
<file path=[Content_Types].xml><?xml version="1.0" encoding="utf-8"?>
<Types xmlns="http://schemas.openxmlformats.org/package/2006/content-type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ersons/person.xml" ContentType="application/vnd.ms-excel.person+xml"/>
  <Override PartName="/xl/calcChain.xml" ContentType="application/vnd.openxmlformats-officedocument.spreadsheetml.calcChain+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thumbnail" Target="docProps/thumbnail.emf"/><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extended-properties" Target="docProps/app.xml"/><Relationship Id="rId4" Type="http://schemas.openxmlformats.org/package/2006/relationships/metadata/core-properties" Target="docProps/core.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mc:AlternateContent xmlns:mc="http://schemas.openxmlformats.org/markup-compatibility/2006">
    <mc:Choice Requires="x15">
      <x15ac:absPath xmlns:x15ac="http://schemas.microsoft.com/office/spreadsheetml/2010/11/ac" url="https://transmilenio-my.sharepoint.com/personal/manuel_leon_transmilenio_gov_co/Documents/TM/derechos de peticion/2025/PROPOSICIONES/"/>
    </mc:Choice>
  </mc:AlternateContent>
  <xr:revisionPtr revIDLastSave="443" documentId="8_{666CE6A8-C409-4B47-A040-2F6F142E3EC3}" xr6:coauthVersionLast="47" xr6:coauthVersionMax="47" xr10:uidLastSave="{73EAC192-3098-46DF-86FB-460F85EA9FFD}"/>
  <bookViews>
    <workbookView xWindow="-120" yWindow="-120" windowWidth="29040" windowHeight="15720" activeTab="1" xr2:uid="{F1B99BC5-93FE-4D86-900F-7981B820EAB9}"/>
  </bookViews>
  <sheets>
    <sheet name="Hoja3" sheetId="3" r:id="rId1"/>
    <sheet name="Hoja1" sheetId="1" r:id="rId2"/>
  </sheets>
  <externalReferences>
    <externalReference r:id="rId3"/>
  </externalReferences>
  <definedNames>
    <definedName name="_xlnm._FilterDatabase" localSheetId="1" hidden="1">Hoja1!$A$1:$K$10002</definedName>
  </definedNames>
  <calcPr calcId="191029"/>
  <pivotCaches>
    <pivotCache cacheId="1" r:id="rId4"/>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5" i="3" l="1"/>
  <c r="H5" i="3" s="1"/>
  <c r="G6" i="3"/>
  <c r="H6" i="3" s="1"/>
  <c r="G7" i="3"/>
  <c r="H7" i="3" s="1"/>
  <c r="G8" i="3"/>
  <c r="H8" i="3" s="1"/>
  <c r="G9" i="3"/>
  <c r="H9" i="3" s="1"/>
  <c r="G10" i="3"/>
  <c r="H10" i="3" s="1"/>
  <c r="G11" i="3"/>
  <c r="H11" i="3" s="1"/>
  <c r="G12" i="3"/>
  <c r="H12" i="3" s="1"/>
  <c r="G13" i="3"/>
  <c r="H13" i="3" s="1"/>
  <c r="G14" i="3"/>
  <c r="H14" i="3" s="1"/>
  <c r="G15" i="3"/>
  <c r="H15" i="3" s="1"/>
  <c r="G16" i="3"/>
  <c r="H16" i="3" s="1"/>
  <c r="G17" i="3"/>
  <c r="H17" i="3" s="1"/>
  <c r="G18" i="3"/>
  <c r="H18" i="3" s="1"/>
  <c r="G19" i="3"/>
  <c r="H19" i="3" s="1"/>
  <c r="G20" i="3"/>
  <c r="H20" i="3" s="1"/>
  <c r="G21" i="3"/>
  <c r="H21" i="3" s="1"/>
  <c r="G22" i="3"/>
  <c r="H22" i="3" s="1"/>
  <c r="G23" i="3"/>
  <c r="H23" i="3" s="1"/>
  <c r="G24" i="3"/>
  <c r="H24" i="3" s="1"/>
  <c r="G25" i="3"/>
  <c r="H25" i="3" s="1"/>
  <c r="G26" i="3"/>
  <c r="H26" i="3" s="1"/>
  <c r="G27" i="3"/>
  <c r="H27" i="3" s="1"/>
  <c r="G28" i="3"/>
  <c r="H28" i="3" s="1"/>
  <c r="G29" i="3"/>
  <c r="H29" i="3" s="1"/>
  <c r="G30" i="3"/>
  <c r="H30" i="3" s="1"/>
  <c r="G31" i="3"/>
  <c r="H31" i="3" s="1"/>
  <c r="G32" i="3"/>
  <c r="H32" i="3" s="1"/>
  <c r="G33" i="3"/>
  <c r="H33" i="3" s="1"/>
  <c r="G34" i="3"/>
  <c r="H34" i="3" s="1"/>
  <c r="G35" i="3"/>
  <c r="H35" i="3" s="1"/>
  <c r="G36" i="3"/>
  <c r="H36" i="3" s="1"/>
  <c r="G37" i="3"/>
  <c r="H37" i="3" s="1"/>
  <c r="G38" i="3"/>
  <c r="H38" i="3" s="1"/>
  <c r="G39" i="3"/>
  <c r="H39" i="3" s="1"/>
  <c r="G40" i="3"/>
  <c r="H40" i="3" s="1"/>
  <c r="G41" i="3"/>
  <c r="H41" i="3" s="1"/>
  <c r="G42" i="3"/>
  <c r="H42" i="3" s="1"/>
  <c r="G43" i="3"/>
  <c r="H43" i="3" s="1"/>
  <c r="G44" i="3"/>
  <c r="H44" i="3" s="1"/>
  <c r="G45" i="3"/>
  <c r="H45" i="3" s="1"/>
  <c r="G46" i="3"/>
  <c r="H46" i="3" s="1"/>
  <c r="G47" i="3"/>
  <c r="H47" i="3" s="1"/>
  <c r="G48" i="3"/>
  <c r="H48" i="3" s="1"/>
  <c r="G49" i="3"/>
  <c r="H49" i="3" s="1"/>
  <c r="G50" i="3"/>
  <c r="H50" i="3" s="1"/>
  <c r="G51" i="3"/>
  <c r="H51" i="3" s="1"/>
  <c r="G52" i="3"/>
  <c r="H52" i="3" s="1"/>
  <c r="G53" i="3"/>
  <c r="H53" i="3" s="1"/>
  <c r="G54" i="3"/>
  <c r="H54" i="3" s="1"/>
  <c r="G55" i="3"/>
  <c r="H55" i="3" s="1"/>
  <c r="G56" i="3"/>
  <c r="H56" i="3" s="1"/>
  <c r="G57" i="3"/>
  <c r="H57" i="3" s="1"/>
  <c r="G58" i="3"/>
  <c r="H58" i="3" s="1"/>
  <c r="G59" i="3"/>
  <c r="H59" i="3" s="1"/>
  <c r="G60" i="3"/>
  <c r="H60" i="3" s="1"/>
  <c r="G61" i="3"/>
  <c r="H61" i="3" s="1"/>
  <c r="G62" i="3"/>
  <c r="H62" i="3" s="1"/>
  <c r="G63" i="3"/>
  <c r="H63" i="3" s="1"/>
  <c r="G64" i="3"/>
  <c r="H64" i="3" s="1"/>
  <c r="G65" i="3"/>
  <c r="H65" i="3" s="1"/>
  <c r="G66" i="3"/>
  <c r="H66" i="3" s="1"/>
  <c r="G67" i="3"/>
  <c r="H67" i="3" s="1"/>
  <c r="G68" i="3"/>
  <c r="H68" i="3" s="1"/>
  <c r="G69" i="3"/>
  <c r="H69" i="3" s="1"/>
  <c r="G70" i="3"/>
  <c r="H70" i="3" s="1"/>
  <c r="G71" i="3"/>
  <c r="H71" i="3" s="1"/>
  <c r="G72" i="3"/>
  <c r="H72" i="3" s="1"/>
  <c r="G73" i="3"/>
  <c r="H73" i="3" s="1"/>
  <c r="G74" i="3"/>
  <c r="H74" i="3" s="1"/>
  <c r="G75" i="3"/>
  <c r="H75" i="3" s="1"/>
  <c r="G76" i="3"/>
  <c r="H76" i="3" s="1"/>
  <c r="G77" i="3"/>
  <c r="H77" i="3" s="1"/>
  <c r="G78" i="3"/>
  <c r="H78" i="3" s="1"/>
  <c r="G79" i="3"/>
  <c r="H79" i="3" s="1"/>
  <c r="G80" i="3"/>
  <c r="H80" i="3" s="1"/>
  <c r="G81" i="3"/>
  <c r="H81" i="3" s="1"/>
  <c r="G82" i="3"/>
  <c r="H82" i="3" s="1"/>
  <c r="G83" i="3"/>
  <c r="H83" i="3" s="1"/>
  <c r="G84" i="3"/>
  <c r="H84" i="3" s="1"/>
  <c r="G85" i="3"/>
  <c r="H85" i="3" s="1"/>
  <c r="G86" i="3"/>
  <c r="H86" i="3" s="1"/>
  <c r="G87" i="3"/>
  <c r="H87" i="3" s="1"/>
  <c r="G88" i="3"/>
  <c r="H88" i="3" s="1"/>
  <c r="G89" i="3"/>
  <c r="H89" i="3" s="1"/>
  <c r="G90" i="3"/>
  <c r="H90" i="3" s="1"/>
  <c r="G91" i="3"/>
  <c r="H91" i="3" s="1"/>
  <c r="G92" i="3"/>
  <c r="H92" i="3" s="1"/>
  <c r="G93" i="3"/>
  <c r="H93" i="3" s="1"/>
  <c r="G94" i="3"/>
  <c r="H94" i="3" s="1"/>
  <c r="G95" i="3"/>
  <c r="H95" i="3" s="1"/>
  <c r="G96" i="3"/>
  <c r="H96" i="3" s="1"/>
  <c r="G97" i="3"/>
  <c r="H97" i="3" s="1"/>
  <c r="G98" i="3"/>
  <c r="H98" i="3" s="1"/>
  <c r="G99" i="3"/>
  <c r="H99" i="3" s="1"/>
  <c r="G100" i="3"/>
  <c r="H100" i="3" s="1"/>
  <c r="G101" i="3"/>
  <c r="H101" i="3" s="1"/>
  <c r="G102" i="3"/>
  <c r="H102" i="3" s="1"/>
  <c r="G103" i="3"/>
  <c r="H103" i="3" s="1"/>
  <c r="G104" i="3"/>
  <c r="H104" i="3" s="1"/>
  <c r="G105" i="3"/>
  <c r="H105" i="3" s="1"/>
  <c r="G106" i="3"/>
  <c r="H106" i="3" s="1"/>
  <c r="G107" i="3"/>
  <c r="H107" i="3" s="1"/>
  <c r="G108" i="3"/>
  <c r="H108" i="3" s="1"/>
  <c r="G109" i="3"/>
  <c r="H109" i="3" s="1"/>
  <c r="G110" i="3"/>
  <c r="H110" i="3" s="1"/>
  <c r="G111" i="3"/>
  <c r="H111" i="3" s="1"/>
  <c r="G112" i="3"/>
  <c r="H112" i="3" s="1"/>
  <c r="G113" i="3"/>
  <c r="H113" i="3" s="1"/>
  <c r="G114" i="3"/>
  <c r="H114" i="3" s="1"/>
  <c r="G115" i="3"/>
  <c r="H115" i="3" s="1"/>
  <c r="G116" i="3"/>
  <c r="H116" i="3" s="1"/>
  <c r="G117" i="3"/>
  <c r="H117" i="3" s="1"/>
  <c r="G118" i="3"/>
  <c r="H118" i="3" s="1"/>
  <c r="G119" i="3"/>
  <c r="H119" i="3" s="1"/>
  <c r="G120" i="3"/>
  <c r="H120" i="3" s="1"/>
  <c r="G121" i="3"/>
  <c r="H121" i="3" s="1"/>
  <c r="G122" i="3"/>
  <c r="H122" i="3" s="1"/>
  <c r="G123" i="3"/>
  <c r="H123" i="3" s="1"/>
  <c r="G124" i="3"/>
  <c r="H124" i="3" s="1"/>
  <c r="G125" i="3"/>
  <c r="H125" i="3" s="1"/>
  <c r="G126" i="3"/>
  <c r="H126" i="3" s="1"/>
  <c r="G127" i="3"/>
  <c r="H127" i="3" s="1"/>
  <c r="G128" i="3"/>
  <c r="H128" i="3" s="1"/>
  <c r="G129" i="3"/>
  <c r="H129" i="3" s="1"/>
  <c r="G130" i="3"/>
  <c r="H130" i="3" s="1"/>
  <c r="G131" i="3"/>
  <c r="H131" i="3" s="1"/>
  <c r="G132" i="3"/>
  <c r="H132" i="3" s="1"/>
  <c r="G133" i="3"/>
  <c r="H133" i="3" s="1"/>
  <c r="G134" i="3"/>
  <c r="H134" i="3" s="1"/>
  <c r="G135" i="3"/>
  <c r="H135" i="3" s="1"/>
  <c r="G136" i="3"/>
  <c r="H136" i="3" s="1"/>
  <c r="G137" i="3"/>
  <c r="H137" i="3" s="1"/>
  <c r="G138" i="3"/>
  <c r="H138" i="3" s="1"/>
  <c r="G139" i="3"/>
  <c r="H139" i="3" s="1"/>
  <c r="G140" i="3"/>
  <c r="H140" i="3" s="1"/>
  <c r="G141" i="3"/>
  <c r="H141" i="3" s="1"/>
  <c r="G142" i="3"/>
  <c r="H142" i="3" s="1"/>
  <c r="G143" i="3"/>
  <c r="H143" i="3" s="1"/>
  <c r="G144" i="3"/>
  <c r="H144" i="3" s="1"/>
  <c r="G145" i="3"/>
  <c r="H145" i="3" s="1"/>
  <c r="G146" i="3"/>
  <c r="H146" i="3" s="1"/>
  <c r="G4" i="3"/>
  <c r="H4" i="3" s="1"/>
  <c r="J10000" i="1"/>
  <c r="J10002" i="1" s="1"/>
  <c r="L639" i="1" l="1"/>
  <c r="H8294" i="1"/>
  <c r="I8294" i="1" s="1"/>
  <c r="H7459" i="1"/>
  <c r="I7459" i="1" s="1"/>
  <c r="H7458" i="1"/>
  <c r="I7458" i="1" s="1"/>
  <c r="H7457" i="1"/>
  <c r="I7457" i="1" s="1"/>
  <c r="H7456" i="1"/>
  <c r="I7456" i="1" s="1"/>
  <c r="H7455" i="1"/>
  <c r="I7455" i="1" s="1"/>
  <c r="H7454" i="1"/>
  <c r="I7454" i="1" s="1"/>
  <c r="H7453" i="1"/>
  <c r="I7453" i="1" s="1"/>
  <c r="H7452" i="1"/>
  <c r="I7452" i="1" s="1"/>
  <c r="H7451" i="1"/>
  <c r="I7451" i="1" s="1"/>
  <c r="H7450" i="1"/>
  <c r="I7450" i="1" s="1"/>
  <c r="H7449" i="1"/>
  <c r="I7449" i="1" s="1"/>
  <c r="H6673" i="1"/>
  <c r="I6673" i="1" s="1"/>
  <c r="H6467" i="1"/>
  <c r="I6467" i="1" s="1"/>
  <c r="I11" i="1"/>
  <c r="K11" i="1" s="1"/>
  <c r="I103" i="1"/>
  <c r="K103" i="1" s="1"/>
  <c r="I1008" i="1"/>
  <c r="K1008" i="1" s="1"/>
  <c r="I1009" i="1"/>
  <c r="I1010" i="1"/>
  <c r="K1010" i="1" s="1"/>
  <c r="I1011" i="1"/>
  <c r="I1012" i="1"/>
  <c r="K1012" i="1" s="1"/>
  <c r="I1013" i="1"/>
  <c r="K1013" i="1" s="1"/>
  <c r="I1014" i="1"/>
  <c r="K1014" i="1" s="1"/>
  <c r="I1015" i="1"/>
  <c r="K1015" i="1" s="1"/>
  <c r="I1016" i="1"/>
  <c r="K1016" i="1" s="1"/>
  <c r="I1017" i="1"/>
  <c r="K1017" i="1" s="1"/>
  <c r="I104" i="1"/>
  <c r="K104" i="1" s="1"/>
  <c r="I1018" i="1"/>
  <c r="K1018" i="1" s="1"/>
  <c r="I1019" i="1"/>
  <c r="I1020" i="1"/>
  <c r="K1020" i="1" s="1"/>
  <c r="I1021" i="1"/>
  <c r="K1021" i="1" s="1"/>
  <c r="I1022" i="1"/>
  <c r="K1022" i="1" s="1"/>
  <c r="I1023" i="1"/>
  <c r="I1024" i="1"/>
  <c r="K1024" i="1" s="1"/>
  <c r="I1025" i="1"/>
  <c r="I1026" i="1"/>
  <c r="I1027" i="1"/>
  <c r="I105" i="1"/>
  <c r="K105" i="1" s="1"/>
  <c r="I1028" i="1"/>
  <c r="I1029" i="1"/>
  <c r="I1030" i="1"/>
  <c r="K1030" i="1" s="1"/>
  <c r="I1031" i="1"/>
  <c r="K1031" i="1" s="1"/>
  <c r="I1032" i="1"/>
  <c r="I1033" i="1"/>
  <c r="I1034" i="1"/>
  <c r="I1035" i="1"/>
  <c r="K1035" i="1" s="1"/>
  <c r="I1036" i="1"/>
  <c r="K1036" i="1" s="1"/>
  <c r="I1037" i="1"/>
  <c r="K1037" i="1" s="1"/>
  <c r="I106" i="1"/>
  <c r="K106" i="1" s="1"/>
  <c r="I1038" i="1"/>
  <c r="K1038" i="1" s="1"/>
  <c r="I1039" i="1"/>
  <c r="I1040" i="1"/>
  <c r="K1040" i="1" s="1"/>
  <c r="I1041" i="1"/>
  <c r="K1041" i="1" s="1"/>
  <c r="I1042" i="1"/>
  <c r="K1042" i="1" s="1"/>
  <c r="I1043" i="1"/>
  <c r="K1043" i="1" s="1"/>
  <c r="I1044" i="1"/>
  <c r="K1044" i="1" s="1"/>
  <c r="I1045" i="1"/>
  <c r="I1046" i="1"/>
  <c r="K1046" i="1" s="1"/>
  <c r="I1047" i="1"/>
  <c r="I107" i="1"/>
  <c r="K107" i="1" s="1"/>
  <c r="I1048" i="1"/>
  <c r="K1048" i="1" s="1"/>
  <c r="I1049" i="1"/>
  <c r="K1049" i="1" s="1"/>
  <c r="I1050" i="1"/>
  <c r="K1050" i="1" s="1"/>
  <c r="I1051" i="1"/>
  <c r="K1051" i="1" s="1"/>
  <c r="I1052" i="1"/>
  <c r="I1053" i="1"/>
  <c r="K1053" i="1" s="1"/>
  <c r="I1054" i="1"/>
  <c r="I1055" i="1"/>
  <c r="K1055" i="1" s="1"/>
  <c r="I1056" i="1"/>
  <c r="I1057" i="1"/>
  <c r="I108" i="1"/>
  <c r="K108" i="1" s="1"/>
  <c r="I1058" i="1"/>
  <c r="K1058" i="1" s="1"/>
  <c r="I1059" i="1"/>
  <c r="K1059" i="1" s="1"/>
  <c r="I1060" i="1"/>
  <c r="K1060" i="1" s="1"/>
  <c r="I1061" i="1"/>
  <c r="K1061" i="1" s="1"/>
  <c r="I1062" i="1"/>
  <c r="K1062" i="1" s="1"/>
  <c r="I1063" i="1"/>
  <c r="K1063" i="1" s="1"/>
  <c r="I1064" i="1"/>
  <c r="K1064" i="1" s="1"/>
  <c r="I1065" i="1"/>
  <c r="K1065" i="1" s="1"/>
  <c r="I1066" i="1"/>
  <c r="K1066" i="1" s="1"/>
  <c r="I1067" i="1"/>
  <c r="K1067" i="1" s="1"/>
  <c r="I109" i="1"/>
  <c r="K109" i="1" s="1"/>
  <c r="I1068" i="1"/>
  <c r="K1068" i="1" s="1"/>
  <c r="I1069" i="1"/>
  <c r="I1070" i="1"/>
  <c r="K1070" i="1" s="1"/>
  <c r="I1071" i="1"/>
  <c r="K1071" i="1" s="1"/>
  <c r="I1072" i="1"/>
  <c r="K1072" i="1" s="1"/>
  <c r="I1073" i="1"/>
  <c r="K1073" i="1" s="1"/>
  <c r="I1074" i="1"/>
  <c r="K1074" i="1" s="1"/>
  <c r="I1075" i="1"/>
  <c r="K1075" i="1" s="1"/>
  <c r="I1076" i="1"/>
  <c r="K1076" i="1" s="1"/>
  <c r="I1077" i="1"/>
  <c r="K1077" i="1" s="1"/>
  <c r="I110" i="1"/>
  <c r="K110" i="1" s="1"/>
  <c r="I1078" i="1"/>
  <c r="K1078" i="1" s="1"/>
  <c r="I1079" i="1"/>
  <c r="K1079" i="1" s="1"/>
  <c r="I1080" i="1"/>
  <c r="K1080" i="1" s="1"/>
  <c r="I1081" i="1"/>
  <c r="K1081" i="1" s="1"/>
  <c r="I1082" i="1"/>
  <c r="K1082" i="1" s="1"/>
  <c r="I1083" i="1"/>
  <c r="I1084" i="1"/>
  <c r="K1084" i="1" s="1"/>
  <c r="I1085" i="1"/>
  <c r="K1085" i="1" s="1"/>
  <c r="I1086" i="1"/>
  <c r="K1086" i="1" s="1"/>
  <c r="I1087" i="1"/>
  <c r="I111" i="1"/>
  <c r="K111" i="1" s="1"/>
  <c r="I1088" i="1"/>
  <c r="I1089" i="1"/>
  <c r="K1089" i="1" s="1"/>
  <c r="I1090" i="1"/>
  <c r="K1090" i="1" s="1"/>
  <c r="I1091" i="1"/>
  <c r="I1092" i="1"/>
  <c r="I1093" i="1"/>
  <c r="I1094" i="1"/>
  <c r="K1094" i="1" s="1"/>
  <c r="I1095" i="1"/>
  <c r="K1095" i="1" s="1"/>
  <c r="I1096" i="1"/>
  <c r="I1097" i="1"/>
  <c r="K1097" i="1" s="1"/>
  <c r="I112" i="1"/>
  <c r="K112" i="1" s="1"/>
  <c r="I1098" i="1"/>
  <c r="K1098" i="1" s="1"/>
  <c r="I1099" i="1"/>
  <c r="K1099" i="1" s="1"/>
  <c r="I1100" i="1"/>
  <c r="I1101" i="1"/>
  <c r="I1102" i="1"/>
  <c r="K1102" i="1" s="1"/>
  <c r="I1103" i="1"/>
  <c r="K1103" i="1" s="1"/>
  <c r="I1104" i="1"/>
  <c r="K1104" i="1" s="1"/>
  <c r="I1105" i="1"/>
  <c r="K1105" i="1" s="1"/>
  <c r="I1106" i="1"/>
  <c r="K1106" i="1" s="1"/>
  <c r="I1107" i="1"/>
  <c r="K1107" i="1" s="1"/>
  <c r="I1108" i="1"/>
  <c r="K1108" i="1" s="1"/>
  <c r="I12" i="1"/>
  <c r="K12" i="1" s="1"/>
  <c r="I113" i="1"/>
  <c r="K113" i="1" s="1"/>
  <c r="I1109" i="1"/>
  <c r="K1109" i="1" s="1"/>
  <c r="I1110" i="1"/>
  <c r="K1110" i="1" s="1"/>
  <c r="I1111" i="1"/>
  <c r="K1111" i="1" s="1"/>
  <c r="I1112" i="1"/>
  <c r="K1112" i="1" s="1"/>
  <c r="I1113" i="1"/>
  <c r="K1113" i="1" s="1"/>
  <c r="I1114" i="1"/>
  <c r="K1114" i="1" s="1"/>
  <c r="I1115" i="1"/>
  <c r="K1115" i="1" s="1"/>
  <c r="I1116" i="1"/>
  <c r="K1116" i="1" s="1"/>
  <c r="I1117" i="1"/>
  <c r="K1117" i="1" s="1"/>
  <c r="I1118" i="1"/>
  <c r="K1118" i="1" s="1"/>
  <c r="I114" i="1"/>
  <c r="I1119" i="1"/>
  <c r="K1119" i="1" s="1"/>
  <c r="I1120" i="1"/>
  <c r="K1120" i="1" s="1"/>
  <c r="I1121" i="1"/>
  <c r="K1121" i="1" s="1"/>
  <c r="I1122" i="1"/>
  <c r="K1122" i="1" s="1"/>
  <c r="I1123" i="1"/>
  <c r="K1123" i="1" s="1"/>
  <c r="I1124" i="1"/>
  <c r="K1124" i="1" s="1"/>
  <c r="I1125" i="1"/>
  <c r="K1125" i="1" s="1"/>
  <c r="I1126" i="1"/>
  <c r="K1126" i="1" s="1"/>
  <c r="I1127" i="1"/>
  <c r="K1127" i="1" s="1"/>
  <c r="I1128" i="1"/>
  <c r="K1128" i="1" s="1"/>
  <c r="I115" i="1"/>
  <c r="K115" i="1" s="1"/>
  <c r="I1129" i="1"/>
  <c r="K1129" i="1" s="1"/>
  <c r="I1130" i="1"/>
  <c r="K1130" i="1" s="1"/>
  <c r="I1131" i="1"/>
  <c r="K1131" i="1" s="1"/>
  <c r="I1132" i="1"/>
  <c r="K1132" i="1" s="1"/>
  <c r="I1133" i="1"/>
  <c r="K1133" i="1" s="1"/>
  <c r="I1134" i="1"/>
  <c r="K1134" i="1" s="1"/>
  <c r="I1135" i="1"/>
  <c r="I1136" i="1"/>
  <c r="I1137" i="1"/>
  <c r="K1137" i="1" s="1"/>
  <c r="I1138" i="1"/>
  <c r="K1138" i="1" s="1"/>
  <c r="I116" i="1"/>
  <c r="K116" i="1" s="1"/>
  <c r="I1139" i="1"/>
  <c r="I1140" i="1"/>
  <c r="I1141" i="1"/>
  <c r="K1141" i="1" s="1"/>
  <c r="I1142" i="1"/>
  <c r="K1142" i="1" s="1"/>
  <c r="I1143" i="1"/>
  <c r="K1143" i="1" s="1"/>
  <c r="I1144" i="1"/>
  <c r="K1144" i="1" s="1"/>
  <c r="I1145" i="1"/>
  <c r="I1146" i="1"/>
  <c r="K1146" i="1" s="1"/>
  <c r="I1147" i="1"/>
  <c r="K1147" i="1" s="1"/>
  <c r="I1148" i="1"/>
  <c r="K1148" i="1" s="1"/>
  <c r="I117" i="1"/>
  <c r="K117" i="1" s="1"/>
  <c r="I1149" i="1"/>
  <c r="K1149" i="1" s="1"/>
  <c r="I1150" i="1"/>
  <c r="K1150" i="1" s="1"/>
  <c r="I1151" i="1"/>
  <c r="K1151" i="1" s="1"/>
  <c r="I1152" i="1"/>
  <c r="K1152" i="1" s="1"/>
  <c r="I1153" i="1"/>
  <c r="K1153" i="1" s="1"/>
  <c r="I1154" i="1"/>
  <c r="K1154" i="1" s="1"/>
  <c r="I1155" i="1"/>
  <c r="K1155" i="1" s="1"/>
  <c r="I1156" i="1"/>
  <c r="K1156" i="1" s="1"/>
  <c r="I1157" i="1"/>
  <c r="K1157" i="1" s="1"/>
  <c r="I1158" i="1"/>
  <c r="K1158" i="1" s="1"/>
  <c r="I118" i="1"/>
  <c r="K118" i="1" s="1"/>
  <c r="I1159" i="1"/>
  <c r="K1159" i="1" s="1"/>
  <c r="I1160" i="1"/>
  <c r="K1160" i="1" s="1"/>
  <c r="I1161" i="1"/>
  <c r="K1161" i="1" s="1"/>
  <c r="I1162" i="1"/>
  <c r="K1162" i="1" s="1"/>
  <c r="I1163" i="1"/>
  <c r="K1163" i="1" s="1"/>
  <c r="I1164" i="1"/>
  <c r="K1164" i="1" s="1"/>
  <c r="I1165" i="1"/>
  <c r="K1165" i="1" s="1"/>
  <c r="I1166" i="1"/>
  <c r="K1166" i="1" s="1"/>
  <c r="I1167" i="1"/>
  <c r="I1168" i="1"/>
  <c r="K1168" i="1" s="1"/>
  <c r="I119" i="1"/>
  <c r="K119" i="1" s="1"/>
  <c r="I1169" i="1"/>
  <c r="I1170" i="1"/>
  <c r="I1171" i="1"/>
  <c r="I1172" i="1"/>
  <c r="K1172" i="1" s="1"/>
  <c r="I1173" i="1"/>
  <c r="K1173" i="1" s="1"/>
  <c r="I1174" i="1"/>
  <c r="K1174" i="1" s="1"/>
  <c r="I1175" i="1"/>
  <c r="K1175" i="1" s="1"/>
  <c r="I1176" i="1"/>
  <c r="K1176" i="1" s="1"/>
  <c r="I1177" i="1"/>
  <c r="K1177" i="1" s="1"/>
  <c r="I1178" i="1"/>
  <c r="I120" i="1"/>
  <c r="K120" i="1" s="1"/>
  <c r="I1179" i="1"/>
  <c r="K1179" i="1" s="1"/>
  <c r="I1180" i="1"/>
  <c r="K1180" i="1" s="1"/>
  <c r="I1181" i="1"/>
  <c r="K1181" i="1" s="1"/>
  <c r="I1182" i="1"/>
  <c r="K1182" i="1" s="1"/>
  <c r="I1183" i="1"/>
  <c r="K1183" i="1" s="1"/>
  <c r="I1184" i="1"/>
  <c r="K1184" i="1" s="1"/>
  <c r="I1185" i="1"/>
  <c r="I1186" i="1"/>
  <c r="I1187" i="1"/>
  <c r="K1187" i="1" s="1"/>
  <c r="I1188" i="1"/>
  <c r="K1188" i="1" s="1"/>
  <c r="I1189" i="1"/>
  <c r="K1189" i="1" s="1"/>
  <c r="I121" i="1"/>
  <c r="K121" i="1" s="1"/>
  <c r="I1190" i="1"/>
  <c r="I1191" i="1"/>
  <c r="K1191" i="1" s="1"/>
  <c r="I1192" i="1"/>
  <c r="K1192" i="1" s="1"/>
  <c r="I1193" i="1"/>
  <c r="K1193" i="1" s="1"/>
  <c r="I1194" i="1"/>
  <c r="K1194" i="1" s="1"/>
  <c r="I1195" i="1"/>
  <c r="K1195" i="1" s="1"/>
  <c r="I1196" i="1"/>
  <c r="K1196" i="1" s="1"/>
  <c r="I1197" i="1"/>
  <c r="K1197" i="1" s="1"/>
  <c r="I1198" i="1"/>
  <c r="K1198" i="1" s="1"/>
  <c r="I1199" i="1"/>
  <c r="K1199" i="1" s="1"/>
  <c r="I122" i="1"/>
  <c r="K122" i="1" s="1"/>
  <c r="I1200" i="1"/>
  <c r="K1200" i="1" s="1"/>
  <c r="I1201" i="1"/>
  <c r="K1201" i="1" s="1"/>
  <c r="I1202" i="1"/>
  <c r="K1202" i="1" s="1"/>
  <c r="I1203" i="1"/>
  <c r="K1203" i="1" s="1"/>
  <c r="I1204" i="1"/>
  <c r="K1204" i="1" s="1"/>
  <c r="I1205" i="1"/>
  <c r="K1205" i="1" s="1"/>
  <c r="I1206" i="1"/>
  <c r="K1206" i="1" s="1"/>
  <c r="I1207" i="1"/>
  <c r="K1207" i="1" s="1"/>
  <c r="I1208" i="1"/>
  <c r="K1208" i="1" s="1"/>
  <c r="I1209" i="1"/>
  <c r="K1209" i="1" s="1"/>
  <c r="I13" i="1"/>
  <c r="K13" i="1" s="1"/>
  <c r="I123" i="1"/>
  <c r="K123" i="1" s="1"/>
  <c r="I1210" i="1"/>
  <c r="K1210" i="1" s="1"/>
  <c r="I1211" i="1"/>
  <c r="K1211" i="1" s="1"/>
  <c r="I1212" i="1"/>
  <c r="K1212" i="1" s="1"/>
  <c r="I1213" i="1"/>
  <c r="K1213" i="1" s="1"/>
  <c r="I1214" i="1"/>
  <c r="K1214" i="1" s="1"/>
  <c r="I1215" i="1"/>
  <c r="I1216" i="1"/>
  <c r="K1216" i="1" s="1"/>
  <c r="I1217" i="1"/>
  <c r="K1217" i="1" s="1"/>
  <c r="I1218" i="1"/>
  <c r="K1218" i="1" s="1"/>
  <c r="I1219" i="1"/>
  <c r="K1219" i="1" s="1"/>
  <c r="I124" i="1"/>
  <c r="K124" i="1" s="1"/>
  <c r="I1220" i="1"/>
  <c r="K1220" i="1" s="1"/>
  <c r="I1221" i="1"/>
  <c r="K1221" i="1" s="1"/>
  <c r="I1222" i="1"/>
  <c r="K1222" i="1" s="1"/>
  <c r="I1223" i="1"/>
  <c r="I1224" i="1"/>
  <c r="I1225" i="1"/>
  <c r="I1226" i="1"/>
  <c r="K1226" i="1" s="1"/>
  <c r="I1227" i="1"/>
  <c r="I1228" i="1"/>
  <c r="K1228" i="1" s="1"/>
  <c r="I1229" i="1"/>
  <c r="K1229" i="1" s="1"/>
  <c r="I125" i="1"/>
  <c r="K125" i="1" s="1"/>
  <c r="I1230" i="1"/>
  <c r="I1231" i="1"/>
  <c r="K1231" i="1" s="1"/>
  <c r="I1232" i="1"/>
  <c r="K1232" i="1" s="1"/>
  <c r="I1233" i="1"/>
  <c r="K1233" i="1" s="1"/>
  <c r="I1234" i="1"/>
  <c r="K1234" i="1" s="1"/>
  <c r="I1235" i="1"/>
  <c r="I1236" i="1"/>
  <c r="K1236" i="1" s="1"/>
  <c r="I1237" i="1"/>
  <c r="K1237" i="1" s="1"/>
  <c r="I1238" i="1"/>
  <c r="K1238" i="1" s="1"/>
  <c r="I1239" i="1"/>
  <c r="K1239" i="1" s="1"/>
  <c r="I126" i="1"/>
  <c r="K126" i="1" s="1"/>
  <c r="I1240" i="1"/>
  <c r="K1240" i="1" s="1"/>
  <c r="I1241" i="1"/>
  <c r="K1241" i="1" s="1"/>
  <c r="I1242" i="1"/>
  <c r="K1242" i="1" s="1"/>
  <c r="I1243" i="1"/>
  <c r="K1243" i="1" s="1"/>
  <c r="I1244" i="1"/>
  <c r="K1244" i="1" s="1"/>
  <c r="I1245" i="1"/>
  <c r="K1245" i="1" s="1"/>
  <c r="I1246" i="1"/>
  <c r="K1246" i="1" s="1"/>
  <c r="I1247" i="1"/>
  <c r="K1247" i="1" s="1"/>
  <c r="I1248" i="1"/>
  <c r="K1248" i="1" s="1"/>
  <c r="I1249" i="1"/>
  <c r="K1249" i="1" s="1"/>
  <c r="I127" i="1"/>
  <c r="K127" i="1" s="1"/>
  <c r="I1250" i="1"/>
  <c r="K1250" i="1" s="1"/>
  <c r="I1251" i="1"/>
  <c r="K1251" i="1" s="1"/>
  <c r="I1252" i="1"/>
  <c r="K1252" i="1" s="1"/>
  <c r="I1253" i="1"/>
  <c r="K1253" i="1" s="1"/>
  <c r="I1254" i="1"/>
  <c r="K1254" i="1" s="1"/>
  <c r="I1255" i="1"/>
  <c r="K1255" i="1" s="1"/>
  <c r="I1256" i="1"/>
  <c r="K1256" i="1" s="1"/>
  <c r="I1257" i="1"/>
  <c r="K1257" i="1" s="1"/>
  <c r="I1258" i="1"/>
  <c r="I1259" i="1"/>
  <c r="K1259" i="1" s="1"/>
  <c r="I128" i="1"/>
  <c r="K128" i="1" s="1"/>
  <c r="I1260" i="1"/>
  <c r="I1261" i="1"/>
  <c r="K1261" i="1" s="1"/>
  <c r="I1262" i="1"/>
  <c r="I1263" i="1"/>
  <c r="K1263" i="1" s="1"/>
  <c r="I1264" i="1"/>
  <c r="K1264" i="1" s="1"/>
  <c r="I1265" i="1"/>
  <c r="K1265" i="1" s="1"/>
  <c r="I1266" i="1"/>
  <c r="K1266" i="1" s="1"/>
  <c r="I1267" i="1"/>
  <c r="K1267" i="1" s="1"/>
  <c r="I1268" i="1"/>
  <c r="K1268" i="1" s="1"/>
  <c r="I1269" i="1"/>
  <c r="I1270" i="1"/>
  <c r="K1270" i="1" s="1"/>
  <c r="I129" i="1"/>
  <c r="K129" i="1" s="1"/>
  <c r="I1271" i="1"/>
  <c r="K1271" i="1" s="1"/>
  <c r="I1272" i="1"/>
  <c r="K1272" i="1" s="1"/>
  <c r="I1273" i="1"/>
  <c r="K1273" i="1" s="1"/>
  <c r="I1274" i="1"/>
  <c r="K1274" i="1" s="1"/>
  <c r="I1275" i="1"/>
  <c r="K1275" i="1" s="1"/>
  <c r="I1276" i="1"/>
  <c r="K1276" i="1" s="1"/>
  <c r="I1277" i="1"/>
  <c r="K1277" i="1" s="1"/>
  <c r="I1278" i="1"/>
  <c r="K1278" i="1" s="1"/>
  <c r="I1279" i="1"/>
  <c r="K1279" i="1" s="1"/>
  <c r="I1280" i="1"/>
  <c r="K1280" i="1" s="1"/>
  <c r="I130" i="1"/>
  <c r="I1281" i="1"/>
  <c r="K1281" i="1" s="1"/>
  <c r="I1282" i="1"/>
  <c r="K1282" i="1" s="1"/>
  <c r="I1283" i="1"/>
  <c r="K1283" i="1" s="1"/>
  <c r="I1284" i="1"/>
  <c r="K1284" i="1" s="1"/>
  <c r="I1285" i="1"/>
  <c r="K1285" i="1" s="1"/>
  <c r="I1286" i="1"/>
  <c r="K1286" i="1" s="1"/>
  <c r="I1287" i="1"/>
  <c r="K1287" i="1" s="1"/>
  <c r="I1288" i="1"/>
  <c r="K1288" i="1" s="1"/>
  <c r="I1289" i="1"/>
  <c r="K1289" i="1" s="1"/>
  <c r="I1290" i="1"/>
  <c r="K1290" i="1" s="1"/>
  <c r="I131" i="1"/>
  <c r="I1291" i="1"/>
  <c r="K1291" i="1" s="1"/>
  <c r="I1292" i="1"/>
  <c r="K1292" i="1" s="1"/>
  <c r="I1293" i="1"/>
  <c r="K1293" i="1" s="1"/>
  <c r="I1294" i="1"/>
  <c r="K1294" i="1" s="1"/>
  <c r="I1295" i="1"/>
  <c r="K1295" i="1" s="1"/>
  <c r="I1296" i="1"/>
  <c r="K1296" i="1" s="1"/>
  <c r="I1297" i="1"/>
  <c r="K1297" i="1" s="1"/>
  <c r="I1298" i="1"/>
  <c r="I1299" i="1"/>
  <c r="K1299" i="1" s="1"/>
  <c r="I1300" i="1"/>
  <c r="K1300" i="1" s="1"/>
  <c r="I132" i="1"/>
  <c r="K132" i="1" s="1"/>
  <c r="I1301" i="1"/>
  <c r="K1301" i="1" s="1"/>
  <c r="I1302" i="1"/>
  <c r="K1302" i="1" s="1"/>
  <c r="I1303" i="1"/>
  <c r="I1304" i="1"/>
  <c r="K1304" i="1" s="1"/>
  <c r="I1305" i="1"/>
  <c r="I1306" i="1"/>
  <c r="K1306" i="1" s="1"/>
  <c r="I1307" i="1"/>
  <c r="K1307" i="1" s="1"/>
  <c r="I1308" i="1"/>
  <c r="K1308" i="1" s="1"/>
  <c r="I1309" i="1"/>
  <c r="K1309" i="1" s="1"/>
  <c r="I1310" i="1"/>
  <c r="K1310" i="1" s="1"/>
  <c r="I14" i="1"/>
  <c r="K14" i="1" s="1"/>
  <c r="I133" i="1"/>
  <c r="K133" i="1" s="1"/>
  <c r="I1311" i="1"/>
  <c r="I1312" i="1"/>
  <c r="K1312" i="1" s="1"/>
  <c r="I1313" i="1"/>
  <c r="K1313" i="1" s="1"/>
  <c r="I1314" i="1"/>
  <c r="K1314" i="1" s="1"/>
  <c r="I1315" i="1"/>
  <c r="K1315" i="1" s="1"/>
  <c r="I1316" i="1"/>
  <c r="K1316" i="1" s="1"/>
  <c r="I1317" i="1"/>
  <c r="I1318" i="1"/>
  <c r="K1318" i="1" s="1"/>
  <c r="I1319" i="1"/>
  <c r="K1319" i="1" s="1"/>
  <c r="I1320" i="1"/>
  <c r="K1320" i="1" s="1"/>
  <c r="I134" i="1"/>
  <c r="K134" i="1" s="1"/>
  <c r="I1321" i="1"/>
  <c r="K1321" i="1" s="1"/>
  <c r="I1322" i="1"/>
  <c r="K1322" i="1" s="1"/>
  <c r="I1323" i="1"/>
  <c r="K1323" i="1" s="1"/>
  <c r="I1324" i="1"/>
  <c r="K1324" i="1" s="1"/>
  <c r="I1325" i="1"/>
  <c r="K1325" i="1" s="1"/>
  <c r="I1326" i="1"/>
  <c r="K1326" i="1" s="1"/>
  <c r="I1327" i="1"/>
  <c r="K1327" i="1" s="1"/>
  <c r="I1328" i="1"/>
  <c r="K1328" i="1" s="1"/>
  <c r="I1329" i="1"/>
  <c r="K1329" i="1" s="1"/>
  <c r="I1330" i="1"/>
  <c r="K1330" i="1" s="1"/>
  <c r="I135" i="1"/>
  <c r="I1331" i="1"/>
  <c r="K1331" i="1" s="1"/>
  <c r="I1332" i="1"/>
  <c r="K1332" i="1" s="1"/>
  <c r="I1333" i="1"/>
  <c r="K1333" i="1" s="1"/>
  <c r="I1334" i="1"/>
  <c r="K1334" i="1" s="1"/>
  <c r="I1335" i="1"/>
  <c r="K1335" i="1" s="1"/>
  <c r="I1336" i="1"/>
  <c r="K1336" i="1" s="1"/>
  <c r="I1337" i="1"/>
  <c r="K1337" i="1" s="1"/>
  <c r="I1338" i="1"/>
  <c r="K1338" i="1" s="1"/>
  <c r="I1339" i="1"/>
  <c r="K1339" i="1" s="1"/>
  <c r="I1340" i="1"/>
  <c r="K1340" i="1" s="1"/>
  <c r="I136" i="1"/>
  <c r="K136" i="1" s="1"/>
  <c r="I1341" i="1"/>
  <c r="K1341" i="1" s="1"/>
  <c r="I1342" i="1"/>
  <c r="K1342" i="1" s="1"/>
  <c r="I1343" i="1"/>
  <c r="K1343" i="1" s="1"/>
  <c r="I1344" i="1"/>
  <c r="K1344" i="1" s="1"/>
  <c r="I1345" i="1"/>
  <c r="K1345" i="1" s="1"/>
  <c r="I1346" i="1"/>
  <c r="K1346" i="1" s="1"/>
  <c r="I1347" i="1"/>
  <c r="K1347" i="1" s="1"/>
  <c r="I1348" i="1"/>
  <c r="K1348" i="1" s="1"/>
  <c r="I1349" i="1"/>
  <c r="K1349" i="1" s="1"/>
  <c r="I1350" i="1"/>
  <c r="K1350" i="1" s="1"/>
  <c r="I137" i="1"/>
  <c r="K137" i="1" s="1"/>
  <c r="I1351" i="1"/>
  <c r="K1351" i="1" s="1"/>
  <c r="I1352" i="1"/>
  <c r="K1352" i="1" s="1"/>
  <c r="I1353" i="1"/>
  <c r="K1353" i="1" s="1"/>
  <c r="I1354" i="1"/>
  <c r="K1354" i="1" s="1"/>
  <c r="I1355" i="1"/>
  <c r="K1355" i="1" s="1"/>
  <c r="I1356" i="1"/>
  <c r="K1356" i="1" s="1"/>
  <c r="I1357" i="1"/>
  <c r="K1357" i="1" s="1"/>
  <c r="I1358" i="1"/>
  <c r="K1358" i="1" s="1"/>
  <c r="I1359" i="1"/>
  <c r="I1360" i="1"/>
  <c r="I138" i="1"/>
  <c r="K138" i="1" s="1"/>
  <c r="I1361" i="1"/>
  <c r="K1361" i="1" s="1"/>
  <c r="I1362" i="1"/>
  <c r="K1362" i="1" s="1"/>
  <c r="I1363" i="1"/>
  <c r="K1363" i="1" s="1"/>
  <c r="I1364" i="1"/>
  <c r="K1364" i="1" s="1"/>
  <c r="I1365" i="1"/>
  <c r="K1365" i="1" s="1"/>
  <c r="I1366" i="1"/>
  <c r="K1366" i="1" s="1"/>
  <c r="I1367" i="1"/>
  <c r="K1367" i="1" s="1"/>
  <c r="I1368" i="1"/>
  <c r="K1368" i="1" s="1"/>
  <c r="I1369" i="1"/>
  <c r="K1369" i="1" s="1"/>
  <c r="I1370" i="1"/>
  <c r="K1370" i="1" s="1"/>
  <c r="I139" i="1"/>
  <c r="I1371" i="1"/>
  <c r="I1372" i="1"/>
  <c r="K1372" i="1" s="1"/>
  <c r="I1373" i="1"/>
  <c r="I1374" i="1"/>
  <c r="K1374" i="1" s="1"/>
  <c r="I1375" i="1"/>
  <c r="K1375" i="1" s="1"/>
  <c r="I1376" i="1"/>
  <c r="K1376" i="1" s="1"/>
  <c r="I1377" i="1"/>
  <c r="K1377" i="1" s="1"/>
  <c r="I1378" i="1"/>
  <c r="K1378" i="1" s="1"/>
  <c r="I1379" i="1"/>
  <c r="K1379" i="1" s="1"/>
  <c r="I1380" i="1"/>
  <c r="K1380" i="1" s="1"/>
  <c r="I140" i="1"/>
  <c r="K140" i="1" s="1"/>
  <c r="I1381" i="1"/>
  <c r="K1381" i="1" s="1"/>
  <c r="I1382" i="1"/>
  <c r="K1382" i="1" s="1"/>
  <c r="I1383" i="1"/>
  <c r="K1383" i="1" s="1"/>
  <c r="I1384" i="1"/>
  <c r="K1384" i="1" s="1"/>
  <c r="I1385" i="1"/>
  <c r="K1385" i="1" s="1"/>
  <c r="I1386" i="1"/>
  <c r="K1386" i="1" s="1"/>
  <c r="I1387" i="1"/>
  <c r="K1387" i="1" s="1"/>
  <c r="I1388" i="1"/>
  <c r="K1388" i="1" s="1"/>
  <c r="I1389" i="1"/>
  <c r="K1389" i="1" s="1"/>
  <c r="I1390" i="1"/>
  <c r="K1390" i="1" s="1"/>
  <c r="I141" i="1"/>
  <c r="K141" i="1" s="1"/>
  <c r="I1391" i="1"/>
  <c r="K1391" i="1" s="1"/>
  <c r="I1392" i="1"/>
  <c r="K1392" i="1" s="1"/>
  <c r="I1393" i="1"/>
  <c r="K1393" i="1" s="1"/>
  <c r="I1394" i="1"/>
  <c r="K1394" i="1" s="1"/>
  <c r="I1395" i="1"/>
  <c r="K1395" i="1" s="1"/>
  <c r="I1396" i="1"/>
  <c r="K1396" i="1" s="1"/>
  <c r="I1397" i="1"/>
  <c r="K1397" i="1" s="1"/>
  <c r="I1398" i="1"/>
  <c r="K1398" i="1" s="1"/>
  <c r="I1399" i="1"/>
  <c r="K1399" i="1" s="1"/>
  <c r="I1400" i="1"/>
  <c r="K1400" i="1" s="1"/>
  <c r="I142" i="1"/>
  <c r="K142" i="1" s="1"/>
  <c r="I1401" i="1"/>
  <c r="K1401" i="1" s="1"/>
  <c r="I1402" i="1"/>
  <c r="K1402" i="1" s="1"/>
  <c r="I1403" i="1"/>
  <c r="K1403" i="1" s="1"/>
  <c r="I1404" i="1"/>
  <c r="K1404" i="1" s="1"/>
  <c r="I1405" i="1"/>
  <c r="K1405" i="1" s="1"/>
  <c r="I1406" i="1"/>
  <c r="K1406" i="1" s="1"/>
  <c r="I1407" i="1"/>
  <c r="K1407" i="1" s="1"/>
  <c r="I1408" i="1"/>
  <c r="K1408" i="1" s="1"/>
  <c r="I1409" i="1"/>
  <c r="K1409" i="1" s="1"/>
  <c r="I1410" i="1"/>
  <c r="K1410" i="1" s="1"/>
  <c r="I15" i="1"/>
  <c r="K15" i="1" s="1"/>
  <c r="I143" i="1"/>
  <c r="K143" i="1" s="1"/>
  <c r="I1411" i="1"/>
  <c r="K1411" i="1" s="1"/>
  <c r="I1412" i="1"/>
  <c r="K1412" i="1" s="1"/>
  <c r="I1413" i="1"/>
  <c r="K1413" i="1" s="1"/>
  <c r="I1414" i="1"/>
  <c r="K1414" i="1" s="1"/>
  <c r="I1415" i="1"/>
  <c r="K1415" i="1" s="1"/>
  <c r="I1416" i="1"/>
  <c r="K1416" i="1" s="1"/>
  <c r="I1417" i="1"/>
  <c r="K1417" i="1" s="1"/>
  <c r="I1418" i="1"/>
  <c r="K1418" i="1" s="1"/>
  <c r="I1419" i="1"/>
  <c r="K1419" i="1" s="1"/>
  <c r="I1420" i="1"/>
  <c r="I144" i="1"/>
  <c r="K144" i="1" s="1"/>
  <c r="I1421" i="1"/>
  <c r="K1421" i="1" s="1"/>
  <c r="I1422" i="1"/>
  <c r="K1422" i="1" s="1"/>
  <c r="I1423" i="1"/>
  <c r="K1423" i="1" s="1"/>
  <c r="I1424" i="1"/>
  <c r="K1424" i="1" s="1"/>
  <c r="I1425" i="1"/>
  <c r="K1425" i="1" s="1"/>
  <c r="I1426" i="1"/>
  <c r="K1426" i="1" s="1"/>
  <c r="I1427" i="1"/>
  <c r="K1427" i="1" s="1"/>
  <c r="I1428" i="1"/>
  <c r="K1428" i="1" s="1"/>
  <c r="I1429" i="1"/>
  <c r="K1429" i="1" s="1"/>
  <c r="I1430" i="1"/>
  <c r="K1430" i="1" s="1"/>
  <c r="I145" i="1"/>
  <c r="K145" i="1" s="1"/>
  <c r="I1431" i="1"/>
  <c r="K1431" i="1" s="1"/>
  <c r="I1432" i="1"/>
  <c r="K1432" i="1" s="1"/>
  <c r="I1433" i="1"/>
  <c r="K1433" i="1" s="1"/>
  <c r="I1434" i="1"/>
  <c r="K1434" i="1" s="1"/>
  <c r="I1435" i="1"/>
  <c r="K1435" i="1" s="1"/>
  <c r="I1436" i="1"/>
  <c r="K1436" i="1" s="1"/>
  <c r="I1437" i="1"/>
  <c r="K1437" i="1" s="1"/>
  <c r="I1438" i="1"/>
  <c r="K1438" i="1" s="1"/>
  <c r="I1439" i="1"/>
  <c r="K1439" i="1" s="1"/>
  <c r="I1440" i="1"/>
  <c r="K1440" i="1" s="1"/>
  <c r="I146" i="1"/>
  <c r="K146" i="1" s="1"/>
  <c r="I1441" i="1"/>
  <c r="K1441" i="1" s="1"/>
  <c r="I1442" i="1"/>
  <c r="K1442" i="1" s="1"/>
  <c r="I1443" i="1"/>
  <c r="K1443" i="1" s="1"/>
  <c r="I1444" i="1"/>
  <c r="I1445" i="1"/>
  <c r="K1445" i="1" s="1"/>
  <c r="I1446" i="1"/>
  <c r="K1446" i="1" s="1"/>
  <c r="I1447" i="1"/>
  <c r="K1447" i="1" s="1"/>
  <c r="I1448" i="1"/>
  <c r="K1448" i="1" s="1"/>
  <c r="I1449" i="1"/>
  <c r="K1449" i="1" s="1"/>
  <c r="I1450" i="1"/>
  <c r="I147" i="1"/>
  <c r="K147" i="1" s="1"/>
  <c r="I1451" i="1"/>
  <c r="K1451" i="1" s="1"/>
  <c r="I1452" i="1"/>
  <c r="K1452" i="1" s="1"/>
  <c r="I1453" i="1"/>
  <c r="K1453" i="1" s="1"/>
  <c r="I1454" i="1"/>
  <c r="K1454" i="1" s="1"/>
  <c r="I1455" i="1"/>
  <c r="K1455" i="1" s="1"/>
  <c r="I1456" i="1"/>
  <c r="K1456" i="1" s="1"/>
  <c r="I1457" i="1"/>
  <c r="K1457" i="1" s="1"/>
  <c r="I1458" i="1"/>
  <c r="K1458" i="1" s="1"/>
  <c r="I1459" i="1"/>
  <c r="K1459" i="1" s="1"/>
  <c r="I1460" i="1"/>
  <c r="K1460" i="1" s="1"/>
  <c r="I148" i="1"/>
  <c r="K148" i="1" s="1"/>
  <c r="I1461" i="1"/>
  <c r="K1461" i="1" s="1"/>
  <c r="I1462" i="1"/>
  <c r="K1462" i="1" s="1"/>
  <c r="I1463" i="1"/>
  <c r="K1463" i="1" s="1"/>
  <c r="I1464" i="1"/>
  <c r="K1464" i="1" s="1"/>
  <c r="I1465" i="1"/>
  <c r="K1465" i="1" s="1"/>
  <c r="I1466" i="1"/>
  <c r="K1466" i="1" s="1"/>
  <c r="I1467" i="1"/>
  <c r="K1467" i="1" s="1"/>
  <c r="I1468" i="1"/>
  <c r="K1468" i="1" s="1"/>
  <c r="I1469" i="1"/>
  <c r="K1469" i="1" s="1"/>
  <c r="I1470" i="1"/>
  <c r="K1470" i="1" s="1"/>
  <c r="I149" i="1"/>
  <c r="K149" i="1" s="1"/>
  <c r="I1471" i="1"/>
  <c r="K1471" i="1" s="1"/>
  <c r="I1472" i="1"/>
  <c r="K1472" i="1" s="1"/>
  <c r="I1473" i="1"/>
  <c r="K1473" i="1" s="1"/>
  <c r="I1474" i="1"/>
  <c r="K1474" i="1" s="1"/>
  <c r="I1475" i="1"/>
  <c r="K1475" i="1" s="1"/>
  <c r="I1476" i="1"/>
  <c r="K1476" i="1" s="1"/>
  <c r="I1477" i="1"/>
  <c r="K1477" i="1" s="1"/>
  <c r="I1478" i="1"/>
  <c r="K1478" i="1" s="1"/>
  <c r="I1479" i="1"/>
  <c r="K1479" i="1" s="1"/>
  <c r="I1480" i="1"/>
  <c r="K1480" i="1" s="1"/>
  <c r="I150" i="1"/>
  <c r="K150" i="1" s="1"/>
  <c r="I1481" i="1"/>
  <c r="K1481" i="1" s="1"/>
  <c r="I1482" i="1"/>
  <c r="K1482" i="1" s="1"/>
  <c r="I1483" i="1"/>
  <c r="K1483" i="1" s="1"/>
  <c r="I1484" i="1"/>
  <c r="K1484" i="1" s="1"/>
  <c r="I1485" i="1"/>
  <c r="K1485" i="1" s="1"/>
  <c r="I1486" i="1"/>
  <c r="K1486" i="1" s="1"/>
  <c r="I1487" i="1"/>
  <c r="K1487" i="1" s="1"/>
  <c r="I1488" i="1"/>
  <c r="K1488" i="1" s="1"/>
  <c r="I1489" i="1"/>
  <c r="K1489" i="1" s="1"/>
  <c r="I1490" i="1"/>
  <c r="K1490" i="1" s="1"/>
  <c r="I151" i="1"/>
  <c r="K151" i="1" s="1"/>
  <c r="I1491" i="1"/>
  <c r="K1491" i="1" s="1"/>
  <c r="I1492" i="1"/>
  <c r="K1492" i="1" s="1"/>
  <c r="I1493" i="1"/>
  <c r="K1493" i="1" s="1"/>
  <c r="I1494" i="1"/>
  <c r="K1494" i="1" s="1"/>
  <c r="I1495" i="1"/>
  <c r="K1495" i="1" s="1"/>
  <c r="I1496" i="1"/>
  <c r="K1496" i="1" s="1"/>
  <c r="I1497" i="1"/>
  <c r="K1497" i="1" s="1"/>
  <c r="I1498" i="1"/>
  <c r="K1498" i="1" s="1"/>
  <c r="I1499" i="1"/>
  <c r="K1499" i="1" s="1"/>
  <c r="I1500" i="1"/>
  <c r="K1500" i="1" s="1"/>
  <c r="I152" i="1"/>
  <c r="K152" i="1" s="1"/>
  <c r="I1501" i="1"/>
  <c r="K1501" i="1" s="1"/>
  <c r="I1502" i="1"/>
  <c r="K1502" i="1" s="1"/>
  <c r="I1503" i="1"/>
  <c r="K1503" i="1" s="1"/>
  <c r="I1504" i="1"/>
  <c r="K1504" i="1" s="1"/>
  <c r="I1505" i="1"/>
  <c r="K1505" i="1" s="1"/>
  <c r="I1506" i="1"/>
  <c r="K1506" i="1" s="1"/>
  <c r="I1507" i="1"/>
  <c r="K1507" i="1" s="1"/>
  <c r="I1508" i="1"/>
  <c r="K1508" i="1" s="1"/>
  <c r="I1509" i="1"/>
  <c r="K1509" i="1" s="1"/>
  <c r="I1510" i="1"/>
  <c r="K1510" i="1" s="1"/>
  <c r="I16" i="1"/>
  <c r="K16" i="1" s="1"/>
  <c r="I153" i="1"/>
  <c r="K153" i="1" s="1"/>
  <c r="I1511" i="1"/>
  <c r="K1511" i="1" s="1"/>
  <c r="I1512" i="1"/>
  <c r="K1512" i="1" s="1"/>
  <c r="I1513" i="1"/>
  <c r="K1513" i="1" s="1"/>
  <c r="I1514" i="1"/>
  <c r="K1514" i="1" s="1"/>
  <c r="I1515" i="1"/>
  <c r="K1515" i="1" s="1"/>
  <c r="I1516" i="1"/>
  <c r="K1516" i="1" s="1"/>
  <c r="I1517" i="1"/>
  <c r="K1517" i="1" s="1"/>
  <c r="I1518" i="1"/>
  <c r="K1518" i="1" s="1"/>
  <c r="I1519" i="1"/>
  <c r="K1519" i="1" s="1"/>
  <c r="I1520" i="1"/>
  <c r="K1520" i="1" s="1"/>
  <c r="I154" i="1"/>
  <c r="K154" i="1" s="1"/>
  <c r="I1521" i="1"/>
  <c r="K1521" i="1" s="1"/>
  <c r="I1522" i="1"/>
  <c r="K1522" i="1" s="1"/>
  <c r="I1523" i="1"/>
  <c r="K1523" i="1" s="1"/>
  <c r="I1524" i="1"/>
  <c r="K1524" i="1" s="1"/>
  <c r="I1525" i="1"/>
  <c r="K1525" i="1" s="1"/>
  <c r="I1526" i="1"/>
  <c r="K1526" i="1" s="1"/>
  <c r="I1527" i="1"/>
  <c r="K1527" i="1" s="1"/>
  <c r="I1528" i="1"/>
  <c r="K1528" i="1" s="1"/>
  <c r="I1529" i="1"/>
  <c r="K1529" i="1" s="1"/>
  <c r="I1530" i="1"/>
  <c r="I155" i="1"/>
  <c r="K155" i="1" s="1"/>
  <c r="I1531" i="1"/>
  <c r="K1531" i="1" s="1"/>
  <c r="I1532" i="1"/>
  <c r="K1532" i="1" s="1"/>
  <c r="I1533" i="1"/>
  <c r="K1533" i="1" s="1"/>
  <c r="I1534" i="1"/>
  <c r="K1534" i="1" s="1"/>
  <c r="I1535" i="1"/>
  <c r="K1535" i="1" s="1"/>
  <c r="I1536" i="1"/>
  <c r="K1536" i="1" s="1"/>
  <c r="I1537" i="1"/>
  <c r="K1537" i="1" s="1"/>
  <c r="I1538" i="1"/>
  <c r="I1539" i="1"/>
  <c r="K1539" i="1" s="1"/>
  <c r="I1540" i="1"/>
  <c r="K1540" i="1" s="1"/>
  <c r="I156" i="1"/>
  <c r="K156" i="1" s="1"/>
  <c r="I1541" i="1"/>
  <c r="K1541" i="1" s="1"/>
  <c r="I1542" i="1"/>
  <c r="K1542" i="1" s="1"/>
  <c r="I1543" i="1"/>
  <c r="K1543" i="1" s="1"/>
  <c r="I1544" i="1"/>
  <c r="K1544" i="1" s="1"/>
  <c r="I1545" i="1"/>
  <c r="K1545" i="1" s="1"/>
  <c r="I1546" i="1"/>
  <c r="K1546" i="1" s="1"/>
  <c r="I1547" i="1"/>
  <c r="K1547" i="1" s="1"/>
  <c r="I1548" i="1"/>
  <c r="K1548" i="1" s="1"/>
  <c r="I1549" i="1"/>
  <c r="K1549" i="1" s="1"/>
  <c r="I1550" i="1"/>
  <c r="K1550" i="1" s="1"/>
  <c r="I157" i="1"/>
  <c r="K157" i="1" s="1"/>
  <c r="I1551" i="1"/>
  <c r="K1551" i="1" s="1"/>
  <c r="I1552" i="1"/>
  <c r="K1552" i="1" s="1"/>
  <c r="I1553" i="1"/>
  <c r="K1553" i="1" s="1"/>
  <c r="I1554" i="1"/>
  <c r="K1554" i="1" s="1"/>
  <c r="I1555" i="1"/>
  <c r="K1555" i="1" s="1"/>
  <c r="I1556" i="1"/>
  <c r="K1556" i="1" s="1"/>
  <c r="I1557" i="1"/>
  <c r="K1557" i="1" s="1"/>
  <c r="I1558" i="1"/>
  <c r="K1558" i="1" s="1"/>
  <c r="I1559" i="1"/>
  <c r="I1560" i="1"/>
  <c r="K1560" i="1" s="1"/>
  <c r="I158" i="1"/>
  <c r="K158" i="1" s="1"/>
  <c r="I1561" i="1"/>
  <c r="I1562" i="1"/>
  <c r="K1562" i="1" s="1"/>
  <c r="I1563" i="1"/>
  <c r="I1564" i="1"/>
  <c r="I1565" i="1"/>
  <c r="I1566" i="1"/>
  <c r="I1567" i="1"/>
  <c r="I1568" i="1"/>
  <c r="I1569" i="1"/>
  <c r="K1569" i="1" s="1"/>
  <c r="I1570" i="1"/>
  <c r="I159" i="1"/>
  <c r="K159" i="1" s="1"/>
  <c r="I1571" i="1"/>
  <c r="I1572" i="1"/>
  <c r="I1573" i="1"/>
  <c r="K1573" i="1" s="1"/>
  <c r="I1574" i="1"/>
  <c r="K1574" i="1" s="1"/>
  <c r="I1575" i="1"/>
  <c r="K1575" i="1" s="1"/>
  <c r="I1576" i="1"/>
  <c r="K1576" i="1" s="1"/>
  <c r="I1577" i="1"/>
  <c r="K1577" i="1" s="1"/>
  <c r="I1578" i="1"/>
  <c r="K1578" i="1" s="1"/>
  <c r="I1579" i="1"/>
  <c r="K1579" i="1" s="1"/>
  <c r="I1580" i="1"/>
  <c r="K1580" i="1" s="1"/>
  <c r="I1581" i="1"/>
  <c r="K1581" i="1" s="1"/>
  <c r="I160" i="1"/>
  <c r="K160" i="1" s="1"/>
  <c r="I1582" i="1"/>
  <c r="I1583" i="1"/>
  <c r="K1583" i="1" s="1"/>
  <c r="I1584" i="1"/>
  <c r="K1584" i="1" s="1"/>
  <c r="I1585" i="1"/>
  <c r="I1586" i="1"/>
  <c r="I1587" i="1"/>
  <c r="K1587" i="1" s="1"/>
  <c r="I1588" i="1"/>
  <c r="K1588" i="1" s="1"/>
  <c r="I1589" i="1"/>
  <c r="I1590" i="1"/>
  <c r="I1591" i="1"/>
  <c r="K1591" i="1" s="1"/>
  <c r="I161" i="1"/>
  <c r="K161" i="1" s="1"/>
  <c r="I1592" i="1"/>
  <c r="K1592" i="1" s="1"/>
  <c r="I1593" i="1"/>
  <c r="K1593" i="1" s="1"/>
  <c r="I1594" i="1"/>
  <c r="K1594" i="1" s="1"/>
  <c r="I1595" i="1"/>
  <c r="K1595" i="1" s="1"/>
  <c r="I1596" i="1"/>
  <c r="K1596" i="1" s="1"/>
  <c r="I1597" i="1"/>
  <c r="I1598" i="1"/>
  <c r="I1599" i="1"/>
  <c r="I1600" i="1"/>
  <c r="K1600" i="1" s="1"/>
  <c r="I1601" i="1"/>
  <c r="K1601" i="1" s="1"/>
  <c r="I162" i="1"/>
  <c r="K162" i="1" s="1"/>
  <c r="I1602" i="1"/>
  <c r="K1602" i="1" s="1"/>
  <c r="I1603" i="1"/>
  <c r="I1604" i="1"/>
  <c r="K1604" i="1" s="1"/>
  <c r="I1605" i="1"/>
  <c r="K1605" i="1" s="1"/>
  <c r="I1606" i="1"/>
  <c r="K1606" i="1" s="1"/>
  <c r="I1607" i="1"/>
  <c r="K1607" i="1" s="1"/>
  <c r="I1608" i="1"/>
  <c r="I1609" i="1"/>
  <c r="I1610" i="1"/>
  <c r="K1610" i="1" s="1"/>
  <c r="I1611" i="1"/>
  <c r="K1611" i="1" s="1"/>
  <c r="I1612" i="1"/>
  <c r="K1612" i="1" s="1"/>
  <c r="I17" i="1"/>
  <c r="I163" i="1"/>
  <c r="K163" i="1" s="1"/>
  <c r="I1613" i="1"/>
  <c r="K1613" i="1" s="1"/>
  <c r="I1614" i="1"/>
  <c r="K1614" i="1" s="1"/>
  <c r="I1615" i="1"/>
  <c r="K1615" i="1" s="1"/>
  <c r="I1616" i="1"/>
  <c r="K1616" i="1" s="1"/>
  <c r="I1617" i="1"/>
  <c r="K1617" i="1" s="1"/>
  <c r="I1618" i="1"/>
  <c r="I1619" i="1"/>
  <c r="K1619" i="1" s="1"/>
  <c r="I1620" i="1"/>
  <c r="K1620" i="1" s="1"/>
  <c r="I1621" i="1"/>
  <c r="K1621" i="1" s="1"/>
  <c r="I1622" i="1"/>
  <c r="K1622" i="1" s="1"/>
  <c r="I164" i="1"/>
  <c r="K164" i="1" s="1"/>
  <c r="I1623" i="1"/>
  <c r="K1623" i="1" s="1"/>
  <c r="I1624" i="1"/>
  <c r="K1624" i="1" s="1"/>
  <c r="I1625" i="1"/>
  <c r="K1625" i="1" s="1"/>
  <c r="I1626" i="1"/>
  <c r="I1627" i="1"/>
  <c r="K1627" i="1" s="1"/>
  <c r="I1628" i="1"/>
  <c r="K1628" i="1" s="1"/>
  <c r="I1629" i="1"/>
  <c r="K1629" i="1" s="1"/>
  <c r="I1630" i="1"/>
  <c r="I1631" i="1"/>
  <c r="K1631" i="1" s="1"/>
  <c r="I1632" i="1"/>
  <c r="K1632" i="1" s="1"/>
  <c r="I165" i="1"/>
  <c r="K165" i="1" s="1"/>
  <c r="I1633" i="1"/>
  <c r="K1633" i="1" s="1"/>
  <c r="I1634" i="1"/>
  <c r="K1634" i="1" s="1"/>
  <c r="I1635" i="1"/>
  <c r="I1636" i="1"/>
  <c r="K1636" i="1" s="1"/>
  <c r="I1637" i="1"/>
  <c r="K1637" i="1" s="1"/>
  <c r="I1638" i="1"/>
  <c r="K1638" i="1" s="1"/>
  <c r="I1639" i="1"/>
  <c r="K1639" i="1" s="1"/>
  <c r="I1640" i="1"/>
  <c r="K1640" i="1" s="1"/>
  <c r="I1641" i="1"/>
  <c r="K1641" i="1" s="1"/>
  <c r="I1642" i="1"/>
  <c r="K1642" i="1" s="1"/>
  <c r="I166" i="1"/>
  <c r="K166" i="1" s="1"/>
  <c r="I1643" i="1"/>
  <c r="K1643" i="1" s="1"/>
  <c r="I1644" i="1"/>
  <c r="K1644" i="1" s="1"/>
  <c r="I1645" i="1"/>
  <c r="K1645" i="1" s="1"/>
  <c r="I1646" i="1"/>
  <c r="K1646" i="1" s="1"/>
  <c r="I1647" i="1"/>
  <c r="K1647" i="1" s="1"/>
  <c r="I1648" i="1"/>
  <c r="K1648" i="1" s="1"/>
  <c r="I1649" i="1"/>
  <c r="K1649" i="1" s="1"/>
  <c r="I1650" i="1"/>
  <c r="K1650" i="1" s="1"/>
  <c r="I1651" i="1"/>
  <c r="K1651" i="1" s="1"/>
  <c r="I1652" i="1"/>
  <c r="K1652" i="1" s="1"/>
  <c r="I167" i="1"/>
  <c r="K167" i="1" s="1"/>
  <c r="I1653" i="1"/>
  <c r="K1653" i="1" s="1"/>
  <c r="I1654" i="1"/>
  <c r="K1654" i="1" s="1"/>
  <c r="I1655" i="1"/>
  <c r="K1655" i="1" s="1"/>
  <c r="I1656" i="1"/>
  <c r="K1656" i="1" s="1"/>
  <c r="I1657" i="1"/>
  <c r="K1657" i="1" s="1"/>
  <c r="I1658" i="1"/>
  <c r="K1658" i="1" s="1"/>
  <c r="I1659" i="1"/>
  <c r="K1659" i="1" s="1"/>
  <c r="I1660" i="1"/>
  <c r="K1660" i="1" s="1"/>
  <c r="I1661" i="1"/>
  <c r="K1661" i="1" s="1"/>
  <c r="I1662" i="1"/>
  <c r="K1662" i="1" s="1"/>
  <c r="I168" i="1"/>
  <c r="K168" i="1" s="1"/>
  <c r="I1663" i="1"/>
  <c r="K1663" i="1" s="1"/>
  <c r="I1664" i="1"/>
  <c r="I1665" i="1"/>
  <c r="I1666" i="1"/>
  <c r="K1666" i="1" s="1"/>
  <c r="I1667" i="1"/>
  <c r="I1668" i="1"/>
  <c r="K1668" i="1" s="1"/>
  <c r="I1669" i="1"/>
  <c r="K1669" i="1" s="1"/>
  <c r="I1670" i="1"/>
  <c r="I1671" i="1"/>
  <c r="K1671" i="1" s="1"/>
  <c r="I1672" i="1"/>
  <c r="K1672" i="1" s="1"/>
  <c r="I169" i="1"/>
  <c r="K169" i="1" s="1"/>
  <c r="I1673" i="1"/>
  <c r="K1673" i="1" s="1"/>
  <c r="I1674" i="1"/>
  <c r="K1674" i="1" s="1"/>
  <c r="I1675" i="1"/>
  <c r="K1675" i="1" s="1"/>
  <c r="I1676" i="1"/>
  <c r="K1676" i="1" s="1"/>
  <c r="I1677" i="1"/>
  <c r="K1677" i="1" s="1"/>
  <c r="I1678" i="1"/>
  <c r="K1678" i="1" s="1"/>
  <c r="I1679" i="1"/>
  <c r="K1679" i="1" s="1"/>
  <c r="I1680" i="1"/>
  <c r="I1681" i="1"/>
  <c r="K1681" i="1" s="1"/>
  <c r="I1682" i="1"/>
  <c r="K1682" i="1" s="1"/>
  <c r="I170" i="1"/>
  <c r="K170" i="1" s="1"/>
  <c r="I1683" i="1"/>
  <c r="K1683" i="1" s="1"/>
  <c r="I1684" i="1"/>
  <c r="K1684" i="1" s="1"/>
  <c r="I1685" i="1"/>
  <c r="I1686" i="1"/>
  <c r="K1686" i="1" s="1"/>
  <c r="I1687" i="1"/>
  <c r="I1688" i="1"/>
  <c r="K1688" i="1" s="1"/>
  <c r="I1689" i="1"/>
  <c r="K1689" i="1" s="1"/>
  <c r="I1690" i="1"/>
  <c r="I1691" i="1"/>
  <c r="K1691" i="1" s="1"/>
  <c r="I1692" i="1"/>
  <c r="I171" i="1"/>
  <c r="K171" i="1" s="1"/>
  <c r="I1693" i="1"/>
  <c r="K1693" i="1" s="1"/>
  <c r="I1694" i="1"/>
  <c r="K1694" i="1" s="1"/>
  <c r="I1695" i="1"/>
  <c r="I1696" i="1"/>
  <c r="K1696" i="1" s="1"/>
  <c r="I1697" i="1"/>
  <c r="K1697" i="1" s="1"/>
  <c r="I1698" i="1"/>
  <c r="K1698" i="1" s="1"/>
  <c r="I1699" i="1"/>
  <c r="K1699" i="1" s="1"/>
  <c r="I1700" i="1"/>
  <c r="K1700" i="1" s="1"/>
  <c r="I1701" i="1"/>
  <c r="K1701" i="1" s="1"/>
  <c r="I1702" i="1"/>
  <c r="K1702" i="1" s="1"/>
  <c r="I172" i="1"/>
  <c r="K172" i="1" s="1"/>
  <c r="I1703" i="1"/>
  <c r="K1703" i="1" s="1"/>
  <c r="I1704" i="1"/>
  <c r="I1705" i="1"/>
  <c r="I1706" i="1"/>
  <c r="K1706" i="1" s="1"/>
  <c r="I1707" i="1"/>
  <c r="I1708" i="1"/>
  <c r="I1709" i="1"/>
  <c r="K1709" i="1" s="1"/>
  <c r="I1710" i="1"/>
  <c r="K1710" i="1" s="1"/>
  <c r="I1711" i="1"/>
  <c r="K1711" i="1" s="1"/>
  <c r="I1712" i="1"/>
  <c r="K1712" i="1" s="1"/>
  <c r="I18" i="1"/>
  <c r="K18" i="1" s="1"/>
  <c r="I173" i="1"/>
  <c r="K173" i="1" s="1"/>
  <c r="I1713" i="1"/>
  <c r="I1714" i="1"/>
  <c r="K1714" i="1" s="1"/>
  <c r="I1715" i="1"/>
  <c r="K1715" i="1" s="1"/>
  <c r="I1716" i="1"/>
  <c r="K1716" i="1" s="1"/>
  <c r="I1717" i="1"/>
  <c r="K1717" i="1" s="1"/>
  <c r="I1718" i="1"/>
  <c r="I1719" i="1"/>
  <c r="K1719" i="1" s="1"/>
  <c r="I1720" i="1"/>
  <c r="K1720" i="1" s="1"/>
  <c r="I1721" i="1"/>
  <c r="K1721" i="1" s="1"/>
  <c r="I1722" i="1"/>
  <c r="K1722" i="1" s="1"/>
  <c r="I174" i="1"/>
  <c r="K174" i="1" s="1"/>
  <c r="I1723" i="1"/>
  <c r="K1723" i="1" s="1"/>
  <c r="I1724" i="1"/>
  <c r="K1724" i="1" s="1"/>
  <c r="I1725" i="1"/>
  <c r="K1725" i="1" s="1"/>
  <c r="I1726" i="1"/>
  <c r="K1726" i="1" s="1"/>
  <c r="I1727" i="1"/>
  <c r="K1727" i="1" s="1"/>
  <c r="I1728" i="1"/>
  <c r="K1728" i="1" s="1"/>
  <c r="I1729" i="1"/>
  <c r="K1729" i="1" s="1"/>
  <c r="I1730" i="1"/>
  <c r="K1730" i="1" s="1"/>
  <c r="I1731" i="1"/>
  <c r="K1731" i="1" s="1"/>
  <c r="I1732" i="1"/>
  <c r="K1732" i="1" s="1"/>
  <c r="I175" i="1"/>
  <c r="K175" i="1" s="1"/>
  <c r="I1733" i="1"/>
  <c r="K1733" i="1" s="1"/>
  <c r="I1734" i="1"/>
  <c r="K1734" i="1" s="1"/>
  <c r="I1735" i="1"/>
  <c r="K1735" i="1" s="1"/>
  <c r="I1736" i="1"/>
  <c r="K1736" i="1" s="1"/>
  <c r="I1737" i="1"/>
  <c r="K1737" i="1" s="1"/>
  <c r="I1738" i="1"/>
  <c r="K1738" i="1" s="1"/>
  <c r="I1739" i="1"/>
  <c r="K1739" i="1" s="1"/>
  <c r="I1740" i="1"/>
  <c r="K1740" i="1" s="1"/>
  <c r="I1741" i="1"/>
  <c r="K1741" i="1" s="1"/>
  <c r="I1742" i="1"/>
  <c r="K1742" i="1" s="1"/>
  <c r="I176" i="1"/>
  <c r="K176" i="1" s="1"/>
  <c r="I1743" i="1"/>
  <c r="K1743" i="1" s="1"/>
  <c r="I1744" i="1"/>
  <c r="K1744" i="1" s="1"/>
  <c r="I1745" i="1"/>
  <c r="K1745" i="1" s="1"/>
  <c r="I1746" i="1"/>
  <c r="K1746" i="1" s="1"/>
  <c r="I1747" i="1"/>
  <c r="K1747" i="1" s="1"/>
  <c r="I1748" i="1"/>
  <c r="K1748" i="1" s="1"/>
  <c r="I1749" i="1"/>
  <c r="K1749" i="1" s="1"/>
  <c r="I1750" i="1"/>
  <c r="K1750" i="1" s="1"/>
  <c r="I1751" i="1"/>
  <c r="K1751" i="1" s="1"/>
  <c r="I1752" i="1"/>
  <c r="I177" i="1"/>
  <c r="K177" i="1" s="1"/>
  <c r="I1753" i="1"/>
  <c r="K1753" i="1" s="1"/>
  <c r="I1754" i="1"/>
  <c r="K1754" i="1" s="1"/>
  <c r="I1755" i="1"/>
  <c r="K1755" i="1" s="1"/>
  <c r="I1756" i="1"/>
  <c r="K1756" i="1" s="1"/>
  <c r="I1757" i="1"/>
  <c r="K1757" i="1" s="1"/>
  <c r="I1758" i="1"/>
  <c r="K1758" i="1" s="1"/>
  <c r="I1759" i="1"/>
  <c r="K1759" i="1" s="1"/>
  <c r="I1760" i="1"/>
  <c r="K1760" i="1" s="1"/>
  <c r="I1761" i="1"/>
  <c r="K1761" i="1" s="1"/>
  <c r="I1762" i="1"/>
  <c r="K1762" i="1" s="1"/>
  <c r="I178" i="1"/>
  <c r="K178" i="1" s="1"/>
  <c r="I1763" i="1"/>
  <c r="K1763" i="1" s="1"/>
  <c r="I1764" i="1"/>
  <c r="K1764" i="1" s="1"/>
  <c r="I1765" i="1"/>
  <c r="K1765" i="1" s="1"/>
  <c r="I1766" i="1"/>
  <c r="K1766" i="1" s="1"/>
  <c r="I1767" i="1"/>
  <c r="I1768" i="1"/>
  <c r="K1768" i="1" s="1"/>
  <c r="I1769" i="1"/>
  <c r="K1769" i="1" s="1"/>
  <c r="I1770" i="1"/>
  <c r="K1770" i="1" s="1"/>
  <c r="I1771" i="1"/>
  <c r="K1771" i="1" s="1"/>
  <c r="I1772" i="1"/>
  <c r="K1772" i="1" s="1"/>
  <c r="I179" i="1"/>
  <c r="K179" i="1" s="1"/>
  <c r="I1773" i="1"/>
  <c r="K1773" i="1" s="1"/>
  <c r="I1774" i="1"/>
  <c r="K1774" i="1" s="1"/>
  <c r="I1775" i="1"/>
  <c r="K1775" i="1" s="1"/>
  <c r="I1776" i="1"/>
  <c r="K1776" i="1" s="1"/>
  <c r="I1777" i="1"/>
  <c r="K1777" i="1" s="1"/>
  <c r="I1778" i="1"/>
  <c r="K1778" i="1" s="1"/>
  <c r="I1779" i="1"/>
  <c r="K1779" i="1" s="1"/>
  <c r="I1780" i="1"/>
  <c r="K1780" i="1" s="1"/>
  <c r="I1781" i="1"/>
  <c r="K1781" i="1" s="1"/>
  <c r="I1782" i="1"/>
  <c r="I180" i="1"/>
  <c r="K180" i="1" s="1"/>
  <c r="I1783" i="1"/>
  <c r="I1784" i="1"/>
  <c r="K1784" i="1" s="1"/>
  <c r="I1785" i="1"/>
  <c r="K1785" i="1" s="1"/>
  <c r="I1786" i="1"/>
  <c r="I1787" i="1"/>
  <c r="K1787" i="1" s="1"/>
  <c r="I1788" i="1"/>
  <c r="K1788" i="1" s="1"/>
  <c r="I1789" i="1"/>
  <c r="K1789" i="1" s="1"/>
  <c r="I1790" i="1"/>
  <c r="K1790" i="1" s="1"/>
  <c r="I1791" i="1"/>
  <c r="K1791" i="1" s="1"/>
  <c r="I1792" i="1"/>
  <c r="K1792" i="1" s="1"/>
  <c r="I181" i="1"/>
  <c r="K181" i="1" s="1"/>
  <c r="I1793" i="1"/>
  <c r="K1793" i="1" s="1"/>
  <c r="I1794" i="1"/>
  <c r="K1794" i="1" s="1"/>
  <c r="I1795" i="1"/>
  <c r="K1795" i="1" s="1"/>
  <c r="I1796" i="1"/>
  <c r="K1796" i="1" s="1"/>
  <c r="I1797" i="1"/>
  <c r="I1798" i="1"/>
  <c r="K1798" i="1" s="1"/>
  <c r="I1799" i="1"/>
  <c r="K1799" i="1" s="1"/>
  <c r="I1800" i="1"/>
  <c r="K1800" i="1" s="1"/>
  <c r="I1801" i="1"/>
  <c r="K1801" i="1" s="1"/>
  <c r="I1802" i="1"/>
  <c r="I182" i="1"/>
  <c r="K182" i="1" s="1"/>
  <c r="I1803" i="1"/>
  <c r="K1803" i="1" s="1"/>
  <c r="I1804" i="1"/>
  <c r="K1804" i="1" s="1"/>
  <c r="I1805" i="1"/>
  <c r="K1805" i="1" s="1"/>
  <c r="I1806" i="1"/>
  <c r="K1806" i="1" s="1"/>
  <c r="I1807" i="1"/>
  <c r="K1807" i="1" s="1"/>
  <c r="I1808" i="1"/>
  <c r="K1808" i="1" s="1"/>
  <c r="I1809" i="1"/>
  <c r="K1809" i="1" s="1"/>
  <c r="I1810" i="1"/>
  <c r="K1810" i="1" s="1"/>
  <c r="I1811" i="1"/>
  <c r="K1811" i="1" s="1"/>
  <c r="I1812" i="1"/>
  <c r="K1812" i="1" s="1"/>
  <c r="I19" i="1"/>
  <c r="K19" i="1" s="1"/>
  <c r="I183" i="1"/>
  <c r="K183" i="1" s="1"/>
  <c r="I1813" i="1"/>
  <c r="K1813" i="1" s="1"/>
  <c r="I1814" i="1"/>
  <c r="K1814" i="1" s="1"/>
  <c r="I1815" i="1"/>
  <c r="K1815" i="1" s="1"/>
  <c r="I1816" i="1"/>
  <c r="K1816" i="1" s="1"/>
  <c r="I1817" i="1"/>
  <c r="I1818" i="1"/>
  <c r="I1819" i="1"/>
  <c r="K1819" i="1" s="1"/>
  <c r="I1820" i="1"/>
  <c r="K1820" i="1" s="1"/>
  <c r="I1821" i="1"/>
  <c r="K1821" i="1" s="1"/>
  <c r="I1822" i="1"/>
  <c r="K1822" i="1" s="1"/>
  <c r="I184" i="1"/>
  <c r="K184" i="1" s="1"/>
  <c r="I1823" i="1"/>
  <c r="I1824" i="1"/>
  <c r="K1824" i="1" s="1"/>
  <c r="I1825" i="1"/>
  <c r="K1825" i="1" s="1"/>
  <c r="I1826" i="1"/>
  <c r="K1826" i="1" s="1"/>
  <c r="I1827" i="1"/>
  <c r="K1827" i="1" s="1"/>
  <c r="I1828" i="1"/>
  <c r="I1829" i="1"/>
  <c r="K1829" i="1" s="1"/>
  <c r="I1830" i="1"/>
  <c r="K1830" i="1" s="1"/>
  <c r="I1831" i="1"/>
  <c r="K1831" i="1" s="1"/>
  <c r="I1832" i="1"/>
  <c r="K1832" i="1" s="1"/>
  <c r="I185" i="1"/>
  <c r="K185" i="1" s="1"/>
  <c r="I1833" i="1"/>
  <c r="K1833" i="1" s="1"/>
  <c r="I1834" i="1"/>
  <c r="K1834" i="1" s="1"/>
  <c r="I1835" i="1"/>
  <c r="K1835" i="1" s="1"/>
  <c r="I1836" i="1"/>
  <c r="K1836" i="1" s="1"/>
  <c r="I1837" i="1"/>
  <c r="K1837" i="1" s="1"/>
  <c r="I1838" i="1"/>
  <c r="K1838" i="1" s="1"/>
  <c r="I1839" i="1"/>
  <c r="K1839" i="1" s="1"/>
  <c r="I1840" i="1"/>
  <c r="K1840" i="1" s="1"/>
  <c r="I1841" i="1"/>
  <c r="K1841" i="1" s="1"/>
  <c r="I1842" i="1"/>
  <c r="K1842" i="1" s="1"/>
  <c r="I186" i="1"/>
  <c r="K186" i="1" s="1"/>
  <c r="I1843" i="1"/>
  <c r="I1844" i="1"/>
  <c r="K1844" i="1" s="1"/>
  <c r="I1845" i="1"/>
  <c r="I1846" i="1"/>
  <c r="K1846" i="1" s="1"/>
  <c r="I1847" i="1"/>
  <c r="K1847" i="1" s="1"/>
  <c r="I1848" i="1"/>
  <c r="K1848" i="1" s="1"/>
  <c r="I1849" i="1"/>
  <c r="K1849" i="1" s="1"/>
  <c r="I1850" i="1"/>
  <c r="K1850" i="1" s="1"/>
  <c r="I1851" i="1"/>
  <c r="K1851" i="1" s="1"/>
  <c r="I1852" i="1"/>
  <c r="K1852" i="1" s="1"/>
  <c r="I187" i="1"/>
  <c r="K187" i="1" s="1"/>
  <c r="I1853" i="1"/>
  <c r="K1853" i="1" s="1"/>
  <c r="I1854" i="1"/>
  <c r="K1854" i="1" s="1"/>
  <c r="I1855" i="1"/>
  <c r="K1855" i="1" s="1"/>
  <c r="I1856" i="1"/>
  <c r="K1856" i="1" s="1"/>
  <c r="I1857" i="1"/>
  <c r="K1857" i="1" s="1"/>
  <c r="I1858" i="1"/>
  <c r="K1858" i="1" s="1"/>
  <c r="I1859" i="1"/>
  <c r="K1859" i="1" s="1"/>
  <c r="I1860" i="1"/>
  <c r="K1860" i="1" s="1"/>
  <c r="I1861" i="1"/>
  <c r="K1861" i="1" s="1"/>
  <c r="I1862" i="1"/>
  <c r="K1862" i="1" s="1"/>
  <c r="I188" i="1"/>
  <c r="K188" i="1" s="1"/>
  <c r="I1863" i="1"/>
  <c r="K1863" i="1" s="1"/>
  <c r="I1864" i="1"/>
  <c r="K1864" i="1" s="1"/>
  <c r="I1865" i="1"/>
  <c r="K1865" i="1" s="1"/>
  <c r="I1866" i="1"/>
  <c r="K1866" i="1" s="1"/>
  <c r="I1867" i="1"/>
  <c r="K1867" i="1" s="1"/>
  <c r="I1868" i="1"/>
  <c r="K1868" i="1" s="1"/>
  <c r="I1869" i="1"/>
  <c r="K1869" i="1" s="1"/>
  <c r="I1870" i="1"/>
  <c r="K1870" i="1" s="1"/>
  <c r="I1871" i="1"/>
  <c r="K1871" i="1" s="1"/>
  <c r="I1872" i="1"/>
  <c r="K1872" i="1" s="1"/>
  <c r="I189" i="1"/>
  <c r="K189" i="1" s="1"/>
  <c r="I1873" i="1"/>
  <c r="K1873" i="1" s="1"/>
  <c r="I1874" i="1"/>
  <c r="K1874" i="1" s="1"/>
  <c r="I1875" i="1"/>
  <c r="K1875" i="1" s="1"/>
  <c r="I1876" i="1"/>
  <c r="K1876" i="1" s="1"/>
  <c r="I1877" i="1"/>
  <c r="K1877" i="1" s="1"/>
  <c r="I1878" i="1"/>
  <c r="K1878" i="1" s="1"/>
  <c r="I1879" i="1"/>
  <c r="K1879" i="1" s="1"/>
  <c r="I1880" i="1"/>
  <c r="K1880" i="1" s="1"/>
  <c r="I1881" i="1"/>
  <c r="K1881" i="1" s="1"/>
  <c r="I1882" i="1"/>
  <c r="K1882" i="1" s="1"/>
  <c r="I190" i="1"/>
  <c r="K190" i="1" s="1"/>
  <c r="I1883" i="1"/>
  <c r="K1883" i="1" s="1"/>
  <c r="I1884" i="1"/>
  <c r="K1884" i="1" s="1"/>
  <c r="I1885" i="1"/>
  <c r="I1886" i="1"/>
  <c r="I1887" i="1"/>
  <c r="K1887" i="1" s="1"/>
  <c r="I1888" i="1"/>
  <c r="K1888" i="1" s="1"/>
  <c r="I1889" i="1"/>
  <c r="K1889" i="1" s="1"/>
  <c r="I1890" i="1"/>
  <c r="K1890" i="1" s="1"/>
  <c r="I1891" i="1"/>
  <c r="K1891" i="1" s="1"/>
  <c r="I1892" i="1"/>
  <c r="K1892" i="1" s="1"/>
  <c r="I191" i="1"/>
  <c r="K191" i="1" s="1"/>
  <c r="I1893" i="1"/>
  <c r="K1893" i="1" s="1"/>
  <c r="I1894" i="1"/>
  <c r="K1894" i="1" s="1"/>
  <c r="I1895" i="1"/>
  <c r="K1895" i="1" s="1"/>
  <c r="I1896" i="1"/>
  <c r="K1896" i="1" s="1"/>
  <c r="I1897" i="1"/>
  <c r="I1898" i="1"/>
  <c r="I1899" i="1"/>
  <c r="I1900" i="1"/>
  <c r="K1900" i="1" s="1"/>
  <c r="I1901" i="1"/>
  <c r="K1901" i="1" s="1"/>
  <c r="I1902" i="1"/>
  <c r="I192" i="1"/>
  <c r="K192" i="1" s="1"/>
  <c r="I1903" i="1"/>
  <c r="K1903" i="1" s="1"/>
  <c r="I1904" i="1"/>
  <c r="K1904" i="1" s="1"/>
  <c r="I1905" i="1"/>
  <c r="K1905" i="1" s="1"/>
  <c r="I1906" i="1"/>
  <c r="I1907" i="1"/>
  <c r="K1907" i="1" s="1"/>
  <c r="I1908" i="1"/>
  <c r="K1908" i="1" s="1"/>
  <c r="I1909" i="1"/>
  <c r="K1909" i="1" s="1"/>
  <c r="I1910" i="1"/>
  <c r="K1910" i="1" s="1"/>
  <c r="I1911" i="1"/>
  <c r="K1911" i="1" s="1"/>
  <c r="I1912" i="1"/>
  <c r="K1912" i="1" s="1"/>
  <c r="I20" i="1"/>
  <c r="K20" i="1" s="1"/>
  <c r="I193" i="1"/>
  <c r="K193" i="1" s="1"/>
  <c r="I1913" i="1"/>
  <c r="K1913" i="1" s="1"/>
  <c r="I1914" i="1"/>
  <c r="K1914" i="1" s="1"/>
  <c r="I1915" i="1"/>
  <c r="K1915" i="1" s="1"/>
  <c r="I1916" i="1"/>
  <c r="K1916" i="1" s="1"/>
  <c r="I1917" i="1"/>
  <c r="K1917" i="1" s="1"/>
  <c r="I1918" i="1"/>
  <c r="K1918" i="1" s="1"/>
  <c r="I1919" i="1"/>
  <c r="K1919" i="1" s="1"/>
  <c r="I1920" i="1"/>
  <c r="K1920" i="1" s="1"/>
  <c r="I1921" i="1"/>
  <c r="K1921" i="1" s="1"/>
  <c r="I1922" i="1"/>
  <c r="K1922" i="1" s="1"/>
  <c r="I194" i="1"/>
  <c r="K194" i="1" s="1"/>
  <c r="I1923" i="1"/>
  <c r="K1923" i="1" s="1"/>
  <c r="I1924" i="1"/>
  <c r="K1924" i="1" s="1"/>
  <c r="I1925" i="1"/>
  <c r="K1925" i="1" s="1"/>
  <c r="I1926" i="1"/>
  <c r="K1926" i="1" s="1"/>
  <c r="I1927" i="1"/>
  <c r="K1927" i="1" s="1"/>
  <c r="I1928" i="1"/>
  <c r="K1928" i="1" s="1"/>
  <c r="I1929" i="1"/>
  <c r="K1929" i="1" s="1"/>
  <c r="I1930" i="1"/>
  <c r="K1930" i="1" s="1"/>
  <c r="I1931" i="1"/>
  <c r="K1931" i="1" s="1"/>
  <c r="I1932" i="1"/>
  <c r="I195" i="1"/>
  <c r="K195" i="1" s="1"/>
  <c r="I1933" i="1"/>
  <c r="K1933" i="1" s="1"/>
  <c r="I1934" i="1"/>
  <c r="K1934" i="1" s="1"/>
  <c r="I1935" i="1"/>
  <c r="K1935" i="1" s="1"/>
  <c r="I1936" i="1"/>
  <c r="K1936" i="1" s="1"/>
  <c r="I1937" i="1"/>
  <c r="K1937" i="1" s="1"/>
  <c r="I1938" i="1"/>
  <c r="K1938" i="1" s="1"/>
  <c r="I1939" i="1"/>
  <c r="K1939" i="1" s="1"/>
  <c r="I1940" i="1"/>
  <c r="K1940" i="1" s="1"/>
  <c r="I1941" i="1"/>
  <c r="K1941" i="1" s="1"/>
  <c r="I1942" i="1"/>
  <c r="K1942" i="1" s="1"/>
  <c r="I196" i="1"/>
  <c r="K196" i="1" s="1"/>
  <c r="I1943" i="1"/>
  <c r="K1943" i="1" s="1"/>
  <c r="I1944" i="1"/>
  <c r="K1944" i="1" s="1"/>
  <c r="I1945" i="1"/>
  <c r="K1945" i="1" s="1"/>
  <c r="I1946" i="1"/>
  <c r="K1946" i="1" s="1"/>
  <c r="I1947" i="1"/>
  <c r="K1947" i="1" s="1"/>
  <c r="I1948" i="1"/>
  <c r="K1948" i="1" s="1"/>
  <c r="I1949" i="1"/>
  <c r="K1949" i="1" s="1"/>
  <c r="I1950" i="1"/>
  <c r="K1950" i="1" s="1"/>
  <c r="I1951" i="1"/>
  <c r="K1951" i="1" s="1"/>
  <c r="I1952" i="1"/>
  <c r="K1952" i="1" s="1"/>
  <c r="I197" i="1"/>
  <c r="K197" i="1" s="1"/>
  <c r="I1953" i="1"/>
  <c r="I1954" i="1"/>
  <c r="K1954" i="1" s="1"/>
  <c r="I1955" i="1"/>
  <c r="K1955" i="1" s="1"/>
  <c r="I1956" i="1"/>
  <c r="K1956" i="1" s="1"/>
  <c r="I1957" i="1"/>
  <c r="K1957" i="1" s="1"/>
  <c r="I1958" i="1"/>
  <c r="K1958" i="1" s="1"/>
  <c r="I1959" i="1"/>
  <c r="K1959" i="1" s="1"/>
  <c r="I1960" i="1"/>
  <c r="K1960" i="1" s="1"/>
  <c r="I1961" i="1"/>
  <c r="K1961" i="1" s="1"/>
  <c r="I1962" i="1"/>
  <c r="K1962" i="1" s="1"/>
  <c r="I198" i="1"/>
  <c r="K198" i="1" s="1"/>
  <c r="I1963" i="1"/>
  <c r="K1963" i="1" s="1"/>
  <c r="I1964" i="1"/>
  <c r="K1964" i="1" s="1"/>
  <c r="I1965" i="1"/>
  <c r="K1965" i="1" s="1"/>
  <c r="I1966" i="1"/>
  <c r="K1966" i="1" s="1"/>
  <c r="I1967" i="1"/>
  <c r="K1967" i="1" s="1"/>
  <c r="I1968" i="1"/>
  <c r="K1968" i="1" s="1"/>
  <c r="I1969" i="1"/>
  <c r="K1969" i="1" s="1"/>
  <c r="I1970" i="1"/>
  <c r="K1970" i="1" s="1"/>
  <c r="I1971" i="1"/>
  <c r="K1971" i="1" s="1"/>
  <c r="I1972" i="1"/>
  <c r="K1972" i="1" s="1"/>
  <c r="I199" i="1"/>
  <c r="K199" i="1" s="1"/>
  <c r="I1973" i="1"/>
  <c r="K1973" i="1" s="1"/>
  <c r="I1974" i="1"/>
  <c r="K1974" i="1" s="1"/>
  <c r="I1975" i="1"/>
  <c r="K1975" i="1" s="1"/>
  <c r="I1976" i="1"/>
  <c r="K1976" i="1" s="1"/>
  <c r="I1977" i="1"/>
  <c r="K1977" i="1" s="1"/>
  <c r="I1978" i="1"/>
  <c r="K1978" i="1" s="1"/>
  <c r="I1979" i="1"/>
  <c r="K1979" i="1" s="1"/>
  <c r="I1980" i="1"/>
  <c r="K1980" i="1" s="1"/>
  <c r="I1981" i="1"/>
  <c r="K1981" i="1" s="1"/>
  <c r="I1982" i="1"/>
  <c r="K1982" i="1" s="1"/>
  <c r="I200" i="1"/>
  <c r="K200" i="1" s="1"/>
  <c r="I1983" i="1"/>
  <c r="K1983" i="1" s="1"/>
  <c r="I1984" i="1"/>
  <c r="K1984" i="1" s="1"/>
  <c r="I1985" i="1"/>
  <c r="K1985" i="1" s="1"/>
  <c r="I1986" i="1"/>
  <c r="K1986" i="1" s="1"/>
  <c r="I1987" i="1"/>
  <c r="I1988" i="1"/>
  <c r="K1988" i="1" s="1"/>
  <c r="I1989" i="1"/>
  <c r="K1989" i="1" s="1"/>
  <c r="I1990" i="1"/>
  <c r="K1990" i="1" s="1"/>
  <c r="I1991" i="1"/>
  <c r="K1991" i="1" s="1"/>
  <c r="I1992" i="1"/>
  <c r="K1992" i="1" s="1"/>
  <c r="I201" i="1"/>
  <c r="K201" i="1" s="1"/>
  <c r="I1993" i="1"/>
  <c r="K1993" i="1" s="1"/>
  <c r="I1994" i="1"/>
  <c r="K1994" i="1" s="1"/>
  <c r="I1995" i="1"/>
  <c r="K1995" i="1" s="1"/>
  <c r="I1996" i="1"/>
  <c r="K1996" i="1" s="1"/>
  <c r="I1997" i="1"/>
  <c r="K1997" i="1" s="1"/>
  <c r="I1998" i="1"/>
  <c r="K1998" i="1" s="1"/>
  <c r="I1999" i="1"/>
  <c r="K1999" i="1" s="1"/>
  <c r="I2000" i="1"/>
  <c r="K2000" i="1" s="1"/>
  <c r="I2001" i="1"/>
  <c r="K2001" i="1" s="1"/>
  <c r="I2002" i="1"/>
  <c r="K2002" i="1" s="1"/>
  <c r="I202" i="1"/>
  <c r="I2003" i="1"/>
  <c r="K2003" i="1" s="1"/>
  <c r="I2004" i="1"/>
  <c r="K2004" i="1" s="1"/>
  <c r="I2005" i="1"/>
  <c r="I2006" i="1"/>
  <c r="K2006" i="1" s="1"/>
  <c r="I2007" i="1"/>
  <c r="K2007" i="1" s="1"/>
  <c r="I2008" i="1"/>
  <c r="K2008" i="1" s="1"/>
  <c r="I2009" i="1"/>
  <c r="K2009" i="1" s="1"/>
  <c r="I2010" i="1"/>
  <c r="K2010" i="1" s="1"/>
  <c r="I2011" i="1"/>
  <c r="K2011" i="1" s="1"/>
  <c r="I2012" i="1"/>
  <c r="K2012" i="1" s="1"/>
  <c r="I3" i="1"/>
  <c r="K3" i="1" s="1"/>
  <c r="I21" i="1"/>
  <c r="K21" i="1" s="1"/>
  <c r="I203" i="1"/>
  <c r="K203" i="1" s="1"/>
  <c r="I2013" i="1"/>
  <c r="K2013" i="1" s="1"/>
  <c r="I2014" i="1"/>
  <c r="K2014" i="1" s="1"/>
  <c r="I2015" i="1"/>
  <c r="K2015" i="1" s="1"/>
  <c r="I2016" i="1"/>
  <c r="I2017" i="1"/>
  <c r="K2017" i="1" s="1"/>
  <c r="I2018" i="1"/>
  <c r="K2018" i="1" s="1"/>
  <c r="I2019" i="1"/>
  <c r="K2019" i="1" s="1"/>
  <c r="I2020" i="1"/>
  <c r="K2020" i="1" s="1"/>
  <c r="I2021" i="1"/>
  <c r="K2021" i="1" s="1"/>
  <c r="I2022" i="1"/>
  <c r="K2022" i="1" s="1"/>
  <c r="I204" i="1"/>
  <c r="K204" i="1" s="1"/>
  <c r="I2023" i="1"/>
  <c r="K2023" i="1" s="1"/>
  <c r="I2024" i="1"/>
  <c r="K2024" i="1" s="1"/>
  <c r="I2025" i="1"/>
  <c r="K2025" i="1" s="1"/>
  <c r="I2026" i="1"/>
  <c r="K2026" i="1" s="1"/>
  <c r="I2027" i="1"/>
  <c r="K2027" i="1" s="1"/>
  <c r="I2028" i="1"/>
  <c r="K2028" i="1" s="1"/>
  <c r="I2029" i="1"/>
  <c r="K2029" i="1" s="1"/>
  <c r="I2030" i="1"/>
  <c r="K2030" i="1" s="1"/>
  <c r="I2031" i="1"/>
  <c r="K2031" i="1" s="1"/>
  <c r="I2032" i="1"/>
  <c r="K2032" i="1" s="1"/>
  <c r="I205" i="1"/>
  <c r="K205" i="1" s="1"/>
  <c r="I2033" i="1"/>
  <c r="K2033" i="1" s="1"/>
  <c r="I2034" i="1"/>
  <c r="K2034" i="1" s="1"/>
  <c r="I2035" i="1"/>
  <c r="K2035" i="1" s="1"/>
  <c r="I2036" i="1"/>
  <c r="K2036" i="1" s="1"/>
  <c r="I2037" i="1"/>
  <c r="K2037" i="1" s="1"/>
  <c r="I2038" i="1"/>
  <c r="K2038" i="1" s="1"/>
  <c r="I2039" i="1"/>
  <c r="K2039" i="1" s="1"/>
  <c r="I2040" i="1"/>
  <c r="K2040" i="1" s="1"/>
  <c r="I2041" i="1"/>
  <c r="K2041" i="1" s="1"/>
  <c r="I2042" i="1"/>
  <c r="K2042" i="1" s="1"/>
  <c r="I206" i="1"/>
  <c r="K206" i="1" s="1"/>
  <c r="I2043" i="1"/>
  <c r="K2043" i="1" s="1"/>
  <c r="I2044" i="1"/>
  <c r="K2044" i="1" s="1"/>
  <c r="I2045" i="1"/>
  <c r="K2045" i="1" s="1"/>
  <c r="I2046" i="1"/>
  <c r="K2046" i="1" s="1"/>
  <c r="I2047" i="1"/>
  <c r="K2047" i="1" s="1"/>
  <c r="I2048" i="1"/>
  <c r="K2048" i="1" s="1"/>
  <c r="I2049" i="1"/>
  <c r="K2049" i="1" s="1"/>
  <c r="I2050" i="1"/>
  <c r="K2050" i="1" s="1"/>
  <c r="I2051" i="1"/>
  <c r="K2051" i="1" s="1"/>
  <c r="I2052" i="1"/>
  <c r="K2052" i="1" s="1"/>
  <c r="I207" i="1"/>
  <c r="K207" i="1" s="1"/>
  <c r="I2053" i="1"/>
  <c r="K2053" i="1" s="1"/>
  <c r="I2054" i="1"/>
  <c r="K2054" i="1" s="1"/>
  <c r="I2055" i="1"/>
  <c r="K2055" i="1" s="1"/>
  <c r="I2056" i="1"/>
  <c r="K2056" i="1" s="1"/>
  <c r="I2057" i="1"/>
  <c r="K2057" i="1" s="1"/>
  <c r="I2058" i="1"/>
  <c r="K2058" i="1" s="1"/>
  <c r="I2059" i="1"/>
  <c r="K2059" i="1" s="1"/>
  <c r="I2060" i="1"/>
  <c r="I2061" i="1"/>
  <c r="K2061" i="1" s="1"/>
  <c r="I2062" i="1"/>
  <c r="K2062" i="1" s="1"/>
  <c r="I208" i="1"/>
  <c r="K208" i="1" s="1"/>
  <c r="I2063" i="1"/>
  <c r="K2063" i="1" s="1"/>
  <c r="I2064" i="1"/>
  <c r="K2064" i="1" s="1"/>
  <c r="I2065" i="1"/>
  <c r="K2065" i="1" s="1"/>
  <c r="I2066" i="1"/>
  <c r="K2066" i="1" s="1"/>
  <c r="I2067" i="1"/>
  <c r="I2068" i="1"/>
  <c r="K2068" i="1" s="1"/>
  <c r="I2069" i="1"/>
  <c r="K2069" i="1" s="1"/>
  <c r="I2070" i="1"/>
  <c r="K2070" i="1" s="1"/>
  <c r="I2071" i="1"/>
  <c r="K2071" i="1" s="1"/>
  <c r="I2072" i="1"/>
  <c r="K2072" i="1" s="1"/>
  <c r="I209" i="1"/>
  <c r="K209" i="1" s="1"/>
  <c r="I2073" i="1"/>
  <c r="K2073" i="1" s="1"/>
  <c r="I2074" i="1"/>
  <c r="K2074" i="1" s="1"/>
  <c r="I2075" i="1"/>
  <c r="K2075" i="1" s="1"/>
  <c r="I2076" i="1"/>
  <c r="I2077" i="1"/>
  <c r="K2077" i="1" s="1"/>
  <c r="I2078" i="1"/>
  <c r="K2078" i="1" s="1"/>
  <c r="I2079" i="1"/>
  <c r="K2079" i="1" s="1"/>
  <c r="I2080" i="1"/>
  <c r="K2080" i="1" s="1"/>
  <c r="I2081" i="1"/>
  <c r="K2081" i="1" s="1"/>
  <c r="I2082" i="1"/>
  <c r="K2082" i="1" s="1"/>
  <c r="I210" i="1"/>
  <c r="K210" i="1" s="1"/>
  <c r="I2083" i="1"/>
  <c r="K2083" i="1" s="1"/>
  <c r="I2084" i="1"/>
  <c r="K2084" i="1" s="1"/>
  <c r="I2085" i="1"/>
  <c r="K2085" i="1" s="1"/>
  <c r="I2086" i="1"/>
  <c r="K2086" i="1" s="1"/>
  <c r="I2087" i="1"/>
  <c r="K2087" i="1" s="1"/>
  <c r="I2088" i="1"/>
  <c r="K2088" i="1" s="1"/>
  <c r="I2089" i="1"/>
  <c r="K2089" i="1" s="1"/>
  <c r="I2090" i="1"/>
  <c r="K2090" i="1" s="1"/>
  <c r="I2091" i="1"/>
  <c r="K2091" i="1" s="1"/>
  <c r="I2092" i="1"/>
  <c r="K2092" i="1" s="1"/>
  <c r="I211" i="1"/>
  <c r="K211" i="1" s="1"/>
  <c r="I2093" i="1"/>
  <c r="K2093" i="1" s="1"/>
  <c r="I2094" i="1"/>
  <c r="K2094" i="1" s="1"/>
  <c r="I2095" i="1"/>
  <c r="K2095" i="1" s="1"/>
  <c r="I2096" i="1"/>
  <c r="K2096" i="1" s="1"/>
  <c r="I2097" i="1"/>
  <c r="K2097" i="1" s="1"/>
  <c r="I2098" i="1"/>
  <c r="K2098" i="1" s="1"/>
  <c r="I2099" i="1"/>
  <c r="K2099" i="1" s="1"/>
  <c r="I2100" i="1"/>
  <c r="K2100" i="1" s="1"/>
  <c r="I2101" i="1"/>
  <c r="K2101" i="1" s="1"/>
  <c r="I2102" i="1"/>
  <c r="K2102" i="1" s="1"/>
  <c r="I212" i="1"/>
  <c r="K212" i="1" s="1"/>
  <c r="I2103" i="1"/>
  <c r="K2103" i="1" s="1"/>
  <c r="I2104" i="1"/>
  <c r="K2104" i="1" s="1"/>
  <c r="I2105" i="1"/>
  <c r="K2105" i="1" s="1"/>
  <c r="I2106" i="1"/>
  <c r="K2106" i="1" s="1"/>
  <c r="I2107" i="1"/>
  <c r="I2108" i="1"/>
  <c r="K2108" i="1" s="1"/>
  <c r="I2109" i="1"/>
  <c r="K2109" i="1" s="1"/>
  <c r="I2110" i="1"/>
  <c r="K2110" i="1" s="1"/>
  <c r="I2111" i="1"/>
  <c r="K2111" i="1" s="1"/>
  <c r="I2112" i="1"/>
  <c r="K2112" i="1" s="1"/>
  <c r="I22" i="1"/>
  <c r="K22" i="1" s="1"/>
  <c r="I213" i="1"/>
  <c r="K213" i="1" s="1"/>
  <c r="I2113" i="1"/>
  <c r="K2113" i="1" s="1"/>
  <c r="I2114" i="1"/>
  <c r="K2114" i="1" s="1"/>
  <c r="I2115" i="1"/>
  <c r="K2115" i="1" s="1"/>
  <c r="I2116" i="1"/>
  <c r="I2117" i="1"/>
  <c r="K2117" i="1" s="1"/>
  <c r="I2118" i="1"/>
  <c r="K2118" i="1" s="1"/>
  <c r="I2119" i="1"/>
  <c r="K2119" i="1" s="1"/>
  <c r="I2120" i="1"/>
  <c r="K2120" i="1" s="1"/>
  <c r="I2121" i="1"/>
  <c r="K2121" i="1" s="1"/>
  <c r="I2122" i="1"/>
  <c r="K2122" i="1" s="1"/>
  <c r="I214" i="1"/>
  <c r="K214" i="1" s="1"/>
  <c r="I2123" i="1"/>
  <c r="K2123" i="1" s="1"/>
  <c r="I2124" i="1"/>
  <c r="K2124" i="1" s="1"/>
  <c r="I2125" i="1"/>
  <c r="K2125" i="1" s="1"/>
  <c r="I2126" i="1"/>
  <c r="K2126" i="1" s="1"/>
  <c r="I2127" i="1"/>
  <c r="K2127" i="1" s="1"/>
  <c r="I2128" i="1"/>
  <c r="K2128" i="1" s="1"/>
  <c r="I2129" i="1"/>
  <c r="K2129" i="1" s="1"/>
  <c r="I2130" i="1"/>
  <c r="K2130" i="1" s="1"/>
  <c r="I2131" i="1"/>
  <c r="K2131" i="1" s="1"/>
  <c r="I2132" i="1"/>
  <c r="K2132" i="1" s="1"/>
  <c r="I215" i="1"/>
  <c r="K215" i="1" s="1"/>
  <c r="I2133" i="1"/>
  <c r="K2133" i="1" s="1"/>
  <c r="I2134" i="1"/>
  <c r="K2134" i="1" s="1"/>
  <c r="I2135" i="1"/>
  <c r="K2135" i="1" s="1"/>
  <c r="I2136" i="1"/>
  <c r="K2136" i="1" s="1"/>
  <c r="I2137" i="1"/>
  <c r="K2137" i="1" s="1"/>
  <c r="I2138" i="1"/>
  <c r="K2138" i="1" s="1"/>
  <c r="I2139" i="1"/>
  <c r="K2139" i="1" s="1"/>
  <c r="I2140" i="1"/>
  <c r="K2140" i="1" s="1"/>
  <c r="I2141" i="1"/>
  <c r="I2142" i="1"/>
  <c r="K2142" i="1" s="1"/>
  <c r="I216" i="1"/>
  <c r="K216" i="1" s="1"/>
  <c r="I2143" i="1"/>
  <c r="K2143" i="1" s="1"/>
  <c r="I2144" i="1"/>
  <c r="K2144" i="1" s="1"/>
  <c r="I2145" i="1"/>
  <c r="K2145" i="1" s="1"/>
  <c r="I2146" i="1"/>
  <c r="K2146" i="1" s="1"/>
  <c r="I2147" i="1"/>
  <c r="I2148" i="1"/>
  <c r="K2148" i="1" s="1"/>
  <c r="I2149" i="1"/>
  <c r="K2149" i="1" s="1"/>
  <c r="I2150" i="1"/>
  <c r="K2150" i="1" s="1"/>
  <c r="I2151" i="1"/>
  <c r="K2151" i="1" s="1"/>
  <c r="I2152" i="1"/>
  <c r="K2152" i="1" s="1"/>
  <c r="I217" i="1"/>
  <c r="I2153" i="1"/>
  <c r="K2153" i="1" s="1"/>
  <c r="I2154" i="1"/>
  <c r="K2154" i="1" s="1"/>
  <c r="I2155" i="1"/>
  <c r="K2155" i="1" s="1"/>
  <c r="I2156" i="1"/>
  <c r="K2156" i="1" s="1"/>
  <c r="I2157" i="1"/>
  <c r="K2157" i="1" s="1"/>
  <c r="I2158" i="1"/>
  <c r="K2158" i="1" s="1"/>
  <c r="I2159" i="1"/>
  <c r="K2159" i="1" s="1"/>
  <c r="I2160" i="1"/>
  <c r="K2160" i="1" s="1"/>
  <c r="I2161" i="1"/>
  <c r="K2161" i="1" s="1"/>
  <c r="I2162" i="1"/>
  <c r="K2162" i="1" s="1"/>
  <c r="I218" i="1"/>
  <c r="K218" i="1" s="1"/>
  <c r="I2163" i="1"/>
  <c r="K2163" i="1" s="1"/>
  <c r="I2164" i="1"/>
  <c r="K2164" i="1" s="1"/>
  <c r="I2165" i="1"/>
  <c r="K2165" i="1" s="1"/>
  <c r="I2166" i="1"/>
  <c r="K2166" i="1" s="1"/>
  <c r="I2167" i="1"/>
  <c r="K2167" i="1" s="1"/>
  <c r="I2168" i="1"/>
  <c r="K2168" i="1" s="1"/>
  <c r="I2169" i="1"/>
  <c r="K2169" i="1" s="1"/>
  <c r="I2170" i="1"/>
  <c r="K2170" i="1" s="1"/>
  <c r="I2171" i="1"/>
  <c r="K2171" i="1" s="1"/>
  <c r="I2172" i="1"/>
  <c r="K2172" i="1" s="1"/>
  <c r="I219" i="1"/>
  <c r="K219" i="1" s="1"/>
  <c r="I2173" i="1"/>
  <c r="K2173" i="1" s="1"/>
  <c r="I2174" i="1"/>
  <c r="K2174" i="1" s="1"/>
  <c r="I2175" i="1"/>
  <c r="K2175" i="1" s="1"/>
  <c r="I2176" i="1"/>
  <c r="K2176" i="1" s="1"/>
  <c r="I2177" i="1"/>
  <c r="K2177" i="1" s="1"/>
  <c r="I2178" i="1"/>
  <c r="K2178" i="1" s="1"/>
  <c r="I2179" i="1"/>
  <c r="K2179" i="1" s="1"/>
  <c r="I2180" i="1"/>
  <c r="K2180" i="1" s="1"/>
  <c r="I2181" i="1"/>
  <c r="K2181" i="1" s="1"/>
  <c r="I2182" i="1"/>
  <c r="K2182" i="1" s="1"/>
  <c r="I220" i="1"/>
  <c r="K220" i="1" s="1"/>
  <c r="I2183" i="1"/>
  <c r="K2183" i="1" s="1"/>
  <c r="I2184" i="1"/>
  <c r="K2184" i="1" s="1"/>
  <c r="I2185" i="1"/>
  <c r="K2185" i="1" s="1"/>
  <c r="I2186" i="1"/>
  <c r="K2186" i="1" s="1"/>
  <c r="I2187" i="1"/>
  <c r="K2187" i="1" s="1"/>
  <c r="I2188" i="1"/>
  <c r="K2188" i="1" s="1"/>
  <c r="I2189" i="1"/>
  <c r="K2189" i="1" s="1"/>
  <c r="I2190" i="1"/>
  <c r="K2190" i="1" s="1"/>
  <c r="I2191" i="1"/>
  <c r="K2191" i="1" s="1"/>
  <c r="I2192" i="1"/>
  <c r="K2192" i="1" s="1"/>
  <c r="I221" i="1"/>
  <c r="K221" i="1" s="1"/>
  <c r="I2193" i="1"/>
  <c r="K2193" i="1" s="1"/>
  <c r="I2194" i="1"/>
  <c r="K2194" i="1" s="1"/>
  <c r="I2195" i="1"/>
  <c r="K2195" i="1" s="1"/>
  <c r="I2196" i="1"/>
  <c r="K2196" i="1" s="1"/>
  <c r="I2197" i="1"/>
  <c r="K2197" i="1" s="1"/>
  <c r="I2198" i="1"/>
  <c r="K2198" i="1" s="1"/>
  <c r="I2199" i="1"/>
  <c r="K2199" i="1" s="1"/>
  <c r="I2200" i="1"/>
  <c r="K2200" i="1" s="1"/>
  <c r="I2201" i="1"/>
  <c r="K2201" i="1" s="1"/>
  <c r="I2202" i="1"/>
  <c r="K2202" i="1" s="1"/>
  <c r="I222" i="1"/>
  <c r="K222" i="1" s="1"/>
  <c r="I2203" i="1"/>
  <c r="K2203" i="1" s="1"/>
  <c r="I2204" i="1"/>
  <c r="K2204" i="1" s="1"/>
  <c r="I2205" i="1"/>
  <c r="K2205" i="1" s="1"/>
  <c r="I2206" i="1"/>
  <c r="K2206" i="1" s="1"/>
  <c r="I2207" i="1"/>
  <c r="K2207" i="1" s="1"/>
  <c r="I2208" i="1"/>
  <c r="K2208" i="1" s="1"/>
  <c r="I2209" i="1"/>
  <c r="K2209" i="1" s="1"/>
  <c r="I2210" i="1"/>
  <c r="K2210" i="1" s="1"/>
  <c r="I2211" i="1"/>
  <c r="K2211" i="1" s="1"/>
  <c r="I2212" i="1"/>
  <c r="K2212" i="1" s="1"/>
  <c r="I23" i="1"/>
  <c r="K23" i="1" s="1"/>
  <c r="I223" i="1"/>
  <c r="K223" i="1" s="1"/>
  <c r="I2213" i="1"/>
  <c r="K2213" i="1" s="1"/>
  <c r="I2214" i="1"/>
  <c r="K2214" i="1" s="1"/>
  <c r="I2215" i="1"/>
  <c r="K2215" i="1" s="1"/>
  <c r="I2216" i="1"/>
  <c r="K2216" i="1" s="1"/>
  <c r="I2217" i="1"/>
  <c r="K2217" i="1" s="1"/>
  <c r="I2218" i="1"/>
  <c r="K2218" i="1" s="1"/>
  <c r="I2219" i="1"/>
  <c r="K2219" i="1" s="1"/>
  <c r="I2220" i="1"/>
  <c r="K2220" i="1" s="1"/>
  <c r="I2221" i="1"/>
  <c r="K2221" i="1" s="1"/>
  <c r="I2222" i="1"/>
  <c r="K2222" i="1" s="1"/>
  <c r="I224" i="1"/>
  <c r="K224" i="1" s="1"/>
  <c r="I2223" i="1"/>
  <c r="K2223" i="1" s="1"/>
  <c r="I2224" i="1"/>
  <c r="K2224" i="1" s="1"/>
  <c r="I2225" i="1"/>
  <c r="K2225" i="1" s="1"/>
  <c r="I2226" i="1"/>
  <c r="K2226" i="1" s="1"/>
  <c r="I2227" i="1"/>
  <c r="K2227" i="1" s="1"/>
  <c r="I2228" i="1"/>
  <c r="K2228" i="1" s="1"/>
  <c r="I2229" i="1"/>
  <c r="K2229" i="1" s="1"/>
  <c r="I2230" i="1"/>
  <c r="K2230" i="1" s="1"/>
  <c r="I2231" i="1"/>
  <c r="K2231" i="1" s="1"/>
  <c r="I2232" i="1"/>
  <c r="K2232" i="1" s="1"/>
  <c r="I225" i="1"/>
  <c r="K225" i="1" s="1"/>
  <c r="I2233" i="1"/>
  <c r="K2233" i="1" s="1"/>
  <c r="I2234" i="1"/>
  <c r="K2234" i="1" s="1"/>
  <c r="I2235" i="1"/>
  <c r="K2235" i="1" s="1"/>
  <c r="I2236" i="1"/>
  <c r="K2236" i="1" s="1"/>
  <c r="I2237" i="1"/>
  <c r="K2237" i="1" s="1"/>
  <c r="I2238" i="1"/>
  <c r="K2238" i="1" s="1"/>
  <c r="I2239" i="1"/>
  <c r="K2239" i="1" s="1"/>
  <c r="I2240" i="1"/>
  <c r="I2241" i="1"/>
  <c r="K2241" i="1" s="1"/>
  <c r="I2242" i="1"/>
  <c r="K2242" i="1" s="1"/>
  <c r="I226" i="1"/>
  <c r="K226" i="1" s="1"/>
  <c r="I2243" i="1"/>
  <c r="K2243" i="1" s="1"/>
  <c r="I2244" i="1"/>
  <c r="K2244" i="1" s="1"/>
  <c r="I2245" i="1"/>
  <c r="K2245" i="1" s="1"/>
  <c r="I2246" i="1"/>
  <c r="K2246" i="1" s="1"/>
  <c r="I2247" i="1"/>
  <c r="K2247" i="1" s="1"/>
  <c r="I2248" i="1"/>
  <c r="K2248" i="1" s="1"/>
  <c r="I2249" i="1"/>
  <c r="K2249" i="1" s="1"/>
  <c r="I2250" i="1"/>
  <c r="K2250" i="1" s="1"/>
  <c r="I2251" i="1"/>
  <c r="K2251" i="1" s="1"/>
  <c r="I2252" i="1"/>
  <c r="K2252" i="1" s="1"/>
  <c r="I227" i="1"/>
  <c r="K227" i="1" s="1"/>
  <c r="I2253" i="1"/>
  <c r="K2253" i="1" s="1"/>
  <c r="I2254" i="1"/>
  <c r="K2254" i="1" s="1"/>
  <c r="I2255" i="1"/>
  <c r="K2255" i="1" s="1"/>
  <c r="I2256" i="1"/>
  <c r="K2256" i="1" s="1"/>
  <c r="I2257" i="1"/>
  <c r="K2257" i="1" s="1"/>
  <c r="I2258" i="1"/>
  <c r="K2258" i="1" s="1"/>
  <c r="I2259" i="1"/>
  <c r="K2259" i="1" s="1"/>
  <c r="I2260" i="1"/>
  <c r="K2260" i="1" s="1"/>
  <c r="I2261" i="1"/>
  <c r="K2261" i="1" s="1"/>
  <c r="I2262" i="1"/>
  <c r="K2262" i="1" s="1"/>
  <c r="I228" i="1"/>
  <c r="K228" i="1" s="1"/>
  <c r="I2263" i="1"/>
  <c r="K2263" i="1" s="1"/>
  <c r="I2264" i="1"/>
  <c r="K2264" i="1" s="1"/>
  <c r="I2265" i="1"/>
  <c r="K2265" i="1" s="1"/>
  <c r="I2266" i="1"/>
  <c r="K2266" i="1" s="1"/>
  <c r="I2267" i="1"/>
  <c r="K2267" i="1" s="1"/>
  <c r="I2268" i="1"/>
  <c r="K2268" i="1" s="1"/>
  <c r="I2269" i="1"/>
  <c r="K2269" i="1" s="1"/>
  <c r="I2270" i="1"/>
  <c r="K2270" i="1" s="1"/>
  <c r="I2271" i="1"/>
  <c r="K2271" i="1" s="1"/>
  <c r="I2272" i="1"/>
  <c r="K2272" i="1" s="1"/>
  <c r="I229" i="1"/>
  <c r="K229" i="1" s="1"/>
  <c r="I2273" i="1"/>
  <c r="K2273" i="1" s="1"/>
  <c r="I2274" i="1"/>
  <c r="K2274" i="1" s="1"/>
  <c r="I2275" i="1"/>
  <c r="K2275" i="1" s="1"/>
  <c r="I2276" i="1"/>
  <c r="I2277" i="1"/>
  <c r="K2277" i="1" s="1"/>
  <c r="I2278" i="1"/>
  <c r="K2278" i="1" s="1"/>
  <c r="I2279" i="1"/>
  <c r="K2279" i="1" s="1"/>
  <c r="I2280" i="1"/>
  <c r="K2280" i="1" s="1"/>
  <c r="I2281" i="1"/>
  <c r="K2281" i="1" s="1"/>
  <c r="I2282" i="1"/>
  <c r="K2282" i="1" s="1"/>
  <c r="I230" i="1"/>
  <c r="I2283" i="1"/>
  <c r="K2283" i="1" s="1"/>
  <c r="I2284" i="1"/>
  <c r="K2284" i="1" s="1"/>
  <c r="I2285" i="1"/>
  <c r="K2285" i="1" s="1"/>
  <c r="I2286" i="1"/>
  <c r="K2286" i="1" s="1"/>
  <c r="I2287" i="1"/>
  <c r="K2287" i="1" s="1"/>
  <c r="I2288" i="1"/>
  <c r="K2288" i="1" s="1"/>
  <c r="I2289" i="1"/>
  <c r="K2289" i="1" s="1"/>
  <c r="I2290" i="1"/>
  <c r="K2290" i="1" s="1"/>
  <c r="I2291" i="1"/>
  <c r="K2291" i="1" s="1"/>
  <c r="I2292" i="1"/>
  <c r="K2292" i="1" s="1"/>
  <c r="I231" i="1"/>
  <c r="K231" i="1" s="1"/>
  <c r="I2293" i="1"/>
  <c r="K2293" i="1" s="1"/>
  <c r="I2294" i="1"/>
  <c r="K2294" i="1" s="1"/>
  <c r="I2295" i="1"/>
  <c r="K2295" i="1" s="1"/>
  <c r="I2296" i="1"/>
  <c r="K2296" i="1" s="1"/>
  <c r="I2297" i="1"/>
  <c r="K2297" i="1" s="1"/>
  <c r="I2298" i="1"/>
  <c r="K2298" i="1" s="1"/>
  <c r="I2299" i="1"/>
  <c r="K2299" i="1" s="1"/>
  <c r="I2300" i="1"/>
  <c r="K2300" i="1" s="1"/>
  <c r="I2301" i="1"/>
  <c r="K2301" i="1" s="1"/>
  <c r="I2302" i="1"/>
  <c r="K2302" i="1" s="1"/>
  <c r="I232" i="1"/>
  <c r="K232" i="1" s="1"/>
  <c r="I2303" i="1"/>
  <c r="K2303" i="1" s="1"/>
  <c r="I2304" i="1"/>
  <c r="K2304" i="1" s="1"/>
  <c r="I2305" i="1"/>
  <c r="K2305" i="1" s="1"/>
  <c r="I2306" i="1"/>
  <c r="K2306" i="1" s="1"/>
  <c r="I2307" i="1"/>
  <c r="K2307" i="1" s="1"/>
  <c r="I2308" i="1"/>
  <c r="K2308" i="1" s="1"/>
  <c r="I2309" i="1"/>
  <c r="K2309" i="1" s="1"/>
  <c r="I2310" i="1"/>
  <c r="K2310" i="1" s="1"/>
  <c r="I2311" i="1"/>
  <c r="K2311" i="1" s="1"/>
  <c r="I2312" i="1"/>
  <c r="K2312" i="1" s="1"/>
  <c r="I24" i="1"/>
  <c r="K24" i="1" s="1"/>
  <c r="I233" i="1"/>
  <c r="K233" i="1" s="1"/>
  <c r="I2313" i="1"/>
  <c r="K2313" i="1" s="1"/>
  <c r="I2314" i="1"/>
  <c r="K2314" i="1" s="1"/>
  <c r="I2315" i="1"/>
  <c r="K2315" i="1" s="1"/>
  <c r="I2316" i="1"/>
  <c r="K2316" i="1" s="1"/>
  <c r="I2317" i="1"/>
  <c r="K2317" i="1" s="1"/>
  <c r="I2318" i="1"/>
  <c r="K2318" i="1" s="1"/>
  <c r="I2319" i="1"/>
  <c r="K2319" i="1" s="1"/>
  <c r="I2320" i="1"/>
  <c r="K2320" i="1" s="1"/>
  <c r="I2321" i="1"/>
  <c r="K2321" i="1" s="1"/>
  <c r="I2322" i="1"/>
  <c r="K2322" i="1" s="1"/>
  <c r="I234" i="1"/>
  <c r="K234" i="1" s="1"/>
  <c r="I2323" i="1"/>
  <c r="K2323" i="1" s="1"/>
  <c r="I2324" i="1"/>
  <c r="K2324" i="1" s="1"/>
  <c r="I2325" i="1"/>
  <c r="K2325" i="1" s="1"/>
  <c r="I2326" i="1"/>
  <c r="K2326" i="1" s="1"/>
  <c r="I2327" i="1"/>
  <c r="K2327" i="1" s="1"/>
  <c r="I2328" i="1"/>
  <c r="K2328" i="1" s="1"/>
  <c r="I2329" i="1"/>
  <c r="K2329" i="1" s="1"/>
  <c r="I2330" i="1"/>
  <c r="K2330" i="1" s="1"/>
  <c r="I2331" i="1"/>
  <c r="K2331" i="1" s="1"/>
  <c r="I2332" i="1"/>
  <c r="K2332" i="1" s="1"/>
  <c r="I235" i="1"/>
  <c r="K235" i="1" s="1"/>
  <c r="I2333" i="1"/>
  <c r="K2333" i="1" s="1"/>
  <c r="I2334" i="1"/>
  <c r="K2334" i="1" s="1"/>
  <c r="I2335" i="1"/>
  <c r="K2335" i="1" s="1"/>
  <c r="I2336" i="1"/>
  <c r="K2336" i="1" s="1"/>
  <c r="I2337" i="1"/>
  <c r="K2337" i="1" s="1"/>
  <c r="I2338" i="1"/>
  <c r="K2338" i="1" s="1"/>
  <c r="I2339" i="1"/>
  <c r="K2339" i="1" s="1"/>
  <c r="I2340" i="1"/>
  <c r="K2340" i="1" s="1"/>
  <c r="I2341" i="1"/>
  <c r="K2341" i="1" s="1"/>
  <c r="I2342" i="1"/>
  <c r="K2342" i="1" s="1"/>
  <c r="I236" i="1"/>
  <c r="K236" i="1" s="1"/>
  <c r="I2343" i="1"/>
  <c r="K2343" i="1" s="1"/>
  <c r="I2344" i="1"/>
  <c r="K2344" i="1" s="1"/>
  <c r="I2345" i="1"/>
  <c r="K2345" i="1" s="1"/>
  <c r="I2346" i="1"/>
  <c r="K2346" i="1" s="1"/>
  <c r="I2347" i="1"/>
  <c r="K2347" i="1" s="1"/>
  <c r="I2348" i="1"/>
  <c r="K2348" i="1" s="1"/>
  <c r="I2349" i="1"/>
  <c r="K2349" i="1" s="1"/>
  <c r="I2350" i="1"/>
  <c r="K2350" i="1" s="1"/>
  <c r="I2351" i="1"/>
  <c r="K2351" i="1" s="1"/>
  <c r="I2352" i="1"/>
  <c r="K2352" i="1" s="1"/>
  <c r="I237" i="1"/>
  <c r="K237" i="1" s="1"/>
  <c r="I2353" i="1"/>
  <c r="K2353" i="1" s="1"/>
  <c r="I2354" i="1"/>
  <c r="K2354" i="1" s="1"/>
  <c r="I2355" i="1"/>
  <c r="K2355" i="1" s="1"/>
  <c r="I2356" i="1"/>
  <c r="K2356" i="1" s="1"/>
  <c r="I2357" i="1"/>
  <c r="K2357" i="1" s="1"/>
  <c r="I2358" i="1"/>
  <c r="K2358" i="1" s="1"/>
  <c r="I2359" i="1"/>
  <c r="K2359" i="1" s="1"/>
  <c r="I2360" i="1"/>
  <c r="K2360" i="1" s="1"/>
  <c r="I2361" i="1"/>
  <c r="K2361" i="1" s="1"/>
  <c r="I2362" i="1"/>
  <c r="K2362" i="1" s="1"/>
  <c r="I238" i="1"/>
  <c r="K238" i="1" s="1"/>
  <c r="I2363" i="1"/>
  <c r="K2363" i="1" s="1"/>
  <c r="I2364" i="1"/>
  <c r="K2364" i="1" s="1"/>
  <c r="I2365" i="1"/>
  <c r="K2365" i="1" s="1"/>
  <c r="I2366" i="1"/>
  <c r="K2366" i="1" s="1"/>
  <c r="I2367" i="1"/>
  <c r="K2367" i="1" s="1"/>
  <c r="I2368" i="1"/>
  <c r="K2368" i="1" s="1"/>
  <c r="I2369" i="1"/>
  <c r="K2369" i="1" s="1"/>
  <c r="I2370" i="1"/>
  <c r="K2370" i="1" s="1"/>
  <c r="I2371" i="1"/>
  <c r="K2371" i="1" s="1"/>
  <c r="I2372" i="1"/>
  <c r="K2372" i="1" s="1"/>
  <c r="I239" i="1"/>
  <c r="K239" i="1" s="1"/>
  <c r="I2373" i="1"/>
  <c r="K2373" i="1" s="1"/>
  <c r="I2374" i="1"/>
  <c r="K2374" i="1" s="1"/>
  <c r="I2375" i="1"/>
  <c r="K2375" i="1" s="1"/>
  <c r="I2376" i="1"/>
  <c r="K2376" i="1" s="1"/>
  <c r="I2377" i="1"/>
  <c r="K2377" i="1" s="1"/>
  <c r="I2378" i="1"/>
  <c r="K2378" i="1" s="1"/>
  <c r="I2379" i="1"/>
  <c r="K2379" i="1" s="1"/>
  <c r="I2380" i="1"/>
  <c r="K2380" i="1" s="1"/>
  <c r="I2381" i="1"/>
  <c r="K2381" i="1" s="1"/>
  <c r="I2382" i="1"/>
  <c r="K2382" i="1" s="1"/>
  <c r="I240" i="1"/>
  <c r="K240" i="1" s="1"/>
  <c r="I2383" i="1"/>
  <c r="K2383" i="1" s="1"/>
  <c r="I2384" i="1"/>
  <c r="K2384" i="1" s="1"/>
  <c r="I2385" i="1"/>
  <c r="K2385" i="1" s="1"/>
  <c r="I2386" i="1"/>
  <c r="K2386" i="1" s="1"/>
  <c r="I2387" i="1"/>
  <c r="I2388" i="1"/>
  <c r="K2388" i="1" s="1"/>
  <c r="I2389" i="1"/>
  <c r="K2389" i="1" s="1"/>
  <c r="I2390" i="1"/>
  <c r="K2390" i="1" s="1"/>
  <c r="I2391" i="1"/>
  <c r="K2391" i="1" s="1"/>
  <c r="I2392" i="1"/>
  <c r="K2392" i="1" s="1"/>
  <c r="I241" i="1"/>
  <c r="K241" i="1" s="1"/>
  <c r="I2393" i="1"/>
  <c r="K2393" i="1" s="1"/>
  <c r="I2394" i="1"/>
  <c r="K2394" i="1" s="1"/>
  <c r="I2395" i="1"/>
  <c r="K2395" i="1" s="1"/>
  <c r="I2396" i="1"/>
  <c r="K2396" i="1" s="1"/>
  <c r="I2397" i="1"/>
  <c r="K2397" i="1" s="1"/>
  <c r="I2398" i="1"/>
  <c r="K2398" i="1" s="1"/>
  <c r="I2399" i="1"/>
  <c r="K2399" i="1" s="1"/>
  <c r="I2400" i="1"/>
  <c r="K2400" i="1" s="1"/>
  <c r="I2401" i="1"/>
  <c r="K2401" i="1" s="1"/>
  <c r="I2402" i="1"/>
  <c r="K2402" i="1" s="1"/>
  <c r="I242" i="1"/>
  <c r="K242" i="1" s="1"/>
  <c r="I2403" i="1"/>
  <c r="K2403" i="1" s="1"/>
  <c r="I2404" i="1"/>
  <c r="K2404" i="1" s="1"/>
  <c r="I2405" i="1"/>
  <c r="K2405" i="1" s="1"/>
  <c r="I2406" i="1"/>
  <c r="K2406" i="1" s="1"/>
  <c r="I2407" i="1"/>
  <c r="K2407" i="1" s="1"/>
  <c r="I2408" i="1"/>
  <c r="K2408" i="1" s="1"/>
  <c r="I2409" i="1"/>
  <c r="K2409" i="1" s="1"/>
  <c r="I2410" i="1"/>
  <c r="K2410" i="1" s="1"/>
  <c r="I2411" i="1"/>
  <c r="K2411" i="1" s="1"/>
  <c r="I2412" i="1"/>
  <c r="I25" i="1"/>
  <c r="K25" i="1" s="1"/>
  <c r="I243" i="1"/>
  <c r="K243" i="1" s="1"/>
  <c r="I2413" i="1"/>
  <c r="K2413" i="1" s="1"/>
  <c r="I2414" i="1"/>
  <c r="K2414" i="1" s="1"/>
  <c r="I2415" i="1"/>
  <c r="I2416" i="1"/>
  <c r="K2416" i="1" s="1"/>
  <c r="I2417" i="1"/>
  <c r="K2417" i="1" s="1"/>
  <c r="I2418" i="1"/>
  <c r="K2418" i="1" s="1"/>
  <c r="I2419" i="1"/>
  <c r="K2419" i="1" s="1"/>
  <c r="I2420" i="1"/>
  <c r="K2420" i="1" s="1"/>
  <c r="I2421" i="1"/>
  <c r="K2421" i="1" s="1"/>
  <c r="I2422" i="1"/>
  <c r="K2422" i="1" s="1"/>
  <c r="I244" i="1"/>
  <c r="K244" i="1" s="1"/>
  <c r="I2423" i="1"/>
  <c r="K2423" i="1" s="1"/>
  <c r="I2424" i="1"/>
  <c r="K2424" i="1" s="1"/>
  <c r="I2425" i="1"/>
  <c r="K2425" i="1" s="1"/>
  <c r="I2426" i="1"/>
  <c r="K2426" i="1" s="1"/>
  <c r="I2427" i="1"/>
  <c r="K2427" i="1" s="1"/>
  <c r="I2428" i="1"/>
  <c r="K2428" i="1" s="1"/>
  <c r="I2429" i="1"/>
  <c r="K2429" i="1" s="1"/>
  <c r="I2430" i="1"/>
  <c r="K2430" i="1" s="1"/>
  <c r="I2431" i="1"/>
  <c r="K2431" i="1" s="1"/>
  <c r="I2432" i="1"/>
  <c r="K2432" i="1" s="1"/>
  <c r="I245" i="1"/>
  <c r="K245" i="1" s="1"/>
  <c r="I2433" i="1"/>
  <c r="K2433" i="1" s="1"/>
  <c r="I2434" i="1"/>
  <c r="K2434" i="1" s="1"/>
  <c r="I2435" i="1"/>
  <c r="K2435" i="1" s="1"/>
  <c r="I2436" i="1"/>
  <c r="K2436" i="1" s="1"/>
  <c r="I2437" i="1"/>
  <c r="K2437" i="1" s="1"/>
  <c r="I2438" i="1"/>
  <c r="K2438" i="1" s="1"/>
  <c r="I2439" i="1"/>
  <c r="K2439" i="1" s="1"/>
  <c r="I2440" i="1"/>
  <c r="K2440" i="1" s="1"/>
  <c r="I2441" i="1"/>
  <c r="K2441" i="1" s="1"/>
  <c r="I2442" i="1"/>
  <c r="K2442" i="1" s="1"/>
  <c r="I246" i="1"/>
  <c r="K246" i="1" s="1"/>
  <c r="I2443" i="1"/>
  <c r="K2443" i="1" s="1"/>
  <c r="I2444" i="1"/>
  <c r="K2444" i="1" s="1"/>
  <c r="I2445" i="1"/>
  <c r="K2445" i="1" s="1"/>
  <c r="I2446" i="1"/>
  <c r="K2446" i="1" s="1"/>
  <c r="I2447" i="1"/>
  <c r="K2447" i="1" s="1"/>
  <c r="I2448" i="1"/>
  <c r="K2448" i="1" s="1"/>
  <c r="I2449" i="1"/>
  <c r="K2449" i="1" s="1"/>
  <c r="I2450" i="1"/>
  <c r="K2450" i="1" s="1"/>
  <c r="I2451" i="1"/>
  <c r="K2451" i="1" s="1"/>
  <c r="I2452" i="1"/>
  <c r="K2452" i="1" s="1"/>
  <c r="I247" i="1"/>
  <c r="K247" i="1" s="1"/>
  <c r="I2453" i="1"/>
  <c r="K2453" i="1" s="1"/>
  <c r="I2454" i="1"/>
  <c r="K2454" i="1" s="1"/>
  <c r="I2455" i="1"/>
  <c r="K2455" i="1" s="1"/>
  <c r="I2456" i="1"/>
  <c r="K2456" i="1" s="1"/>
  <c r="I2457" i="1"/>
  <c r="K2457" i="1" s="1"/>
  <c r="I2458" i="1"/>
  <c r="K2458" i="1" s="1"/>
  <c r="I2459" i="1"/>
  <c r="K2459" i="1" s="1"/>
  <c r="I2460" i="1"/>
  <c r="K2460" i="1" s="1"/>
  <c r="I2461" i="1"/>
  <c r="K2461" i="1" s="1"/>
  <c r="I2462" i="1"/>
  <c r="K2462" i="1" s="1"/>
  <c r="I248" i="1"/>
  <c r="K248" i="1" s="1"/>
  <c r="I2463" i="1"/>
  <c r="K2463" i="1" s="1"/>
  <c r="I2464" i="1"/>
  <c r="K2464" i="1" s="1"/>
  <c r="I2465" i="1"/>
  <c r="K2465" i="1" s="1"/>
  <c r="I2466" i="1"/>
  <c r="K2466" i="1" s="1"/>
  <c r="I2467" i="1"/>
  <c r="K2467" i="1" s="1"/>
  <c r="I2468" i="1"/>
  <c r="K2468" i="1" s="1"/>
  <c r="I2469" i="1"/>
  <c r="K2469" i="1" s="1"/>
  <c r="I2470" i="1"/>
  <c r="K2470" i="1" s="1"/>
  <c r="I2471" i="1"/>
  <c r="K2471" i="1" s="1"/>
  <c r="I2472" i="1"/>
  <c r="K2472" i="1" s="1"/>
  <c r="I249" i="1"/>
  <c r="K249" i="1" s="1"/>
  <c r="I2473" i="1"/>
  <c r="K2473" i="1" s="1"/>
  <c r="I2474" i="1"/>
  <c r="K2474" i="1" s="1"/>
  <c r="I2475" i="1"/>
  <c r="K2475" i="1" s="1"/>
  <c r="I2476" i="1"/>
  <c r="K2476" i="1" s="1"/>
  <c r="I2477" i="1"/>
  <c r="K2477" i="1" s="1"/>
  <c r="I2478" i="1"/>
  <c r="K2478" i="1" s="1"/>
  <c r="I2479" i="1"/>
  <c r="K2479" i="1" s="1"/>
  <c r="I2480" i="1"/>
  <c r="K2480" i="1" s="1"/>
  <c r="I2481" i="1"/>
  <c r="K2481" i="1" s="1"/>
  <c r="I2482" i="1"/>
  <c r="K2482" i="1" s="1"/>
  <c r="I250" i="1"/>
  <c r="I2483" i="1"/>
  <c r="K2483" i="1" s="1"/>
  <c r="I2484" i="1"/>
  <c r="K2484" i="1" s="1"/>
  <c r="I2485" i="1"/>
  <c r="K2485" i="1" s="1"/>
  <c r="I2486" i="1"/>
  <c r="K2486" i="1" s="1"/>
  <c r="I2487" i="1"/>
  <c r="K2487" i="1" s="1"/>
  <c r="I2488" i="1"/>
  <c r="K2488" i="1" s="1"/>
  <c r="I2489" i="1"/>
  <c r="K2489" i="1" s="1"/>
  <c r="I2490" i="1"/>
  <c r="K2490" i="1" s="1"/>
  <c r="I2491" i="1"/>
  <c r="K2491" i="1" s="1"/>
  <c r="I2492" i="1"/>
  <c r="K2492" i="1" s="1"/>
  <c r="I251" i="1"/>
  <c r="K251" i="1" s="1"/>
  <c r="I2493" i="1"/>
  <c r="I2494" i="1"/>
  <c r="K2494" i="1" s="1"/>
  <c r="I2495" i="1"/>
  <c r="K2495" i="1" s="1"/>
  <c r="I2496" i="1"/>
  <c r="K2496" i="1" s="1"/>
  <c r="I2497" i="1"/>
  <c r="K2497" i="1" s="1"/>
  <c r="I2498" i="1"/>
  <c r="K2498" i="1" s="1"/>
  <c r="I2499" i="1"/>
  <c r="K2499" i="1" s="1"/>
  <c r="I2500" i="1"/>
  <c r="K2500" i="1" s="1"/>
  <c r="I2501" i="1"/>
  <c r="K2501" i="1" s="1"/>
  <c r="I2502" i="1"/>
  <c r="K2502" i="1" s="1"/>
  <c r="I252" i="1"/>
  <c r="K252" i="1" s="1"/>
  <c r="I2503" i="1"/>
  <c r="K2503" i="1" s="1"/>
  <c r="I2504" i="1"/>
  <c r="I2505" i="1"/>
  <c r="K2505" i="1" s="1"/>
  <c r="I2506" i="1"/>
  <c r="K2506" i="1" s="1"/>
  <c r="I2507" i="1"/>
  <c r="K2507" i="1" s="1"/>
  <c r="I2508" i="1"/>
  <c r="K2508" i="1" s="1"/>
  <c r="I2509" i="1"/>
  <c r="K2509" i="1" s="1"/>
  <c r="I2510" i="1"/>
  <c r="K2510" i="1" s="1"/>
  <c r="I2511" i="1"/>
  <c r="K2511" i="1" s="1"/>
  <c r="I2512" i="1"/>
  <c r="K2512" i="1" s="1"/>
  <c r="I26" i="1"/>
  <c r="K26" i="1" s="1"/>
  <c r="I253" i="1"/>
  <c r="K253" i="1" s="1"/>
  <c r="I2513" i="1"/>
  <c r="K2513" i="1" s="1"/>
  <c r="I2514" i="1"/>
  <c r="K2514" i="1" s="1"/>
  <c r="I2515" i="1"/>
  <c r="K2515" i="1" s="1"/>
  <c r="I2516" i="1"/>
  <c r="K2516" i="1" s="1"/>
  <c r="I2517" i="1"/>
  <c r="K2517" i="1" s="1"/>
  <c r="I2518" i="1"/>
  <c r="K2518" i="1" s="1"/>
  <c r="I2519" i="1"/>
  <c r="K2519" i="1" s="1"/>
  <c r="I2520" i="1"/>
  <c r="K2520" i="1" s="1"/>
  <c r="I2521" i="1"/>
  <c r="K2521" i="1" s="1"/>
  <c r="I2522" i="1"/>
  <c r="K2522" i="1" s="1"/>
  <c r="I254" i="1"/>
  <c r="K254" i="1" s="1"/>
  <c r="I2523" i="1"/>
  <c r="K2523" i="1" s="1"/>
  <c r="I2524" i="1"/>
  <c r="K2524" i="1" s="1"/>
  <c r="I2525" i="1"/>
  <c r="K2525" i="1" s="1"/>
  <c r="I2526" i="1"/>
  <c r="K2526" i="1" s="1"/>
  <c r="I2527" i="1"/>
  <c r="K2527" i="1" s="1"/>
  <c r="I2528" i="1"/>
  <c r="K2528" i="1" s="1"/>
  <c r="I2529" i="1"/>
  <c r="K2529" i="1" s="1"/>
  <c r="I2530" i="1"/>
  <c r="K2530" i="1" s="1"/>
  <c r="I2531" i="1"/>
  <c r="K2531" i="1" s="1"/>
  <c r="I2532" i="1"/>
  <c r="K2532" i="1" s="1"/>
  <c r="I255" i="1"/>
  <c r="I2533" i="1"/>
  <c r="K2533" i="1" s="1"/>
  <c r="I2534" i="1"/>
  <c r="K2534" i="1" s="1"/>
  <c r="L2534" i="1" s="1"/>
  <c r="I2535" i="1"/>
  <c r="K2535" i="1" s="1"/>
  <c r="I2536" i="1"/>
  <c r="K2536" i="1" s="1"/>
  <c r="I2537" i="1"/>
  <c r="K2537" i="1" s="1"/>
  <c r="I2538" i="1"/>
  <c r="K2538" i="1" s="1"/>
  <c r="I2539" i="1"/>
  <c r="K2539" i="1" s="1"/>
  <c r="I2540" i="1"/>
  <c r="K2540" i="1" s="1"/>
  <c r="I2541" i="1"/>
  <c r="K2541" i="1" s="1"/>
  <c r="I2542" i="1"/>
  <c r="K2542" i="1" s="1"/>
  <c r="I256" i="1"/>
  <c r="K256" i="1" s="1"/>
  <c r="I2543" i="1"/>
  <c r="K2543" i="1" s="1"/>
  <c r="I2544" i="1"/>
  <c r="K2544" i="1" s="1"/>
  <c r="I2545" i="1"/>
  <c r="K2545" i="1" s="1"/>
  <c r="I2546" i="1"/>
  <c r="K2546" i="1" s="1"/>
  <c r="I2547" i="1"/>
  <c r="K2547" i="1" s="1"/>
  <c r="I2548" i="1"/>
  <c r="K2548" i="1" s="1"/>
  <c r="I2549" i="1"/>
  <c r="K2549" i="1" s="1"/>
  <c r="I2550" i="1"/>
  <c r="K2550" i="1" s="1"/>
  <c r="I2551" i="1"/>
  <c r="K2551" i="1" s="1"/>
  <c r="I2552" i="1"/>
  <c r="K2552" i="1" s="1"/>
  <c r="I257" i="1"/>
  <c r="K257" i="1" s="1"/>
  <c r="I2553" i="1"/>
  <c r="K2553" i="1" s="1"/>
  <c r="I2554" i="1"/>
  <c r="K2554" i="1" s="1"/>
  <c r="I2555" i="1"/>
  <c r="K2555" i="1" s="1"/>
  <c r="I2556" i="1"/>
  <c r="K2556" i="1" s="1"/>
  <c r="I2557" i="1"/>
  <c r="K2557" i="1" s="1"/>
  <c r="I2558" i="1"/>
  <c r="K2558" i="1" s="1"/>
  <c r="I2559" i="1"/>
  <c r="K2559" i="1" s="1"/>
  <c r="I2560" i="1"/>
  <c r="K2560" i="1" s="1"/>
  <c r="I2561" i="1"/>
  <c r="K2561" i="1" s="1"/>
  <c r="I2562" i="1"/>
  <c r="K2562" i="1" s="1"/>
  <c r="I258" i="1"/>
  <c r="K258" i="1" s="1"/>
  <c r="I2563" i="1"/>
  <c r="K2563" i="1" s="1"/>
  <c r="I2564" i="1"/>
  <c r="K2564" i="1" s="1"/>
  <c r="I2565" i="1"/>
  <c r="K2565" i="1" s="1"/>
  <c r="I2566" i="1"/>
  <c r="K2566" i="1" s="1"/>
  <c r="I2567" i="1"/>
  <c r="K2567" i="1" s="1"/>
  <c r="I2568" i="1"/>
  <c r="K2568" i="1" s="1"/>
  <c r="I2569" i="1"/>
  <c r="K2569" i="1" s="1"/>
  <c r="I2570" i="1"/>
  <c r="K2570" i="1" s="1"/>
  <c r="I2571" i="1"/>
  <c r="K2571" i="1" s="1"/>
  <c r="I2572" i="1"/>
  <c r="K2572" i="1" s="1"/>
  <c r="I259" i="1"/>
  <c r="K259" i="1" s="1"/>
  <c r="I2573" i="1"/>
  <c r="K2573" i="1" s="1"/>
  <c r="I2574" i="1"/>
  <c r="K2574" i="1" s="1"/>
  <c r="I2575" i="1"/>
  <c r="K2575" i="1" s="1"/>
  <c r="I2576" i="1"/>
  <c r="K2576" i="1" s="1"/>
  <c r="I2577" i="1"/>
  <c r="K2577" i="1" s="1"/>
  <c r="I2578" i="1"/>
  <c r="K2578" i="1" s="1"/>
  <c r="I2579" i="1"/>
  <c r="K2579" i="1" s="1"/>
  <c r="I2580" i="1"/>
  <c r="K2580" i="1" s="1"/>
  <c r="I2581" i="1"/>
  <c r="K2581" i="1" s="1"/>
  <c r="I2582" i="1"/>
  <c r="K2582" i="1" s="1"/>
  <c r="I260" i="1"/>
  <c r="K260" i="1" s="1"/>
  <c r="I2583" i="1"/>
  <c r="K2583" i="1" s="1"/>
  <c r="I2584" i="1"/>
  <c r="K2584" i="1" s="1"/>
  <c r="I2585" i="1"/>
  <c r="K2585" i="1" s="1"/>
  <c r="I2586" i="1"/>
  <c r="K2586" i="1" s="1"/>
  <c r="I2587" i="1"/>
  <c r="K2587" i="1" s="1"/>
  <c r="I2588" i="1"/>
  <c r="K2588" i="1" s="1"/>
  <c r="I2589" i="1"/>
  <c r="K2589" i="1" s="1"/>
  <c r="I2590" i="1"/>
  <c r="K2590" i="1" s="1"/>
  <c r="I2591" i="1"/>
  <c r="K2591" i="1" s="1"/>
  <c r="I2592" i="1"/>
  <c r="K2592" i="1" s="1"/>
  <c r="I261" i="1"/>
  <c r="K261" i="1" s="1"/>
  <c r="I2593" i="1"/>
  <c r="K2593" i="1" s="1"/>
  <c r="I2594" i="1"/>
  <c r="K2594" i="1" s="1"/>
  <c r="I2595" i="1"/>
  <c r="K2595" i="1" s="1"/>
  <c r="I2596" i="1"/>
  <c r="K2596" i="1" s="1"/>
  <c r="I2597" i="1"/>
  <c r="K2597" i="1" s="1"/>
  <c r="I2598" i="1"/>
  <c r="K2598" i="1" s="1"/>
  <c r="I2599" i="1"/>
  <c r="K2599" i="1" s="1"/>
  <c r="I2600" i="1"/>
  <c r="K2600" i="1" s="1"/>
  <c r="I2601" i="1"/>
  <c r="K2601" i="1" s="1"/>
  <c r="I2602" i="1"/>
  <c r="K2602" i="1" s="1"/>
  <c r="I262" i="1"/>
  <c r="K262" i="1" s="1"/>
  <c r="I2603" i="1"/>
  <c r="K2603" i="1" s="1"/>
  <c r="I2604" i="1"/>
  <c r="K2604" i="1" s="1"/>
  <c r="I2605" i="1"/>
  <c r="K2605" i="1" s="1"/>
  <c r="I2606" i="1"/>
  <c r="K2606" i="1" s="1"/>
  <c r="I2607" i="1"/>
  <c r="K2607" i="1" s="1"/>
  <c r="I2608" i="1"/>
  <c r="K2608" i="1" s="1"/>
  <c r="I2609" i="1"/>
  <c r="K2609" i="1" s="1"/>
  <c r="I2610" i="1"/>
  <c r="K2610" i="1" s="1"/>
  <c r="I2611" i="1"/>
  <c r="K2611" i="1" s="1"/>
  <c r="I2612" i="1"/>
  <c r="K2612" i="1" s="1"/>
  <c r="I27" i="1"/>
  <c r="K27" i="1" s="1"/>
  <c r="I28" i="1"/>
  <c r="K28" i="1" s="1"/>
  <c r="I263" i="1"/>
  <c r="K263" i="1" s="1"/>
  <c r="I2613" i="1"/>
  <c r="K2613" i="1" s="1"/>
  <c r="I2614" i="1"/>
  <c r="K2614" i="1" s="1"/>
  <c r="I2615" i="1"/>
  <c r="K2615" i="1" s="1"/>
  <c r="I2616" i="1"/>
  <c r="K2616" i="1" s="1"/>
  <c r="I2617" i="1"/>
  <c r="K2617" i="1" s="1"/>
  <c r="I2618" i="1"/>
  <c r="K2618" i="1" s="1"/>
  <c r="I2619" i="1"/>
  <c r="K2619" i="1" s="1"/>
  <c r="I2620" i="1"/>
  <c r="K2620" i="1" s="1"/>
  <c r="I2621" i="1"/>
  <c r="K2621" i="1" s="1"/>
  <c r="I2622" i="1"/>
  <c r="K2622" i="1" s="1"/>
  <c r="I264" i="1"/>
  <c r="K264" i="1" s="1"/>
  <c r="I2623" i="1"/>
  <c r="K2623" i="1" s="1"/>
  <c r="I2624" i="1"/>
  <c r="K2624" i="1" s="1"/>
  <c r="I2625" i="1"/>
  <c r="K2625" i="1" s="1"/>
  <c r="I2626" i="1"/>
  <c r="K2626" i="1" s="1"/>
  <c r="I2627" i="1"/>
  <c r="K2627" i="1" s="1"/>
  <c r="I2628" i="1"/>
  <c r="K2628" i="1" s="1"/>
  <c r="I2629" i="1"/>
  <c r="K2629" i="1" s="1"/>
  <c r="I2630" i="1"/>
  <c r="K2630" i="1" s="1"/>
  <c r="I2631" i="1"/>
  <c r="K2631" i="1" s="1"/>
  <c r="I2632" i="1"/>
  <c r="K2632" i="1" s="1"/>
  <c r="I265" i="1"/>
  <c r="K265" i="1" s="1"/>
  <c r="I2633" i="1"/>
  <c r="K2633" i="1" s="1"/>
  <c r="I2634" i="1"/>
  <c r="K2634" i="1" s="1"/>
  <c r="I2635" i="1"/>
  <c r="K2635" i="1" s="1"/>
  <c r="I2636" i="1"/>
  <c r="K2636" i="1" s="1"/>
  <c r="I2637" i="1"/>
  <c r="K2637" i="1" s="1"/>
  <c r="I2638" i="1"/>
  <c r="I2639" i="1"/>
  <c r="K2639" i="1" s="1"/>
  <c r="I2640" i="1"/>
  <c r="K2640" i="1" s="1"/>
  <c r="I2641" i="1"/>
  <c r="K2641" i="1" s="1"/>
  <c r="I2642" i="1"/>
  <c r="K2642" i="1" s="1"/>
  <c r="I266" i="1"/>
  <c r="K266" i="1" s="1"/>
  <c r="I2643" i="1"/>
  <c r="K2643" i="1" s="1"/>
  <c r="I2644" i="1"/>
  <c r="K2644" i="1" s="1"/>
  <c r="I2645" i="1"/>
  <c r="K2645" i="1" s="1"/>
  <c r="I2646" i="1"/>
  <c r="K2646" i="1" s="1"/>
  <c r="I2647" i="1"/>
  <c r="K2647" i="1" s="1"/>
  <c r="I2648" i="1"/>
  <c r="K2648" i="1" s="1"/>
  <c r="I2649" i="1"/>
  <c r="K2649" i="1" s="1"/>
  <c r="I2650" i="1"/>
  <c r="K2650" i="1" s="1"/>
  <c r="I2651" i="1"/>
  <c r="K2651" i="1" s="1"/>
  <c r="I2652" i="1"/>
  <c r="K2652" i="1" s="1"/>
  <c r="I267" i="1"/>
  <c r="K267" i="1" s="1"/>
  <c r="I2653" i="1"/>
  <c r="K2653" i="1" s="1"/>
  <c r="I2654" i="1"/>
  <c r="K2654" i="1" s="1"/>
  <c r="I2655" i="1"/>
  <c r="K2655" i="1" s="1"/>
  <c r="I2656" i="1"/>
  <c r="K2656" i="1" s="1"/>
  <c r="I2657" i="1"/>
  <c r="K2657" i="1" s="1"/>
  <c r="I2658" i="1"/>
  <c r="K2658" i="1" s="1"/>
  <c r="I2659" i="1"/>
  <c r="K2659" i="1" s="1"/>
  <c r="I2660" i="1"/>
  <c r="K2660" i="1" s="1"/>
  <c r="I2661" i="1"/>
  <c r="K2661" i="1" s="1"/>
  <c r="I2662" i="1"/>
  <c r="K2662" i="1" s="1"/>
  <c r="I268" i="1"/>
  <c r="K268" i="1" s="1"/>
  <c r="I2663" i="1"/>
  <c r="K2663" i="1" s="1"/>
  <c r="I2664" i="1"/>
  <c r="K2664" i="1" s="1"/>
  <c r="I2665" i="1"/>
  <c r="K2665" i="1" s="1"/>
  <c r="I2666" i="1"/>
  <c r="K2666" i="1" s="1"/>
  <c r="I2667" i="1"/>
  <c r="K2667" i="1" s="1"/>
  <c r="I2668" i="1"/>
  <c r="K2668" i="1" s="1"/>
  <c r="I2669" i="1"/>
  <c r="K2669" i="1" s="1"/>
  <c r="I2670" i="1"/>
  <c r="K2670" i="1" s="1"/>
  <c r="I2671" i="1"/>
  <c r="K2671" i="1" s="1"/>
  <c r="I2672" i="1"/>
  <c r="K2672" i="1" s="1"/>
  <c r="I269" i="1"/>
  <c r="K269" i="1" s="1"/>
  <c r="I2673" i="1"/>
  <c r="K2673" i="1" s="1"/>
  <c r="I2674" i="1"/>
  <c r="K2674" i="1" s="1"/>
  <c r="I2675" i="1"/>
  <c r="K2675" i="1" s="1"/>
  <c r="I2676" i="1"/>
  <c r="K2676" i="1" s="1"/>
  <c r="I2677" i="1"/>
  <c r="K2677" i="1" s="1"/>
  <c r="I2678" i="1"/>
  <c r="K2678" i="1" s="1"/>
  <c r="I2679" i="1"/>
  <c r="K2679" i="1" s="1"/>
  <c r="I2680" i="1"/>
  <c r="K2680" i="1" s="1"/>
  <c r="I2681" i="1"/>
  <c r="K2681" i="1" s="1"/>
  <c r="I2682" i="1"/>
  <c r="K2682" i="1" s="1"/>
  <c r="I270" i="1"/>
  <c r="K270" i="1" s="1"/>
  <c r="I2683" i="1"/>
  <c r="K2683" i="1" s="1"/>
  <c r="I2684" i="1"/>
  <c r="K2684" i="1" s="1"/>
  <c r="I2685" i="1"/>
  <c r="K2685" i="1" s="1"/>
  <c r="I2686" i="1"/>
  <c r="K2686" i="1" s="1"/>
  <c r="I2687" i="1"/>
  <c r="K2687" i="1" s="1"/>
  <c r="I2688" i="1"/>
  <c r="K2688" i="1" s="1"/>
  <c r="I2689" i="1"/>
  <c r="K2689" i="1" s="1"/>
  <c r="I2690" i="1"/>
  <c r="K2690" i="1" s="1"/>
  <c r="I2691" i="1"/>
  <c r="K2691" i="1" s="1"/>
  <c r="I2692" i="1"/>
  <c r="K2692" i="1" s="1"/>
  <c r="I271" i="1"/>
  <c r="K271" i="1" s="1"/>
  <c r="I2693" i="1"/>
  <c r="K2693" i="1" s="1"/>
  <c r="I2694" i="1"/>
  <c r="K2694" i="1" s="1"/>
  <c r="I2695" i="1"/>
  <c r="K2695" i="1" s="1"/>
  <c r="I2696" i="1"/>
  <c r="K2696" i="1" s="1"/>
  <c r="I2697" i="1"/>
  <c r="K2697" i="1" s="1"/>
  <c r="I2698" i="1"/>
  <c r="K2698" i="1" s="1"/>
  <c r="I2699" i="1"/>
  <c r="I2700" i="1"/>
  <c r="I2701" i="1"/>
  <c r="K2701" i="1" s="1"/>
  <c r="I2702" i="1"/>
  <c r="K2702" i="1" s="1"/>
  <c r="I272" i="1"/>
  <c r="K272" i="1" s="1"/>
  <c r="I2703" i="1"/>
  <c r="K2703" i="1" s="1"/>
  <c r="I2704" i="1"/>
  <c r="K2704" i="1" s="1"/>
  <c r="I2705" i="1"/>
  <c r="K2705" i="1" s="1"/>
  <c r="I2706" i="1"/>
  <c r="K2706" i="1" s="1"/>
  <c r="I2707" i="1"/>
  <c r="K2707" i="1" s="1"/>
  <c r="I2708" i="1"/>
  <c r="K2708" i="1" s="1"/>
  <c r="I2709" i="1"/>
  <c r="K2709" i="1" s="1"/>
  <c r="I2710" i="1"/>
  <c r="K2710" i="1" s="1"/>
  <c r="I2711" i="1"/>
  <c r="K2711" i="1" s="1"/>
  <c r="I2712" i="1"/>
  <c r="K2712" i="1" s="1"/>
  <c r="I29" i="1"/>
  <c r="K29" i="1" s="1"/>
  <c r="I30" i="1"/>
  <c r="K30" i="1" s="1"/>
  <c r="I273" i="1"/>
  <c r="K273" i="1" s="1"/>
  <c r="I2713" i="1"/>
  <c r="K2713" i="1" s="1"/>
  <c r="I2714" i="1"/>
  <c r="K2714" i="1" s="1"/>
  <c r="I2715" i="1"/>
  <c r="K2715" i="1" s="1"/>
  <c r="I2716" i="1"/>
  <c r="K2716" i="1" s="1"/>
  <c r="I2717" i="1"/>
  <c r="K2717" i="1" s="1"/>
  <c r="I2718" i="1"/>
  <c r="K2718" i="1" s="1"/>
  <c r="I2719" i="1"/>
  <c r="K2719" i="1" s="1"/>
  <c r="I2720" i="1"/>
  <c r="K2720" i="1" s="1"/>
  <c r="I2721" i="1"/>
  <c r="K2721" i="1" s="1"/>
  <c r="I2722" i="1"/>
  <c r="K2722" i="1" s="1"/>
  <c r="I274" i="1"/>
  <c r="K274" i="1" s="1"/>
  <c r="I2723" i="1"/>
  <c r="K2723" i="1" s="1"/>
  <c r="I2724" i="1"/>
  <c r="K2724" i="1" s="1"/>
  <c r="I2725" i="1"/>
  <c r="K2725" i="1" s="1"/>
  <c r="I2726" i="1"/>
  <c r="K2726" i="1" s="1"/>
  <c r="I2727" i="1"/>
  <c r="K2727" i="1" s="1"/>
  <c r="I2728" i="1"/>
  <c r="K2728" i="1" s="1"/>
  <c r="I2729" i="1"/>
  <c r="K2729" i="1" s="1"/>
  <c r="I2730" i="1"/>
  <c r="K2730" i="1" s="1"/>
  <c r="I2731" i="1"/>
  <c r="K2731" i="1" s="1"/>
  <c r="I2732" i="1"/>
  <c r="K2732" i="1" s="1"/>
  <c r="I275" i="1"/>
  <c r="K275" i="1" s="1"/>
  <c r="I2733" i="1"/>
  <c r="K2733" i="1" s="1"/>
  <c r="I2734" i="1"/>
  <c r="K2734" i="1" s="1"/>
  <c r="I2735" i="1"/>
  <c r="K2735" i="1" s="1"/>
  <c r="I2736" i="1"/>
  <c r="K2736" i="1" s="1"/>
  <c r="I2737" i="1"/>
  <c r="K2737" i="1" s="1"/>
  <c r="I2738" i="1"/>
  <c r="K2738" i="1" s="1"/>
  <c r="I2739" i="1"/>
  <c r="K2739" i="1" s="1"/>
  <c r="I2740" i="1"/>
  <c r="K2740" i="1" s="1"/>
  <c r="I2741" i="1"/>
  <c r="K2741" i="1" s="1"/>
  <c r="I2742" i="1"/>
  <c r="K2742" i="1" s="1"/>
  <c r="I276" i="1"/>
  <c r="K276" i="1" s="1"/>
  <c r="I2743" i="1"/>
  <c r="K2743" i="1" s="1"/>
  <c r="I2744" i="1"/>
  <c r="K2744" i="1" s="1"/>
  <c r="I2745" i="1"/>
  <c r="K2745" i="1" s="1"/>
  <c r="I2746" i="1"/>
  <c r="K2746" i="1" s="1"/>
  <c r="I2747" i="1"/>
  <c r="K2747" i="1" s="1"/>
  <c r="I2748" i="1"/>
  <c r="K2748" i="1" s="1"/>
  <c r="I2749" i="1"/>
  <c r="K2749" i="1" s="1"/>
  <c r="I2750" i="1"/>
  <c r="K2750" i="1" s="1"/>
  <c r="I2751" i="1"/>
  <c r="K2751" i="1" s="1"/>
  <c r="I2752" i="1"/>
  <c r="K2752" i="1" s="1"/>
  <c r="I277" i="1"/>
  <c r="K277" i="1" s="1"/>
  <c r="I2753" i="1"/>
  <c r="K2753" i="1" s="1"/>
  <c r="I2754" i="1"/>
  <c r="K2754" i="1" s="1"/>
  <c r="I2755" i="1"/>
  <c r="K2755" i="1" s="1"/>
  <c r="I2756" i="1"/>
  <c r="K2756" i="1" s="1"/>
  <c r="I2757" i="1"/>
  <c r="K2757" i="1" s="1"/>
  <c r="I2758" i="1"/>
  <c r="K2758" i="1" s="1"/>
  <c r="I2759" i="1"/>
  <c r="K2759" i="1" s="1"/>
  <c r="I2760" i="1"/>
  <c r="K2760" i="1" s="1"/>
  <c r="I2761" i="1"/>
  <c r="K2761" i="1" s="1"/>
  <c r="I2762" i="1"/>
  <c r="K2762" i="1" s="1"/>
  <c r="I278" i="1"/>
  <c r="K278" i="1" s="1"/>
  <c r="I2763" i="1"/>
  <c r="K2763" i="1" s="1"/>
  <c r="I2764" i="1"/>
  <c r="K2764" i="1" s="1"/>
  <c r="I2765" i="1"/>
  <c r="K2765" i="1" s="1"/>
  <c r="I2766" i="1"/>
  <c r="K2766" i="1" s="1"/>
  <c r="I2767" i="1"/>
  <c r="K2767" i="1" s="1"/>
  <c r="I2768" i="1"/>
  <c r="K2768" i="1" s="1"/>
  <c r="I2769" i="1"/>
  <c r="K2769" i="1" s="1"/>
  <c r="I2770" i="1"/>
  <c r="K2770" i="1" s="1"/>
  <c r="I2771" i="1"/>
  <c r="K2771" i="1" s="1"/>
  <c r="I2772" i="1"/>
  <c r="K2772" i="1" s="1"/>
  <c r="I279" i="1"/>
  <c r="K279" i="1" s="1"/>
  <c r="I2773" i="1"/>
  <c r="K2773" i="1" s="1"/>
  <c r="I2774" i="1"/>
  <c r="K2774" i="1" s="1"/>
  <c r="I2775" i="1"/>
  <c r="K2775" i="1" s="1"/>
  <c r="I2776" i="1"/>
  <c r="K2776" i="1" s="1"/>
  <c r="I2777" i="1"/>
  <c r="K2777" i="1" s="1"/>
  <c r="I2778" i="1"/>
  <c r="K2778" i="1" s="1"/>
  <c r="I2779" i="1"/>
  <c r="K2779" i="1" s="1"/>
  <c r="I2780" i="1"/>
  <c r="K2780" i="1" s="1"/>
  <c r="I2781" i="1"/>
  <c r="K2781" i="1" s="1"/>
  <c r="I2782" i="1"/>
  <c r="K2782" i="1" s="1"/>
  <c r="I280" i="1"/>
  <c r="K280" i="1" s="1"/>
  <c r="I2783" i="1"/>
  <c r="K2783" i="1" s="1"/>
  <c r="I2784" i="1"/>
  <c r="K2784" i="1" s="1"/>
  <c r="I2785" i="1"/>
  <c r="K2785" i="1" s="1"/>
  <c r="I2786" i="1"/>
  <c r="K2786" i="1" s="1"/>
  <c r="I2787" i="1"/>
  <c r="K2787" i="1" s="1"/>
  <c r="I2788" i="1"/>
  <c r="K2788" i="1" s="1"/>
  <c r="I2789" i="1"/>
  <c r="K2789" i="1" s="1"/>
  <c r="I2790" i="1"/>
  <c r="K2790" i="1" s="1"/>
  <c r="I2791" i="1"/>
  <c r="K2791" i="1" s="1"/>
  <c r="I2792" i="1"/>
  <c r="K2792" i="1" s="1"/>
  <c r="I281" i="1"/>
  <c r="K281" i="1" s="1"/>
  <c r="I2793" i="1"/>
  <c r="K2793" i="1" s="1"/>
  <c r="I2794" i="1"/>
  <c r="K2794" i="1" s="1"/>
  <c r="I2795" i="1"/>
  <c r="K2795" i="1" s="1"/>
  <c r="I2796" i="1"/>
  <c r="K2796" i="1" s="1"/>
  <c r="I2797" i="1"/>
  <c r="K2797" i="1" s="1"/>
  <c r="I2798" i="1"/>
  <c r="K2798" i="1" s="1"/>
  <c r="I2799" i="1"/>
  <c r="K2799" i="1" s="1"/>
  <c r="I2800" i="1"/>
  <c r="K2800" i="1" s="1"/>
  <c r="I2801" i="1"/>
  <c r="K2801" i="1" s="1"/>
  <c r="I2802" i="1"/>
  <c r="K2802" i="1" s="1"/>
  <c r="I282" i="1"/>
  <c r="K282" i="1" s="1"/>
  <c r="I2803" i="1"/>
  <c r="K2803" i="1" s="1"/>
  <c r="I2804" i="1"/>
  <c r="K2804" i="1" s="1"/>
  <c r="I2805" i="1"/>
  <c r="K2805" i="1" s="1"/>
  <c r="I2806" i="1"/>
  <c r="K2806" i="1" s="1"/>
  <c r="I2807" i="1"/>
  <c r="K2807" i="1" s="1"/>
  <c r="I2808" i="1"/>
  <c r="K2808" i="1" s="1"/>
  <c r="I2809" i="1"/>
  <c r="K2809" i="1" s="1"/>
  <c r="I2810" i="1"/>
  <c r="K2810" i="1" s="1"/>
  <c r="I2811" i="1"/>
  <c r="K2811" i="1" s="1"/>
  <c r="I2812" i="1"/>
  <c r="K2812" i="1" s="1"/>
  <c r="I31" i="1"/>
  <c r="I283" i="1"/>
  <c r="K283" i="1" s="1"/>
  <c r="I2813" i="1"/>
  <c r="K2813" i="1" s="1"/>
  <c r="I2814" i="1"/>
  <c r="K2814" i="1" s="1"/>
  <c r="I2815" i="1"/>
  <c r="K2815" i="1" s="1"/>
  <c r="I2816" i="1"/>
  <c r="K2816" i="1" s="1"/>
  <c r="I2817" i="1"/>
  <c r="K2817" i="1" s="1"/>
  <c r="I2818" i="1"/>
  <c r="K2818" i="1" s="1"/>
  <c r="I2819" i="1"/>
  <c r="K2819" i="1" s="1"/>
  <c r="I2820" i="1"/>
  <c r="K2820" i="1" s="1"/>
  <c r="I2821" i="1"/>
  <c r="K2821" i="1" s="1"/>
  <c r="I2822" i="1"/>
  <c r="K2822" i="1" s="1"/>
  <c r="I284" i="1"/>
  <c r="K284" i="1" s="1"/>
  <c r="I2823" i="1"/>
  <c r="K2823" i="1" s="1"/>
  <c r="I2824" i="1"/>
  <c r="K2824" i="1" s="1"/>
  <c r="I2825" i="1"/>
  <c r="K2825" i="1" s="1"/>
  <c r="I2826" i="1"/>
  <c r="K2826" i="1" s="1"/>
  <c r="I2827" i="1"/>
  <c r="K2827" i="1" s="1"/>
  <c r="I2828" i="1"/>
  <c r="K2828" i="1" s="1"/>
  <c r="I2829" i="1"/>
  <c r="K2829" i="1" s="1"/>
  <c r="I2830" i="1"/>
  <c r="K2830" i="1" s="1"/>
  <c r="I2831" i="1"/>
  <c r="K2831" i="1" s="1"/>
  <c r="I2832" i="1"/>
  <c r="K2832" i="1" s="1"/>
  <c r="I285" i="1"/>
  <c r="K285" i="1" s="1"/>
  <c r="I2833" i="1"/>
  <c r="K2833" i="1" s="1"/>
  <c r="I2834" i="1"/>
  <c r="K2834" i="1" s="1"/>
  <c r="I2835" i="1"/>
  <c r="K2835" i="1" s="1"/>
  <c r="I2836" i="1"/>
  <c r="K2836" i="1" s="1"/>
  <c r="I2837" i="1"/>
  <c r="K2837" i="1" s="1"/>
  <c r="I2838" i="1"/>
  <c r="K2838" i="1" s="1"/>
  <c r="I2839" i="1"/>
  <c r="K2839" i="1" s="1"/>
  <c r="I2840" i="1"/>
  <c r="K2840" i="1" s="1"/>
  <c r="I2841" i="1"/>
  <c r="K2841" i="1" s="1"/>
  <c r="I2842" i="1"/>
  <c r="K2842" i="1" s="1"/>
  <c r="I286" i="1"/>
  <c r="K286" i="1" s="1"/>
  <c r="I2843" i="1"/>
  <c r="K2843" i="1" s="1"/>
  <c r="I2844" i="1"/>
  <c r="K2844" i="1" s="1"/>
  <c r="I2845" i="1"/>
  <c r="K2845" i="1" s="1"/>
  <c r="I2846" i="1"/>
  <c r="K2846" i="1" s="1"/>
  <c r="I2847" i="1"/>
  <c r="K2847" i="1" s="1"/>
  <c r="I2848" i="1"/>
  <c r="K2848" i="1" s="1"/>
  <c r="I2849" i="1"/>
  <c r="K2849" i="1" s="1"/>
  <c r="I2850" i="1"/>
  <c r="K2850" i="1" s="1"/>
  <c r="I2851" i="1"/>
  <c r="K2851" i="1" s="1"/>
  <c r="I2852" i="1"/>
  <c r="K2852" i="1" s="1"/>
  <c r="I287" i="1"/>
  <c r="K287" i="1" s="1"/>
  <c r="I2853" i="1"/>
  <c r="K2853" i="1" s="1"/>
  <c r="I2854" i="1"/>
  <c r="K2854" i="1" s="1"/>
  <c r="I2855" i="1"/>
  <c r="K2855" i="1" s="1"/>
  <c r="I2856" i="1"/>
  <c r="K2856" i="1" s="1"/>
  <c r="I2857" i="1"/>
  <c r="K2857" i="1" s="1"/>
  <c r="I2858" i="1"/>
  <c r="K2858" i="1" s="1"/>
  <c r="I2859" i="1"/>
  <c r="K2859" i="1" s="1"/>
  <c r="I2860" i="1"/>
  <c r="K2860" i="1" s="1"/>
  <c r="I2861" i="1"/>
  <c r="K2861" i="1" s="1"/>
  <c r="I2862" i="1"/>
  <c r="K2862" i="1" s="1"/>
  <c r="I288" i="1"/>
  <c r="K288" i="1" s="1"/>
  <c r="I2863" i="1"/>
  <c r="K2863" i="1" s="1"/>
  <c r="I2864" i="1"/>
  <c r="K2864" i="1" s="1"/>
  <c r="I2865" i="1"/>
  <c r="K2865" i="1" s="1"/>
  <c r="I2866" i="1"/>
  <c r="K2866" i="1" s="1"/>
  <c r="I2867" i="1"/>
  <c r="K2867" i="1" s="1"/>
  <c r="I2868" i="1"/>
  <c r="K2868" i="1" s="1"/>
  <c r="I2869" i="1"/>
  <c r="K2869" i="1" s="1"/>
  <c r="I2870" i="1"/>
  <c r="K2870" i="1" s="1"/>
  <c r="I2871" i="1"/>
  <c r="K2871" i="1" s="1"/>
  <c r="I2872" i="1"/>
  <c r="K2872" i="1" s="1"/>
  <c r="I289" i="1"/>
  <c r="K289" i="1" s="1"/>
  <c r="I2873" i="1"/>
  <c r="K2873" i="1" s="1"/>
  <c r="I2874" i="1"/>
  <c r="K2874" i="1" s="1"/>
  <c r="I2875" i="1"/>
  <c r="K2875" i="1" s="1"/>
  <c r="I2876" i="1"/>
  <c r="K2876" i="1" s="1"/>
  <c r="I2877" i="1"/>
  <c r="K2877" i="1" s="1"/>
  <c r="I2878" i="1"/>
  <c r="K2878" i="1" s="1"/>
  <c r="I2879" i="1"/>
  <c r="K2879" i="1" s="1"/>
  <c r="I2880" i="1"/>
  <c r="K2880" i="1" s="1"/>
  <c r="I2881" i="1"/>
  <c r="K2881" i="1" s="1"/>
  <c r="I2882" i="1"/>
  <c r="K2882" i="1" s="1"/>
  <c r="I290" i="1"/>
  <c r="I2883" i="1"/>
  <c r="K2883" i="1" s="1"/>
  <c r="I2884" i="1"/>
  <c r="K2884" i="1" s="1"/>
  <c r="I2885" i="1"/>
  <c r="K2885" i="1" s="1"/>
  <c r="I2886" i="1"/>
  <c r="K2886" i="1" s="1"/>
  <c r="I2887" i="1"/>
  <c r="K2887" i="1" s="1"/>
  <c r="I2888" i="1"/>
  <c r="K2888" i="1" s="1"/>
  <c r="I2889" i="1"/>
  <c r="K2889" i="1" s="1"/>
  <c r="I2890" i="1"/>
  <c r="K2890" i="1" s="1"/>
  <c r="I2891" i="1"/>
  <c r="K2891" i="1" s="1"/>
  <c r="I2892" i="1"/>
  <c r="K2892" i="1" s="1"/>
  <c r="I291" i="1"/>
  <c r="I2893" i="1"/>
  <c r="K2893" i="1" s="1"/>
  <c r="I2894" i="1"/>
  <c r="K2894" i="1" s="1"/>
  <c r="I2895" i="1"/>
  <c r="K2895" i="1" s="1"/>
  <c r="I2896" i="1"/>
  <c r="K2896" i="1" s="1"/>
  <c r="I2897" i="1"/>
  <c r="K2897" i="1" s="1"/>
  <c r="I2898" i="1"/>
  <c r="K2898" i="1" s="1"/>
  <c r="I2899" i="1"/>
  <c r="K2899" i="1" s="1"/>
  <c r="I2900" i="1"/>
  <c r="K2900" i="1" s="1"/>
  <c r="I2901" i="1"/>
  <c r="K2901" i="1" s="1"/>
  <c r="I2902" i="1"/>
  <c r="K2902" i="1" s="1"/>
  <c r="I292" i="1"/>
  <c r="K292" i="1" s="1"/>
  <c r="I2903" i="1"/>
  <c r="I2904" i="1"/>
  <c r="K2904" i="1" s="1"/>
  <c r="I2905" i="1"/>
  <c r="K2905" i="1" s="1"/>
  <c r="I2906" i="1"/>
  <c r="K2906" i="1" s="1"/>
  <c r="I2907" i="1"/>
  <c r="K2907" i="1" s="1"/>
  <c r="I2908" i="1"/>
  <c r="K2908" i="1" s="1"/>
  <c r="I2909" i="1"/>
  <c r="I2910" i="1"/>
  <c r="K2910" i="1" s="1"/>
  <c r="I2911" i="1"/>
  <c r="K2911" i="1" s="1"/>
  <c r="I2912" i="1"/>
  <c r="K2912" i="1" s="1"/>
  <c r="I32" i="1"/>
  <c r="K32" i="1" s="1"/>
  <c r="I293" i="1"/>
  <c r="K293" i="1" s="1"/>
  <c r="I2913" i="1"/>
  <c r="K2913" i="1" s="1"/>
  <c r="I2914" i="1"/>
  <c r="K2914" i="1" s="1"/>
  <c r="I2915" i="1"/>
  <c r="K2915" i="1" s="1"/>
  <c r="I2916" i="1"/>
  <c r="K2916" i="1" s="1"/>
  <c r="I2917" i="1"/>
  <c r="K2917" i="1" s="1"/>
  <c r="I2918" i="1"/>
  <c r="K2918" i="1" s="1"/>
  <c r="I2919" i="1"/>
  <c r="K2919" i="1" s="1"/>
  <c r="I2920" i="1"/>
  <c r="K2920" i="1" s="1"/>
  <c r="I2921" i="1"/>
  <c r="K2921" i="1" s="1"/>
  <c r="I2922" i="1"/>
  <c r="K2922" i="1" s="1"/>
  <c r="I294" i="1"/>
  <c r="I2923" i="1"/>
  <c r="K2923" i="1" s="1"/>
  <c r="I2924" i="1"/>
  <c r="K2924" i="1" s="1"/>
  <c r="I2925" i="1"/>
  <c r="K2925" i="1" s="1"/>
  <c r="I2926" i="1"/>
  <c r="K2926" i="1" s="1"/>
  <c r="I2927" i="1"/>
  <c r="K2927" i="1" s="1"/>
  <c r="I2928" i="1"/>
  <c r="K2928" i="1" s="1"/>
  <c r="I2929" i="1"/>
  <c r="K2929" i="1" s="1"/>
  <c r="I2930" i="1"/>
  <c r="K2930" i="1" s="1"/>
  <c r="I2931" i="1"/>
  <c r="K2931" i="1" s="1"/>
  <c r="I2932" i="1"/>
  <c r="K2932" i="1" s="1"/>
  <c r="I295" i="1"/>
  <c r="K295" i="1" s="1"/>
  <c r="I2933" i="1"/>
  <c r="K2933" i="1" s="1"/>
  <c r="I2934" i="1"/>
  <c r="K2934" i="1" s="1"/>
  <c r="I2935" i="1"/>
  <c r="K2935" i="1" s="1"/>
  <c r="I2936" i="1"/>
  <c r="K2936" i="1" s="1"/>
  <c r="I2937" i="1"/>
  <c r="K2937" i="1" s="1"/>
  <c r="I2938" i="1"/>
  <c r="K2938" i="1" s="1"/>
  <c r="I2939" i="1"/>
  <c r="K2939" i="1" s="1"/>
  <c r="I2940" i="1"/>
  <c r="K2940" i="1" s="1"/>
  <c r="I2941" i="1"/>
  <c r="K2941" i="1" s="1"/>
  <c r="I2942" i="1"/>
  <c r="K2942" i="1" s="1"/>
  <c r="I296" i="1"/>
  <c r="I2943" i="1"/>
  <c r="K2943" i="1" s="1"/>
  <c r="I2944" i="1"/>
  <c r="K2944" i="1" s="1"/>
  <c r="I2945" i="1"/>
  <c r="K2945" i="1" s="1"/>
  <c r="I2946" i="1"/>
  <c r="K2946" i="1" s="1"/>
  <c r="I2947" i="1"/>
  <c r="K2947" i="1" s="1"/>
  <c r="I2948" i="1"/>
  <c r="K2948" i="1" s="1"/>
  <c r="I2949" i="1"/>
  <c r="K2949" i="1" s="1"/>
  <c r="I2950" i="1"/>
  <c r="K2950" i="1" s="1"/>
  <c r="I2951" i="1"/>
  <c r="K2951" i="1" s="1"/>
  <c r="I2952" i="1"/>
  <c r="K2952" i="1" s="1"/>
  <c r="I297" i="1"/>
  <c r="I2953" i="1"/>
  <c r="K2953" i="1" s="1"/>
  <c r="I2954" i="1"/>
  <c r="K2954" i="1" s="1"/>
  <c r="I2955" i="1"/>
  <c r="K2955" i="1" s="1"/>
  <c r="I2956" i="1"/>
  <c r="K2956" i="1" s="1"/>
  <c r="I2957" i="1"/>
  <c r="K2957" i="1" s="1"/>
  <c r="I2958" i="1"/>
  <c r="K2958" i="1" s="1"/>
  <c r="I2959" i="1"/>
  <c r="K2959" i="1" s="1"/>
  <c r="I2960" i="1"/>
  <c r="K2960" i="1" s="1"/>
  <c r="I2961" i="1"/>
  <c r="K2961" i="1" s="1"/>
  <c r="I2962" i="1"/>
  <c r="K2962" i="1" s="1"/>
  <c r="I298" i="1"/>
  <c r="I2963" i="1"/>
  <c r="K2963" i="1" s="1"/>
  <c r="I2964" i="1"/>
  <c r="K2964" i="1" s="1"/>
  <c r="I2965" i="1"/>
  <c r="K2965" i="1" s="1"/>
  <c r="I2966" i="1"/>
  <c r="K2966" i="1" s="1"/>
  <c r="I2967" i="1"/>
  <c r="K2967" i="1" s="1"/>
  <c r="I2968" i="1"/>
  <c r="K2968" i="1" s="1"/>
  <c r="I2969" i="1"/>
  <c r="K2969" i="1" s="1"/>
  <c r="I2970" i="1"/>
  <c r="K2970" i="1" s="1"/>
  <c r="I2971" i="1"/>
  <c r="K2971" i="1" s="1"/>
  <c r="I2972" i="1"/>
  <c r="K2972" i="1" s="1"/>
  <c r="I299" i="1"/>
  <c r="K299" i="1" s="1"/>
  <c r="I2973" i="1"/>
  <c r="K2973" i="1" s="1"/>
  <c r="I2974" i="1"/>
  <c r="K2974" i="1" s="1"/>
  <c r="I2975" i="1"/>
  <c r="K2975" i="1" s="1"/>
  <c r="I2976" i="1"/>
  <c r="K2976" i="1" s="1"/>
  <c r="I2977" i="1"/>
  <c r="K2977" i="1" s="1"/>
  <c r="I2978" i="1"/>
  <c r="K2978" i="1" s="1"/>
  <c r="I2979" i="1"/>
  <c r="K2979" i="1" s="1"/>
  <c r="I2980" i="1"/>
  <c r="K2980" i="1" s="1"/>
  <c r="I2981" i="1"/>
  <c r="K2981" i="1" s="1"/>
  <c r="I2982" i="1"/>
  <c r="K2982" i="1" s="1"/>
  <c r="I300" i="1"/>
  <c r="K300" i="1" s="1"/>
  <c r="I2983" i="1"/>
  <c r="K2983" i="1" s="1"/>
  <c r="I2984" i="1"/>
  <c r="K2984" i="1" s="1"/>
  <c r="I2985" i="1"/>
  <c r="K2985" i="1" s="1"/>
  <c r="I2986" i="1"/>
  <c r="K2986" i="1" s="1"/>
  <c r="I2987" i="1"/>
  <c r="K2987" i="1" s="1"/>
  <c r="I2988" i="1"/>
  <c r="K2988" i="1" s="1"/>
  <c r="I2989" i="1"/>
  <c r="K2989" i="1" s="1"/>
  <c r="I2990" i="1"/>
  <c r="K2990" i="1" s="1"/>
  <c r="I2991" i="1"/>
  <c r="K2991" i="1" s="1"/>
  <c r="I2992" i="1"/>
  <c r="K2992" i="1" s="1"/>
  <c r="I301" i="1"/>
  <c r="K301" i="1" s="1"/>
  <c r="I2993" i="1"/>
  <c r="K2993" i="1" s="1"/>
  <c r="I2994" i="1"/>
  <c r="K2994" i="1" s="1"/>
  <c r="I2995" i="1"/>
  <c r="K2995" i="1" s="1"/>
  <c r="I2996" i="1"/>
  <c r="K2996" i="1" s="1"/>
  <c r="I2997" i="1"/>
  <c r="K2997" i="1" s="1"/>
  <c r="I2998" i="1"/>
  <c r="K2998" i="1" s="1"/>
  <c r="I2999" i="1"/>
  <c r="K2999" i="1" s="1"/>
  <c r="I3000" i="1"/>
  <c r="K3000" i="1" s="1"/>
  <c r="I3001" i="1"/>
  <c r="K3001" i="1" s="1"/>
  <c r="I3002" i="1"/>
  <c r="K3002" i="1" s="1"/>
  <c r="I302" i="1"/>
  <c r="K302" i="1" s="1"/>
  <c r="I3003" i="1"/>
  <c r="K3003" i="1" s="1"/>
  <c r="I3004" i="1"/>
  <c r="K3004" i="1" s="1"/>
  <c r="I3005" i="1"/>
  <c r="K3005" i="1" s="1"/>
  <c r="I3006" i="1"/>
  <c r="K3006" i="1" s="1"/>
  <c r="I3007" i="1"/>
  <c r="K3007" i="1" s="1"/>
  <c r="I3008" i="1"/>
  <c r="K3008" i="1" s="1"/>
  <c r="I3009" i="1"/>
  <c r="K3009" i="1" s="1"/>
  <c r="I3010" i="1"/>
  <c r="K3010" i="1" s="1"/>
  <c r="I3011" i="1"/>
  <c r="K3011" i="1" s="1"/>
  <c r="I3012" i="1"/>
  <c r="K3012" i="1" s="1"/>
  <c r="I4" i="1"/>
  <c r="K4" i="1" s="1"/>
  <c r="I33" i="1"/>
  <c r="K33" i="1" s="1"/>
  <c r="I303" i="1"/>
  <c r="K303" i="1" s="1"/>
  <c r="I3013" i="1"/>
  <c r="K3013" i="1" s="1"/>
  <c r="I3014" i="1"/>
  <c r="K3014" i="1" s="1"/>
  <c r="I3015" i="1"/>
  <c r="K3015" i="1" s="1"/>
  <c r="I3016" i="1"/>
  <c r="K3016" i="1" s="1"/>
  <c r="I3017" i="1"/>
  <c r="K3017" i="1" s="1"/>
  <c r="I3018" i="1"/>
  <c r="K3018" i="1" s="1"/>
  <c r="I3019" i="1"/>
  <c r="K3019" i="1" s="1"/>
  <c r="I3020" i="1"/>
  <c r="K3020" i="1" s="1"/>
  <c r="I3021" i="1"/>
  <c r="K3021" i="1" s="1"/>
  <c r="I3022" i="1"/>
  <c r="K3022" i="1" s="1"/>
  <c r="I3023" i="1"/>
  <c r="K3023" i="1" s="1"/>
  <c r="I304" i="1"/>
  <c r="K304" i="1" s="1"/>
  <c r="I3024" i="1"/>
  <c r="K3024" i="1" s="1"/>
  <c r="I3025" i="1"/>
  <c r="K3025" i="1" s="1"/>
  <c r="I3026" i="1"/>
  <c r="K3026" i="1" s="1"/>
  <c r="I3027" i="1"/>
  <c r="K3027" i="1" s="1"/>
  <c r="I3028" i="1"/>
  <c r="I3029" i="1"/>
  <c r="I3030" i="1"/>
  <c r="K3030" i="1" s="1"/>
  <c r="I3031" i="1"/>
  <c r="K3031" i="1" s="1"/>
  <c r="I3032" i="1"/>
  <c r="K3032" i="1" s="1"/>
  <c r="I3033" i="1"/>
  <c r="K3033" i="1" s="1"/>
  <c r="I305" i="1"/>
  <c r="K305" i="1" s="1"/>
  <c r="I3034" i="1"/>
  <c r="K3034" i="1" s="1"/>
  <c r="I3035" i="1"/>
  <c r="K3035" i="1" s="1"/>
  <c r="I3036" i="1"/>
  <c r="K3036" i="1" s="1"/>
  <c r="I3037" i="1"/>
  <c r="K3037" i="1" s="1"/>
  <c r="I3038" i="1"/>
  <c r="K3038" i="1" s="1"/>
  <c r="I3039" i="1"/>
  <c r="K3039" i="1" s="1"/>
  <c r="I3040" i="1"/>
  <c r="K3040" i="1" s="1"/>
  <c r="I3041" i="1"/>
  <c r="K3041" i="1" s="1"/>
  <c r="I3042" i="1"/>
  <c r="K3042" i="1" s="1"/>
  <c r="I3043" i="1"/>
  <c r="K3043" i="1" s="1"/>
  <c r="I306" i="1"/>
  <c r="K306" i="1" s="1"/>
  <c r="I3044" i="1"/>
  <c r="K3044" i="1" s="1"/>
  <c r="I3045" i="1"/>
  <c r="K3045" i="1" s="1"/>
  <c r="I3046" i="1"/>
  <c r="K3046" i="1" s="1"/>
  <c r="I3047" i="1"/>
  <c r="K3047" i="1" s="1"/>
  <c r="I3048" i="1"/>
  <c r="K3048" i="1" s="1"/>
  <c r="I3049" i="1"/>
  <c r="I3050" i="1"/>
  <c r="K3050" i="1" s="1"/>
  <c r="I3051" i="1"/>
  <c r="K3051" i="1" s="1"/>
  <c r="I3052" i="1"/>
  <c r="I3053" i="1"/>
  <c r="K3053" i="1" s="1"/>
  <c r="I307" i="1"/>
  <c r="K307" i="1" s="1"/>
  <c r="I3054" i="1"/>
  <c r="K3054" i="1" s="1"/>
  <c r="I3055" i="1"/>
  <c r="K3055" i="1" s="1"/>
  <c r="I3056" i="1"/>
  <c r="I3057" i="1"/>
  <c r="K3057" i="1" s="1"/>
  <c r="I3058" i="1"/>
  <c r="K3058" i="1" s="1"/>
  <c r="I3059" i="1"/>
  <c r="I3060" i="1"/>
  <c r="I3061" i="1"/>
  <c r="K3061" i="1" s="1"/>
  <c r="I3062" i="1"/>
  <c r="K3062" i="1" s="1"/>
  <c r="I3063" i="1"/>
  <c r="I308" i="1"/>
  <c r="I3064" i="1"/>
  <c r="K3064" i="1" s="1"/>
  <c r="I3065" i="1"/>
  <c r="K3065" i="1" s="1"/>
  <c r="I3066" i="1"/>
  <c r="K3066" i="1" s="1"/>
  <c r="I3067" i="1"/>
  <c r="K3067" i="1" s="1"/>
  <c r="I3068" i="1"/>
  <c r="K3068" i="1" s="1"/>
  <c r="I3069" i="1"/>
  <c r="I3070" i="1"/>
  <c r="K3070" i="1" s="1"/>
  <c r="I3071" i="1"/>
  <c r="K3071" i="1" s="1"/>
  <c r="I3072" i="1"/>
  <c r="K3072" i="1" s="1"/>
  <c r="I3073" i="1"/>
  <c r="K3073" i="1" s="1"/>
  <c r="I309" i="1"/>
  <c r="I3074" i="1"/>
  <c r="K3074" i="1" s="1"/>
  <c r="I3075" i="1"/>
  <c r="K3075" i="1" s="1"/>
  <c r="I3076" i="1"/>
  <c r="K3076" i="1" s="1"/>
  <c r="I3077" i="1"/>
  <c r="K3077" i="1" s="1"/>
  <c r="I3078" i="1"/>
  <c r="K3078" i="1" s="1"/>
  <c r="I3079" i="1"/>
  <c r="K3079" i="1" s="1"/>
  <c r="I3080" i="1"/>
  <c r="K3080" i="1" s="1"/>
  <c r="I3081" i="1"/>
  <c r="K3081" i="1" s="1"/>
  <c r="I3082" i="1"/>
  <c r="K3082" i="1" s="1"/>
  <c r="I3083" i="1"/>
  <c r="K3083" i="1" s="1"/>
  <c r="I3084" i="1"/>
  <c r="K3084" i="1" s="1"/>
  <c r="I310" i="1"/>
  <c r="I3085" i="1"/>
  <c r="K3085" i="1" s="1"/>
  <c r="I3086" i="1"/>
  <c r="K3086" i="1" s="1"/>
  <c r="I3087" i="1"/>
  <c r="K3087" i="1" s="1"/>
  <c r="I3088" i="1"/>
  <c r="K3088" i="1" s="1"/>
  <c r="I3089" i="1"/>
  <c r="K3089" i="1" s="1"/>
  <c r="I3090" i="1"/>
  <c r="K3090" i="1" s="1"/>
  <c r="I3091" i="1"/>
  <c r="K3091" i="1" s="1"/>
  <c r="I3092" i="1"/>
  <c r="K3092" i="1" s="1"/>
  <c r="I3093" i="1"/>
  <c r="K3093" i="1" s="1"/>
  <c r="I3094" i="1"/>
  <c r="I311" i="1"/>
  <c r="K311" i="1" s="1"/>
  <c r="I3095" i="1"/>
  <c r="K3095" i="1" s="1"/>
  <c r="I3096" i="1"/>
  <c r="I3097" i="1"/>
  <c r="K3097" i="1" s="1"/>
  <c r="I3098" i="1"/>
  <c r="K3098" i="1" s="1"/>
  <c r="I3099" i="1"/>
  <c r="K3099" i="1" s="1"/>
  <c r="I3100" i="1"/>
  <c r="K3100" i="1" s="1"/>
  <c r="I3101" i="1"/>
  <c r="K3101" i="1" s="1"/>
  <c r="I3102" i="1"/>
  <c r="K3102" i="1" s="1"/>
  <c r="I3103" i="1"/>
  <c r="K3103" i="1" s="1"/>
  <c r="I3104" i="1"/>
  <c r="K3104" i="1" s="1"/>
  <c r="I312" i="1"/>
  <c r="K312" i="1" s="1"/>
  <c r="I3105" i="1"/>
  <c r="K3105" i="1" s="1"/>
  <c r="I3106" i="1"/>
  <c r="K3106" i="1" s="1"/>
  <c r="I3107" i="1"/>
  <c r="K3107" i="1" s="1"/>
  <c r="I3108" i="1"/>
  <c r="K3108" i="1" s="1"/>
  <c r="I3109" i="1"/>
  <c r="K3109" i="1" s="1"/>
  <c r="I3110" i="1"/>
  <c r="K3110" i="1" s="1"/>
  <c r="I3111" i="1"/>
  <c r="K3111" i="1" s="1"/>
  <c r="I3112" i="1"/>
  <c r="K3112" i="1" s="1"/>
  <c r="I3113" i="1"/>
  <c r="K3113" i="1" s="1"/>
  <c r="I3114" i="1"/>
  <c r="K3114" i="1" s="1"/>
  <c r="I3115" i="1"/>
  <c r="K3115" i="1" s="1"/>
  <c r="I34" i="1"/>
  <c r="K34" i="1" s="1"/>
  <c r="I313" i="1"/>
  <c r="I3116" i="1"/>
  <c r="K3116" i="1" s="1"/>
  <c r="I3117" i="1"/>
  <c r="K3117" i="1" s="1"/>
  <c r="I3118" i="1"/>
  <c r="K3118" i="1" s="1"/>
  <c r="I3119" i="1"/>
  <c r="K3119" i="1" s="1"/>
  <c r="I3120" i="1"/>
  <c r="K3120" i="1" s="1"/>
  <c r="I3121" i="1"/>
  <c r="K3121" i="1" s="1"/>
  <c r="I3122" i="1"/>
  <c r="K3122" i="1" s="1"/>
  <c r="I3123" i="1"/>
  <c r="K3123" i="1" s="1"/>
  <c r="I3124" i="1"/>
  <c r="K3124" i="1" s="1"/>
  <c r="I3125" i="1"/>
  <c r="K3125" i="1" s="1"/>
  <c r="I314" i="1"/>
  <c r="K314" i="1" s="1"/>
  <c r="I3126" i="1"/>
  <c r="K3126" i="1" s="1"/>
  <c r="I3127" i="1"/>
  <c r="K3127" i="1" s="1"/>
  <c r="I3128" i="1"/>
  <c r="K3128" i="1" s="1"/>
  <c r="I3129" i="1"/>
  <c r="K3129" i="1" s="1"/>
  <c r="I3130" i="1"/>
  <c r="K3130" i="1" s="1"/>
  <c r="I3131" i="1"/>
  <c r="K3131" i="1" s="1"/>
  <c r="I3132" i="1"/>
  <c r="K3132" i="1" s="1"/>
  <c r="I3133" i="1"/>
  <c r="K3133" i="1" s="1"/>
  <c r="I3134" i="1"/>
  <c r="K3134" i="1" s="1"/>
  <c r="I3135" i="1"/>
  <c r="K3135" i="1" s="1"/>
  <c r="I315" i="1"/>
  <c r="K315" i="1" s="1"/>
  <c r="I3136" i="1"/>
  <c r="K3136" i="1" s="1"/>
  <c r="I3137" i="1"/>
  <c r="K3137" i="1" s="1"/>
  <c r="I3138" i="1"/>
  <c r="K3138" i="1" s="1"/>
  <c r="I3139" i="1"/>
  <c r="K3139" i="1" s="1"/>
  <c r="I3140" i="1"/>
  <c r="K3140" i="1" s="1"/>
  <c r="I3141" i="1"/>
  <c r="K3141" i="1" s="1"/>
  <c r="I3142" i="1"/>
  <c r="K3142" i="1" s="1"/>
  <c r="I3143" i="1"/>
  <c r="K3143" i="1" s="1"/>
  <c r="I3144" i="1"/>
  <c r="K3144" i="1" s="1"/>
  <c r="I3145" i="1"/>
  <c r="K3145" i="1" s="1"/>
  <c r="I316" i="1"/>
  <c r="K316" i="1" s="1"/>
  <c r="I3146" i="1"/>
  <c r="K3146" i="1" s="1"/>
  <c r="I3147" i="1"/>
  <c r="K3147" i="1" s="1"/>
  <c r="I3148" i="1"/>
  <c r="I3149" i="1"/>
  <c r="K3149" i="1" s="1"/>
  <c r="I3150" i="1"/>
  <c r="K3150" i="1" s="1"/>
  <c r="I3151" i="1"/>
  <c r="K3151" i="1" s="1"/>
  <c r="I3152" i="1"/>
  <c r="K3152" i="1" s="1"/>
  <c r="I3153" i="1"/>
  <c r="K3153" i="1" s="1"/>
  <c r="I3154" i="1"/>
  <c r="K3154" i="1" s="1"/>
  <c r="I3155" i="1"/>
  <c r="K3155" i="1" s="1"/>
  <c r="I317" i="1"/>
  <c r="I3156" i="1"/>
  <c r="K3156" i="1" s="1"/>
  <c r="I3157" i="1"/>
  <c r="K3157" i="1" s="1"/>
  <c r="I3158" i="1"/>
  <c r="K3158" i="1" s="1"/>
  <c r="I3159" i="1"/>
  <c r="I3160" i="1"/>
  <c r="K3160" i="1" s="1"/>
  <c r="I3161" i="1"/>
  <c r="K3161" i="1" s="1"/>
  <c r="I3162" i="1"/>
  <c r="K3162" i="1" s="1"/>
  <c r="I3163" i="1"/>
  <c r="K3163" i="1" s="1"/>
  <c r="I3164" i="1"/>
  <c r="K3164" i="1" s="1"/>
  <c r="I3165" i="1"/>
  <c r="K3165" i="1" s="1"/>
  <c r="I318" i="1"/>
  <c r="K318" i="1" s="1"/>
  <c r="I3166" i="1"/>
  <c r="K3166" i="1" s="1"/>
  <c r="I3167" i="1"/>
  <c r="I3168" i="1"/>
  <c r="K3168" i="1" s="1"/>
  <c r="I3169" i="1"/>
  <c r="K3169" i="1" s="1"/>
  <c r="I3170" i="1"/>
  <c r="K3170" i="1" s="1"/>
  <c r="I3171" i="1"/>
  <c r="K3171" i="1" s="1"/>
  <c r="I3172" i="1"/>
  <c r="K3172" i="1" s="1"/>
  <c r="I3173" i="1"/>
  <c r="K3173" i="1" s="1"/>
  <c r="I3174" i="1"/>
  <c r="K3174" i="1" s="1"/>
  <c r="I3175" i="1"/>
  <c r="K3175" i="1" s="1"/>
  <c r="I319" i="1"/>
  <c r="K319" i="1" s="1"/>
  <c r="I3176" i="1"/>
  <c r="K3176" i="1" s="1"/>
  <c r="I3177" i="1"/>
  <c r="K3177" i="1" s="1"/>
  <c r="I3178" i="1"/>
  <c r="K3178" i="1" s="1"/>
  <c r="I3179" i="1"/>
  <c r="I3180" i="1"/>
  <c r="K3180" i="1" s="1"/>
  <c r="I3181" i="1"/>
  <c r="K3181" i="1" s="1"/>
  <c r="I3182" i="1"/>
  <c r="K3182" i="1" s="1"/>
  <c r="I3183" i="1"/>
  <c r="K3183" i="1" s="1"/>
  <c r="I3184" i="1"/>
  <c r="K3184" i="1" s="1"/>
  <c r="I3185" i="1"/>
  <c r="K3185" i="1" s="1"/>
  <c r="I320" i="1"/>
  <c r="K320" i="1" s="1"/>
  <c r="I3186" i="1"/>
  <c r="K3186" i="1" s="1"/>
  <c r="I3187" i="1"/>
  <c r="K3187" i="1" s="1"/>
  <c r="I3188" i="1"/>
  <c r="K3188" i="1" s="1"/>
  <c r="I3189" i="1"/>
  <c r="K3189" i="1" s="1"/>
  <c r="I3190" i="1"/>
  <c r="K3190" i="1" s="1"/>
  <c r="I3191" i="1"/>
  <c r="K3191" i="1" s="1"/>
  <c r="I3192" i="1"/>
  <c r="K3192" i="1" s="1"/>
  <c r="I3193" i="1"/>
  <c r="I3194" i="1"/>
  <c r="I3195" i="1"/>
  <c r="K3195" i="1" s="1"/>
  <c r="I321" i="1"/>
  <c r="K321" i="1" s="1"/>
  <c r="I3196" i="1"/>
  <c r="K3196" i="1" s="1"/>
  <c r="I3197" i="1"/>
  <c r="K3197" i="1" s="1"/>
  <c r="I3198" i="1"/>
  <c r="K3198" i="1" s="1"/>
  <c r="I3199" i="1"/>
  <c r="K3199" i="1" s="1"/>
  <c r="I3200" i="1"/>
  <c r="K3200" i="1" s="1"/>
  <c r="I3201" i="1"/>
  <c r="K3201" i="1" s="1"/>
  <c r="I3202" i="1"/>
  <c r="K3202" i="1" s="1"/>
  <c r="I3203" i="1"/>
  <c r="K3203" i="1" s="1"/>
  <c r="I3204" i="1"/>
  <c r="K3204" i="1" s="1"/>
  <c r="I3205" i="1"/>
  <c r="K3205" i="1" s="1"/>
  <c r="I3206" i="1"/>
  <c r="K3206" i="1" s="1"/>
  <c r="I322" i="1"/>
  <c r="K322" i="1" s="1"/>
  <c r="I3207" i="1"/>
  <c r="K3207" i="1" s="1"/>
  <c r="I3208" i="1"/>
  <c r="K3208" i="1" s="1"/>
  <c r="I3209" i="1"/>
  <c r="K3209" i="1" s="1"/>
  <c r="I3210" i="1"/>
  <c r="K3210" i="1" s="1"/>
  <c r="I3211" i="1"/>
  <c r="K3211" i="1" s="1"/>
  <c r="I3212" i="1"/>
  <c r="K3212" i="1" s="1"/>
  <c r="I3213" i="1"/>
  <c r="I3214" i="1"/>
  <c r="K3214" i="1" s="1"/>
  <c r="I3215" i="1"/>
  <c r="K3215" i="1" s="1"/>
  <c r="I3216" i="1"/>
  <c r="K3216" i="1" s="1"/>
  <c r="I35" i="1"/>
  <c r="K35" i="1" s="1"/>
  <c r="I323" i="1"/>
  <c r="K323" i="1" s="1"/>
  <c r="I3217" i="1"/>
  <c r="K3217" i="1" s="1"/>
  <c r="I3218" i="1"/>
  <c r="K3218" i="1" s="1"/>
  <c r="I3219" i="1"/>
  <c r="K3219" i="1" s="1"/>
  <c r="I3220" i="1"/>
  <c r="I3221" i="1"/>
  <c r="K3221" i="1" s="1"/>
  <c r="I3222" i="1"/>
  <c r="K3222" i="1" s="1"/>
  <c r="I3223" i="1"/>
  <c r="K3223" i="1" s="1"/>
  <c r="I3224" i="1"/>
  <c r="K3224" i="1" s="1"/>
  <c r="I3225" i="1"/>
  <c r="K3225" i="1" s="1"/>
  <c r="I3226" i="1"/>
  <c r="K3226" i="1" s="1"/>
  <c r="I324" i="1"/>
  <c r="K324" i="1" s="1"/>
  <c r="I3227" i="1"/>
  <c r="K3227" i="1" s="1"/>
  <c r="I3228" i="1"/>
  <c r="K3228" i="1" s="1"/>
  <c r="I3229" i="1"/>
  <c r="K3229" i="1" s="1"/>
  <c r="I3230" i="1"/>
  <c r="K3230" i="1" s="1"/>
  <c r="I3231" i="1"/>
  <c r="K3231" i="1" s="1"/>
  <c r="I3232" i="1"/>
  <c r="K3232" i="1" s="1"/>
  <c r="I3233" i="1"/>
  <c r="K3233" i="1" s="1"/>
  <c r="I3234" i="1"/>
  <c r="K3234" i="1" s="1"/>
  <c r="I3235" i="1"/>
  <c r="K3235" i="1" s="1"/>
  <c r="I3236" i="1"/>
  <c r="K3236" i="1" s="1"/>
  <c r="I325" i="1"/>
  <c r="K325" i="1" s="1"/>
  <c r="I3237" i="1"/>
  <c r="K3237" i="1" s="1"/>
  <c r="I3238" i="1"/>
  <c r="K3238" i="1" s="1"/>
  <c r="I3239" i="1"/>
  <c r="K3239" i="1" s="1"/>
  <c r="I3240" i="1"/>
  <c r="I3241" i="1"/>
  <c r="K3241" i="1" s="1"/>
  <c r="I3242" i="1"/>
  <c r="K3242" i="1" s="1"/>
  <c r="I3243" i="1"/>
  <c r="K3243" i="1" s="1"/>
  <c r="I3244" i="1"/>
  <c r="K3244" i="1" s="1"/>
  <c r="I3245" i="1"/>
  <c r="K3245" i="1" s="1"/>
  <c r="I3246" i="1"/>
  <c r="K3246" i="1" s="1"/>
  <c r="I326" i="1"/>
  <c r="K326" i="1" s="1"/>
  <c r="I3247" i="1"/>
  <c r="K3247" i="1" s="1"/>
  <c r="I3248" i="1"/>
  <c r="K3248" i="1" s="1"/>
  <c r="I3249" i="1"/>
  <c r="K3249" i="1" s="1"/>
  <c r="I3250" i="1"/>
  <c r="K3250" i="1" s="1"/>
  <c r="I3251" i="1"/>
  <c r="K3251" i="1" s="1"/>
  <c r="I3252" i="1"/>
  <c r="K3252" i="1" s="1"/>
  <c r="I3253" i="1"/>
  <c r="K3253" i="1" s="1"/>
  <c r="I3254" i="1"/>
  <c r="K3254" i="1" s="1"/>
  <c r="I3255" i="1"/>
  <c r="K3255" i="1" s="1"/>
  <c r="I3256" i="1"/>
  <c r="K3256" i="1" s="1"/>
  <c r="I327" i="1"/>
  <c r="K327" i="1" s="1"/>
  <c r="I3257" i="1"/>
  <c r="K3257" i="1" s="1"/>
  <c r="I3258" i="1"/>
  <c r="K3258" i="1" s="1"/>
  <c r="I3259" i="1"/>
  <c r="K3259" i="1" s="1"/>
  <c r="I3260" i="1"/>
  <c r="K3260" i="1" s="1"/>
  <c r="I3261" i="1"/>
  <c r="K3261" i="1" s="1"/>
  <c r="I3262" i="1"/>
  <c r="K3262" i="1" s="1"/>
  <c r="I3263" i="1"/>
  <c r="K3263" i="1" s="1"/>
  <c r="I3264" i="1"/>
  <c r="K3264" i="1" s="1"/>
  <c r="I3265" i="1"/>
  <c r="K3265" i="1" s="1"/>
  <c r="I3266" i="1"/>
  <c r="K3266" i="1" s="1"/>
  <c r="I328" i="1"/>
  <c r="K328" i="1" s="1"/>
  <c r="I3267" i="1"/>
  <c r="K3267" i="1" s="1"/>
  <c r="I3268" i="1"/>
  <c r="K3268" i="1" s="1"/>
  <c r="I3269" i="1"/>
  <c r="K3269" i="1" s="1"/>
  <c r="I3270" i="1"/>
  <c r="K3270" i="1" s="1"/>
  <c r="I3271" i="1"/>
  <c r="K3271" i="1" s="1"/>
  <c r="I3272" i="1"/>
  <c r="K3272" i="1" s="1"/>
  <c r="I3273" i="1"/>
  <c r="K3273" i="1" s="1"/>
  <c r="I3274" i="1"/>
  <c r="K3274" i="1" s="1"/>
  <c r="I3275" i="1"/>
  <c r="K3275" i="1" s="1"/>
  <c r="I3276" i="1"/>
  <c r="K3276" i="1" s="1"/>
  <c r="I329" i="1"/>
  <c r="I3277" i="1"/>
  <c r="K3277" i="1" s="1"/>
  <c r="I3278" i="1"/>
  <c r="K3278" i="1" s="1"/>
  <c r="I3279" i="1"/>
  <c r="K3279" i="1" s="1"/>
  <c r="I3280" i="1"/>
  <c r="K3280" i="1" s="1"/>
  <c r="I3281" i="1"/>
  <c r="K3281" i="1" s="1"/>
  <c r="I3282" i="1"/>
  <c r="K3282" i="1" s="1"/>
  <c r="I3283" i="1"/>
  <c r="K3283" i="1" s="1"/>
  <c r="I3284" i="1"/>
  <c r="K3284" i="1" s="1"/>
  <c r="I3285" i="1"/>
  <c r="K3285" i="1" s="1"/>
  <c r="I3286" i="1"/>
  <c r="K3286" i="1" s="1"/>
  <c r="I330" i="1"/>
  <c r="I3287" i="1"/>
  <c r="K3287" i="1" s="1"/>
  <c r="I3288" i="1"/>
  <c r="K3288" i="1" s="1"/>
  <c r="I3289" i="1"/>
  <c r="K3289" i="1" s="1"/>
  <c r="I3290" i="1"/>
  <c r="K3290" i="1" s="1"/>
  <c r="I3291" i="1"/>
  <c r="K3291" i="1" s="1"/>
  <c r="I3292" i="1"/>
  <c r="K3292" i="1" s="1"/>
  <c r="I3293" i="1"/>
  <c r="K3293" i="1" s="1"/>
  <c r="I3294" i="1"/>
  <c r="K3294" i="1" s="1"/>
  <c r="I3295" i="1"/>
  <c r="K3295" i="1" s="1"/>
  <c r="I3296" i="1"/>
  <c r="K3296" i="1" s="1"/>
  <c r="I331" i="1"/>
  <c r="I3297" i="1"/>
  <c r="K3297" i="1" s="1"/>
  <c r="I3298" i="1"/>
  <c r="K3298" i="1" s="1"/>
  <c r="I3299" i="1"/>
  <c r="K3299" i="1" s="1"/>
  <c r="I3300" i="1"/>
  <c r="K3300" i="1" s="1"/>
  <c r="I3301" i="1"/>
  <c r="K3301" i="1" s="1"/>
  <c r="I3302" i="1"/>
  <c r="K3302" i="1" s="1"/>
  <c r="I3303" i="1"/>
  <c r="K3303" i="1" s="1"/>
  <c r="I3304" i="1"/>
  <c r="K3304" i="1" s="1"/>
  <c r="I3305" i="1"/>
  <c r="K3305" i="1" s="1"/>
  <c r="I3306" i="1"/>
  <c r="K3306" i="1" s="1"/>
  <c r="I332" i="1"/>
  <c r="I3307" i="1"/>
  <c r="K3307" i="1" s="1"/>
  <c r="I3308" i="1"/>
  <c r="K3308" i="1" s="1"/>
  <c r="I3309" i="1"/>
  <c r="K3309" i="1" s="1"/>
  <c r="I3310" i="1"/>
  <c r="K3310" i="1" s="1"/>
  <c r="I3311" i="1"/>
  <c r="K3311" i="1" s="1"/>
  <c r="I3312" i="1"/>
  <c r="K3312" i="1" s="1"/>
  <c r="I3313" i="1"/>
  <c r="K3313" i="1" s="1"/>
  <c r="I3314" i="1"/>
  <c r="K3314" i="1" s="1"/>
  <c r="I3315" i="1"/>
  <c r="K3315" i="1" s="1"/>
  <c r="I3316" i="1"/>
  <c r="K3316" i="1" s="1"/>
  <c r="I36" i="1"/>
  <c r="K36" i="1" s="1"/>
  <c r="I333" i="1"/>
  <c r="K333" i="1" s="1"/>
  <c r="I3317" i="1"/>
  <c r="K3317" i="1" s="1"/>
  <c r="I3318" i="1"/>
  <c r="K3318" i="1" s="1"/>
  <c r="I3319" i="1"/>
  <c r="K3319" i="1" s="1"/>
  <c r="I3320" i="1"/>
  <c r="K3320" i="1" s="1"/>
  <c r="I3321" i="1"/>
  <c r="K3321" i="1" s="1"/>
  <c r="I3322" i="1"/>
  <c r="K3322" i="1" s="1"/>
  <c r="I3323" i="1"/>
  <c r="K3323" i="1" s="1"/>
  <c r="I3324" i="1"/>
  <c r="K3324" i="1" s="1"/>
  <c r="I3325" i="1"/>
  <c r="K3325" i="1" s="1"/>
  <c r="I3326" i="1"/>
  <c r="K3326" i="1" s="1"/>
  <c r="I334" i="1"/>
  <c r="K334" i="1" s="1"/>
  <c r="I3327" i="1"/>
  <c r="K3327" i="1" s="1"/>
  <c r="I3328" i="1"/>
  <c r="K3328" i="1" s="1"/>
  <c r="I3329" i="1"/>
  <c r="K3329" i="1" s="1"/>
  <c r="I3330" i="1"/>
  <c r="K3330" i="1" s="1"/>
  <c r="I3331" i="1"/>
  <c r="K3331" i="1" s="1"/>
  <c r="I3332" i="1"/>
  <c r="K3332" i="1" s="1"/>
  <c r="I3333" i="1"/>
  <c r="K3333" i="1" s="1"/>
  <c r="I3334" i="1"/>
  <c r="K3334" i="1" s="1"/>
  <c r="I3335" i="1"/>
  <c r="K3335" i="1" s="1"/>
  <c r="I3336" i="1"/>
  <c r="K3336" i="1" s="1"/>
  <c r="I335" i="1"/>
  <c r="K335" i="1" s="1"/>
  <c r="I3337" i="1"/>
  <c r="K3337" i="1" s="1"/>
  <c r="I3338" i="1"/>
  <c r="K3338" i="1" s="1"/>
  <c r="I3339" i="1"/>
  <c r="K3339" i="1" s="1"/>
  <c r="I3340" i="1"/>
  <c r="K3340" i="1" s="1"/>
  <c r="I3341" i="1"/>
  <c r="K3341" i="1" s="1"/>
  <c r="I3342" i="1"/>
  <c r="K3342" i="1" s="1"/>
  <c r="I3343" i="1"/>
  <c r="K3343" i="1" s="1"/>
  <c r="I3344" i="1"/>
  <c r="K3344" i="1" s="1"/>
  <c r="I3345" i="1"/>
  <c r="K3345" i="1" s="1"/>
  <c r="I3346" i="1"/>
  <c r="K3346" i="1" s="1"/>
  <c r="I336" i="1"/>
  <c r="I3347" i="1"/>
  <c r="K3347" i="1" s="1"/>
  <c r="I3348" i="1"/>
  <c r="K3348" i="1" s="1"/>
  <c r="I3349" i="1"/>
  <c r="I3350" i="1"/>
  <c r="K3350" i="1" s="1"/>
  <c r="I3351" i="1"/>
  <c r="K3351" i="1" s="1"/>
  <c r="I3352" i="1"/>
  <c r="K3352" i="1" s="1"/>
  <c r="I3353" i="1"/>
  <c r="K3353" i="1" s="1"/>
  <c r="I3354" i="1"/>
  <c r="I3355" i="1"/>
  <c r="K3355" i="1" s="1"/>
  <c r="I3356" i="1"/>
  <c r="K3356" i="1" s="1"/>
  <c r="I3357" i="1"/>
  <c r="K3357" i="1" s="1"/>
  <c r="I337" i="1"/>
  <c r="K337" i="1" s="1"/>
  <c r="I3358" i="1"/>
  <c r="K3358" i="1" s="1"/>
  <c r="I3359" i="1"/>
  <c r="K3359" i="1" s="1"/>
  <c r="I3360" i="1"/>
  <c r="K3360" i="1" s="1"/>
  <c r="I3361" i="1"/>
  <c r="K3361" i="1" s="1"/>
  <c r="I3362" i="1"/>
  <c r="K3362" i="1" s="1"/>
  <c r="I3363" i="1"/>
  <c r="K3363" i="1" s="1"/>
  <c r="I3364" i="1"/>
  <c r="K3364" i="1" s="1"/>
  <c r="I3365" i="1"/>
  <c r="K3365" i="1" s="1"/>
  <c r="I3366" i="1"/>
  <c r="K3366" i="1" s="1"/>
  <c r="I3367" i="1"/>
  <c r="K3367" i="1" s="1"/>
  <c r="I338" i="1"/>
  <c r="I3368" i="1"/>
  <c r="K3368" i="1" s="1"/>
  <c r="I3369" i="1"/>
  <c r="K3369" i="1" s="1"/>
  <c r="I3370" i="1"/>
  <c r="K3370" i="1" s="1"/>
  <c r="I3371" i="1"/>
  <c r="K3371" i="1" s="1"/>
  <c r="I3372" i="1"/>
  <c r="K3372" i="1" s="1"/>
  <c r="I3373" i="1"/>
  <c r="K3373" i="1" s="1"/>
  <c r="I3374" i="1"/>
  <c r="K3374" i="1" s="1"/>
  <c r="I3375" i="1"/>
  <c r="K3375" i="1" s="1"/>
  <c r="I3376" i="1"/>
  <c r="K3376" i="1" s="1"/>
  <c r="I3377" i="1"/>
  <c r="K3377" i="1" s="1"/>
  <c r="I3378" i="1"/>
  <c r="K3378" i="1" s="1"/>
  <c r="I339" i="1"/>
  <c r="K339" i="1" s="1"/>
  <c r="I3379" i="1"/>
  <c r="K3379" i="1" s="1"/>
  <c r="I3380" i="1"/>
  <c r="K3380" i="1" s="1"/>
  <c r="I3381" i="1"/>
  <c r="K3381" i="1" s="1"/>
  <c r="I3382" i="1"/>
  <c r="K3382" i="1" s="1"/>
  <c r="I3383" i="1"/>
  <c r="K3383" i="1" s="1"/>
  <c r="I3384" i="1"/>
  <c r="K3384" i="1" s="1"/>
  <c r="I3385" i="1"/>
  <c r="K3385" i="1" s="1"/>
  <c r="I3386" i="1"/>
  <c r="K3386" i="1" s="1"/>
  <c r="I3387" i="1"/>
  <c r="K3387" i="1" s="1"/>
  <c r="I3388" i="1"/>
  <c r="K3388" i="1" s="1"/>
  <c r="I340" i="1"/>
  <c r="I3389" i="1"/>
  <c r="K3389" i="1" s="1"/>
  <c r="I3390" i="1"/>
  <c r="K3390" i="1" s="1"/>
  <c r="I3391" i="1"/>
  <c r="K3391" i="1" s="1"/>
  <c r="I3392" i="1"/>
  <c r="K3392" i="1" s="1"/>
  <c r="I3393" i="1"/>
  <c r="K3393" i="1" s="1"/>
  <c r="I3394" i="1"/>
  <c r="K3394" i="1" s="1"/>
  <c r="I3395" i="1"/>
  <c r="K3395" i="1" s="1"/>
  <c r="I3396" i="1"/>
  <c r="K3396" i="1" s="1"/>
  <c r="I3397" i="1"/>
  <c r="K3397" i="1" s="1"/>
  <c r="I3398" i="1"/>
  <c r="K3398" i="1" s="1"/>
  <c r="I341" i="1"/>
  <c r="I3399" i="1"/>
  <c r="K3399" i="1" s="1"/>
  <c r="I3400" i="1"/>
  <c r="K3400" i="1" s="1"/>
  <c r="I3401" i="1"/>
  <c r="K3401" i="1" s="1"/>
  <c r="I3402" i="1"/>
  <c r="K3402" i="1" s="1"/>
  <c r="I3403" i="1"/>
  <c r="K3403" i="1" s="1"/>
  <c r="I3404" i="1"/>
  <c r="K3404" i="1" s="1"/>
  <c r="I3405" i="1"/>
  <c r="K3405" i="1" s="1"/>
  <c r="I3406" i="1"/>
  <c r="K3406" i="1" s="1"/>
  <c r="I3407" i="1"/>
  <c r="K3407" i="1" s="1"/>
  <c r="I3408" i="1"/>
  <c r="K3408" i="1" s="1"/>
  <c r="I342" i="1"/>
  <c r="I3409" i="1"/>
  <c r="K3409" i="1" s="1"/>
  <c r="I3410" i="1"/>
  <c r="K3410" i="1" s="1"/>
  <c r="I3411" i="1"/>
  <c r="I3412" i="1"/>
  <c r="K3412" i="1" s="1"/>
  <c r="I3413" i="1"/>
  <c r="K3413" i="1" s="1"/>
  <c r="I3414" i="1"/>
  <c r="K3414" i="1" s="1"/>
  <c r="I3415" i="1"/>
  <c r="K3415" i="1" s="1"/>
  <c r="I3416" i="1"/>
  <c r="K3416" i="1" s="1"/>
  <c r="I3417" i="1"/>
  <c r="K3417" i="1" s="1"/>
  <c r="I3418" i="1"/>
  <c r="K3418" i="1" s="1"/>
  <c r="I37" i="1"/>
  <c r="K37" i="1" s="1"/>
  <c r="I343" i="1"/>
  <c r="K343" i="1" s="1"/>
  <c r="I3419" i="1"/>
  <c r="K3419" i="1" s="1"/>
  <c r="I3420" i="1"/>
  <c r="K3420" i="1" s="1"/>
  <c r="I3421" i="1"/>
  <c r="K3421" i="1" s="1"/>
  <c r="I3422" i="1"/>
  <c r="K3422" i="1" s="1"/>
  <c r="I3423" i="1"/>
  <c r="K3423" i="1" s="1"/>
  <c r="I3424" i="1"/>
  <c r="K3424" i="1" s="1"/>
  <c r="I3425" i="1"/>
  <c r="K3425" i="1" s="1"/>
  <c r="I3426" i="1"/>
  <c r="K3426" i="1" s="1"/>
  <c r="I3427" i="1"/>
  <c r="K3427" i="1" s="1"/>
  <c r="I3428" i="1"/>
  <c r="K3428" i="1" s="1"/>
  <c r="I344" i="1"/>
  <c r="K344" i="1" s="1"/>
  <c r="I3429" i="1"/>
  <c r="K3429" i="1" s="1"/>
  <c r="I3430" i="1"/>
  <c r="K3430" i="1" s="1"/>
  <c r="I3431" i="1"/>
  <c r="K3431" i="1" s="1"/>
  <c r="I3432" i="1"/>
  <c r="K3432" i="1" s="1"/>
  <c r="I3433" i="1"/>
  <c r="K3433" i="1" s="1"/>
  <c r="I3434" i="1"/>
  <c r="K3434" i="1" s="1"/>
  <c r="I3435" i="1"/>
  <c r="K3435" i="1" s="1"/>
  <c r="I3436" i="1"/>
  <c r="K3436" i="1" s="1"/>
  <c r="I3437" i="1"/>
  <c r="K3437" i="1" s="1"/>
  <c r="I3438" i="1"/>
  <c r="K3438" i="1" s="1"/>
  <c r="I345" i="1"/>
  <c r="I3439" i="1"/>
  <c r="K3439" i="1" s="1"/>
  <c r="I3440" i="1"/>
  <c r="K3440" i="1" s="1"/>
  <c r="I3441" i="1"/>
  <c r="K3441" i="1" s="1"/>
  <c r="I3442" i="1"/>
  <c r="K3442" i="1" s="1"/>
  <c r="I3443" i="1"/>
  <c r="K3443" i="1" s="1"/>
  <c r="I3444" i="1"/>
  <c r="K3444" i="1" s="1"/>
  <c r="I3445" i="1"/>
  <c r="K3445" i="1" s="1"/>
  <c r="I3446" i="1"/>
  <c r="K3446" i="1" s="1"/>
  <c r="I3447" i="1"/>
  <c r="K3447" i="1" s="1"/>
  <c r="I3448" i="1"/>
  <c r="K3448" i="1" s="1"/>
  <c r="I346" i="1"/>
  <c r="K346" i="1" s="1"/>
  <c r="I3449" i="1"/>
  <c r="K3449" i="1" s="1"/>
  <c r="I3450" i="1"/>
  <c r="K3450" i="1" s="1"/>
  <c r="I3451" i="1"/>
  <c r="K3451" i="1" s="1"/>
  <c r="I3452" i="1"/>
  <c r="K3452" i="1" s="1"/>
  <c r="I3453" i="1"/>
  <c r="K3453" i="1" s="1"/>
  <c r="I3454" i="1"/>
  <c r="K3454" i="1" s="1"/>
  <c r="I3455" i="1"/>
  <c r="K3455" i="1" s="1"/>
  <c r="I3456" i="1"/>
  <c r="K3456" i="1" s="1"/>
  <c r="I3457" i="1"/>
  <c r="K3457" i="1" s="1"/>
  <c r="I3458" i="1"/>
  <c r="K3458" i="1" s="1"/>
  <c r="I347" i="1"/>
  <c r="K347" i="1" s="1"/>
  <c r="I3459" i="1"/>
  <c r="K3459" i="1" s="1"/>
  <c r="I3460" i="1"/>
  <c r="K3460" i="1" s="1"/>
  <c r="I3461" i="1"/>
  <c r="K3461" i="1" s="1"/>
  <c r="I3462" i="1"/>
  <c r="K3462" i="1" s="1"/>
  <c r="I3463" i="1"/>
  <c r="K3463" i="1" s="1"/>
  <c r="I3464" i="1"/>
  <c r="K3464" i="1" s="1"/>
  <c r="I3465" i="1"/>
  <c r="K3465" i="1" s="1"/>
  <c r="I3466" i="1"/>
  <c r="K3466" i="1" s="1"/>
  <c r="I3467" i="1"/>
  <c r="K3467" i="1" s="1"/>
  <c r="I3468" i="1"/>
  <c r="K3468" i="1" s="1"/>
  <c r="I348" i="1"/>
  <c r="K348" i="1" s="1"/>
  <c r="I3469" i="1"/>
  <c r="K3469" i="1" s="1"/>
  <c r="I3470" i="1"/>
  <c r="K3470" i="1" s="1"/>
  <c r="I3471" i="1"/>
  <c r="K3471" i="1" s="1"/>
  <c r="L3471" i="1" s="1"/>
  <c r="I3472" i="1"/>
  <c r="K3472" i="1" s="1"/>
  <c r="I3473" i="1"/>
  <c r="K3473" i="1" s="1"/>
  <c r="I3474" i="1"/>
  <c r="K3474" i="1" s="1"/>
  <c r="I3475" i="1"/>
  <c r="K3475" i="1" s="1"/>
  <c r="I3476" i="1"/>
  <c r="K3476" i="1" s="1"/>
  <c r="I3477" i="1"/>
  <c r="K3477" i="1" s="1"/>
  <c r="I3478" i="1"/>
  <c r="K3478" i="1" s="1"/>
  <c r="I349" i="1"/>
  <c r="I3479" i="1"/>
  <c r="K3479" i="1" s="1"/>
  <c r="I3480" i="1"/>
  <c r="K3480" i="1" s="1"/>
  <c r="I3481" i="1"/>
  <c r="K3481" i="1" s="1"/>
  <c r="I3482" i="1"/>
  <c r="K3482" i="1" s="1"/>
  <c r="I3483" i="1"/>
  <c r="K3483" i="1" s="1"/>
  <c r="I3484" i="1"/>
  <c r="K3484" i="1" s="1"/>
  <c r="I3485" i="1"/>
  <c r="K3485" i="1" s="1"/>
  <c r="I3486" i="1"/>
  <c r="K3486" i="1" s="1"/>
  <c r="L3486" i="1" s="1"/>
  <c r="I3487" i="1"/>
  <c r="K3487" i="1" s="1"/>
  <c r="I3488" i="1"/>
  <c r="K3488" i="1" s="1"/>
  <c r="I350" i="1"/>
  <c r="K350" i="1" s="1"/>
  <c r="I3489" i="1"/>
  <c r="K3489" i="1" s="1"/>
  <c r="I3490" i="1"/>
  <c r="K3490" i="1" s="1"/>
  <c r="I3491" i="1"/>
  <c r="K3491" i="1" s="1"/>
  <c r="I3492" i="1"/>
  <c r="K3492" i="1" s="1"/>
  <c r="I3493" i="1"/>
  <c r="K3493" i="1" s="1"/>
  <c r="I3494" i="1"/>
  <c r="K3494" i="1" s="1"/>
  <c r="I3495" i="1"/>
  <c r="K3495" i="1" s="1"/>
  <c r="I3496" i="1"/>
  <c r="K3496" i="1" s="1"/>
  <c r="I3497" i="1"/>
  <c r="K3497" i="1" s="1"/>
  <c r="I3498" i="1"/>
  <c r="K3498" i="1" s="1"/>
  <c r="I351" i="1"/>
  <c r="I3499" i="1"/>
  <c r="K3499" i="1" s="1"/>
  <c r="I3500" i="1"/>
  <c r="K3500" i="1" s="1"/>
  <c r="L3500" i="1" s="1"/>
  <c r="I3501" i="1"/>
  <c r="K3501" i="1" s="1"/>
  <c r="I3502" i="1"/>
  <c r="K3502" i="1" s="1"/>
  <c r="I3503" i="1"/>
  <c r="K3503" i="1" s="1"/>
  <c r="I3504" i="1"/>
  <c r="K3504" i="1" s="1"/>
  <c r="I3505" i="1"/>
  <c r="K3505" i="1" s="1"/>
  <c r="I3506" i="1"/>
  <c r="K3506" i="1" s="1"/>
  <c r="I3507" i="1"/>
  <c r="K3507" i="1" s="1"/>
  <c r="I3508" i="1"/>
  <c r="K3508" i="1" s="1"/>
  <c r="I352" i="1"/>
  <c r="I3509" i="1"/>
  <c r="K3509" i="1" s="1"/>
  <c r="I3510" i="1"/>
  <c r="K3510" i="1" s="1"/>
  <c r="I3511" i="1"/>
  <c r="K3511" i="1" s="1"/>
  <c r="I3512" i="1"/>
  <c r="K3512" i="1" s="1"/>
  <c r="I3513" i="1"/>
  <c r="K3513" i="1" s="1"/>
  <c r="I3514" i="1"/>
  <c r="K3514" i="1" s="1"/>
  <c r="I3515" i="1"/>
  <c r="K3515" i="1" s="1"/>
  <c r="L3515" i="1" s="1"/>
  <c r="I3516" i="1"/>
  <c r="K3516" i="1" s="1"/>
  <c r="I3517" i="1"/>
  <c r="K3517" i="1" s="1"/>
  <c r="I3518" i="1"/>
  <c r="K3518" i="1" s="1"/>
  <c r="I38" i="1"/>
  <c r="K38" i="1" s="1"/>
  <c r="I353" i="1"/>
  <c r="K353" i="1" s="1"/>
  <c r="I3519" i="1"/>
  <c r="K3519" i="1" s="1"/>
  <c r="I3520" i="1"/>
  <c r="K3520" i="1" s="1"/>
  <c r="I3521" i="1"/>
  <c r="K3521" i="1" s="1"/>
  <c r="I3522" i="1"/>
  <c r="K3522" i="1" s="1"/>
  <c r="I3523" i="1"/>
  <c r="K3523" i="1" s="1"/>
  <c r="I3524" i="1"/>
  <c r="K3524" i="1" s="1"/>
  <c r="I3525" i="1"/>
  <c r="K3525" i="1" s="1"/>
  <c r="I3526" i="1"/>
  <c r="K3526" i="1" s="1"/>
  <c r="I3527" i="1"/>
  <c r="K3527" i="1" s="1"/>
  <c r="I3528" i="1"/>
  <c r="K3528" i="1" s="1"/>
  <c r="I354" i="1"/>
  <c r="K354" i="1" s="1"/>
  <c r="I3529" i="1"/>
  <c r="K3529" i="1" s="1"/>
  <c r="I3530" i="1"/>
  <c r="K3530" i="1" s="1"/>
  <c r="I3531" i="1"/>
  <c r="K3531" i="1" s="1"/>
  <c r="I3532" i="1"/>
  <c r="K3532" i="1" s="1"/>
  <c r="I3533" i="1"/>
  <c r="K3533" i="1" s="1"/>
  <c r="I3534" i="1"/>
  <c r="K3534" i="1" s="1"/>
  <c r="I3535" i="1"/>
  <c r="K3535" i="1" s="1"/>
  <c r="I3536" i="1"/>
  <c r="K3536" i="1" s="1"/>
  <c r="I3537" i="1"/>
  <c r="K3537" i="1" s="1"/>
  <c r="I3538" i="1"/>
  <c r="K3538" i="1" s="1"/>
  <c r="I355" i="1"/>
  <c r="I3539" i="1"/>
  <c r="K3539" i="1" s="1"/>
  <c r="I3540" i="1"/>
  <c r="K3540" i="1" s="1"/>
  <c r="I3541" i="1"/>
  <c r="K3541" i="1" s="1"/>
  <c r="I3542" i="1"/>
  <c r="K3542" i="1" s="1"/>
  <c r="I3543" i="1"/>
  <c r="K3543" i="1" s="1"/>
  <c r="I3544" i="1"/>
  <c r="K3544" i="1" s="1"/>
  <c r="I3545" i="1"/>
  <c r="K3545" i="1" s="1"/>
  <c r="I3546" i="1"/>
  <c r="K3546" i="1" s="1"/>
  <c r="I3547" i="1"/>
  <c r="K3547" i="1" s="1"/>
  <c r="I3548" i="1"/>
  <c r="K3548" i="1" s="1"/>
  <c r="I356" i="1"/>
  <c r="K356" i="1" s="1"/>
  <c r="I3549" i="1"/>
  <c r="K3549" i="1" s="1"/>
  <c r="I3550" i="1"/>
  <c r="K3550" i="1" s="1"/>
  <c r="I3551" i="1"/>
  <c r="K3551" i="1" s="1"/>
  <c r="I3552" i="1"/>
  <c r="K3552" i="1" s="1"/>
  <c r="I3553" i="1"/>
  <c r="K3553" i="1" s="1"/>
  <c r="I3554" i="1"/>
  <c r="K3554" i="1" s="1"/>
  <c r="I3555" i="1"/>
  <c r="K3555" i="1" s="1"/>
  <c r="I3556" i="1"/>
  <c r="K3556" i="1" s="1"/>
  <c r="I3557" i="1"/>
  <c r="K3557" i="1" s="1"/>
  <c r="I3558" i="1"/>
  <c r="K3558" i="1" s="1"/>
  <c r="I357" i="1"/>
  <c r="K357" i="1" s="1"/>
  <c r="I3559" i="1"/>
  <c r="K3559" i="1" s="1"/>
  <c r="I3560" i="1"/>
  <c r="K3560" i="1" s="1"/>
  <c r="I3561" i="1"/>
  <c r="K3561" i="1" s="1"/>
  <c r="I3562" i="1"/>
  <c r="K3562" i="1" s="1"/>
  <c r="I3563" i="1"/>
  <c r="K3563" i="1" s="1"/>
  <c r="I3564" i="1"/>
  <c r="K3564" i="1" s="1"/>
  <c r="I3565" i="1"/>
  <c r="K3565" i="1" s="1"/>
  <c r="I3566" i="1"/>
  <c r="K3566" i="1" s="1"/>
  <c r="I3567" i="1"/>
  <c r="K3567" i="1" s="1"/>
  <c r="I3568" i="1"/>
  <c r="K3568" i="1" s="1"/>
  <c r="I358" i="1"/>
  <c r="K358" i="1" s="1"/>
  <c r="I3569" i="1"/>
  <c r="K3569" i="1" s="1"/>
  <c r="I3570" i="1"/>
  <c r="K3570" i="1" s="1"/>
  <c r="I3571" i="1"/>
  <c r="K3571" i="1" s="1"/>
  <c r="I3572" i="1"/>
  <c r="K3572" i="1" s="1"/>
  <c r="I3573" i="1"/>
  <c r="K3573" i="1" s="1"/>
  <c r="I3574" i="1"/>
  <c r="K3574" i="1" s="1"/>
  <c r="I3575" i="1"/>
  <c r="K3575" i="1" s="1"/>
  <c r="I3576" i="1"/>
  <c r="K3576" i="1" s="1"/>
  <c r="I3577" i="1"/>
  <c r="K3577" i="1" s="1"/>
  <c r="I3578" i="1"/>
  <c r="K3578" i="1" s="1"/>
  <c r="I359" i="1"/>
  <c r="K359" i="1" s="1"/>
  <c r="I3579" i="1"/>
  <c r="K3579" i="1" s="1"/>
  <c r="I3580" i="1"/>
  <c r="K3580" i="1" s="1"/>
  <c r="I3581" i="1"/>
  <c r="K3581" i="1" s="1"/>
  <c r="I3582" i="1"/>
  <c r="K3582" i="1" s="1"/>
  <c r="I3583" i="1"/>
  <c r="K3583" i="1" s="1"/>
  <c r="I3584" i="1"/>
  <c r="K3584" i="1" s="1"/>
  <c r="I3585" i="1"/>
  <c r="K3585" i="1" s="1"/>
  <c r="I3586" i="1"/>
  <c r="K3586" i="1" s="1"/>
  <c r="I3587" i="1"/>
  <c r="K3587" i="1" s="1"/>
  <c r="L3587" i="1" s="1"/>
  <c r="I3588" i="1"/>
  <c r="K3588" i="1" s="1"/>
  <c r="I360" i="1"/>
  <c r="K360" i="1" s="1"/>
  <c r="I3589" i="1"/>
  <c r="K3589" i="1" s="1"/>
  <c r="I3590" i="1"/>
  <c r="K3590" i="1" s="1"/>
  <c r="I3591" i="1"/>
  <c r="K3591" i="1" s="1"/>
  <c r="I3592" i="1"/>
  <c r="K3592" i="1" s="1"/>
  <c r="I3593" i="1"/>
  <c r="K3593" i="1" s="1"/>
  <c r="I3594" i="1"/>
  <c r="K3594" i="1" s="1"/>
  <c r="I3595" i="1"/>
  <c r="K3595" i="1" s="1"/>
  <c r="I3596" i="1"/>
  <c r="K3596" i="1" s="1"/>
  <c r="I3597" i="1"/>
  <c r="K3597" i="1" s="1"/>
  <c r="I3598" i="1"/>
  <c r="K3598" i="1" s="1"/>
  <c r="I361" i="1"/>
  <c r="K361" i="1" s="1"/>
  <c r="I3599" i="1"/>
  <c r="K3599" i="1" s="1"/>
  <c r="I3600" i="1"/>
  <c r="K3600" i="1" s="1"/>
  <c r="I3601" i="1"/>
  <c r="K3601" i="1" s="1"/>
  <c r="L3601" i="1" s="1"/>
  <c r="I3602" i="1"/>
  <c r="K3602" i="1" s="1"/>
  <c r="I3603" i="1"/>
  <c r="K3603" i="1" s="1"/>
  <c r="I3604" i="1"/>
  <c r="K3604" i="1" s="1"/>
  <c r="I3605" i="1"/>
  <c r="K3605" i="1" s="1"/>
  <c r="I3606" i="1"/>
  <c r="K3606" i="1" s="1"/>
  <c r="I3607" i="1"/>
  <c r="K3607" i="1" s="1"/>
  <c r="I3608" i="1"/>
  <c r="K3608" i="1" s="1"/>
  <c r="I362" i="1"/>
  <c r="K362" i="1" s="1"/>
  <c r="I3609" i="1"/>
  <c r="K3609" i="1" s="1"/>
  <c r="I3610" i="1"/>
  <c r="K3610" i="1" s="1"/>
  <c r="I3611" i="1"/>
  <c r="K3611" i="1" s="1"/>
  <c r="I3612" i="1"/>
  <c r="K3612" i="1" s="1"/>
  <c r="I3613" i="1"/>
  <c r="K3613" i="1" s="1"/>
  <c r="I3614" i="1"/>
  <c r="K3614" i="1" s="1"/>
  <c r="I3615" i="1"/>
  <c r="K3615" i="1" s="1"/>
  <c r="I3616" i="1"/>
  <c r="K3616" i="1" s="1"/>
  <c r="I3617" i="1"/>
  <c r="K3617" i="1" s="1"/>
  <c r="I3618" i="1"/>
  <c r="K3618" i="1" s="1"/>
  <c r="I39" i="1"/>
  <c r="I363" i="1"/>
  <c r="K363" i="1" s="1"/>
  <c r="I3619" i="1"/>
  <c r="K3619" i="1" s="1"/>
  <c r="I3620" i="1"/>
  <c r="K3620" i="1" s="1"/>
  <c r="I3621" i="1"/>
  <c r="K3621" i="1" s="1"/>
  <c r="I3622" i="1"/>
  <c r="K3622" i="1" s="1"/>
  <c r="I3623" i="1"/>
  <c r="K3623" i="1" s="1"/>
  <c r="I3624" i="1"/>
  <c r="K3624" i="1" s="1"/>
  <c r="I3625" i="1"/>
  <c r="K3625" i="1" s="1"/>
  <c r="I3626" i="1"/>
  <c r="K3626" i="1" s="1"/>
  <c r="I3627" i="1"/>
  <c r="K3627" i="1" s="1"/>
  <c r="I3628" i="1"/>
  <c r="K3628" i="1" s="1"/>
  <c r="I364" i="1"/>
  <c r="K364" i="1" s="1"/>
  <c r="I3629" i="1"/>
  <c r="K3629" i="1" s="1"/>
  <c r="I3630" i="1"/>
  <c r="K3630" i="1" s="1"/>
  <c r="I3631" i="1"/>
  <c r="K3631" i="1" s="1"/>
  <c r="I3632" i="1"/>
  <c r="K3632" i="1" s="1"/>
  <c r="I3633" i="1"/>
  <c r="K3633" i="1" s="1"/>
  <c r="I3634" i="1"/>
  <c r="K3634" i="1" s="1"/>
  <c r="I3635" i="1"/>
  <c r="I3636" i="1"/>
  <c r="K3636" i="1" s="1"/>
  <c r="I3637" i="1"/>
  <c r="K3637" i="1" s="1"/>
  <c r="I3638" i="1"/>
  <c r="K3638" i="1" s="1"/>
  <c r="I365" i="1"/>
  <c r="K365" i="1" s="1"/>
  <c r="I3639" i="1"/>
  <c r="K3639" i="1" s="1"/>
  <c r="I3640" i="1"/>
  <c r="I3641" i="1"/>
  <c r="K3641" i="1" s="1"/>
  <c r="I3642" i="1"/>
  <c r="K3642" i="1" s="1"/>
  <c r="I3643" i="1"/>
  <c r="K3643" i="1" s="1"/>
  <c r="I3644" i="1"/>
  <c r="K3644" i="1" s="1"/>
  <c r="I3645" i="1"/>
  <c r="K3645" i="1" s="1"/>
  <c r="I3646" i="1"/>
  <c r="K3646" i="1" s="1"/>
  <c r="I3647" i="1"/>
  <c r="K3647" i="1" s="1"/>
  <c r="I3648" i="1"/>
  <c r="K3648" i="1" s="1"/>
  <c r="I366" i="1"/>
  <c r="I3649" i="1"/>
  <c r="K3649" i="1" s="1"/>
  <c r="I3650" i="1"/>
  <c r="K3650" i="1" s="1"/>
  <c r="I3651" i="1"/>
  <c r="K3651" i="1" s="1"/>
  <c r="I3652" i="1"/>
  <c r="K3652" i="1" s="1"/>
  <c r="I3653" i="1"/>
  <c r="K3653" i="1" s="1"/>
  <c r="I3654" i="1"/>
  <c r="K3654" i="1" s="1"/>
  <c r="I3655" i="1"/>
  <c r="K3655" i="1" s="1"/>
  <c r="I3656" i="1"/>
  <c r="K3656" i="1" s="1"/>
  <c r="I3657" i="1"/>
  <c r="K3657" i="1" s="1"/>
  <c r="I3658" i="1"/>
  <c r="K3658" i="1" s="1"/>
  <c r="I367" i="1"/>
  <c r="I3659" i="1"/>
  <c r="K3659" i="1" s="1"/>
  <c r="I3660" i="1"/>
  <c r="K3660" i="1" s="1"/>
  <c r="I3661" i="1"/>
  <c r="K3661" i="1" s="1"/>
  <c r="I3662" i="1"/>
  <c r="K3662" i="1" s="1"/>
  <c r="I3663" i="1"/>
  <c r="K3663" i="1" s="1"/>
  <c r="I3664" i="1"/>
  <c r="K3664" i="1" s="1"/>
  <c r="I3665" i="1"/>
  <c r="K3665" i="1" s="1"/>
  <c r="I3666" i="1"/>
  <c r="K3666" i="1" s="1"/>
  <c r="I3667" i="1"/>
  <c r="K3667" i="1" s="1"/>
  <c r="I3668" i="1"/>
  <c r="K3668" i="1" s="1"/>
  <c r="I368" i="1"/>
  <c r="I3669" i="1"/>
  <c r="K3669" i="1" s="1"/>
  <c r="I3670" i="1"/>
  <c r="K3670" i="1" s="1"/>
  <c r="I3671" i="1"/>
  <c r="K3671" i="1" s="1"/>
  <c r="I3672" i="1"/>
  <c r="K3672" i="1" s="1"/>
  <c r="I3673" i="1"/>
  <c r="K3673" i="1" s="1"/>
  <c r="I3674" i="1"/>
  <c r="K3674" i="1" s="1"/>
  <c r="I3675" i="1"/>
  <c r="K3675" i="1" s="1"/>
  <c r="I3676" i="1"/>
  <c r="K3676" i="1" s="1"/>
  <c r="I3677" i="1"/>
  <c r="K3677" i="1" s="1"/>
  <c r="I3678" i="1"/>
  <c r="K3678" i="1" s="1"/>
  <c r="I369" i="1"/>
  <c r="I3679" i="1"/>
  <c r="K3679" i="1" s="1"/>
  <c r="I3680" i="1"/>
  <c r="K3680" i="1" s="1"/>
  <c r="I3681" i="1"/>
  <c r="K3681" i="1" s="1"/>
  <c r="I3682" i="1"/>
  <c r="K3682" i="1" s="1"/>
  <c r="I3683" i="1"/>
  <c r="K3683" i="1" s="1"/>
  <c r="I3684" i="1"/>
  <c r="K3684" i="1" s="1"/>
  <c r="I3685" i="1"/>
  <c r="K3685" i="1" s="1"/>
  <c r="I3686" i="1"/>
  <c r="K3686" i="1" s="1"/>
  <c r="I3687" i="1"/>
  <c r="K3687" i="1" s="1"/>
  <c r="I3688" i="1"/>
  <c r="K3688" i="1" s="1"/>
  <c r="I370" i="1"/>
  <c r="I3689" i="1"/>
  <c r="K3689" i="1" s="1"/>
  <c r="I3690" i="1"/>
  <c r="K3690" i="1" s="1"/>
  <c r="I3691" i="1"/>
  <c r="K3691" i="1" s="1"/>
  <c r="I3692" i="1"/>
  <c r="K3692" i="1" s="1"/>
  <c r="I3693" i="1"/>
  <c r="K3693" i="1" s="1"/>
  <c r="I3694" i="1"/>
  <c r="K3694" i="1" s="1"/>
  <c r="I3695" i="1"/>
  <c r="K3695" i="1" s="1"/>
  <c r="I3696" i="1"/>
  <c r="K3696" i="1" s="1"/>
  <c r="I3697" i="1"/>
  <c r="K3697" i="1" s="1"/>
  <c r="I3698" i="1"/>
  <c r="K3698" i="1" s="1"/>
  <c r="I371" i="1"/>
  <c r="I3699" i="1"/>
  <c r="K3699" i="1" s="1"/>
  <c r="I3700" i="1"/>
  <c r="K3700" i="1" s="1"/>
  <c r="I3701" i="1"/>
  <c r="K3701" i="1" s="1"/>
  <c r="I3702" i="1"/>
  <c r="K3702" i="1" s="1"/>
  <c r="I3703" i="1"/>
  <c r="K3703" i="1" s="1"/>
  <c r="I3704" i="1"/>
  <c r="K3704" i="1" s="1"/>
  <c r="I3705" i="1"/>
  <c r="K3705" i="1" s="1"/>
  <c r="I3706" i="1"/>
  <c r="K3706" i="1" s="1"/>
  <c r="I3707" i="1"/>
  <c r="K3707" i="1" s="1"/>
  <c r="I3708" i="1"/>
  <c r="K3708" i="1" s="1"/>
  <c r="I3709" i="1"/>
  <c r="K3709" i="1" s="1"/>
  <c r="I372" i="1"/>
  <c r="I3710" i="1"/>
  <c r="K3710" i="1" s="1"/>
  <c r="I3711" i="1"/>
  <c r="K3711" i="1" s="1"/>
  <c r="I3712" i="1"/>
  <c r="K3712" i="1" s="1"/>
  <c r="I3713" i="1"/>
  <c r="K3713" i="1" s="1"/>
  <c r="I3714" i="1"/>
  <c r="K3714" i="1" s="1"/>
  <c r="I3715" i="1"/>
  <c r="K3715" i="1" s="1"/>
  <c r="I3716" i="1"/>
  <c r="K3716" i="1" s="1"/>
  <c r="I3717" i="1"/>
  <c r="K3717" i="1" s="1"/>
  <c r="I3718" i="1"/>
  <c r="K3718" i="1" s="1"/>
  <c r="I3719" i="1"/>
  <c r="K3719" i="1" s="1"/>
  <c r="I40" i="1"/>
  <c r="K40" i="1" s="1"/>
  <c r="I373" i="1"/>
  <c r="I3720" i="1"/>
  <c r="K3720" i="1" s="1"/>
  <c r="I3721" i="1"/>
  <c r="I3722" i="1"/>
  <c r="K3722" i="1" s="1"/>
  <c r="I3723" i="1"/>
  <c r="K3723" i="1" s="1"/>
  <c r="I3724" i="1"/>
  <c r="K3724" i="1" s="1"/>
  <c r="I3725" i="1"/>
  <c r="K3725" i="1" s="1"/>
  <c r="I3726" i="1"/>
  <c r="K3726" i="1" s="1"/>
  <c r="I3727" i="1"/>
  <c r="K3727" i="1" s="1"/>
  <c r="I3728" i="1"/>
  <c r="K3728" i="1" s="1"/>
  <c r="I3729" i="1"/>
  <c r="K3729" i="1" s="1"/>
  <c r="I374" i="1"/>
  <c r="K374" i="1" s="1"/>
  <c r="I3730" i="1"/>
  <c r="K3730" i="1" s="1"/>
  <c r="I3731" i="1"/>
  <c r="K3731" i="1" s="1"/>
  <c r="I3732" i="1"/>
  <c r="K3732" i="1" s="1"/>
  <c r="I3733" i="1"/>
  <c r="K3733" i="1" s="1"/>
  <c r="I3734" i="1"/>
  <c r="K3734" i="1" s="1"/>
  <c r="I3735" i="1"/>
  <c r="K3735" i="1" s="1"/>
  <c r="I3736" i="1"/>
  <c r="K3736" i="1" s="1"/>
  <c r="I3737" i="1"/>
  <c r="K3737" i="1" s="1"/>
  <c r="I3738" i="1"/>
  <c r="K3738" i="1" s="1"/>
  <c r="I3739" i="1"/>
  <c r="K3739" i="1" s="1"/>
  <c r="I3740" i="1"/>
  <c r="K3740" i="1" s="1"/>
  <c r="I375" i="1"/>
  <c r="K375" i="1" s="1"/>
  <c r="I3741" i="1"/>
  <c r="K3741" i="1" s="1"/>
  <c r="I3742" i="1"/>
  <c r="K3742" i="1" s="1"/>
  <c r="I3743" i="1"/>
  <c r="K3743" i="1" s="1"/>
  <c r="I3744" i="1"/>
  <c r="K3744" i="1" s="1"/>
  <c r="I3745" i="1"/>
  <c r="K3745" i="1" s="1"/>
  <c r="I3746" i="1"/>
  <c r="K3746" i="1" s="1"/>
  <c r="I3747" i="1"/>
  <c r="K3747" i="1" s="1"/>
  <c r="I3748" i="1"/>
  <c r="K3748" i="1" s="1"/>
  <c r="I3749" i="1"/>
  <c r="K3749" i="1" s="1"/>
  <c r="I3750" i="1"/>
  <c r="K3750" i="1" s="1"/>
  <c r="I376" i="1"/>
  <c r="K376" i="1" s="1"/>
  <c r="I3751" i="1"/>
  <c r="K3751" i="1" s="1"/>
  <c r="I3752" i="1"/>
  <c r="K3752" i="1" s="1"/>
  <c r="I3753" i="1"/>
  <c r="K3753" i="1" s="1"/>
  <c r="I3754" i="1"/>
  <c r="K3754" i="1" s="1"/>
  <c r="I3755" i="1"/>
  <c r="K3755" i="1" s="1"/>
  <c r="I3756" i="1"/>
  <c r="K3756" i="1" s="1"/>
  <c r="I3757" i="1"/>
  <c r="K3757" i="1" s="1"/>
  <c r="I3758" i="1"/>
  <c r="K3758" i="1" s="1"/>
  <c r="I3759" i="1"/>
  <c r="K3759" i="1" s="1"/>
  <c r="I3760" i="1"/>
  <c r="K3760" i="1" s="1"/>
  <c r="L3760" i="1" s="1"/>
  <c r="I377" i="1"/>
  <c r="K377" i="1" s="1"/>
  <c r="I3761" i="1"/>
  <c r="K3761" i="1" s="1"/>
  <c r="I3762" i="1"/>
  <c r="K3762" i="1" s="1"/>
  <c r="I3763" i="1"/>
  <c r="K3763" i="1" s="1"/>
  <c r="I3764" i="1"/>
  <c r="K3764" i="1" s="1"/>
  <c r="I3765" i="1"/>
  <c r="K3765" i="1" s="1"/>
  <c r="I3766" i="1"/>
  <c r="K3766" i="1" s="1"/>
  <c r="I3767" i="1"/>
  <c r="K3767" i="1" s="1"/>
  <c r="I3768" i="1"/>
  <c r="K3768" i="1" s="1"/>
  <c r="I3769" i="1"/>
  <c r="K3769" i="1" s="1"/>
  <c r="I3770" i="1"/>
  <c r="K3770" i="1" s="1"/>
  <c r="I378" i="1"/>
  <c r="I3771" i="1"/>
  <c r="K3771" i="1" s="1"/>
  <c r="I3772" i="1"/>
  <c r="K3772" i="1" s="1"/>
  <c r="I3773" i="1"/>
  <c r="K3773" i="1" s="1"/>
  <c r="I3774" i="1"/>
  <c r="K3774" i="1" s="1"/>
  <c r="L3774" i="1" s="1"/>
  <c r="I3775" i="1"/>
  <c r="K3775" i="1" s="1"/>
  <c r="I3776" i="1"/>
  <c r="K3776" i="1" s="1"/>
  <c r="I3777" i="1"/>
  <c r="K3777" i="1" s="1"/>
  <c r="I3778" i="1"/>
  <c r="K3778" i="1" s="1"/>
  <c r="I3779" i="1"/>
  <c r="K3779" i="1" s="1"/>
  <c r="I3780" i="1"/>
  <c r="K3780" i="1" s="1"/>
  <c r="I379" i="1"/>
  <c r="I3781" i="1"/>
  <c r="K3781" i="1" s="1"/>
  <c r="I3782" i="1"/>
  <c r="K3782" i="1" s="1"/>
  <c r="I3783" i="1"/>
  <c r="K3783" i="1" s="1"/>
  <c r="I3784" i="1"/>
  <c r="K3784" i="1" s="1"/>
  <c r="I3785" i="1"/>
  <c r="K3785" i="1" s="1"/>
  <c r="I3786" i="1"/>
  <c r="K3786" i="1" s="1"/>
  <c r="I3787" i="1"/>
  <c r="K3787" i="1" s="1"/>
  <c r="I3788" i="1"/>
  <c r="K3788" i="1" s="1"/>
  <c r="I3789" i="1"/>
  <c r="K3789" i="1" s="1"/>
  <c r="L3789" i="1" s="1"/>
  <c r="I3790" i="1"/>
  <c r="K3790" i="1" s="1"/>
  <c r="I380" i="1"/>
  <c r="I3791" i="1"/>
  <c r="K3791" i="1" s="1"/>
  <c r="I3792" i="1"/>
  <c r="K3792" i="1" s="1"/>
  <c r="I3793" i="1"/>
  <c r="K3793" i="1" s="1"/>
  <c r="I3794" i="1"/>
  <c r="K3794" i="1" s="1"/>
  <c r="I3795" i="1"/>
  <c r="K3795" i="1" s="1"/>
  <c r="I3796" i="1"/>
  <c r="K3796" i="1" s="1"/>
  <c r="I3797" i="1"/>
  <c r="K3797" i="1" s="1"/>
  <c r="I3798" i="1"/>
  <c r="K3798" i="1" s="1"/>
  <c r="I3799" i="1"/>
  <c r="K3799" i="1" s="1"/>
  <c r="I3800" i="1"/>
  <c r="K3800" i="1" s="1"/>
  <c r="I381" i="1"/>
  <c r="I3801" i="1"/>
  <c r="K3801" i="1" s="1"/>
  <c r="I3802" i="1"/>
  <c r="K3802" i="1" s="1"/>
  <c r="I3803" i="1"/>
  <c r="K3803" i="1" s="1"/>
  <c r="I3804" i="1"/>
  <c r="I3805" i="1"/>
  <c r="K3805" i="1" s="1"/>
  <c r="I3806" i="1"/>
  <c r="K3806" i="1" s="1"/>
  <c r="I3807" i="1"/>
  <c r="K3807" i="1" s="1"/>
  <c r="I3808" i="1"/>
  <c r="K3808" i="1" s="1"/>
  <c r="I3809" i="1"/>
  <c r="K3809" i="1" s="1"/>
  <c r="I3810" i="1"/>
  <c r="K3810" i="1" s="1"/>
  <c r="I382" i="1"/>
  <c r="K382" i="1" s="1"/>
  <c r="I3811" i="1"/>
  <c r="K3811" i="1" s="1"/>
  <c r="I3812" i="1"/>
  <c r="K3812" i="1" s="1"/>
  <c r="I3813" i="1"/>
  <c r="K3813" i="1" s="1"/>
  <c r="I3814" i="1"/>
  <c r="K3814" i="1" s="1"/>
  <c r="I3815" i="1"/>
  <c r="K3815" i="1" s="1"/>
  <c r="I3816" i="1"/>
  <c r="K3816" i="1" s="1"/>
  <c r="I3817" i="1"/>
  <c r="K3817" i="1" s="1"/>
  <c r="I3818" i="1"/>
  <c r="K3818" i="1" s="1"/>
  <c r="L3818" i="1" s="1"/>
  <c r="I3819" i="1"/>
  <c r="K3819" i="1" s="1"/>
  <c r="I3820" i="1"/>
  <c r="K3820" i="1" s="1"/>
  <c r="I41" i="1"/>
  <c r="K41" i="1" s="1"/>
  <c r="I383" i="1"/>
  <c r="I3821" i="1"/>
  <c r="K3821" i="1" s="1"/>
  <c r="I3822" i="1"/>
  <c r="K3822" i="1" s="1"/>
  <c r="I3823" i="1"/>
  <c r="K3823" i="1" s="1"/>
  <c r="I3824" i="1"/>
  <c r="K3824" i="1" s="1"/>
  <c r="I3825" i="1"/>
  <c r="K3825" i="1" s="1"/>
  <c r="I3826" i="1"/>
  <c r="K3826" i="1" s="1"/>
  <c r="I3827" i="1"/>
  <c r="K3827" i="1" s="1"/>
  <c r="I3828" i="1"/>
  <c r="K3828" i="1" s="1"/>
  <c r="I3829" i="1"/>
  <c r="K3829" i="1" s="1"/>
  <c r="I3830" i="1"/>
  <c r="K3830" i="1" s="1"/>
  <c r="I384" i="1"/>
  <c r="I3831" i="1"/>
  <c r="K3831" i="1" s="1"/>
  <c r="I3832" i="1"/>
  <c r="K3832" i="1" s="1"/>
  <c r="I3833" i="1"/>
  <c r="K3833" i="1" s="1"/>
  <c r="I3834" i="1"/>
  <c r="K3834" i="1" s="1"/>
  <c r="I3835" i="1"/>
  <c r="K3835" i="1" s="1"/>
  <c r="I3836" i="1"/>
  <c r="K3836" i="1" s="1"/>
  <c r="I3837" i="1"/>
  <c r="K3837" i="1" s="1"/>
  <c r="I3838" i="1"/>
  <c r="K3838" i="1" s="1"/>
  <c r="I3839" i="1"/>
  <c r="K3839" i="1" s="1"/>
  <c r="I3840" i="1"/>
  <c r="K3840" i="1" s="1"/>
  <c r="I385" i="1"/>
  <c r="K385" i="1" s="1"/>
  <c r="I3841" i="1"/>
  <c r="K3841" i="1" s="1"/>
  <c r="I3842" i="1"/>
  <c r="K3842" i="1" s="1"/>
  <c r="I3843" i="1"/>
  <c r="K3843" i="1" s="1"/>
  <c r="I3844" i="1"/>
  <c r="K3844" i="1" s="1"/>
  <c r="I3845" i="1"/>
  <c r="K3845" i="1" s="1"/>
  <c r="I3846" i="1"/>
  <c r="K3846" i="1" s="1"/>
  <c r="I3847" i="1"/>
  <c r="K3847" i="1" s="1"/>
  <c r="I3848" i="1"/>
  <c r="K3848" i="1" s="1"/>
  <c r="I3849" i="1"/>
  <c r="K3849" i="1" s="1"/>
  <c r="I3850" i="1"/>
  <c r="K3850" i="1" s="1"/>
  <c r="I386" i="1"/>
  <c r="K386" i="1" s="1"/>
  <c r="I3851" i="1"/>
  <c r="K3851" i="1" s="1"/>
  <c r="I3852" i="1"/>
  <c r="K3852" i="1" s="1"/>
  <c r="I3853" i="1"/>
  <c r="K3853" i="1" s="1"/>
  <c r="I3854" i="1"/>
  <c r="K3854" i="1" s="1"/>
  <c r="I3855" i="1"/>
  <c r="K3855" i="1" s="1"/>
  <c r="I3856" i="1"/>
  <c r="K3856" i="1" s="1"/>
  <c r="I3857" i="1"/>
  <c r="K3857" i="1" s="1"/>
  <c r="I3858" i="1"/>
  <c r="K3858" i="1" s="1"/>
  <c r="I3859" i="1"/>
  <c r="K3859" i="1" s="1"/>
  <c r="I3860" i="1"/>
  <c r="K3860" i="1" s="1"/>
  <c r="I3861" i="1"/>
  <c r="K3861" i="1" s="1"/>
  <c r="I387" i="1"/>
  <c r="I3862" i="1"/>
  <c r="K3862" i="1" s="1"/>
  <c r="I3863" i="1"/>
  <c r="K3863" i="1" s="1"/>
  <c r="I3864" i="1"/>
  <c r="K3864" i="1" s="1"/>
  <c r="I3865" i="1"/>
  <c r="K3865" i="1" s="1"/>
  <c r="I3866" i="1"/>
  <c r="K3866" i="1" s="1"/>
  <c r="I3867" i="1"/>
  <c r="K3867" i="1" s="1"/>
  <c r="I3868" i="1"/>
  <c r="K3868" i="1" s="1"/>
  <c r="I3869" i="1"/>
  <c r="K3869" i="1" s="1"/>
  <c r="I3870" i="1"/>
  <c r="K3870" i="1" s="1"/>
  <c r="I3871" i="1"/>
  <c r="K3871" i="1" s="1"/>
  <c r="I388" i="1"/>
  <c r="K388" i="1" s="1"/>
  <c r="I3872" i="1"/>
  <c r="K3872" i="1" s="1"/>
  <c r="I3873" i="1"/>
  <c r="K3873" i="1" s="1"/>
  <c r="I3874" i="1"/>
  <c r="K3874" i="1" s="1"/>
  <c r="I3875" i="1"/>
  <c r="K3875" i="1" s="1"/>
  <c r="I3876" i="1"/>
  <c r="K3876" i="1" s="1"/>
  <c r="I3877" i="1"/>
  <c r="K3877" i="1" s="1"/>
  <c r="I3878" i="1"/>
  <c r="K3878" i="1" s="1"/>
  <c r="I3879" i="1"/>
  <c r="K3879" i="1" s="1"/>
  <c r="I3880" i="1"/>
  <c r="K3880" i="1" s="1"/>
  <c r="I3881" i="1"/>
  <c r="K3881" i="1" s="1"/>
  <c r="I389" i="1"/>
  <c r="K389" i="1" s="1"/>
  <c r="I3882" i="1"/>
  <c r="K3882" i="1" s="1"/>
  <c r="I3883" i="1"/>
  <c r="K3883" i="1" s="1"/>
  <c r="I3884" i="1"/>
  <c r="K3884" i="1" s="1"/>
  <c r="I3885" i="1"/>
  <c r="K3885" i="1" s="1"/>
  <c r="I3886" i="1"/>
  <c r="K3886" i="1" s="1"/>
  <c r="I3887" i="1"/>
  <c r="K3887" i="1" s="1"/>
  <c r="I3888" i="1"/>
  <c r="K3888" i="1" s="1"/>
  <c r="I3889" i="1"/>
  <c r="K3889" i="1" s="1"/>
  <c r="I3890" i="1"/>
  <c r="K3890" i="1" s="1"/>
  <c r="I3891" i="1"/>
  <c r="K3891" i="1" s="1"/>
  <c r="I390" i="1"/>
  <c r="I3892" i="1"/>
  <c r="K3892" i="1" s="1"/>
  <c r="I3893" i="1"/>
  <c r="K3893" i="1" s="1"/>
  <c r="I3894" i="1"/>
  <c r="K3894" i="1" s="1"/>
  <c r="I3895" i="1"/>
  <c r="K3895" i="1" s="1"/>
  <c r="I3896" i="1"/>
  <c r="K3896" i="1" s="1"/>
  <c r="I3897" i="1"/>
  <c r="K3897" i="1" s="1"/>
  <c r="I3898" i="1"/>
  <c r="K3898" i="1" s="1"/>
  <c r="I3899" i="1"/>
  <c r="K3899" i="1" s="1"/>
  <c r="I3900" i="1"/>
  <c r="K3900" i="1" s="1"/>
  <c r="I3901" i="1"/>
  <c r="K3901" i="1" s="1"/>
  <c r="I391" i="1"/>
  <c r="K391" i="1" s="1"/>
  <c r="I3902" i="1"/>
  <c r="K3902" i="1" s="1"/>
  <c r="I3903" i="1"/>
  <c r="K3903" i="1" s="1"/>
  <c r="I3904" i="1"/>
  <c r="K3904" i="1" s="1"/>
  <c r="I3905" i="1"/>
  <c r="K3905" i="1" s="1"/>
  <c r="I3906" i="1"/>
  <c r="K3906" i="1" s="1"/>
  <c r="I3907" i="1"/>
  <c r="K3907" i="1" s="1"/>
  <c r="I3908" i="1"/>
  <c r="K3908" i="1" s="1"/>
  <c r="I3909" i="1"/>
  <c r="K3909" i="1" s="1"/>
  <c r="I3910" i="1"/>
  <c r="K3910" i="1" s="1"/>
  <c r="I3911" i="1"/>
  <c r="K3911" i="1" s="1"/>
  <c r="I392" i="1"/>
  <c r="I3912" i="1"/>
  <c r="K3912" i="1" s="1"/>
  <c r="I3913" i="1"/>
  <c r="K3913" i="1" s="1"/>
  <c r="I3914" i="1"/>
  <c r="K3914" i="1" s="1"/>
  <c r="I3915" i="1"/>
  <c r="K3915" i="1" s="1"/>
  <c r="I3916" i="1"/>
  <c r="K3916" i="1" s="1"/>
  <c r="I3917" i="1"/>
  <c r="K3917" i="1" s="1"/>
  <c r="I3918" i="1"/>
  <c r="K3918" i="1" s="1"/>
  <c r="I3919" i="1"/>
  <c r="K3919" i="1" s="1"/>
  <c r="I3920" i="1"/>
  <c r="K3920" i="1" s="1"/>
  <c r="I3921" i="1"/>
  <c r="K3921" i="1" s="1"/>
  <c r="I42" i="1"/>
  <c r="K42" i="1" s="1"/>
  <c r="I393" i="1"/>
  <c r="K393" i="1" s="1"/>
  <c r="I3922" i="1"/>
  <c r="K3922" i="1" s="1"/>
  <c r="I3923" i="1"/>
  <c r="K3923" i="1" s="1"/>
  <c r="I3924" i="1"/>
  <c r="K3924" i="1" s="1"/>
  <c r="I3925" i="1"/>
  <c r="K3925" i="1" s="1"/>
  <c r="I3926" i="1"/>
  <c r="K3926" i="1" s="1"/>
  <c r="I3927" i="1"/>
  <c r="K3927" i="1" s="1"/>
  <c r="I3928" i="1"/>
  <c r="K3928" i="1" s="1"/>
  <c r="I3929" i="1"/>
  <c r="K3929" i="1" s="1"/>
  <c r="I3930" i="1"/>
  <c r="K3930" i="1" s="1"/>
  <c r="I3931" i="1"/>
  <c r="K3931" i="1" s="1"/>
  <c r="I394" i="1"/>
  <c r="K394" i="1" s="1"/>
  <c r="I3932" i="1"/>
  <c r="K3932" i="1" s="1"/>
  <c r="I3933" i="1"/>
  <c r="K3933" i="1" s="1"/>
  <c r="I3934" i="1"/>
  <c r="K3934" i="1" s="1"/>
  <c r="I3935" i="1"/>
  <c r="K3935" i="1" s="1"/>
  <c r="I3936" i="1"/>
  <c r="K3936" i="1" s="1"/>
  <c r="I3937" i="1"/>
  <c r="K3937" i="1" s="1"/>
  <c r="I3938" i="1"/>
  <c r="K3938" i="1" s="1"/>
  <c r="I3939" i="1"/>
  <c r="K3939" i="1" s="1"/>
  <c r="I3940" i="1"/>
  <c r="K3940" i="1" s="1"/>
  <c r="I3941" i="1"/>
  <c r="K3941" i="1" s="1"/>
  <c r="I395" i="1"/>
  <c r="I3942" i="1"/>
  <c r="K3942" i="1" s="1"/>
  <c r="I3943" i="1"/>
  <c r="K3943" i="1" s="1"/>
  <c r="I3944" i="1"/>
  <c r="K3944" i="1" s="1"/>
  <c r="I3945" i="1"/>
  <c r="K3945" i="1" s="1"/>
  <c r="I3946" i="1"/>
  <c r="K3946" i="1" s="1"/>
  <c r="I3947" i="1"/>
  <c r="K3947" i="1" s="1"/>
  <c r="I3948" i="1"/>
  <c r="K3948" i="1" s="1"/>
  <c r="I3949" i="1"/>
  <c r="K3949" i="1" s="1"/>
  <c r="I3950" i="1"/>
  <c r="K3950" i="1" s="1"/>
  <c r="I3951" i="1"/>
  <c r="K3951" i="1" s="1"/>
  <c r="I396" i="1"/>
  <c r="I3952" i="1"/>
  <c r="K3952" i="1" s="1"/>
  <c r="I3953" i="1"/>
  <c r="K3953" i="1" s="1"/>
  <c r="I3954" i="1"/>
  <c r="K3954" i="1" s="1"/>
  <c r="I3955" i="1"/>
  <c r="K3955" i="1" s="1"/>
  <c r="I3956" i="1"/>
  <c r="K3956" i="1" s="1"/>
  <c r="I3957" i="1"/>
  <c r="K3957" i="1" s="1"/>
  <c r="I3958" i="1"/>
  <c r="K3958" i="1" s="1"/>
  <c r="I3959" i="1"/>
  <c r="K3959" i="1" s="1"/>
  <c r="I3960" i="1"/>
  <c r="K3960" i="1" s="1"/>
  <c r="I3961" i="1"/>
  <c r="K3961" i="1" s="1"/>
  <c r="I397" i="1"/>
  <c r="I3962" i="1"/>
  <c r="K3962" i="1" s="1"/>
  <c r="I3963" i="1"/>
  <c r="K3963" i="1" s="1"/>
  <c r="I3964" i="1"/>
  <c r="K3964" i="1" s="1"/>
  <c r="I3965" i="1"/>
  <c r="K3965" i="1" s="1"/>
  <c r="I3966" i="1"/>
  <c r="K3966" i="1" s="1"/>
  <c r="I3967" i="1"/>
  <c r="K3967" i="1" s="1"/>
  <c r="I3968" i="1"/>
  <c r="K3968" i="1" s="1"/>
  <c r="I3969" i="1"/>
  <c r="K3969" i="1" s="1"/>
  <c r="I3970" i="1"/>
  <c r="K3970" i="1" s="1"/>
  <c r="I3971" i="1"/>
  <c r="K3971" i="1" s="1"/>
  <c r="I3972" i="1"/>
  <c r="K3972" i="1" s="1"/>
  <c r="I398" i="1"/>
  <c r="I3973" i="1"/>
  <c r="K3973" i="1" s="1"/>
  <c r="I3974" i="1"/>
  <c r="K3974" i="1" s="1"/>
  <c r="I3975" i="1"/>
  <c r="K3975" i="1" s="1"/>
  <c r="I3976" i="1"/>
  <c r="K3976" i="1" s="1"/>
  <c r="I3977" i="1"/>
  <c r="K3977" i="1" s="1"/>
  <c r="I3978" i="1"/>
  <c r="K3978" i="1" s="1"/>
  <c r="I3979" i="1"/>
  <c r="K3979" i="1" s="1"/>
  <c r="I3980" i="1"/>
  <c r="K3980" i="1" s="1"/>
  <c r="I3981" i="1"/>
  <c r="K3981" i="1" s="1"/>
  <c r="I3982" i="1"/>
  <c r="K3982" i="1" s="1"/>
  <c r="I399" i="1"/>
  <c r="I3983" i="1"/>
  <c r="K3983" i="1" s="1"/>
  <c r="I3984" i="1"/>
  <c r="K3984" i="1" s="1"/>
  <c r="I3985" i="1"/>
  <c r="K3985" i="1" s="1"/>
  <c r="I3986" i="1"/>
  <c r="K3986" i="1" s="1"/>
  <c r="I3987" i="1"/>
  <c r="K3987" i="1" s="1"/>
  <c r="I3988" i="1"/>
  <c r="K3988" i="1" s="1"/>
  <c r="I3989" i="1"/>
  <c r="K3989" i="1" s="1"/>
  <c r="I3990" i="1"/>
  <c r="K3990" i="1" s="1"/>
  <c r="I3991" i="1"/>
  <c r="K3991" i="1" s="1"/>
  <c r="I3992" i="1"/>
  <c r="K3992" i="1" s="1"/>
  <c r="I400" i="1"/>
  <c r="I3993" i="1"/>
  <c r="K3993" i="1" s="1"/>
  <c r="I3994" i="1"/>
  <c r="K3994" i="1" s="1"/>
  <c r="I3995" i="1"/>
  <c r="K3995" i="1" s="1"/>
  <c r="I3996" i="1"/>
  <c r="K3996" i="1" s="1"/>
  <c r="I3997" i="1"/>
  <c r="K3997" i="1" s="1"/>
  <c r="I3998" i="1"/>
  <c r="K3998" i="1" s="1"/>
  <c r="I3999" i="1"/>
  <c r="K3999" i="1" s="1"/>
  <c r="I4000" i="1"/>
  <c r="K4000" i="1" s="1"/>
  <c r="I4001" i="1"/>
  <c r="K4001" i="1" s="1"/>
  <c r="I4002" i="1"/>
  <c r="K4002" i="1" s="1"/>
  <c r="I401" i="1"/>
  <c r="K401" i="1" s="1"/>
  <c r="I4003" i="1"/>
  <c r="K4003" i="1" s="1"/>
  <c r="I4004" i="1"/>
  <c r="K4004" i="1" s="1"/>
  <c r="I4005" i="1"/>
  <c r="K4005" i="1" s="1"/>
  <c r="I4006" i="1"/>
  <c r="K4006" i="1" s="1"/>
  <c r="I4007" i="1"/>
  <c r="K4007" i="1" s="1"/>
  <c r="I4008" i="1"/>
  <c r="K4008" i="1" s="1"/>
  <c r="I4009" i="1"/>
  <c r="K4009" i="1" s="1"/>
  <c r="I4010" i="1"/>
  <c r="K4010" i="1" s="1"/>
  <c r="I4011" i="1"/>
  <c r="K4011" i="1" s="1"/>
  <c r="I4012" i="1"/>
  <c r="K4012" i="1" s="1"/>
  <c r="I402" i="1"/>
  <c r="K402" i="1" s="1"/>
  <c r="I4013" i="1"/>
  <c r="K4013" i="1" s="1"/>
  <c r="I4014" i="1"/>
  <c r="K4014" i="1" s="1"/>
  <c r="I4015" i="1"/>
  <c r="K4015" i="1" s="1"/>
  <c r="I4016" i="1"/>
  <c r="K4016" i="1" s="1"/>
  <c r="I4017" i="1"/>
  <c r="K4017" i="1" s="1"/>
  <c r="I4018" i="1"/>
  <c r="K4018" i="1" s="1"/>
  <c r="I4019" i="1"/>
  <c r="K4019" i="1" s="1"/>
  <c r="I4020" i="1"/>
  <c r="K4020" i="1" s="1"/>
  <c r="I4021" i="1"/>
  <c r="K4021" i="1" s="1"/>
  <c r="I4022" i="1"/>
  <c r="K4022" i="1" s="1"/>
  <c r="I5" i="1"/>
  <c r="K5" i="1" s="1"/>
  <c r="I43" i="1"/>
  <c r="K43" i="1" s="1"/>
  <c r="I403" i="1"/>
  <c r="K403" i="1" s="1"/>
  <c r="I4023" i="1"/>
  <c r="K4023" i="1" s="1"/>
  <c r="I4024" i="1"/>
  <c r="K4024" i="1" s="1"/>
  <c r="I4025" i="1"/>
  <c r="K4025" i="1" s="1"/>
  <c r="I4026" i="1"/>
  <c r="K4026" i="1" s="1"/>
  <c r="I4027" i="1"/>
  <c r="K4027" i="1" s="1"/>
  <c r="I4028" i="1"/>
  <c r="K4028" i="1" s="1"/>
  <c r="I4029" i="1"/>
  <c r="K4029" i="1" s="1"/>
  <c r="I4030" i="1"/>
  <c r="K4030" i="1" s="1"/>
  <c r="I4031" i="1"/>
  <c r="K4031" i="1" s="1"/>
  <c r="I4032" i="1"/>
  <c r="K4032" i="1" s="1"/>
  <c r="I404" i="1"/>
  <c r="K404" i="1" s="1"/>
  <c r="I4033" i="1"/>
  <c r="K4033" i="1" s="1"/>
  <c r="I4034" i="1"/>
  <c r="K4034" i="1" s="1"/>
  <c r="I4035" i="1"/>
  <c r="K4035" i="1" s="1"/>
  <c r="I4036" i="1"/>
  <c r="K4036" i="1" s="1"/>
  <c r="I4037" i="1"/>
  <c r="K4037" i="1" s="1"/>
  <c r="I4038" i="1"/>
  <c r="K4038" i="1" s="1"/>
  <c r="I4039" i="1"/>
  <c r="K4039" i="1" s="1"/>
  <c r="I4040" i="1"/>
  <c r="K4040" i="1" s="1"/>
  <c r="I4041" i="1"/>
  <c r="K4041" i="1" s="1"/>
  <c r="I4042" i="1"/>
  <c r="K4042" i="1" s="1"/>
  <c r="I405" i="1"/>
  <c r="I4043" i="1"/>
  <c r="K4043" i="1" s="1"/>
  <c r="I4044" i="1"/>
  <c r="K4044" i="1" s="1"/>
  <c r="I4045" i="1"/>
  <c r="K4045" i="1" s="1"/>
  <c r="I4046" i="1"/>
  <c r="K4046" i="1" s="1"/>
  <c r="I4047" i="1"/>
  <c r="K4047" i="1" s="1"/>
  <c r="I4048" i="1"/>
  <c r="K4048" i="1" s="1"/>
  <c r="I4049" i="1"/>
  <c r="K4049" i="1" s="1"/>
  <c r="L4049" i="1" s="1"/>
  <c r="I4050" i="1"/>
  <c r="K4050" i="1" s="1"/>
  <c r="I4051" i="1"/>
  <c r="K4051" i="1" s="1"/>
  <c r="I4052" i="1"/>
  <c r="K4052" i="1" s="1"/>
  <c r="I4053" i="1"/>
  <c r="K4053" i="1" s="1"/>
  <c r="I406" i="1"/>
  <c r="I4054" i="1"/>
  <c r="K4054" i="1" s="1"/>
  <c r="I4055" i="1"/>
  <c r="K4055" i="1" s="1"/>
  <c r="I4056" i="1"/>
  <c r="K4056" i="1" s="1"/>
  <c r="I4057" i="1"/>
  <c r="K4057" i="1" s="1"/>
  <c r="I4058" i="1"/>
  <c r="K4058" i="1" s="1"/>
  <c r="I4059" i="1"/>
  <c r="K4059" i="1" s="1"/>
  <c r="I4060" i="1"/>
  <c r="K4060" i="1" s="1"/>
  <c r="I4061" i="1"/>
  <c r="K4061" i="1" s="1"/>
  <c r="I4062" i="1"/>
  <c r="K4062" i="1" s="1"/>
  <c r="I4063" i="1"/>
  <c r="K4063" i="1" s="1"/>
  <c r="I407" i="1"/>
  <c r="I4064" i="1"/>
  <c r="K4064" i="1" s="1"/>
  <c r="I4065" i="1"/>
  <c r="K4065" i="1" s="1"/>
  <c r="I4066" i="1"/>
  <c r="K4066" i="1" s="1"/>
  <c r="I4067" i="1"/>
  <c r="K4067" i="1" s="1"/>
  <c r="I4068" i="1"/>
  <c r="K4068" i="1" s="1"/>
  <c r="I4069" i="1"/>
  <c r="K4069" i="1" s="1"/>
  <c r="I4070" i="1"/>
  <c r="K4070" i="1" s="1"/>
  <c r="I4071" i="1"/>
  <c r="K4071" i="1" s="1"/>
  <c r="I4072" i="1"/>
  <c r="K4072" i="1" s="1"/>
  <c r="I4073" i="1"/>
  <c r="K4073" i="1" s="1"/>
  <c r="I408" i="1"/>
  <c r="K408" i="1" s="1"/>
  <c r="I4074" i="1"/>
  <c r="K4074" i="1" s="1"/>
  <c r="I4075" i="1"/>
  <c r="K4075" i="1" s="1"/>
  <c r="I4076" i="1"/>
  <c r="K4076" i="1" s="1"/>
  <c r="I4077" i="1"/>
  <c r="K4077" i="1" s="1"/>
  <c r="I4078" i="1"/>
  <c r="K4078" i="1" s="1"/>
  <c r="I4079" i="1"/>
  <c r="K4079" i="1" s="1"/>
  <c r="I4080" i="1"/>
  <c r="K4080" i="1" s="1"/>
  <c r="I4081" i="1"/>
  <c r="K4081" i="1" s="1"/>
  <c r="I4082" i="1"/>
  <c r="K4082" i="1" s="1"/>
  <c r="I4083" i="1"/>
  <c r="K4083" i="1" s="1"/>
  <c r="I409" i="1"/>
  <c r="K409" i="1" s="1"/>
  <c r="I4084" i="1"/>
  <c r="K4084" i="1" s="1"/>
  <c r="I4085" i="1"/>
  <c r="K4085" i="1" s="1"/>
  <c r="I4086" i="1"/>
  <c r="K4086" i="1" s="1"/>
  <c r="I4087" i="1"/>
  <c r="K4087" i="1" s="1"/>
  <c r="I4088" i="1"/>
  <c r="K4088" i="1" s="1"/>
  <c r="I4089" i="1"/>
  <c r="K4089" i="1" s="1"/>
  <c r="I4090" i="1"/>
  <c r="K4090" i="1" s="1"/>
  <c r="I4091" i="1"/>
  <c r="K4091" i="1" s="1"/>
  <c r="I4092" i="1"/>
  <c r="K4092" i="1" s="1"/>
  <c r="I4093" i="1"/>
  <c r="K4093" i="1" s="1"/>
  <c r="I410" i="1"/>
  <c r="K410" i="1" s="1"/>
  <c r="I411" i="1"/>
  <c r="K411" i="1" s="1"/>
  <c r="I4094" i="1"/>
  <c r="K4094" i="1" s="1"/>
  <c r="I4095" i="1"/>
  <c r="K4095" i="1" s="1"/>
  <c r="I4096" i="1"/>
  <c r="I4097" i="1"/>
  <c r="K4097" i="1" s="1"/>
  <c r="I4098" i="1"/>
  <c r="K4098" i="1" s="1"/>
  <c r="I4099" i="1"/>
  <c r="K4099" i="1" s="1"/>
  <c r="I4100" i="1"/>
  <c r="K4100" i="1" s="1"/>
  <c r="I4101" i="1"/>
  <c r="K4101" i="1" s="1"/>
  <c r="I4102" i="1"/>
  <c r="K4102" i="1" s="1"/>
  <c r="I4103" i="1"/>
  <c r="K4103" i="1" s="1"/>
  <c r="I412" i="1"/>
  <c r="I4104" i="1"/>
  <c r="K4104" i="1" s="1"/>
  <c r="I4105" i="1"/>
  <c r="K4105" i="1" s="1"/>
  <c r="I4106" i="1"/>
  <c r="K4106" i="1" s="1"/>
  <c r="I4107" i="1"/>
  <c r="K4107" i="1" s="1"/>
  <c r="I4108" i="1"/>
  <c r="K4108" i="1" s="1"/>
  <c r="I4109" i="1"/>
  <c r="K4109" i="1" s="1"/>
  <c r="I4110" i="1"/>
  <c r="K4110" i="1" s="1"/>
  <c r="I4111" i="1"/>
  <c r="K4111" i="1" s="1"/>
  <c r="I4112" i="1"/>
  <c r="K4112" i="1" s="1"/>
  <c r="I4113" i="1"/>
  <c r="K4113" i="1" s="1"/>
  <c r="I413" i="1"/>
  <c r="K413" i="1" s="1"/>
  <c r="I4114" i="1"/>
  <c r="K4114" i="1" s="1"/>
  <c r="I4115" i="1"/>
  <c r="K4115" i="1" s="1"/>
  <c r="I4116" i="1"/>
  <c r="K4116" i="1" s="1"/>
  <c r="I4117" i="1"/>
  <c r="K4117" i="1" s="1"/>
  <c r="I4118" i="1"/>
  <c r="K4118" i="1" s="1"/>
  <c r="I4119" i="1"/>
  <c r="K4119" i="1" s="1"/>
  <c r="I4120" i="1"/>
  <c r="K4120" i="1" s="1"/>
  <c r="I4121" i="1"/>
  <c r="K4121" i="1" s="1"/>
  <c r="I4122" i="1"/>
  <c r="K4122" i="1" s="1"/>
  <c r="I4123" i="1"/>
  <c r="K4123" i="1" s="1"/>
  <c r="I44" i="1"/>
  <c r="K44" i="1" s="1"/>
  <c r="I414" i="1"/>
  <c r="K414" i="1" s="1"/>
  <c r="I4124" i="1"/>
  <c r="K4124" i="1" s="1"/>
  <c r="I4125" i="1"/>
  <c r="K4125" i="1" s="1"/>
  <c r="I4126" i="1"/>
  <c r="K4126" i="1" s="1"/>
  <c r="I4127" i="1"/>
  <c r="K4127" i="1" s="1"/>
  <c r="I4128" i="1"/>
  <c r="K4128" i="1" s="1"/>
  <c r="I4129" i="1"/>
  <c r="K4129" i="1" s="1"/>
  <c r="I4130" i="1"/>
  <c r="K4130" i="1" s="1"/>
  <c r="I4131" i="1"/>
  <c r="K4131" i="1" s="1"/>
  <c r="I4132" i="1"/>
  <c r="K4132" i="1" s="1"/>
  <c r="I4133" i="1"/>
  <c r="K4133" i="1" s="1"/>
  <c r="I415" i="1"/>
  <c r="I4134" i="1"/>
  <c r="K4134" i="1" s="1"/>
  <c r="I4135" i="1"/>
  <c r="K4135" i="1" s="1"/>
  <c r="I4136" i="1"/>
  <c r="K4136" i="1" s="1"/>
  <c r="I4137" i="1"/>
  <c r="K4137" i="1" s="1"/>
  <c r="I4138" i="1"/>
  <c r="K4138" i="1" s="1"/>
  <c r="I4139" i="1"/>
  <c r="K4139" i="1" s="1"/>
  <c r="I4140" i="1"/>
  <c r="K4140" i="1" s="1"/>
  <c r="I4141" i="1"/>
  <c r="K4141" i="1" s="1"/>
  <c r="I4142" i="1"/>
  <c r="K4142" i="1" s="1"/>
  <c r="I4143" i="1"/>
  <c r="K4143" i="1" s="1"/>
  <c r="I416" i="1"/>
  <c r="I4144" i="1"/>
  <c r="K4144" i="1" s="1"/>
  <c r="I4145" i="1"/>
  <c r="K4145" i="1" s="1"/>
  <c r="I4146" i="1"/>
  <c r="K4146" i="1" s="1"/>
  <c r="I4147" i="1"/>
  <c r="K4147" i="1" s="1"/>
  <c r="I4148" i="1"/>
  <c r="K4148" i="1" s="1"/>
  <c r="I4149" i="1"/>
  <c r="K4149" i="1" s="1"/>
  <c r="I4150" i="1"/>
  <c r="K4150" i="1" s="1"/>
  <c r="I4151" i="1"/>
  <c r="K4151" i="1" s="1"/>
  <c r="I4152" i="1"/>
  <c r="K4152" i="1" s="1"/>
  <c r="I4153" i="1"/>
  <c r="K4153" i="1" s="1"/>
  <c r="I417" i="1"/>
  <c r="I4154" i="1"/>
  <c r="K4154" i="1" s="1"/>
  <c r="I4155" i="1"/>
  <c r="K4155" i="1" s="1"/>
  <c r="I4156" i="1"/>
  <c r="K4156" i="1" s="1"/>
  <c r="I4157" i="1"/>
  <c r="K4157" i="1" s="1"/>
  <c r="I4158" i="1"/>
  <c r="K4158" i="1" s="1"/>
  <c r="I4159" i="1"/>
  <c r="K4159" i="1" s="1"/>
  <c r="I4160" i="1"/>
  <c r="K4160" i="1" s="1"/>
  <c r="I4161" i="1"/>
  <c r="K4161" i="1" s="1"/>
  <c r="I4162" i="1"/>
  <c r="K4162" i="1" s="1"/>
  <c r="I4163" i="1"/>
  <c r="K4163" i="1" s="1"/>
  <c r="I418" i="1"/>
  <c r="I4164" i="1"/>
  <c r="K4164" i="1" s="1"/>
  <c r="I4165" i="1"/>
  <c r="K4165" i="1" s="1"/>
  <c r="I4166" i="1"/>
  <c r="K4166" i="1" s="1"/>
  <c r="I4167" i="1"/>
  <c r="K4167" i="1" s="1"/>
  <c r="I4168" i="1"/>
  <c r="K4168" i="1" s="1"/>
  <c r="I4169" i="1"/>
  <c r="K4169" i="1" s="1"/>
  <c r="I4170" i="1"/>
  <c r="K4170" i="1" s="1"/>
  <c r="I4171" i="1"/>
  <c r="K4171" i="1" s="1"/>
  <c r="I4172" i="1"/>
  <c r="K4172" i="1" s="1"/>
  <c r="I4173" i="1"/>
  <c r="K4173" i="1" s="1"/>
  <c r="I419" i="1"/>
  <c r="I4174" i="1"/>
  <c r="K4174" i="1" s="1"/>
  <c r="I4175" i="1"/>
  <c r="K4175" i="1" s="1"/>
  <c r="I4176" i="1"/>
  <c r="K4176" i="1" s="1"/>
  <c r="I4177" i="1"/>
  <c r="K4177" i="1" s="1"/>
  <c r="I4178" i="1"/>
  <c r="K4178" i="1" s="1"/>
  <c r="I4179" i="1"/>
  <c r="K4179" i="1" s="1"/>
  <c r="I4180" i="1"/>
  <c r="K4180" i="1" s="1"/>
  <c r="I4181" i="1"/>
  <c r="K4181" i="1" s="1"/>
  <c r="I4182" i="1"/>
  <c r="K4182" i="1" s="1"/>
  <c r="I4183" i="1"/>
  <c r="K4183" i="1" s="1"/>
  <c r="I420" i="1"/>
  <c r="I4184" i="1"/>
  <c r="K4184" i="1" s="1"/>
  <c r="I4185" i="1"/>
  <c r="K4185" i="1" s="1"/>
  <c r="I4186" i="1"/>
  <c r="K4186" i="1" s="1"/>
  <c r="I4187" i="1"/>
  <c r="K4187" i="1" s="1"/>
  <c r="I4188" i="1"/>
  <c r="K4188" i="1" s="1"/>
  <c r="I4189" i="1"/>
  <c r="K4189" i="1" s="1"/>
  <c r="I4190" i="1"/>
  <c r="K4190" i="1" s="1"/>
  <c r="I4191" i="1"/>
  <c r="K4191" i="1" s="1"/>
  <c r="I4192" i="1"/>
  <c r="K4192" i="1" s="1"/>
  <c r="I4193" i="1"/>
  <c r="K4193" i="1" s="1"/>
  <c r="I421" i="1"/>
  <c r="I4194" i="1"/>
  <c r="K4194" i="1" s="1"/>
  <c r="I4195" i="1"/>
  <c r="K4195" i="1" s="1"/>
  <c r="I4196" i="1"/>
  <c r="K4196" i="1" s="1"/>
  <c r="I4197" i="1"/>
  <c r="K4197" i="1" s="1"/>
  <c r="I4198" i="1"/>
  <c r="K4198" i="1" s="1"/>
  <c r="I4199" i="1"/>
  <c r="K4199" i="1" s="1"/>
  <c r="I4200" i="1"/>
  <c r="K4200" i="1" s="1"/>
  <c r="I4201" i="1"/>
  <c r="K4201" i="1" s="1"/>
  <c r="I4202" i="1"/>
  <c r="K4202" i="1" s="1"/>
  <c r="I4203" i="1"/>
  <c r="K4203" i="1" s="1"/>
  <c r="I422" i="1"/>
  <c r="K422" i="1" s="1"/>
  <c r="I4204" i="1"/>
  <c r="K4204" i="1" s="1"/>
  <c r="I4205" i="1"/>
  <c r="K4205" i="1" s="1"/>
  <c r="I4206" i="1"/>
  <c r="K4206" i="1" s="1"/>
  <c r="I4207" i="1"/>
  <c r="K4207" i="1" s="1"/>
  <c r="I4208" i="1"/>
  <c r="K4208" i="1" s="1"/>
  <c r="I4209" i="1"/>
  <c r="K4209" i="1" s="1"/>
  <c r="I4210" i="1"/>
  <c r="K4210" i="1" s="1"/>
  <c r="I4211" i="1"/>
  <c r="K4211" i="1" s="1"/>
  <c r="I4212" i="1"/>
  <c r="K4212" i="1" s="1"/>
  <c r="I4213" i="1"/>
  <c r="K4213" i="1" s="1"/>
  <c r="I423" i="1"/>
  <c r="K423" i="1" s="1"/>
  <c r="I4214" i="1"/>
  <c r="K4214" i="1" s="1"/>
  <c r="I4215" i="1"/>
  <c r="K4215" i="1" s="1"/>
  <c r="I4216" i="1"/>
  <c r="K4216" i="1" s="1"/>
  <c r="I4217" i="1"/>
  <c r="K4217" i="1" s="1"/>
  <c r="I4218" i="1"/>
  <c r="K4218" i="1" s="1"/>
  <c r="I4219" i="1"/>
  <c r="K4219" i="1" s="1"/>
  <c r="I4220" i="1"/>
  <c r="K4220" i="1" s="1"/>
  <c r="I4221" i="1"/>
  <c r="K4221" i="1" s="1"/>
  <c r="I4222" i="1"/>
  <c r="K4222" i="1" s="1"/>
  <c r="I4223" i="1"/>
  <c r="K4223" i="1" s="1"/>
  <c r="I45" i="1"/>
  <c r="K45" i="1" s="1"/>
  <c r="I424" i="1"/>
  <c r="K424" i="1" s="1"/>
  <c r="I4224" i="1"/>
  <c r="K4224" i="1" s="1"/>
  <c r="I4225" i="1"/>
  <c r="K4225" i="1" s="1"/>
  <c r="I4226" i="1"/>
  <c r="K4226" i="1" s="1"/>
  <c r="I4227" i="1"/>
  <c r="K4227" i="1" s="1"/>
  <c r="I4228" i="1"/>
  <c r="K4228" i="1" s="1"/>
  <c r="I4229" i="1"/>
  <c r="K4229" i="1" s="1"/>
  <c r="I4230" i="1"/>
  <c r="K4230" i="1" s="1"/>
  <c r="I4231" i="1"/>
  <c r="K4231" i="1" s="1"/>
  <c r="I4232" i="1"/>
  <c r="K4232" i="1" s="1"/>
  <c r="I4233" i="1"/>
  <c r="K4233" i="1" s="1"/>
  <c r="I4234" i="1"/>
  <c r="K4234" i="1" s="1"/>
  <c r="I425" i="1"/>
  <c r="I4235" i="1"/>
  <c r="K4235" i="1" s="1"/>
  <c r="I4236" i="1"/>
  <c r="K4236" i="1" s="1"/>
  <c r="I4237" i="1"/>
  <c r="K4237" i="1" s="1"/>
  <c r="I4238" i="1"/>
  <c r="K4238" i="1" s="1"/>
  <c r="I4239" i="1"/>
  <c r="K4239" i="1" s="1"/>
  <c r="I4240" i="1"/>
  <c r="K4240" i="1" s="1"/>
  <c r="I4241" i="1"/>
  <c r="K4241" i="1" s="1"/>
  <c r="I4242" i="1"/>
  <c r="K4242" i="1" s="1"/>
  <c r="I4243" i="1"/>
  <c r="K4243" i="1" s="1"/>
  <c r="I4244" i="1"/>
  <c r="K4244" i="1" s="1"/>
  <c r="I426" i="1"/>
  <c r="K426" i="1" s="1"/>
  <c r="I4245" i="1"/>
  <c r="K4245" i="1" s="1"/>
  <c r="I4246" i="1"/>
  <c r="K4246" i="1" s="1"/>
  <c r="I4247" i="1"/>
  <c r="K4247" i="1" s="1"/>
  <c r="I4248" i="1"/>
  <c r="K4248" i="1" s="1"/>
  <c r="I4249" i="1"/>
  <c r="K4249" i="1" s="1"/>
  <c r="I4250" i="1"/>
  <c r="K4250" i="1" s="1"/>
  <c r="I4251" i="1"/>
  <c r="K4251" i="1" s="1"/>
  <c r="I4252" i="1"/>
  <c r="K4252" i="1" s="1"/>
  <c r="I4253" i="1"/>
  <c r="K4253" i="1" s="1"/>
  <c r="I4254" i="1"/>
  <c r="K4254" i="1" s="1"/>
  <c r="I4255" i="1"/>
  <c r="K4255" i="1" s="1"/>
  <c r="I427" i="1"/>
  <c r="K427" i="1" s="1"/>
  <c r="I4256" i="1"/>
  <c r="K4256" i="1" s="1"/>
  <c r="I4257" i="1"/>
  <c r="K4257" i="1" s="1"/>
  <c r="I4258" i="1"/>
  <c r="K4258" i="1" s="1"/>
  <c r="I4259" i="1"/>
  <c r="K4259" i="1" s="1"/>
  <c r="I4260" i="1"/>
  <c r="K4260" i="1" s="1"/>
  <c r="I4261" i="1"/>
  <c r="K4261" i="1" s="1"/>
  <c r="I4262" i="1"/>
  <c r="K4262" i="1" s="1"/>
  <c r="I4263" i="1"/>
  <c r="K4263" i="1" s="1"/>
  <c r="I4264" i="1"/>
  <c r="K4264" i="1" s="1"/>
  <c r="I4265" i="1"/>
  <c r="K4265" i="1" s="1"/>
  <c r="I428" i="1"/>
  <c r="K428" i="1" s="1"/>
  <c r="I4266" i="1"/>
  <c r="K4266" i="1" s="1"/>
  <c r="I4267" i="1"/>
  <c r="K4267" i="1" s="1"/>
  <c r="I4268" i="1"/>
  <c r="K4268" i="1" s="1"/>
  <c r="I4269" i="1"/>
  <c r="K4269" i="1" s="1"/>
  <c r="I4270" i="1"/>
  <c r="K4270" i="1" s="1"/>
  <c r="I4271" i="1"/>
  <c r="K4271" i="1" s="1"/>
  <c r="I4272" i="1"/>
  <c r="K4272" i="1" s="1"/>
  <c r="I4273" i="1"/>
  <c r="K4273" i="1" s="1"/>
  <c r="I4274" i="1"/>
  <c r="K4274" i="1" s="1"/>
  <c r="I4275" i="1"/>
  <c r="K4275" i="1" s="1"/>
  <c r="I429" i="1"/>
  <c r="I4276" i="1"/>
  <c r="K4276" i="1" s="1"/>
  <c r="I4277" i="1"/>
  <c r="K4277" i="1" s="1"/>
  <c r="I4278" i="1"/>
  <c r="K4278" i="1" s="1"/>
  <c r="I4279" i="1"/>
  <c r="K4279" i="1" s="1"/>
  <c r="I4280" i="1"/>
  <c r="K4280" i="1" s="1"/>
  <c r="I4281" i="1"/>
  <c r="K4281" i="1" s="1"/>
  <c r="I4282" i="1"/>
  <c r="K4282" i="1" s="1"/>
  <c r="I4283" i="1"/>
  <c r="K4283" i="1" s="1"/>
  <c r="I4284" i="1"/>
  <c r="K4284" i="1" s="1"/>
  <c r="I4285" i="1"/>
  <c r="K4285" i="1" s="1"/>
  <c r="I430" i="1"/>
  <c r="K430" i="1" s="1"/>
  <c r="I4286" i="1"/>
  <c r="K4286" i="1" s="1"/>
  <c r="I4287" i="1"/>
  <c r="K4287" i="1" s="1"/>
  <c r="I4288" i="1"/>
  <c r="K4288" i="1" s="1"/>
  <c r="I4289" i="1"/>
  <c r="K4289" i="1" s="1"/>
  <c r="I4290" i="1"/>
  <c r="K4290" i="1" s="1"/>
  <c r="I4291" i="1"/>
  <c r="K4291" i="1" s="1"/>
  <c r="I4292" i="1"/>
  <c r="K4292" i="1" s="1"/>
  <c r="I4293" i="1"/>
  <c r="K4293" i="1" s="1"/>
  <c r="I4294" i="1"/>
  <c r="K4294" i="1" s="1"/>
  <c r="I4295" i="1"/>
  <c r="K4295" i="1" s="1"/>
  <c r="I431" i="1"/>
  <c r="K431" i="1" s="1"/>
  <c r="I4296" i="1"/>
  <c r="K4296" i="1" s="1"/>
  <c r="I4297" i="1"/>
  <c r="K4297" i="1" s="1"/>
  <c r="I4298" i="1"/>
  <c r="K4298" i="1" s="1"/>
  <c r="I4299" i="1"/>
  <c r="K4299" i="1" s="1"/>
  <c r="I4300" i="1"/>
  <c r="K4300" i="1" s="1"/>
  <c r="I4301" i="1"/>
  <c r="K4301" i="1" s="1"/>
  <c r="I4302" i="1"/>
  <c r="K4302" i="1" s="1"/>
  <c r="I4303" i="1"/>
  <c r="K4303" i="1" s="1"/>
  <c r="I4304" i="1"/>
  <c r="K4304" i="1" s="1"/>
  <c r="I4305" i="1"/>
  <c r="K4305" i="1" s="1"/>
  <c r="I432" i="1"/>
  <c r="K432" i="1" s="1"/>
  <c r="I4306" i="1"/>
  <c r="K4306" i="1" s="1"/>
  <c r="I4307" i="1"/>
  <c r="K4307" i="1" s="1"/>
  <c r="I4308" i="1"/>
  <c r="K4308" i="1" s="1"/>
  <c r="I4309" i="1"/>
  <c r="K4309" i="1" s="1"/>
  <c r="I4310" i="1"/>
  <c r="K4310" i="1" s="1"/>
  <c r="I4311" i="1"/>
  <c r="K4311" i="1" s="1"/>
  <c r="I4312" i="1"/>
  <c r="K4312" i="1" s="1"/>
  <c r="I4313" i="1"/>
  <c r="K4313" i="1" s="1"/>
  <c r="I4314" i="1"/>
  <c r="K4314" i="1" s="1"/>
  <c r="I4315" i="1"/>
  <c r="K4315" i="1" s="1"/>
  <c r="I433" i="1"/>
  <c r="K433" i="1" s="1"/>
  <c r="I4316" i="1"/>
  <c r="K4316" i="1" s="1"/>
  <c r="I4317" i="1"/>
  <c r="K4317" i="1" s="1"/>
  <c r="I4318" i="1"/>
  <c r="K4318" i="1" s="1"/>
  <c r="I4319" i="1"/>
  <c r="K4319" i="1" s="1"/>
  <c r="I4320" i="1"/>
  <c r="K4320" i="1" s="1"/>
  <c r="I4321" i="1"/>
  <c r="K4321" i="1" s="1"/>
  <c r="I4322" i="1"/>
  <c r="K4322" i="1" s="1"/>
  <c r="I4323" i="1"/>
  <c r="K4323" i="1" s="1"/>
  <c r="I4324" i="1"/>
  <c r="K4324" i="1" s="1"/>
  <c r="I4325" i="1"/>
  <c r="K4325" i="1" s="1"/>
  <c r="I46" i="1"/>
  <c r="K46" i="1" s="1"/>
  <c r="I434" i="1"/>
  <c r="K434" i="1" s="1"/>
  <c r="I4326" i="1"/>
  <c r="K4326" i="1" s="1"/>
  <c r="I4327" i="1"/>
  <c r="K4327" i="1" s="1"/>
  <c r="I4328" i="1"/>
  <c r="K4328" i="1" s="1"/>
  <c r="I4329" i="1"/>
  <c r="K4329" i="1" s="1"/>
  <c r="I4330" i="1"/>
  <c r="K4330" i="1" s="1"/>
  <c r="I4331" i="1"/>
  <c r="K4331" i="1" s="1"/>
  <c r="I4332" i="1"/>
  <c r="K4332" i="1" s="1"/>
  <c r="I4333" i="1"/>
  <c r="K4333" i="1" s="1"/>
  <c r="I4334" i="1"/>
  <c r="K4334" i="1" s="1"/>
  <c r="I4335" i="1"/>
  <c r="K4335" i="1" s="1"/>
  <c r="I435" i="1"/>
  <c r="K435" i="1" s="1"/>
  <c r="I4336" i="1"/>
  <c r="K4336" i="1" s="1"/>
  <c r="I4337" i="1"/>
  <c r="K4337" i="1" s="1"/>
  <c r="I4338" i="1"/>
  <c r="K4338" i="1" s="1"/>
  <c r="I4339" i="1"/>
  <c r="K4339" i="1" s="1"/>
  <c r="I4340" i="1"/>
  <c r="K4340" i="1" s="1"/>
  <c r="I4341" i="1"/>
  <c r="K4341" i="1" s="1"/>
  <c r="I4342" i="1"/>
  <c r="K4342" i="1" s="1"/>
  <c r="I4343" i="1"/>
  <c r="K4343" i="1" s="1"/>
  <c r="I4344" i="1"/>
  <c r="K4344" i="1" s="1"/>
  <c r="I4345" i="1"/>
  <c r="K4345" i="1" s="1"/>
  <c r="I436" i="1"/>
  <c r="K436" i="1" s="1"/>
  <c r="I4346" i="1"/>
  <c r="K4346" i="1" s="1"/>
  <c r="I4347" i="1"/>
  <c r="K4347" i="1" s="1"/>
  <c r="I4348" i="1"/>
  <c r="K4348" i="1" s="1"/>
  <c r="I4349" i="1"/>
  <c r="K4349" i="1" s="1"/>
  <c r="I4350" i="1"/>
  <c r="K4350" i="1" s="1"/>
  <c r="I4351" i="1"/>
  <c r="K4351" i="1" s="1"/>
  <c r="I4352" i="1"/>
  <c r="K4352" i="1" s="1"/>
  <c r="I4353" i="1"/>
  <c r="K4353" i="1" s="1"/>
  <c r="I4354" i="1"/>
  <c r="K4354" i="1" s="1"/>
  <c r="I4355" i="1"/>
  <c r="K4355" i="1" s="1"/>
  <c r="I437" i="1"/>
  <c r="I4356" i="1"/>
  <c r="K4356" i="1" s="1"/>
  <c r="I4357" i="1"/>
  <c r="K4357" i="1" s="1"/>
  <c r="I4358" i="1"/>
  <c r="K4358" i="1" s="1"/>
  <c r="I4359" i="1"/>
  <c r="K4359" i="1" s="1"/>
  <c r="I4360" i="1"/>
  <c r="K4360" i="1" s="1"/>
  <c r="I4361" i="1"/>
  <c r="K4361" i="1" s="1"/>
  <c r="I4362" i="1"/>
  <c r="K4362" i="1" s="1"/>
  <c r="I4363" i="1"/>
  <c r="K4363" i="1" s="1"/>
  <c r="I4364" i="1"/>
  <c r="K4364" i="1" s="1"/>
  <c r="I4365" i="1"/>
  <c r="K4365" i="1" s="1"/>
  <c r="I438" i="1"/>
  <c r="I4366" i="1"/>
  <c r="K4366" i="1" s="1"/>
  <c r="I4367" i="1"/>
  <c r="K4367" i="1" s="1"/>
  <c r="I4368" i="1"/>
  <c r="K4368" i="1" s="1"/>
  <c r="I4369" i="1"/>
  <c r="K4369" i="1" s="1"/>
  <c r="I4370" i="1"/>
  <c r="K4370" i="1" s="1"/>
  <c r="I4371" i="1"/>
  <c r="K4371" i="1" s="1"/>
  <c r="I4372" i="1"/>
  <c r="K4372" i="1" s="1"/>
  <c r="I4373" i="1"/>
  <c r="K4373" i="1" s="1"/>
  <c r="I4374" i="1"/>
  <c r="K4374" i="1" s="1"/>
  <c r="I4375" i="1"/>
  <c r="K4375" i="1" s="1"/>
  <c r="I439" i="1"/>
  <c r="I4376" i="1"/>
  <c r="K4376" i="1" s="1"/>
  <c r="I4377" i="1"/>
  <c r="K4377" i="1" s="1"/>
  <c r="I4378" i="1"/>
  <c r="K4378" i="1" s="1"/>
  <c r="L4378" i="1" s="1"/>
  <c r="I4379" i="1"/>
  <c r="K4379" i="1" s="1"/>
  <c r="I4380" i="1"/>
  <c r="K4380" i="1" s="1"/>
  <c r="I4381" i="1"/>
  <c r="K4381" i="1" s="1"/>
  <c r="I4382" i="1"/>
  <c r="K4382" i="1" s="1"/>
  <c r="I4383" i="1"/>
  <c r="K4383" i="1" s="1"/>
  <c r="I4384" i="1"/>
  <c r="K4384" i="1" s="1"/>
  <c r="I4385" i="1"/>
  <c r="K4385" i="1" s="1"/>
  <c r="I440" i="1"/>
  <c r="I4386" i="1"/>
  <c r="K4386" i="1" s="1"/>
  <c r="I4387" i="1"/>
  <c r="K4387" i="1" s="1"/>
  <c r="I4388" i="1"/>
  <c r="K4388" i="1" s="1"/>
  <c r="I4389" i="1"/>
  <c r="K4389" i="1" s="1"/>
  <c r="I4390" i="1"/>
  <c r="K4390" i="1" s="1"/>
  <c r="I4391" i="1"/>
  <c r="K4391" i="1" s="1"/>
  <c r="I4392" i="1"/>
  <c r="K4392" i="1" s="1"/>
  <c r="I4393" i="1"/>
  <c r="K4393" i="1" s="1"/>
  <c r="I4394" i="1"/>
  <c r="K4394" i="1" s="1"/>
  <c r="I4395" i="1"/>
  <c r="K4395" i="1" s="1"/>
  <c r="I441" i="1"/>
  <c r="K441" i="1" s="1"/>
  <c r="I4396" i="1"/>
  <c r="K4396" i="1" s="1"/>
  <c r="I4397" i="1"/>
  <c r="K4397" i="1" s="1"/>
  <c r="I4398" i="1"/>
  <c r="K4398" i="1" s="1"/>
  <c r="I4399" i="1"/>
  <c r="K4399" i="1" s="1"/>
  <c r="I4400" i="1"/>
  <c r="K4400" i="1" s="1"/>
  <c r="I4401" i="1"/>
  <c r="K4401" i="1" s="1"/>
  <c r="I4402" i="1"/>
  <c r="K4402" i="1" s="1"/>
  <c r="I4403" i="1"/>
  <c r="K4403" i="1" s="1"/>
  <c r="I4404" i="1"/>
  <c r="K4404" i="1" s="1"/>
  <c r="I4405" i="1"/>
  <c r="K4405" i="1" s="1"/>
  <c r="I442" i="1"/>
  <c r="K442" i="1" s="1"/>
  <c r="I4406" i="1"/>
  <c r="K4406" i="1" s="1"/>
  <c r="I4407" i="1"/>
  <c r="K4407" i="1" s="1"/>
  <c r="I4408" i="1"/>
  <c r="K4408" i="1" s="1"/>
  <c r="I4409" i="1"/>
  <c r="K4409" i="1" s="1"/>
  <c r="I4410" i="1"/>
  <c r="K4410" i="1" s="1"/>
  <c r="I4411" i="1"/>
  <c r="K4411" i="1" s="1"/>
  <c r="I4412" i="1"/>
  <c r="K4412" i="1" s="1"/>
  <c r="I4413" i="1"/>
  <c r="K4413" i="1" s="1"/>
  <c r="I4414" i="1"/>
  <c r="K4414" i="1" s="1"/>
  <c r="I4415" i="1"/>
  <c r="K4415" i="1" s="1"/>
  <c r="I443" i="1"/>
  <c r="K443" i="1" s="1"/>
  <c r="I4416" i="1"/>
  <c r="K4416" i="1" s="1"/>
  <c r="I4417" i="1"/>
  <c r="K4417" i="1" s="1"/>
  <c r="I4418" i="1"/>
  <c r="K4418" i="1" s="1"/>
  <c r="I4419" i="1"/>
  <c r="K4419" i="1" s="1"/>
  <c r="I4420" i="1"/>
  <c r="K4420" i="1" s="1"/>
  <c r="I4421" i="1"/>
  <c r="K4421" i="1" s="1"/>
  <c r="I4422" i="1"/>
  <c r="K4422" i="1" s="1"/>
  <c r="I4423" i="1"/>
  <c r="K4423" i="1" s="1"/>
  <c r="I4424" i="1"/>
  <c r="K4424" i="1" s="1"/>
  <c r="I4425" i="1"/>
  <c r="K4425" i="1" s="1"/>
  <c r="I47" i="1"/>
  <c r="I444" i="1"/>
  <c r="I4426" i="1"/>
  <c r="K4426" i="1" s="1"/>
  <c r="I4427" i="1"/>
  <c r="K4427" i="1" s="1"/>
  <c r="I4428" i="1"/>
  <c r="K4428" i="1" s="1"/>
  <c r="I4429" i="1"/>
  <c r="K4429" i="1" s="1"/>
  <c r="I4430" i="1"/>
  <c r="K4430" i="1" s="1"/>
  <c r="I4431" i="1"/>
  <c r="K4431" i="1" s="1"/>
  <c r="I4432" i="1"/>
  <c r="K4432" i="1" s="1"/>
  <c r="I4433" i="1"/>
  <c r="K4433" i="1" s="1"/>
  <c r="I4434" i="1"/>
  <c r="K4434" i="1" s="1"/>
  <c r="I4435" i="1"/>
  <c r="K4435" i="1" s="1"/>
  <c r="I445" i="1"/>
  <c r="K445" i="1" s="1"/>
  <c r="I4436" i="1"/>
  <c r="K4436" i="1" s="1"/>
  <c r="I4437" i="1"/>
  <c r="K4437" i="1" s="1"/>
  <c r="I4438" i="1"/>
  <c r="K4438" i="1" s="1"/>
  <c r="I4439" i="1"/>
  <c r="K4439" i="1" s="1"/>
  <c r="I4440" i="1"/>
  <c r="K4440" i="1" s="1"/>
  <c r="I4441" i="1"/>
  <c r="K4441" i="1" s="1"/>
  <c r="I4442" i="1"/>
  <c r="K4442" i="1" s="1"/>
  <c r="I4443" i="1"/>
  <c r="K4443" i="1" s="1"/>
  <c r="I4444" i="1"/>
  <c r="K4444" i="1" s="1"/>
  <c r="I4445" i="1"/>
  <c r="K4445" i="1" s="1"/>
  <c r="I446" i="1"/>
  <c r="I4446" i="1"/>
  <c r="K4446" i="1" s="1"/>
  <c r="I4447" i="1"/>
  <c r="K4447" i="1" s="1"/>
  <c r="I4448" i="1"/>
  <c r="I4449" i="1"/>
  <c r="K4449" i="1" s="1"/>
  <c r="I4450" i="1"/>
  <c r="K4450" i="1" s="1"/>
  <c r="I4451" i="1"/>
  <c r="K4451" i="1" s="1"/>
  <c r="I4452" i="1"/>
  <c r="K4452" i="1" s="1"/>
  <c r="I4453" i="1"/>
  <c r="K4453" i="1" s="1"/>
  <c r="I4454" i="1"/>
  <c r="K4454" i="1" s="1"/>
  <c r="I4455" i="1"/>
  <c r="K4455" i="1" s="1"/>
  <c r="I447" i="1"/>
  <c r="I4456" i="1"/>
  <c r="K4456" i="1" s="1"/>
  <c r="I4457" i="1"/>
  <c r="K4457" i="1" s="1"/>
  <c r="I4458" i="1"/>
  <c r="K4458" i="1" s="1"/>
  <c r="I4459" i="1"/>
  <c r="K4459" i="1" s="1"/>
  <c r="I4460" i="1"/>
  <c r="K4460" i="1" s="1"/>
  <c r="I4461" i="1"/>
  <c r="K4461" i="1" s="1"/>
  <c r="I4462" i="1"/>
  <c r="K4462" i="1" s="1"/>
  <c r="I4463" i="1"/>
  <c r="K4463" i="1" s="1"/>
  <c r="I4464" i="1"/>
  <c r="K4464" i="1" s="1"/>
  <c r="I4465" i="1"/>
  <c r="K4465" i="1" s="1"/>
  <c r="I448" i="1"/>
  <c r="K448" i="1" s="1"/>
  <c r="I4466" i="1"/>
  <c r="K4466" i="1" s="1"/>
  <c r="I4467" i="1"/>
  <c r="K4467" i="1" s="1"/>
  <c r="I4468" i="1"/>
  <c r="K4468" i="1" s="1"/>
  <c r="I4469" i="1"/>
  <c r="K4469" i="1" s="1"/>
  <c r="I4470" i="1"/>
  <c r="K4470" i="1" s="1"/>
  <c r="I4471" i="1"/>
  <c r="K4471" i="1" s="1"/>
  <c r="I4472" i="1"/>
  <c r="K4472" i="1" s="1"/>
  <c r="I4473" i="1"/>
  <c r="K4473" i="1" s="1"/>
  <c r="I4474" i="1"/>
  <c r="K4474" i="1" s="1"/>
  <c r="I4475" i="1"/>
  <c r="K4475" i="1" s="1"/>
  <c r="I449" i="1"/>
  <c r="K449" i="1" s="1"/>
  <c r="I4476" i="1"/>
  <c r="K4476" i="1" s="1"/>
  <c r="I4477" i="1"/>
  <c r="K4477" i="1" s="1"/>
  <c r="I4478" i="1"/>
  <c r="K4478" i="1" s="1"/>
  <c r="I4479" i="1"/>
  <c r="K4479" i="1" s="1"/>
  <c r="I4480" i="1"/>
  <c r="K4480" i="1" s="1"/>
  <c r="I4481" i="1"/>
  <c r="K4481" i="1" s="1"/>
  <c r="I4482" i="1"/>
  <c r="K4482" i="1" s="1"/>
  <c r="I4483" i="1"/>
  <c r="K4483" i="1" s="1"/>
  <c r="I4484" i="1"/>
  <c r="K4484" i="1" s="1"/>
  <c r="I4485" i="1"/>
  <c r="K4485" i="1" s="1"/>
  <c r="I450" i="1"/>
  <c r="I4486" i="1"/>
  <c r="K4486" i="1" s="1"/>
  <c r="I4487" i="1"/>
  <c r="K4487" i="1" s="1"/>
  <c r="I4488" i="1"/>
  <c r="K4488" i="1" s="1"/>
  <c r="I4489" i="1"/>
  <c r="K4489" i="1" s="1"/>
  <c r="I4490" i="1"/>
  <c r="K4490" i="1" s="1"/>
  <c r="I4491" i="1"/>
  <c r="K4491" i="1" s="1"/>
  <c r="I4492" i="1"/>
  <c r="K4492" i="1" s="1"/>
  <c r="I4493" i="1"/>
  <c r="K4493" i="1" s="1"/>
  <c r="I4494" i="1"/>
  <c r="K4494" i="1" s="1"/>
  <c r="I4495" i="1"/>
  <c r="K4495" i="1" s="1"/>
  <c r="I451" i="1"/>
  <c r="K451" i="1" s="1"/>
  <c r="I4496" i="1"/>
  <c r="K4496" i="1" s="1"/>
  <c r="I4497" i="1"/>
  <c r="K4497" i="1" s="1"/>
  <c r="I4498" i="1"/>
  <c r="K4498" i="1" s="1"/>
  <c r="I4499" i="1"/>
  <c r="K4499" i="1" s="1"/>
  <c r="I4500" i="1"/>
  <c r="K4500" i="1" s="1"/>
  <c r="I4501" i="1"/>
  <c r="K4501" i="1" s="1"/>
  <c r="I4502" i="1"/>
  <c r="K4502" i="1" s="1"/>
  <c r="I4503" i="1"/>
  <c r="K4503" i="1" s="1"/>
  <c r="I4504" i="1"/>
  <c r="K4504" i="1" s="1"/>
  <c r="I4505" i="1"/>
  <c r="K4505" i="1" s="1"/>
  <c r="I452" i="1"/>
  <c r="K452" i="1" s="1"/>
  <c r="I4506" i="1"/>
  <c r="K4506" i="1" s="1"/>
  <c r="I4507" i="1"/>
  <c r="K4507" i="1" s="1"/>
  <c r="I4508" i="1"/>
  <c r="K4508" i="1" s="1"/>
  <c r="I4509" i="1"/>
  <c r="K4509" i="1" s="1"/>
  <c r="I4510" i="1"/>
  <c r="K4510" i="1" s="1"/>
  <c r="I4511" i="1"/>
  <c r="K4511" i="1" s="1"/>
  <c r="I4512" i="1"/>
  <c r="K4512" i="1" s="1"/>
  <c r="I4513" i="1"/>
  <c r="K4513" i="1" s="1"/>
  <c r="I4514" i="1"/>
  <c r="K4514" i="1" s="1"/>
  <c r="I4515" i="1"/>
  <c r="K4515" i="1" s="1"/>
  <c r="I453" i="1"/>
  <c r="K453" i="1" s="1"/>
  <c r="I4516" i="1"/>
  <c r="K4516" i="1" s="1"/>
  <c r="I4517" i="1"/>
  <c r="K4517" i="1" s="1"/>
  <c r="I4518" i="1"/>
  <c r="K4518" i="1" s="1"/>
  <c r="I4519" i="1"/>
  <c r="K4519" i="1" s="1"/>
  <c r="I4520" i="1"/>
  <c r="K4520" i="1" s="1"/>
  <c r="I4521" i="1"/>
  <c r="K4521" i="1" s="1"/>
  <c r="I4522" i="1"/>
  <c r="K4522" i="1" s="1"/>
  <c r="I4523" i="1"/>
  <c r="K4523" i="1" s="1"/>
  <c r="I4524" i="1"/>
  <c r="K4524" i="1" s="1"/>
  <c r="I4525" i="1"/>
  <c r="K4525" i="1" s="1"/>
  <c r="I48" i="1"/>
  <c r="I454" i="1"/>
  <c r="K454" i="1" s="1"/>
  <c r="I4526" i="1"/>
  <c r="K4526" i="1" s="1"/>
  <c r="I4527" i="1"/>
  <c r="K4527" i="1" s="1"/>
  <c r="I4528" i="1"/>
  <c r="K4528" i="1" s="1"/>
  <c r="I4529" i="1"/>
  <c r="K4529" i="1" s="1"/>
  <c r="I4530" i="1"/>
  <c r="K4530" i="1" s="1"/>
  <c r="I4531" i="1"/>
  <c r="K4531" i="1" s="1"/>
  <c r="I4532" i="1"/>
  <c r="K4532" i="1" s="1"/>
  <c r="I4533" i="1"/>
  <c r="K4533" i="1" s="1"/>
  <c r="I4534" i="1"/>
  <c r="K4534" i="1" s="1"/>
  <c r="I4535" i="1"/>
  <c r="K4535" i="1" s="1"/>
  <c r="I455" i="1"/>
  <c r="K455" i="1" s="1"/>
  <c r="I4536" i="1"/>
  <c r="K4536" i="1" s="1"/>
  <c r="I4537" i="1"/>
  <c r="K4537" i="1" s="1"/>
  <c r="I4538" i="1"/>
  <c r="K4538" i="1" s="1"/>
  <c r="I4539" i="1"/>
  <c r="K4539" i="1" s="1"/>
  <c r="I4540" i="1"/>
  <c r="K4540" i="1" s="1"/>
  <c r="I4541" i="1"/>
  <c r="K4541" i="1" s="1"/>
  <c r="I4542" i="1"/>
  <c r="K4542" i="1" s="1"/>
  <c r="I4543" i="1"/>
  <c r="K4543" i="1" s="1"/>
  <c r="I4544" i="1"/>
  <c r="K4544" i="1" s="1"/>
  <c r="I4545" i="1"/>
  <c r="K4545" i="1" s="1"/>
  <c r="I456" i="1"/>
  <c r="K456" i="1" s="1"/>
  <c r="I4546" i="1"/>
  <c r="K4546" i="1" s="1"/>
  <c r="I4547" i="1"/>
  <c r="K4547" i="1" s="1"/>
  <c r="I4548" i="1"/>
  <c r="K4548" i="1" s="1"/>
  <c r="I4549" i="1"/>
  <c r="K4549" i="1" s="1"/>
  <c r="I4550" i="1"/>
  <c r="K4550" i="1" s="1"/>
  <c r="I4551" i="1"/>
  <c r="K4551" i="1" s="1"/>
  <c r="I4552" i="1"/>
  <c r="K4552" i="1" s="1"/>
  <c r="I4553" i="1"/>
  <c r="K4553" i="1" s="1"/>
  <c r="I4554" i="1"/>
  <c r="K4554" i="1" s="1"/>
  <c r="I4555" i="1"/>
  <c r="K4555" i="1" s="1"/>
  <c r="I457" i="1"/>
  <c r="K457" i="1" s="1"/>
  <c r="I4556" i="1"/>
  <c r="I4557" i="1"/>
  <c r="K4557" i="1" s="1"/>
  <c r="I4558" i="1"/>
  <c r="K4558" i="1" s="1"/>
  <c r="I4559" i="1"/>
  <c r="K4559" i="1" s="1"/>
  <c r="I4560" i="1"/>
  <c r="K4560" i="1" s="1"/>
  <c r="I4561" i="1"/>
  <c r="K4561" i="1" s="1"/>
  <c r="I4562" i="1"/>
  <c r="K4562" i="1" s="1"/>
  <c r="I4563" i="1"/>
  <c r="K4563" i="1" s="1"/>
  <c r="I4564" i="1"/>
  <c r="K4564" i="1" s="1"/>
  <c r="I4565" i="1"/>
  <c r="K4565" i="1" s="1"/>
  <c r="I458" i="1"/>
  <c r="I4566" i="1"/>
  <c r="K4566" i="1" s="1"/>
  <c r="I4567" i="1"/>
  <c r="K4567" i="1" s="1"/>
  <c r="I4568" i="1"/>
  <c r="K4568" i="1" s="1"/>
  <c r="I4569" i="1"/>
  <c r="K4569" i="1" s="1"/>
  <c r="I4570" i="1"/>
  <c r="K4570" i="1" s="1"/>
  <c r="I4571" i="1"/>
  <c r="K4571" i="1" s="1"/>
  <c r="I4572" i="1"/>
  <c r="K4572" i="1" s="1"/>
  <c r="I4573" i="1"/>
  <c r="K4573" i="1" s="1"/>
  <c r="I4574" i="1"/>
  <c r="K4574" i="1" s="1"/>
  <c r="I4575" i="1"/>
  <c r="K4575" i="1" s="1"/>
  <c r="I459" i="1"/>
  <c r="I4576" i="1"/>
  <c r="K4576" i="1" s="1"/>
  <c r="I4577" i="1"/>
  <c r="K4577" i="1" s="1"/>
  <c r="I4578" i="1"/>
  <c r="K4578" i="1" s="1"/>
  <c r="I4579" i="1"/>
  <c r="K4579" i="1" s="1"/>
  <c r="I4580" i="1"/>
  <c r="K4580" i="1" s="1"/>
  <c r="I4581" i="1"/>
  <c r="K4581" i="1" s="1"/>
  <c r="I4582" i="1"/>
  <c r="K4582" i="1" s="1"/>
  <c r="I4583" i="1"/>
  <c r="K4583" i="1" s="1"/>
  <c r="I4584" i="1"/>
  <c r="K4584" i="1" s="1"/>
  <c r="I4585" i="1"/>
  <c r="K4585" i="1" s="1"/>
  <c r="I460" i="1"/>
  <c r="K460" i="1" s="1"/>
  <c r="I4586" i="1"/>
  <c r="K4586" i="1" s="1"/>
  <c r="I4587" i="1"/>
  <c r="K4587" i="1" s="1"/>
  <c r="I4588" i="1"/>
  <c r="K4588" i="1" s="1"/>
  <c r="I4589" i="1"/>
  <c r="K4589" i="1" s="1"/>
  <c r="I4590" i="1"/>
  <c r="K4590" i="1" s="1"/>
  <c r="I4591" i="1"/>
  <c r="K4591" i="1" s="1"/>
  <c r="I4592" i="1"/>
  <c r="K4592" i="1" s="1"/>
  <c r="I4593" i="1"/>
  <c r="K4593" i="1" s="1"/>
  <c r="I4594" i="1"/>
  <c r="K4594" i="1" s="1"/>
  <c r="I4595" i="1"/>
  <c r="K4595" i="1" s="1"/>
  <c r="I461" i="1"/>
  <c r="I4596" i="1"/>
  <c r="K4596" i="1" s="1"/>
  <c r="I4597" i="1"/>
  <c r="K4597" i="1" s="1"/>
  <c r="I4598" i="1"/>
  <c r="K4598" i="1" s="1"/>
  <c r="I4599" i="1"/>
  <c r="K4599" i="1" s="1"/>
  <c r="I4600" i="1"/>
  <c r="K4600" i="1" s="1"/>
  <c r="I4601" i="1"/>
  <c r="K4601" i="1" s="1"/>
  <c r="I4602" i="1"/>
  <c r="K4602" i="1" s="1"/>
  <c r="I4603" i="1"/>
  <c r="K4603" i="1" s="1"/>
  <c r="I4604" i="1"/>
  <c r="K4604" i="1" s="1"/>
  <c r="I4605" i="1"/>
  <c r="K4605" i="1" s="1"/>
  <c r="I462" i="1"/>
  <c r="K462" i="1" s="1"/>
  <c r="I4606" i="1"/>
  <c r="K4606" i="1" s="1"/>
  <c r="I4607" i="1"/>
  <c r="K4607" i="1" s="1"/>
  <c r="I4608" i="1"/>
  <c r="K4608" i="1" s="1"/>
  <c r="I4609" i="1"/>
  <c r="K4609" i="1" s="1"/>
  <c r="I4610" i="1"/>
  <c r="K4610" i="1" s="1"/>
  <c r="I4611" i="1"/>
  <c r="K4611" i="1" s="1"/>
  <c r="I4612" i="1"/>
  <c r="K4612" i="1" s="1"/>
  <c r="I4613" i="1"/>
  <c r="I4614" i="1"/>
  <c r="I4615" i="1"/>
  <c r="I463" i="1"/>
  <c r="K463" i="1" s="1"/>
  <c r="I4616" i="1"/>
  <c r="I4617" i="1"/>
  <c r="I4618" i="1"/>
  <c r="I4619" i="1"/>
  <c r="I4620" i="1"/>
  <c r="I4621" i="1"/>
  <c r="I4622" i="1"/>
  <c r="I4623" i="1"/>
  <c r="I4624" i="1"/>
  <c r="I4625" i="1"/>
  <c r="I49" i="1"/>
  <c r="K49" i="1" s="1"/>
  <c r="I464" i="1"/>
  <c r="K464" i="1" s="1"/>
  <c r="I4626" i="1"/>
  <c r="I4627" i="1"/>
  <c r="I4628" i="1"/>
  <c r="I4629" i="1"/>
  <c r="I4630" i="1"/>
  <c r="I4631" i="1"/>
  <c r="I4632" i="1"/>
  <c r="I4633" i="1"/>
  <c r="I4634" i="1"/>
  <c r="I4635" i="1"/>
  <c r="I465" i="1"/>
  <c r="K465" i="1" s="1"/>
  <c r="I4636" i="1"/>
  <c r="I4637" i="1"/>
  <c r="I4638" i="1"/>
  <c r="I4639" i="1"/>
  <c r="I4640" i="1"/>
  <c r="K4640" i="1" s="1"/>
  <c r="I4641" i="1"/>
  <c r="K4641" i="1" s="1"/>
  <c r="I4642" i="1"/>
  <c r="K4642" i="1" s="1"/>
  <c r="I4643" i="1"/>
  <c r="K4643" i="1" s="1"/>
  <c r="I4644" i="1"/>
  <c r="K4644" i="1" s="1"/>
  <c r="I4645" i="1"/>
  <c r="K4645" i="1" s="1"/>
  <c r="I466" i="1"/>
  <c r="I4646" i="1"/>
  <c r="K4646" i="1" s="1"/>
  <c r="I4647" i="1"/>
  <c r="K4647" i="1" s="1"/>
  <c r="I4648" i="1"/>
  <c r="I4649" i="1"/>
  <c r="K4649" i="1" s="1"/>
  <c r="I4650" i="1"/>
  <c r="K4650" i="1" s="1"/>
  <c r="I4651" i="1"/>
  <c r="K4651" i="1" s="1"/>
  <c r="I4652" i="1"/>
  <c r="K4652" i="1" s="1"/>
  <c r="I4653" i="1"/>
  <c r="K4653" i="1" s="1"/>
  <c r="I4654" i="1"/>
  <c r="K4654" i="1" s="1"/>
  <c r="I4655" i="1"/>
  <c r="K4655" i="1" s="1"/>
  <c r="I4656" i="1"/>
  <c r="K4656" i="1" s="1"/>
  <c r="I467" i="1"/>
  <c r="I4657" i="1"/>
  <c r="K4657" i="1" s="1"/>
  <c r="I4658" i="1"/>
  <c r="K4658" i="1" s="1"/>
  <c r="I4659" i="1"/>
  <c r="K4659" i="1" s="1"/>
  <c r="I4660" i="1"/>
  <c r="I4661" i="1"/>
  <c r="I4662" i="1"/>
  <c r="I4663" i="1"/>
  <c r="K4663" i="1" s="1"/>
  <c r="I4664" i="1"/>
  <c r="I4665" i="1"/>
  <c r="I4666" i="1"/>
  <c r="I4667" i="1"/>
  <c r="K4667" i="1" s="1"/>
  <c r="I4668" i="1"/>
  <c r="I4669" i="1"/>
  <c r="I4670" i="1"/>
  <c r="I4671" i="1"/>
  <c r="K4671" i="1" s="1"/>
  <c r="I4672" i="1"/>
  <c r="I4673" i="1"/>
  <c r="I4674" i="1"/>
  <c r="K4674" i="1" s="1"/>
  <c r="I4675" i="1"/>
  <c r="K4675" i="1" s="1"/>
  <c r="I4676" i="1"/>
  <c r="I4677" i="1"/>
  <c r="K4677" i="1" s="1"/>
  <c r="I4678" i="1"/>
  <c r="K4678" i="1" s="1"/>
  <c r="I468" i="1"/>
  <c r="K468" i="1" s="1"/>
  <c r="I4679" i="1"/>
  <c r="K4679" i="1" s="1"/>
  <c r="I4680" i="1"/>
  <c r="K4680" i="1" s="1"/>
  <c r="I4681" i="1"/>
  <c r="K4681" i="1" s="1"/>
  <c r="I4682" i="1"/>
  <c r="K4682" i="1" s="1"/>
  <c r="I4683" i="1"/>
  <c r="K4683" i="1" s="1"/>
  <c r="I4684" i="1"/>
  <c r="K4684" i="1" s="1"/>
  <c r="I4685" i="1"/>
  <c r="K4685" i="1" s="1"/>
  <c r="I4686" i="1"/>
  <c r="K4686" i="1" s="1"/>
  <c r="I4687" i="1"/>
  <c r="K4687" i="1" s="1"/>
  <c r="I4688" i="1"/>
  <c r="K4688" i="1" s="1"/>
  <c r="I4689" i="1"/>
  <c r="K4689" i="1" s="1"/>
  <c r="I4690" i="1"/>
  <c r="K4690" i="1" s="1"/>
  <c r="I4691" i="1"/>
  <c r="K4691" i="1" s="1"/>
  <c r="I4692" i="1"/>
  <c r="K4692" i="1" s="1"/>
  <c r="I4693" i="1"/>
  <c r="K4693" i="1" s="1"/>
  <c r="I4694" i="1"/>
  <c r="K4694" i="1" s="1"/>
  <c r="I4695" i="1"/>
  <c r="K4695" i="1" s="1"/>
  <c r="I4696" i="1"/>
  <c r="K4696" i="1" s="1"/>
  <c r="I4697" i="1"/>
  <c r="K4697" i="1" s="1"/>
  <c r="I4698" i="1"/>
  <c r="K4698" i="1" s="1"/>
  <c r="I4699" i="1"/>
  <c r="K4699" i="1" s="1"/>
  <c r="I4700" i="1"/>
  <c r="K4700" i="1" s="1"/>
  <c r="I4701" i="1"/>
  <c r="K4701" i="1" s="1"/>
  <c r="I4702" i="1"/>
  <c r="K4702" i="1" s="1"/>
  <c r="I4703" i="1"/>
  <c r="K4703" i="1" s="1"/>
  <c r="I4704" i="1"/>
  <c r="K4704" i="1" s="1"/>
  <c r="I4705" i="1"/>
  <c r="K4705" i="1" s="1"/>
  <c r="I4706" i="1"/>
  <c r="K4706" i="1" s="1"/>
  <c r="I4707" i="1"/>
  <c r="K4707" i="1" s="1"/>
  <c r="I4708" i="1"/>
  <c r="K4708" i="1" s="1"/>
  <c r="I4709" i="1"/>
  <c r="K4709" i="1" s="1"/>
  <c r="I4710" i="1"/>
  <c r="K4710" i="1" s="1"/>
  <c r="I4711" i="1"/>
  <c r="K4711" i="1" s="1"/>
  <c r="I4712" i="1"/>
  <c r="K4712" i="1" s="1"/>
  <c r="I4713" i="1"/>
  <c r="K4713" i="1" s="1"/>
  <c r="I4714" i="1"/>
  <c r="K4714" i="1" s="1"/>
  <c r="I4715" i="1"/>
  <c r="K4715" i="1" s="1"/>
  <c r="I4716" i="1"/>
  <c r="K4716" i="1" s="1"/>
  <c r="I4717" i="1"/>
  <c r="K4717" i="1" s="1"/>
  <c r="I4718" i="1"/>
  <c r="K4718" i="1" s="1"/>
  <c r="I4719" i="1"/>
  <c r="K4719" i="1" s="1"/>
  <c r="I4720" i="1"/>
  <c r="K4720" i="1" s="1"/>
  <c r="I4721" i="1"/>
  <c r="K4721" i="1" s="1"/>
  <c r="I4722" i="1"/>
  <c r="K4722" i="1" s="1"/>
  <c r="I4723" i="1"/>
  <c r="K4723" i="1" s="1"/>
  <c r="I4724" i="1"/>
  <c r="K4724" i="1" s="1"/>
  <c r="I4725" i="1"/>
  <c r="K4725" i="1" s="1"/>
  <c r="I4726" i="1"/>
  <c r="K4726" i="1" s="1"/>
  <c r="I4727" i="1"/>
  <c r="K4727" i="1" s="1"/>
  <c r="I4728" i="1"/>
  <c r="K4728" i="1" s="1"/>
  <c r="I4729" i="1"/>
  <c r="K4729" i="1" s="1"/>
  <c r="I4730" i="1"/>
  <c r="K4730" i="1" s="1"/>
  <c r="I4731" i="1"/>
  <c r="K4731" i="1" s="1"/>
  <c r="I4732" i="1"/>
  <c r="K4732" i="1" s="1"/>
  <c r="I4733" i="1"/>
  <c r="K4733" i="1" s="1"/>
  <c r="I4734" i="1"/>
  <c r="K4734" i="1" s="1"/>
  <c r="I4735" i="1"/>
  <c r="K4735" i="1" s="1"/>
  <c r="I4736" i="1"/>
  <c r="K4736" i="1" s="1"/>
  <c r="I4737" i="1"/>
  <c r="K4737" i="1" s="1"/>
  <c r="I4738" i="1"/>
  <c r="K4738" i="1" s="1"/>
  <c r="I4739" i="1"/>
  <c r="K4739" i="1" s="1"/>
  <c r="I4740" i="1"/>
  <c r="K4740" i="1" s="1"/>
  <c r="I4741" i="1"/>
  <c r="K4741" i="1" s="1"/>
  <c r="I4742" i="1"/>
  <c r="K4742" i="1" s="1"/>
  <c r="I4743" i="1"/>
  <c r="K4743" i="1" s="1"/>
  <c r="I4744" i="1"/>
  <c r="K4744" i="1" s="1"/>
  <c r="I4745" i="1"/>
  <c r="K4745" i="1" s="1"/>
  <c r="I4746" i="1"/>
  <c r="K4746" i="1" s="1"/>
  <c r="I4747" i="1"/>
  <c r="K4747" i="1" s="1"/>
  <c r="I4748" i="1"/>
  <c r="K4748" i="1" s="1"/>
  <c r="I4749" i="1"/>
  <c r="K4749" i="1" s="1"/>
  <c r="I4750" i="1"/>
  <c r="K4750" i="1" s="1"/>
  <c r="I4751" i="1"/>
  <c r="K4751" i="1" s="1"/>
  <c r="I4752" i="1"/>
  <c r="K4752" i="1" s="1"/>
  <c r="I4753" i="1"/>
  <c r="K4753" i="1" s="1"/>
  <c r="I4754" i="1"/>
  <c r="K4754" i="1" s="1"/>
  <c r="I4755" i="1"/>
  <c r="K4755" i="1" s="1"/>
  <c r="I4756" i="1"/>
  <c r="K4756" i="1" s="1"/>
  <c r="I4757" i="1"/>
  <c r="K4757" i="1" s="1"/>
  <c r="I4758" i="1"/>
  <c r="K4758" i="1" s="1"/>
  <c r="I4759" i="1"/>
  <c r="K4759" i="1" s="1"/>
  <c r="I4760" i="1"/>
  <c r="K4760" i="1" s="1"/>
  <c r="I4761" i="1"/>
  <c r="K4761" i="1" s="1"/>
  <c r="I4762" i="1"/>
  <c r="K4762" i="1" s="1"/>
  <c r="I4763" i="1"/>
  <c r="K4763" i="1" s="1"/>
  <c r="I4764" i="1"/>
  <c r="K4764" i="1" s="1"/>
  <c r="I4765" i="1"/>
  <c r="K4765" i="1" s="1"/>
  <c r="I4766" i="1"/>
  <c r="K4766" i="1" s="1"/>
  <c r="I4767" i="1"/>
  <c r="K4767" i="1" s="1"/>
  <c r="I4768" i="1"/>
  <c r="K4768" i="1" s="1"/>
  <c r="I4769" i="1"/>
  <c r="K4769" i="1" s="1"/>
  <c r="I4770" i="1"/>
  <c r="K4770" i="1" s="1"/>
  <c r="I4771" i="1"/>
  <c r="K4771" i="1" s="1"/>
  <c r="I4772" i="1"/>
  <c r="K4772" i="1" s="1"/>
  <c r="I4773" i="1"/>
  <c r="K4773" i="1" s="1"/>
  <c r="I4774" i="1"/>
  <c r="K4774" i="1" s="1"/>
  <c r="I4775" i="1"/>
  <c r="K4775" i="1" s="1"/>
  <c r="I4776" i="1"/>
  <c r="K4776" i="1" s="1"/>
  <c r="I4777" i="1"/>
  <c r="K4777" i="1" s="1"/>
  <c r="I4778" i="1"/>
  <c r="K4778" i="1" s="1"/>
  <c r="I4779" i="1"/>
  <c r="K4779" i="1" s="1"/>
  <c r="I4780" i="1"/>
  <c r="K4780" i="1" s="1"/>
  <c r="I4781" i="1"/>
  <c r="K4781" i="1" s="1"/>
  <c r="I4782" i="1"/>
  <c r="K4782" i="1" s="1"/>
  <c r="I4783" i="1"/>
  <c r="K4783" i="1" s="1"/>
  <c r="I4784" i="1"/>
  <c r="K4784" i="1" s="1"/>
  <c r="I4785" i="1"/>
  <c r="K4785" i="1" s="1"/>
  <c r="I4786" i="1"/>
  <c r="K4786" i="1" s="1"/>
  <c r="I4787" i="1"/>
  <c r="K4787" i="1" s="1"/>
  <c r="I4788" i="1"/>
  <c r="K4788" i="1" s="1"/>
  <c r="I4789" i="1"/>
  <c r="K4789" i="1" s="1"/>
  <c r="I4790" i="1"/>
  <c r="K4790" i="1" s="1"/>
  <c r="I4791" i="1"/>
  <c r="K4791" i="1" s="1"/>
  <c r="I4792" i="1"/>
  <c r="K4792" i="1" s="1"/>
  <c r="I4793" i="1"/>
  <c r="K4793" i="1" s="1"/>
  <c r="I4794" i="1"/>
  <c r="K4794" i="1" s="1"/>
  <c r="I4795" i="1"/>
  <c r="K4795" i="1" s="1"/>
  <c r="I4796" i="1"/>
  <c r="K4796" i="1" s="1"/>
  <c r="I4797" i="1"/>
  <c r="K4797" i="1" s="1"/>
  <c r="I4798" i="1"/>
  <c r="K4798" i="1" s="1"/>
  <c r="I4799" i="1"/>
  <c r="K4799" i="1" s="1"/>
  <c r="I4800" i="1"/>
  <c r="K4800" i="1" s="1"/>
  <c r="I4801" i="1"/>
  <c r="K4801" i="1" s="1"/>
  <c r="I4802" i="1"/>
  <c r="K4802" i="1" s="1"/>
  <c r="I4803" i="1"/>
  <c r="K4803" i="1" s="1"/>
  <c r="I4804" i="1"/>
  <c r="K4804" i="1" s="1"/>
  <c r="I4805" i="1"/>
  <c r="K4805" i="1" s="1"/>
  <c r="I4806" i="1"/>
  <c r="K4806" i="1" s="1"/>
  <c r="I4807" i="1"/>
  <c r="K4807" i="1" s="1"/>
  <c r="I4808" i="1"/>
  <c r="K4808" i="1" s="1"/>
  <c r="I4809" i="1"/>
  <c r="K4809" i="1" s="1"/>
  <c r="I4810" i="1"/>
  <c r="K4810" i="1" s="1"/>
  <c r="I4811" i="1"/>
  <c r="K4811" i="1" s="1"/>
  <c r="I4812" i="1"/>
  <c r="K4812" i="1" s="1"/>
  <c r="I4813" i="1"/>
  <c r="K4813" i="1" s="1"/>
  <c r="I4814" i="1"/>
  <c r="K4814" i="1" s="1"/>
  <c r="I4815" i="1"/>
  <c r="K4815" i="1" s="1"/>
  <c r="I4816" i="1"/>
  <c r="K4816" i="1" s="1"/>
  <c r="I4817" i="1"/>
  <c r="K4817" i="1" s="1"/>
  <c r="I4818" i="1"/>
  <c r="K4818" i="1" s="1"/>
  <c r="I4819" i="1"/>
  <c r="K4819" i="1" s="1"/>
  <c r="I4820" i="1"/>
  <c r="K4820" i="1" s="1"/>
  <c r="I4821" i="1"/>
  <c r="K4821" i="1" s="1"/>
  <c r="I4822" i="1"/>
  <c r="K4822" i="1" s="1"/>
  <c r="I4823" i="1"/>
  <c r="K4823" i="1" s="1"/>
  <c r="I469" i="1"/>
  <c r="I4824" i="1"/>
  <c r="K4824" i="1" s="1"/>
  <c r="I4825" i="1"/>
  <c r="K4825" i="1" s="1"/>
  <c r="I4826" i="1"/>
  <c r="K4826" i="1" s="1"/>
  <c r="I4827" i="1"/>
  <c r="K4827" i="1" s="1"/>
  <c r="I4828" i="1"/>
  <c r="K4828" i="1" s="1"/>
  <c r="I4829" i="1"/>
  <c r="K4829" i="1" s="1"/>
  <c r="I4830" i="1"/>
  <c r="K4830" i="1" s="1"/>
  <c r="I4831" i="1"/>
  <c r="K4831" i="1" s="1"/>
  <c r="I4832" i="1"/>
  <c r="K4832" i="1" s="1"/>
  <c r="I4833" i="1"/>
  <c r="K4833" i="1" s="1"/>
  <c r="I470" i="1"/>
  <c r="I4834" i="1"/>
  <c r="K4834" i="1" s="1"/>
  <c r="I4835" i="1"/>
  <c r="K4835" i="1" s="1"/>
  <c r="I4836" i="1"/>
  <c r="K4836" i="1" s="1"/>
  <c r="I4837" i="1"/>
  <c r="K4837" i="1" s="1"/>
  <c r="I4838" i="1"/>
  <c r="K4838" i="1" s="1"/>
  <c r="I4839" i="1"/>
  <c r="K4839" i="1" s="1"/>
  <c r="I4840" i="1"/>
  <c r="K4840" i="1" s="1"/>
  <c r="I4841" i="1"/>
  <c r="K4841" i="1" s="1"/>
  <c r="I4842" i="1"/>
  <c r="K4842" i="1" s="1"/>
  <c r="I4843" i="1"/>
  <c r="K4843" i="1" s="1"/>
  <c r="I471" i="1"/>
  <c r="I4844" i="1"/>
  <c r="K4844" i="1" s="1"/>
  <c r="I4845" i="1"/>
  <c r="K4845" i="1" s="1"/>
  <c r="I4846" i="1"/>
  <c r="K4846" i="1" s="1"/>
  <c r="I4847" i="1"/>
  <c r="K4847" i="1" s="1"/>
  <c r="I4848" i="1"/>
  <c r="K4848" i="1" s="1"/>
  <c r="I4849" i="1"/>
  <c r="K4849" i="1" s="1"/>
  <c r="I4850" i="1"/>
  <c r="K4850" i="1" s="1"/>
  <c r="I4851" i="1"/>
  <c r="K4851" i="1" s="1"/>
  <c r="I4852" i="1"/>
  <c r="K4852" i="1" s="1"/>
  <c r="I4853" i="1"/>
  <c r="K4853" i="1" s="1"/>
  <c r="I472" i="1"/>
  <c r="K472" i="1" s="1"/>
  <c r="I4854" i="1"/>
  <c r="K4854" i="1" s="1"/>
  <c r="I4855" i="1"/>
  <c r="K4855" i="1" s="1"/>
  <c r="I4856" i="1"/>
  <c r="K4856" i="1" s="1"/>
  <c r="I4857" i="1"/>
  <c r="K4857" i="1" s="1"/>
  <c r="I4858" i="1"/>
  <c r="K4858" i="1" s="1"/>
  <c r="I4859" i="1"/>
  <c r="K4859" i="1" s="1"/>
  <c r="I4860" i="1"/>
  <c r="K4860" i="1" s="1"/>
  <c r="I4861" i="1"/>
  <c r="K4861" i="1" s="1"/>
  <c r="I4862" i="1"/>
  <c r="K4862" i="1" s="1"/>
  <c r="I4863" i="1"/>
  <c r="K4863" i="1" s="1"/>
  <c r="I4864" i="1"/>
  <c r="K4864" i="1" s="1"/>
  <c r="I4865" i="1"/>
  <c r="K4865" i="1" s="1"/>
  <c r="I4866" i="1"/>
  <c r="K4866" i="1" s="1"/>
  <c r="I4867" i="1"/>
  <c r="K4867" i="1" s="1"/>
  <c r="I4868" i="1"/>
  <c r="K4868" i="1" s="1"/>
  <c r="I4869" i="1"/>
  <c r="K4869" i="1" s="1"/>
  <c r="I4870" i="1"/>
  <c r="K4870" i="1" s="1"/>
  <c r="I4871" i="1"/>
  <c r="K4871" i="1" s="1"/>
  <c r="I4872" i="1"/>
  <c r="K4872" i="1" s="1"/>
  <c r="I4873" i="1"/>
  <c r="K4873" i="1" s="1"/>
  <c r="I4874" i="1"/>
  <c r="K4874" i="1" s="1"/>
  <c r="I4875" i="1"/>
  <c r="K4875" i="1" s="1"/>
  <c r="I4876" i="1"/>
  <c r="K4876" i="1" s="1"/>
  <c r="I4877" i="1"/>
  <c r="K4877" i="1" s="1"/>
  <c r="I4878" i="1"/>
  <c r="K4878" i="1" s="1"/>
  <c r="I4879" i="1"/>
  <c r="K4879" i="1" s="1"/>
  <c r="I4880" i="1"/>
  <c r="K4880" i="1" s="1"/>
  <c r="I4881" i="1"/>
  <c r="K4881" i="1" s="1"/>
  <c r="I4882" i="1"/>
  <c r="K4882" i="1" s="1"/>
  <c r="I4883" i="1"/>
  <c r="K4883" i="1" s="1"/>
  <c r="I4884" i="1"/>
  <c r="K4884" i="1" s="1"/>
  <c r="I4885" i="1"/>
  <c r="K4885" i="1" s="1"/>
  <c r="I4886" i="1"/>
  <c r="K4886" i="1" s="1"/>
  <c r="I4887" i="1"/>
  <c r="K4887" i="1" s="1"/>
  <c r="I4888" i="1"/>
  <c r="K4888" i="1" s="1"/>
  <c r="I4889" i="1"/>
  <c r="K4889" i="1" s="1"/>
  <c r="I4890" i="1"/>
  <c r="K4890" i="1" s="1"/>
  <c r="I4891" i="1"/>
  <c r="K4891" i="1" s="1"/>
  <c r="I4892" i="1"/>
  <c r="K4892" i="1" s="1"/>
  <c r="I4893" i="1"/>
  <c r="K4893" i="1" s="1"/>
  <c r="I4894" i="1"/>
  <c r="K4894" i="1" s="1"/>
  <c r="I4895" i="1"/>
  <c r="K4895" i="1" s="1"/>
  <c r="I4896" i="1"/>
  <c r="K4896" i="1" s="1"/>
  <c r="I4897" i="1"/>
  <c r="K4897" i="1" s="1"/>
  <c r="I4898" i="1"/>
  <c r="K4898" i="1" s="1"/>
  <c r="I4899" i="1"/>
  <c r="K4899" i="1" s="1"/>
  <c r="I4900" i="1"/>
  <c r="K4900" i="1" s="1"/>
  <c r="I4901" i="1"/>
  <c r="K4901" i="1" s="1"/>
  <c r="I4902" i="1"/>
  <c r="K4902" i="1" s="1"/>
  <c r="I4903" i="1"/>
  <c r="K4903" i="1" s="1"/>
  <c r="I4904" i="1"/>
  <c r="K4904" i="1" s="1"/>
  <c r="I4905" i="1"/>
  <c r="K4905" i="1" s="1"/>
  <c r="I4906" i="1"/>
  <c r="K4906" i="1" s="1"/>
  <c r="I4907" i="1"/>
  <c r="K4907" i="1" s="1"/>
  <c r="I4908" i="1"/>
  <c r="K4908" i="1" s="1"/>
  <c r="I4909" i="1"/>
  <c r="K4909" i="1" s="1"/>
  <c r="I4910" i="1"/>
  <c r="K4910" i="1" s="1"/>
  <c r="I4911" i="1"/>
  <c r="K4911" i="1" s="1"/>
  <c r="I4912" i="1"/>
  <c r="K4912" i="1" s="1"/>
  <c r="I4913" i="1"/>
  <c r="K4913" i="1" s="1"/>
  <c r="I4914" i="1"/>
  <c r="K4914" i="1" s="1"/>
  <c r="I4915" i="1"/>
  <c r="K4915" i="1" s="1"/>
  <c r="I4916" i="1"/>
  <c r="K4916" i="1" s="1"/>
  <c r="I4917" i="1"/>
  <c r="K4917" i="1" s="1"/>
  <c r="I4918" i="1"/>
  <c r="K4918" i="1" s="1"/>
  <c r="I4919" i="1"/>
  <c r="K4919" i="1" s="1"/>
  <c r="I4920" i="1"/>
  <c r="K4920" i="1" s="1"/>
  <c r="I4921" i="1"/>
  <c r="K4921" i="1" s="1"/>
  <c r="I4922" i="1"/>
  <c r="K4922" i="1" s="1"/>
  <c r="I4923" i="1"/>
  <c r="K4923" i="1" s="1"/>
  <c r="I4924" i="1"/>
  <c r="K4924" i="1" s="1"/>
  <c r="I4925" i="1"/>
  <c r="K4925" i="1" s="1"/>
  <c r="I4926" i="1"/>
  <c r="K4926" i="1" s="1"/>
  <c r="I4927" i="1"/>
  <c r="K4927" i="1" s="1"/>
  <c r="I4928" i="1"/>
  <c r="K4928" i="1" s="1"/>
  <c r="I4929" i="1"/>
  <c r="K4929" i="1" s="1"/>
  <c r="I4930" i="1"/>
  <c r="K4930" i="1" s="1"/>
  <c r="I4931" i="1"/>
  <c r="K4931" i="1" s="1"/>
  <c r="I4932" i="1"/>
  <c r="K4932" i="1" s="1"/>
  <c r="I4933" i="1"/>
  <c r="K4933" i="1" s="1"/>
  <c r="I4934" i="1"/>
  <c r="K4934" i="1" s="1"/>
  <c r="I4935" i="1"/>
  <c r="K4935" i="1" s="1"/>
  <c r="I4936" i="1"/>
  <c r="K4936" i="1" s="1"/>
  <c r="I4937" i="1"/>
  <c r="K4937" i="1" s="1"/>
  <c r="I4938" i="1"/>
  <c r="K4938" i="1" s="1"/>
  <c r="I4939" i="1"/>
  <c r="K4939" i="1" s="1"/>
  <c r="I4940" i="1"/>
  <c r="K4940" i="1" s="1"/>
  <c r="I4941" i="1"/>
  <c r="K4941" i="1" s="1"/>
  <c r="I4942" i="1"/>
  <c r="K4942" i="1" s="1"/>
  <c r="I4943" i="1"/>
  <c r="K4943" i="1" s="1"/>
  <c r="I4944" i="1"/>
  <c r="K4944" i="1" s="1"/>
  <c r="I4945" i="1"/>
  <c r="K4945" i="1" s="1"/>
  <c r="I4946" i="1"/>
  <c r="K4946" i="1" s="1"/>
  <c r="I4947" i="1"/>
  <c r="K4947" i="1" s="1"/>
  <c r="I4948" i="1"/>
  <c r="K4948" i="1" s="1"/>
  <c r="I4949" i="1"/>
  <c r="K4949" i="1" s="1"/>
  <c r="I4950" i="1"/>
  <c r="K4950" i="1" s="1"/>
  <c r="I4951" i="1"/>
  <c r="K4951" i="1" s="1"/>
  <c r="I4952" i="1"/>
  <c r="K4952" i="1" s="1"/>
  <c r="I4953" i="1"/>
  <c r="K4953" i="1" s="1"/>
  <c r="I4954" i="1"/>
  <c r="K4954" i="1" s="1"/>
  <c r="I4955" i="1"/>
  <c r="K4955" i="1" s="1"/>
  <c r="I4956" i="1"/>
  <c r="K4956" i="1" s="1"/>
  <c r="I4957" i="1"/>
  <c r="K4957" i="1" s="1"/>
  <c r="I4958" i="1"/>
  <c r="K4958" i="1" s="1"/>
  <c r="I4959" i="1"/>
  <c r="K4959" i="1" s="1"/>
  <c r="I4960" i="1"/>
  <c r="K4960" i="1" s="1"/>
  <c r="I4961" i="1"/>
  <c r="K4961" i="1" s="1"/>
  <c r="I4962" i="1"/>
  <c r="K4962" i="1" s="1"/>
  <c r="I4963" i="1"/>
  <c r="K4963" i="1" s="1"/>
  <c r="I4964" i="1"/>
  <c r="K4964" i="1" s="1"/>
  <c r="I4965" i="1"/>
  <c r="K4965" i="1" s="1"/>
  <c r="I4966" i="1"/>
  <c r="K4966" i="1" s="1"/>
  <c r="I4967" i="1"/>
  <c r="K4967" i="1" s="1"/>
  <c r="I4968" i="1"/>
  <c r="K4968" i="1" s="1"/>
  <c r="I4969" i="1"/>
  <c r="K4969" i="1" s="1"/>
  <c r="I4970" i="1"/>
  <c r="K4970" i="1" s="1"/>
  <c r="I4971" i="1"/>
  <c r="K4971" i="1" s="1"/>
  <c r="I4972" i="1"/>
  <c r="K4972" i="1" s="1"/>
  <c r="I4973" i="1"/>
  <c r="K4973" i="1" s="1"/>
  <c r="I4974" i="1"/>
  <c r="K4974" i="1" s="1"/>
  <c r="I4975" i="1"/>
  <c r="K4975" i="1" s="1"/>
  <c r="I4976" i="1"/>
  <c r="K4976" i="1" s="1"/>
  <c r="I4977" i="1"/>
  <c r="K4977" i="1" s="1"/>
  <c r="I4978" i="1"/>
  <c r="K4978" i="1" s="1"/>
  <c r="I4979" i="1"/>
  <c r="K4979" i="1" s="1"/>
  <c r="I473" i="1"/>
  <c r="K473" i="1" s="1"/>
  <c r="I4980" i="1"/>
  <c r="K4980" i="1" s="1"/>
  <c r="I4981" i="1"/>
  <c r="K4981" i="1" s="1"/>
  <c r="I4982" i="1"/>
  <c r="K4982" i="1" s="1"/>
  <c r="I4983" i="1"/>
  <c r="K4983" i="1" s="1"/>
  <c r="I4984" i="1"/>
  <c r="K4984" i="1" s="1"/>
  <c r="I4985" i="1"/>
  <c r="K4985" i="1" s="1"/>
  <c r="I4986" i="1"/>
  <c r="K4986" i="1" s="1"/>
  <c r="I4987" i="1"/>
  <c r="K4987" i="1" s="1"/>
  <c r="I4988" i="1"/>
  <c r="K4988" i="1" s="1"/>
  <c r="I4989" i="1"/>
  <c r="K4989" i="1" s="1"/>
  <c r="I50" i="1"/>
  <c r="K50" i="1" s="1"/>
  <c r="I474" i="1"/>
  <c r="K474" i="1" s="1"/>
  <c r="I4990" i="1"/>
  <c r="K4990" i="1" s="1"/>
  <c r="I4991" i="1"/>
  <c r="K4991" i="1" s="1"/>
  <c r="I4992" i="1"/>
  <c r="K4992" i="1" s="1"/>
  <c r="I4993" i="1"/>
  <c r="K4993" i="1" s="1"/>
  <c r="I4994" i="1"/>
  <c r="K4994" i="1" s="1"/>
  <c r="I4995" i="1"/>
  <c r="K4995" i="1" s="1"/>
  <c r="I4996" i="1"/>
  <c r="K4996" i="1" s="1"/>
  <c r="I4997" i="1"/>
  <c r="K4997" i="1" s="1"/>
  <c r="I4998" i="1"/>
  <c r="K4998" i="1" s="1"/>
  <c r="I4999" i="1"/>
  <c r="K4999" i="1" s="1"/>
  <c r="I475" i="1"/>
  <c r="I5000" i="1"/>
  <c r="K5000" i="1" s="1"/>
  <c r="I5001" i="1"/>
  <c r="K5001" i="1" s="1"/>
  <c r="I5002" i="1"/>
  <c r="K5002" i="1" s="1"/>
  <c r="I5003" i="1"/>
  <c r="K5003" i="1" s="1"/>
  <c r="I5004" i="1"/>
  <c r="K5004" i="1" s="1"/>
  <c r="I5005" i="1"/>
  <c r="K5005" i="1" s="1"/>
  <c r="I5006" i="1"/>
  <c r="K5006" i="1" s="1"/>
  <c r="I5007" i="1"/>
  <c r="I5008" i="1"/>
  <c r="K5008" i="1" s="1"/>
  <c r="I5009" i="1"/>
  <c r="K5009" i="1" s="1"/>
  <c r="I476" i="1"/>
  <c r="I5010" i="1"/>
  <c r="K5010" i="1" s="1"/>
  <c r="I5011" i="1"/>
  <c r="K5011" i="1" s="1"/>
  <c r="I5012" i="1"/>
  <c r="K5012" i="1" s="1"/>
  <c r="I5013" i="1"/>
  <c r="K5013" i="1" s="1"/>
  <c r="I5014" i="1"/>
  <c r="K5014" i="1" s="1"/>
  <c r="I5015" i="1"/>
  <c r="K5015" i="1" s="1"/>
  <c r="I5016" i="1"/>
  <c r="K5016" i="1" s="1"/>
  <c r="I5017" i="1"/>
  <c r="K5017" i="1" s="1"/>
  <c r="I5018" i="1"/>
  <c r="K5018" i="1" s="1"/>
  <c r="I5019" i="1"/>
  <c r="K5019" i="1" s="1"/>
  <c r="I477" i="1"/>
  <c r="K477" i="1" s="1"/>
  <c r="I5020" i="1"/>
  <c r="K5020" i="1" s="1"/>
  <c r="I5021" i="1"/>
  <c r="K5021" i="1" s="1"/>
  <c r="I5022" i="1"/>
  <c r="K5022" i="1" s="1"/>
  <c r="I5023" i="1"/>
  <c r="K5023" i="1" s="1"/>
  <c r="I5024" i="1"/>
  <c r="K5024" i="1" s="1"/>
  <c r="I5025" i="1"/>
  <c r="K5025" i="1" s="1"/>
  <c r="I5026" i="1"/>
  <c r="K5026" i="1" s="1"/>
  <c r="I5027" i="1"/>
  <c r="K5027" i="1" s="1"/>
  <c r="I5028" i="1"/>
  <c r="K5028" i="1" s="1"/>
  <c r="I5029" i="1"/>
  <c r="K5029" i="1" s="1"/>
  <c r="I478" i="1"/>
  <c r="K478" i="1" s="1"/>
  <c r="I5030" i="1"/>
  <c r="K5030" i="1" s="1"/>
  <c r="I5031" i="1"/>
  <c r="K5031" i="1" s="1"/>
  <c r="I5032" i="1"/>
  <c r="K5032" i="1" s="1"/>
  <c r="I5033" i="1"/>
  <c r="K5033" i="1" s="1"/>
  <c r="I5034" i="1"/>
  <c r="K5034" i="1" s="1"/>
  <c r="I5035" i="1"/>
  <c r="K5035" i="1" s="1"/>
  <c r="I5036" i="1"/>
  <c r="K5036" i="1" s="1"/>
  <c r="I5037" i="1"/>
  <c r="K5037" i="1" s="1"/>
  <c r="I5038" i="1"/>
  <c r="K5038" i="1" s="1"/>
  <c r="I5039" i="1"/>
  <c r="K5039" i="1" s="1"/>
  <c r="I479" i="1"/>
  <c r="K479" i="1" s="1"/>
  <c r="I5040" i="1"/>
  <c r="K5040" i="1" s="1"/>
  <c r="I5041" i="1"/>
  <c r="K5041" i="1" s="1"/>
  <c r="I5042" i="1"/>
  <c r="K5042" i="1" s="1"/>
  <c r="I5043" i="1"/>
  <c r="K5043" i="1" s="1"/>
  <c r="I5044" i="1"/>
  <c r="K5044" i="1" s="1"/>
  <c r="I5045" i="1"/>
  <c r="K5045" i="1" s="1"/>
  <c r="I5046" i="1"/>
  <c r="K5046" i="1" s="1"/>
  <c r="I5047" i="1"/>
  <c r="K5047" i="1" s="1"/>
  <c r="I5048" i="1"/>
  <c r="K5048" i="1" s="1"/>
  <c r="I5049" i="1"/>
  <c r="K5049" i="1" s="1"/>
  <c r="I480" i="1"/>
  <c r="K480" i="1" s="1"/>
  <c r="I5050" i="1"/>
  <c r="K5050" i="1" s="1"/>
  <c r="I5051" i="1"/>
  <c r="K5051" i="1" s="1"/>
  <c r="I5052" i="1"/>
  <c r="K5052" i="1" s="1"/>
  <c r="I5053" i="1"/>
  <c r="K5053" i="1" s="1"/>
  <c r="I5054" i="1"/>
  <c r="K5054" i="1" s="1"/>
  <c r="I5055" i="1"/>
  <c r="K5055" i="1" s="1"/>
  <c r="I5056" i="1"/>
  <c r="K5056" i="1" s="1"/>
  <c r="I5057" i="1"/>
  <c r="K5057" i="1" s="1"/>
  <c r="I5058" i="1"/>
  <c r="K5058" i="1" s="1"/>
  <c r="I5059" i="1"/>
  <c r="K5059" i="1" s="1"/>
  <c r="I481" i="1"/>
  <c r="I5060" i="1"/>
  <c r="K5060" i="1" s="1"/>
  <c r="I5061" i="1"/>
  <c r="K5061" i="1" s="1"/>
  <c r="I5062" i="1"/>
  <c r="K5062" i="1" s="1"/>
  <c r="I5063" i="1"/>
  <c r="K5063" i="1" s="1"/>
  <c r="I5064" i="1"/>
  <c r="K5064" i="1" s="1"/>
  <c r="I5065" i="1"/>
  <c r="K5065" i="1" s="1"/>
  <c r="I5066" i="1"/>
  <c r="K5066" i="1" s="1"/>
  <c r="I5067" i="1"/>
  <c r="K5067" i="1" s="1"/>
  <c r="I5068" i="1"/>
  <c r="K5068" i="1" s="1"/>
  <c r="I5069" i="1"/>
  <c r="K5069" i="1" s="1"/>
  <c r="I482" i="1"/>
  <c r="K482" i="1" s="1"/>
  <c r="I5070" i="1"/>
  <c r="K5070" i="1" s="1"/>
  <c r="I5071" i="1"/>
  <c r="K5071" i="1" s="1"/>
  <c r="I5072" i="1"/>
  <c r="K5072" i="1" s="1"/>
  <c r="I5073" i="1"/>
  <c r="K5073" i="1" s="1"/>
  <c r="I5074" i="1"/>
  <c r="K5074" i="1" s="1"/>
  <c r="I5075" i="1"/>
  <c r="K5075" i="1" s="1"/>
  <c r="I5076" i="1"/>
  <c r="K5076" i="1" s="1"/>
  <c r="I5077" i="1"/>
  <c r="K5077" i="1" s="1"/>
  <c r="I5078" i="1"/>
  <c r="K5078" i="1" s="1"/>
  <c r="I5079" i="1"/>
  <c r="K5079" i="1" s="1"/>
  <c r="I483" i="1"/>
  <c r="K483" i="1" s="1"/>
  <c r="I5080" i="1"/>
  <c r="K5080" i="1" s="1"/>
  <c r="I5081" i="1"/>
  <c r="K5081" i="1" s="1"/>
  <c r="I5082" i="1"/>
  <c r="K5082" i="1" s="1"/>
  <c r="I5083" i="1"/>
  <c r="K5083" i="1" s="1"/>
  <c r="I5084" i="1"/>
  <c r="K5084" i="1" s="1"/>
  <c r="I5085" i="1"/>
  <c r="K5085" i="1" s="1"/>
  <c r="I5086" i="1"/>
  <c r="K5086" i="1" s="1"/>
  <c r="I5087" i="1"/>
  <c r="K5087" i="1" s="1"/>
  <c r="I5088" i="1"/>
  <c r="K5088" i="1" s="1"/>
  <c r="I5089" i="1"/>
  <c r="K5089" i="1" s="1"/>
  <c r="I51" i="1"/>
  <c r="K51" i="1" s="1"/>
  <c r="I484" i="1"/>
  <c r="K484" i="1" s="1"/>
  <c r="I5090" i="1"/>
  <c r="K5090" i="1" s="1"/>
  <c r="I5091" i="1"/>
  <c r="K5091" i="1" s="1"/>
  <c r="I5092" i="1"/>
  <c r="K5092" i="1" s="1"/>
  <c r="I5093" i="1"/>
  <c r="K5093" i="1" s="1"/>
  <c r="I5094" i="1"/>
  <c r="K5094" i="1" s="1"/>
  <c r="I5095" i="1"/>
  <c r="K5095" i="1" s="1"/>
  <c r="I5096" i="1"/>
  <c r="K5096" i="1" s="1"/>
  <c r="I5097" i="1"/>
  <c r="K5097" i="1" s="1"/>
  <c r="I5098" i="1"/>
  <c r="K5098" i="1" s="1"/>
  <c r="I5099" i="1"/>
  <c r="K5099" i="1" s="1"/>
  <c r="I485" i="1"/>
  <c r="I5100" i="1"/>
  <c r="K5100" i="1" s="1"/>
  <c r="I5101" i="1"/>
  <c r="K5101" i="1" s="1"/>
  <c r="I5102" i="1"/>
  <c r="K5102" i="1" s="1"/>
  <c r="I5103" i="1"/>
  <c r="K5103" i="1" s="1"/>
  <c r="I5104" i="1"/>
  <c r="K5104" i="1" s="1"/>
  <c r="I5105" i="1"/>
  <c r="K5105" i="1" s="1"/>
  <c r="I5106" i="1"/>
  <c r="K5106" i="1" s="1"/>
  <c r="I5107" i="1"/>
  <c r="K5107" i="1" s="1"/>
  <c r="I5108" i="1"/>
  <c r="K5108" i="1" s="1"/>
  <c r="I5109" i="1"/>
  <c r="K5109" i="1" s="1"/>
  <c r="I5110" i="1"/>
  <c r="K5110" i="1" s="1"/>
  <c r="I5111" i="1"/>
  <c r="K5111" i="1" s="1"/>
  <c r="I5112" i="1"/>
  <c r="K5112" i="1" s="1"/>
  <c r="I5113" i="1"/>
  <c r="K5113" i="1" s="1"/>
  <c r="I5114" i="1"/>
  <c r="K5114" i="1" s="1"/>
  <c r="I5115" i="1"/>
  <c r="K5115" i="1" s="1"/>
  <c r="I5116" i="1"/>
  <c r="K5116" i="1" s="1"/>
  <c r="I486" i="1"/>
  <c r="K486" i="1" s="1"/>
  <c r="I5117" i="1"/>
  <c r="K5117" i="1" s="1"/>
  <c r="I5118" i="1"/>
  <c r="K5118" i="1" s="1"/>
  <c r="I5119" i="1"/>
  <c r="K5119" i="1" s="1"/>
  <c r="I5120" i="1"/>
  <c r="K5120" i="1" s="1"/>
  <c r="I5121" i="1"/>
  <c r="K5121" i="1" s="1"/>
  <c r="I5122" i="1"/>
  <c r="K5122" i="1" s="1"/>
  <c r="I5123" i="1"/>
  <c r="K5123" i="1" s="1"/>
  <c r="I5124" i="1"/>
  <c r="K5124" i="1" s="1"/>
  <c r="I5125" i="1"/>
  <c r="K5125" i="1" s="1"/>
  <c r="I5126" i="1"/>
  <c r="K5126" i="1" s="1"/>
  <c r="I487" i="1"/>
  <c r="I5127" i="1"/>
  <c r="K5127" i="1" s="1"/>
  <c r="I5128" i="1"/>
  <c r="K5128" i="1" s="1"/>
  <c r="I5129" i="1"/>
  <c r="K5129" i="1" s="1"/>
  <c r="I5130" i="1"/>
  <c r="K5130" i="1" s="1"/>
  <c r="I5131" i="1"/>
  <c r="K5131" i="1" s="1"/>
  <c r="I5132" i="1"/>
  <c r="K5132" i="1" s="1"/>
  <c r="I5133" i="1"/>
  <c r="K5133" i="1" s="1"/>
  <c r="I5134" i="1"/>
  <c r="K5134" i="1" s="1"/>
  <c r="I5135" i="1"/>
  <c r="K5135" i="1" s="1"/>
  <c r="I5136" i="1"/>
  <c r="K5136" i="1" s="1"/>
  <c r="I488" i="1"/>
  <c r="K488" i="1" s="1"/>
  <c r="I5137" i="1"/>
  <c r="K5137" i="1" s="1"/>
  <c r="I5138" i="1"/>
  <c r="K5138" i="1" s="1"/>
  <c r="I5139" i="1"/>
  <c r="K5139" i="1" s="1"/>
  <c r="I5140" i="1"/>
  <c r="K5140" i="1" s="1"/>
  <c r="I5141" i="1"/>
  <c r="K5141" i="1" s="1"/>
  <c r="I5142" i="1"/>
  <c r="K5142" i="1" s="1"/>
  <c r="I5143" i="1"/>
  <c r="K5143" i="1" s="1"/>
  <c r="I5144" i="1"/>
  <c r="K5144" i="1" s="1"/>
  <c r="I5145" i="1"/>
  <c r="K5145" i="1" s="1"/>
  <c r="I5146" i="1"/>
  <c r="K5146" i="1" s="1"/>
  <c r="I489" i="1"/>
  <c r="I5147" i="1"/>
  <c r="K5147" i="1" s="1"/>
  <c r="I5148" i="1"/>
  <c r="K5148" i="1" s="1"/>
  <c r="I5149" i="1"/>
  <c r="K5149" i="1" s="1"/>
  <c r="I5150" i="1"/>
  <c r="K5150" i="1" s="1"/>
  <c r="I5151" i="1"/>
  <c r="K5151" i="1" s="1"/>
  <c r="I5152" i="1"/>
  <c r="K5152" i="1" s="1"/>
  <c r="I5153" i="1"/>
  <c r="K5153" i="1" s="1"/>
  <c r="I5154" i="1"/>
  <c r="K5154" i="1" s="1"/>
  <c r="I5155" i="1"/>
  <c r="K5155" i="1" s="1"/>
  <c r="I5156" i="1"/>
  <c r="K5156" i="1" s="1"/>
  <c r="I490" i="1"/>
  <c r="I5157" i="1"/>
  <c r="K5157" i="1" s="1"/>
  <c r="I5158" i="1"/>
  <c r="K5158" i="1" s="1"/>
  <c r="I5159" i="1"/>
  <c r="K5159" i="1" s="1"/>
  <c r="I5160" i="1"/>
  <c r="K5160" i="1" s="1"/>
  <c r="I5161" i="1"/>
  <c r="K5161" i="1" s="1"/>
  <c r="I5162" i="1"/>
  <c r="K5162" i="1" s="1"/>
  <c r="I5163" i="1"/>
  <c r="K5163" i="1" s="1"/>
  <c r="I5164" i="1"/>
  <c r="K5164" i="1" s="1"/>
  <c r="I5165" i="1"/>
  <c r="K5165" i="1" s="1"/>
  <c r="I5166" i="1"/>
  <c r="K5166" i="1" s="1"/>
  <c r="I491" i="1"/>
  <c r="K491" i="1" s="1"/>
  <c r="I5167" i="1"/>
  <c r="K5167" i="1" s="1"/>
  <c r="I5168" i="1"/>
  <c r="K5168" i="1" s="1"/>
  <c r="I5169" i="1"/>
  <c r="K5169" i="1" s="1"/>
  <c r="I5170" i="1"/>
  <c r="K5170" i="1" s="1"/>
  <c r="I5171" i="1"/>
  <c r="K5171" i="1" s="1"/>
  <c r="I5172" i="1"/>
  <c r="K5172" i="1" s="1"/>
  <c r="I5173" i="1"/>
  <c r="K5173" i="1" s="1"/>
  <c r="I5174" i="1"/>
  <c r="K5174" i="1" s="1"/>
  <c r="I5175" i="1"/>
  <c r="K5175" i="1" s="1"/>
  <c r="I5176" i="1"/>
  <c r="K5176" i="1" s="1"/>
  <c r="I492" i="1"/>
  <c r="I5177" i="1"/>
  <c r="K5177" i="1" s="1"/>
  <c r="I5178" i="1"/>
  <c r="K5178" i="1" s="1"/>
  <c r="I5179" i="1"/>
  <c r="K5179" i="1" s="1"/>
  <c r="I5180" i="1"/>
  <c r="K5180" i="1" s="1"/>
  <c r="I5181" i="1"/>
  <c r="K5181" i="1" s="1"/>
  <c r="I5182" i="1"/>
  <c r="K5182" i="1" s="1"/>
  <c r="I5183" i="1"/>
  <c r="K5183" i="1" s="1"/>
  <c r="I5184" i="1"/>
  <c r="K5184" i="1" s="1"/>
  <c r="I5185" i="1"/>
  <c r="K5185" i="1" s="1"/>
  <c r="I5186" i="1"/>
  <c r="K5186" i="1" s="1"/>
  <c r="I493" i="1"/>
  <c r="K493" i="1" s="1"/>
  <c r="I5187" i="1"/>
  <c r="K5187" i="1" s="1"/>
  <c r="I5188" i="1"/>
  <c r="K5188" i="1" s="1"/>
  <c r="I5189" i="1"/>
  <c r="K5189" i="1" s="1"/>
  <c r="I5190" i="1"/>
  <c r="K5190" i="1" s="1"/>
  <c r="I5191" i="1"/>
  <c r="K5191" i="1" s="1"/>
  <c r="I5192" i="1"/>
  <c r="K5192" i="1" s="1"/>
  <c r="I5193" i="1"/>
  <c r="K5193" i="1" s="1"/>
  <c r="I5194" i="1"/>
  <c r="K5194" i="1" s="1"/>
  <c r="I5195" i="1"/>
  <c r="K5195" i="1" s="1"/>
  <c r="I5196" i="1"/>
  <c r="K5196" i="1" s="1"/>
  <c r="I5197" i="1"/>
  <c r="K5197" i="1" s="1"/>
  <c r="I5198" i="1"/>
  <c r="K5198" i="1" s="1"/>
  <c r="I5199" i="1"/>
  <c r="K5199" i="1" s="1"/>
  <c r="I5200" i="1"/>
  <c r="K5200" i="1" s="1"/>
  <c r="I5201" i="1"/>
  <c r="K5201" i="1" s="1"/>
  <c r="I5202" i="1"/>
  <c r="K5202" i="1" s="1"/>
  <c r="I5203" i="1"/>
  <c r="K5203" i="1" s="1"/>
  <c r="I5204" i="1"/>
  <c r="K5204" i="1" s="1"/>
  <c r="I5205" i="1"/>
  <c r="K5205" i="1" s="1"/>
  <c r="I5206" i="1"/>
  <c r="K5206" i="1" s="1"/>
  <c r="I5207" i="1"/>
  <c r="K5207" i="1" s="1"/>
  <c r="I5208" i="1"/>
  <c r="K5208" i="1" s="1"/>
  <c r="I5209" i="1"/>
  <c r="K5209" i="1" s="1"/>
  <c r="I5210" i="1"/>
  <c r="K5210" i="1" s="1"/>
  <c r="I5211" i="1"/>
  <c r="K5211" i="1" s="1"/>
  <c r="I52" i="1"/>
  <c r="K52" i="1" s="1"/>
  <c r="I494" i="1"/>
  <c r="I5212" i="1"/>
  <c r="K5212" i="1" s="1"/>
  <c r="I5213" i="1"/>
  <c r="K5213" i="1" s="1"/>
  <c r="I5214" i="1"/>
  <c r="K5214" i="1" s="1"/>
  <c r="I5215" i="1"/>
  <c r="K5215" i="1" s="1"/>
  <c r="I5216" i="1"/>
  <c r="K5216" i="1" s="1"/>
  <c r="I5217" i="1"/>
  <c r="K5217" i="1" s="1"/>
  <c r="I5218" i="1"/>
  <c r="K5218" i="1" s="1"/>
  <c r="I5219" i="1"/>
  <c r="K5219" i="1" s="1"/>
  <c r="I5220" i="1"/>
  <c r="K5220" i="1" s="1"/>
  <c r="I5221" i="1"/>
  <c r="K5221" i="1" s="1"/>
  <c r="I495" i="1"/>
  <c r="K495" i="1" s="1"/>
  <c r="I5222" i="1"/>
  <c r="K5222" i="1" s="1"/>
  <c r="I5223" i="1"/>
  <c r="K5223" i="1" s="1"/>
  <c r="I5224" i="1"/>
  <c r="K5224" i="1" s="1"/>
  <c r="I5225" i="1"/>
  <c r="K5225" i="1" s="1"/>
  <c r="I5226" i="1"/>
  <c r="K5226" i="1" s="1"/>
  <c r="I5227" i="1"/>
  <c r="K5227" i="1" s="1"/>
  <c r="I5228" i="1"/>
  <c r="K5228" i="1" s="1"/>
  <c r="I5229" i="1"/>
  <c r="K5229" i="1" s="1"/>
  <c r="I5230" i="1"/>
  <c r="K5230" i="1" s="1"/>
  <c r="I5231" i="1"/>
  <c r="K5231" i="1" s="1"/>
  <c r="I496" i="1"/>
  <c r="I5232" i="1"/>
  <c r="K5232" i="1" s="1"/>
  <c r="I5233" i="1"/>
  <c r="K5233" i="1" s="1"/>
  <c r="I5234" i="1"/>
  <c r="K5234" i="1" s="1"/>
  <c r="I5235" i="1"/>
  <c r="K5235" i="1" s="1"/>
  <c r="I5236" i="1"/>
  <c r="K5236" i="1" s="1"/>
  <c r="I5237" i="1"/>
  <c r="K5237" i="1" s="1"/>
  <c r="I5238" i="1"/>
  <c r="K5238" i="1" s="1"/>
  <c r="I5239" i="1"/>
  <c r="K5239" i="1" s="1"/>
  <c r="I5240" i="1"/>
  <c r="K5240" i="1" s="1"/>
  <c r="I5241" i="1"/>
  <c r="K5241" i="1" s="1"/>
  <c r="I497" i="1"/>
  <c r="I5242" i="1"/>
  <c r="K5242" i="1" s="1"/>
  <c r="I5243" i="1"/>
  <c r="K5243" i="1" s="1"/>
  <c r="I5244" i="1"/>
  <c r="K5244" i="1" s="1"/>
  <c r="I5245" i="1"/>
  <c r="K5245" i="1" s="1"/>
  <c r="I5246" i="1"/>
  <c r="K5246" i="1" s="1"/>
  <c r="I5247" i="1"/>
  <c r="K5247" i="1" s="1"/>
  <c r="I5248" i="1"/>
  <c r="K5248" i="1" s="1"/>
  <c r="I5249" i="1"/>
  <c r="K5249" i="1" s="1"/>
  <c r="I5250" i="1"/>
  <c r="K5250" i="1" s="1"/>
  <c r="I5251" i="1"/>
  <c r="K5251" i="1" s="1"/>
  <c r="I498" i="1"/>
  <c r="K498" i="1" s="1"/>
  <c r="I5252" i="1"/>
  <c r="K5252" i="1" s="1"/>
  <c r="I5253" i="1"/>
  <c r="K5253" i="1" s="1"/>
  <c r="I5254" i="1"/>
  <c r="K5254" i="1" s="1"/>
  <c r="I5255" i="1"/>
  <c r="K5255" i="1" s="1"/>
  <c r="I5256" i="1"/>
  <c r="K5256" i="1" s="1"/>
  <c r="I5257" i="1"/>
  <c r="K5257" i="1" s="1"/>
  <c r="I5258" i="1"/>
  <c r="K5258" i="1" s="1"/>
  <c r="I5259" i="1"/>
  <c r="K5259" i="1" s="1"/>
  <c r="I5260" i="1"/>
  <c r="K5260" i="1" s="1"/>
  <c r="I5261" i="1"/>
  <c r="K5261" i="1" s="1"/>
  <c r="I499" i="1"/>
  <c r="I5262" i="1"/>
  <c r="K5262" i="1" s="1"/>
  <c r="I5263" i="1"/>
  <c r="K5263" i="1" s="1"/>
  <c r="I5264" i="1"/>
  <c r="K5264" i="1" s="1"/>
  <c r="I5265" i="1"/>
  <c r="K5265" i="1" s="1"/>
  <c r="I5266" i="1"/>
  <c r="K5266" i="1" s="1"/>
  <c r="I5267" i="1"/>
  <c r="K5267" i="1" s="1"/>
  <c r="I5268" i="1"/>
  <c r="K5268" i="1" s="1"/>
  <c r="I5269" i="1"/>
  <c r="K5269" i="1" s="1"/>
  <c r="I5270" i="1"/>
  <c r="K5270" i="1" s="1"/>
  <c r="I5271" i="1"/>
  <c r="K5271" i="1" s="1"/>
  <c r="I500" i="1"/>
  <c r="K500" i="1" s="1"/>
  <c r="I5272" i="1"/>
  <c r="K5272" i="1" s="1"/>
  <c r="I5273" i="1"/>
  <c r="K5273" i="1" s="1"/>
  <c r="I5274" i="1"/>
  <c r="K5274" i="1" s="1"/>
  <c r="I5275" i="1"/>
  <c r="K5275" i="1" s="1"/>
  <c r="I5276" i="1"/>
  <c r="K5276" i="1" s="1"/>
  <c r="I5277" i="1"/>
  <c r="K5277" i="1" s="1"/>
  <c r="I5278" i="1"/>
  <c r="K5278" i="1" s="1"/>
  <c r="I5279" i="1"/>
  <c r="K5279" i="1" s="1"/>
  <c r="I5280" i="1"/>
  <c r="K5280" i="1" s="1"/>
  <c r="I5281" i="1"/>
  <c r="K5281" i="1" s="1"/>
  <c r="I501" i="1"/>
  <c r="K501" i="1" s="1"/>
  <c r="I5282" i="1"/>
  <c r="K5282" i="1" s="1"/>
  <c r="I5283" i="1"/>
  <c r="K5283" i="1" s="1"/>
  <c r="I5284" i="1"/>
  <c r="K5284" i="1" s="1"/>
  <c r="I5285" i="1"/>
  <c r="K5285" i="1" s="1"/>
  <c r="I5286" i="1"/>
  <c r="K5286" i="1" s="1"/>
  <c r="I5287" i="1"/>
  <c r="K5287" i="1" s="1"/>
  <c r="I5288" i="1"/>
  <c r="K5288" i="1" s="1"/>
  <c r="I5289" i="1"/>
  <c r="K5289" i="1" s="1"/>
  <c r="I5290" i="1"/>
  <c r="K5290" i="1" s="1"/>
  <c r="I5291" i="1"/>
  <c r="K5291" i="1" s="1"/>
  <c r="I502" i="1"/>
  <c r="I5292" i="1"/>
  <c r="K5292" i="1" s="1"/>
  <c r="I5293" i="1"/>
  <c r="K5293" i="1" s="1"/>
  <c r="I5294" i="1"/>
  <c r="K5294" i="1" s="1"/>
  <c r="I5295" i="1"/>
  <c r="K5295" i="1" s="1"/>
  <c r="I5296" i="1"/>
  <c r="K5296" i="1" s="1"/>
  <c r="I5297" i="1"/>
  <c r="K5297" i="1" s="1"/>
  <c r="I5298" i="1"/>
  <c r="K5298" i="1" s="1"/>
  <c r="I5299" i="1"/>
  <c r="K5299" i="1" s="1"/>
  <c r="I5300" i="1"/>
  <c r="K5300" i="1" s="1"/>
  <c r="I5301" i="1"/>
  <c r="K5301" i="1" s="1"/>
  <c r="I503" i="1"/>
  <c r="K503" i="1" s="1"/>
  <c r="I5302" i="1"/>
  <c r="K5302" i="1" s="1"/>
  <c r="I5303" i="1"/>
  <c r="K5303" i="1" s="1"/>
  <c r="I5304" i="1"/>
  <c r="K5304" i="1" s="1"/>
  <c r="I5305" i="1"/>
  <c r="K5305" i="1" s="1"/>
  <c r="I5306" i="1"/>
  <c r="K5306" i="1" s="1"/>
  <c r="I5307" i="1"/>
  <c r="K5307" i="1" s="1"/>
  <c r="I5308" i="1"/>
  <c r="K5308" i="1" s="1"/>
  <c r="I5309" i="1"/>
  <c r="K5309" i="1" s="1"/>
  <c r="I5310" i="1"/>
  <c r="K5310" i="1" s="1"/>
  <c r="I5311" i="1"/>
  <c r="K5311" i="1" s="1"/>
  <c r="I6" i="1"/>
  <c r="K6" i="1" s="1"/>
  <c r="I53" i="1"/>
  <c r="K53" i="1" s="1"/>
  <c r="I504" i="1"/>
  <c r="I5312" i="1"/>
  <c r="K5312" i="1" s="1"/>
  <c r="I5313" i="1"/>
  <c r="K5313" i="1" s="1"/>
  <c r="I5314" i="1"/>
  <c r="K5314" i="1" s="1"/>
  <c r="I5315" i="1"/>
  <c r="K5315" i="1" s="1"/>
  <c r="I5316" i="1"/>
  <c r="K5316" i="1" s="1"/>
  <c r="I5317" i="1"/>
  <c r="K5317" i="1" s="1"/>
  <c r="I5318" i="1"/>
  <c r="K5318" i="1" s="1"/>
  <c r="I5319" i="1"/>
  <c r="K5319" i="1" s="1"/>
  <c r="I5320" i="1"/>
  <c r="K5320" i="1" s="1"/>
  <c r="I5321" i="1"/>
  <c r="K5321" i="1" s="1"/>
  <c r="I505" i="1"/>
  <c r="I5322" i="1"/>
  <c r="K5322" i="1" s="1"/>
  <c r="I5323" i="1"/>
  <c r="K5323" i="1" s="1"/>
  <c r="I5324" i="1"/>
  <c r="K5324" i="1" s="1"/>
  <c r="I5325" i="1"/>
  <c r="K5325" i="1" s="1"/>
  <c r="I5326" i="1"/>
  <c r="K5326" i="1" s="1"/>
  <c r="I5327" i="1"/>
  <c r="K5327" i="1" s="1"/>
  <c r="I5328" i="1"/>
  <c r="K5328" i="1" s="1"/>
  <c r="I5329" i="1"/>
  <c r="K5329" i="1" s="1"/>
  <c r="I5330" i="1"/>
  <c r="K5330" i="1" s="1"/>
  <c r="I5331" i="1"/>
  <c r="K5331" i="1" s="1"/>
  <c r="I506" i="1"/>
  <c r="K506" i="1" s="1"/>
  <c r="I5332" i="1"/>
  <c r="K5332" i="1" s="1"/>
  <c r="I5333" i="1"/>
  <c r="K5333" i="1" s="1"/>
  <c r="I5334" i="1"/>
  <c r="K5334" i="1" s="1"/>
  <c r="I5335" i="1"/>
  <c r="K5335" i="1" s="1"/>
  <c r="I5336" i="1"/>
  <c r="K5336" i="1" s="1"/>
  <c r="I5337" i="1"/>
  <c r="K5337" i="1" s="1"/>
  <c r="I5338" i="1"/>
  <c r="K5338" i="1" s="1"/>
  <c r="I5339" i="1"/>
  <c r="K5339" i="1" s="1"/>
  <c r="I5340" i="1"/>
  <c r="K5340" i="1" s="1"/>
  <c r="I5341" i="1"/>
  <c r="K5341" i="1" s="1"/>
  <c r="I507" i="1"/>
  <c r="K507" i="1" s="1"/>
  <c r="I5342" i="1"/>
  <c r="K5342" i="1" s="1"/>
  <c r="I5343" i="1"/>
  <c r="K5343" i="1" s="1"/>
  <c r="I5344" i="1"/>
  <c r="K5344" i="1" s="1"/>
  <c r="I5345" i="1"/>
  <c r="K5345" i="1" s="1"/>
  <c r="I5346" i="1"/>
  <c r="K5346" i="1" s="1"/>
  <c r="I5347" i="1"/>
  <c r="K5347" i="1" s="1"/>
  <c r="I5348" i="1"/>
  <c r="K5348" i="1" s="1"/>
  <c r="I5349" i="1"/>
  <c r="K5349" i="1" s="1"/>
  <c r="I5350" i="1"/>
  <c r="K5350" i="1" s="1"/>
  <c r="I5351" i="1"/>
  <c r="K5351" i="1" s="1"/>
  <c r="I508" i="1"/>
  <c r="K508" i="1" s="1"/>
  <c r="I5352" i="1"/>
  <c r="K5352" i="1" s="1"/>
  <c r="I5353" i="1"/>
  <c r="K5353" i="1" s="1"/>
  <c r="I5354" i="1"/>
  <c r="K5354" i="1" s="1"/>
  <c r="I5355" i="1"/>
  <c r="K5355" i="1" s="1"/>
  <c r="I5356" i="1"/>
  <c r="K5356" i="1" s="1"/>
  <c r="I5357" i="1"/>
  <c r="K5357" i="1" s="1"/>
  <c r="I5358" i="1"/>
  <c r="K5358" i="1" s="1"/>
  <c r="I5359" i="1"/>
  <c r="K5359" i="1" s="1"/>
  <c r="I5360" i="1"/>
  <c r="K5360" i="1" s="1"/>
  <c r="I5361" i="1"/>
  <c r="K5361" i="1" s="1"/>
  <c r="I509" i="1"/>
  <c r="I5362" i="1"/>
  <c r="K5362" i="1" s="1"/>
  <c r="I5363" i="1"/>
  <c r="K5363" i="1" s="1"/>
  <c r="I5364" i="1"/>
  <c r="K5364" i="1" s="1"/>
  <c r="I5365" i="1"/>
  <c r="K5365" i="1" s="1"/>
  <c r="I5366" i="1"/>
  <c r="K5366" i="1" s="1"/>
  <c r="I5367" i="1"/>
  <c r="K5367" i="1" s="1"/>
  <c r="I5368" i="1"/>
  <c r="K5368" i="1" s="1"/>
  <c r="I5369" i="1"/>
  <c r="K5369" i="1" s="1"/>
  <c r="I5370" i="1"/>
  <c r="K5370" i="1" s="1"/>
  <c r="I5371" i="1"/>
  <c r="K5371" i="1" s="1"/>
  <c r="I510" i="1"/>
  <c r="K510" i="1" s="1"/>
  <c r="I5372" i="1"/>
  <c r="K5372" i="1" s="1"/>
  <c r="I5373" i="1"/>
  <c r="K5373" i="1" s="1"/>
  <c r="I5374" i="1"/>
  <c r="K5374" i="1" s="1"/>
  <c r="I5375" i="1"/>
  <c r="K5375" i="1" s="1"/>
  <c r="I5376" i="1"/>
  <c r="K5376" i="1" s="1"/>
  <c r="I5377" i="1"/>
  <c r="K5377" i="1" s="1"/>
  <c r="I5378" i="1"/>
  <c r="K5378" i="1" s="1"/>
  <c r="I5379" i="1"/>
  <c r="K5379" i="1" s="1"/>
  <c r="I5380" i="1"/>
  <c r="K5380" i="1" s="1"/>
  <c r="I5381" i="1"/>
  <c r="K5381" i="1" s="1"/>
  <c r="I511" i="1"/>
  <c r="K511" i="1" s="1"/>
  <c r="I5382" i="1"/>
  <c r="K5382" i="1" s="1"/>
  <c r="I5383" i="1"/>
  <c r="K5383" i="1" s="1"/>
  <c r="I5384" i="1"/>
  <c r="K5384" i="1" s="1"/>
  <c r="I5385" i="1"/>
  <c r="K5385" i="1" s="1"/>
  <c r="I5386" i="1"/>
  <c r="K5386" i="1" s="1"/>
  <c r="I5387" i="1"/>
  <c r="K5387" i="1" s="1"/>
  <c r="I5388" i="1"/>
  <c r="K5388" i="1" s="1"/>
  <c r="I5389" i="1"/>
  <c r="K5389" i="1" s="1"/>
  <c r="I5390" i="1"/>
  <c r="K5390" i="1" s="1"/>
  <c r="I5391" i="1"/>
  <c r="K5391" i="1" s="1"/>
  <c r="I512" i="1"/>
  <c r="K512" i="1" s="1"/>
  <c r="I5392" i="1"/>
  <c r="K5392" i="1" s="1"/>
  <c r="I5393" i="1"/>
  <c r="K5393" i="1" s="1"/>
  <c r="I5394" i="1"/>
  <c r="K5394" i="1" s="1"/>
  <c r="I5395" i="1"/>
  <c r="K5395" i="1" s="1"/>
  <c r="I5396" i="1"/>
  <c r="K5396" i="1" s="1"/>
  <c r="I5397" i="1"/>
  <c r="K5397" i="1" s="1"/>
  <c r="I5398" i="1"/>
  <c r="K5398" i="1" s="1"/>
  <c r="I5399" i="1"/>
  <c r="K5399" i="1" s="1"/>
  <c r="I5400" i="1"/>
  <c r="K5400" i="1" s="1"/>
  <c r="I5401" i="1"/>
  <c r="K5401" i="1" s="1"/>
  <c r="I513" i="1"/>
  <c r="K513" i="1" s="1"/>
  <c r="I5402" i="1"/>
  <c r="K5402" i="1" s="1"/>
  <c r="I5403" i="1"/>
  <c r="K5403" i="1" s="1"/>
  <c r="I5404" i="1"/>
  <c r="K5404" i="1" s="1"/>
  <c r="I5405" i="1"/>
  <c r="K5405" i="1" s="1"/>
  <c r="I5406" i="1"/>
  <c r="K5406" i="1" s="1"/>
  <c r="I5407" i="1"/>
  <c r="K5407" i="1" s="1"/>
  <c r="I5408" i="1"/>
  <c r="K5408" i="1" s="1"/>
  <c r="I5409" i="1"/>
  <c r="K5409" i="1" s="1"/>
  <c r="I5410" i="1"/>
  <c r="K5410" i="1" s="1"/>
  <c r="I5411" i="1"/>
  <c r="K5411" i="1" s="1"/>
  <c r="I54" i="1"/>
  <c r="K54" i="1" s="1"/>
  <c r="I514" i="1"/>
  <c r="K514" i="1" s="1"/>
  <c r="I5412" i="1"/>
  <c r="K5412" i="1" s="1"/>
  <c r="I5413" i="1"/>
  <c r="K5413" i="1" s="1"/>
  <c r="I5414" i="1"/>
  <c r="K5414" i="1" s="1"/>
  <c r="I5415" i="1"/>
  <c r="K5415" i="1" s="1"/>
  <c r="I5416" i="1"/>
  <c r="I5417" i="1"/>
  <c r="K5417" i="1" s="1"/>
  <c r="I5418" i="1"/>
  <c r="K5418" i="1" s="1"/>
  <c r="I5419" i="1"/>
  <c r="K5419" i="1" s="1"/>
  <c r="I5420" i="1"/>
  <c r="K5420" i="1" s="1"/>
  <c r="I5421" i="1"/>
  <c r="K5421" i="1" s="1"/>
  <c r="I515" i="1"/>
  <c r="K515" i="1" s="1"/>
  <c r="I5422" i="1"/>
  <c r="K5422" i="1" s="1"/>
  <c r="I5423" i="1"/>
  <c r="K5423" i="1" s="1"/>
  <c r="I5424" i="1"/>
  <c r="K5424" i="1" s="1"/>
  <c r="I5425" i="1"/>
  <c r="K5425" i="1" s="1"/>
  <c r="I5426" i="1"/>
  <c r="K5426" i="1" s="1"/>
  <c r="I5427" i="1"/>
  <c r="K5427" i="1" s="1"/>
  <c r="I5428" i="1"/>
  <c r="K5428" i="1" s="1"/>
  <c r="I5429" i="1"/>
  <c r="K5429" i="1" s="1"/>
  <c r="I5430" i="1"/>
  <c r="K5430" i="1" s="1"/>
  <c r="I5431" i="1"/>
  <c r="K5431" i="1" s="1"/>
  <c r="I5432" i="1"/>
  <c r="K5432" i="1" s="1"/>
  <c r="I5433" i="1"/>
  <c r="K5433" i="1" s="1"/>
  <c r="I5434" i="1"/>
  <c r="K5434" i="1" s="1"/>
  <c r="I5435" i="1"/>
  <c r="K5435" i="1" s="1"/>
  <c r="I5436" i="1"/>
  <c r="K5436" i="1" s="1"/>
  <c r="I5437" i="1"/>
  <c r="K5437" i="1" s="1"/>
  <c r="I5438" i="1"/>
  <c r="K5438" i="1" s="1"/>
  <c r="I5439" i="1"/>
  <c r="K5439" i="1" s="1"/>
  <c r="I5440" i="1"/>
  <c r="K5440" i="1" s="1"/>
  <c r="I5441" i="1"/>
  <c r="K5441" i="1" s="1"/>
  <c r="I5442" i="1"/>
  <c r="K5442" i="1" s="1"/>
  <c r="I5443" i="1"/>
  <c r="K5443" i="1" s="1"/>
  <c r="I5444" i="1"/>
  <c r="K5444" i="1" s="1"/>
  <c r="I5445" i="1"/>
  <c r="K5445" i="1" s="1"/>
  <c r="I5446" i="1"/>
  <c r="K5446" i="1" s="1"/>
  <c r="I5447" i="1"/>
  <c r="K5447" i="1" s="1"/>
  <c r="I5448" i="1"/>
  <c r="K5448" i="1" s="1"/>
  <c r="I5449" i="1"/>
  <c r="K5449" i="1" s="1"/>
  <c r="I5450" i="1"/>
  <c r="K5450" i="1" s="1"/>
  <c r="I5451" i="1"/>
  <c r="K5451" i="1" s="1"/>
  <c r="I5452" i="1"/>
  <c r="K5452" i="1" s="1"/>
  <c r="I5453" i="1"/>
  <c r="K5453" i="1" s="1"/>
  <c r="I5454" i="1"/>
  <c r="K5454" i="1" s="1"/>
  <c r="I5455" i="1"/>
  <c r="K5455" i="1" s="1"/>
  <c r="I5456" i="1"/>
  <c r="K5456" i="1" s="1"/>
  <c r="I5457" i="1"/>
  <c r="K5457" i="1" s="1"/>
  <c r="I5458" i="1"/>
  <c r="K5458" i="1" s="1"/>
  <c r="I5459" i="1"/>
  <c r="K5459" i="1" s="1"/>
  <c r="I5460" i="1"/>
  <c r="K5460" i="1" s="1"/>
  <c r="I5461" i="1"/>
  <c r="K5461" i="1" s="1"/>
  <c r="I5462" i="1"/>
  <c r="K5462" i="1" s="1"/>
  <c r="I5463" i="1"/>
  <c r="K5463" i="1" s="1"/>
  <c r="I5464" i="1"/>
  <c r="K5464" i="1" s="1"/>
  <c r="I5465" i="1"/>
  <c r="K5465" i="1" s="1"/>
  <c r="I5466" i="1"/>
  <c r="K5466" i="1" s="1"/>
  <c r="I5467" i="1"/>
  <c r="K5467" i="1" s="1"/>
  <c r="I5468" i="1"/>
  <c r="K5468" i="1" s="1"/>
  <c r="I5469" i="1"/>
  <c r="K5469" i="1" s="1"/>
  <c r="I5470" i="1"/>
  <c r="K5470" i="1" s="1"/>
  <c r="I5471" i="1"/>
  <c r="K5471" i="1" s="1"/>
  <c r="I5472" i="1"/>
  <c r="K5472" i="1" s="1"/>
  <c r="I5473" i="1"/>
  <c r="K5473" i="1" s="1"/>
  <c r="I5474" i="1"/>
  <c r="K5474" i="1" s="1"/>
  <c r="I5475" i="1"/>
  <c r="K5475" i="1" s="1"/>
  <c r="I5476" i="1"/>
  <c r="K5476" i="1" s="1"/>
  <c r="I5477" i="1"/>
  <c r="K5477" i="1" s="1"/>
  <c r="I5478" i="1"/>
  <c r="K5478" i="1" s="1"/>
  <c r="I5479" i="1"/>
  <c r="K5479" i="1" s="1"/>
  <c r="I5480" i="1"/>
  <c r="K5480" i="1" s="1"/>
  <c r="I5481" i="1"/>
  <c r="K5481" i="1" s="1"/>
  <c r="I5482" i="1"/>
  <c r="K5482" i="1" s="1"/>
  <c r="I5483" i="1"/>
  <c r="K5483" i="1" s="1"/>
  <c r="I5484" i="1"/>
  <c r="K5484" i="1" s="1"/>
  <c r="I5485" i="1"/>
  <c r="K5485" i="1" s="1"/>
  <c r="I5486" i="1"/>
  <c r="K5486" i="1" s="1"/>
  <c r="I5487" i="1"/>
  <c r="K5487" i="1" s="1"/>
  <c r="I5488" i="1"/>
  <c r="K5488" i="1" s="1"/>
  <c r="I5489" i="1"/>
  <c r="K5489" i="1" s="1"/>
  <c r="I5490" i="1"/>
  <c r="K5490" i="1" s="1"/>
  <c r="I5491" i="1"/>
  <c r="K5491" i="1" s="1"/>
  <c r="I5492" i="1"/>
  <c r="K5492" i="1" s="1"/>
  <c r="I5493" i="1"/>
  <c r="K5493" i="1" s="1"/>
  <c r="I5494" i="1"/>
  <c r="K5494" i="1" s="1"/>
  <c r="I5495" i="1"/>
  <c r="K5495" i="1" s="1"/>
  <c r="I5496" i="1"/>
  <c r="K5496" i="1" s="1"/>
  <c r="I5497" i="1"/>
  <c r="K5497" i="1" s="1"/>
  <c r="I5498" i="1"/>
  <c r="K5498" i="1" s="1"/>
  <c r="I5499" i="1"/>
  <c r="K5499" i="1" s="1"/>
  <c r="I5500" i="1"/>
  <c r="K5500" i="1" s="1"/>
  <c r="I5501" i="1"/>
  <c r="K5501" i="1" s="1"/>
  <c r="I5502" i="1"/>
  <c r="K5502" i="1" s="1"/>
  <c r="I5503" i="1"/>
  <c r="K5503" i="1" s="1"/>
  <c r="I5504" i="1"/>
  <c r="K5504" i="1" s="1"/>
  <c r="I5505" i="1"/>
  <c r="K5505" i="1" s="1"/>
  <c r="I5506" i="1"/>
  <c r="K5506" i="1" s="1"/>
  <c r="I5507" i="1"/>
  <c r="K5507" i="1" s="1"/>
  <c r="I5508" i="1"/>
  <c r="K5508" i="1" s="1"/>
  <c r="I5509" i="1"/>
  <c r="K5509" i="1" s="1"/>
  <c r="I5510" i="1"/>
  <c r="K5510" i="1" s="1"/>
  <c r="I5511" i="1"/>
  <c r="K5511" i="1" s="1"/>
  <c r="I5512" i="1"/>
  <c r="K5512" i="1" s="1"/>
  <c r="I5513" i="1"/>
  <c r="K5513" i="1" s="1"/>
  <c r="I5514" i="1"/>
  <c r="K5514" i="1" s="1"/>
  <c r="I5515" i="1"/>
  <c r="K5515" i="1" s="1"/>
  <c r="I5516" i="1"/>
  <c r="K5516" i="1" s="1"/>
  <c r="I5517" i="1"/>
  <c r="K5517" i="1" s="1"/>
  <c r="I5518" i="1"/>
  <c r="K5518" i="1" s="1"/>
  <c r="I5519" i="1"/>
  <c r="K5519" i="1" s="1"/>
  <c r="I5520" i="1"/>
  <c r="K5520" i="1" s="1"/>
  <c r="I5521" i="1"/>
  <c r="K5521" i="1" s="1"/>
  <c r="I5522" i="1"/>
  <c r="K5522" i="1" s="1"/>
  <c r="I5523" i="1"/>
  <c r="K5523" i="1" s="1"/>
  <c r="I5524" i="1"/>
  <c r="K5524" i="1" s="1"/>
  <c r="I5525" i="1"/>
  <c r="K5525" i="1" s="1"/>
  <c r="I5526" i="1"/>
  <c r="K5526" i="1" s="1"/>
  <c r="I5527" i="1"/>
  <c r="K5527" i="1" s="1"/>
  <c r="I5528" i="1"/>
  <c r="K5528" i="1" s="1"/>
  <c r="I5529" i="1"/>
  <c r="K5529" i="1" s="1"/>
  <c r="I5530" i="1"/>
  <c r="K5530" i="1" s="1"/>
  <c r="I5531" i="1"/>
  <c r="K5531" i="1" s="1"/>
  <c r="I5532" i="1"/>
  <c r="K5532" i="1" s="1"/>
  <c r="I5533" i="1"/>
  <c r="K5533" i="1" s="1"/>
  <c r="I5534" i="1"/>
  <c r="K5534" i="1" s="1"/>
  <c r="I5535" i="1"/>
  <c r="K5535" i="1" s="1"/>
  <c r="I5536" i="1"/>
  <c r="K5536" i="1" s="1"/>
  <c r="I5537" i="1"/>
  <c r="K5537" i="1" s="1"/>
  <c r="I5538" i="1"/>
  <c r="K5538" i="1" s="1"/>
  <c r="I5539" i="1"/>
  <c r="K5539" i="1" s="1"/>
  <c r="I5540" i="1"/>
  <c r="K5540" i="1" s="1"/>
  <c r="I5541" i="1"/>
  <c r="K5541" i="1" s="1"/>
  <c r="I5542" i="1"/>
  <c r="K5542" i="1" s="1"/>
  <c r="I5543" i="1"/>
  <c r="K5543" i="1" s="1"/>
  <c r="I5544" i="1"/>
  <c r="K5544" i="1" s="1"/>
  <c r="I516" i="1"/>
  <c r="K516" i="1" s="1"/>
  <c r="I5545" i="1"/>
  <c r="K5545" i="1" s="1"/>
  <c r="I5546" i="1"/>
  <c r="K5546" i="1" s="1"/>
  <c r="I5547" i="1"/>
  <c r="K5547" i="1" s="1"/>
  <c r="I5548" i="1"/>
  <c r="K5548" i="1" s="1"/>
  <c r="I5549" i="1"/>
  <c r="K5549" i="1" s="1"/>
  <c r="I5550" i="1"/>
  <c r="K5550" i="1" s="1"/>
  <c r="I5551" i="1"/>
  <c r="K5551" i="1" s="1"/>
  <c r="I5552" i="1"/>
  <c r="K5552" i="1" s="1"/>
  <c r="I5553" i="1"/>
  <c r="K5553" i="1" s="1"/>
  <c r="I5554" i="1"/>
  <c r="K5554" i="1" s="1"/>
  <c r="I5555" i="1"/>
  <c r="K5555" i="1" s="1"/>
  <c r="I517" i="1"/>
  <c r="K517" i="1" s="1"/>
  <c r="I5556" i="1"/>
  <c r="K5556" i="1" s="1"/>
  <c r="I5557" i="1"/>
  <c r="K5557" i="1" s="1"/>
  <c r="I5558" i="1"/>
  <c r="K5558" i="1" s="1"/>
  <c r="I5559" i="1"/>
  <c r="K5559" i="1" s="1"/>
  <c r="I5560" i="1"/>
  <c r="K5560" i="1" s="1"/>
  <c r="I5561" i="1"/>
  <c r="K5561" i="1" s="1"/>
  <c r="I5562" i="1"/>
  <c r="K5562" i="1" s="1"/>
  <c r="I5563" i="1"/>
  <c r="K5563" i="1" s="1"/>
  <c r="I5564" i="1"/>
  <c r="K5564" i="1" s="1"/>
  <c r="I5565" i="1"/>
  <c r="K5565" i="1" s="1"/>
  <c r="I518" i="1"/>
  <c r="K518" i="1" s="1"/>
  <c r="I5566" i="1"/>
  <c r="K5566" i="1" s="1"/>
  <c r="I5567" i="1"/>
  <c r="K5567" i="1" s="1"/>
  <c r="I5568" i="1"/>
  <c r="K5568" i="1" s="1"/>
  <c r="I5569" i="1"/>
  <c r="K5569" i="1" s="1"/>
  <c r="I5570" i="1"/>
  <c r="K5570" i="1" s="1"/>
  <c r="I5571" i="1"/>
  <c r="K5571" i="1" s="1"/>
  <c r="I5572" i="1"/>
  <c r="K5572" i="1" s="1"/>
  <c r="I5573" i="1"/>
  <c r="K5573" i="1" s="1"/>
  <c r="I5574" i="1"/>
  <c r="K5574" i="1" s="1"/>
  <c r="I5575" i="1"/>
  <c r="K5575" i="1" s="1"/>
  <c r="I519" i="1"/>
  <c r="K519" i="1" s="1"/>
  <c r="I5576" i="1"/>
  <c r="K5576" i="1" s="1"/>
  <c r="I5577" i="1"/>
  <c r="K5577" i="1" s="1"/>
  <c r="I5578" i="1"/>
  <c r="K5578" i="1" s="1"/>
  <c r="I5579" i="1"/>
  <c r="K5579" i="1" s="1"/>
  <c r="I5580" i="1"/>
  <c r="K5580" i="1" s="1"/>
  <c r="I5581" i="1"/>
  <c r="K5581" i="1" s="1"/>
  <c r="I5582" i="1"/>
  <c r="K5582" i="1" s="1"/>
  <c r="I5583" i="1"/>
  <c r="K5583" i="1" s="1"/>
  <c r="I5584" i="1"/>
  <c r="K5584" i="1" s="1"/>
  <c r="I5585" i="1"/>
  <c r="K5585" i="1" s="1"/>
  <c r="I520" i="1"/>
  <c r="K520" i="1" s="1"/>
  <c r="I5586" i="1"/>
  <c r="K5586" i="1" s="1"/>
  <c r="I5587" i="1"/>
  <c r="K5587" i="1" s="1"/>
  <c r="I5588" i="1"/>
  <c r="K5588" i="1" s="1"/>
  <c r="I5589" i="1"/>
  <c r="K5589" i="1" s="1"/>
  <c r="I5590" i="1"/>
  <c r="K5590" i="1" s="1"/>
  <c r="I5591" i="1"/>
  <c r="K5591" i="1" s="1"/>
  <c r="I5592" i="1"/>
  <c r="K5592" i="1" s="1"/>
  <c r="I5593" i="1"/>
  <c r="K5593" i="1" s="1"/>
  <c r="I5594" i="1"/>
  <c r="K5594" i="1" s="1"/>
  <c r="I5595" i="1"/>
  <c r="K5595" i="1" s="1"/>
  <c r="I521" i="1"/>
  <c r="K521" i="1" s="1"/>
  <c r="I5596" i="1"/>
  <c r="K5596" i="1" s="1"/>
  <c r="I5597" i="1"/>
  <c r="K5597" i="1" s="1"/>
  <c r="I5598" i="1"/>
  <c r="K5598" i="1" s="1"/>
  <c r="I5599" i="1"/>
  <c r="K5599" i="1" s="1"/>
  <c r="I5600" i="1"/>
  <c r="K5600" i="1" s="1"/>
  <c r="I5601" i="1"/>
  <c r="K5601" i="1" s="1"/>
  <c r="I5602" i="1"/>
  <c r="K5602" i="1" s="1"/>
  <c r="I5603" i="1"/>
  <c r="K5603" i="1" s="1"/>
  <c r="I5604" i="1"/>
  <c r="K5604" i="1" s="1"/>
  <c r="I5605" i="1"/>
  <c r="K5605" i="1" s="1"/>
  <c r="I5606" i="1"/>
  <c r="K5606" i="1" s="1"/>
  <c r="I5607" i="1"/>
  <c r="K5607" i="1" s="1"/>
  <c r="I5608" i="1"/>
  <c r="K5608" i="1" s="1"/>
  <c r="I5609" i="1"/>
  <c r="K5609" i="1" s="1"/>
  <c r="I5610" i="1"/>
  <c r="K5610" i="1" s="1"/>
  <c r="I5611" i="1"/>
  <c r="K5611" i="1" s="1"/>
  <c r="I5612" i="1"/>
  <c r="K5612" i="1" s="1"/>
  <c r="I5613" i="1"/>
  <c r="K5613" i="1" s="1"/>
  <c r="I5614" i="1"/>
  <c r="K5614" i="1" s="1"/>
  <c r="I5615" i="1"/>
  <c r="K5615" i="1" s="1"/>
  <c r="I5616" i="1"/>
  <c r="K5616" i="1" s="1"/>
  <c r="I5617" i="1"/>
  <c r="K5617" i="1" s="1"/>
  <c r="I5618" i="1"/>
  <c r="K5618" i="1" s="1"/>
  <c r="I5619" i="1"/>
  <c r="K5619" i="1" s="1"/>
  <c r="I5620" i="1"/>
  <c r="K5620" i="1" s="1"/>
  <c r="I5621" i="1"/>
  <c r="K5621" i="1" s="1"/>
  <c r="I5622" i="1"/>
  <c r="K5622" i="1" s="1"/>
  <c r="I5623" i="1"/>
  <c r="K5623" i="1" s="1"/>
  <c r="I5624" i="1"/>
  <c r="K5624" i="1" s="1"/>
  <c r="I5625" i="1"/>
  <c r="K5625" i="1" s="1"/>
  <c r="I5626" i="1"/>
  <c r="K5626" i="1" s="1"/>
  <c r="I5627" i="1"/>
  <c r="K5627" i="1" s="1"/>
  <c r="I5628" i="1"/>
  <c r="K5628" i="1" s="1"/>
  <c r="I5629" i="1"/>
  <c r="K5629" i="1" s="1"/>
  <c r="I5630" i="1"/>
  <c r="K5630" i="1" s="1"/>
  <c r="I5631" i="1"/>
  <c r="K5631" i="1" s="1"/>
  <c r="I5632" i="1"/>
  <c r="K5632" i="1" s="1"/>
  <c r="I5633" i="1"/>
  <c r="K5633" i="1" s="1"/>
  <c r="I5634" i="1"/>
  <c r="K5634" i="1" s="1"/>
  <c r="I5635" i="1"/>
  <c r="K5635" i="1" s="1"/>
  <c r="I5636" i="1"/>
  <c r="K5636" i="1" s="1"/>
  <c r="I5637" i="1"/>
  <c r="K5637" i="1" s="1"/>
  <c r="I5638" i="1"/>
  <c r="K5638" i="1" s="1"/>
  <c r="I5639" i="1"/>
  <c r="K5639" i="1" s="1"/>
  <c r="I5640" i="1"/>
  <c r="K5640" i="1" s="1"/>
  <c r="I5641" i="1"/>
  <c r="K5641" i="1" s="1"/>
  <c r="I5642" i="1"/>
  <c r="K5642" i="1" s="1"/>
  <c r="I5643" i="1"/>
  <c r="K5643" i="1" s="1"/>
  <c r="I5644" i="1"/>
  <c r="K5644" i="1" s="1"/>
  <c r="I5645" i="1"/>
  <c r="K5645" i="1" s="1"/>
  <c r="I5646" i="1"/>
  <c r="K5646" i="1" s="1"/>
  <c r="I5647" i="1"/>
  <c r="K5647" i="1" s="1"/>
  <c r="I5648" i="1"/>
  <c r="K5648" i="1" s="1"/>
  <c r="I5649" i="1"/>
  <c r="K5649" i="1" s="1"/>
  <c r="I5650" i="1"/>
  <c r="K5650" i="1" s="1"/>
  <c r="I5651" i="1"/>
  <c r="K5651" i="1" s="1"/>
  <c r="I5652" i="1"/>
  <c r="K5652" i="1" s="1"/>
  <c r="I5653" i="1"/>
  <c r="K5653" i="1" s="1"/>
  <c r="I5654" i="1"/>
  <c r="K5654" i="1" s="1"/>
  <c r="I5655" i="1"/>
  <c r="K5655" i="1" s="1"/>
  <c r="I5656" i="1"/>
  <c r="K5656" i="1" s="1"/>
  <c r="I5657" i="1"/>
  <c r="K5657" i="1" s="1"/>
  <c r="I5658" i="1"/>
  <c r="K5658" i="1" s="1"/>
  <c r="I5659" i="1"/>
  <c r="K5659" i="1" s="1"/>
  <c r="I5660" i="1"/>
  <c r="K5660" i="1" s="1"/>
  <c r="I5661" i="1"/>
  <c r="K5661" i="1" s="1"/>
  <c r="I5662" i="1"/>
  <c r="K5662" i="1" s="1"/>
  <c r="I5663" i="1"/>
  <c r="K5663" i="1" s="1"/>
  <c r="I5664" i="1"/>
  <c r="K5664" i="1" s="1"/>
  <c r="I5665" i="1"/>
  <c r="K5665" i="1" s="1"/>
  <c r="I5666" i="1"/>
  <c r="K5666" i="1" s="1"/>
  <c r="I5667" i="1"/>
  <c r="K5667" i="1" s="1"/>
  <c r="I5668" i="1"/>
  <c r="K5668" i="1" s="1"/>
  <c r="I5669" i="1"/>
  <c r="K5669" i="1" s="1"/>
  <c r="I5670" i="1"/>
  <c r="K5670" i="1" s="1"/>
  <c r="I5671" i="1"/>
  <c r="K5671" i="1" s="1"/>
  <c r="I5672" i="1"/>
  <c r="K5672" i="1" s="1"/>
  <c r="I5673" i="1"/>
  <c r="K5673" i="1" s="1"/>
  <c r="I5674" i="1"/>
  <c r="K5674" i="1" s="1"/>
  <c r="I5675" i="1"/>
  <c r="K5675" i="1" s="1"/>
  <c r="I5676" i="1"/>
  <c r="K5676" i="1" s="1"/>
  <c r="I5677" i="1"/>
  <c r="K5677" i="1" s="1"/>
  <c r="I5678" i="1"/>
  <c r="K5678" i="1" s="1"/>
  <c r="I5679" i="1"/>
  <c r="K5679" i="1" s="1"/>
  <c r="I5680" i="1"/>
  <c r="K5680" i="1" s="1"/>
  <c r="I5681" i="1"/>
  <c r="K5681" i="1" s="1"/>
  <c r="I5682" i="1"/>
  <c r="K5682" i="1" s="1"/>
  <c r="I5683" i="1"/>
  <c r="K5683" i="1" s="1"/>
  <c r="I5684" i="1"/>
  <c r="K5684" i="1" s="1"/>
  <c r="I5685" i="1"/>
  <c r="K5685" i="1" s="1"/>
  <c r="I5686" i="1"/>
  <c r="K5686" i="1" s="1"/>
  <c r="I5687" i="1"/>
  <c r="K5687" i="1" s="1"/>
  <c r="I5688" i="1"/>
  <c r="K5688" i="1" s="1"/>
  <c r="I5689" i="1"/>
  <c r="K5689" i="1" s="1"/>
  <c r="I5690" i="1"/>
  <c r="K5690" i="1" s="1"/>
  <c r="I5691" i="1"/>
  <c r="K5691" i="1" s="1"/>
  <c r="I5692" i="1"/>
  <c r="K5692" i="1" s="1"/>
  <c r="I5693" i="1"/>
  <c r="K5693" i="1" s="1"/>
  <c r="I5694" i="1"/>
  <c r="K5694" i="1" s="1"/>
  <c r="I5695" i="1"/>
  <c r="K5695" i="1" s="1"/>
  <c r="I5696" i="1"/>
  <c r="K5696" i="1" s="1"/>
  <c r="I5697" i="1"/>
  <c r="K5697" i="1" s="1"/>
  <c r="I5698" i="1"/>
  <c r="K5698" i="1" s="1"/>
  <c r="I5699" i="1"/>
  <c r="K5699" i="1" s="1"/>
  <c r="I5700" i="1"/>
  <c r="K5700" i="1" s="1"/>
  <c r="I5701" i="1"/>
  <c r="K5701" i="1" s="1"/>
  <c r="I5702" i="1"/>
  <c r="K5702" i="1" s="1"/>
  <c r="I5703" i="1"/>
  <c r="K5703" i="1" s="1"/>
  <c r="I5704" i="1"/>
  <c r="K5704" i="1" s="1"/>
  <c r="I5705" i="1"/>
  <c r="K5705" i="1" s="1"/>
  <c r="I5706" i="1"/>
  <c r="K5706" i="1" s="1"/>
  <c r="I5707" i="1"/>
  <c r="K5707" i="1" s="1"/>
  <c r="I5708" i="1"/>
  <c r="K5708" i="1" s="1"/>
  <c r="I5709" i="1"/>
  <c r="K5709" i="1" s="1"/>
  <c r="I5710" i="1"/>
  <c r="K5710" i="1" s="1"/>
  <c r="I5711" i="1"/>
  <c r="K5711" i="1" s="1"/>
  <c r="I5712" i="1"/>
  <c r="K5712" i="1" s="1"/>
  <c r="I5713" i="1"/>
  <c r="K5713" i="1" s="1"/>
  <c r="I5714" i="1"/>
  <c r="K5714" i="1" s="1"/>
  <c r="I5715" i="1"/>
  <c r="K5715" i="1" s="1"/>
  <c r="I5716" i="1"/>
  <c r="K5716" i="1" s="1"/>
  <c r="I5717" i="1"/>
  <c r="K5717" i="1" s="1"/>
  <c r="I5718" i="1"/>
  <c r="K5718" i="1" s="1"/>
  <c r="I5719" i="1"/>
  <c r="K5719" i="1" s="1"/>
  <c r="I5720" i="1"/>
  <c r="K5720" i="1" s="1"/>
  <c r="I5721" i="1"/>
  <c r="K5721" i="1" s="1"/>
  <c r="I5722" i="1"/>
  <c r="K5722" i="1" s="1"/>
  <c r="I522" i="1"/>
  <c r="K522" i="1" s="1"/>
  <c r="I5723" i="1"/>
  <c r="K5723" i="1" s="1"/>
  <c r="I5724" i="1"/>
  <c r="K5724" i="1" s="1"/>
  <c r="I5725" i="1"/>
  <c r="K5725" i="1" s="1"/>
  <c r="I5726" i="1"/>
  <c r="K5726" i="1" s="1"/>
  <c r="I5727" i="1"/>
  <c r="K5727" i="1" s="1"/>
  <c r="I5728" i="1"/>
  <c r="K5728" i="1" s="1"/>
  <c r="I5729" i="1"/>
  <c r="K5729" i="1" s="1"/>
  <c r="I5730" i="1"/>
  <c r="K5730" i="1" s="1"/>
  <c r="I5731" i="1"/>
  <c r="K5731" i="1" s="1"/>
  <c r="I5732" i="1"/>
  <c r="K5732" i="1" s="1"/>
  <c r="I523" i="1"/>
  <c r="K523" i="1" s="1"/>
  <c r="I5733" i="1"/>
  <c r="K5733" i="1" s="1"/>
  <c r="I5734" i="1"/>
  <c r="K5734" i="1" s="1"/>
  <c r="I5735" i="1"/>
  <c r="K5735" i="1" s="1"/>
  <c r="I5736" i="1"/>
  <c r="K5736" i="1" s="1"/>
  <c r="I5737" i="1"/>
  <c r="K5737" i="1" s="1"/>
  <c r="I5738" i="1"/>
  <c r="K5738" i="1" s="1"/>
  <c r="I5739" i="1"/>
  <c r="K5739" i="1" s="1"/>
  <c r="I5740" i="1"/>
  <c r="K5740" i="1" s="1"/>
  <c r="I5741" i="1"/>
  <c r="K5741" i="1" s="1"/>
  <c r="I5742" i="1"/>
  <c r="K5742" i="1" s="1"/>
  <c r="I55" i="1"/>
  <c r="K55" i="1" s="1"/>
  <c r="I524" i="1"/>
  <c r="K524" i="1" s="1"/>
  <c r="I5743" i="1"/>
  <c r="K5743" i="1" s="1"/>
  <c r="I5744" i="1"/>
  <c r="K5744" i="1" s="1"/>
  <c r="I5745" i="1"/>
  <c r="K5745" i="1" s="1"/>
  <c r="I5746" i="1"/>
  <c r="K5746" i="1" s="1"/>
  <c r="I5747" i="1"/>
  <c r="K5747" i="1" s="1"/>
  <c r="I5748" i="1"/>
  <c r="K5748" i="1" s="1"/>
  <c r="I5749" i="1"/>
  <c r="K5749" i="1" s="1"/>
  <c r="I5750" i="1"/>
  <c r="K5750" i="1" s="1"/>
  <c r="I5751" i="1"/>
  <c r="K5751" i="1" s="1"/>
  <c r="I5752" i="1"/>
  <c r="K5752" i="1" s="1"/>
  <c r="I525" i="1"/>
  <c r="K525" i="1" s="1"/>
  <c r="I5753" i="1"/>
  <c r="K5753" i="1" s="1"/>
  <c r="I5754" i="1"/>
  <c r="K5754" i="1" s="1"/>
  <c r="I5755" i="1"/>
  <c r="K5755" i="1" s="1"/>
  <c r="I5756" i="1"/>
  <c r="K5756" i="1" s="1"/>
  <c r="I5757" i="1"/>
  <c r="K5757" i="1" s="1"/>
  <c r="I5758" i="1"/>
  <c r="K5758" i="1" s="1"/>
  <c r="I5759" i="1"/>
  <c r="K5759" i="1" s="1"/>
  <c r="I5760" i="1"/>
  <c r="K5760" i="1" s="1"/>
  <c r="I5761" i="1"/>
  <c r="K5761" i="1" s="1"/>
  <c r="I5762" i="1"/>
  <c r="K5762" i="1" s="1"/>
  <c r="I526" i="1"/>
  <c r="K526" i="1" s="1"/>
  <c r="I5763" i="1"/>
  <c r="K5763" i="1" s="1"/>
  <c r="I5764" i="1"/>
  <c r="K5764" i="1" s="1"/>
  <c r="I5765" i="1"/>
  <c r="K5765" i="1" s="1"/>
  <c r="I5766" i="1"/>
  <c r="K5766" i="1" s="1"/>
  <c r="I5767" i="1"/>
  <c r="K5767" i="1" s="1"/>
  <c r="I5768" i="1"/>
  <c r="K5768" i="1" s="1"/>
  <c r="I5769" i="1"/>
  <c r="K5769" i="1" s="1"/>
  <c r="I5770" i="1"/>
  <c r="K5770" i="1" s="1"/>
  <c r="I5771" i="1"/>
  <c r="K5771" i="1" s="1"/>
  <c r="I5772" i="1"/>
  <c r="K5772" i="1" s="1"/>
  <c r="I527" i="1"/>
  <c r="K527" i="1" s="1"/>
  <c r="I5773" i="1"/>
  <c r="K5773" i="1" s="1"/>
  <c r="I5774" i="1"/>
  <c r="K5774" i="1" s="1"/>
  <c r="I5775" i="1"/>
  <c r="K5775" i="1" s="1"/>
  <c r="I5776" i="1"/>
  <c r="K5776" i="1" s="1"/>
  <c r="I5777" i="1"/>
  <c r="K5777" i="1" s="1"/>
  <c r="I5778" i="1"/>
  <c r="K5778" i="1" s="1"/>
  <c r="I5779" i="1"/>
  <c r="K5779" i="1" s="1"/>
  <c r="I5780" i="1"/>
  <c r="K5780" i="1" s="1"/>
  <c r="I5781" i="1"/>
  <c r="K5781" i="1" s="1"/>
  <c r="I5782" i="1"/>
  <c r="K5782" i="1" s="1"/>
  <c r="I528" i="1"/>
  <c r="K528" i="1" s="1"/>
  <c r="I5783" i="1"/>
  <c r="K5783" i="1" s="1"/>
  <c r="I5784" i="1"/>
  <c r="K5784" i="1" s="1"/>
  <c r="I5785" i="1"/>
  <c r="K5785" i="1" s="1"/>
  <c r="I5786" i="1"/>
  <c r="K5786" i="1" s="1"/>
  <c r="I5787" i="1"/>
  <c r="K5787" i="1" s="1"/>
  <c r="I5788" i="1"/>
  <c r="K5788" i="1" s="1"/>
  <c r="I5789" i="1"/>
  <c r="K5789" i="1" s="1"/>
  <c r="I5790" i="1"/>
  <c r="K5790" i="1" s="1"/>
  <c r="I5791" i="1"/>
  <c r="K5791" i="1" s="1"/>
  <c r="I5792" i="1"/>
  <c r="K5792" i="1" s="1"/>
  <c r="I529" i="1"/>
  <c r="K529" i="1" s="1"/>
  <c r="I5793" i="1"/>
  <c r="K5793" i="1" s="1"/>
  <c r="I5794" i="1"/>
  <c r="K5794" i="1" s="1"/>
  <c r="I5795" i="1"/>
  <c r="K5795" i="1" s="1"/>
  <c r="I5796" i="1"/>
  <c r="K5796" i="1" s="1"/>
  <c r="I5797" i="1"/>
  <c r="K5797" i="1" s="1"/>
  <c r="I5798" i="1"/>
  <c r="K5798" i="1" s="1"/>
  <c r="I5799" i="1"/>
  <c r="K5799" i="1" s="1"/>
  <c r="I5800" i="1"/>
  <c r="K5800" i="1" s="1"/>
  <c r="I5801" i="1"/>
  <c r="K5801" i="1" s="1"/>
  <c r="I5802" i="1"/>
  <c r="K5802" i="1" s="1"/>
  <c r="I530" i="1"/>
  <c r="K530" i="1" s="1"/>
  <c r="I5803" i="1"/>
  <c r="K5803" i="1" s="1"/>
  <c r="I5804" i="1"/>
  <c r="K5804" i="1" s="1"/>
  <c r="I5805" i="1"/>
  <c r="K5805" i="1" s="1"/>
  <c r="I5806" i="1"/>
  <c r="K5806" i="1" s="1"/>
  <c r="I5807" i="1"/>
  <c r="K5807" i="1" s="1"/>
  <c r="I5808" i="1"/>
  <c r="K5808" i="1" s="1"/>
  <c r="I5809" i="1"/>
  <c r="K5809" i="1" s="1"/>
  <c r="I5810" i="1"/>
  <c r="K5810" i="1" s="1"/>
  <c r="I5811" i="1"/>
  <c r="K5811" i="1" s="1"/>
  <c r="I5812" i="1"/>
  <c r="K5812" i="1" s="1"/>
  <c r="I531" i="1"/>
  <c r="K531" i="1" s="1"/>
  <c r="I5813" i="1"/>
  <c r="K5813" i="1" s="1"/>
  <c r="I5814" i="1"/>
  <c r="K5814" i="1" s="1"/>
  <c r="I5815" i="1"/>
  <c r="K5815" i="1" s="1"/>
  <c r="I5816" i="1"/>
  <c r="K5816" i="1" s="1"/>
  <c r="I5817" i="1"/>
  <c r="K5817" i="1" s="1"/>
  <c r="I5818" i="1"/>
  <c r="K5818" i="1" s="1"/>
  <c r="I5819" i="1"/>
  <c r="K5819" i="1" s="1"/>
  <c r="I5820" i="1"/>
  <c r="K5820" i="1" s="1"/>
  <c r="I5821" i="1"/>
  <c r="K5821" i="1" s="1"/>
  <c r="I5822" i="1"/>
  <c r="K5822" i="1" s="1"/>
  <c r="I532" i="1"/>
  <c r="K532" i="1" s="1"/>
  <c r="I5823" i="1"/>
  <c r="K5823" i="1" s="1"/>
  <c r="I5824" i="1"/>
  <c r="K5824" i="1" s="1"/>
  <c r="I5825" i="1"/>
  <c r="K5825" i="1" s="1"/>
  <c r="I5826" i="1"/>
  <c r="K5826" i="1" s="1"/>
  <c r="I5827" i="1"/>
  <c r="K5827" i="1" s="1"/>
  <c r="I5828" i="1"/>
  <c r="K5828" i="1" s="1"/>
  <c r="I5829" i="1"/>
  <c r="K5829" i="1" s="1"/>
  <c r="I5830" i="1"/>
  <c r="K5830" i="1" s="1"/>
  <c r="I5831" i="1"/>
  <c r="K5831" i="1" s="1"/>
  <c r="I5832" i="1"/>
  <c r="K5832" i="1" s="1"/>
  <c r="I533" i="1"/>
  <c r="I5833" i="1"/>
  <c r="K5833" i="1" s="1"/>
  <c r="I5834" i="1"/>
  <c r="K5834" i="1" s="1"/>
  <c r="I5835" i="1"/>
  <c r="K5835" i="1" s="1"/>
  <c r="I5836" i="1"/>
  <c r="K5836" i="1" s="1"/>
  <c r="I5837" i="1"/>
  <c r="K5837" i="1" s="1"/>
  <c r="I5838" i="1"/>
  <c r="K5838" i="1" s="1"/>
  <c r="I5839" i="1"/>
  <c r="K5839" i="1" s="1"/>
  <c r="I5840" i="1"/>
  <c r="K5840" i="1" s="1"/>
  <c r="I5841" i="1"/>
  <c r="K5841" i="1" s="1"/>
  <c r="I5842" i="1"/>
  <c r="K5842" i="1" s="1"/>
  <c r="I56" i="1"/>
  <c r="K56" i="1" s="1"/>
  <c r="I534" i="1"/>
  <c r="K534" i="1" s="1"/>
  <c r="I5843" i="1"/>
  <c r="K5843" i="1" s="1"/>
  <c r="I5844" i="1"/>
  <c r="K5844" i="1" s="1"/>
  <c r="I5845" i="1"/>
  <c r="K5845" i="1" s="1"/>
  <c r="I5846" i="1"/>
  <c r="K5846" i="1" s="1"/>
  <c r="I5847" i="1"/>
  <c r="K5847" i="1" s="1"/>
  <c r="I5848" i="1"/>
  <c r="K5848" i="1" s="1"/>
  <c r="I5849" i="1"/>
  <c r="K5849" i="1" s="1"/>
  <c r="I5850" i="1"/>
  <c r="K5850" i="1" s="1"/>
  <c r="I5851" i="1"/>
  <c r="K5851" i="1" s="1"/>
  <c r="I5852" i="1"/>
  <c r="K5852" i="1" s="1"/>
  <c r="I535" i="1"/>
  <c r="I5853" i="1"/>
  <c r="K5853" i="1" s="1"/>
  <c r="I5854" i="1"/>
  <c r="K5854" i="1" s="1"/>
  <c r="I5855" i="1"/>
  <c r="K5855" i="1" s="1"/>
  <c r="I5856" i="1"/>
  <c r="K5856" i="1" s="1"/>
  <c r="I5857" i="1"/>
  <c r="K5857" i="1" s="1"/>
  <c r="I5858" i="1"/>
  <c r="K5858" i="1" s="1"/>
  <c r="I5859" i="1"/>
  <c r="K5859" i="1" s="1"/>
  <c r="I5860" i="1"/>
  <c r="K5860" i="1" s="1"/>
  <c r="I5861" i="1"/>
  <c r="K5861" i="1" s="1"/>
  <c r="I5862" i="1"/>
  <c r="K5862" i="1" s="1"/>
  <c r="I536" i="1"/>
  <c r="K536" i="1" s="1"/>
  <c r="I5863" i="1"/>
  <c r="K5863" i="1" s="1"/>
  <c r="I5864" i="1"/>
  <c r="K5864" i="1" s="1"/>
  <c r="I5865" i="1"/>
  <c r="K5865" i="1" s="1"/>
  <c r="I5866" i="1"/>
  <c r="K5866" i="1" s="1"/>
  <c r="I5867" i="1"/>
  <c r="K5867" i="1" s="1"/>
  <c r="I5868" i="1"/>
  <c r="K5868" i="1" s="1"/>
  <c r="I5869" i="1"/>
  <c r="K5869" i="1" s="1"/>
  <c r="I5870" i="1"/>
  <c r="K5870" i="1" s="1"/>
  <c r="I5871" i="1"/>
  <c r="K5871" i="1" s="1"/>
  <c r="I5872" i="1"/>
  <c r="K5872" i="1" s="1"/>
  <c r="I537" i="1"/>
  <c r="K537" i="1" s="1"/>
  <c r="I5873" i="1"/>
  <c r="K5873" i="1" s="1"/>
  <c r="I5874" i="1"/>
  <c r="K5874" i="1" s="1"/>
  <c r="I5875" i="1"/>
  <c r="K5875" i="1" s="1"/>
  <c r="I5876" i="1"/>
  <c r="K5876" i="1" s="1"/>
  <c r="I5877" i="1"/>
  <c r="K5877" i="1" s="1"/>
  <c r="I5878" i="1"/>
  <c r="K5878" i="1" s="1"/>
  <c r="I5879" i="1"/>
  <c r="K5879" i="1" s="1"/>
  <c r="I5880" i="1"/>
  <c r="K5880" i="1" s="1"/>
  <c r="I5881" i="1"/>
  <c r="K5881" i="1" s="1"/>
  <c r="I5882" i="1"/>
  <c r="K5882" i="1" s="1"/>
  <c r="I538" i="1"/>
  <c r="K538" i="1" s="1"/>
  <c r="I5883" i="1"/>
  <c r="K5883" i="1" s="1"/>
  <c r="I5884" i="1"/>
  <c r="K5884" i="1" s="1"/>
  <c r="I5885" i="1"/>
  <c r="K5885" i="1" s="1"/>
  <c r="I5886" i="1"/>
  <c r="K5886" i="1" s="1"/>
  <c r="I5887" i="1"/>
  <c r="K5887" i="1" s="1"/>
  <c r="I5888" i="1"/>
  <c r="K5888" i="1" s="1"/>
  <c r="I5889" i="1"/>
  <c r="K5889" i="1" s="1"/>
  <c r="I5890" i="1"/>
  <c r="K5890" i="1" s="1"/>
  <c r="I5891" i="1"/>
  <c r="K5891" i="1" s="1"/>
  <c r="I5892" i="1"/>
  <c r="K5892" i="1" s="1"/>
  <c r="I539" i="1"/>
  <c r="K539" i="1" s="1"/>
  <c r="I5893" i="1"/>
  <c r="K5893" i="1" s="1"/>
  <c r="I5894" i="1"/>
  <c r="K5894" i="1" s="1"/>
  <c r="I5895" i="1"/>
  <c r="K5895" i="1" s="1"/>
  <c r="I5896" i="1"/>
  <c r="K5896" i="1" s="1"/>
  <c r="I5897" i="1"/>
  <c r="K5897" i="1" s="1"/>
  <c r="I5898" i="1"/>
  <c r="K5898" i="1" s="1"/>
  <c r="I5899" i="1"/>
  <c r="K5899" i="1" s="1"/>
  <c r="I5900" i="1"/>
  <c r="K5900" i="1" s="1"/>
  <c r="I5901" i="1"/>
  <c r="K5901" i="1" s="1"/>
  <c r="I5902" i="1"/>
  <c r="K5902" i="1" s="1"/>
  <c r="I540" i="1"/>
  <c r="I5903" i="1"/>
  <c r="K5903" i="1" s="1"/>
  <c r="I5904" i="1"/>
  <c r="K5904" i="1" s="1"/>
  <c r="I5905" i="1"/>
  <c r="K5905" i="1" s="1"/>
  <c r="I5906" i="1"/>
  <c r="K5906" i="1" s="1"/>
  <c r="I5907" i="1"/>
  <c r="K5907" i="1" s="1"/>
  <c r="I5908" i="1"/>
  <c r="K5908" i="1" s="1"/>
  <c r="I5909" i="1"/>
  <c r="K5909" i="1" s="1"/>
  <c r="I5910" i="1"/>
  <c r="K5910" i="1" s="1"/>
  <c r="I5911" i="1"/>
  <c r="K5911" i="1" s="1"/>
  <c r="I5912" i="1"/>
  <c r="K5912" i="1" s="1"/>
  <c r="I541" i="1"/>
  <c r="I5913" i="1"/>
  <c r="K5913" i="1" s="1"/>
  <c r="I5914" i="1"/>
  <c r="K5914" i="1" s="1"/>
  <c r="I5915" i="1"/>
  <c r="K5915" i="1" s="1"/>
  <c r="I5916" i="1"/>
  <c r="K5916" i="1" s="1"/>
  <c r="I5917" i="1"/>
  <c r="K5917" i="1" s="1"/>
  <c r="I5918" i="1"/>
  <c r="K5918" i="1" s="1"/>
  <c r="I5919" i="1"/>
  <c r="K5919" i="1" s="1"/>
  <c r="I5920" i="1"/>
  <c r="K5920" i="1" s="1"/>
  <c r="I5921" i="1"/>
  <c r="K5921" i="1" s="1"/>
  <c r="I5922" i="1"/>
  <c r="K5922" i="1" s="1"/>
  <c r="I542" i="1"/>
  <c r="K542" i="1" s="1"/>
  <c r="I5923" i="1"/>
  <c r="K5923" i="1" s="1"/>
  <c r="I5924" i="1"/>
  <c r="K5924" i="1" s="1"/>
  <c r="I5925" i="1"/>
  <c r="K5925" i="1" s="1"/>
  <c r="I5926" i="1"/>
  <c r="K5926" i="1" s="1"/>
  <c r="I5927" i="1"/>
  <c r="K5927" i="1" s="1"/>
  <c r="I5928" i="1"/>
  <c r="K5928" i="1" s="1"/>
  <c r="I5929" i="1"/>
  <c r="K5929" i="1" s="1"/>
  <c r="I5930" i="1"/>
  <c r="K5930" i="1" s="1"/>
  <c r="I5931" i="1"/>
  <c r="K5931" i="1" s="1"/>
  <c r="I5932" i="1"/>
  <c r="K5932" i="1" s="1"/>
  <c r="I543" i="1"/>
  <c r="K543" i="1" s="1"/>
  <c r="I5933" i="1"/>
  <c r="K5933" i="1" s="1"/>
  <c r="I5934" i="1"/>
  <c r="K5934" i="1" s="1"/>
  <c r="I5935" i="1"/>
  <c r="K5935" i="1" s="1"/>
  <c r="I5936" i="1"/>
  <c r="K5936" i="1" s="1"/>
  <c r="I5937" i="1"/>
  <c r="K5937" i="1" s="1"/>
  <c r="I5938" i="1"/>
  <c r="K5938" i="1" s="1"/>
  <c r="I5939" i="1"/>
  <c r="K5939" i="1" s="1"/>
  <c r="I5940" i="1"/>
  <c r="K5940" i="1" s="1"/>
  <c r="I5941" i="1"/>
  <c r="K5941" i="1" s="1"/>
  <c r="I5942" i="1"/>
  <c r="K5942" i="1" s="1"/>
  <c r="I57" i="1"/>
  <c r="K57" i="1" s="1"/>
  <c r="I544" i="1"/>
  <c r="K544" i="1" s="1"/>
  <c r="I5943" i="1"/>
  <c r="K5943" i="1" s="1"/>
  <c r="I5944" i="1"/>
  <c r="K5944" i="1" s="1"/>
  <c r="I5945" i="1"/>
  <c r="K5945" i="1" s="1"/>
  <c r="I5946" i="1"/>
  <c r="K5946" i="1" s="1"/>
  <c r="I5947" i="1"/>
  <c r="K5947" i="1" s="1"/>
  <c r="I5948" i="1"/>
  <c r="K5948" i="1" s="1"/>
  <c r="I5949" i="1"/>
  <c r="K5949" i="1" s="1"/>
  <c r="I5950" i="1"/>
  <c r="K5950" i="1" s="1"/>
  <c r="I5951" i="1"/>
  <c r="K5951" i="1" s="1"/>
  <c r="I5952" i="1"/>
  <c r="K5952" i="1" s="1"/>
  <c r="I545" i="1"/>
  <c r="K545" i="1" s="1"/>
  <c r="I5953" i="1"/>
  <c r="K5953" i="1" s="1"/>
  <c r="I5954" i="1"/>
  <c r="K5954" i="1" s="1"/>
  <c r="I5955" i="1"/>
  <c r="K5955" i="1" s="1"/>
  <c r="I5956" i="1"/>
  <c r="K5956" i="1" s="1"/>
  <c r="I5957" i="1"/>
  <c r="K5957" i="1" s="1"/>
  <c r="I5958" i="1"/>
  <c r="K5958" i="1" s="1"/>
  <c r="I5959" i="1"/>
  <c r="K5959" i="1" s="1"/>
  <c r="I5960" i="1"/>
  <c r="K5960" i="1" s="1"/>
  <c r="I5961" i="1"/>
  <c r="K5961" i="1" s="1"/>
  <c r="I5962" i="1"/>
  <c r="K5962" i="1" s="1"/>
  <c r="I546" i="1"/>
  <c r="K546" i="1" s="1"/>
  <c r="I5963" i="1"/>
  <c r="K5963" i="1" s="1"/>
  <c r="I5964" i="1"/>
  <c r="K5964" i="1" s="1"/>
  <c r="I5965" i="1"/>
  <c r="K5965" i="1" s="1"/>
  <c r="I5966" i="1"/>
  <c r="K5966" i="1" s="1"/>
  <c r="I5967" i="1"/>
  <c r="K5967" i="1" s="1"/>
  <c r="I5968" i="1"/>
  <c r="K5968" i="1" s="1"/>
  <c r="I5969" i="1"/>
  <c r="K5969" i="1" s="1"/>
  <c r="I5970" i="1"/>
  <c r="K5970" i="1" s="1"/>
  <c r="I5971" i="1"/>
  <c r="K5971" i="1" s="1"/>
  <c r="I5972" i="1"/>
  <c r="K5972" i="1" s="1"/>
  <c r="I547" i="1"/>
  <c r="K547" i="1" s="1"/>
  <c r="I5973" i="1"/>
  <c r="K5973" i="1" s="1"/>
  <c r="I5974" i="1"/>
  <c r="K5974" i="1" s="1"/>
  <c r="I5975" i="1"/>
  <c r="K5975" i="1" s="1"/>
  <c r="I5976" i="1"/>
  <c r="K5976" i="1" s="1"/>
  <c r="I5977" i="1"/>
  <c r="K5977" i="1" s="1"/>
  <c r="I5978" i="1"/>
  <c r="K5978" i="1" s="1"/>
  <c r="I5979" i="1"/>
  <c r="K5979" i="1" s="1"/>
  <c r="I5980" i="1"/>
  <c r="K5980" i="1" s="1"/>
  <c r="I5981" i="1"/>
  <c r="K5981" i="1" s="1"/>
  <c r="I5982" i="1"/>
  <c r="K5982" i="1" s="1"/>
  <c r="I548" i="1"/>
  <c r="K548" i="1" s="1"/>
  <c r="I5983" i="1"/>
  <c r="K5983" i="1" s="1"/>
  <c r="I5984" i="1"/>
  <c r="K5984" i="1" s="1"/>
  <c r="I5985" i="1"/>
  <c r="K5985" i="1" s="1"/>
  <c r="I5986" i="1"/>
  <c r="K5986" i="1" s="1"/>
  <c r="I5987" i="1"/>
  <c r="K5987" i="1" s="1"/>
  <c r="I5988" i="1"/>
  <c r="K5988" i="1" s="1"/>
  <c r="I5989" i="1"/>
  <c r="K5989" i="1" s="1"/>
  <c r="I5990" i="1"/>
  <c r="K5990" i="1" s="1"/>
  <c r="I5991" i="1"/>
  <c r="K5991" i="1" s="1"/>
  <c r="I5992" i="1"/>
  <c r="K5992" i="1" s="1"/>
  <c r="I549" i="1"/>
  <c r="I5993" i="1"/>
  <c r="K5993" i="1" s="1"/>
  <c r="I5994" i="1"/>
  <c r="K5994" i="1" s="1"/>
  <c r="I5995" i="1"/>
  <c r="K5995" i="1" s="1"/>
  <c r="I5996" i="1"/>
  <c r="K5996" i="1" s="1"/>
  <c r="I5997" i="1"/>
  <c r="K5997" i="1" s="1"/>
  <c r="I5998" i="1"/>
  <c r="K5998" i="1" s="1"/>
  <c r="I5999" i="1"/>
  <c r="K5999" i="1" s="1"/>
  <c r="I6000" i="1"/>
  <c r="K6000" i="1" s="1"/>
  <c r="I6001" i="1"/>
  <c r="K6001" i="1" s="1"/>
  <c r="I6002" i="1"/>
  <c r="K6002" i="1" s="1"/>
  <c r="I550" i="1"/>
  <c r="K550" i="1" s="1"/>
  <c r="I6003" i="1"/>
  <c r="K6003" i="1" s="1"/>
  <c r="I6004" i="1"/>
  <c r="K6004" i="1" s="1"/>
  <c r="I6005" i="1"/>
  <c r="K6005" i="1" s="1"/>
  <c r="I6006" i="1"/>
  <c r="K6006" i="1" s="1"/>
  <c r="I6007" i="1"/>
  <c r="K6007" i="1" s="1"/>
  <c r="I6008" i="1"/>
  <c r="K6008" i="1" s="1"/>
  <c r="I6009" i="1"/>
  <c r="K6009" i="1" s="1"/>
  <c r="I6010" i="1"/>
  <c r="K6010" i="1" s="1"/>
  <c r="I6011" i="1"/>
  <c r="K6011" i="1" s="1"/>
  <c r="I6012" i="1"/>
  <c r="K6012" i="1" s="1"/>
  <c r="I551" i="1"/>
  <c r="K551" i="1" s="1"/>
  <c r="I6013" i="1"/>
  <c r="K6013" i="1" s="1"/>
  <c r="I6014" i="1"/>
  <c r="K6014" i="1" s="1"/>
  <c r="I6015" i="1"/>
  <c r="K6015" i="1" s="1"/>
  <c r="I6016" i="1"/>
  <c r="K6016" i="1" s="1"/>
  <c r="I6017" i="1"/>
  <c r="K6017" i="1" s="1"/>
  <c r="I6018" i="1"/>
  <c r="K6018" i="1" s="1"/>
  <c r="I6019" i="1"/>
  <c r="K6019" i="1" s="1"/>
  <c r="I6020" i="1"/>
  <c r="K6020" i="1" s="1"/>
  <c r="I6021" i="1"/>
  <c r="K6021" i="1" s="1"/>
  <c r="I6022" i="1"/>
  <c r="K6022" i="1" s="1"/>
  <c r="I552" i="1"/>
  <c r="K552" i="1" s="1"/>
  <c r="I6023" i="1"/>
  <c r="K6023" i="1" s="1"/>
  <c r="I6024" i="1"/>
  <c r="K6024" i="1" s="1"/>
  <c r="I6025" i="1"/>
  <c r="K6025" i="1" s="1"/>
  <c r="I6026" i="1"/>
  <c r="K6026" i="1" s="1"/>
  <c r="I6027" i="1"/>
  <c r="K6027" i="1" s="1"/>
  <c r="I6028" i="1"/>
  <c r="K6028" i="1" s="1"/>
  <c r="I6029" i="1"/>
  <c r="K6029" i="1" s="1"/>
  <c r="I6030" i="1"/>
  <c r="K6030" i="1" s="1"/>
  <c r="I6031" i="1"/>
  <c r="K6031" i="1" s="1"/>
  <c r="I6032" i="1"/>
  <c r="K6032" i="1" s="1"/>
  <c r="I553" i="1"/>
  <c r="K553" i="1" s="1"/>
  <c r="I6033" i="1"/>
  <c r="K6033" i="1" s="1"/>
  <c r="I6034" i="1"/>
  <c r="K6034" i="1" s="1"/>
  <c r="I6035" i="1"/>
  <c r="K6035" i="1" s="1"/>
  <c r="I6036" i="1"/>
  <c r="K6036" i="1" s="1"/>
  <c r="I6037" i="1"/>
  <c r="K6037" i="1" s="1"/>
  <c r="I6038" i="1"/>
  <c r="K6038" i="1" s="1"/>
  <c r="I6039" i="1"/>
  <c r="K6039" i="1" s="1"/>
  <c r="I6040" i="1"/>
  <c r="K6040" i="1" s="1"/>
  <c r="I6041" i="1"/>
  <c r="K6041" i="1" s="1"/>
  <c r="I6042" i="1"/>
  <c r="K6042" i="1" s="1"/>
  <c r="I58" i="1"/>
  <c r="K58" i="1" s="1"/>
  <c r="I554" i="1"/>
  <c r="K554" i="1" s="1"/>
  <c r="I6043" i="1"/>
  <c r="K6043" i="1" s="1"/>
  <c r="I6044" i="1"/>
  <c r="K6044" i="1" s="1"/>
  <c r="I6045" i="1"/>
  <c r="K6045" i="1" s="1"/>
  <c r="I6046" i="1"/>
  <c r="K6046" i="1" s="1"/>
  <c r="I6047" i="1"/>
  <c r="K6047" i="1" s="1"/>
  <c r="I6048" i="1"/>
  <c r="K6048" i="1" s="1"/>
  <c r="I6049" i="1"/>
  <c r="K6049" i="1" s="1"/>
  <c r="I6050" i="1"/>
  <c r="K6050" i="1" s="1"/>
  <c r="I6051" i="1"/>
  <c r="K6051" i="1" s="1"/>
  <c r="I6052" i="1"/>
  <c r="K6052" i="1" s="1"/>
  <c r="I555" i="1"/>
  <c r="K555" i="1" s="1"/>
  <c r="I6053" i="1"/>
  <c r="K6053" i="1" s="1"/>
  <c r="I6054" i="1"/>
  <c r="K6054" i="1" s="1"/>
  <c r="I6055" i="1"/>
  <c r="K6055" i="1" s="1"/>
  <c r="I6056" i="1"/>
  <c r="K6056" i="1" s="1"/>
  <c r="I6057" i="1"/>
  <c r="K6057" i="1" s="1"/>
  <c r="I6058" i="1"/>
  <c r="K6058" i="1" s="1"/>
  <c r="I6059" i="1"/>
  <c r="K6059" i="1" s="1"/>
  <c r="I6060" i="1"/>
  <c r="K6060" i="1" s="1"/>
  <c r="I6061" i="1"/>
  <c r="K6061" i="1" s="1"/>
  <c r="I6062" i="1"/>
  <c r="K6062" i="1" s="1"/>
  <c r="I556" i="1"/>
  <c r="K556" i="1" s="1"/>
  <c r="I6063" i="1"/>
  <c r="K6063" i="1" s="1"/>
  <c r="I6064" i="1"/>
  <c r="K6064" i="1" s="1"/>
  <c r="I6065" i="1"/>
  <c r="K6065" i="1" s="1"/>
  <c r="I6066" i="1"/>
  <c r="K6066" i="1" s="1"/>
  <c r="I6067" i="1"/>
  <c r="K6067" i="1" s="1"/>
  <c r="I6068" i="1"/>
  <c r="K6068" i="1" s="1"/>
  <c r="I6069" i="1"/>
  <c r="K6069" i="1" s="1"/>
  <c r="I6070" i="1"/>
  <c r="K6070" i="1" s="1"/>
  <c r="I6071" i="1"/>
  <c r="K6071" i="1" s="1"/>
  <c r="I6072" i="1"/>
  <c r="K6072" i="1" s="1"/>
  <c r="I557" i="1"/>
  <c r="K557" i="1" s="1"/>
  <c r="I6073" i="1"/>
  <c r="K6073" i="1" s="1"/>
  <c r="I6074" i="1"/>
  <c r="K6074" i="1" s="1"/>
  <c r="I6075" i="1"/>
  <c r="K6075" i="1" s="1"/>
  <c r="I6076" i="1"/>
  <c r="K6076" i="1" s="1"/>
  <c r="I6077" i="1"/>
  <c r="K6077" i="1" s="1"/>
  <c r="I6078" i="1"/>
  <c r="K6078" i="1" s="1"/>
  <c r="I6079" i="1"/>
  <c r="K6079" i="1" s="1"/>
  <c r="I6080" i="1"/>
  <c r="K6080" i="1" s="1"/>
  <c r="I6081" i="1"/>
  <c r="K6081" i="1" s="1"/>
  <c r="I6082" i="1"/>
  <c r="K6082" i="1" s="1"/>
  <c r="I558" i="1"/>
  <c r="K558" i="1" s="1"/>
  <c r="I6083" i="1"/>
  <c r="K6083" i="1" s="1"/>
  <c r="I6084" i="1"/>
  <c r="K6084" i="1" s="1"/>
  <c r="I6085" i="1"/>
  <c r="K6085" i="1" s="1"/>
  <c r="I6086" i="1"/>
  <c r="K6086" i="1" s="1"/>
  <c r="I6087" i="1"/>
  <c r="K6087" i="1" s="1"/>
  <c r="I6088" i="1"/>
  <c r="K6088" i="1" s="1"/>
  <c r="I6089" i="1"/>
  <c r="K6089" i="1" s="1"/>
  <c r="I6090" i="1"/>
  <c r="K6090" i="1" s="1"/>
  <c r="I6091" i="1"/>
  <c r="K6091" i="1" s="1"/>
  <c r="I6092" i="1"/>
  <c r="K6092" i="1" s="1"/>
  <c r="I559" i="1"/>
  <c r="K559" i="1" s="1"/>
  <c r="I6093" i="1"/>
  <c r="K6093" i="1" s="1"/>
  <c r="I6094" i="1"/>
  <c r="K6094" i="1" s="1"/>
  <c r="I6095" i="1"/>
  <c r="K6095" i="1" s="1"/>
  <c r="I6096" i="1"/>
  <c r="K6096" i="1" s="1"/>
  <c r="I6097" i="1"/>
  <c r="K6097" i="1" s="1"/>
  <c r="I6098" i="1"/>
  <c r="K6098" i="1" s="1"/>
  <c r="I6099" i="1"/>
  <c r="K6099" i="1" s="1"/>
  <c r="I6100" i="1"/>
  <c r="K6100" i="1" s="1"/>
  <c r="I6101" i="1"/>
  <c r="K6101" i="1" s="1"/>
  <c r="I6102" i="1"/>
  <c r="K6102" i="1" s="1"/>
  <c r="I560" i="1"/>
  <c r="K560" i="1" s="1"/>
  <c r="I6103" i="1"/>
  <c r="K6103" i="1" s="1"/>
  <c r="I6104" i="1"/>
  <c r="K6104" i="1" s="1"/>
  <c r="I6105" i="1"/>
  <c r="K6105" i="1" s="1"/>
  <c r="I6106" i="1"/>
  <c r="K6106" i="1" s="1"/>
  <c r="I6107" i="1"/>
  <c r="K6107" i="1" s="1"/>
  <c r="I6108" i="1"/>
  <c r="K6108" i="1" s="1"/>
  <c r="I6109" i="1"/>
  <c r="K6109" i="1" s="1"/>
  <c r="I6110" i="1"/>
  <c r="K6110" i="1" s="1"/>
  <c r="I6111" i="1"/>
  <c r="K6111" i="1" s="1"/>
  <c r="I6112" i="1"/>
  <c r="K6112" i="1" s="1"/>
  <c r="I561" i="1"/>
  <c r="K561" i="1" s="1"/>
  <c r="I6113" i="1"/>
  <c r="K6113" i="1" s="1"/>
  <c r="I6114" i="1"/>
  <c r="K6114" i="1" s="1"/>
  <c r="I6115" i="1"/>
  <c r="K6115" i="1" s="1"/>
  <c r="I6116" i="1"/>
  <c r="K6116" i="1" s="1"/>
  <c r="I6117" i="1"/>
  <c r="K6117" i="1" s="1"/>
  <c r="I6118" i="1"/>
  <c r="K6118" i="1" s="1"/>
  <c r="I6119" i="1"/>
  <c r="K6119" i="1" s="1"/>
  <c r="I6120" i="1"/>
  <c r="K6120" i="1" s="1"/>
  <c r="I6121" i="1"/>
  <c r="K6121" i="1" s="1"/>
  <c r="I6122" i="1"/>
  <c r="K6122" i="1" s="1"/>
  <c r="I562" i="1"/>
  <c r="K562" i="1" s="1"/>
  <c r="I6123" i="1"/>
  <c r="K6123" i="1" s="1"/>
  <c r="I6124" i="1"/>
  <c r="K6124" i="1" s="1"/>
  <c r="I6125" i="1"/>
  <c r="K6125" i="1" s="1"/>
  <c r="I6126" i="1"/>
  <c r="K6126" i="1" s="1"/>
  <c r="I6127" i="1"/>
  <c r="K6127" i="1" s="1"/>
  <c r="I6128" i="1"/>
  <c r="K6128" i="1" s="1"/>
  <c r="I6129" i="1"/>
  <c r="K6129" i="1" s="1"/>
  <c r="I6130" i="1"/>
  <c r="K6130" i="1" s="1"/>
  <c r="I6131" i="1"/>
  <c r="K6131" i="1" s="1"/>
  <c r="I6132" i="1"/>
  <c r="K6132" i="1" s="1"/>
  <c r="I6133" i="1"/>
  <c r="K6133" i="1" s="1"/>
  <c r="I6134" i="1"/>
  <c r="K6134" i="1" s="1"/>
  <c r="I6135" i="1"/>
  <c r="K6135" i="1" s="1"/>
  <c r="I6136" i="1"/>
  <c r="K6136" i="1" s="1"/>
  <c r="I6137" i="1"/>
  <c r="K6137" i="1" s="1"/>
  <c r="I6138" i="1"/>
  <c r="K6138" i="1" s="1"/>
  <c r="I6139" i="1"/>
  <c r="K6139" i="1" s="1"/>
  <c r="I6140" i="1"/>
  <c r="K6140" i="1" s="1"/>
  <c r="I6141" i="1"/>
  <c r="K6141" i="1" s="1"/>
  <c r="I6142" i="1"/>
  <c r="K6142" i="1" s="1"/>
  <c r="I6143" i="1"/>
  <c r="K6143" i="1" s="1"/>
  <c r="I6144" i="1"/>
  <c r="K6144" i="1" s="1"/>
  <c r="I6145" i="1"/>
  <c r="K6145" i="1" s="1"/>
  <c r="I6146" i="1"/>
  <c r="K6146" i="1" s="1"/>
  <c r="I6147" i="1"/>
  <c r="K6147" i="1" s="1"/>
  <c r="I6148" i="1"/>
  <c r="K6148" i="1" s="1"/>
  <c r="I6149" i="1"/>
  <c r="K6149" i="1" s="1"/>
  <c r="I6150" i="1"/>
  <c r="K6150" i="1" s="1"/>
  <c r="I6151" i="1"/>
  <c r="K6151" i="1" s="1"/>
  <c r="I6152" i="1"/>
  <c r="K6152" i="1" s="1"/>
  <c r="I6153" i="1"/>
  <c r="K6153" i="1" s="1"/>
  <c r="I6154" i="1"/>
  <c r="K6154" i="1" s="1"/>
  <c r="I6155" i="1"/>
  <c r="K6155" i="1" s="1"/>
  <c r="I6156" i="1"/>
  <c r="K6156" i="1" s="1"/>
  <c r="I6157" i="1"/>
  <c r="K6157" i="1" s="1"/>
  <c r="I6158" i="1"/>
  <c r="K6158" i="1" s="1"/>
  <c r="I6159" i="1"/>
  <c r="K6159" i="1" s="1"/>
  <c r="I6160" i="1"/>
  <c r="K6160" i="1" s="1"/>
  <c r="I6161" i="1"/>
  <c r="K6161" i="1" s="1"/>
  <c r="I6162" i="1"/>
  <c r="K6162" i="1" s="1"/>
  <c r="I6163" i="1"/>
  <c r="K6163" i="1" s="1"/>
  <c r="I6164" i="1"/>
  <c r="K6164" i="1" s="1"/>
  <c r="I6165" i="1"/>
  <c r="K6165" i="1" s="1"/>
  <c r="I6166" i="1"/>
  <c r="K6166" i="1" s="1"/>
  <c r="I6167" i="1"/>
  <c r="K6167" i="1" s="1"/>
  <c r="I6168" i="1"/>
  <c r="K6168" i="1" s="1"/>
  <c r="I6169" i="1"/>
  <c r="K6169" i="1" s="1"/>
  <c r="I6170" i="1"/>
  <c r="K6170" i="1" s="1"/>
  <c r="I6171" i="1"/>
  <c r="K6171" i="1" s="1"/>
  <c r="I6172" i="1"/>
  <c r="K6172" i="1" s="1"/>
  <c r="I6173" i="1"/>
  <c r="K6173" i="1" s="1"/>
  <c r="I6174" i="1"/>
  <c r="K6174" i="1" s="1"/>
  <c r="I6175" i="1"/>
  <c r="K6175" i="1" s="1"/>
  <c r="I6176" i="1"/>
  <c r="K6176" i="1" s="1"/>
  <c r="I6177" i="1"/>
  <c r="K6177" i="1" s="1"/>
  <c r="I6178" i="1"/>
  <c r="K6178" i="1" s="1"/>
  <c r="I6179" i="1"/>
  <c r="K6179" i="1" s="1"/>
  <c r="I6180" i="1"/>
  <c r="K6180" i="1" s="1"/>
  <c r="I6181" i="1"/>
  <c r="K6181" i="1" s="1"/>
  <c r="I6182" i="1"/>
  <c r="K6182" i="1" s="1"/>
  <c r="I6183" i="1"/>
  <c r="K6183" i="1" s="1"/>
  <c r="I6184" i="1"/>
  <c r="K6184" i="1" s="1"/>
  <c r="I6185" i="1"/>
  <c r="K6185" i="1" s="1"/>
  <c r="I6186" i="1"/>
  <c r="K6186" i="1" s="1"/>
  <c r="I6187" i="1"/>
  <c r="K6187" i="1" s="1"/>
  <c r="I6188" i="1"/>
  <c r="K6188" i="1" s="1"/>
  <c r="I6189" i="1"/>
  <c r="K6189" i="1" s="1"/>
  <c r="I6190" i="1"/>
  <c r="K6190" i="1" s="1"/>
  <c r="I6191" i="1"/>
  <c r="K6191" i="1" s="1"/>
  <c r="I6192" i="1"/>
  <c r="K6192" i="1" s="1"/>
  <c r="I6193" i="1"/>
  <c r="K6193" i="1" s="1"/>
  <c r="I6194" i="1"/>
  <c r="K6194" i="1" s="1"/>
  <c r="I6195" i="1"/>
  <c r="K6195" i="1" s="1"/>
  <c r="I6196" i="1"/>
  <c r="K6196" i="1" s="1"/>
  <c r="I6197" i="1"/>
  <c r="K6197" i="1" s="1"/>
  <c r="I6198" i="1"/>
  <c r="K6198" i="1" s="1"/>
  <c r="I6199" i="1"/>
  <c r="K6199" i="1" s="1"/>
  <c r="I6200" i="1"/>
  <c r="K6200" i="1" s="1"/>
  <c r="I6201" i="1"/>
  <c r="K6201" i="1" s="1"/>
  <c r="I6202" i="1"/>
  <c r="K6202" i="1" s="1"/>
  <c r="I6203" i="1"/>
  <c r="K6203" i="1" s="1"/>
  <c r="I6204" i="1"/>
  <c r="K6204" i="1" s="1"/>
  <c r="I6205" i="1"/>
  <c r="K6205" i="1" s="1"/>
  <c r="I6206" i="1"/>
  <c r="K6206" i="1" s="1"/>
  <c r="I6207" i="1"/>
  <c r="K6207" i="1" s="1"/>
  <c r="I6208" i="1"/>
  <c r="K6208" i="1" s="1"/>
  <c r="I6209" i="1"/>
  <c r="K6209" i="1" s="1"/>
  <c r="I6210" i="1"/>
  <c r="K6210" i="1" s="1"/>
  <c r="I6211" i="1"/>
  <c r="K6211" i="1" s="1"/>
  <c r="I6212" i="1"/>
  <c r="K6212" i="1" s="1"/>
  <c r="I6213" i="1"/>
  <c r="K6213" i="1" s="1"/>
  <c r="I6214" i="1"/>
  <c r="K6214" i="1" s="1"/>
  <c r="I6215" i="1"/>
  <c r="K6215" i="1" s="1"/>
  <c r="I6216" i="1"/>
  <c r="K6216" i="1" s="1"/>
  <c r="I6217" i="1"/>
  <c r="K6217" i="1" s="1"/>
  <c r="I6218" i="1"/>
  <c r="K6218" i="1" s="1"/>
  <c r="I6219" i="1"/>
  <c r="K6219" i="1" s="1"/>
  <c r="I6220" i="1"/>
  <c r="K6220" i="1" s="1"/>
  <c r="I6221" i="1"/>
  <c r="K6221" i="1" s="1"/>
  <c r="I6222" i="1"/>
  <c r="K6222" i="1" s="1"/>
  <c r="I6223" i="1"/>
  <c r="K6223" i="1" s="1"/>
  <c r="I6224" i="1"/>
  <c r="K6224" i="1" s="1"/>
  <c r="I6225" i="1"/>
  <c r="K6225" i="1" s="1"/>
  <c r="I6226" i="1"/>
  <c r="K6226" i="1" s="1"/>
  <c r="I6227" i="1"/>
  <c r="K6227" i="1" s="1"/>
  <c r="I6228" i="1"/>
  <c r="K6228" i="1" s="1"/>
  <c r="I6229" i="1"/>
  <c r="K6229" i="1" s="1"/>
  <c r="I6230" i="1"/>
  <c r="K6230" i="1" s="1"/>
  <c r="I6231" i="1"/>
  <c r="K6231" i="1" s="1"/>
  <c r="I6232" i="1"/>
  <c r="K6232" i="1" s="1"/>
  <c r="I6233" i="1"/>
  <c r="K6233" i="1" s="1"/>
  <c r="I6234" i="1"/>
  <c r="K6234" i="1" s="1"/>
  <c r="I6235" i="1"/>
  <c r="K6235" i="1" s="1"/>
  <c r="I6236" i="1"/>
  <c r="K6236" i="1" s="1"/>
  <c r="I6237" i="1"/>
  <c r="K6237" i="1" s="1"/>
  <c r="I6238" i="1"/>
  <c r="K6238" i="1" s="1"/>
  <c r="I6239" i="1"/>
  <c r="K6239" i="1" s="1"/>
  <c r="I6240" i="1"/>
  <c r="K6240" i="1" s="1"/>
  <c r="I6241" i="1"/>
  <c r="K6241" i="1" s="1"/>
  <c r="I6242" i="1"/>
  <c r="K6242" i="1" s="1"/>
  <c r="I6243" i="1"/>
  <c r="K6243" i="1" s="1"/>
  <c r="I6244" i="1"/>
  <c r="K6244" i="1" s="1"/>
  <c r="I6245" i="1"/>
  <c r="K6245" i="1" s="1"/>
  <c r="I6246" i="1"/>
  <c r="K6246" i="1" s="1"/>
  <c r="I6247" i="1"/>
  <c r="K6247" i="1" s="1"/>
  <c r="I6248" i="1"/>
  <c r="K6248" i="1" s="1"/>
  <c r="I6249" i="1"/>
  <c r="K6249" i="1" s="1"/>
  <c r="I6250" i="1"/>
  <c r="K6250" i="1" s="1"/>
  <c r="I6251" i="1"/>
  <c r="K6251" i="1" s="1"/>
  <c r="I6252" i="1"/>
  <c r="K6252" i="1" s="1"/>
  <c r="I6253" i="1"/>
  <c r="K6253" i="1" s="1"/>
  <c r="I6254" i="1"/>
  <c r="K6254" i="1" s="1"/>
  <c r="I6255" i="1"/>
  <c r="K6255" i="1" s="1"/>
  <c r="I6256" i="1"/>
  <c r="K6256" i="1" s="1"/>
  <c r="I6257" i="1"/>
  <c r="K6257" i="1" s="1"/>
  <c r="I6258" i="1"/>
  <c r="K6258" i="1" s="1"/>
  <c r="I6259" i="1"/>
  <c r="K6259" i="1" s="1"/>
  <c r="I6260" i="1"/>
  <c r="K6260" i="1" s="1"/>
  <c r="I6261" i="1"/>
  <c r="K6261" i="1" s="1"/>
  <c r="I6262" i="1"/>
  <c r="K6262" i="1" s="1"/>
  <c r="I6263" i="1"/>
  <c r="K6263" i="1" s="1"/>
  <c r="I6264" i="1"/>
  <c r="K6264" i="1" s="1"/>
  <c r="I563" i="1"/>
  <c r="K563" i="1" s="1"/>
  <c r="I6265" i="1"/>
  <c r="K6265" i="1" s="1"/>
  <c r="I6266" i="1"/>
  <c r="K6266" i="1" s="1"/>
  <c r="I6267" i="1"/>
  <c r="K6267" i="1" s="1"/>
  <c r="I6268" i="1"/>
  <c r="K6268" i="1" s="1"/>
  <c r="I6269" i="1"/>
  <c r="K6269" i="1" s="1"/>
  <c r="I6270" i="1"/>
  <c r="K6270" i="1" s="1"/>
  <c r="I6271" i="1"/>
  <c r="K6271" i="1" s="1"/>
  <c r="I6272" i="1"/>
  <c r="K6272" i="1" s="1"/>
  <c r="I6273" i="1"/>
  <c r="K6273" i="1" s="1"/>
  <c r="I6274" i="1"/>
  <c r="K6274" i="1" s="1"/>
  <c r="I59" i="1"/>
  <c r="K59" i="1" s="1"/>
  <c r="I564" i="1"/>
  <c r="K564" i="1" s="1"/>
  <c r="I6275" i="1"/>
  <c r="K6275" i="1" s="1"/>
  <c r="I6276" i="1"/>
  <c r="K6276" i="1" s="1"/>
  <c r="I6277" i="1"/>
  <c r="K6277" i="1" s="1"/>
  <c r="I6278" i="1"/>
  <c r="K6278" i="1" s="1"/>
  <c r="I6279" i="1"/>
  <c r="K6279" i="1" s="1"/>
  <c r="I6280" i="1"/>
  <c r="K6280" i="1" s="1"/>
  <c r="I6281" i="1"/>
  <c r="K6281" i="1" s="1"/>
  <c r="I6282" i="1"/>
  <c r="K6282" i="1" s="1"/>
  <c r="I6283" i="1"/>
  <c r="K6283" i="1" s="1"/>
  <c r="I6284" i="1"/>
  <c r="K6284" i="1" s="1"/>
  <c r="I565" i="1"/>
  <c r="K565" i="1" s="1"/>
  <c r="I6285" i="1"/>
  <c r="K6285" i="1" s="1"/>
  <c r="I6286" i="1"/>
  <c r="K6286" i="1" s="1"/>
  <c r="I6287" i="1"/>
  <c r="K6287" i="1" s="1"/>
  <c r="I6288" i="1"/>
  <c r="K6288" i="1" s="1"/>
  <c r="I6289" i="1"/>
  <c r="K6289" i="1" s="1"/>
  <c r="I6290" i="1"/>
  <c r="K6290" i="1" s="1"/>
  <c r="I6291" i="1"/>
  <c r="K6291" i="1" s="1"/>
  <c r="I6292" i="1"/>
  <c r="K6292" i="1" s="1"/>
  <c r="I6293" i="1"/>
  <c r="K6293" i="1" s="1"/>
  <c r="I6294" i="1"/>
  <c r="K6294" i="1" s="1"/>
  <c r="I566" i="1"/>
  <c r="I6295" i="1"/>
  <c r="K6295" i="1" s="1"/>
  <c r="I6296" i="1"/>
  <c r="K6296" i="1" s="1"/>
  <c r="I6297" i="1"/>
  <c r="K6297" i="1" s="1"/>
  <c r="I6298" i="1"/>
  <c r="K6298" i="1" s="1"/>
  <c r="I6299" i="1"/>
  <c r="K6299" i="1" s="1"/>
  <c r="I6300" i="1"/>
  <c r="K6300" i="1" s="1"/>
  <c r="I6301" i="1"/>
  <c r="K6301" i="1" s="1"/>
  <c r="I6302" i="1"/>
  <c r="K6302" i="1" s="1"/>
  <c r="I6303" i="1"/>
  <c r="K6303" i="1" s="1"/>
  <c r="I6304" i="1"/>
  <c r="K6304" i="1" s="1"/>
  <c r="I567" i="1"/>
  <c r="K567" i="1" s="1"/>
  <c r="I6305" i="1"/>
  <c r="K6305" i="1" s="1"/>
  <c r="I6306" i="1"/>
  <c r="K6306" i="1" s="1"/>
  <c r="I6307" i="1"/>
  <c r="K6307" i="1" s="1"/>
  <c r="I6308" i="1"/>
  <c r="K6308" i="1" s="1"/>
  <c r="I6309" i="1"/>
  <c r="K6309" i="1" s="1"/>
  <c r="I6310" i="1"/>
  <c r="K6310" i="1" s="1"/>
  <c r="I6311" i="1"/>
  <c r="K6311" i="1" s="1"/>
  <c r="I6312" i="1"/>
  <c r="K6312" i="1" s="1"/>
  <c r="I6313" i="1"/>
  <c r="K6313" i="1" s="1"/>
  <c r="I6314" i="1"/>
  <c r="K6314" i="1" s="1"/>
  <c r="I6315" i="1"/>
  <c r="K6315" i="1" s="1"/>
  <c r="I6316" i="1"/>
  <c r="K6316" i="1" s="1"/>
  <c r="I6317" i="1"/>
  <c r="K6317" i="1" s="1"/>
  <c r="I6318" i="1"/>
  <c r="K6318" i="1" s="1"/>
  <c r="I6319" i="1"/>
  <c r="K6319" i="1" s="1"/>
  <c r="I6320" i="1"/>
  <c r="K6320" i="1" s="1"/>
  <c r="I6321" i="1"/>
  <c r="K6321" i="1" s="1"/>
  <c r="I6322" i="1"/>
  <c r="K6322" i="1" s="1"/>
  <c r="I6323" i="1"/>
  <c r="K6323" i="1" s="1"/>
  <c r="I6324" i="1"/>
  <c r="K6324" i="1" s="1"/>
  <c r="I6325" i="1"/>
  <c r="K6325" i="1" s="1"/>
  <c r="I6326" i="1"/>
  <c r="K6326" i="1" s="1"/>
  <c r="I6327" i="1"/>
  <c r="K6327" i="1" s="1"/>
  <c r="I6328" i="1"/>
  <c r="K6328" i="1" s="1"/>
  <c r="I6329" i="1"/>
  <c r="K6329" i="1" s="1"/>
  <c r="I6330" i="1"/>
  <c r="K6330" i="1" s="1"/>
  <c r="I6331" i="1"/>
  <c r="K6331" i="1" s="1"/>
  <c r="I6332" i="1"/>
  <c r="K6332" i="1" s="1"/>
  <c r="I6333" i="1"/>
  <c r="K6333" i="1" s="1"/>
  <c r="I6334" i="1"/>
  <c r="K6334" i="1" s="1"/>
  <c r="I6335" i="1"/>
  <c r="K6335" i="1" s="1"/>
  <c r="I6336" i="1"/>
  <c r="K6336" i="1" s="1"/>
  <c r="I6337" i="1"/>
  <c r="K6337" i="1" s="1"/>
  <c r="I6338" i="1"/>
  <c r="K6338" i="1" s="1"/>
  <c r="I6339" i="1"/>
  <c r="K6339" i="1" s="1"/>
  <c r="I6340" i="1"/>
  <c r="K6340" i="1" s="1"/>
  <c r="I6341" i="1"/>
  <c r="K6341" i="1" s="1"/>
  <c r="I6342" i="1"/>
  <c r="K6342" i="1" s="1"/>
  <c r="I6343" i="1"/>
  <c r="K6343" i="1" s="1"/>
  <c r="I6344" i="1"/>
  <c r="K6344" i="1" s="1"/>
  <c r="I6345" i="1"/>
  <c r="K6345" i="1" s="1"/>
  <c r="I6346" i="1"/>
  <c r="K6346" i="1" s="1"/>
  <c r="I6347" i="1"/>
  <c r="K6347" i="1" s="1"/>
  <c r="I6348" i="1"/>
  <c r="K6348" i="1" s="1"/>
  <c r="I6349" i="1"/>
  <c r="K6349" i="1" s="1"/>
  <c r="I6350" i="1"/>
  <c r="K6350" i="1" s="1"/>
  <c r="I6351" i="1"/>
  <c r="K6351" i="1" s="1"/>
  <c r="I6352" i="1"/>
  <c r="K6352" i="1" s="1"/>
  <c r="I6353" i="1"/>
  <c r="K6353" i="1" s="1"/>
  <c r="I6354" i="1"/>
  <c r="K6354" i="1" s="1"/>
  <c r="I6355" i="1"/>
  <c r="K6355" i="1" s="1"/>
  <c r="I6356" i="1"/>
  <c r="K6356" i="1" s="1"/>
  <c r="I6357" i="1"/>
  <c r="K6357" i="1" s="1"/>
  <c r="I6358" i="1"/>
  <c r="K6358" i="1" s="1"/>
  <c r="I6359" i="1"/>
  <c r="K6359" i="1" s="1"/>
  <c r="I6360" i="1"/>
  <c r="K6360" i="1" s="1"/>
  <c r="I6361" i="1"/>
  <c r="K6361" i="1" s="1"/>
  <c r="I6362" i="1"/>
  <c r="K6362" i="1" s="1"/>
  <c r="I6363" i="1"/>
  <c r="K6363" i="1" s="1"/>
  <c r="I6364" i="1"/>
  <c r="K6364" i="1" s="1"/>
  <c r="I6365" i="1"/>
  <c r="K6365" i="1" s="1"/>
  <c r="I6366" i="1"/>
  <c r="K6366" i="1" s="1"/>
  <c r="I6367" i="1"/>
  <c r="K6367" i="1" s="1"/>
  <c r="I6368" i="1"/>
  <c r="K6368" i="1" s="1"/>
  <c r="I6369" i="1"/>
  <c r="K6369" i="1" s="1"/>
  <c r="I6370" i="1"/>
  <c r="K6370" i="1" s="1"/>
  <c r="I6371" i="1"/>
  <c r="K6371" i="1" s="1"/>
  <c r="I6372" i="1"/>
  <c r="K6372" i="1" s="1"/>
  <c r="I6373" i="1"/>
  <c r="K6373" i="1" s="1"/>
  <c r="I6374" i="1"/>
  <c r="K6374" i="1" s="1"/>
  <c r="I6375" i="1"/>
  <c r="K6375" i="1" s="1"/>
  <c r="I6376" i="1"/>
  <c r="K6376" i="1" s="1"/>
  <c r="I6377" i="1"/>
  <c r="K6377" i="1" s="1"/>
  <c r="I6378" i="1"/>
  <c r="K6378" i="1" s="1"/>
  <c r="I6379" i="1"/>
  <c r="K6379" i="1" s="1"/>
  <c r="I6380" i="1"/>
  <c r="K6380" i="1" s="1"/>
  <c r="I6381" i="1"/>
  <c r="K6381" i="1" s="1"/>
  <c r="I6382" i="1"/>
  <c r="K6382" i="1" s="1"/>
  <c r="I6383" i="1"/>
  <c r="K6383" i="1" s="1"/>
  <c r="I6384" i="1"/>
  <c r="K6384" i="1" s="1"/>
  <c r="I6385" i="1"/>
  <c r="K6385" i="1" s="1"/>
  <c r="I6386" i="1"/>
  <c r="K6386" i="1" s="1"/>
  <c r="I6387" i="1"/>
  <c r="K6387" i="1" s="1"/>
  <c r="I6388" i="1"/>
  <c r="K6388" i="1" s="1"/>
  <c r="I6389" i="1"/>
  <c r="K6389" i="1" s="1"/>
  <c r="I6390" i="1"/>
  <c r="K6390" i="1" s="1"/>
  <c r="I6391" i="1"/>
  <c r="K6391" i="1" s="1"/>
  <c r="I6392" i="1"/>
  <c r="K6392" i="1" s="1"/>
  <c r="I6393" i="1"/>
  <c r="K6393" i="1" s="1"/>
  <c r="I6394" i="1"/>
  <c r="K6394" i="1" s="1"/>
  <c r="I6395" i="1"/>
  <c r="K6395" i="1" s="1"/>
  <c r="I6396" i="1"/>
  <c r="K6396" i="1" s="1"/>
  <c r="I6397" i="1"/>
  <c r="K6397" i="1" s="1"/>
  <c r="I6398" i="1"/>
  <c r="K6398" i="1" s="1"/>
  <c r="I6399" i="1"/>
  <c r="K6399" i="1" s="1"/>
  <c r="I6400" i="1"/>
  <c r="K6400" i="1" s="1"/>
  <c r="I6401" i="1"/>
  <c r="K6401" i="1" s="1"/>
  <c r="I6402" i="1"/>
  <c r="K6402" i="1" s="1"/>
  <c r="I6403" i="1"/>
  <c r="K6403" i="1" s="1"/>
  <c r="I6404" i="1"/>
  <c r="K6404" i="1" s="1"/>
  <c r="I6405" i="1"/>
  <c r="K6405" i="1" s="1"/>
  <c r="I6406" i="1"/>
  <c r="K6406" i="1" s="1"/>
  <c r="I6407" i="1"/>
  <c r="K6407" i="1" s="1"/>
  <c r="I6408" i="1"/>
  <c r="K6408" i="1" s="1"/>
  <c r="I6409" i="1"/>
  <c r="K6409" i="1" s="1"/>
  <c r="I6410" i="1"/>
  <c r="K6410" i="1" s="1"/>
  <c r="I6411" i="1"/>
  <c r="K6411" i="1" s="1"/>
  <c r="I6412" i="1"/>
  <c r="K6412" i="1" s="1"/>
  <c r="I6413" i="1"/>
  <c r="K6413" i="1" s="1"/>
  <c r="I6414" i="1"/>
  <c r="K6414" i="1" s="1"/>
  <c r="I6415" i="1"/>
  <c r="K6415" i="1" s="1"/>
  <c r="I6416" i="1"/>
  <c r="K6416" i="1" s="1"/>
  <c r="I6417" i="1"/>
  <c r="K6417" i="1" s="1"/>
  <c r="I6418" i="1"/>
  <c r="K6418" i="1" s="1"/>
  <c r="I6419" i="1"/>
  <c r="K6419" i="1" s="1"/>
  <c r="I6420" i="1"/>
  <c r="K6420" i="1" s="1"/>
  <c r="I6421" i="1"/>
  <c r="K6421" i="1" s="1"/>
  <c r="I6422" i="1"/>
  <c r="K6422" i="1" s="1"/>
  <c r="I6423" i="1"/>
  <c r="K6423" i="1" s="1"/>
  <c r="I6424" i="1"/>
  <c r="K6424" i="1" s="1"/>
  <c r="I6425" i="1"/>
  <c r="K6425" i="1" s="1"/>
  <c r="I6426" i="1"/>
  <c r="K6426" i="1" s="1"/>
  <c r="I6427" i="1"/>
  <c r="K6427" i="1" s="1"/>
  <c r="I6428" i="1"/>
  <c r="K6428" i="1" s="1"/>
  <c r="I6429" i="1"/>
  <c r="K6429" i="1" s="1"/>
  <c r="I6430" i="1"/>
  <c r="K6430" i="1" s="1"/>
  <c r="I6431" i="1"/>
  <c r="K6431" i="1" s="1"/>
  <c r="I568" i="1"/>
  <c r="I6432" i="1"/>
  <c r="K6432" i="1" s="1"/>
  <c r="I6433" i="1"/>
  <c r="K6433" i="1" s="1"/>
  <c r="I6434" i="1"/>
  <c r="K6434" i="1" s="1"/>
  <c r="I6435" i="1"/>
  <c r="K6435" i="1" s="1"/>
  <c r="I6436" i="1"/>
  <c r="K6436" i="1" s="1"/>
  <c r="I6437" i="1"/>
  <c r="K6437" i="1" s="1"/>
  <c r="I6438" i="1"/>
  <c r="K6438" i="1" s="1"/>
  <c r="I6439" i="1"/>
  <c r="K6439" i="1" s="1"/>
  <c r="I6440" i="1"/>
  <c r="K6440" i="1" s="1"/>
  <c r="I6441" i="1"/>
  <c r="K6441" i="1" s="1"/>
  <c r="I569" i="1"/>
  <c r="K569" i="1" s="1"/>
  <c r="I6442" i="1"/>
  <c r="K6442" i="1" s="1"/>
  <c r="I6443" i="1"/>
  <c r="K6443" i="1" s="1"/>
  <c r="I6444" i="1"/>
  <c r="K6444" i="1" s="1"/>
  <c r="I6445" i="1"/>
  <c r="K6445" i="1" s="1"/>
  <c r="I6446" i="1"/>
  <c r="K6446" i="1" s="1"/>
  <c r="I6447" i="1"/>
  <c r="K6447" i="1" s="1"/>
  <c r="I6448" i="1"/>
  <c r="K6448" i="1" s="1"/>
  <c r="I6449" i="1"/>
  <c r="K6449" i="1" s="1"/>
  <c r="I6450" i="1"/>
  <c r="K6450" i="1" s="1"/>
  <c r="I6451" i="1"/>
  <c r="K6451" i="1" s="1"/>
  <c r="I570" i="1"/>
  <c r="K570" i="1" s="1"/>
  <c r="I6452" i="1"/>
  <c r="K6452" i="1" s="1"/>
  <c r="I6453" i="1"/>
  <c r="K6453" i="1" s="1"/>
  <c r="I6454" i="1"/>
  <c r="K6454" i="1" s="1"/>
  <c r="I6455" i="1"/>
  <c r="K6455" i="1" s="1"/>
  <c r="I6456" i="1"/>
  <c r="K6456" i="1" s="1"/>
  <c r="I6457" i="1"/>
  <c r="K6457" i="1" s="1"/>
  <c r="I6458" i="1"/>
  <c r="K6458" i="1" s="1"/>
  <c r="I6459" i="1"/>
  <c r="K6459" i="1" s="1"/>
  <c r="I6460" i="1"/>
  <c r="K6460" i="1" s="1"/>
  <c r="I6461" i="1"/>
  <c r="K6461" i="1" s="1"/>
  <c r="I571" i="1"/>
  <c r="K571" i="1" s="1"/>
  <c r="I6462" i="1"/>
  <c r="K6462" i="1" s="1"/>
  <c r="I6463" i="1"/>
  <c r="K6463" i="1" s="1"/>
  <c r="I6464" i="1"/>
  <c r="K6464" i="1" s="1"/>
  <c r="I6465" i="1"/>
  <c r="K6465" i="1" s="1"/>
  <c r="I6466" i="1"/>
  <c r="K6466" i="1" s="1"/>
  <c r="I6468" i="1"/>
  <c r="K6468" i="1" s="1"/>
  <c r="I6469" i="1"/>
  <c r="K6469" i="1" s="1"/>
  <c r="I6470" i="1"/>
  <c r="K6470" i="1" s="1"/>
  <c r="I6471" i="1"/>
  <c r="K6471" i="1" s="1"/>
  <c r="I572" i="1"/>
  <c r="K572" i="1" s="1"/>
  <c r="I6472" i="1"/>
  <c r="K6472" i="1" s="1"/>
  <c r="I6473" i="1"/>
  <c r="K6473" i="1" s="1"/>
  <c r="I6474" i="1"/>
  <c r="K6474" i="1" s="1"/>
  <c r="I6475" i="1"/>
  <c r="K6475" i="1" s="1"/>
  <c r="I6476" i="1"/>
  <c r="K6476" i="1" s="1"/>
  <c r="I6477" i="1"/>
  <c r="K6477" i="1" s="1"/>
  <c r="I6478" i="1"/>
  <c r="K6478" i="1" s="1"/>
  <c r="I6479" i="1"/>
  <c r="K6479" i="1" s="1"/>
  <c r="I6480" i="1"/>
  <c r="K6480" i="1" s="1"/>
  <c r="I6481" i="1"/>
  <c r="K6481" i="1" s="1"/>
  <c r="I573" i="1"/>
  <c r="I6482" i="1"/>
  <c r="K6482" i="1" s="1"/>
  <c r="I6483" i="1"/>
  <c r="K6483" i="1" s="1"/>
  <c r="I6484" i="1"/>
  <c r="K6484" i="1" s="1"/>
  <c r="I6485" i="1"/>
  <c r="K6485" i="1" s="1"/>
  <c r="I6486" i="1"/>
  <c r="K6486" i="1" s="1"/>
  <c r="I6487" i="1"/>
  <c r="K6487" i="1" s="1"/>
  <c r="I6488" i="1"/>
  <c r="K6488" i="1" s="1"/>
  <c r="I6489" i="1"/>
  <c r="K6489" i="1" s="1"/>
  <c r="I6490" i="1"/>
  <c r="K6490" i="1" s="1"/>
  <c r="I6491" i="1"/>
  <c r="K6491" i="1" s="1"/>
  <c r="I60" i="1"/>
  <c r="K60" i="1" s="1"/>
  <c r="I574" i="1"/>
  <c r="K574" i="1" s="1"/>
  <c r="I6492" i="1"/>
  <c r="K6492" i="1" s="1"/>
  <c r="I6493" i="1"/>
  <c r="K6493" i="1" s="1"/>
  <c r="I6494" i="1"/>
  <c r="K6494" i="1" s="1"/>
  <c r="I6495" i="1"/>
  <c r="K6495" i="1" s="1"/>
  <c r="I6496" i="1"/>
  <c r="K6496" i="1" s="1"/>
  <c r="I6497" i="1"/>
  <c r="K6497" i="1" s="1"/>
  <c r="I6498" i="1"/>
  <c r="K6498" i="1" s="1"/>
  <c r="I6499" i="1"/>
  <c r="K6499" i="1" s="1"/>
  <c r="I6500" i="1"/>
  <c r="K6500" i="1" s="1"/>
  <c r="I6501" i="1"/>
  <c r="K6501" i="1" s="1"/>
  <c r="I575" i="1"/>
  <c r="K575" i="1" s="1"/>
  <c r="I6502" i="1"/>
  <c r="K6502" i="1" s="1"/>
  <c r="I6503" i="1"/>
  <c r="K6503" i="1" s="1"/>
  <c r="I6504" i="1"/>
  <c r="K6504" i="1" s="1"/>
  <c r="I6505" i="1"/>
  <c r="K6505" i="1" s="1"/>
  <c r="I6506" i="1"/>
  <c r="K6506" i="1" s="1"/>
  <c r="I6507" i="1"/>
  <c r="K6507" i="1" s="1"/>
  <c r="I6508" i="1"/>
  <c r="K6508" i="1" s="1"/>
  <c r="I6509" i="1"/>
  <c r="K6509" i="1" s="1"/>
  <c r="I6510" i="1"/>
  <c r="K6510" i="1" s="1"/>
  <c r="I6511" i="1"/>
  <c r="K6511" i="1" s="1"/>
  <c r="I576" i="1"/>
  <c r="K576" i="1" s="1"/>
  <c r="I6512" i="1"/>
  <c r="K6512" i="1" s="1"/>
  <c r="I6513" i="1"/>
  <c r="K6513" i="1" s="1"/>
  <c r="I6514" i="1"/>
  <c r="K6514" i="1" s="1"/>
  <c r="I6515" i="1"/>
  <c r="K6515" i="1" s="1"/>
  <c r="I6516" i="1"/>
  <c r="K6516" i="1" s="1"/>
  <c r="I6517" i="1"/>
  <c r="K6517" i="1" s="1"/>
  <c r="I6518" i="1"/>
  <c r="K6518" i="1" s="1"/>
  <c r="I6519" i="1"/>
  <c r="K6519" i="1" s="1"/>
  <c r="I6520" i="1"/>
  <c r="K6520" i="1" s="1"/>
  <c r="I6521" i="1"/>
  <c r="K6521" i="1" s="1"/>
  <c r="I6522" i="1"/>
  <c r="K6522" i="1" s="1"/>
  <c r="I6523" i="1"/>
  <c r="K6523" i="1" s="1"/>
  <c r="I6524" i="1"/>
  <c r="K6524" i="1" s="1"/>
  <c r="I6525" i="1"/>
  <c r="K6525" i="1" s="1"/>
  <c r="I6526" i="1"/>
  <c r="K6526" i="1" s="1"/>
  <c r="I6527" i="1"/>
  <c r="K6527" i="1" s="1"/>
  <c r="I6528" i="1"/>
  <c r="K6528" i="1" s="1"/>
  <c r="I6529" i="1"/>
  <c r="K6529" i="1" s="1"/>
  <c r="I6530" i="1"/>
  <c r="K6530" i="1" s="1"/>
  <c r="I6531" i="1"/>
  <c r="K6531" i="1" s="1"/>
  <c r="I6532" i="1"/>
  <c r="K6532" i="1" s="1"/>
  <c r="I6533" i="1"/>
  <c r="K6533" i="1" s="1"/>
  <c r="I6534" i="1"/>
  <c r="K6534" i="1" s="1"/>
  <c r="I6535" i="1"/>
  <c r="K6535" i="1" s="1"/>
  <c r="I6536" i="1"/>
  <c r="K6536" i="1" s="1"/>
  <c r="I6537" i="1"/>
  <c r="K6537" i="1" s="1"/>
  <c r="I6538" i="1"/>
  <c r="K6538" i="1" s="1"/>
  <c r="I6539" i="1"/>
  <c r="K6539" i="1" s="1"/>
  <c r="I6540" i="1"/>
  <c r="K6540" i="1" s="1"/>
  <c r="I6541" i="1"/>
  <c r="K6541" i="1" s="1"/>
  <c r="I6542" i="1"/>
  <c r="K6542" i="1" s="1"/>
  <c r="I6543" i="1"/>
  <c r="K6543" i="1" s="1"/>
  <c r="I6544" i="1"/>
  <c r="K6544" i="1" s="1"/>
  <c r="I6545" i="1"/>
  <c r="K6545" i="1" s="1"/>
  <c r="I6546" i="1"/>
  <c r="K6546" i="1" s="1"/>
  <c r="I6547" i="1"/>
  <c r="K6547" i="1" s="1"/>
  <c r="I6548" i="1"/>
  <c r="K6548" i="1" s="1"/>
  <c r="I6549" i="1"/>
  <c r="K6549" i="1" s="1"/>
  <c r="I6550" i="1"/>
  <c r="K6550" i="1" s="1"/>
  <c r="I6551" i="1"/>
  <c r="K6551" i="1" s="1"/>
  <c r="I6552" i="1"/>
  <c r="K6552" i="1" s="1"/>
  <c r="I6553" i="1"/>
  <c r="K6553" i="1" s="1"/>
  <c r="I6554" i="1"/>
  <c r="K6554" i="1" s="1"/>
  <c r="I6555" i="1"/>
  <c r="K6555" i="1" s="1"/>
  <c r="I6556" i="1"/>
  <c r="K6556" i="1" s="1"/>
  <c r="I6557" i="1"/>
  <c r="K6557" i="1" s="1"/>
  <c r="I6558" i="1"/>
  <c r="K6558" i="1" s="1"/>
  <c r="I6559" i="1"/>
  <c r="K6559" i="1" s="1"/>
  <c r="I6560" i="1"/>
  <c r="K6560" i="1" s="1"/>
  <c r="I6561" i="1"/>
  <c r="K6561" i="1" s="1"/>
  <c r="I6562" i="1"/>
  <c r="K6562" i="1" s="1"/>
  <c r="I6563" i="1"/>
  <c r="K6563" i="1" s="1"/>
  <c r="I6564" i="1"/>
  <c r="K6564" i="1" s="1"/>
  <c r="I6565" i="1"/>
  <c r="K6565" i="1" s="1"/>
  <c r="I6566" i="1"/>
  <c r="K6566" i="1" s="1"/>
  <c r="I6567" i="1"/>
  <c r="K6567" i="1" s="1"/>
  <c r="I6568" i="1"/>
  <c r="K6568" i="1" s="1"/>
  <c r="I6569" i="1"/>
  <c r="K6569" i="1" s="1"/>
  <c r="I6570" i="1"/>
  <c r="K6570" i="1" s="1"/>
  <c r="I6571" i="1"/>
  <c r="K6571" i="1" s="1"/>
  <c r="I6572" i="1"/>
  <c r="K6572" i="1" s="1"/>
  <c r="I6573" i="1"/>
  <c r="K6573" i="1" s="1"/>
  <c r="I6574" i="1"/>
  <c r="K6574" i="1" s="1"/>
  <c r="I6575" i="1"/>
  <c r="K6575" i="1" s="1"/>
  <c r="I6576" i="1"/>
  <c r="K6576" i="1" s="1"/>
  <c r="I6577" i="1"/>
  <c r="K6577" i="1" s="1"/>
  <c r="I6578" i="1"/>
  <c r="K6578" i="1" s="1"/>
  <c r="I6579" i="1"/>
  <c r="K6579" i="1" s="1"/>
  <c r="I6580" i="1"/>
  <c r="K6580" i="1" s="1"/>
  <c r="I577" i="1"/>
  <c r="K577" i="1" s="1"/>
  <c r="I6581" i="1"/>
  <c r="K6581" i="1" s="1"/>
  <c r="I6582" i="1"/>
  <c r="K6582" i="1" s="1"/>
  <c r="I6583" i="1"/>
  <c r="K6583" i="1" s="1"/>
  <c r="I6584" i="1"/>
  <c r="K6584" i="1" s="1"/>
  <c r="I6585" i="1"/>
  <c r="K6585" i="1" s="1"/>
  <c r="I6586" i="1"/>
  <c r="K6586" i="1" s="1"/>
  <c r="I6587" i="1"/>
  <c r="K6587" i="1" s="1"/>
  <c r="I6588" i="1"/>
  <c r="K6588" i="1" s="1"/>
  <c r="I6589" i="1"/>
  <c r="K6589" i="1" s="1"/>
  <c r="I6590" i="1"/>
  <c r="K6590" i="1" s="1"/>
  <c r="I578" i="1"/>
  <c r="I6591" i="1"/>
  <c r="K6591" i="1" s="1"/>
  <c r="I6592" i="1"/>
  <c r="K6592" i="1" s="1"/>
  <c r="I6593" i="1"/>
  <c r="K6593" i="1" s="1"/>
  <c r="I6594" i="1"/>
  <c r="K6594" i="1" s="1"/>
  <c r="I6595" i="1"/>
  <c r="K6595" i="1" s="1"/>
  <c r="I6596" i="1"/>
  <c r="K6596" i="1" s="1"/>
  <c r="I6597" i="1"/>
  <c r="K6597" i="1" s="1"/>
  <c r="I6598" i="1"/>
  <c r="K6598" i="1" s="1"/>
  <c r="I6599" i="1"/>
  <c r="K6599" i="1" s="1"/>
  <c r="I6600" i="1"/>
  <c r="K6600" i="1" s="1"/>
  <c r="I579" i="1"/>
  <c r="K579" i="1" s="1"/>
  <c r="I6601" i="1"/>
  <c r="K6601" i="1" s="1"/>
  <c r="I6602" i="1"/>
  <c r="K6602" i="1" s="1"/>
  <c r="I6603" i="1"/>
  <c r="K6603" i="1" s="1"/>
  <c r="I6604" i="1"/>
  <c r="K6604" i="1" s="1"/>
  <c r="I6605" i="1"/>
  <c r="K6605" i="1" s="1"/>
  <c r="I6606" i="1"/>
  <c r="K6606" i="1" s="1"/>
  <c r="I6607" i="1"/>
  <c r="K6607" i="1" s="1"/>
  <c r="I6608" i="1"/>
  <c r="K6608" i="1" s="1"/>
  <c r="I6609" i="1"/>
  <c r="K6609" i="1" s="1"/>
  <c r="I6610" i="1"/>
  <c r="K6610" i="1" s="1"/>
  <c r="I580" i="1"/>
  <c r="K580" i="1" s="1"/>
  <c r="I6611" i="1"/>
  <c r="K6611" i="1" s="1"/>
  <c r="I6612" i="1"/>
  <c r="K6612" i="1" s="1"/>
  <c r="I6613" i="1"/>
  <c r="K6613" i="1" s="1"/>
  <c r="I6614" i="1"/>
  <c r="K6614" i="1" s="1"/>
  <c r="I6615" i="1"/>
  <c r="K6615" i="1" s="1"/>
  <c r="I6616" i="1"/>
  <c r="K6616" i="1" s="1"/>
  <c r="I6617" i="1"/>
  <c r="K6617" i="1" s="1"/>
  <c r="I6618" i="1"/>
  <c r="K6618" i="1" s="1"/>
  <c r="I6619" i="1"/>
  <c r="K6619" i="1" s="1"/>
  <c r="I6620" i="1"/>
  <c r="K6620" i="1" s="1"/>
  <c r="I581" i="1"/>
  <c r="K581" i="1" s="1"/>
  <c r="I6621" i="1"/>
  <c r="K6621" i="1" s="1"/>
  <c r="I6622" i="1"/>
  <c r="K6622" i="1" s="1"/>
  <c r="I6623" i="1"/>
  <c r="K6623" i="1" s="1"/>
  <c r="I6624" i="1"/>
  <c r="K6624" i="1" s="1"/>
  <c r="I6625" i="1"/>
  <c r="K6625" i="1" s="1"/>
  <c r="I6626" i="1"/>
  <c r="K6626" i="1" s="1"/>
  <c r="I6627" i="1"/>
  <c r="K6627" i="1" s="1"/>
  <c r="I6628" i="1"/>
  <c r="K6628" i="1" s="1"/>
  <c r="I6629" i="1"/>
  <c r="K6629" i="1" s="1"/>
  <c r="I6630" i="1"/>
  <c r="K6630" i="1" s="1"/>
  <c r="I582" i="1"/>
  <c r="K582" i="1" s="1"/>
  <c r="I6631" i="1"/>
  <c r="K6631" i="1" s="1"/>
  <c r="I6632" i="1"/>
  <c r="K6632" i="1" s="1"/>
  <c r="I6633" i="1"/>
  <c r="K6633" i="1" s="1"/>
  <c r="I6634" i="1"/>
  <c r="K6634" i="1" s="1"/>
  <c r="I6635" i="1"/>
  <c r="K6635" i="1" s="1"/>
  <c r="I6636" i="1"/>
  <c r="K6636" i="1" s="1"/>
  <c r="I6637" i="1"/>
  <c r="K6637" i="1" s="1"/>
  <c r="I6638" i="1"/>
  <c r="K6638" i="1" s="1"/>
  <c r="I6639" i="1"/>
  <c r="K6639" i="1" s="1"/>
  <c r="I6640" i="1"/>
  <c r="K6640" i="1" s="1"/>
  <c r="I583" i="1"/>
  <c r="K583" i="1" s="1"/>
  <c r="I6641" i="1"/>
  <c r="K6641" i="1" s="1"/>
  <c r="I6642" i="1"/>
  <c r="K6642" i="1" s="1"/>
  <c r="I6643" i="1"/>
  <c r="K6643" i="1" s="1"/>
  <c r="I6644" i="1"/>
  <c r="K6644" i="1" s="1"/>
  <c r="I6645" i="1"/>
  <c r="K6645" i="1" s="1"/>
  <c r="I6646" i="1"/>
  <c r="K6646" i="1" s="1"/>
  <c r="I6647" i="1"/>
  <c r="K6647" i="1" s="1"/>
  <c r="I6648" i="1"/>
  <c r="K6648" i="1" s="1"/>
  <c r="I6649" i="1"/>
  <c r="K6649" i="1" s="1"/>
  <c r="I6650" i="1"/>
  <c r="K6650" i="1" s="1"/>
  <c r="I61" i="1"/>
  <c r="K61" i="1" s="1"/>
  <c r="I584" i="1"/>
  <c r="K584" i="1" s="1"/>
  <c r="I6651" i="1"/>
  <c r="K6651" i="1" s="1"/>
  <c r="I6652" i="1"/>
  <c r="K6652" i="1" s="1"/>
  <c r="I6653" i="1"/>
  <c r="K6653" i="1" s="1"/>
  <c r="I6654" i="1"/>
  <c r="K6654" i="1" s="1"/>
  <c r="I6655" i="1"/>
  <c r="K6655" i="1" s="1"/>
  <c r="I6656" i="1"/>
  <c r="K6656" i="1" s="1"/>
  <c r="I6657" i="1"/>
  <c r="K6657" i="1" s="1"/>
  <c r="I6658" i="1"/>
  <c r="K6658" i="1" s="1"/>
  <c r="I6659" i="1"/>
  <c r="K6659" i="1" s="1"/>
  <c r="I6660" i="1"/>
  <c r="K6660" i="1" s="1"/>
  <c r="I585" i="1"/>
  <c r="K585" i="1" s="1"/>
  <c r="I6661" i="1"/>
  <c r="K6661" i="1" s="1"/>
  <c r="I6662" i="1"/>
  <c r="K6662" i="1" s="1"/>
  <c r="I6663" i="1"/>
  <c r="K6663" i="1" s="1"/>
  <c r="I6664" i="1"/>
  <c r="K6664" i="1" s="1"/>
  <c r="I6665" i="1"/>
  <c r="K6665" i="1" s="1"/>
  <c r="I6666" i="1"/>
  <c r="K6666" i="1" s="1"/>
  <c r="I6667" i="1"/>
  <c r="K6667" i="1" s="1"/>
  <c r="I6668" i="1"/>
  <c r="K6668" i="1" s="1"/>
  <c r="I6669" i="1"/>
  <c r="K6669" i="1" s="1"/>
  <c r="I6670" i="1"/>
  <c r="K6670" i="1" s="1"/>
  <c r="I586" i="1"/>
  <c r="I6671" i="1"/>
  <c r="K6671" i="1" s="1"/>
  <c r="I6672" i="1"/>
  <c r="K6672" i="1" s="1"/>
  <c r="I6674" i="1"/>
  <c r="I6675" i="1"/>
  <c r="K6675" i="1" s="1"/>
  <c r="I6676" i="1"/>
  <c r="K6676" i="1" s="1"/>
  <c r="I6677" i="1"/>
  <c r="K6677" i="1" s="1"/>
  <c r="I6678" i="1"/>
  <c r="K6678" i="1" s="1"/>
  <c r="I6679" i="1"/>
  <c r="K6679" i="1" s="1"/>
  <c r="I6680" i="1"/>
  <c r="K6680" i="1" s="1"/>
  <c r="I587" i="1"/>
  <c r="K587" i="1" s="1"/>
  <c r="I6681" i="1"/>
  <c r="K6681" i="1" s="1"/>
  <c r="I6682" i="1"/>
  <c r="K6682" i="1" s="1"/>
  <c r="I6683" i="1"/>
  <c r="K6683" i="1" s="1"/>
  <c r="I6684" i="1"/>
  <c r="K6684" i="1" s="1"/>
  <c r="I6685" i="1"/>
  <c r="K6685" i="1" s="1"/>
  <c r="I6686" i="1"/>
  <c r="K6686" i="1" s="1"/>
  <c r="I6687" i="1"/>
  <c r="K6687" i="1" s="1"/>
  <c r="I6688" i="1"/>
  <c r="K6688" i="1" s="1"/>
  <c r="I6689" i="1"/>
  <c r="K6689" i="1" s="1"/>
  <c r="I6690" i="1"/>
  <c r="K6690" i="1" s="1"/>
  <c r="I588" i="1"/>
  <c r="K588" i="1" s="1"/>
  <c r="I6691" i="1"/>
  <c r="K6691" i="1" s="1"/>
  <c r="I6692" i="1"/>
  <c r="K6692" i="1" s="1"/>
  <c r="I6693" i="1"/>
  <c r="K6693" i="1" s="1"/>
  <c r="I6694" i="1"/>
  <c r="K6694" i="1" s="1"/>
  <c r="I6695" i="1"/>
  <c r="K6695" i="1" s="1"/>
  <c r="I6696" i="1"/>
  <c r="K6696" i="1" s="1"/>
  <c r="I6697" i="1"/>
  <c r="K6697" i="1" s="1"/>
  <c r="I6698" i="1"/>
  <c r="K6698" i="1" s="1"/>
  <c r="I6699" i="1"/>
  <c r="K6699" i="1" s="1"/>
  <c r="I6700" i="1"/>
  <c r="K6700" i="1" s="1"/>
  <c r="I589" i="1"/>
  <c r="K589" i="1" s="1"/>
  <c r="I6701" i="1"/>
  <c r="K6701" i="1" s="1"/>
  <c r="I6702" i="1"/>
  <c r="K6702" i="1" s="1"/>
  <c r="I6703" i="1"/>
  <c r="K6703" i="1" s="1"/>
  <c r="I6704" i="1"/>
  <c r="K6704" i="1" s="1"/>
  <c r="I6705" i="1"/>
  <c r="K6705" i="1" s="1"/>
  <c r="I6706" i="1"/>
  <c r="K6706" i="1" s="1"/>
  <c r="I6707" i="1"/>
  <c r="K6707" i="1" s="1"/>
  <c r="I6708" i="1"/>
  <c r="K6708" i="1" s="1"/>
  <c r="I6709" i="1"/>
  <c r="K6709" i="1" s="1"/>
  <c r="I6710" i="1"/>
  <c r="K6710" i="1" s="1"/>
  <c r="I590" i="1"/>
  <c r="K590" i="1" s="1"/>
  <c r="I6711" i="1"/>
  <c r="K6711" i="1" s="1"/>
  <c r="I6712" i="1"/>
  <c r="K6712" i="1" s="1"/>
  <c r="I6713" i="1"/>
  <c r="K6713" i="1" s="1"/>
  <c r="I6714" i="1"/>
  <c r="K6714" i="1" s="1"/>
  <c r="I6715" i="1"/>
  <c r="K6715" i="1" s="1"/>
  <c r="I6716" i="1"/>
  <c r="K6716" i="1" s="1"/>
  <c r="I6717" i="1"/>
  <c r="K6717" i="1" s="1"/>
  <c r="I6718" i="1"/>
  <c r="K6718" i="1" s="1"/>
  <c r="I6719" i="1"/>
  <c r="K6719" i="1" s="1"/>
  <c r="I6720" i="1"/>
  <c r="K6720" i="1" s="1"/>
  <c r="I591" i="1"/>
  <c r="K591" i="1" s="1"/>
  <c r="I6721" i="1"/>
  <c r="K6721" i="1" s="1"/>
  <c r="I6722" i="1"/>
  <c r="K6722" i="1" s="1"/>
  <c r="I6723" i="1"/>
  <c r="K6723" i="1" s="1"/>
  <c r="I6724" i="1"/>
  <c r="K6724" i="1" s="1"/>
  <c r="I6725" i="1"/>
  <c r="K6725" i="1" s="1"/>
  <c r="I6726" i="1"/>
  <c r="K6726" i="1" s="1"/>
  <c r="I6727" i="1"/>
  <c r="K6727" i="1" s="1"/>
  <c r="I6728" i="1"/>
  <c r="K6728" i="1" s="1"/>
  <c r="I6729" i="1"/>
  <c r="K6729" i="1" s="1"/>
  <c r="I6730" i="1"/>
  <c r="K6730" i="1" s="1"/>
  <c r="I6731" i="1"/>
  <c r="K6731" i="1" s="1"/>
  <c r="I6732" i="1"/>
  <c r="K6732" i="1" s="1"/>
  <c r="I6733" i="1"/>
  <c r="K6733" i="1" s="1"/>
  <c r="I6734" i="1"/>
  <c r="K6734" i="1" s="1"/>
  <c r="I6735" i="1"/>
  <c r="K6735" i="1" s="1"/>
  <c r="I6736" i="1"/>
  <c r="K6736" i="1" s="1"/>
  <c r="I6737" i="1"/>
  <c r="K6737" i="1" s="1"/>
  <c r="I6738" i="1"/>
  <c r="K6738" i="1" s="1"/>
  <c r="I6739" i="1"/>
  <c r="K6739" i="1" s="1"/>
  <c r="I6740" i="1"/>
  <c r="K6740" i="1" s="1"/>
  <c r="I6741" i="1"/>
  <c r="K6741" i="1" s="1"/>
  <c r="I6742" i="1"/>
  <c r="K6742" i="1" s="1"/>
  <c r="I6743" i="1"/>
  <c r="K6743" i="1" s="1"/>
  <c r="I6744" i="1"/>
  <c r="K6744" i="1" s="1"/>
  <c r="I6745" i="1"/>
  <c r="K6745" i="1" s="1"/>
  <c r="I6746" i="1"/>
  <c r="K6746" i="1" s="1"/>
  <c r="I6747" i="1"/>
  <c r="K6747" i="1" s="1"/>
  <c r="I6748" i="1"/>
  <c r="K6748" i="1" s="1"/>
  <c r="I6749" i="1"/>
  <c r="K6749" i="1" s="1"/>
  <c r="I6750" i="1"/>
  <c r="K6750" i="1" s="1"/>
  <c r="I6751" i="1"/>
  <c r="K6751" i="1" s="1"/>
  <c r="I6752" i="1"/>
  <c r="K6752" i="1" s="1"/>
  <c r="I6753" i="1"/>
  <c r="K6753" i="1" s="1"/>
  <c r="I6754" i="1"/>
  <c r="K6754" i="1" s="1"/>
  <c r="I6755" i="1"/>
  <c r="K6755" i="1" s="1"/>
  <c r="I6756" i="1"/>
  <c r="K6756" i="1" s="1"/>
  <c r="I6757" i="1"/>
  <c r="K6757" i="1" s="1"/>
  <c r="I6758" i="1"/>
  <c r="K6758" i="1" s="1"/>
  <c r="I6759" i="1"/>
  <c r="K6759" i="1" s="1"/>
  <c r="I6760" i="1"/>
  <c r="K6760" i="1" s="1"/>
  <c r="I6761" i="1"/>
  <c r="K6761" i="1" s="1"/>
  <c r="I6762" i="1"/>
  <c r="K6762" i="1" s="1"/>
  <c r="I6763" i="1"/>
  <c r="K6763" i="1" s="1"/>
  <c r="I6764" i="1"/>
  <c r="K6764" i="1" s="1"/>
  <c r="I6765" i="1"/>
  <c r="K6765" i="1" s="1"/>
  <c r="I6766" i="1"/>
  <c r="K6766" i="1" s="1"/>
  <c r="I6767" i="1"/>
  <c r="K6767" i="1" s="1"/>
  <c r="I6768" i="1"/>
  <c r="K6768" i="1" s="1"/>
  <c r="I6769" i="1"/>
  <c r="K6769" i="1" s="1"/>
  <c r="I6770" i="1"/>
  <c r="K6770" i="1" s="1"/>
  <c r="I6771" i="1"/>
  <c r="K6771" i="1" s="1"/>
  <c r="I6772" i="1"/>
  <c r="K6772" i="1" s="1"/>
  <c r="I6773" i="1"/>
  <c r="K6773" i="1" s="1"/>
  <c r="I6774" i="1"/>
  <c r="K6774" i="1" s="1"/>
  <c r="I6775" i="1"/>
  <c r="K6775" i="1" s="1"/>
  <c r="I6776" i="1"/>
  <c r="K6776" i="1" s="1"/>
  <c r="I6777" i="1"/>
  <c r="K6777" i="1" s="1"/>
  <c r="I6778" i="1"/>
  <c r="K6778" i="1" s="1"/>
  <c r="I6779" i="1"/>
  <c r="K6779" i="1" s="1"/>
  <c r="I6780" i="1"/>
  <c r="K6780" i="1" s="1"/>
  <c r="I6781" i="1"/>
  <c r="K6781" i="1" s="1"/>
  <c r="I6782" i="1"/>
  <c r="K6782" i="1" s="1"/>
  <c r="I6783" i="1"/>
  <c r="K6783" i="1" s="1"/>
  <c r="I6784" i="1"/>
  <c r="K6784" i="1" s="1"/>
  <c r="I6785" i="1"/>
  <c r="K6785" i="1" s="1"/>
  <c r="I6786" i="1"/>
  <c r="K6786" i="1" s="1"/>
  <c r="I6787" i="1"/>
  <c r="K6787" i="1" s="1"/>
  <c r="I6788" i="1"/>
  <c r="K6788" i="1" s="1"/>
  <c r="I6789" i="1"/>
  <c r="K6789" i="1" s="1"/>
  <c r="I6790" i="1"/>
  <c r="K6790" i="1" s="1"/>
  <c r="I6791" i="1"/>
  <c r="K6791" i="1" s="1"/>
  <c r="I6792" i="1"/>
  <c r="K6792" i="1" s="1"/>
  <c r="I6793" i="1"/>
  <c r="K6793" i="1" s="1"/>
  <c r="I6794" i="1"/>
  <c r="K6794" i="1" s="1"/>
  <c r="I6795" i="1"/>
  <c r="K6795" i="1" s="1"/>
  <c r="I6796" i="1"/>
  <c r="K6796" i="1" s="1"/>
  <c r="I6797" i="1"/>
  <c r="K6797" i="1" s="1"/>
  <c r="I6798" i="1"/>
  <c r="K6798" i="1" s="1"/>
  <c r="I6799" i="1"/>
  <c r="K6799" i="1" s="1"/>
  <c r="I6800" i="1"/>
  <c r="K6800" i="1" s="1"/>
  <c r="I6801" i="1"/>
  <c r="K6801" i="1" s="1"/>
  <c r="I6802" i="1"/>
  <c r="K6802" i="1" s="1"/>
  <c r="I6803" i="1"/>
  <c r="K6803" i="1" s="1"/>
  <c r="I6804" i="1"/>
  <c r="K6804" i="1" s="1"/>
  <c r="I6805" i="1"/>
  <c r="K6805" i="1" s="1"/>
  <c r="I6806" i="1"/>
  <c r="K6806" i="1" s="1"/>
  <c r="I6807" i="1"/>
  <c r="K6807" i="1" s="1"/>
  <c r="I6808" i="1"/>
  <c r="K6808" i="1" s="1"/>
  <c r="I6809" i="1"/>
  <c r="K6809" i="1" s="1"/>
  <c r="I6810" i="1"/>
  <c r="K6810" i="1" s="1"/>
  <c r="I6811" i="1"/>
  <c r="K6811" i="1" s="1"/>
  <c r="I6812" i="1"/>
  <c r="K6812" i="1" s="1"/>
  <c r="I6813" i="1"/>
  <c r="K6813" i="1" s="1"/>
  <c r="I6814" i="1"/>
  <c r="K6814" i="1" s="1"/>
  <c r="I6815" i="1"/>
  <c r="K6815" i="1" s="1"/>
  <c r="I6816" i="1"/>
  <c r="K6816" i="1" s="1"/>
  <c r="I6817" i="1"/>
  <c r="K6817" i="1" s="1"/>
  <c r="I6818" i="1"/>
  <c r="K6818" i="1" s="1"/>
  <c r="I6819" i="1"/>
  <c r="K6819" i="1" s="1"/>
  <c r="I6820" i="1"/>
  <c r="K6820" i="1" s="1"/>
  <c r="I6821" i="1"/>
  <c r="K6821" i="1" s="1"/>
  <c r="I6822" i="1"/>
  <c r="K6822" i="1" s="1"/>
  <c r="I6823" i="1"/>
  <c r="K6823" i="1" s="1"/>
  <c r="I6824" i="1"/>
  <c r="K6824" i="1" s="1"/>
  <c r="I6825" i="1"/>
  <c r="K6825" i="1" s="1"/>
  <c r="I6826" i="1"/>
  <c r="K6826" i="1" s="1"/>
  <c r="I6827" i="1"/>
  <c r="K6827" i="1" s="1"/>
  <c r="I6828" i="1"/>
  <c r="K6828" i="1" s="1"/>
  <c r="I6829" i="1"/>
  <c r="K6829" i="1" s="1"/>
  <c r="I6830" i="1"/>
  <c r="K6830" i="1" s="1"/>
  <c r="I6831" i="1"/>
  <c r="K6831" i="1" s="1"/>
  <c r="I6832" i="1"/>
  <c r="K6832" i="1" s="1"/>
  <c r="I6833" i="1"/>
  <c r="K6833" i="1" s="1"/>
  <c r="I6834" i="1"/>
  <c r="K6834" i="1" s="1"/>
  <c r="I6835" i="1"/>
  <c r="K6835" i="1" s="1"/>
  <c r="I6836" i="1"/>
  <c r="K6836" i="1" s="1"/>
  <c r="I6837" i="1"/>
  <c r="K6837" i="1" s="1"/>
  <c r="I6838" i="1"/>
  <c r="K6838" i="1" s="1"/>
  <c r="I6839" i="1"/>
  <c r="K6839" i="1" s="1"/>
  <c r="I6840" i="1"/>
  <c r="K6840" i="1" s="1"/>
  <c r="I6841" i="1"/>
  <c r="K6841" i="1" s="1"/>
  <c r="I6842" i="1"/>
  <c r="K6842" i="1" s="1"/>
  <c r="I6843" i="1"/>
  <c r="K6843" i="1" s="1"/>
  <c r="I6844" i="1"/>
  <c r="K6844" i="1" s="1"/>
  <c r="I6845" i="1"/>
  <c r="K6845" i="1" s="1"/>
  <c r="I6846" i="1"/>
  <c r="K6846" i="1" s="1"/>
  <c r="I6847" i="1"/>
  <c r="K6847" i="1" s="1"/>
  <c r="I6848" i="1"/>
  <c r="K6848" i="1" s="1"/>
  <c r="I592" i="1"/>
  <c r="I6849" i="1"/>
  <c r="K6849" i="1" s="1"/>
  <c r="I6850" i="1"/>
  <c r="K6850" i="1" s="1"/>
  <c r="I6851" i="1"/>
  <c r="K6851" i="1" s="1"/>
  <c r="I6852" i="1"/>
  <c r="K6852" i="1" s="1"/>
  <c r="I6853" i="1"/>
  <c r="K6853" i="1" s="1"/>
  <c r="I6854" i="1"/>
  <c r="K6854" i="1" s="1"/>
  <c r="I6855" i="1"/>
  <c r="K6855" i="1" s="1"/>
  <c r="I6856" i="1"/>
  <c r="K6856" i="1" s="1"/>
  <c r="I6857" i="1"/>
  <c r="K6857" i="1" s="1"/>
  <c r="I6858" i="1"/>
  <c r="K6858" i="1" s="1"/>
  <c r="I6859" i="1"/>
  <c r="K6859" i="1" s="1"/>
  <c r="I593" i="1"/>
  <c r="K593" i="1" s="1"/>
  <c r="I6860" i="1"/>
  <c r="K6860" i="1" s="1"/>
  <c r="I6861" i="1"/>
  <c r="K6861" i="1" s="1"/>
  <c r="I6862" i="1"/>
  <c r="K6862" i="1" s="1"/>
  <c r="I6863" i="1"/>
  <c r="K6863" i="1" s="1"/>
  <c r="I6864" i="1"/>
  <c r="K6864" i="1" s="1"/>
  <c r="I6865" i="1"/>
  <c r="K6865" i="1" s="1"/>
  <c r="I6866" i="1"/>
  <c r="K6866" i="1" s="1"/>
  <c r="I6867" i="1"/>
  <c r="K6867" i="1" s="1"/>
  <c r="I6868" i="1"/>
  <c r="K6868" i="1" s="1"/>
  <c r="I6869" i="1"/>
  <c r="K6869" i="1" s="1"/>
  <c r="I6870" i="1"/>
  <c r="K6870" i="1" s="1"/>
  <c r="I6871" i="1"/>
  <c r="K6871" i="1" s="1"/>
  <c r="I6872" i="1"/>
  <c r="K6872" i="1" s="1"/>
  <c r="I6873" i="1"/>
  <c r="K6873" i="1" s="1"/>
  <c r="I6874" i="1"/>
  <c r="K6874" i="1" s="1"/>
  <c r="I6875" i="1"/>
  <c r="K6875" i="1" s="1"/>
  <c r="I6876" i="1"/>
  <c r="K6876" i="1" s="1"/>
  <c r="I6877" i="1"/>
  <c r="K6877" i="1" s="1"/>
  <c r="I6878" i="1"/>
  <c r="K6878" i="1" s="1"/>
  <c r="I6879" i="1"/>
  <c r="K6879" i="1" s="1"/>
  <c r="I6880" i="1"/>
  <c r="K6880" i="1" s="1"/>
  <c r="I6881" i="1"/>
  <c r="K6881" i="1" s="1"/>
  <c r="I6882" i="1"/>
  <c r="K6882" i="1" s="1"/>
  <c r="I6883" i="1"/>
  <c r="K6883" i="1" s="1"/>
  <c r="I6884" i="1"/>
  <c r="K6884" i="1" s="1"/>
  <c r="I6885" i="1"/>
  <c r="K6885" i="1" s="1"/>
  <c r="I6886" i="1"/>
  <c r="K6886" i="1" s="1"/>
  <c r="I6887" i="1"/>
  <c r="K6887" i="1" s="1"/>
  <c r="I6888" i="1"/>
  <c r="K6888" i="1" s="1"/>
  <c r="I6889" i="1"/>
  <c r="K6889" i="1" s="1"/>
  <c r="I6890" i="1"/>
  <c r="K6890" i="1" s="1"/>
  <c r="I6891" i="1"/>
  <c r="K6891" i="1" s="1"/>
  <c r="I6892" i="1"/>
  <c r="K6892" i="1" s="1"/>
  <c r="I6893" i="1"/>
  <c r="K6893" i="1" s="1"/>
  <c r="I6894" i="1"/>
  <c r="K6894" i="1" s="1"/>
  <c r="I6895" i="1"/>
  <c r="K6895" i="1" s="1"/>
  <c r="I6896" i="1"/>
  <c r="K6896" i="1" s="1"/>
  <c r="I6897" i="1"/>
  <c r="K6897" i="1" s="1"/>
  <c r="I6898" i="1"/>
  <c r="K6898" i="1" s="1"/>
  <c r="I6899" i="1"/>
  <c r="K6899" i="1" s="1"/>
  <c r="I6900" i="1"/>
  <c r="K6900" i="1" s="1"/>
  <c r="I6901" i="1"/>
  <c r="K6901" i="1" s="1"/>
  <c r="I6902" i="1"/>
  <c r="K6902" i="1" s="1"/>
  <c r="I6903" i="1"/>
  <c r="K6903" i="1" s="1"/>
  <c r="I6904" i="1"/>
  <c r="K6904" i="1" s="1"/>
  <c r="I6905" i="1"/>
  <c r="K6905" i="1" s="1"/>
  <c r="I6906" i="1"/>
  <c r="K6906" i="1" s="1"/>
  <c r="I6907" i="1"/>
  <c r="K6907" i="1" s="1"/>
  <c r="I6908" i="1"/>
  <c r="K6908" i="1" s="1"/>
  <c r="I6909" i="1"/>
  <c r="K6909" i="1" s="1"/>
  <c r="I6910" i="1"/>
  <c r="K6910" i="1" s="1"/>
  <c r="I6911" i="1"/>
  <c r="K6911" i="1" s="1"/>
  <c r="I6912" i="1"/>
  <c r="K6912" i="1" s="1"/>
  <c r="I6913" i="1"/>
  <c r="K6913" i="1" s="1"/>
  <c r="I6914" i="1"/>
  <c r="K6914" i="1" s="1"/>
  <c r="I6915" i="1"/>
  <c r="K6915" i="1" s="1"/>
  <c r="I6916" i="1"/>
  <c r="K6916" i="1" s="1"/>
  <c r="I6917" i="1"/>
  <c r="K6917" i="1" s="1"/>
  <c r="I6918" i="1"/>
  <c r="K6918" i="1" s="1"/>
  <c r="I6919" i="1"/>
  <c r="K6919" i="1" s="1"/>
  <c r="I6920" i="1"/>
  <c r="K6920" i="1" s="1"/>
  <c r="I6921" i="1"/>
  <c r="K6921" i="1" s="1"/>
  <c r="I6922" i="1"/>
  <c r="K6922" i="1" s="1"/>
  <c r="I6923" i="1"/>
  <c r="K6923" i="1" s="1"/>
  <c r="I6924" i="1"/>
  <c r="K6924" i="1" s="1"/>
  <c r="I6925" i="1"/>
  <c r="K6925" i="1" s="1"/>
  <c r="I6926" i="1"/>
  <c r="K6926" i="1" s="1"/>
  <c r="I6927" i="1"/>
  <c r="K6927" i="1" s="1"/>
  <c r="I6928" i="1"/>
  <c r="K6928" i="1" s="1"/>
  <c r="I6929" i="1"/>
  <c r="K6929" i="1" s="1"/>
  <c r="I6930" i="1"/>
  <c r="K6930" i="1" s="1"/>
  <c r="I6931" i="1"/>
  <c r="K6931" i="1" s="1"/>
  <c r="I6932" i="1"/>
  <c r="K6932" i="1" s="1"/>
  <c r="I6933" i="1"/>
  <c r="K6933" i="1" s="1"/>
  <c r="I6934" i="1"/>
  <c r="K6934" i="1" s="1"/>
  <c r="I6935" i="1"/>
  <c r="K6935" i="1" s="1"/>
  <c r="I6936" i="1"/>
  <c r="K6936" i="1" s="1"/>
  <c r="I6937" i="1"/>
  <c r="K6937" i="1" s="1"/>
  <c r="I6938" i="1"/>
  <c r="K6938" i="1" s="1"/>
  <c r="I6939" i="1"/>
  <c r="K6939" i="1" s="1"/>
  <c r="I6940" i="1"/>
  <c r="K6940" i="1" s="1"/>
  <c r="I6941" i="1"/>
  <c r="K6941" i="1" s="1"/>
  <c r="I6942" i="1"/>
  <c r="K6942" i="1" s="1"/>
  <c r="I6943" i="1"/>
  <c r="K6943" i="1" s="1"/>
  <c r="I6944" i="1"/>
  <c r="K6944" i="1" s="1"/>
  <c r="I6945" i="1"/>
  <c r="K6945" i="1" s="1"/>
  <c r="I6946" i="1"/>
  <c r="K6946" i="1" s="1"/>
  <c r="I6947" i="1"/>
  <c r="K6947" i="1" s="1"/>
  <c r="I6948" i="1"/>
  <c r="K6948" i="1" s="1"/>
  <c r="I6949" i="1"/>
  <c r="K6949" i="1" s="1"/>
  <c r="I6950" i="1"/>
  <c r="K6950" i="1" s="1"/>
  <c r="I6951" i="1"/>
  <c r="K6951" i="1" s="1"/>
  <c r="I6952" i="1"/>
  <c r="K6952" i="1" s="1"/>
  <c r="I6953" i="1"/>
  <c r="K6953" i="1" s="1"/>
  <c r="I6954" i="1"/>
  <c r="K6954" i="1" s="1"/>
  <c r="I6955" i="1"/>
  <c r="K6955" i="1" s="1"/>
  <c r="I6956" i="1"/>
  <c r="K6956" i="1" s="1"/>
  <c r="I6957" i="1"/>
  <c r="K6957" i="1" s="1"/>
  <c r="I6958" i="1"/>
  <c r="K6958" i="1" s="1"/>
  <c r="I6959" i="1"/>
  <c r="K6959" i="1" s="1"/>
  <c r="I6960" i="1"/>
  <c r="K6960" i="1" s="1"/>
  <c r="I6961" i="1"/>
  <c r="K6961" i="1" s="1"/>
  <c r="I6962" i="1"/>
  <c r="K6962" i="1" s="1"/>
  <c r="I6963" i="1"/>
  <c r="K6963" i="1" s="1"/>
  <c r="I6964" i="1"/>
  <c r="K6964" i="1" s="1"/>
  <c r="I6965" i="1"/>
  <c r="K6965" i="1" s="1"/>
  <c r="I6966" i="1"/>
  <c r="K6966" i="1" s="1"/>
  <c r="I6967" i="1"/>
  <c r="K6967" i="1" s="1"/>
  <c r="I6968" i="1"/>
  <c r="K6968" i="1" s="1"/>
  <c r="I6969" i="1"/>
  <c r="K6969" i="1" s="1"/>
  <c r="I6970" i="1"/>
  <c r="K6970" i="1" s="1"/>
  <c r="I6971" i="1"/>
  <c r="K6971" i="1" s="1"/>
  <c r="I6972" i="1"/>
  <c r="K6972" i="1" s="1"/>
  <c r="I6973" i="1"/>
  <c r="K6973" i="1" s="1"/>
  <c r="I6974" i="1"/>
  <c r="K6974" i="1" s="1"/>
  <c r="I6975" i="1"/>
  <c r="K6975" i="1" s="1"/>
  <c r="I6976" i="1"/>
  <c r="K6976" i="1" s="1"/>
  <c r="I6977" i="1"/>
  <c r="K6977" i="1" s="1"/>
  <c r="I6978" i="1"/>
  <c r="K6978" i="1" s="1"/>
  <c r="I6979" i="1"/>
  <c r="K6979" i="1" s="1"/>
  <c r="I6980" i="1"/>
  <c r="K6980" i="1" s="1"/>
  <c r="I6981" i="1"/>
  <c r="K6981" i="1" s="1"/>
  <c r="I6982" i="1"/>
  <c r="K6982" i="1" s="1"/>
  <c r="I6983" i="1"/>
  <c r="K6983" i="1" s="1"/>
  <c r="I6984" i="1"/>
  <c r="K6984" i="1" s="1"/>
  <c r="I6985" i="1"/>
  <c r="K6985" i="1" s="1"/>
  <c r="I6986" i="1"/>
  <c r="K6986" i="1" s="1"/>
  <c r="I62" i="1"/>
  <c r="K62" i="1" s="1"/>
  <c r="I594" i="1"/>
  <c r="K594" i="1" s="1"/>
  <c r="I6987" i="1"/>
  <c r="K6987" i="1" s="1"/>
  <c r="I6988" i="1"/>
  <c r="K6988" i="1" s="1"/>
  <c r="I6989" i="1"/>
  <c r="K6989" i="1" s="1"/>
  <c r="I6990" i="1"/>
  <c r="K6990" i="1" s="1"/>
  <c r="I6991" i="1"/>
  <c r="K6991" i="1" s="1"/>
  <c r="I6992" i="1"/>
  <c r="K6992" i="1" s="1"/>
  <c r="I6993" i="1"/>
  <c r="K6993" i="1" s="1"/>
  <c r="I6994" i="1"/>
  <c r="K6994" i="1" s="1"/>
  <c r="I6995" i="1"/>
  <c r="K6995" i="1" s="1"/>
  <c r="I6996" i="1"/>
  <c r="K6996" i="1" s="1"/>
  <c r="I595" i="1"/>
  <c r="K595" i="1" s="1"/>
  <c r="I6997" i="1"/>
  <c r="K6997" i="1" s="1"/>
  <c r="I6998" i="1"/>
  <c r="K6998" i="1" s="1"/>
  <c r="I6999" i="1"/>
  <c r="K6999" i="1" s="1"/>
  <c r="I7000" i="1"/>
  <c r="K7000" i="1" s="1"/>
  <c r="I7001" i="1"/>
  <c r="K7001" i="1" s="1"/>
  <c r="I7002" i="1"/>
  <c r="K7002" i="1" s="1"/>
  <c r="I7003" i="1"/>
  <c r="K7003" i="1" s="1"/>
  <c r="I7004" i="1"/>
  <c r="K7004" i="1" s="1"/>
  <c r="I7005" i="1"/>
  <c r="K7005" i="1" s="1"/>
  <c r="I7006" i="1"/>
  <c r="K7006" i="1" s="1"/>
  <c r="I596" i="1"/>
  <c r="K596" i="1" s="1"/>
  <c r="I7007" i="1"/>
  <c r="K7007" i="1" s="1"/>
  <c r="I7008" i="1"/>
  <c r="K7008" i="1" s="1"/>
  <c r="I7009" i="1"/>
  <c r="K7009" i="1" s="1"/>
  <c r="I7010" i="1"/>
  <c r="K7010" i="1" s="1"/>
  <c r="I7011" i="1"/>
  <c r="K7011" i="1" s="1"/>
  <c r="I7012" i="1"/>
  <c r="K7012" i="1" s="1"/>
  <c r="I7013" i="1"/>
  <c r="K7013" i="1" s="1"/>
  <c r="I7014" i="1"/>
  <c r="K7014" i="1" s="1"/>
  <c r="I7015" i="1"/>
  <c r="K7015" i="1" s="1"/>
  <c r="I7016" i="1"/>
  <c r="K7016" i="1" s="1"/>
  <c r="I7017" i="1"/>
  <c r="K7017" i="1" s="1"/>
  <c r="I7018" i="1"/>
  <c r="K7018" i="1" s="1"/>
  <c r="I7019" i="1"/>
  <c r="K7019" i="1" s="1"/>
  <c r="I7020" i="1"/>
  <c r="K7020" i="1" s="1"/>
  <c r="I7021" i="1"/>
  <c r="K7021" i="1" s="1"/>
  <c r="I7022" i="1"/>
  <c r="K7022" i="1" s="1"/>
  <c r="I7023" i="1"/>
  <c r="K7023" i="1" s="1"/>
  <c r="I7024" i="1"/>
  <c r="K7024" i="1" s="1"/>
  <c r="I7025" i="1"/>
  <c r="K7025" i="1" s="1"/>
  <c r="I7026" i="1"/>
  <c r="K7026" i="1" s="1"/>
  <c r="I7027" i="1"/>
  <c r="K7027" i="1" s="1"/>
  <c r="I597" i="1"/>
  <c r="K597" i="1" s="1"/>
  <c r="I7028" i="1"/>
  <c r="K7028" i="1" s="1"/>
  <c r="I7029" i="1"/>
  <c r="K7029" i="1" s="1"/>
  <c r="I7030" i="1"/>
  <c r="K7030" i="1" s="1"/>
  <c r="I7031" i="1"/>
  <c r="K7031" i="1" s="1"/>
  <c r="I7032" i="1"/>
  <c r="K7032" i="1" s="1"/>
  <c r="I7033" i="1"/>
  <c r="K7033" i="1" s="1"/>
  <c r="I7034" i="1"/>
  <c r="K7034" i="1" s="1"/>
  <c r="I7035" i="1"/>
  <c r="K7035" i="1" s="1"/>
  <c r="I7036" i="1"/>
  <c r="K7036" i="1" s="1"/>
  <c r="I7037" i="1"/>
  <c r="K7037" i="1" s="1"/>
  <c r="I598" i="1"/>
  <c r="K598" i="1" s="1"/>
  <c r="I7038" i="1"/>
  <c r="K7038" i="1" s="1"/>
  <c r="I7039" i="1"/>
  <c r="K7039" i="1" s="1"/>
  <c r="I7040" i="1"/>
  <c r="K7040" i="1" s="1"/>
  <c r="I7041" i="1"/>
  <c r="K7041" i="1" s="1"/>
  <c r="I7042" i="1"/>
  <c r="K7042" i="1" s="1"/>
  <c r="I7043" i="1"/>
  <c r="K7043" i="1" s="1"/>
  <c r="I7044" i="1"/>
  <c r="K7044" i="1" s="1"/>
  <c r="I7045" i="1"/>
  <c r="K7045" i="1" s="1"/>
  <c r="I7046" i="1"/>
  <c r="K7046" i="1" s="1"/>
  <c r="I7047" i="1"/>
  <c r="K7047" i="1" s="1"/>
  <c r="I599" i="1"/>
  <c r="I7048" i="1"/>
  <c r="K7048" i="1" s="1"/>
  <c r="I7049" i="1"/>
  <c r="K7049" i="1" s="1"/>
  <c r="I7050" i="1"/>
  <c r="K7050" i="1" s="1"/>
  <c r="I7051" i="1"/>
  <c r="K7051" i="1" s="1"/>
  <c r="I7052" i="1"/>
  <c r="K7052" i="1" s="1"/>
  <c r="I7053" i="1"/>
  <c r="K7053" i="1" s="1"/>
  <c r="I7054" i="1"/>
  <c r="K7054" i="1" s="1"/>
  <c r="I7055" i="1"/>
  <c r="K7055" i="1" s="1"/>
  <c r="I7056" i="1"/>
  <c r="K7056" i="1" s="1"/>
  <c r="I7057" i="1"/>
  <c r="K7057" i="1" s="1"/>
  <c r="I600" i="1"/>
  <c r="K600" i="1" s="1"/>
  <c r="I7058" i="1"/>
  <c r="K7058" i="1" s="1"/>
  <c r="I7059" i="1"/>
  <c r="K7059" i="1" s="1"/>
  <c r="I7060" i="1"/>
  <c r="K7060" i="1" s="1"/>
  <c r="I7061" i="1"/>
  <c r="K7061" i="1" s="1"/>
  <c r="I7062" i="1"/>
  <c r="K7062" i="1" s="1"/>
  <c r="I7063" i="1"/>
  <c r="K7063" i="1" s="1"/>
  <c r="I7064" i="1"/>
  <c r="K7064" i="1" s="1"/>
  <c r="I7065" i="1"/>
  <c r="K7065" i="1" s="1"/>
  <c r="I7066" i="1"/>
  <c r="K7066" i="1" s="1"/>
  <c r="I7067" i="1"/>
  <c r="K7067" i="1" s="1"/>
  <c r="I601" i="1"/>
  <c r="I7068" i="1"/>
  <c r="K7068" i="1" s="1"/>
  <c r="I7069" i="1"/>
  <c r="K7069" i="1" s="1"/>
  <c r="I7070" i="1"/>
  <c r="K7070" i="1" s="1"/>
  <c r="I7071" i="1"/>
  <c r="K7071" i="1" s="1"/>
  <c r="I7072" i="1"/>
  <c r="K7072" i="1" s="1"/>
  <c r="I7073" i="1"/>
  <c r="K7073" i="1" s="1"/>
  <c r="I7074" i="1"/>
  <c r="K7074" i="1" s="1"/>
  <c r="I7075" i="1"/>
  <c r="K7075" i="1" s="1"/>
  <c r="I7076" i="1"/>
  <c r="K7076" i="1" s="1"/>
  <c r="I7077" i="1"/>
  <c r="K7077" i="1" s="1"/>
  <c r="I602" i="1"/>
  <c r="K602" i="1" s="1"/>
  <c r="I7078" i="1"/>
  <c r="K7078" i="1" s="1"/>
  <c r="I7079" i="1"/>
  <c r="K7079" i="1" s="1"/>
  <c r="I7080" i="1"/>
  <c r="K7080" i="1" s="1"/>
  <c r="I7081" i="1"/>
  <c r="K7081" i="1" s="1"/>
  <c r="I7082" i="1"/>
  <c r="K7082" i="1" s="1"/>
  <c r="I7083" i="1"/>
  <c r="K7083" i="1" s="1"/>
  <c r="I7084" i="1"/>
  <c r="K7084" i="1" s="1"/>
  <c r="I7085" i="1"/>
  <c r="K7085" i="1" s="1"/>
  <c r="I7086" i="1"/>
  <c r="K7086" i="1" s="1"/>
  <c r="I7087" i="1"/>
  <c r="K7087" i="1" s="1"/>
  <c r="I603" i="1"/>
  <c r="K603" i="1" s="1"/>
  <c r="I7088" i="1"/>
  <c r="K7088" i="1" s="1"/>
  <c r="I7089" i="1"/>
  <c r="K7089" i="1" s="1"/>
  <c r="I7090" i="1"/>
  <c r="K7090" i="1" s="1"/>
  <c r="I7091" i="1"/>
  <c r="K7091" i="1" s="1"/>
  <c r="I7092" i="1"/>
  <c r="K7092" i="1" s="1"/>
  <c r="I7093" i="1"/>
  <c r="K7093" i="1" s="1"/>
  <c r="I7094" i="1"/>
  <c r="K7094" i="1" s="1"/>
  <c r="I7095" i="1"/>
  <c r="K7095" i="1" s="1"/>
  <c r="I7096" i="1"/>
  <c r="K7096" i="1" s="1"/>
  <c r="I7097" i="1"/>
  <c r="K7097" i="1" s="1"/>
  <c r="I7" i="1"/>
  <c r="K7" i="1" s="1"/>
  <c r="I63" i="1"/>
  <c r="K63" i="1" s="1"/>
  <c r="I604" i="1"/>
  <c r="K604" i="1" s="1"/>
  <c r="I7098" i="1"/>
  <c r="K7098" i="1" s="1"/>
  <c r="I7099" i="1"/>
  <c r="K7099" i="1" s="1"/>
  <c r="I7100" i="1"/>
  <c r="K7100" i="1" s="1"/>
  <c r="I7101" i="1"/>
  <c r="K7101" i="1" s="1"/>
  <c r="I7102" i="1"/>
  <c r="K7102" i="1" s="1"/>
  <c r="I7103" i="1"/>
  <c r="K7103" i="1" s="1"/>
  <c r="I7104" i="1"/>
  <c r="K7104" i="1" s="1"/>
  <c r="I7105" i="1"/>
  <c r="K7105" i="1" s="1"/>
  <c r="I7106" i="1"/>
  <c r="K7106" i="1" s="1"/>
  <c r="I7107" i="1"/>
  <c r="K7107" i="1" s="1"/>
  <c r="I605" i="1"/>
  <c r="K605" i="1" s="1"/>
  <c r="I7108" i="1"/>
  <c r="K7108" i="1" s="1"/>
  <c r="I7109" i="1"/>
  <c r="K7109" i="1" s="1"/>
  <c r="I7110" i="1"/>
  <c r="K7110" i="1" s="1"/>
  <c r="I7111" i="1"/>
  <c r="K7111" i="1" s="1"/>
  <c r="I7112" i="1"/>
  <c r="K7112" i="1" s="1"/>
  <c r="I7113" i="1"/>
  <c r="K7113" i="1" s="1"/>
  <c r="I7114" i="1"/>
  <c r="K7114" i="1" s="1"/>
  <c r="I7115" i="1"/>
  <c r="K7115" i="1" s="1"/>
  <c r="I7116" i="1"/>
  <c r="K7116" i="1" s="1"/>
  <c r="I7117" i="1"/>
  <c r="K7117" i="1" s="1"/>
  <c r="I7118" i="1"/>
  <c r="K7118" i="1" s="1"/>
  <c r="I7119" i="1"/>
  <c r="K7119" i="1" s="1"/>
  <c r="I7120" i="1"/>
  <c r="K7120" i="1" s="1"/>
  <c r="I7121" i="1"/>
  <c r="K7121" i="1" s="1"/>
  <c r="I7122" i="1"/>
  <c r="K7122" i="1" s="1"/>
  <c r="I7123" i="1"/>
  <c r="K7123" i="1" s="1"/>
  <c r="I7124" i="1"/>
  <c r="K7124" i="1" s="1"/>
  <c r="I7125" i="1"/>
  <c r="K7125" i="1" s="1"/>
  <c r="I7126" i="1"/>
  <c r="K7126" i="1" s="1"/>
  <c r="I7127" i="1"/>
  <c r="K7127" i="1" s="1"/>
  <c r="I7128" i="1"/>
  <c r="K7128" i="1" s="1"/>
  <c r="I7129" i="1"/>
  <c r="K7129" i="1" s="1"/>
  <c r="I7130" i="1"/>
  <c r="K7130" i="1" s="1"/>
  <c r="I7131" i="1"/>
  <c r="K7131" i="1" s="1"/>
  <c r="I7132" i="1"/>
  <c r="K7132" i="1" s="1"/>
  <c r="I7133" i="1"/>
  <c r="K7133" i="1" s="1"/>
  <c r="I7134" i="1"/>
  <c r="K7134" i="1" s="1"/>
  <c r="I7135" i="1"/>
  <c r="K7135" i="1" s="1"/>
  <c r="I7136" i="1"/>
  <c r="K7136" i="1" s="1"/>
  <c r="I7137" i="1"/>
  <c r="K7137" i="1" s="1"/>
  <c r="I7138" i="1"/>
  <c r="K7138" i="1" s="1"/>
  <c r="I7139" i="1"/>
  <c r="K7139" i="1" s="1"/>
  <c r="I7140" i="1"/>
  <c r="K7140" i="1" s="1"/>
  <c r="I7141" i="1"/>
  <c r="K7141" i="1" s="1"/>
  <c r="I7142" i="1"/>
  <c r="K7142" i="1" s="1"/>
  <c r="I7143" i="1"/>
  <c r="K7143" i="1" s="1"/>
  <c r="I7144" i="1"/>
  <c r="K7144" i="1" s="1"/>
  <c r="I7145" i="1"/>
  <c r="K7145" i="1" s="1"/>
  <c r="I7146" i="1"/>
  <c r="K7146" i="1" s="1"/>
  <c r="I7147" i="1"/>
  <c r="K7147" i="1" s="1"/>
  <c r="I7148" i="1"/>
  <c r="K7148" i="1" s="1"/>
  <c r="I7149" i="1"/>
  <c r="K7149" i="1" s="1"/>
  <c r="I7150" i="1"/>
  <c r="K7150" i="1" s="1"/>
  <c r="I7151" i="1"/>
  <c r="K7151" i="1" s="1"/>
  <c r="I7152" i="1"/>
  <c r="K7152" i="1" s="1"/>
  <c r="I7153" i="1"/>
  <c r="K7153" i="1" s="1"/>
  <c r="I7154" i="1"/>
  <c r="K7154" i="1" s="1"/>
  <c r="I7155" i="1"/>
  <c r="K7155" i="1" s="1"/>
  <c r="I7156" i="1"/>
  <c r="K7156" i="1" s="1"/>
  <c r="I7157" i="1"/>
  <c r="K7157" i="1" s="1"/>
  <c r="I7158" i="1"/>
  <c r="K7158" i="1" s="1"/>
  <c r="I7159" i="1"/>
  <c r="K7159" i="1" s="1"/>
  <c r="I7160" i="1"/>
  <c r="K7160" i="1" s="1"/>
  <c r="I7161" i="1"/>
  <c r="K7161" i="1" s="1"/>
  <c r="I7162" i="1"/>
  <c r="K7162" i="1" s="1"/>
  <c r="I7163" i="1"/>
  <c r="K7163" i="1" s="1"/>
  <c r="I7164" i="1"/>
  <c r="K7164" i="1" s="1"/>
  <c r="I7165" i="1"/>
  <c r="K7165" i="1" s="1"/>
  <c r="I7166" i="1"/>
  <c r="K7166" i="1" s="1"/>
  <c r="I7167" i="1"/>
  <c r="K7167" i="1" s="1"/>
  <c r="I7168" i="1"/>
  <c r="K7168" i="1" s="1"/>
  <c r="I7169" i="1"/>
  <c r="K7169" i="1" s="1"/>
  <c r="I7170" i="1"/>
  <c r="K7170" i="1" s="1"/>
  <c r="I7171" i="1"/>
  <c r="K7171" i="1" s="1"/>
  <c r="I7172" i="1"/>
  <c r="K7172" i="1" s="1"/>
  <c r="I7173" i="1"/>
  <c r="K7173" i="1" s="1"/>
  <c r="I7174" i="1"/>
  <c r="K7174" i="1" s="1"/>
  <c r="I7175" i="1"/>
  <c r="K7175" i="1" s="1"/>
  <c r="I7176" i="1"/>
  <c r="K7176" i="1" s="1"/>
  <c r="I7177" i="1"/>
  <c r="K7177" i="1" s="1"/>
  <c r="I7178" i="1"/>
  <c r="K7178" i="1" s="1"/>
  <c r="I7179" i="1"/>
  <c r="K7179" i="1" s="1"/>
  <c r="I7180" i="1"/>
  <c r="K7180" i="1" s="1"/>
  <c r="I7181" i="1"/>
  <c r="K7181" i="1" s="1"/>
  <c r="I7182" i="1"/>
  <c r="K7182" i="1" s="1"/>
  <c r="I7183" i="1"/>
  <c r="K7183" i="1" s="1"/>
  <c r="I7184" i="1"/>
  <c r="K7184" i="1" s="1"/>
  <c r="I7185" i="1"/>
  <c r="K7185" i="1" s="1"/>
  <c r="I7186" i="1"/>
  <c r="K7186" i="1" s="1"/>
  <c r="I7187" i="1"/>
  <c r="K7187" i="1" s="1"/>
  <c r="I7188" i="1"/>
  <c r="K7188" i="1" s="1"/>
  <c r="I7189" i="1"/>
  <c r="K7189" i="1" s="1"/>
  <c r="I7190" i="1"/>
  <c r="K7190" i="1" s="1"/>
  <c r="I7191" i="1"/>
  <c r="K7191" i="1" s="1"/>
  <c r="I7192" i="1"/>
  <c r="K7192" i="1" s="1"/>
  <c r="I7193" i="1"/>
  <c r="K7193" i="1" s="1"/>
  <c r="I7194" i="1"/>
  <c r="K7194" i="1" s="1"/>
  <c r="I7195" i="1"/>
  <c r="K7195" i="1" s="1"/>
  <c r="I7196" i="1"/>
  <c r="K7196" i="1" s="1"/>
  <c r="I7197" i="1"/>
  <c r="K7197" i="1" s="1"/>
  <c r="I7198" i="1"/>
  <c r="K7198" i="1" s="1"/>
  <c r="I7199" i="1"/>
  <c r="K7199" i="1" s="1"/>
  <c r="I7200" i="1"/>
  <c r="K7200" i="1" s="1"/>
  <c r="I7201" i="1"/>
  <c r="K7201" i="1" s="1"/>
  <c r="I7202" i="1"/>
  <c r="K7202" i="1" s="1"/>
  <c r="I7203" i="1"/>
  <c r="K7203" i="1" s="1"/>
  <c r="I7204" i="1"/>
  <c r="K7204" i="1" s="1"/>
  <c r="I7205" i="1"/>
  <c r="K7205" i="1" s="1"/>
  <c r="I7206" i="1"/>
  <c r="K7206" i="1" s="1"/>
  <c r="I7207" i="1"/>
  <c r="K7207" i="1" s="1"/>
  <c r="I7208" i="1"/>
  <c r="K7208" i="1" s="1"/>
  <c r="I7209" i="1"/>
  <c r="K7209" i="1" s="1"/>
  <c r="I7210" i="1"/>
  <c r="K7210" i="1" s="1"/>
  <c r="I7211" i="1"/>
  <c r="K7211" i="1" s="1"/>
  <c r="I7212" i="1"/>
  <c r="K7212" i="1" s="1"/>
  <c r="I7213" i="1"/>
  <c r="K7213" i="1" s="1"/>
  <c r="I7214" i="1"/>
  <c r="K7214" i="1" s="1"/>
  <c r="I7215" i="1"/>
  <c r="K7215" i="1" s="1"/>
  <c r="I7216" i="1"/>
  <c r="K7216" i="1" s="1"/>
  <c r="I7217" i="1"/>
  <c r="K7217" i="1" s="1"/>
  <c r="I7218" i="1"/>
  <c r="K7218" i="1" s="1"/>
  <c r="I7219" i="1"/>
  <c r="K7219" i="1" s="1"/>
  <c r="I7220" i="1"/>
  <c r="K7220" i="1" s="1"/>
  <c r="I7221" i="1"/>
  <c r="K7221" i="1" s="1"/>
  <c r="I7222" i="1"/>
  <c r="K7222" i="1" s="1"/>
  <c r="I7223" i="1"/>
  <c r="K7223" i="1" s="1"/>
  <c r="I7224" i="1"/>
  <c r="K7224" i="1" s="1"/>
  <c r="I7225" i="1"/>
  <c r="K7225" i="1" s="1"/>
  <c r="I7226" i="1"/>
  <c r="K7226" i="1" s="1"/>
  <c r="I7227" i="1"/>
  <c r="K7227" i="1" s="1"/>
  <c r="I7228" i="1"/>
  <c r="K7228" i="1" s="1"/>
  <c r="I7229" i="1"/>
  <c r="K7229" i="1" s="1"/>
  <c r="I7230" i="1"/>
  <c r="K7230" i="1" s="1"/>
  <c r="I7231" i="1"/>
  <c r="K7231" i="1" s="1"/>
  <c r="I7232" i="1"/>
  <c r="K7232" i="1" s="1"/>
  <c r="I7233" i="1"/>
  <c r="K7233" i="1" s="1"/>
  <c r="I7234" i="1"/>
  <c r="K7234" i="1" s="1"/>
  <c r="I7235" i="1"/>
  <c r="K7235" i="1" s="1"/>
  <c r="I7236" i="1"/>
  <c r="K7236" i="1" s="1"/>
  <c r="I7237" i="1"/>
  <c r="K7237" i="1" s="1"/>
  <c r="I7238" i="1"/>
  <c r="K7238" i="1" s="1"/>
  <c r="I7239" i="1"/>
  <c r="K7239" i="1" s="1"/>
  <c r="I7240" i="1"/>
  <c r="K7240" i="1" s="1"/>
  <c r="I7241" i="1"/>
  <c r="K7241" i="1" s="1"/>
  <c r="I7242" i="1"/>
  <c r="K7242" i="1" s="1"/>
  <c r="I7243" i="1"/>
  <c r="K7243" i="1" s="1"/>
  <c r="I7244" i="1"/>
  <c r="K7244" i="1" s="1"/>
  <c r="I7245" i="1"/>
  <c r="K7245" i="1" s="1"/>
  <c r="I7246" i="1"/>
  <c r="K7246" i="1" s="1"/>
  <c r="I7247" i="1"/>
  <c r="K7247" i="1" s="1"/>
  <c r="I7248" i="1"/>
  <c r="K7248" i="1" s="1"/>
  <c r="I7249" i="1"/>
  <c r="K7249" i="1" s="1"/>
  <c r="I7250" i="1"/>
  <c r="K7250" i="1" s="1"/>
  <c r="I7251" i="1"/>
  <c r="K7251" i="1" s="1"/>
  <c r="I7252" i="1"/>
  <c r="K7252" i="1" s="1"/>
  <c r="I7253" i="1"/>
  <c r="K7253" i="1" s="1"/>
  <c r="I7254" i="1"/>
  <c r="K7254" i="1" s="1"/>
  <c r="I7255" i="1"/>
  <c r="K7255" i="1" s="1"/>
  <c r="I7256" i="1"/>
  <c r="K7256" i="1" s="1"/>
  <c r="I7257" i="1"/>
  <c r="K7257" i="1" s="1"/>
  <c r="I7258" i="1"/>
  <c r="K7258" i="1" s="1"/>
  <c r="I7259" i="1"/>
  <c r="K7259" i="1" s="1"/>
  <c r="I7260" i="1"/>
  <c r="K7260" i="1" s="1"/>
  <c r="I7261" i="1"/>
  <c r="K7261" i="1" s="1"/>
  <c r="I7262" i="1"/>
  <c r="K7262" i="1" s="1"/>
  <c r="I7263" i="1"/>
  <c r="K7263" i="1" s="1"/>
  <c r="I7264" i="1"/>
  <c r="K7264" i="1" s="1"/>
  <c r="I7265" i="1"/>
  <c r="K7265" i="1" s="1"/>
  <c r="I606" i="1"/>
  <c r="K606" i="1" s="1"/>
  <c r="I7266" i="1"/>
  <c r="K7266" i="1" s="1"/>
  <c r="I7267" i="1"/>
  <c r="K7267" i="1" s="1"/>
  <c r="I7268" i="1"/>
  <c r="K7268" i="1" s="1"/>
  <c r="I7269" i="1"/>
  <c r="K7269" i="1" s="1"/>
  <c r="I7270" i="1"/>
  <c r="K7270" i="1" s="1"/>
  <c r="I7271" i="1"/>
  <c r="I7272" i="1"/>
  <c r="K7272" i="1" s="1"/>
  <c r="I7273" i="1"/>
  <c r="I7274" i="1"/>
  <c r="K7274" i="1" s="1"/>
  <c r="I7275" i="1"/>
  <c r="K7275" i="1" s="1"/>
  <c r="I607" i="1"/>
  <c r="K607" i="1" s="1"/>
  <c r="I7276" i="1"/>
  <c r="K7276" i="1" s="1"/>
  <c r="I7277" i="1"/>
  <c r="K7277" i="1" s="1"/>
  <c r="I7278" i="1"/>
  <c r="K7278" i="1" s="1"/>
  <c r="I7279" i="1"/>
  <c r="K7279" i="1" s="1"/>
  <c r="I7280" i="1"/>
  <c r="K7280" i="1" s="1"/>
  <c r="I7281" i="1"/>
  <c r="K7281" i="1" s="1"/>
  <c r="I7282" i="1"/>
  <c r="K7282" i="1" s="1"/>
  <c r="I7283" i="1"/>
  <c r="K7283" i="1" s="1"/>
  <c r="I7284" i="1"/>
  <c r="K7284" i="1" s="1"/>
  <c r="I7285" i="1"/>
  <c r="K7285" i="1" s="1"/>
  <c r="I7286" i="1"/>
  <c r="K7286" i="1" s="1"/>
  <c r="I7287" i="1"/>
  <c r="K7287" i="1" s="1"/>
  <c r="I7288" i="1"/>
  <c r="K7288" i="1" s="1"/>
  <c r="I7289" i="1"/>
  <c r="K7289" i="1" s="1"/>
  <c r="I7290" i="1"/>
  <c r="K7290" i="1" s="1"/>
  <c r="I7291" i="1"/>
  <c r="K7291" i="1" s="1"/>
  <c r="I7292" i="1"/>
  <c r="K7292" i="1" s="1"/>
  <c r="I7293" i="1"/>
  <c r="K7293" i="1" s="1"/>
  <c r="I7294" i="1"/>
  <c r="K7294" i="1" s="1"/>
  <c r="I7295" i="1"/>
  <c r="K7295" i="1" s="1"/>
  <c r="I7296" i="1"/>
  <c r="K7296" i="1" s="1"/>
  <c r="I608" i="1"/>
  <c r="K608" i="1" s="1"/>
  <c r="I7297" i="1"/>
  <c r="K7297" i="1" s="1"/>
  <c r="I7298" i="1"/>
  <c r="K7298" i="1" s="1"/>
  <c r="I7299" i="1"/>
  <c r="K7299" i="1" s="1"/>
  <c r="I7300" i="1"/>
  <c r="K7300" i="1" s="1"/>
  <c r="I7301" i="1"/>
  <c r="K7301" i="1" s="1"/>
  <c r="I7302" i="1"/>
  <c r="K7302" i="1" s="1"/>
  <c r="I7303" i="1"/>
  <c r="K7303" i="1" s="1"/>
  <c r="I7304" i="1"/>
  <c r="K7304" i="1" s="1"/>
  <c r="I7305" i="1"/>
  <c r="K7305" i="1" s="1"/>
  <c r="I7306" i="1"/>
  <c r="K7306" i="1" s="1"/>
  <c r="I7307" i="1"/>
  <c r="K7307" i="1" s="1"/>
  <c r="I7308" i="1"/>
  <c r="K7308" i="1" s="1"/>
  <c r="I7309" i="1"/>
  <c r="K7309" i="1" s="1"/>
  <c r="I7310" i="1"/>
  <c r="K7310" i="1" s="1"/>
  <c r="I7311" i="1"/>
  <c r="K7311" i="1" s="1"/>
  <c r="I7312" i="1"/>
  <c r="K7312" i="1" s="1"/>
  <c r="I7313" i="1"/>
  <c r="K7313" i="1" s="1"/>
  <c r="I7314" i="1"/>
  <c r="K7314" i="1" s="1"/>
  <c r="I7315" i="1"/>
  <c r="K7315" i="1" s="1"/>
  <c r="I7316" i="1"/>
  <c r="K7316" i="1" s="1"/>
  <c r="I7317" i="1"/>
  <c r="K7317" i="1" s="1"/>
  <c r="I7318" i="1"/>
  <c r="K7318" i="1" s="1"/>
  <c r="I7319" i="1"/>
  <c r="K7319" i="1" s="1"/>
  <c r="I7320" i="1"/>
  <c r="K7320" i="1" s="1"/>
  <c r="I7321" i="1"/>
  <c r="K7321" i="1" s="1"/>
  <c r="I7322" i="1"/>
  <c r="K7322" i="1" s="1"/>
  <c r="I7323" i="1"/>
  <c r="K7323" i="1" s="1"/>
  <c r="I7324" i="1"/>
  <c r="K7324" i="1" s="1"/>
  <c r="I7325" i="1"/>
  <c r="K7325" i="1" s="1"/>
  <c r="I7326" i="1"/>
  <c r="K7326" i="1" s="1"/>
  <c r="I7327" i="1"/>
  <c r="K7327" i="1" s="1"/>
  <c r="I7328" i="1"/>
  <c r="K7328" i="1" s="1"/>
  <c r="I7329" i="1"/>
  <c r="K7329" i="1" s="1"/>
  <c r="I7330" i="1"/>
  <c r="K7330" i="1" s="1"/>
  <c r="I7331" i="1"/>
  <c r="K7331" i="1" s="1"/>
  <c r="I7332" i="1"/>
  <c r="K7332" i="1" s="1"/>
  <c r="I7333" i="1"/>
  <c r="K7333" i="1" s="1"/>
  <c r="I7334" i="1"/>
  <c r="K7334" i="1" s="1"/>
  <c r="I7335" i="1"/>
  <c r="K7335" i="1" s="1"/>
  <c r="I7336" i="1"/>
  <c r="K7336" i="1" s="1"/>
  <c r="I7337" i="1"/>
  <c r="K7337" i="1" s="1"/>
  <c r="I7338" i="1"/>
  <c r="K7338" i="1" s="1"/>
  <c r="I7339" i="1"/>
  <c r="K7339" i="1" s="1"/>
  <c r="I7340" i="1"/>
  <c r="K7340" i="1" s="1"/>
  <c r="I7341" i="1"/>
  <c r="K7341" i="1" s="1"/>
  <c r="I7342" i="1"/>
  <c r="K7342" i="1" s="1"/>
  <c r="I7343" i="1"/>
  <c r="K7343" i="1" s="1"/>
  <c r="I7344" i="1"/>
  <c r="K7344" i="1" s="1"/>
  <c r="I7345" i="1"/>
  <c r="K7345" i="1" s="1"/>
  <c r="I7346" i="1"/>
  <c r="K7346" i="1" s="1"/>
  <c r="I7347" i="1"/>
  <c r="K7347" i="1" s="1"/>
  <c r="I7348" i="1"/>
  <c r="K7348" i="1" s="1"/>
  <c r="I7349" i="1"/>
  <c r="K7349" i="1" s="1"/>
  <c r="I7350" i="1"/>
  <c r="K7350" i="1" s="1"/>
  <c r="I7351" i="1"/>
  <c r="K7351" i="1" s="1"/>
  <c r="I7352" i="1"/>
  <c r="K7352" i="1" s="1"/>
  <c r="I7353" i="1"/>
  <c r="K7353" i="1" s="1"/>
  <c r="I7354" i="1"/>
  <c r="K7354" i="1" s="1"/>
  <c r="I7355" i="1"/>
  <c r="K7355" i="1" s="1"/>
  <c r="I7356" i="1"/>
  <c r="K7356" i="1" s="1"/>
  <c r="I7357" i="1"/>
  <c r="K7357" i="1" s="1"/>
  <c r="I7358" i="1"/>
  <c r="K7358" i="1" s="1"/>
  <c r="I7359" i="1"/>
  <c r="K7359" i="1" s="1"/>
  <c r="I7360" i="1"/>
  <c r="K7360" i="1" s="1"/>
  <c r="I7361" i="1"/>
  <c r="K7361" i="1" s="1"/>
  <c r="I7362" i="1"/>
  <c r="K7362" i="1" s="1"/>
  <c r="I7363" i="1"/>
  <c r="K7363" i="1" s="1"/>
  <c r="I7364" i="1"/>
  <c r="K7364" i="1" s="1"/>
  <c r="I7365" i="1"/>
  <c r="K7365" i="1" s="1"/>
  <c r="I7366" i="1"/>
  <c r="K7366" i="1" s="1"/>
  <c r="I7367" i="1"/>
  <c r="K7367" i="1" s="1"/>
  <c r="I7368" i="1"/>
  <c r="K7368" i="1" s="1"/>
  <c r="I7369" i="1"/>
  <c r="K7369" i="1" s="1"/>
  <c r="I7370" i="1"/>
  <c r="K7370" i="1" s="1"/>
  <c r="I7371" i="1"/>
  <c r="K7371" i="1" s="1"/>
  <c r="I7372" i="1"/>
  <c r="K7372" i="1" s="1"/>
  <c r="I7373" i="1"/>
  <c r="K7373" i="1" s="1"/>
  <c r="I7374" i="1"/>
  <c r="K7374" i="1" s="1"/>
  <c r="I7375" i="1"/>
  <c r="K7375" i="1" s="1"/>
  <c r="I7376" i="1"/>
  <c r="K7376" i="1" s="1"/>
  <c r="I7377" i="1"/>
  <c r="K7377" i="1" s="1"/>
  <c r="I7378" i="1"/>
  <c r="K7378" i="1" s="1"/>
  <c r="I7379" i="1"/>
  <c r="K7379" i="1" s="1"/>
  <c r="I7380" i="1"/>
  <c r="K7380" i="1" s="1"/>
  <c r="I7381" i="1"/>
  <c r="K7381" i="1" s="1"/>
  <c r="I7382" i="1"/>
  <c r="K7382" i="1" s="1"/>
  <c r="I7383" i="1"/>
  <c r="K7383" i="1" s="1"/>
  <c r="I7384" i="1"/>
  <c r="K7384" i="1" s="1"/>
  <c r="I7385" i="1"/>
  <c r="K7385" i="1" s="1"/>
  <c r="I7386" i="1"/>
  <c r="K7386" i="1" s="1"/>
  <c r="I7387" i="1"/>
  <c r="K7387" i="1" s="1"/>
  <c r="I7388" i="1"/>
  <c r="K7388" i="1" s="1"/>
  <c r="I7389" i="1"/>
  <c r="K7389" i="1" s="1"/>
  <c r="I7390" i="1"/>
  <c r="K7390" i="1" s="1"/>
  <c r="I7391" i="1"/>
  <c r="K7391" i="1" s="1"/>
  <c r="I7392" i="1"/>
  <c r="K7392" i="1" s="1"/>
  <c r="I7393" i="1"/>
  <c r="K7393" i="1" s="1"/>
  <c r="I7394" i="1"/>
  <c r="K7394" i="1" s="1"/>
  <c r="I7395" i="1"/>
  <c r="K7395" i="1" s="1"/>
  <c r="I7396" i="1"/>
  <c r="K7396" i="1" s="1"/>
  <c r="I7397" i="1"/>
  <c r="K7397" i="1" s="1"/>
  <c r="I7398" i="1"/>
  <c r="K7398" i="1" s="1"/>
  <c r="I7399" i="1"/>
  <c r="K7399" i="1" s="1"/>
  <c r="I7400" i="1"/>
  <c r="K7400" i="1" s="1"/>
  <c r="I7401" i="1"/>
  <c r="K7401" i="1" s="1"/>
  <c r="I7402" i="1"/>
  <c r="K7402" i="1" s="1"/>
  <c r="I7403" i="1"/>
  <c r="K7403" i="1" s="1"/>
  <c r="I7404" i="1"/>
  <c r="K7404" i="1" s="1"/>
  <c r="I7405" i="1"/>
  <c r="K7405" i="1" s="1"/>
  <c r="I7406" i="1"/>
  <c r="K7406" i="1" s="1"/>
  <c r="I7407" i="1"/>
  <c r="K7407" i="1" s="1"/>
  <c r="I7408" i="1"/>
  <c r="K7408" i="1" s="1"/>
  <c r="I7409" i="1"/>
  <c r="K7409" i="1" s="1"/>
  <c r="I7410" i="1"/>
  <c r="K7410" i="1" s="1"/>
  <c r="I7411" i="1"/>
  <c r="K7411" i="1" s="1"/>
  <c r="I7412" i="1"/>
  <c r="K7412" i="1" s="1"/>
  <c r="I7413" i="1"/>
  <c r="K7413" i="1" s="1"/>
  <c r="I7414" i="1"/>
  <c r="K7414" i="1" s="1"/>
  <c r="I7415" i="1"/>
  <c r="K7415" i="1" s="1"/>
  <c r="I7416" i="1"/>
  <c r="K7416" i="1" s="1"/>
  <c r="I7417" i="1"/>
  <c r="K7417" i="1" s="1"/>
  <c r="I7418" i="1"/>
  <c r="K7418" i="1" s="1"/>
  <c r="I7419" i="1"/>
  <c r="K7419" i="1" s="1"/>
  <c r="I7420" i="1"/>
  <c r="K7420" i="1" s="1"/>
  <c r="I7421" i="1"/>
  <c r="K7421" i="1" s="1"/>
  <c r="I7422" i="1"/>
  <c r="K7422" i="1" s="1"/>
  <c r="I7423" i="1"/>
  <c r="K7423" i="1" s="1"/>
  <c r="I7424" i="1"/>
  <c r="K7424" i="1" s="1"/>
  <c r="I609" i="1"/>
  <c r="K609" i="1" s="1"/>
  <c r="I7425" i="1"/>
  <c r="K7425" i="1" s="1"/>
  <c r="I7426" i="1"/>
  <c r="K7426" i="1" s="1"/>
  <c r="I7427" i="1"/>
  <c r="K7427" i="1" s="1"/>
  <c r="I7428" i="1"/>
  <c r="K7428" i="1" s="1"/>
  <c r="I7429" i="1"/>
  <c r="K7429" i="1" s="1"/>
  <c r="I7430" i="1"/>
  <c r="K7430" i="1" s="1"/>
  <c r="I7431" i="1"/>
  <c r="K7431" i="1" s="1"/>
  <c r="I7432" i="1"/>
  <c r="I7433" i="1"/>
  <c r="K7433" i="1" s="1"/>
  <c r="I7434" i="1"/>
  <c r="K7434" i="1" s="1"/>
  <c r="I610" i="1"/>
  <c r="I7435" i="1"/>
  <c r="K7435" i="1" s="1"/>
  <c r="I7436" i="1"/>
  <c r="K7436" i="1" s="1"/>
  <c r="I7437" i="1"/>
  <c r="K7437" i="1" s="1"/>
  <c r="I7438" i="1"/>
  <c r="K7438" i="1" s="1"/>
  <c r="I7439" i="1"/>
  <c r="K7439" i="1" s="1"/>
  <c r="I7440" i="1"/>
  <c r="K7440" i="1" s="1"/>
  <c r="I7441" i="1"/>
  <c r="K7441" i="1" s="1"/>
  <c r="I7442" i="1"/>
  <c r="K7442" i="1" s="1"/>
  <c r="I7443" i="1"/>
  <c r="K7443" i="1" s="1"/>
  <c r="I7444" i="1"/>
  <c r="K7444" i="1" s="1"/>
  <c r="I611" i="1"/>
  <c r="I7445" i="1"/>
  <c r="K7445" i="1" s="1"/>
  <c r="I7446" i="1"/>
  <c r="K7446" i="1" s="1"/>
  <c r="I7447" i="1"/>
  <c r="K7447" i="1" s="1"/>
  <c r="I7448" i="1"/>
  <c r="K7448" i="1" s="1"/>
  <c r="I612" i="1"/>
  <c r="K612" i="1" s="1"/>
  <c r="I7460" i="1"/>
  <c r="K7460" i="1" s="1"/>
  <c r="I7461" i="1"/>
  <c r="K7461" i="1" s="1"/>
  <c r="I7462" i="1"/>
  <c r="K7462" i="1" s="1"/>
  <c r="I7463" i="1"/>
  <c r="K7463" i="1" s="1"/>
  <c r="I7464" i="1"/>
  <c r="K7464" i="1" s="1"/>
  <c r="I613" i="1"/>
  <c r="K613" i="1" s="1"/>
  <c r="I7465" i="1"/>
  <c r="K7465" i="1" s="1"/>
  <c r="I7466" i="1"/>
  <c r="K7466" i="1" s="1"/>
  <c r="I7467" i="1"/>
  <c r="K7467" i="1" s="1"/>
  <c r="I7468" i="1"/>
  <c r="K7468" i="1" s="1"/>
  <c r="I7469" i="1"/>
  <c r="K7469" i="1" s="1"/>
  <c r="I7470" i="1"/>
  <c r="K7470" i="1" s="1"/>
  <c r="I7471" i="1"/>
  <c r="K7471" i="1" s="1"/>
  <c r="I7472" i="1"/>
  <c r="K7472" i="1" s="1"/>
  <c r="I7473" i="1"/>
  <c r="K7473" i="1" s="1"/>
  <c r="I7474" i="1"/>
  <c r="K7474" i="1" s="1"/>
  <c r="I64" i="1"/>
  <c r="K64" i="1" s="1"/>
  <c r="I614" i="1"/>
  <c r="K614" i="1" s="1"/>
  <c r="I7475" i="1"/>
  <c r="K7475" i="1" s="1"/>
  <c r="I7476" i="1"/>
  <c r="K7476" i="1" s="1"/>
  <c r="I7477" i="1"/>
  <c r="K7477" i="1" s="1"/>
  <c r="I7478" i="1"/>
  <c r="K7478" i="1" s="1"/>
  <c r="I7479" i="1"/>
  <c r="K7479" i="1" s="1"/>
  <c r="I7480" i="1"/>
  <c r="K7480" i="1" s="1"/>
  <c r="I7481" i="1"/>
  <c r="K7481" i="1" s="1"/>
  <c r="I7482" i="1"/>
  <c r="K7482" i="1" s="1"/>
  <c r="I7483" i="1"/>
  <c r="K7483" i="1" s="1"/>
  <c r="I7484" i="1"/>
  <c r="K7484" i="1" s="1"/>
  <c r="I7485" i="1"/>
  <c r="K7485" i="1" s="1"/>
  <c r="I7486" i="1"/>
  <c r="K7486" i="1" s="1"/>
  <c r="I7487" i="1"/>
  <c r="K7487" i="1" s="1"/>
  <c r="I7488" i="1"/>
  <c r="K7488" i="1" s="1"/>
  <c r="I7489" i="1"/>
  <c r="K7489" i="1" s="1"/>
  <c r="I7490" i="1"/>
  <c r="K7490" i="1" s="1"/>
  <c r="I7491" i="1"/>
  <c r="K7491" i="1" s="1"/>
  <c r="I7492" i="1"/>
  <c r="K7492" i="1" s="1"/>
  <c r="I7493" i="1"/>
  <c r="K7493" i="1" s="1"/>
  <c r="I7494" i="1"/>
  <c r="K7494" i="1" s="1"/>
  <c r="I7495" i="1"/>
  <c r="K7495" i="1" s="1"/>
  <c r="I7496" i="1"/>
  <c r="K7496" i="1" s="1"/>
  <c r="I7497" i="1"/>
  <c r="K7497" i="1" s="1"/>
  <c r="I7498" i="1"/>
  <c r="K7498" i="1" s="1"/>
  <c r="I7499" i="1"/>
  <c r="K7499" i="1" s="1"/>
  <c r="I615" i="1"/>
  <c r="K615" i="1" s="1"/>
  <c r="I7500" i="1"/>
  <c r="K7500" i="1" s="1"/>
  <c r="I7501" i="1"/>
  <c r="K7501" i="1" s="1"/>
  <c r="I7502" i="1"/>
  <c r="K7502" i="1" s="1"/>
  <c r="I7503" i="1"/>
  <c r="K7503" i="1" s="1"/>
  <c r="I7504" i="1"/>
  <c r="K7504" i="1" s="1"/>
  <c r="I7505" i="1"/>
  <c r="K7505" i="1" s="1"/>
  <c r="I7506" i="1"/>
  <c r="K7506" i="1" s="1"/>
  <c r="I7507" i="1"/>
  <c r="K7507" i="1" s="1"/>
  <c r="I7508" i="1"/>
  <c r="K7508" i="1" s="1"/>
  <c r="I7509" i="1"/>
  <c r="K7509" i="1" s="1"/>
  <c r="I616" i="1"/>
  <c r="K616" i="1" s="1"/>
  <c r="I7510" i="1"/>
  <c r="K7510" i="1" s="1"/>
  <c r="I7511" i="1"/>
  <c r="K7511" i="1" s="1"/>
  <c r="I7512" i="1"/>
  <c r="K7512" i="1" s="1"/>
  <c r="I7513" i="1"/>
  <c r="K7513" i="1" s="1"/>
  <c r="I7514" i="1"/>
  <c r="K7514" i="1" s="1"/>
  <c r="I7515" i="1"/>
  <c r="K7515" i="1" s="1"/>
  <c r="I7516" i="1"/>
  <c r="K7516" i="1" s="1"/>
  <c r="I7517" i="1"/>
  <c r="K7517" i="1" s="1"/>
  <c r="I7518" i="1"/>
  <c r="K7518" i="1" s="1"/>
  <c r="I7519" i="1"/>
  <c r="K7519" i="1" s="1"/>
  <c r="I617" i="1"/>
  <c r="K617" i="1" s="1"/>
  <c r="I7520" i="1"/>
  <c r="K7520" i="1" s="1"/>
  <c r="I7521" i="1"/>
  <c r="K7521" i="1" s="1"/>
  <c r="I7522" i="1"/>
  <c r="K7522" i="1" s="1"/>
  <c r="I7523" i="1"/>
  <c r="K7523" i="1" s="1"/>
  <c r="I7524" i="1"/>
  <c r="K7524" i="1" s="1"/>
  <c r="I7525" i="1"/>
  <c r="K7525" i="1" s="1"/>
  <c r="I7526" i="1"/>
  <c r="K7526" i="1" s="1"/>
  <c r="I7527" i="1"/>
  <c r="K7527" i="1" s="1"/>
  <c r="I7528" i="1"/>
  <c r="K7528" i="1" s="1"/>
  <c r="I7529" i="1"/>
  <c r="K7529" i="1" s="1"/>
  <c r="I618" i="1"/>
  <c r="K618" i="1" s="1"/>
  <c r="I7530" i="1"/>
  <c r="K7530" i="1" s="1"/>
  <c r="I7531" i="1"/>
  <c r="K7531" i="1" s="1"/>
  <c r="I7532" i="1"/>
  <c r="K7532" i="1" s="1"/>
  <c r="I7533" i="1"/>
  <c r="K7533" i="1" s="1"/>
  <c r="I7534" i="1"/>
  <c r="K7534" i="1" s="1"/>
  <c r="I7535" i="1"/>
  <c r="K7535" i="1" s="1"/>
  <c r="I7536" i="1"/>
  <c r="K7536" i="1" s="1"/>
  <c r="I7537" i="1"/>
  <c r="K7537" i="1" s="1"/>
  <c r="I7538" i="1"/>
  <c r="K7538" i="1" s="1"/>
  <c r="I7539" i="1"/>
  <c r="K7539" i="1" s="1"/>
  <c r="I7540" i="1"/>
  <c r="K7540" i="1" s="1"/>
  <c r="I7541" i="1"/>
  <c r="K7541" i="1" s="1"/>
  <c r="I7542" i="1"/>
  <c r="K7542" i="1" s="1"/>
  <c r="I7543" i="1"/>
  <c r="K7543" i="1" s="1"/>
  <c r="I7544" i="1"/>
  <c r="K7544" i="1" s="1"/>
  <c r="I7545" i="1"/>
  <c r="K7545" i="1" s="1"/>
  <c r="I7546" i="1"/>
  <c r="K7546" i="1" s="1"/>
  <c r="I7547" i="1"/>
  <c r="K7547" i="1" s="1"/>
  <c r="I7548" i="1"/>
  <c r="K7548" i="1" s="1"/>
  <c r="I7549" i="1"/>
  <c r="K7549" i="1" s="1"/>
  <c r="I7550" i="1"/>
  <c r="K7550" i="1" s="1"/>
  <c r="I7551" i="1"/>
  <c r="K7551" i="1" s="1"/>
  <c r="I7552" i="1"/>
  <c r="K7552" i="1" s="1"/>
  <c r="I7553" i="1"/>
  <c r="K7553" i="1" s="1"/>
  <c r="I7554" i="1"/>
  <c r="K7554" i="1" s="1"/>
  <c r="I7555" i="1"/>
  <c r="K7555" i="1" s="1"/>
  <c r="I7556" i="1"/>
  <c r="K7556" i="1" s="1"/>
  <c r="I7557" i="1"/>
  <c r="K7557" i="1" s="1"/>
  <c r="I7558" i="1"/>
  <c r="K7558" i="1" s="1"/>
  <c r="I7559" i="1"/>
  <c r="K7559" i="1" s="1"/>
  <c r="I7560" i="1"/>
  <c r="K7560" i="1" s="1"/>
  <c r="I7561" i="1"/>
  <c r="K7561" i="1" s="1"/>
  <c r="I7562" i="1"/>
  <c r="K7562" i="1" s="1"/>
  <c r="I7563" i="1"/>
  <c r="K7563" i="1" s="1"/>
  <c r="I7564" i="1"/>
  <c r="K7564" i="1" s="1"/>
  <c r="I7565" i="1"/>
  <c r="K7565" i="1" s="1"/>
  <c r="I7566" i="1"/>
  <c r="K7566" i="1" s="1"/>
  <c r="I7567" i="1"/>
  <c r="K7567" i="1" s="1"/>
  <c r="I7568" i="1"/>
  <c r="K7568" i="1" s="1"/>
  <c r="I7569" i="1"/>
  <c r="K7569" i="1" s="1"/>
  <c r="I7570" i="1"/>
  <c r="K7570" i="1" s="1"/>
  <c r="I7571" i="1"/>
  <c r="K7571" i="1" s="1"/>
  <c r="I7572" i="1"/>
  <c r="K7572" i="1" s="1"/>
  <c r="I7573" i="1"/>
  <c r="K7573" i="1" s="1"/>
  <c r="I7574" i="1"/>
  <c r="K7574" i="1" s="1"/>
  <c r="I7575" i="1"/>
  <c r="K7575" i="1" s="1"/>
  <c r="I7576" i="1"/>
  <c r="K7576" i="1" s="1"/>
  <c r="I7577" i="1"/>
  <c r="K7577" i="1" s="1"/>
  <c r="I7578" i="1"/>
  <c r="K7578" i="1" s="1"/>
  <c r="I7579" i="1"/>
  <c r="K7579" i="1" s="1"/>
  <c r="I7580" i="1"/>
  <c r="K7580" i="1" s="1"/>
  <c r="I7581" i="1"/>
  <c r="K7581" i="1" s="1"/>
  <c r="I7582" i="1"/>
  <c r="K7582" i="1" s="1"/>
  <c r="I7583" i="1"/>
  <c r="K7583" i="1" s="1"/>
  <c r="I7584" i="1"/>
  <c r="K7584" i="1" s="1"/>
  <c r="I7585" i="1"/>
  <c r="K7585" i="1" s="1"/>
  <c r="I7586" i="1"/>
  <c r="K7586" i="1" s="1"/>
  <c r="I7587" i="1"/>
  <c r="K7587" i="1" s="1"/>
  <c r="I7588" i="1"/>
  <c r="K7588" i="1" s="1"/>
  <c r="I7589" i="1"/>
  <c r="K7589" i="1" s="1"/>
  <c r="I7590" i="1"/>
  <c r="K7590" i="1" s="1"/>
  <c r="I7591" i="1"/>
  <c r="K7591" i="1" s="1"/>
  <c r="I7592" i="1"/>
  <c r="K7592" i="1" s="1"/>
  <c r="I7593" i="1"/>
  <c r="K7593" i="1" s="1"/>
  <c r="I7594" i="1"/>
  <c r="K7594" i="1" s="1"/>
  <c r="I7595" i="1"/>
  <c r="K7595" i="1" s="1"/>
  <c r="I7596" i="1"/>
  <c r="K7596" i="1" s="1"/>
  <c r="I7597" i="1"/>
  <c r="K7597" i="1" s="1"/>
  <c r="I7598" i="1"/>
  <c r="K7598" i="1" s="1"/>
  <c r="I7599" i="1"/>
  <c r="K7599" i="1" s="1"/>
  <c r="I7600" i="1"/>
  <c r="K7600" i="1" s="1"/>
  <c r="I7601" i="1"/>
  <c r="K7601" i="1" s="1"/>
  <c r="I7602" i="1"/>
  <c r="K7602" i="1" s="1"/>
  <c r="I7603" i="1"/>
  <c r="K7603" i="1" s="1"/>
  <c r="I7604" i="1"/>
  <c r="K7604" i="1" s="1"/>
  <c r="I7605" i="1"/>
  <c r="K7605" i="1" s="1"/>
  <c r="I7606" i="1"/>
  <c r="K7606" i="1" s="1"/>
  <c r="I7607" i="1"/>
  <c r="K7607" i="1" s="1"/>
  <c r="I7608" i="1"/>
  <c r="K7608" i="1" s="1"/>
  <c r="I7609" i="1"/>
  <c r="K7609" i="1" s="1"/>
  <c r="I7610" i="1"/>
  <c r="K7610" i="1" s="1"/>
  <c r="I7611" i="1"/>
  <c r="K7611" i="1" s="1"/>
  <c r="I7612" i="1"/>
  <c r="K7612" i="1" s="1"/>
  <c r="I7613" i="1"/>
  <c r="K7613" i="1" s="1"/>
  <c r="I7614" i="1"/>
  <c r="K7614" i="1" s="1"/>
  <c r="I7615" i="1"/>
  <c r="K7615" i="1" s="1"/>
  <c r="I7616" i="1"/>
  <c r="K7616" i="1" s="1"/>
  <c r="I7617" i="1"/>
  <c r="K7617" i="1" s="1"/>
  <c r="I7618" i="1"/>
  <c r="K7618" i="1" s="1"/>
  <c r="I7619" i="1"/>
  <c r="K7619" i="1" s="1"/>
  <c r="I7620" i="1"/>
  <c r="K7620" i="1" s="1"/>
  <c r="I7621" i="1"/>
  <c r="K7621" i="1" s="1"/>
  <c r="I7622" i="1"/>
  <c r="K7622" i="1" s="1"/>
  <c r="I7623" i="1"/>
  <c r="K7623" i="1" s="1"/>
  <c r="I7624" i="1"/>
  <c r="K7624" i="1" s="1"/>
  <c r="I7625" i="1"/>
  <c r="K7625" i="1" s="1"/>
  <c r="I7626" i="1"/>
  <c r="K7626" i="1" s="1"/>
  <c r="I7627" i="1"/>
  <c r="K7627" i="1" s="1"/>
  <c r="I7628" i="1"/>
  <c r="K7628" i="1" s="1"/>
  <c r="I7629" i="1"/>
  <c r="K7629" i="1" s="1"/>
  <c r="I7630" i="1"/>
  <c r="K7630" i="1" s="1"/>
  <c r="I7631" i="1"/>
  <c r="K7631" i="1" s="1"/>
  <c r="I7632" i="1"/>
  <c r="K7632" i="1" s="1"/>
  <c r="I7633" i="1"/>
  <c r="K7633" i="1" s="1"/>
  <c r="I7634" i="1"/>
  <c r="K7634" i="1" s="1"/>
  <c r="I7635" i="1"/>
  <c r="K7635" i="1" s="1"/>
  <c r="I7636" i="1"/>
  <c r="K7636" i="1" s="1"/>
  <c r="I7637" i="1"/>
  <c r="K7637" i="1" s="1"/>
  <c r="I7638" i="1"/>
  <c r="K7638" i="1" s="1"/>
  <c r="I7639" i="1"/>
  <c r="K7639" i="1" s="1"/>
  <c r="I7640" i="1"/>
  <c r="K7640" i="1" s="1"/>
  <c r="I7641" i="1"/>
  <c r="K7641" i="1" s="1"/>
  <c r="I7642" i="1"/>
  <c r="K7642" i="1" s="1"/>
  <c r="I7643" i="1"/>
  <c r="K7643" i="1" s="1"/>
  <c r="I7644" i="1"/>
  <c r="K7644" i="1" s="1"/>
  <c r="I7645" i="1"/>
  <c r="K7645" i="1" s="1"/>
  <c r="I7646" i="1"/>
  <c r="K7646" i="1" s="1"/>
  <c r="I7647" i="1"/>
  <c r="K7647" i="1" s="1"/>
  <c r="I7648" i="1"/>
  <c r="K7648" i="1" s="1"/>
  <c r="I7649" i="1"/>
  <c r="K7649" i="1" s="1"/>
  <c r="I7650" i="1"/>
  <c r="K7650" i="1" s="1"/>
  <c r="I7651" i="1"/>
  <c r="K7651" i="1" s="1"/>
  <c r="I7652" i="1"/>
  <c r="K7652" i="1" s="1"/>
  <c r="I7653" i="1"/>
  <c r="K7653" i="1" s="1"/>
  <c r="I7654" i="1"/>
  <c r="K7654" i="1" s="1"/>
  <c r="I7655" i="1"/>
  <c r="K7655" i="1" s="1"/>
  <c r="I7656" i="1"/>
  <c r="K7656" i="1" s="1"/>
  <c r="I7657" i="1"/>
  <c r="K7657" i="1" s="1"/>
  <c r="I7658" i="1"/>
  <c r="K7658" i="1" s="1"/>
  <c r="I7659" i="1"/>
  <c r="K7659" i="1" s="1"/>
  <c r="I7660" i="1"/>
  <c r="K7660" i="1" s="1"/>
  <c r="I7661" i="1"/>
  <c r="K7661" i="1" s="1"/>
  <c r="I7662" i="1"/>
  <c r="K7662" i="1" s="1"/>
  <c r="I7663" i="1"/>
  <c r="K7663" i="1" s="1"/>
  <c r="I7664" i="1"/>
  <c r="K7664" i="1" s="1"/>
  <c r="I7665" i="1"/>
  <c r="K7665" i="1" s="1"/>
  <c r="I7666" i="1"/>
  <c r="K7666" i="1" s="1"/>
  <c r="I7667" i="1"/>
  <c r="K7667" i="1" s="1"/>
  <c r="I7668" i="1"/>
  <c r="K7668" i="1" s="1"/>
  <c r="I7669" i="1"/>
  <c r="K7669" i="1" s="1"/>
  <c r="I7670" i="1"/>
  <c r="K7670" i="1" s="1"/>
  <c r="I7671" i="1"/>
  <c r="K7671" i="1" s="1"/>
  <c r="I7672" i="1"/>
  <c r="K7672" i="1" s="1"/>
  <c r="I7673" i="1"/>
  <c r="K7673" i="1" s="1"/>
  <c r="I7674" i="1"/>
  <c r="K7674" i="1" s="1"/>
  <c r="I7675" i="1"/>
  <c r="K7675" i="1" s="1"/>
  <c r="I7676" i="1"/>
  <c r="K7676" i="1" s="1"/>
  <c r="I619" i="1"/>
  <c r="K619" i="1" s="1"/>
  <c r="I7677" i="1"/>
  <c r="K7677" i="1" s="1"/>
  <c r="I7678" i="1"/>
  <c r="K7678" i="1" s="1"/>
  <c r="I7679" i="1"/>
  <c r="K7679" i="1" s="1"/>
  <c r="I7680" i="1"/>
  <c r="K7680" i="1" s="1"/>
  <c r="I7681" i="1"/>
  <c r="K7681" i="1" s="1"/>
  <c r="I7682" i="1"/>
  <c r="K7682" i="1" s="1"/>
  <c r="I7683" i="1"/>
  <c r="K7683" i="1" s="1"/>
  <c r="I7684" i="1"/>
  <c r="K7684" i="1" s="1"/>
  <c r="I7685" i="1"/>
  <c r="K7685" i="1" s="1"/>
  <c r="I7686" i="1"/>
  <c r="K7686" i="1" s="1"/>
  <c r="I620" i="1"/>
  <c r="K620" i="1" s="1"/>
  <c r="I7687" i="1"/>
  <c r="K7687" i="1" s="1"/>
  <c r="I7688" i="1"/>
  <c r="K7688" i="1" s="1"/>
  <c r="I7689" i="1"/>
  <c r="K7689" i="1" s="1"/>
  <c r="I7690" i="1"/>
  <c r="K7690" i="1" s="1"/>
  <c r="I7691" i="1"/>
  <c r="K7691" i="1" s="1"/>
  <c r="I7692" i="1"/>
  <c r="K7692" i="1" s="1"/>
  <c r="I7693" i="1"/>
  <c r="K7693" i="1" s="1"/>
  <c r="I7694" i="1"/>
  <c r="K7694" i="1" s="1"/>
  <c r="I7695" i="1"/>
  <c r="K7695" i="1" s="1"/>
  <c r="I7696" i="1"/>
  <c r="K7696" i="1" s="1"/>
  <c r="I621" i="1"/>
  <c r="I7697" i="1"/>
  <c r="K7697" i="1" s="1"/>
  <c r="I7698" i="1"/>
  <c r="K7698" i="1" s="1"/>
  <c r="I7699" i="1"/>
  <c r="K7699" i="1" s="1"/>
  <c r="I7700" i="1"/>
  <c r="K7700" i="1" s="1"/>
  <c r="I7701" i="1"/>
  <c r="K7701" i="1" s="1"/>
  <c r="I7702" i="1"/>
  <c r="K7702" i="1" s="1"/>
  <c r="I7703" i="1"/>
  <c r="K7703" i="1" s="1"/>
  <c r="I7704" i="1"/>
  <c r="K7704" i="1" s="1"/>
  <c r="I7705" i="1"/>
  <c r="K7705" i="1" s="1"/>
  <c r="I7706" i="1"/>
  <c r="K7706" i="1" s="1"/>
  <c r="I7707" i="1"/>
  <c r="K7707" i="1" s="1"/>
  <c r="I7708" i="1"/>
  <c r="K7708" i="1" s="1"/>
  <c r="I7709" i="1"/>
  <c r="K7709" i="1" s="1"/>
  <c r="I7710" i="1"/>
  <c r="K7710" i="1" s="1"/>
  <c r="I7711" i="1"/>
  <c r="K7711" i="1" s="1"/>
  <c r="I7712" i="1"/>
  <c r="K7712" i="1" s="1"/>
  <c r="I7713" i="1"/>
  <c r="K7713" i="1" s="1"/>
  <c r="I7714" i="1"/>
  <c r="K7714" i="1" s="1"/>
  <c r="I7715" i="1"/>
  <c r="K7715" i="1" s="1"/>
  <c r="I7716" i="1"/>
  <c r="K7716" i="1" s="1"/>
  <c r="I7717" i="1"/>
  <c r="K7717" i="1" s="1"/>
  <c r="I7718" i="1"/>
  <c r="K7718" i="1" s="1"/>
  <c r="I7719" i="1"/>
  <c r="K7719" i="1" s="1"/>
  <c r="I7720" i="1"/>
  <c r="K7720" i="1" s="1"/>
  <c r="I7721" i="1"/>
  <c r="K7721" i="1" s="1"/>
  <c r="I7722" i="1"/>
  <c r="K7722" i="1" s="1"/>
  <c r="I7723" i="1"/>
  <c r="K7723" i="1" s="1"/>
  <c r="I7724" i="1"/>
  <c r="K7724" i="1" s="1"/>
  <c r="I7725" i="1"/>
  <c r="K7725" i="1" s="1"/>
  <c r="I7726" i="1"/>
  <c r="K7726" i="1" s="1"/>
  <c r="I7727" i="1"/>
  <c r="K7727" i="1" s="1"/>
  <c r="I7728" i="1"/>
  <c r="K7728" i="1" s="1"/>
  <c r="I7729" i="1"/>
  <c r="K7729" i="1" s="1"/>
  <c r="I7730" i="1"/>
  <c r="K7730" i="1" s="1"/>
  <c r="I7731" i="1"/>
  <c r="K7731" i="1" s="1"/>
  <c r="I7732" i="1"/>
  <c r="K7732" i="1" s="1"/>
  <c r="I7733" i="1"/>
  <c r="K7733" i="1" s="1"/>
  <c r="I7734" i="1"/>
  <c r="K7734" i="1" s="1"/>
  <c r="I7735" i="1"/>
  <c r="K7735" i="1" s="1"/>
  <c r="I7736" i="1"/>
  <c r="K7736" i="1" s="1"/>
  <c r="I7737" i="1"/>
  <c r="K7737" i="1" s="1"/>
  <c r="I7738" i="1"/>
  <c r="K7738" i="1" s="1"/>
  <c r="I7739" i="1"/>
  <c r="K7739" i="1" s="1"/>
  <c r="I7740" i="1"/>
  <c r="K7740" i="1" s="1"/>
  <c r="I7741" i="1"/>
  <c r="K7741" i="1" s="1"/>
  <c r="I7742" i="1"/>
  <c r="K7742" i="1" s="1"/>
  <c r="I7743" i="1"/>
  <c r="K7743" i="1" s="1"/>
  <c r="I7744" i="1"/>
  <c r="K7744" i="1" s="1"/>
  <c r="I7745" i="1"/>
  <c r="K7745" i="1" s="1"/>
  <c r="I7746" i="1"/>
  <c r="K7746" i="1" s="1"/>
  <c r="I7747" i="1"/>
  <c r="K7747" i="1" s="1"/>
  <c r="I7748" i="1"/>
  <c r="K7748" i="1" s="1"/>
  <c r="I7749" i="1"/>
  <c r="K7749" i="1" s="1"/>
  <c r="I7750" i="1"/>
  <c r="K7750" i="1" s="1"/>
  <c r="I7751" i="1"/>
  <c r="K7751" i="1" s="1"/>
  <c r="I7752" i="1"/>
  <c r="K7752" i="1" s="1"/>
  <c r="I7753" i="1"/>
  <c r="K7753" i="1" s="1"/>
  <c r="I7754" i="1"/>
  <c r="K7754" i="1" s="1"/>
  <c r="I7755" i="1"/>
  <c r="K7755" i="1" s="1"/>
  <c r="I7756" i="1"/>
  <c r="K7756" i="1" s="1"/>
  <c r="I7757" i="1"/>
  <c r="K7757" i="1" s="1"/>
  <c r="I7758" i="1"/>
  <c r="K7758" i="1" s="1"/>
  <c r="I7759" i="1"/>
  <c r="K7759" i="1" s="1"/>
  <c r="I7760" i="1"/>
  <c r="K7760" i="1" s="1"/>
  <c r="I7761" i="1"/>
  <c r="K7761" i="1" s="1"/>
  <c r="I7762" i="1"/>
  <c r="K7762" i="1" s="1"/>
  <c r="I7763" i="1"/>
  <c r="K7763" i="1" s="1"/>
  <c r="I7764" i="1"/>
  <c r="K7764" i="1" s="1"/>
  <c r="I7765" i="1"/>
  <c r="K7765" i="1" s="1"/>
  <c r="I7766" i="1"/>
  <c r="K7766" i="1" s="1"/>
  <c r="I7767" i="1"/>
  <c r="K7767" i="1" s="1"/>
  <c r="I7768" i="1"/>
  <c r="K7768" i="1" s="1"/>
  <c r="I7769" i="1"/>
  <c r="K7769" i="1" s="1"/>
  <c r="I7770" i="1"/>
  <c r="K7770" i="1" s="1"/>
  <c r="I7771" i="1"/>
  <c r="K7771" i="1" s="1"/>
  <c r="I7772" i="1"/>
  <c r="K7772" i="1" s="1"/>
  <c r="I7773" i="1"/>
  <c r="K7773" i="1" s="1"/>
  <c r="I7774" i="1"/>
  <c r="K7774" i="1" s="1"/>
  <c r="I7775" i="1"/>
  <c r="K7775" i="1" s="1"/>
  <c r="I7776" i="1"/>
  <c r="K7776" i="1" s="1"/>
  <c r="I7777" i="1"/>
  <c r="K7777" i="1" s="1"/>
  <c r="I7778" i="1"/>
  <c r="K7778" i="1" s="1"/>
  <c r="I7779" i="1"/>
  <c r="K7779" i="1" s="1"/>
  <c r="I7780" i="1"/>
  <c r="K7780" i="1" s="1"/>
  <c r="I7781" i="1"/>
  <c r="K7781" i="1" s="1"/>
  <c r="I7782" i="1"/>
  <c r="K7782" i="1" s="1"/>
  <c r="I7783" i="1"/>
  <c r="K7783" i="1" s="1"/>
  <c r="I7784" i="1"/>
  <c r="K7784" i="1" s="1"/>
  <c r="I7785" i="1"/>
  <c r="K7785" i="1" s="1"/>
  <c r="I7786" i="1"/>
  <c r="K7786" i="1" s="1"/>
  <c r="I7787" i="1"/>
  <c r="K7787" i="1" s="1"/>
  <c r="I7788" i="1"/>
  <c r="K7788" i="1" s="1"/>
  <c r="I7789" i="1"/>
  <c r="K7789" i="1" s="1"/>
  <c r="I7790" i="1"/>
  <c r="K7790" i="1" s="1"/>
  <c r="I7791" i="1"/>
  <c r="K7791" i="1" s="1"/>
  <c r="I7792" i="1"/>
  <c r="K7792" i="1" s="1"/>
  <c r="I7793" i="1"/>
  <c r="K7793" i="1" s="1"/>
  <c r="I7794" i="1"/>
  <c r="K7794" i="1" s="1"/>
  <c r="I7795" i="1"/>
  <c r="K7795" i="1" s="1"/>
  <c r="I7796" i="1"/>
  <c r="K7796" i="1" s="1"/>
  <c r="I7797" i="1"/>
  <c r="K7797" i="1" s="1"/>
  <c r="I7798" i="1"/>
  <c r="K7798" i="1" s="1"/>
  <c r="I7799" i="1"/>
  <c r="K7799" i="1" s="1"/>
  <c r="I7800" i="1"/>
  <c r="K7800" i="1" s="1"/>
  <c r="I7801" i="1"/>
  <c r="K7801" i="1" s="1"/>
  <c r="I7802" i="1"/>
  <c r="K7802" i="1" s="1"/>
  <c r="I7803" i="1"/>
  <c r="K7803" i="1" s="1"/>
  <c r="I7804" i="1"/>
  <c r="K7804" i="1" s="1"/>
  <c r="I7805" i="1"/>
  <c r="K7805" i="1" s="1"/>
  <c r="I7806" i="1"/>
  <c r="K7806" i="1" s="1"/>
  <c r="I7807" i="1"/>
  <c r="K7807" i="1" s="1"/>
  <c r="I7808" i="1"/>
  <c r="K7808" i="1" s="1"/>
  <c r="I7809" i="1"/>
  <c r="K7809" i="1" s="1"/>
  <c r="I7810" i="1"/>
  <c r="K7810" i="1" s="1"/>
  <c r="I7811" i="1"/>
  <c r="K7811" i="1" s="1"/>
  <c r="I7812" i="1"/>
  <c r="K7812" i="1" s="1"/>
  <c r="I7813" i="1"/>
  <c r="K7813" i="1" s="1"/>
  <c r="I7814" i="1"/>
  <c r="K7814" i="1" s="1"/>
  <c r="I7815" i="1"/>
  <c r="K7815" i="1" s="1"/>
  <c r="I7816" i="1"/>
  <c r="K7816" i="1" s="1"/>
  <c r="I7817" i="1"/>
  <c r="K7817" i="1" s="1"/>
  <c r="I7818" i="1"/>
  <c r="K7818" i="1" s="1"/>
  <c r="I7819" i="1"/>
  <c r="K7819" i="1" s="1"/>
  <c r="I7820" i="1"/>
  <c r="K7820" i="1" s="1"/>
  <c r="I7821" i="1"/>
  <c r="K7821" i="1" s="1"/>
  <c r="I7822" i="1"/>
  <c r="K7822" i="1" s="1"/>
  <c r="I7823" i="1"/>
  <c r="K7823" i="1" s="1"/>
  <c r="I622" i="1"/>
  <c r="I7824" i="1"/>
  <c r="K7824" i="1" s="1"/>
  <c r="I7825" i="1"/>
  <c r="K7825" i="1" s="1"/>
  <c r="I7826" i="1"/>
  <c r="K7826" i="1" s="1"/>
  <c r="I7827" i="1"/>
  <c r="K7827" i="1" s="1"/>
  <c r="I7828" i="1"/>
  <c r="K7828" i="1" s="1"/>
  <c r="I7829" i="1"/>
  <c r="K7829" i="1" s="1"/>
  <c r="I7830" i="1"/>
  <c r="K7830" i="1" s="1"/>
  <c r="I7831" i="1"/>
  <c r="K7831" i="1" s="1"/>
  <c r="I7832" i="1"/>
  <c r="K7832" i="1" s="1"/>
  <c r="I7833" i="1"/>
  <c r="K7833" i="1" s="1"/>
  <c r="I623" i="1"/>
  <c r="K623" i="1" s="1"/>
  <c r="I7834" i="1"/>
  <c r="K7834" i="1" s="1"/>
  <c r="I7835" i="1"/>
  <c r="K7835" i="1" s="1"/>
  <c r="I7836" i="1"/>
  <c r="K7836" i="1" s="1"/>
  <c r="I7837" i="1"/>
  <c r="K7837" i="1" s="1"/>
  <c r="I7838" i="1"/>
  <c r="K7838" i="1" s="1"/>
  <c r="I7839" i="1"/>
  <c r="K7839" i="1" s="1"/>
  <c r="I7840" i="1"/>
  <c r="K7840" i="1" s="1"/>
  <c r="I7841" i="1"/>
  <c r="K7841" i="1" s="1"/>
  <c r="I7842" i="1"/>
  <c r="K7842" i="1" s="1"/>
  <c r="I7843" i="1"/>
  <c r="K7843" i="1" s="1"/>
  <c r="I65" i="1"/>
  <c r="K65" i="1" s="1"/>
  <c r="I624" i="1"/>
  <c r="K624" i="1" s="1"/>
  <c r="I7844" i="1"/>
  <c r="K7844" i="1" s="1"/>
  <c r="I7845" i="1"/>
  <c r="K7845" i="1" s="1"/>
  <c r="I7846" i="1"/>
  <c r="K7846" i="1" s="1"/>
  <c r="I7847" i="1"/>
  <c r="K7847" i="1" s="1"/>
  <c r="I7848" i="1"/>
  <c r="K7848" i="1" s="1"/>
  <c r="I7849" i="1"/>
  <c r="K7849" i="1" s="1"/>
  <c r="I7850" i="1"/>
  <c r="K7850" i="1" s="1"/>
  <c r="I7851" i="1"/>
  <c r="K7851" i="1" s="1"/>
  <c r="I7852" i="1"/>
  <c r="K7852" i="1" s="1"/>
  <c r="I7853" i="1"/>
  <c r="K7853" i="1" s="1"/>
  <c r="I625" i="1"/>
  <c r="K625" i="1" s="1"/>
  <c r="I7854" i="1"/>
  <c r="K7854" i="1" s="1"/>
  <c r="I7855" i="1"/>
  <c r="K7855" i="1" s="1"/>
  <c r="I7856" i="1"/>
  <c r="K7856" i="1" s="1"/>
  <c r="I7857" i="1"/>
  <c r="K7857" i="1" s="1"/>
  <c r="I7858" i="1"/>
  <c r="K7858" i="1" s="1"/>
  <c r="I7859" i="1"/>
  <c r="K7859" i="1" s="1"/>
  <c r="I7860" i="1"/>
  <c r="K7860" i="1" s="1"/>
  <c r="I7861" i="1"/>
  <c r="K7861" i="1" s="1"/>
  <c r="I7862" i="1"/>
  <c r="K7862" i="1" s="1"/>
  <c r="I7863" i="1"/>
  <c r="K7863" i="1" s="1"/>
  <c r="I626" i="1"/>
  <c r="K626" i="1" s="1"/>
  <c r="I7864" i="1"/>
  <c r="K7864" i="1" s="1"/>
  <c r="I7865" i="1"/>
  <c r="K7865" i="1" s="1"/>
  <c r="I7866" i="1"/>
  <c r="K7866" i="1" s="1"/>
  <c r="I7867" i="1"/>
  <c r="K7867" i="1" s="1"/>
  <c r="I7868" i="1"/>
  <c r="K7868" i="1" s="1"/>
  <c r="I7869" i="1"/>
  <c r="K7869" i="1" s="1"/>
  <c r="I7870" i="1"/>
  <c r="K7870" i="1" s="1"/>
  <c r="I7871" i="1"/>
  <c r="K7871" i="1" s="1"/>
  <c r="I7872" i="1"/>
  <c r="K7872" i="1" s="1"/>
  <c r="I7873" i="1"/>
  <c r="K7873" i="1" s="1"/>
  <c r="I7874" i="1"/>
  <c r="K7874" i="1" s="1"/>
  <c r="I7875" i="1"/>
  <c r="K7875" i="1" s="1"/>
  <c r="I7876" i="1"/>
  <c r="K7876" i="1" s="1"/>
  <c r="I7877" i="1"/>
  <c r="K7877" i="1" s="1"/>
  <c r="I7878" i="1"/>
  <c r="K7878" i="1" s="1"/>
  <c r="I7879" i="1"/>
  <c r="K7879" i="1" s="1"/>
  <c r="I7880" i="1"/>
  <c r="K7880" i="1" s="1"/>
  <c r="I7881" i="1"/>
  <c r="K7881" i="1" s="1"/>
  <c r="I7882" i="1"/>
  <c r="K7882" i="1" s="1"/>
  <c r="I7883" i="1"/>
  <c r="K7883" i="1" s="1"/>
  <c r="I7884" i="1"/>
  <c r="K7884" i="1" s="1"/>
  <c r="I7885" i="1"/>
  <c r="K7885" i="1" s="1"/>
  <c r="I7886" i="1"/>
  <c r="K7886" i="1" s="1"/>
  <c r="I7887" i="1"/>
  <c r="K7887" i="1" s="1"/>
  <c r="I7888" i="1"/>
  <c r="K7888" i="1" s="1"/>
  <c r="I7889" i="1"/>
  <c r="K7889" i="1" s="1"/>
  <c r="I7890" i="1"/>
  <c r="K7890" i="1" s="1"/>
  <c r="I7891" i="1"/>
  <c r="K7891" i="1" s="1"/>
  <c r="I7892" i="1"/>
  <c r="K7892" i="1" s="1"/>
  <c r="I7893" i="1"/>
  <c r="K7893" i="1" s="1"/>
  <c r="I7894" i="1"/>
  <c r="K7894" i="1" s="1"/>
  <c r="I7895" i="1"/>
  <c r="K7895" i="1" s="1"/>
  <c r="I7896" i="1"/>
  <c r="K7896" i="1" s="1"/>
  <c r="I7897" i="1"/>
  <c r="K7897" i="1" s="1"/>
  <c r="I7898" i="1"/>
  <c r="K7898" i="1" s="1"/>
  <c r="I7899" i="1"/>
  <c r="K7899" i="1" s="1"/>
  <c r="I7900" i="1"/>
  <c r="K7900" i="1" s="1"/>
  <c r="I7901" i="1"/>
  <c r="K7901" i="1" s="1"/>
  <c r="I7902" i="1"/>
  <c r="K7902" i="1" s="1"/>
  <c r="I7903" i="1"/>
  <c r="K7903" i="1" s="1"/>
  <c r="I7904" i="1"/>
  <c r="K7904" i="1" s="1"/>
  <c r="I7905" i="1"/>
  <c r="K7905" i="1" s="1"/>
  <c r="I7906" i="1"/>
  <c r="K7906" i="1" s="1"/>
  <c r="I7907" i="1"/>
  <c r="K7907" i="1" s="1"/>
  <c r="I7908" i="1"/>
  <c r="K7908" i="1" s="1"/>
  <c r="I7909" i="1"/>
  <c r="K7909" i="1" s="1"/>
  <c r="I7910" i="1"/>
  <c r="K7910" i="1" s="1"/>
  <c r="I7911" i="1"/>
  <c r="K7911" i="1" s="1"/>
  <c r="I7912" i="1"/>
  <c r="K7912" i="1" s="1"/>
  <c r="I7913" i="1"/>
  <c r="K7913" i="1" s="1"/>
  <c r="I7914" i="1"/>
  <c r="K7914" i="1" s="1"/>
  <c r="I7915" i="1"/>
  <c r="K7915" i="1" s="1"/>
  <c r="I7916" i="1"/>
  <c r="K7916" i="1" s="1"/>
  <c r="I7917" i="1"/>
  <c r="K7917" i="1" s="1"/>
  <c r="I7918" i="1"/>
  <c r="K7918" i="1" s="1"/>
  <c r="I7919" i="1"/>
  <c r="K7919" i="1" s="1"/>
  <c r="I7920" i="1"/>
  <c r="K7920" i="1" s="1"/>
  <c r="I7921" i="1"/>
  <c r="K7921" i="1" s="1"/>
  <c r="I7922" i="1"/>
  <c r="K7922" i="1" s="1"/>
  <c r="I7923" i="1"/>
  <c r="K7923" i="1" s="1"/>
  <c r="I7924" i="1"/>
  <c r="K7924" i="1" s="1"/>
  <c r="I7925" i="1"/>
  <c r="K7925" i="1" s="1"/>
  <c r="I7926" i="1"/>
  <c r="K7926" i="1" s="1"/>
  <c r="I7927" i="1"/>
  <c r="K7927" i="1" s="1"/>
  <c r="I7928" i="1"/>
  <c r="K7928" i="1" s="1"/>
  <c r="I7929" i="1"/>
  <c r="K7929" i="1" s="1"/>
  <c r="I7930" i="1"/>
  <c r="K7930" i="1" s="1"/>
  <c r="I7931" i="1"/>
  <c r="K7931" i="1" s="1"/>
  <c r="I7932" i="1"/>
  <c r="K7932" i="1" s="1"/>
  <c r="I7933" i="1"/>
  <c r="K7933" i="1" s="1"/>
  <c r="I7934" i="1"/>
  <c r="K7934" i="1" s="1"/>
  <c r="I7935" i="1"/>
  <c r="K7935" i="1" s="1"/>
  <c r="I7936" i="1"/>
  <c r="K7936" i="1" s="1"/>
  <c r="I7937" i="1"/>
  <c r="K7937" i="1" s="1"/>
  <c r="I7938" i="1"/>
  <c r="K7938" i="1" s="1"/>
  <c r="I7939" i="1"/>
  <c r="K7939" i="1" s="1"/>
  <c r="I7940" i="1"/>
  <c r="K7940" i="1" s="1"/>
  <c r="I7941" i="1"/>
  <c r="K7941" i="1" s="1"/>
  <c r="I7942" i="1"/>
  <c r="K7942" i="1" s="1"/>
  <c r="I7943" i="1"/>
  <c r="K7943" i="1" s="1"/>
  <c r="I7944" i="1"/>
  <c r="K7944" i="1" s="1"/>
  <c r="I7945" i="1"/>
  <c r="K7945" i="1" s="1"/>
  <c r="I7946" i="1"/>
  <c r="K7946" i="1" s="1"/>
  <c r="I7947" i="1"/>
  <c r="K7947" i="1" s="1"/>
  <c r="I7948" i="1"/>
  <c r="K7948" i="1" s="1"/>
  <c r="I7949" i="1"/>
  <c r="K7949" i="1" s="1"/>
  <c r="I7950" i="1"/>
  <c r="K7950" i="1" s="1"/>
  <c r="I7951" i="1"/>
  <c r="K7951" i="1" s="1"/>
  <c r="I7952" i="1"/>
  <c r="K7952" i="1" s="1"/>
  <c r="I7953" i="1"/>
  <c r="K7953" i="1" s="1"/>
  <c r="I7954" i="1"/>
  <c r="K7954" i="1" s="1"/>
  <c r="I627" i="1"/>
  <c r="I7955" i="1"/>
  <c r="K7955" i="1" s="1"/>
  <c r="I7956" i="1"/>
  <c r="K7956" i="1" s="1"/>
  <c r="I7957" i="1"/>
  <c r="K7957" i="1" s="1"/>
  <c r="I7958" i="1"/>
  <c r="K7958" i="1" s="1"/>
  <c r="I7959" i="1"/>
  <c r="K7959" i="1" s="1"/>
  <c r="I7960" i="1"/>
  <c r="K7960" i="1" s="1"/>
  <c r="I7961" i="1"/>
  <c r="K7961" i="1" s="1"/>
  <c r="I7962" i="1"/>
  <c r="K7962" i="1" s="1"/>
  <c r="I7963" i="1"/>
  <c r="K7963" i="1" s="1"/>
  <c r="I7964" i="1"/>
  <c r="K7964" i="1" s="1"/>
  <c r="I628" i="1"/>
  <c r="I7965" i="1"/>
  <c r="K7965" i="1" s="1"/>
  <c r="I7966" i="1"/>
  <c r="K7966" i="1" s="1"/>
  <c r="I7967" i="1"/>
  <c r="K7967" i="1" s="1"/>
  <c r="I7968" i="1"/>
  <c r="K7968" i="1" s="1"/>
  <c r="I7969" i="1"/>
  <c r="K7969" i="1" s="1"/>
  <c r="I7970" i="1"/>
  <c r="K7970" i="1" s="1"/>
  <c r="I7971" i="1"/>
  <c r="K7971" i="1" s="1"/>
  <c r="I7972" i="1"/>
  <c r="K7972" i="1" s="1"/>
  <c r="I7973" i="1"/>
  <c r="K7973" i="1" s="1"/>
  <c r="I7974" i="1"/>
  <c r="K7974" i="1" s="1"/>
  <c r="I629" i="1"/>
  <c r="K629" i="1" s="1"/>
  <c r="I7975" i="1"/>
  <c r="K7975" i="1" s="1"/>
  <c r="I7976" i="1"/>
  <c r="K7976" i="1" s="1"/>
  <c r="I7977" i="1"/>
  <c r="K7977" i="1" s="1"/>
  <c r="I7978" i="1"/>
  <c r="K7978" i="1" s="1"/>
  <c r="I7979" i="1"/>
  <c r="K7979" i="1" s="1"/>
  <c r="I7980" i="1"/>
  <c r="K7980" i="1" s="1"/>
  <c r="I7981" i="1"/>
  <c r="K7981" i="1" s="1"/>
  <c r="I7982" i="1"/>
  <c r="K7982" i="1" s="1"/>
  <c r="I7983" i="1"/>
  <c r="K7983" i="1" s="1"/>
  <c r="I7984" i="1"/>
  <c r="K7984" i="1" s="1"/>
  <c r="I630" i="1"/>
  <c r="K630" i="1" s="1"/>
  <c r="I7985" i="1"/>
  <c r="K7985" i="1" s="1"/>
  <c r="I7986" i="1"/>
  <c r="K7986" i="1" s="1"/>
  <c r="I7987" i="1"/>
  <c r="K7987" i="1" s="1"/>
  <c r="I7988" i="1"/>
  <c r="K7988" i="1" s="1"/>
  <c r="I7989" i="1"/>
  <c r="K7989" i="1" s="1"/>
  <c r="I7990" i="1"/>
  <c r="K7990" i="1" s="1"/>
  <c r="I7991" i="1"/>
  <c r="K7991" i="1" s="1"/>
  <c r="I7992" i="1"/>
  <c r="K7992" i="1" s="1"/>
  <c r="I7993" i="1"/>
  <c r="K7993" i="1" s="1"/>
  <c r="I7994" i="1"/>
  <c r="K7994" i="1" s="1"/>
  <c r="I7995" i="1"/>
  <c r="K7995" i="1" s="1"/>
  <c r="I7996" i="1"/>
  <c r="K7996" i="1" s="1"/>
  <c r="I7997" i="1"/>
  <c r="K7997" i="1" s="1"/>
  <c r="I7998" i="1"/>
  <c r="K7998" i="1" s="1"/>
  <c r="I7999" i="1"/>
  <c r="K7999" i="1" s="1"/>
  <c r="I8000" i="1"/>
  <c r="K8000" i="1" s="1"/>
  <c r="I8001" i="1"/>
  <c r="K8001" i="1" s="1"/>
  <c r="I8002" i="1"/>
  <c r="K8002" i="1" s="1"/>
  <c r="I8003" i="1"/>
  <c r="K8003" i="1" s="1"/>
  <c r="I8004" i="1"/>
  <c r="K8004" i="1" s="1"/>
  <c r="I8005" i="1"/>
  <c r="K8005" i="1" s="1"/>
  <c r="I8006" i="1"/>
  <c r="K8006" i="1" s="1"/>
  <c r="I8007" i="1"/>
  <c r="K8007" i="1" s="1"/>
  <c r="I8008" i="1"/>
  <c r="K8008" i="1" s="1"/>
  <c r="I8009" i="1"/>
  <c r="K8009" i="1" s="1"/>
  <c r="I8010" i="1"/>
  <c r="K8010" i="1" s="1"/>
  <c r="I8011" i="1"/>
  <c r="K8011" i="1" s="1"/>
  <c r="I8012" i="1"/>
  <c r="K8012" i="1" s="1"/>
  <c r="I8013" i="1"/>
  <c r="K8013" i="1" s="1"/>
  <c r="I8014" i="1"/>
  <c r="K8014" i="1" s="1"/>
  <c r="I8015" i="1"/>
  <c r="K8015" i="1" s="1"/>
  <c r="I8016" i="1"/>
  <c r="K8016" i="1" s="1"/>
  <c r="I8017" i="1"/>
  <c r="K8017" i="1" s="1"/>
  <c r="I8018" i="1"/>
  <c r="K8018" i="1" s="1"/>
  <c r="I8019" i="1"/>
  <c r="K8019" i="1" s="1"/>
  <c r="I8020" i="1"/>
  <c r="K8020" i="1" s="1"/>
  <c r="I8021" i="1"/>
  <c r="K8021" i="1" s="1"/>
  <c r="I8022" i="1"/>
  <c r="K8022" i="1" s="1"/>
  <c r="I8023" i="1"/>
  <c r="K8023" i="1" s="1"/>
  <c r="I8024" i="1"/>
  <c r="K8024" i="1" s="1"/>
  <c r="I8025" i="1"/>
  <c r="K8025" i="1" s="1"/>
  <c r="I8026" i="1"/>
  <c r="K8026" i="1" s="1"/>
  <c r="I8027" i="1"/>
  <c r="K8027" i="1" s="1"/>
  <c r="I8028" i="1"/>
  <c r="K8028" i="1" s="1"/>
  <c r="I8029" i="1"/>
  <c r="K8029" i="1" s="1"/>
  <c r="I8030" i="1"/>
  <c r="K8030" i="1" s="1"/>
  <c r="I8031" i="1"/>
  <c r="K8031" i="1" s="1"/>
  <c r="I8032" i="1"/>
  <c r="K8032" i="1" s="1"/>
  <c r="I8033" i="1"/>
  <c r="K8033" i="1" s="1"/>
  <c r="I8034" i="1"/>
  <c r="K8034" i="1" s="1"/>
  <c r="I8035" i="1"/>
  <c r="K8035" i="1" s="1"/>
  <c r="I8036" i="1"/>
  <c r="K8036" i="1" s="1"/>
  <c r="I8037" i="1"/>
  <c r="K8037" i="1" s="1"/>
  <c r="I8038" i="1"/>
  <c r="K8038" i="1" s="1"/>
  <c r="I8039" i="1"/>
  <c r="K8039" i="1" s="1"/>
  <c r="I8040" i="1"/>
  <c r="K8040" i="1" s="1"/>
  <c r="I8041" i="1"/>
  <c r="K8041" i="1" s="1"/>
  <c r="I8042" i="1"/>
  <c r="K8042" i="1" s="1"/>
  <c r="I8043" i="1"/>
  <c r="K8043" i="1" s="1"/>
  <c r="I8044" i="1"/>
  <c r="K8044" i="1" s="1"/>
  <c r="I8045" i="1"/>
  <c r="K8045" i="1" s="1"/>
  <c r="I8046" i="1"/>
  <c r="K8046" i="1" s="1"/>
  <c r="I8047" i="1"/>
  <c r="K8047" i="1" s="1"/>
  <c r="I8048" i="1"/>
  <c r="K8048" i="1" s="1"/>
  <c r="I8049" i="1"/>
  <c r="K8049" i="1" s="1"/>
  <c r="I8050" i="1"/>
  <c r="K8050" i="1" s="1"/>
  <c r="I8051" i="1"/>
  <c r="K8051" i="1" s="1"/>
  <c r="I8052" i="1"/>
  <c r="K8052" i="1" s="1"/>
  <c r="I8053" i="1"/>
  <c r="K8053" i="1" s="1"/>
  <c r="I8054" i="1"/>
  <c r="K8054" i="1" s="1"/>
  <c r="I8055" i="1"/>
  <c r="K8055" i="1" s="1"/>
  <c r="I8056" i="1"/>
  <c r="K8056" i="1" s="1"/>
  <c r="I8057" i="1"/>
  <c r="K8057" i="1" s="1"/>
  <c r="I8058" i="1"/>
  <c r="K8058" i="1" s="1"/>
  <c r="I8059" i="1"/>
  <c r="K8059" i="1" s="1"/>
  <c r="I8060" i="1"/>
  <c r="K8060" i="1" s="1"/>
  <c r="I8061" i="1"/>
  <c r="K8061" i="1" s="1"/>
  <c r="I8062" i="1"/>
  <c r="K8062" i="1" s="1"/>
  <c r="I8063" i="1"/>
  <c r="K8063" i="1" s="1"/>
  <c r="I8064" i="1"/>
  <c r="K8064" i="1" s="1"/>
  <c r="I8065" i="1"/>
  <c r="K8065" i="1" s="1"/>
  <c r="I8066" i="1"/>
  <c r="K8066" i="1" s="1"/>
  <c r="I8067" i="1"/>
  <c r="K8067" i="1" s="1"/>
  <c r="I8068" i="1"/>
  <c r="K8068" i="1" s="1"/>
  <c r="I8069" i="1"/>
  <c r="K8069" i="1" s="1"/>
  <c r="I8070" i="1"/>
  <c r="K8070" i="1" s="1"/>
  <c r="I8071" i="1"/>
  <c r="K8071" i="1" s="1"/>
  <c r="I8072" i="1"/>
  <c r="K8072" i="1" s="1"/>
  <c r="I8073" i="1"/>
  <c r="K8073" i="1" s="1"/>
  <c r="I8074" i="1"/>
  <c r="K8074" i="1" s="1"/>
  <c r="I8075" i="1"/>
  <c r="K8075" i="1" s="1"/>
  <c r="I8076" i="1"/>
  <c r="K8076" i="1" s="1"/>
  <c r="I8077" i="1"/>
  <c r="K8077" i="1" s="1"/>
  <c r="I8078" i="1"/>
  <c r="K8078" i="1" s="1"/>
  <c r="I8079" i="1"/>
  <c r="K8079" i="1" s="1"/>
  <c r="I8080" i="1"/>
  <c r="K8080" i="1" s="1"/>
  <c r="I8081" i="1"/>
  <c r="K8081" i="1" s="1"/>
  <c r="I8082" i="1"/>
  <c r="K8082" i="1" s="1"/>
  <c r="I8083" i="1"/>
  <c r="K8083" i="1" s="1"/>
  <c r="I8084" i="1"/>
  <c r="K8084" i="1" s="1"/>
  <c r="I8085" i="1"/>
  <c r="K8085" i="1" s="1"/>
  <c r="I8086" i="1"/>
  <c r="K8086" i="1" s="1"/>
  <c r="I8087" i="1"/>
  <c r="K8087" i="1" s="1"/>
  <c r="I8088" i="1"/>
  <c r="K8088" i="1" s="1"/>
  <c r="I8089" i="1"/>
  <c r="K8089" i="1" s="1"/>
  <c r="I8090" i="1"/>
  <c r="K8090" i="1" s="1"/>
  <c r="I8091" i="1"/>
  <c r="K8091" i="1" s="1"/>
  <c r="I8092" i="1"/>
  <c r="K8092" i="1" s="1"/>
  <c r="I8093" i="1"/>
  <c r="K8093" i="1" s="1"/>
  <c r="I8094" i="1"/>
  <c r="K8094" i="1" s="1"/>
  <c r="I8095" i="1"/>
  <c r="K8095" i="1" s="1"/>
  <c r="I8096" i="1"/>
  <c r="K8096" i="1" s="1"/>
  <c r="I8097" i="1"/>
  <c r="K8097" i="1" s="1"/>
  <c r="I8098" i="1"/>
  <c r="K8098" i="1" s="1"/>
  <c r="I8099" i="1"/>
  <c r="K8099" i="1" s="1"/>
  <c r="I8100" i="1"/>
  <c r="K8100" i="1" s="1"/>
  <c r="I8101" i="1"/>
  <c r="K8101" i="1" s="1"/>
  <c r="I8102" i="1"/>
  <c r="K8102" i="1" s="1"/>
  <c r="I8103" i="1"/>
  <c r="K8103" i="1" s="1"/>
  <c r="I8104" i="1"/>
  <c r="K8104" i="1" s="1"/>
  <c r="I8105" i="1"/>
  <c r="K8105" i="1" s="1"/>
  <c r="I8106" i="1"/>
  <c r="K8106" i="1" s="1"/>
  <c r="I8107" i="1"/>
  <c r="K8107" i="1" s="1"/>
  <c r="I8108" i="1"/>
  <c r="K8108" i="1" s="1"/>
  <c r="I8109" i="1"/>
  <c r="K8109" i="1" s="1"/>
  <c r="I8110" i="1"/>
  <c r="K8110" i="1" s="1"/>
  <c r="I8111" i="1"/>
  <c r="K8111" i="1" s="1"/>
  <c r="I8112" i="1"/>
  <c r="K8112" i="1" s="1"/>
  <c r="I8113" i="1"/>
  <c r="K8113" i="1" s="1"/>
  <c r="I8114" i="1"/>
  <c r="K8114" i="1" s="1"/>
  <c r="I8115" i="1"/>
  <c r="K8115" i="1" s="1"/>
  <c r="I8116" i="1"/>
  <c r="K8116" i="1" s="1"/>
  <c r="I8117" i="1"/>
  <c r="K8117" i="1" s="1"/>
  <c r="I8118" i="1"/>
  <c r="K8118" i="1" s="1"/>
  <c r="I8119" i="1"/>
  <c r="K8119" i="1" s="1"/>
  <c r="I8120" i="1"/>
  <c r="K8120" i="1" s="1"/>
  <c r="I8121" i="1"/>
  <c r="K8121" i="1" s="1"/>
  <c r="I8122" i="1"/>
  <c r="K8122" i="1" s="1"/>
  <c r="I8123" i="1"/>
  <c r="K8123" i="1" s="1"/>
  <c r="I8124" i="1"/>
  <c r="K8124" i="1" s="1"/>
  <c r="I8125" i="1"/>
  <c r="K8125" i="1" s="1"/>
  <c r="I8126" i="1"/>
  <c r="K8126" i="1" s="1"/>
  <c r="I8127" i="1"/>
  <c r="K8127" i="1" s="1"/>
  <c r="I8128" i="1"/>
  <c r="K8128" i="1" s="1"/>
  <c r="I8129" i="1"/>
  <c r="K8129" i="1" s="1"/>
  <c r="I8130" i="1"/>
  <c r="K8130" i="1" s="1"/>
  <c r="I8131" i="1"/>
  <c r="K8131" i="1" s="1"/>
  <c r="I8132" i="1"/>
  <c r="K8132" i="1" s="1"/>
  <c r="I8133" i="1"/>
  <c r="K8133" i="1" s="1"/>
  <c r="I8134" i="1"/>
  <c r="K8134" i="1" s="1"/>
  <c r="I8135" i="1"/>
  <c r="K8135" i="1" s="1"/>
  <c r="I8136" i="1"/>
  <c r="K8136" i="1" s="1"/>
  <c r="I8137" i="1"/>
  <c r="K8137" i="1" s="1"/>
  <c r="I8138" i="1"/>
  <c r="K8138" i="1" s="1"/>
  <c r="I8139" i="1"/>
  <c r="K8139" i="1" s="1"/>
  <c r="I8140" i="1"/>
  <c r="K8140" i="1" s="1"/>
  <c r="I8141" i="1"/>
  <c r="K8141" i="1" s="1"/>
  <c r="I8142" i="1"/>
  <c r="K8142" i="1" s="1"/>
  <c r="I8143" i="1"/>
  <c r="K8143" i="1" s="1"/>
  <c r="I8144" i="1"/>
  <c r="K8144" i="1" s="1"/>
  <c r="I8145" i="1"/>
  <c r="K8145" i="1" s="1"/>
  <c r="I8146" i="1"/>
  <c r="K8146" i="1" s="1"/>
  <c r="I8147" i="1"/>
  <c r="K8147" i="1" s="1"/>
  <c r="I8148" i="1"/>
  <c r="K8148" i="1" s="1"/>
  <c r="I8149" i="1"/>
  <c r="K8149" i="1" s="1"/>
  <c r="I8150" i="1"/>
  <c r="K8150" i="1" s="1"/>
  <c r="I631" i="1"/>
  <c r="K631" i="1" s="1"/>
  <c r="I8151" i="1"/>
  <c r="K8151" i="1" s="1"/>
  <c r="I8152" i="1"/>
  <c r="K8152" i="1" s="1"/>
  <c r="I8153" i="1"/>
  <c r="K8153" i="1" s="1"/>
  <c r="I8154" i="1"/>
  <c r="K8154" i="1" s="1"/>
  <c r="I8155" i="1"/>
  <c r="K8155" i="1" s="1"/>
  <c r="I8156" i="1"/>
  <c r="K8156" i="1" s="1"/>
  <c r="I8157" i="1"/>
  <c r="K8157" i="1" s="1"/>
  <c r="I8158" i="1"/>
  <c r="K8158" i="1" s="1"/>
  <c r="I8159" i="1"/>
  <c r="K8159" i="1" s="1"/>
  <c r="I8160" i="1"/>
  <c r="K8160" i="1" s="1"/>
  <c r="I632" i="1"/>
  <c r="K632" i="1" s="1"/>
  <c r="I8161" i="1"/>
  <c r="K8161" i="1" s="1"/>
  <c r="I8162" i="1"/>
  <c r="K8162" i="1" s="1"/>
  <c r="I8163" i="1"/>
  <c r="K8163" i="1" s="1"/>
  <c r="I8164" i="1"/>
  <c r="K8164" i="1" s="1"/>
  <c r="I8165" i="1"/>
  <c r="K8165" i="1" s="1"/>
  <c r="I8166" i="1"/>
  <c r="K8166" i="1" s="1"/>
  <c r="I8167" i="1"/>
  <c r="K8167" i="1" s="1"/>
  <c r="I8168" i="1"/>
  <c r="K8168" i="1" s="1"/>
  <c r="I8169" i="1"/>
  <c r="K8169" i="1" s="1"/>
  <c r="I8170" i="1"/>
  <c r="K8170" i="1" s="1"/>
  <c r="I8171" i="1"/>
  <c r="K8171" i="1" s="1"/>
  <c r="I8172" i="1"/>
  <c r="K8172" i="1" s="1"/>
  <c r="I8173" i="1"/>
  <c r="K8173" i="1" s="1"/>
  <c r="I8174" i="1"/>
  <c r="K8174" i="1" s="1"/>
  <c r="I8175" i="1"/>
  <c r="K8175" i="1" s="1"/>
  <c r="I8176" i="1"/>
  <c r="K8176" i="1" s="1"/>
  <c r="I8177" i="1"/>
  <c r="K8177" i="1" s="1"/>
  <c r="I8178" i="1"/>
  <c r="K8178" i="1" s="1"/>
  <c r="I8179" i="1"/>
  <c r="K8179" i="1" s="1"/>
  <c r="I8180" i="1"/>
  <c r="K8180" i="1" s="1"/>
  <c r="I8181" i="1"/>
  <c r="K8181" i="1" s="1"/>
  <c r="I8182" i="1"/>
  <c r="K8182" i="1" s="1"/>
  <c r="I8183" i="1"/>
  <c r="K8183" i="1" s="1"/>
  <c r="I8184" i="1"/>
  <c r="K8184" i="1" s="1"/>
  <c r="I8185" i="1"/>
  <c r="K8185" i="1" s="1"/>
  <c r="I8186" i="1"/>
  <c r="K8186" i="1" s="1"/>
  <c r="I8187" i="1"/>
  <c r="K8187" i="1" s="1"/>
  <c r="I8188" i="1"/>
  <c r="K8188" i="1" s="1"/>
  <c r="I8189" i="1"/>
  <c r="K8189" i="1" s="1"/>
  <c r="I8190" i="1"/>
  <c r="K8190" i="1" s="1"/>
  <c r="I8191" i="1"/>
  <c r="K8191" i="1" s="1"/>
  <c r="I8192" i="1"/>
  <c r="K8192" i="1" s="1"/>
  <c r="I8193" i="1"/>
  <c r="K8193" i="1" s="1"/>
  <c r="I8194" i="1"/>
  <c r="K8194" i="1" s="1"/>
  <c r="I8195" i="1"/>
  <c r="K8195" i="1" s="1"/>
  <c r="I8196" i="1"/>
  <c r="K8196" i="1" s="1"/>
  <c r="I8197" i="1"/>
  <c r="K8197" i="1" s="1"/>
  <c r="I8198" i="1"/>
  <c r="K8198" i="1" s="1"/>
  <c r="I8199" i="1"/>
  <c r="K8199" i="1" s="1"/>
  <c r="I8200" i="1"/>
  <c r="K8200" i="1" s="1"/>
  <c r="I8201" i="1"/>
  <c r="K8201" i="1" s="1"/>
  <c r="I8202" i="1"/>
  <c r="K8202" i="1" s="1"/>
  <c r="I8203" i="1"/>
  <c r="K8203" i="1" s="1"/>
  <c r="I8204" i="1"/>
  <c r="K8204" i="1" s="1"/>
  <c r="I8205" i="1"/>
  <c r="K8205" i="1" s="1"/>
  <c r="I8206" i="1"/>
  <c r="K8206" i="1" s="1"/>
  <c r="I8207" i="1"/>
  <c r="K8207" i="1" s="1"/>
  <c r="I8208" i="1"/>
  <c r="K8208" i="1" s="1"/>
  <c r="I8209" i="1"/>
  <c r="K8209" i="1" s="1"/>
  <c r="I8210" i="1"/>
  <c r="K8210" i="1" s="1"/>
  <c r="I8211" i="1"/>
  <c r="K8211" i="1" s="1"/>
  <c r="I8212" i="1"/>
  <c r="K8212" i="1" s="1"/>
  <c r="I8213" i="1"/>
  <c r="K8213" i="1" s="1"/>
  <c r="I8214" i="1"/>
  <c r="K8214" i="1" s="1"/>
  <c r="I8215" i="1"/>
  <c r="K8215" i="1" s="1"/>
  <c r="I8216" i="1"/>
  <c r="K8216" i="1" s="1"/>
  <c r="I8217" i="1"/>
  <c r="K8217" i="1" s="1"/>
  <c r="I8218" i="1"/>
  <c r="K8218" i="1" s="1"/>
  <c r="I8219" i="1"/>
  <c r="K8219" i="1" s="1"/>
  <c r="I8220" i="1"/>
  <c r="K8220" i="1" s="1"/>
  <c r="I8221" i="1"/>
  <c r="K8221" i="1" s="1"/>
  <c r="I8222" i="1"/>
  <c r="K8222" i="1" s="1"/>
  <c r="I8223" i="1"/>
  <c r="K8223" i="1" s="1"/>
  <c r="I8224" i="1"/>
  <c r="K8224" i="1" s="1"/>
  <c r="I8225" i="1"/>
  <c r="K8225" i="1" s="1"/>
  <c r="I8226" i="1"/>
  <c r="K8226" i="1" s="1"/>
  <c r="I8227" i="1"/>
  <c r="K8227" i="1" s="1"/>
  <c r="I8228" i="1"/>
  <c r="K8228" i="1" s="1"/>
  <c r="I8229" i="1"/>
  <c r="K8229" i="1" s="1"/>
  <c r="I8230" i="1"/>
  <c r="K8230" i="1" s="1"/>
  <c r="I8231" i="1"/>
  <c r="K8231" i="1" s="1"/>
  <c r="I8232" i="1"/>
  <c r="K8232" i="1" s="1"/>
  <c r="I8233" i="1"/>
  <c r="K8233" i="1" s="1"/>
  <c r="I8234" i="1"/>
  <c r="K8234" i="1" s="1"/>
  <c r="I8235" i="1"/>
  <c r="K8235" i="1" s="1"/>
  <c r="I8236" i="1"/>
  <c r="K8236" i="1" s="1"/>
  <c r="I8237" i="1"/>
  <c r="K8237" i="1" s="1"/>
  <c r="I8238" i="1"/>
  <c r="K8238" i="1" s="1"/>
  <c r="I8239" i="1"/>
  <c r="K8239" i="1" s="1"/>
  <c r="I8240" i="1"/>
  <c r="K8240" i="1" s="1"/>
  <c r="I8241" i="1"/>
  <c r="K8241" i="1" s="1"/>
  <c r="I8242" i="1"/>
  <c r="K8242" i="1" s="1"/>
  <c r="I8243" i="1"/>
  <c r="K8243" i="1" s="1"/>
  <c r="I8244" i="1"/>
  <c r="K8244" i="1" s="1"/>
  <c r="I8245" i="1"/>
  <c r="K8245" i="1" s="1"/>
  <c r="I8246" i="1"/>
  <c r="K8246" i="1" s="1"/>
  <c r="I8247" i="1"/>
  <c r="K8247" i="1" s="1"/>
  <c r="I8248" i="1"/>
  <c r="K8248" i="1" s="1"/>
  <c r="I8249" i="1"/>
  <c r="K8249" i="1" s="1"/>
  <c r="I8250" i="1"/>
  <c r="K8250" i="1" s="1"/>
  <c r="I8251" i="1"/>
  <c r="K8251" i="1" s="1"/>
  <c r="I8252" i="1"/>
  <c r="K8252" i="1" s="1"/>
  <c r="I8253" i="1"/>
  <c r="K8253" i="1" s="1"/>
  <c r="I8254" i="1"/>
  <c r="K8254" i="1" s="1"/>
  <c r="I8255" i="1"/>
  <c r="K8255" i="1" s="1"/>
  <c r="I8256" i="1"/>
  <c r="K8256" i="1" s="1"/>
  <c r="I8257" i="1"/>
  <c r="K8257" i="1" s="1"/>
  <c r="I8258" i="1"/>
  <c r="K8258" i="1" s="1"/>
  <c r="I8259" i="1"/>
  <c r="K8259" i="1" s="1"/>
  <c r="I8260" i="1"/>
  <c r="K8260" i="1" s="1"/>
  <c r="I8261" i="1"/>
  <c r="K8261" i="1" s="1"/>
  <c r="I8262" i="1"/>
  <c r="K8262" i="1" s="1"/>
  <c r="I8263" i="1"/>
  <c r="K8263" i="1" s="1"/>
  <c r="I8264" i="1"/>
  <c r="K8264" i="1" s="1"/>
  <c r="I8265" i="1"/>
  <c r="K8265" i="1" s="1"/>
  <c r="I8266" i="1"/>
  <c r="K8266" i="1" s="1"/>
  <c r="I8267" i="1"/>
  <c r="K8267" i="1" s="1"/>
  <c r="I8268" i="1"/>
  <c r="K8268" i="1" s="1"/>
  <c r="I8269" i="1"/>
  <c r="K8269" i="1" s="1"/>
  <c r="I8270" i="1"/>
  <c r="K8270" i="1" s="1"/>
  <c r="I8271" i="1"/>
  <c r="K8271" i="1" s="1"/>
  <c r="I8272" i="1"/>
  <c r="K8272" i="1" s="1"/>
  <c r="I8273" i="1"/>
  <c r="K8273" i="1" s="1"/>
  <c r="I8274" i="1"/>
  <c r="K8274" i="1" s="1"/>
  <c r="I8275" i="1"/>
  <c r="K8275" i="1" s="1"/>
  <c r="I8276" i="1"/>
  <c r="K8276" i="1" s="1"/>
  <c r="I8277" i="1"/>
  <c r="K8277" i="1" s="1"/>
  <c r="I8278" i="1"/>
  <c r="K8278" i="1" s="1"/>
  <c r="I8279" i="1"/>
  <c r="K8279" i="1" s="1"/>
  <c r="I8280" i="1"/>
  <c r="K8280" i="1" s="1"/>
  <c r="I8281" i="1"/>
  <c r="K8281" i="1" s="1"/>
  <c r="I8282" i="1"/>
  <c r="K8282" i="1" s="1"/>
  <c r="I8283" i="1"/>
  <c r="K8283" i="1" s="1"/>
  <c r="I8284" i="1"/>
  <c r="K8284" i="1" s="1"/>
  <c r="I8285" i="1"/>
  <c r="K8285" i="1" s="1"/>
  <c r="I8286" i="1"/>
  <c r="K8286" i="1" s="1"/>
  <c r="I8287" i="1"/>
  <c r="I633" i="1"/>
  <c r="K633" i="1" s="1"/>
  <c r="I8288" i="1"/>
  <c r="I8289" i="1"/>
  <c r="I8290" i="1"/>
  <c r="K8290" i="1" s="1"/>
  <c r="I8291" i="1"/>
  <c r="I8292" i="1"/>
  <c r="I8293" i="1"/>
  <c r="K8293" i="1" s="1"/>
  <c r="I8295" i="1"/>
  <c r="K8295" i="1" s="1"/>
  <c r="I8296" i="1"/>
  <c r="K8296" i="1" s="1"/>
  <c r="I8297" i="1"/>
  <c r="K8297" i="1" s="1"/>
  <c r="I8298" i="1"/>
  <c r="K8298" i="1" s="1"/>
  <c r="I66" i="1"/>
  <c r="K66" i="1" s="1"/>
  <c r="I634" i="1"/>
  <c r="I8299" i="1"/>
  <c r="K8299" i="1" s="1"/>
  <c r="I8300" i="1"/>
  <c r="K8300" i="1" s="1"/>
  <c r="I8301" i="1"/>
  <c r="K8301" i="1" s="1"/>
  <c r="I8302" i="1"/>
  <c r="K8302" i="1" s="1"/>
  <c r="I8303" i="1"/>
  <c r="K8303" i="1" s="1"/>
  <c r="I8304" i="1"/>
  <c r="K8304" i="1" s="1"/>
  <c r="I8305" i="1"/>
  <c r="K8305" i="1" s="1"/>
  <c r="I8306" i="1"/>
  <c r="K8306" i="1" s="1"/>
  <c r="I8307" i="1"/>
  <c r="K8307" i="1" s="1"/>
  <c r="I8308" i="1"/>
  <c r="K8308" i="1" s="1"/>
  <c r="I635" i="1"/>
  <c r="K635" i="1" s="1"/>
  <c r="I8309" i="1"/>
  <c r="K8309" i="1" s="1"/>
  <c r="I8310" i="1"/>
  <c r="K8310" i="1" s="1"/>
  <c r="I8311" i="1"/>
  <c r="K8311" i="1" s="1"/>
  <c r="I8312" i="1"/>
  <c r="K8312" i="1" s="1"/>
  <c r="I8313" i="1"/>
  <c r="K8313" i="1" s="1"/>
  <c r="I8314" i="1"/>
  <c r="K8314" i="1" s="1"/>
  <c r="I8315" i="1"/>
  <c r="K8315" i="1" s="1"/>
  <c r="I8316" i="1"/>
  <c r="K8316" i="1" s="1"/>
  <c r="I8317" i="1"/>
  <c r="K8317" i="1" s="1"/>
  <c r="I8318" i="1"/>
  <c r="K8318" i="1" s="1"/>
  <c r="I636" i="1"/>
  <c r="K636" i="1" s="1"/>
  <c r="I8319" i="1"/>
  <c r="K8319" i="1" s="1"/>
  <c r="I8320" i="1"/>
  <c r="K8320" i="1" s="1"/>
  <c r="I8321" i="1"/>
  <c r="K8321" i="1" s="1"/>
  <c r="I8322" i="1"/>
  <c r="K8322" i="1" s="1"/>
  <c r="I8323" i="1"/>
  <c r="K8323" i="1" s="1"/>
  <c r="I8324" i="1"/>
  <c r="K8324" i="1" s="1"/>
  <c r="I8325" i="1"/>
  <c r="K8325" i="1" s="1"/>
  <c r="I8326" i="1"/>
  <c r="K8326" i="1" s="1"/>
  <c r="I8327" i="1"/>
  <c r="K8327" i="1" s="1"/>
  <c r="I8328" i="1"/>
  <c r="K8328" i="1" s="1"/>
  <c r="I637" i="1"/>
  <c r="K637" i="1" s="1"/>
  <c r="I8329" i="1"/>
  <c r="K8329" i="1" s="1"/>
  <c r="I8330" i="1"/>
  <c r="K8330" i="1" s="1"/>
  <c r="I8331" i="1"/>
  <c r="K8331" i="1" s="1"/>
  <c r="I8332" i="1"/>
  <c r="K8332" i="1" s="1"/>
  <c r="I8333" i="1"/>
  <c r="K8333" i="1" s="1"/>
  <c r="I8334" i="1"/>
  <c r="K8334" i="1" s="1"/>
  <c r="I8335" i="1"/>
  <c r="K8335" i="1" s="1"/>
  <c r="I8336" i="1"/>
  <c r="K8336" i="1" s="1"/>
  <c r="I8337" i="1"/>
  <c r="K8337" i="1" s="1"/>
  <c r="I8338" i="1"/>
  <c r="K8338" i="1" s="1"/>
  <c r="I638" i="1"/>
  <c r="K638" i="1" s="1"/>
  <c r="I8339" i="1"/>
  <c r="K8339" i="1" s="1"/>
  <c r="I8340" i="1"/>
  <c r="K8340" i="1" s="1"/>
  <c r="I8341" i="1"/>
  <c r="K8341" i="1" s="1"/>
  <c r="I8342" i="1"/>
  <c r="K8342" i="1" s="1"/>
  <c r="I8343" i="1"/>
  <c r="K8343" i="1" s="1"/>
  <c r="I8344" i="1"/>
  <c r="K8344" i="1" s="1"/>
  <c r="I8345" i="1"/>
  <c r="K8345" i="1" s="1"/>
  <c r="I8346" i="1"/>
  <c r="K8346" i="1" s="1"/>
  <c r="I8347" i="1"/>
  <c r="K8347" i="1" s="1"/>
  <c r="I8348" i="1"/>
  <c r="K8348" i="1" s="1"/>
  <c r="I639" i="1"/>
  <c r="I8349" i="1"/>
  <c r="K8349" i="1" s="1"/>
  <c r="I8350" i="1"/>
  <c r="K8350" i="1" s="1"/>
  <c r="I8351" i="1"/>
  <c r="K8351" i="1" s="1"/>
  <c r="I8352" i="1"/>
  <c r="K8352" i="1" s="1"/>
  <c r="I8353" i="1"/>
  <c r="K8353" i="1" s="1"/>
  <c r="I8354" i="1"/>
  <c r="K8354" i="1" s="1"/>
  <c r="I8355" i="1"/>
  <c r="K8355" i="1" s="1"/>
  <c r="I8356" i="1"/>
  <c r="K8356" i="1" s="1"/>
  <c r="I8357" i="1"/>
  <c r="K8357" i="1" s="1"/>
  <c r="I8358" i="1"/>
  <c r="K8358" i="1" s="1"/>
  <c r="I640" i="1"/>
  <c r="K640" i="1" s="1"/>
  <c r="I8359" i="1"/>
  <c r="K8359" i="1" s="1"/>
  <c r="I8360" i="1"/>
  <c r="K8360" i="1" s="1"/>
  <c r="I8361" i="1"/>
  <c r="K8361" i="1" s="1"/>
  <c r="I8362" i="1"/>
  <c r="K8362" i="1" s="1"/>
  <c r="I8363" i="1"/>
  <c r="K8363" i="1" s="1"/>
  <c r="I8364" i="1"/>
  <c r="K8364" i="1" s="1"/>
  <c r="I8365" i="1"/>
  <c r="K8365" i="1" s="1"/>
  <c r="I8366" i="1"/>
  <c r="K8366" i="1" s="1"/>
  <c r="I8367" i="1"/>
  <c r="K8367" i="1" s="1"/>
  <c r="I8368" i="1"/>
  <c r="K8368" i="1" s="1"/>
  <c r="I641" i="1"/>
  <c r="K641" i="1" s="1"/>
  <c r="I8369" i="1"/>
  <c r="K8369" i="1" s="1"/>
  <c r="I8370" i="1"/>
  <c r="K8370" i="1" s="1"/>
  <c r="I8371" i="1"/>
  <c r="K8371" i="1" s="1"/>
  <c r="I8372" i="1"/>
  <c r="K8372" i="1" s="1"/>
  <c r="I8373" i="1"/>
  <c r="K8373" i="1" s="1"/>
  <c r="I8374" i="1"/>
  <c r="K8374" i="1" s="1"/>
  <c r="I8375" i="1"/>
  <c r="K8375" i="1" s="1"/>
  <c r="I8376" i="1"/>
  <c r="K8376" i="1" s="1"/>
  <c r="I8377" i="1"/>
  <c r="K8377" i="1" s="1"/>
  <c r="I8378" i="1"/>
  <c r="K8378" i="1" s="1"/>
  <c r="I642" i="1"/>
  <c r="K642" i="1" s="1"/>
  <c r="I8379" i="1"/>
  <c r="K8379" i="1" s="1"/>
  <c r="I8380" i="1"/>
  <c r="K8380" i="1" s="1"/>
  <c r="I8381" i="1"/>
  <c r="K8381" i="1" s="1"/>
  <c r="I8382" i="1"/>
  <c r="K8382" i="1" s="1"/>
  <c r="I8383" i="1"/>
  <c r="K8383" i="1" s="1"/>
  <c r="I8384" i="1"/>
  <c r="K8384" i="1" s="1"/>
  <c r="I8385" i="1"/>
  <c r="K8385" i="1" s="1"/>
  <c r="I8386" i="1"/>
  <c r="K8386" i="1" s="1"/>
  <c r="I8387" i="1"/>
  <c r="K8387" i="1" s="1"/>
  <c r="I8388" i="1"/>
  <c r="K8388" i="1" s="1"/>
  <c r="I643" i="1"/>
  <c r="I8389" i="1"/>
  <c r="K8389" i="1" s="1"/>
  <c r="I8390" i="1"/>
  <c r="K8390" i="1" s="1"/>
  <c r="I8391" i="1"/>
  <c r="K8391" i="1" s="1"/>
  <c r="I8392" i="1"/>
  <c r="K8392" i="1" s="1"/>
  <c r="I8393" i="1"/>
  <c r="K8393" i="1" s="1"/>
  <c r="I8394" i="1"/>
  <c r="K8394" i="1" s="1"/>
  <c r="I8395" i="1"/>
  <c r="K8395" i="1" s="1"/>
  <c r="I8396" i="1"/>
  <c r="K8396" i="1" s="1"/>
  <c r="I8397" i="1"/>
  <c r="K8397" i="1" s="1"/>
  <c r="I8398" i="1"/>
  <c r="K8398" i="1" s="1"/>
  <c r="I8399" i="1"/>
  <c r="K8399" i="1" s="1"/>
  <c r="I8400" i="1"/>
  <c r="K8400" i="1" s="1"/>
  <c r="I8401" i="1"/>
  <c r="K8401" i="1" s="1"/>
  <c r="I8402" i="1"/>
  <c r="K8402" i="1" s="1"/>
  <c r="I8403" i="1"/>
  <c r="K8403" i="1" s="1"/>
  <c r="I8404" i="1"/>
  <c r="K8404" i="1" s="1"/>
  <c r="I8405" i="1"/>
  <c r="K8405" i="1" s="1"/>
  <c r="I8406" i="1"/>
  <c r="K8406" i="1" s="1"/>
  <c r="I8407" i="1"/>
  <c r="K8407" i="1" s="1"/>
  <c r="I8408" i="1"/>
  <c r="K8408" i="1" s="1"/>
  <c r="I8409" i="1"/>
  <c r="K8409" i="1" s="1"/>
  <c r="I8410" i="1"/>
  <c r="K8410" i="1" s="1"/>
  <c r="I8411" i="1"/>
  <c r="K8411" i="1" s="1"/>
  <c r="I8412" i="1"/>
  <c r="K8412" i="1" s="1"/>
  <c r="I8413" i="1"/>
  <c r="K8413" i="1" s="1"/>
  <c r="I8414" i="1"/>
  <c r="K8414" i="1" s="1"/>
  <c r="I8415" i="1"/>
  <c r="K8415" i="1" s="1"/>
  <c r="I8416" i="1"/>
  <c r="K8416" i="1" s="1"/>
  <c r="I8417" i="1"/>
  <c r="K8417" i="1" s="1"/>
  <c r="I8418" i="1"/>
  <c r="K8418" i="1" s="1"/>
  <c r="I8419" i="1"/>
  <c r="K8419" i="1" s="1"/>
  <c r="I8420" i="1"/>
  <c r="K8420" i="1" s="1"/>
  <c r="I8421" i="1"/>
  <c r="K8421" i="1" s="1"/>
  <c r="I8422" i="1"/>
  <c r="K8422" i="1" s="1"/>
  <c r="I8423" i="1"/>
  <c r="K8423" i="1" s="1"/>
  <c r="I8424" i="1"/>
  <c r="K8424" i="1" s="1"/>
  <c r="I8425" i="1"/>
  <c r="K8425" i="1" s="1"/>
  <c r="I8426" i="1"/>
  <c r="K8426" i="1" s="1"/>
  <c r="I8427" i="1"/>
  <c r="K8427" i="1" s="1"/>
  <c r="I8428" i="1"/>
  <c r="K8428" i="1" s="1"/>
  <c r="I8429" i="1"/>
  <c r="K8429" i="1" s="1"/>
  <c r="I8430" i="1"/>
  <c r="K8430" i="1" s="1"/>
  <c r="I8431" i="1"/>
  <c r="K8431" i="1" s="1"/>
  <c r="I8432" i="1"/>
  <c r="K8432" i="1" s="1"/>
  <c r="I8433" i="1"/>
  <c r="K8433" i="1" s="1"/>
  <c r="I8434" i="1"/>
  <c r="K8434" i="1" s="1"/>
  <c r="I8435" i="1"/>
  <c r="K8435" i="1" s="1"/>
  <c r="I8436" i="1"/>
  <c r="K8436" i="1" s="1"/>
  <c r="I8437" i="1"/>
  <c r="K8437" i="1" s="1"/>
  <c r="I8438" i="1"/>
  <c r="K8438" i="1" s="1"/>
  <c r="I8439" i="1"/>
  <c r="K8439" i="1" s="1"/>
  <c r="I8440" i="1"/>
  <c r="K8440" i="1" s="1"/>
  <c r="I8441" i="1"/>
  <c r="K8441" i="1" s="1"/>
  <c r="I8442" i="1"/>
  <c r="K8442" i="1" s="1"/>
  <c r="I8443" i="1"/>
  <c r="K8443" i="1" s="1"/>
  <c r="I8444" i="1"/>
  <c r="K8444" i="1" s="1"/>
  <c r="I8445" i="1"/>
  <c r="K8445" i="1" s="1"/>
  <c r="I8446" i="1"/>
  <c r="K8446" i="1" s="1"/>
  <c r="I8447" i="1"/>
  <c r="K8447" i="1" s="1"/>
  <c r="I8448" i="1"/>
  <c r="K8448" i="1" s="1"/>
  <c r="I8449" i="1"/>
  <c r="K8449" i="1" s="1"/>
  <c r="I8450" i="1"/>
  <c r="K8450" i="1" s="1"/>
  <c r="I8451" i="1"/>
  <c r="K8451" i="1" s="1"/>
  <c r="I8452" i="1"/>
  <c r="K8452" i="1" s="1"/>
  <c r="I8453" i="1"/>
  <c r="K8453" i="1" s="1"/>
  <c r="I8454" i="1"/>
  <c r="K8454" i="1" s="1"/>
  <c r="I8455" i="1"/>
  <c r="K8455" i="1" s="1"/>
  <c r="I8456" i="1"/>
  <c r="K8456" i="1" s="1"/>
  <c r="I8457" i="1"/>
  <c r="K8457" i="1" s="1"/>
  <c r="I8458" i="1"/>
  <c r="K8458" i="1" s="1"/>
  <c r="I8459" i="1"/>
  <c r="K8459" i="1" s="1"/>
  <c r="I8460" i="1"/>
  <c r="K8460" i="1" s="1"/>
  <c r="I8461" i="1"/>
  <c r="K8461" i="1" s="1"/>
  <c r="I8462" i="1"/>
  <c r="K8462" i="1" s="1"/>
  <c r="I8463" i="1"/>
  <c r="K8463" i="1" s="1"/>
  <c r="I8464" i="1"/>
  <c r="K8464" i="1" s="1"/>
  <c r="I8465" i="1"/>
  <c r="K8465" i="1" s="1"/>
  <c r="I8466" i="1"/>
  <c r="K8466" i="1" s="1"/>
  <c r="I8467" i="1"/>
  <c r="K8467" i="1" s="1"/>
  <c r="I8468" i="1"/>
  <c r="K8468" i="1" s="1"/>
  <c r="I8469" i="1"/>
  <c r="K8469" i="1" s="1"/>
  <c r="I8470" i="1"/>
  <c r="K8470" i="1" s="1"/>
  <c r="I8471" i="1"/>
  <c r="K8471" i="1" s="1"/>
  <c r="I8472" i="1"/>
  <c r="K8472" i="1" s="1"/>
  <c r="I8473" i="1"/>
  <c r="K8473" i="1" s="1"/>
  <c r="I8474" i="1"/>
  <c r="K8474" i="1" s="1"/>
  <c r="I8475" i="1"/>
  <c r="K8475" i="1" s="1"/>
  <c r="I8476" i="1"/>
  <c r="K8476" i="1" s="1"/>
  <c r="I8477" i="1"/>
  <c r="K8477" i="1" s="1"/>
  <c r="I8478" i="1"/>
  <c r="K8478" i="1" s="1"/>
  <c r="I8479" i="1"/>
  <c r="K8479" i="1" s="1"/>
  <c r="I8480" i="1"/>
  <c r="K8480" i="1" s="1"/>
  <c r="I8481" i="1"/>
  <c r="K8481" i="1" s="1"/>
  <c r="I8482" i="1"/>
  <c r="K8482" i="1" s="1"/>
  <c r="I8483" i="1"/>
  <c r="K8483" i="1" s="1"/>
  <c r="I8484" i="1"/>
  <c r="K8484" i="1" s="1"/>
  <c r="I8485" i="1"/>
  <c r="K8485" i="1" s="1"/>
  <c r="I8486" i="1"/>
  <c r="K8486" i="1" s="1"/>
  <c r="I8487" i="1"/>
  <c r="K8487" i="1" s="1"/>
  <c r="I8488" i="1"/>
  <c r="K8488" i="1" s="1"/>
  <c r="I8489" i="1"/>
  <c r="K8489" i="1" s="1"/>
  <c r="I8490" i="1"/>
  <c r="K8490" i="1" s="1"/>
  <c r="I8491" i="1"/>
  <c r="K8491" i="1" s="1"/>
  <c r="I8492" i="1"/>
  <c r="K8492" i="1" s="1"/>
  <c r="I8493" i="1"/>
  <c r="K8493" i="1" s="1"/>
  <c r="I8494" i="1"/>
  <c r="K8494" i="1" s="1"/>
  <c r="I8495" i="1"/>
  <c r="K8495" i="1" s="1"/>
  <c r="I8496" i="1"/>
  <c r="K8496" i="1" s="1"/>
  <c r="I8497" i="1"/>
  <c r="K8497" i="1" s="1"/>
  <c r="I8498" i="1"/>
  <c r="K8498" i="1" s="1"/>
  <c r="I8499" i="1"/>
  <c r="K8499" i="1" s="1"/>
  <c r="I8500" i="1"/>
  <c r="K8500" i="1" s="1"/>
  <c r="I8501" i="1"/>
  <c r="K8501" i="1" s="1"/>
  <c r="I8502" i="1"/>
  <c r="K8502" i="1" s="1"/>
  <c r="I8503" i="1"/>
  <c r="K8503" i="1" s="1"/>
  <c r="I8504" i="1"/>
  <c r="K8504" i="1" s="1"/>
  <c r="I8505" i="1"/>
  <c r="K8505" i="1" s="1"/>
  <c r="I8506" i="1"/>
  <c r="K8506" i="1" s="1"/>
  <c r="I8507" i="1"/>
  <c r="K8507" i="1" s="1"/>
  <c r="I8508" i="1"/>
  <c r="K8508" i="1" s="1"/>
  <c r="I8509" i="1"/>
  <c r="K8509" i="1" s="1"/>
  <c r="I8510" i="1"/>
  <c r="K8510" i="1" s="1"/>
  <c r="I8511" i="1"/>
  <c r="K8511" i="1" s="1"/>
  <c r="I8512" i="1"/>
  <c r="K8512" i="1" s="1"/>
  <c r="I8513" i="1"/>
  <c r="K8513" i="1" s="1"/>
  <c r="I8514" i="1"/>
  <c r="K8514" i="1" s="1"/>
  <c r="I8515" i="1"/>
  <c r="K8515" i="1" s="1"/>
  <c r="I8516" i="1"/>
  <c r="K8516" i="1" s="1"/>
  <c r="I8517" i="1"/>
  <c r="K8517" i="1" s="1"/>
  <c r="I8518" i="1"/>
  <c r="K8518" i="1" s="1"/>
  <c r="I8519" i="1"/>
  <c r="K8519" i="1" s="1"/>
  <c r="I8520" i="1"/>
  <c r="K8520" i="1" s="1"/>
  <c r="I8521" i="1"/>
  <c r="K8521" i="1" s="1"/>
  <c r="I8522" i="1"/>
  <c r="K8522" i="1" s="1"/>
  <c r="I67" i="1"/>
  <c r="K67" i="1" s="1"/>
  <c r="I644" i="1"/>
  <c r="K644" i="1" s="1"/>
  <c r="I8523" i="1"/>
  <c r="K8523" i="1" s="1"/>
  <c r="I8524" i="1"/>
  <c r="K8524" i="1" s="1"/>
  <c r="I8525" i="1"/>
  <c r="K8525" i="1" s="1"/>
  <c r="I8526" i="1"/>
  <c r="K8526" i="1" s="1"/>
  <c r="I8527" i="1"/>
  <c r="K8527" i="1" s="1"/>
  <c r="I8528" i="1"/>
  <c r="K8528" i="1" s="1"/>
  <c r="I8529" i="1"/>
  <c r="K8529" i="1" s="1"/>
  <c r="I8530" i="1"/>
  <c r="K8530" i="1" s="1"/>
  <c r="I8531" i="1"/>
  <c r="K8531" i="1" s="1"/>
  <c r="I8532" i="1"/>
  <c r="K8532" i="1" s="1"/>
  <c r="I645" i="1"/>
  <c r="K645" i="1" s="1"/>
  <c r="I8533" i="1"/>
  <c r="K8533" i="1" s="1"/>
  <c r="I8534" i="1"/>
  <c r="K8534" i="1" s="1"/>
  <c r="I8535" i="1"/>
  <c r="K8535" i="1" s="1"/>
  <c r="I8536" i="1"/>
  <c r="K8536" i="1" s="1"/>
  <c r="I8537" i="1"/>
  <c r="K8537" i="1" s="1"/>
  <c r="I8538" i="1"/>
  <c r="K8538" i="1" s="1"/>
  <c r="I8539" i="1"/>
  <c r="K8539" i="1" s="1"/>
  <c r="I8540" i="1"/>
  <c r="K8540" i="1" s="1"/>
  <c r="I8541" i="1"/>
  <c r="K8541" i="1" s="1"/>
  <c r="I8542" i="1"/>
  <c r="K8542" i="1" s="1"/>
  <c r="I646" i="1"/>
  <c r="K646" i="1" s="1"/>
  <c r="I8543" i="1"/>
  <c r="K8543" i="1" s="1"/>
  <c r="I8544" i="1"/>
  <c r="K8544" i="1" s="1"/>
  <c r="I8545" i="1"/>
  <c r="K8545" i="1" s="1"/>
  <c r="I8546" i="1"/>
  <c r="K8546" i="1" s="1"/>
  <c r="I8547" i="1"/>
  <c r="K8547" i="1" s="1"/>
  <c r="I8548" i="1"/>
  <c r="K8548" i="1" s="1"/>
  <c r="I8549" i="1"/>
  <c r="K8549" i="1" s="1"/>
  <c r="I8550" i="1"/>
  <c r="K8550" i="1" s="1"/>
  <c r="I8551" i="1"/>
  <c r="K8551" i="1" s="1"/>
  <c r="I8552" i="1"/>
  <c r="K8552" i="1" s="1"/>
  <c r="I8553" i="1"/>
  <c r="K8553" i="1" s="1"/>
  <c r="I8554" i="1"/>
  <c r="K8554" i="1" s="1"/>
  <c r="I8555" i="1"/>
  <c r="K8555" i="1" s="1"/>
  <c r="I8556" i="1"/>
  <c r="K8556" i="1" s="1"/>
  <c r="I8557" i="1"/>
  <c r="K8557" i="1" s="1"/>
  <c r="I8558" i="1"/>
  <c r="K8558" i="1" s="1"/>
  <c r="I8559" i="1"/>
  <c r="K8559" i="1" s="1"/>
  <c r="I8560" i="1"/>
  <c r="K8560" i="1" s="1"/>
  <c r="I8561" i="1"/>
  <c r="K8561" i="1" s="1"/>
  <c r="I8562" i="1"/>
  <c r="K8562" i="1" s="1"/>
  <c r="I8563" i="1"/>
  <c r="K8563" i="1" s="1"/>
  <c r="I8564" i="1"/>
  <c r="K8564" i="1" s="1"/>
  <c r="I8565" i="1"/>
  <c r="K8565" i="1" s="1"/>
  <c r="I8566" i="1"/>
  <c r="K8566" i="1" s="1"/>
  <c r="I8567" i="1"/>
  <c r="K8567" i="1" s="1"/>
  <c r="I8568" i="1"/>
  <c r="K8568" i="1" s="1"/>
  <c r="I8569" i="1"/>
  <c r="K8569" i="1" s="1"/>
  <c r="I8570" i="1"/>
  <c r="K8570" i="1" s="1"/>
  <c r="I8571" i="1"/>
  <c r="K8571" i="1" s="1"/>
  <c r="I8572" i="1"/>
  <c r="K8572" i="1" s="1"/>
  <c r="I8573" i="1"/>
  <c r="K8573" i="1" s="1"/>
  <c r="I8574" i="1"/>
  <c r="K8574" i="1" s="1"/>
  <c r="I8575" i="1"/>
  <c r="K8575" i="1" s="1"/>
  <c r="I8576" i="1"/>
  <c r="K8576" i="1" s="1"/>
  <c r="I8577" i="1"/>
  <c r="K8577" i="1" s="1"/>
  <c r="I8578" i="1"/>
  <c r="K8578" i="1" s="1"/>
  <c r="I8579" i="1"/>
  <c r="K8579" i="1" s="1"/>
  <c r="I8580" i="1"/>
  <c r="K8580" i="1" s="1"/>
  <c r="I8581" i="1"/>
  <c r="K8581" i="1" s="1"/>
  <c r="I8582" i="1"/>
  <c r="K8582" i="1" s="1"/>
  <c r="I8583" i="1"/>
  <c r="K8583" i="1" s="1"/>
  <c r="I8584" i="1"/>
  <c r="K8584" i="1" s="1"/>
  <c r="I8585" i="1"/>
  <c r="K8585" i="1" s="1"/>
  <c r="I8586" i="1"/>
  <c r="K8586" i="1" s="1"/>
  <c r="I8587" i="1"/>
  <c r="K8587" i="1" s="1"/>
  <c r="I8588" i="1"/>
  <c r="K8588" i="1" s="1"/>
  <c r="I8589" i="1"/>
  <c r="K8589" i="1" s="1"/>
  <c r="I8590" i="1"/>
  <c r="K8590" i="1" s="1"/>
  <c r="I8591" i="1"/>
  <c r="K8591" i="1" s="1"/>
  <c r="I8592" i="1"/>
  <c r="K8592" i="1" s="1"/>
  <c r="I8593" i="1"/>
  <c r="K8593" i="1" s="1"/>
  <c r="I8594" i="1"/>
  <c r="K8594" i="1" s="1"/>
  <c r="I8595" i="1"/>
  <c r="K8595" i="1" s="1"/>
  <c r="I8596" i="1"/>
  <c r="K8596" i="1" s="1"/>
  <c r="I8597" i="1"/>
  <c r="K8597" i="1" s="1"/>
  <c r="I8598" i="1"/>
  <c r="K8598" i="1" s="1"/>
  <c r="I8599" i="1"/>
  <c r="K8599" i="1" s="1"/>
  <c r="I8600" i="1"/>
  <c r="K8600" i="1" s="1"/>
  <c r="I8601" i="1"/>
  <c r="K8601" i="1" s="1"/>
  <c r="I8602" i="1"/>
  <c r="K8602" i="1" s="1"/>
  <c r="I8603" i="1"/>
  <c r="K8603" i="1" s="1"/>
  <c r="I8604" i="1"/>
  <c r="K8604" i="1" s="1"/>
  <c r="I8605" i="1"/>
  <c r="K8605" i="1" s="1"/>
  <c r="I8606" i="1"/>
  <c r="K8606" i="1" s="1"/>
  <c r="I8607" i="1"/>
  <c r="K8607" i="1" s="1"/>
  <c r="I8608" i="1"/>
  <c r="K8608" i="1" s="1"/>
  <c r="I8609" i="1"/>
  <c r="K8609" i="1" s="1"/>
  <c r="I8610" i="1"/>
  <c r="K8610" i="1" s="1"/>
  <c r="I8611" i="1"/>
  <c r="K8611" i="1" s="1"/>
  <c r="I8612" i="1"/>
  <c r="K8612" i="1" s="1"/>
  <c r="I8613" i="1"/>
  <c r="K8613" i="1" s="1"/>
  <c r="I8614" i="1"/>
  <c r="K8614" i="1" s="1"/>
  <c r="I8615" i="1"/>
  <c r="K8615" i="1" s="1"/>
  <c r="I8616" i="1"/>
  <c r="K8616" i="1" s="1"/>
  <c r="I8617" i="1"/>
  <c r="K8617" i="1" s="1"/>
  <c r="I8618" i="1"/>
  <c r="K8618" i="1" s="1"/>
  <c r="I8619" i="1"/>
  <c r="K8619" i="1" s="1"/>
  <c r="I8620" i="1"/>
  <c r="K8620" i="1" s="1"/>
  <c r="I8621" i="1"/>
  <c r="K8621" i="1" s="1"/>
  <c r="I8622" i="1"/>
  <c r="K8622" i="1" s="1"/>
  <c r="I8623" i="1"/>
  <c r="K8623" i="1" s="1"/>
  <c r="I8624" i="1"/>
  <c r="K8624" i="1" s="1"/>
  <c r="I8625" i="1"/>
  <c r="K8625" i="1" s="1"/>
  <c r="I8626" i="1"/>
  <c r="K8626" i="1" s="1"/>
  <c r="I8627" i="1"/>
  <c r="K8627" i="1" s="1"/>
  <c r="I8628" i="1"/>
  <c r="K8628" i="1" s="1"/>
  <c r="I8629" i="1"/>
  <c r="K8629" i="1" s="1"/>
  <c r="I8630" i="1"/>
  <c r="K8630" i="1" s="1"/>
  <c r="I8631" i="1"/>
  <c r="K8631" i="1" s="1"/>
  <c r="I8632" i="1"/>
  <c r="K8632" i="1" s="1"/>
  <c r="I8633" i="1"/>
  <c r="K8633" i="1" s="1"/>
  <c r="I8634" i="1"/>
  <c r="K8634" i="1" s="1"/>
  <c r="I8635" i="1"/>
  <c r="K8635" i="1" s="1"/>
  <c r="I8636" i="1"/>
  <c r="K8636" i="1" s="1"/>
  <c r="I8637" i="1"/>
  <c r="K8637" i="1" s="1"/>
  <c r="I8638" i="1"/>
  <c r="K8638" i="1" s="1"/>
  <c r="I8639" i="1"/>
  <c r="K8639" i="1" s="1"/>
  <c r="I8640" i="1"/>
  <c r="K8640" i="1" s="1"/>
  <c r="I8641" i="1"/>
  <c r="K8641" i="1" s="1"/>
  <c r="I8642" i="1"/>
  <c r="K8642" i="1" s="1"/>
  <c r="I8643" i="1"/>
  <c r="K8643" i="1" s="1"/>
  <c r="I8644" i="1"/>
  <c r="K8644" i="1" s="1"/>
  <c r="I8645" i="1"/>
  <c r="K8645" i="1" s="1"/>
  <c r="I8646" i="1"/>
  <c r="K8646" i="1" s="1"/>
  <c r="I8647" i="1"/>
  <c r="K8647" i="1" s="1"/>
  <c r="I8648" i="1"/>
  <c r="K8648" i="1" s="1"/>
  <c r="I8649" i="1"/>
  <c r="K8649" i="1" s="1"/>
  <c r="I8650" i="1"/>
  <c r="K8650" i="1" s="1"/>
  <c r="I8651" i="1"/>
  <c r="K8651" i="1" s="1"/>
  <c r="I8652" i="1"/>
  <c r="K8652" i="1" s="1"/>
  <c r="I8653" i="1"/>
  <c r="K8653" i="1" s="1"/>
  <c r="I8654" i="1"/>
  <c r="K8654" i="1" s="1"/>
  <c r="I8655" i="1"/>
  <c r="K8655" i="1" s="1"/>
  <c r="I8656" i="1"/>
  <c r="K8656" i="1" s="1"/>
  <c r="I8657" i="1"/>
  <c r="K8657" i="1" s="1"/>
  <c r="I8658" i="1"/>
  <c r="K8658" i="1" s="1"/>
  <c r="I8659" i="1"/>
  <c r="K8659" i="1" s="1"/>
  <c r="I8660" i="1"/>
  <c r="K8660" i="1" s="1"/>
  <c r="I8661" i="1"/>
  <c r="K8661" i="1" s="1"/>
  <c r="I8662" i="1"/>
  <c r="K8662" i="1" s="1"/>
  <c r="I8663" i="1"/>
  <c r="K8663" i="1" s="1"/>
  <c r="I8664" i="1"/>
  <c r="K8664" i="1" s="1"/>
  <c r="I8665" i="1"/>
  <c r="K8665" i="1" s="1"/>
  <c r="I8666" i="1"/>
  <c r="K8666" i="1" s="1"/>
  <c r="I8667" i="1"/>
  <c r="K8667" i="1" s="1"/>
  <c r="I8668" i="1"/>
  <c r="K8668" i="1" s="1"/>
  <c r="I8669" i="1"/>
  <c r="K8669" i="1" s="1"/>
  <c r="I647" i="1"/>
  <c r="I8670" i="1"/>
  <c r="K8670" i="1" s="1"/>
  <c r="I8671" i="1"/>
  <c r="K8671" i="1" s="1"/>
  <c r="I8672" i="1"/>
  <c r="K8672" i="1" s="1"/>
  <c r="I8673" i="1"/>
  <c r="K8673" i="1" s="1"/>
  <c r="I8674" i="1"/>
  <c r="K8674" i="1" s="1"/>
  <c r="I8675" i="1"/>
  <c r="K8675" i="1" s="1"/>
  <c r="I8676" i="1"/>
  <c r="K8676" i="1" s="1"/>
  <c r="I8677" i="1"/>
  <c r="K8677" i="1" s="1"/>
  <c r="I8678" i="1"/>
  <c r="K8678" i="1" s="1"/>
  <c r="I8679" i="1"/>
  <c r="K8679" i="1" s="1"/>
  <c r="I8680" i="1"/>
  <c r="K8680" i="1" s="1"/>
  <c r="I8681" i="1"/>
  <c r="K8681" i="1" s="1"/>
  <c r="I8682" i="1"/>
  <c r="K8682" i="1" s="1"/>
  <c r="I8683" i="1"/>
  <c r="K8683" i="1" s="1"/>
  <c r="I8684" i="1"/>
  <c r="K8684" i="1" s="1"/>
  <c r="I8685" i="1"/>
  <c r="K8685" i="1" s="1"/>
  <c r="I8686" i="1"/>
  <c r="K8686" i="1" s="1"/>
  <c r="I8687" i="1"/>
  <c r="K8687" i="1" s="1"/>
  <c r="I8688" i="1"/>
  <c r="K8688" i="1" s="1"/>
  <c r="I8689" i="1"/>
  <c r="K8689" i="1" s="1"/>
  <c r="I8690" i="1"/>
  <c r="K8690" i="1" s="1"/>
  <c r="I8691" i="1"/>
  <c r="K8691" i="1" s="1"/>
  <c r="I8692" i="1"/>
  <c r="K8692" i="1" s="1"/>
  <c r="I8693" i="1"/>
  <c r="K8693" i="1" s="1"/>
  <c r="I8694" i="1"/>
  <c r="K8694" i="1" s="1"/>
  <c r="I648" i="1"/>
  <c r="K648" i="1" s="1"/>
  <c r="I8695" i="1"/>
  <c r="K8695" i="1" s="1"/>
  <c r="I8696" i="1"/>
  <c r="K8696" i="1" s="1"/>
  <c r="I8697" i="1"/>
  <c r="K8697" i="1" s="1"/>
  <c r="I8698" i="1"/>
  <c r="K8698" i="1" s="1"/>
  <c r="I8699" i="1"/>
  <c r="K8699" i="1" s="1"/>
  <c r="I8700" i="1"/>
  <c r="K8700" i="1" s="1"/>
  <c r="I8701" i="1"/>
  <c r="K8701" i="1" s="1"/>
  <c r="I8702" i="1"/>
  <c r="K8702" i="1" s="1"/>
  <c r="I8703" i="1"/>
  <c r="K8703" i="1" s="1"/>
  <c r="I8704" i="1"/>
  <c r="K8704" i="1" s="1"/>
  <c r="I649" i="1"/>
  <c r="K649" i="1" s="1"/>
  <c r="I8705" i="1"/>
  <c r="K8705" i="1" s="1"/>
  <c r="I8706" i="1"/>
  <c r="K8706" i="1" s="1"/>
  <c r="I8707" i="1"/>
  <c r="K8707" i="1" s="1"/>
  <c r="I8708" i="1"/>
  <c r="K8708" i="1" s="1"/>
  <c r="I8709" i="1"/>
  <c r="K8709" i="1" s="1"/>
  <c r="I8710" i="1"/>
  <c r="K8710" i="1" s="1"/>
  <c r="I8711" i="1"/>
  <c r="K8711" i="1" s="1"/>
  <c r="I8712" i="1"/>
  <c r="K8712" i="1" s="1"/>
  <c r="I8713" i="1"/>
  <c r="K8713" i="1" s="1"/>
  <c r="I8714" i="1"/>
  <c r="K8714" i="1" s="1"/>
  <c r="I650" i="1"/>
  <c r="I8715" i="1"/>
  <c r="K8715" i="1" s="1"/>
  <c r="I8716" i="1"/>
  <c r="K8716" i="1" s="1"/>
  <c r="I8717" i="1"/>
  <c r="K8717" i="1" s="1"/>
  <c r="I8718" i="1"/>
  <c r="K8718" i="1" s="1"/>
  <c r="I8719" i="1"/>
  <c r="K8719" i="1" s="1"/>
  <c r="I8720" i="1"/>
  <c r="K8720" i="1" s="1"/>
  <c r="I8721" i="1"/>
  <c r="K8721" i="1" s="1"/>
  <c r="I8722" i="1"/>
  <c r="K8722" i="1" s="1"/>
  <c r="I8723" i="1"/>
  <c r="K8723" i="1" s="1"/>
  <c r="I8724" i="1"/>
  <c r="K8724" i="1" s="1"/>
  <c r="I651" i="1"/>
  <c r="K651" i="1" s="1"/>
  <c r="I8725" i="1"/>
  <c r="K8725" i="1" s="1"/>
  <c r="I8726" i="1"/>
  <c r="K8726" i="1" s="1"/>
  <c r="I8727" i="1"/>
  <c r="K8727" i="1" s="1"/>
  <c r="I8728" i="1"/>
  <c r="K8728" i="1" s="1"/>
  <c r="I8729" i="1"/>
  <c r="K8729" i="1" s="1"/>
  <c r="I8730" i="1"/>
  <c r="K8730" i="1" s="1"/>
  <c r="I8731" i="1"/>
  <c r="K8731" i="1" s="1"/>
  <c r="I8732" i="1"/>
  <c r="K8732" i="1" s="1"/>
  <c r="I8733" i="1"/>
  <c r="K8733" i="1" s="1"/>
  <c r="I8734" i="1"/>
  <c r="K8734" i="1" s="1"/>
  <c r="I652" i="1"/>
  <c r="K652" i="1" s="1"/>
  <c r="I8735" i="1"/>
  <c r="K8735" i="1" s="1"/>
  <c r="I8736" i="1"/>
  <c r="K8736" i="1" s="1"/>
  <c r="I8737" i="1"/>
  <c r="K8737" i="1" s="1"/>
  <c r="I8738" i="1"/>
  <c r="K8738" i="1" s="1"/>
  <c r="I8739" i="1"/>
  <c r="K8739" i="1" s="1"/>
  <c r="I8740" i="1"/>
  <c r="K8740" i="1" s="1"/>
  <c r="I8741" i="1"/>
  <c r="K8741" i="1" s="1"/>
  <c r="I8742" i="1"/>
  <c r="K8742" i="1" s="1"/>
  <c r="I8743" i="1"/>
  <c r="K8743" i="1" s="1"/>
  <c r="I8744" i="1"/>
  <c r="K8744" i="1" s="1"/>
  <c r="I653" i="1"/>
  <c r="K653" i="1" s="1"/>
  <c r="I8745" i="1"/>
  <c r="K8745" i="1" s="1"/>
  <c r="I8746" i="1"/>
  <c r="K8746" i="1" s="1"/>
  <c r="I8747" i="1"/>
  <c r="K8747" i="1" s="1"/>
  <c r="I8748" i="1"/>
  <c r="K8748" i="1" s="1"/>
  <c r="I8749" i="1"/>
  <c r="K8749" i="1" s="1"/>
  <c r="I8750" i="1"/>
  <c r="K8750" i="1" s="1"/>
  <c r="I8751" i="1"/>
  <c r="K8751" i="1" s="1"/>
  <c r="I8752" i="1"/>
  <c r="K8752" i="1" s="1"/>
  <c r="I8753" i="1"/>
  <c r="K8753" i="1" s="1"/>
  <c r="I8754" i="1"/>
  <c r="K8754" i="1" s="1"/>
  <c r="I68" i="1"/>
  <c r="K68" i="1" s="1"/>
  <c r="I654" i="1"/>
  <c r="K654" i="1" s="1"/>
  <c r="I8755" i="1"/>
  <c r="K8755" i="1" s="1"/>
  <c r="I8756" i="1"/>
  <c r="K8756" i="1" s="1"/>
  <c r="I8757" i="1"/>
  <c r="K8757" i="1" s="1"/>
  <c r="I8758" i="1"/>
  <c r="K8758" i="1" s="1"/>
  <c r="I8759" i="1"/>
  <c r="K8759" i="1" s="1"/>
  <c r="I8760" i="1"/>
  <c r="K8760" i="1" s="1"/>
  <c r="I8761" i="1"/>
  <c r="K8761" i="1" s="1"/>
  <c r="I8762" i="1"/>
  <c r="K8762" i="1" s="1"/>
  <c r="I8763" i="1"/>
  <c r="K8763" i="1" s="1"/>
  <c r="I8764" i="1"/>
  <c r="K8764" i="1" s="1"/>
  <c r="I655" i="1"/>
  <c r="K655" i="1" s="1"/>
  <c r="I8765" i="1"/>
  <c r="K8765" i="1" s="1"/>
  <c r="I8766" i="1"/>
  <c r="K8766" i="1" s="1"/>
  <c r="I8767" i="1"/>
  <c r="K8767" i="1" s="1"/>
  <c r="I8768" i="1"/>
  <c r="K8768" i="1" s="1"/>
  <c r="I8769" i="1"/>
  <c r="K8769" i="1" s="1"/>
  <c r="I8770" i="1"/>
  <c r="K8770" i="1" s="1"/>
  <c r="I8771" i="1"/>
  <c r="K8771" i="1" s="1"/>
  <c r="I8772" i="1"/>
  <c r="K8772" i="1" s="1"/>
  <c r="I8773" i="1"/>
  <c r="K8773" i="1" s="1"/>
  <c r="I8774" i="1"/>
  <c r="K8774" i="1" s="1"/>
  <c r="I656" i="1"/>
  <c r="K656" i="1" s="1"/>
  <c r="I8775" i="1"/>
  <c r="K8775" i="1" s="1"/>
  <c r="I8776" i="1"/>
  <c r="K8776" i="1" s="1"/>
  <c r="I8777" i="1"/>
  <c r="K8777" i="1" s="1"/>
  <c r="I8778" i="1"/>
  <c r="K8778" i="1" s="1"/>
  <c r="I8779" i="1"/>
  <c r="K8779" i="1" s="1"/>
  <c r="I8780" i="1"/>
  <c r="K8780" i="1" s="1"/>
  <c r="I8781" i="1"/>
  <c r="K8781" i="1" s="1"/>
  <c r="I8782" i="1"/>
  <c r="K8782" i="1" s="1"/>
  <c r="I8783" i="1"/>
  <c r="K8783" i="1" s="1"/>
  <c r="I8784" i="1"/>
  <c r="K8784" i="1" s="1"/>
  <c r="I657" i="1"/>
  <c r="K657" i="1" s="1"/>
  <c r="I8785" i="1"/>
  <c r="K8785" i="1" s="1"/>
  <c r="I8786" i="1"/>
  <c r="K8786" i="1" s="1"/>
  <c r="I8787" i="1"/>
  <c r="K8787" i="1" s="1"/>
  <c r="I8788" i="1"/>
  <c r="K8788" i="1" s="1"/>
  <c r="I8789" i="1"/>
  <c r="K8789" i="1" s="1"/>
  <c r="I8790" i="1"/>
  <c r="K8790" i="1" s="1"/>
  <c r="I8791" i="1"/>
  <c r="K8791" i="1" s="1"/>
  <c r="I8792" i="1"/>
  <c r="K8792" i="1" s="1"/>
  <c r="I8793" i="1"/>
  <c r="K8793" i="1" s="1"/>
  <c r="I8794" i="1"/>
  <c r="K8794" i="1" s="1"/>
  <c r="I658" i="1"/>
  <c r="K658" i="1" s="1"/>
  <c r="I8795" i="1"/>
  <c r="I8796" i="1"/>
  <c r="K8796" i="1" s="1"/>
  <c r="I8797" i="1"/>
  <c r="K8797" i="1" s="1"/>
  <c r="I8798" i="1"/>
  <c r="K8798" i="1" s="1"/>
  <c r="I8799" i="1"/>
  <c r="K8799" i="1" s="1"/>
  <c r="I8800" i="1"/>
  <c r="K8800" i="1" s="1"/>
  <c r="I8801" i="1"/>
  <c r="K8801" i="1" s="1"/>
  <c r="I8802" i="1"/>
  <c r="K8802" i="1" s="1"/>
  <c r="I8803" i="1"/>
  <c r="K8803" i="1" s="1"/>
  <c r="I8804" i="1"/>
  <c r="K8804" i="1" s="1"/>
  <c r="I8805" i="1"/>
  <c r="K8805" i="1" s="1"/>
  <c r="I8806" i="1"/>
  <c r="K8806" i="1" s="1"/>
  <c r="I8807" i="1"/>
  <c r="K8807" i="1" s="1"/>
  <c r="I8808" i="1"/>
  <c r="K8808" i="1" s="1"/>
  <c r="I8809" i="1"/>
  <c r="K8809" i="1" s="1"/>
  <c r="I8810" i="1"/>
  <c r="K8810" i="1" s="1"/>
  <c r="I8811" i="1"/>
  <c r="K8811" i="1" s="1"/>
  <c r="I8812" i="1"/>
  <c r="K8812" i="1" s="1"/>
  <c r="I8813" i="1"/>
  <c r="K8813" i="1" s="1"/>
  <c r="I8814" i="1"/>
  <c r="K8814" i="1" s="1"/>
  <c r="I8815" i="1"/>
  <c r="K8815" i="1" s="1"/>
  <c r="I8816" i="1"/>
  <c r="K8816" i="1" s="1"/>
  <c r="I8817" i="1"/>
  <c r="K8817" i="1" s="1"/>
  <c r="I8818" i="1"/>
  <c r="K8818" i="1" s="1"/>
  <c r="I8819" i="1"/>
  <c r="K8819" i="1" s="1"/>
  <c r="I8820" i="1"/>
  <c r="K8820" i="1" s="1"/>
  <c r="I8821" i="1"/>
  <c r="K8821" i="1" s="1"/>
  <c r="I8822" i="1"/>
  <c r="K8822" i="1" s="1"/>
  <c r="I8823" i="1"/>
  <c r="K8823" i="1" s="1"/>
  <c r="I8824" i="1"/>
  <c r="K8824" i="1" s="1"/>
  <c r="I8825" i="1"/>
  <c r="K8825" i="1" s="1"/>
  <c r="I8826" i="1"/>
  <c r="K8826" i="1" s="1"/>
  <c r="I8827" i="1"/>
  <c r="K8827" i="1" s="1"/>
  <c r="I8828" i="1"/>
  <c r="K8828" i="1" s="1"/>
  <c r="I8829" i="1"/>
  <c r="K8829" i="1" s="1"/>
  <c r="I8830" i="1"/>
  <c r="K8830" i="1" s="1"/>
  <c r="I8831" i="1"/>
  <c r="K8831" i="1" s="1"/>
  <c r="I8832" i="1"/>
  <c r="K8832" i="1" s="1"/>
  <c r="I8833" i="1"/>
  <c r="K8833" i="1" s="1"/>
  <c r="I8834" i="1"/>
  <c r="K8834" i="1" s="1"/>
  <c r="I8835" i="1"/>
  <c r="K8835" i="1" s="1"/>
  <c r="I8836" i="1"/>
  <c r="K8836" i="1" s="1"/>
  <c r="I8837" i="1"/>
  <c r="K8837" i="1" s="1"/>
  <c r="I8838" i="1"/>
  <c r="K8838" i="1" s="1"/>
  <c r="I8839" i="1"/>
  <c r="K8839" i="1" s="1"/>
  <c r="I8840" i="1"/>
  <c r="K8840" i="1" s="1"/>
  <c r="I8841" i="1"/>
  <c r="K8841" i="1" s="1"/>
  <c r="I8842" i="1"/>
  <c r="K8842" i="1" s="1"/>
  <c r="I8843" i="1"/>
  <c r="K8843" i="1" s="1"/>
  <c r="I8844" i="1"/>
  <c r="K8844" i="1" s="1"/>
  <c r="I8845" i="1"/>
  <c r="K8845" i="1" s="1"/>
  <c r="I8846" i="1"/>
  <c r="K8846" i="1" s="1"/>
  <c r="I8847" i="1"/>
  <c r="K8847" i="1" s="1"/>
  <c r="I8848" i="1"/>
  <c r="K8848" i="1" s="1"/>
  <c r="I8849" i="1"/>
  <c r="K8849" i="1" s="1"/>
  <c r="I8850" i="1"/>
  <c r="K8850" i="1" s="1"/>
  <c r="I8851" i="1"/>
  <c r="K8851" i="1" s="1"/>
  <c r="I8852" i="1"/>
  <c r="K8852" i="1" s="1"/>
  <c r="I8853" i="1"/>
  <c r="K8853" i="1" s="1"/>
  <c r="I8854" i="1"/>
  <c r="K8854" i="1" s="1"/>
  <c r="I8855" i="1"/>
  <c r="K8855" i="1" s="1"/>
  <c r="I8856" i="1"/>
  <c r="K8856" i="1" s="1"/>
  <c r="I8857" i="1"/>
  <c r="K8857" i="1" s="1"/>
  <c r="I8858" i="1"/>
  <c r="K8858" i="1" s="1"/>
  <c r="I8859" i="1"/>
  <c r="K8859" i="1" s="1"/>
  <c r="I8860" i="1"/>
  <c r="K8860" i="1" s="1"/>
  <c r="I8861" i="1"/>
  <c r="K8861" i="1" s="1"/>
  <c r="I8862" i="1"/>
  <c r="K8862" i="1" s="1"/>
  <c r="I8863" i="1"/>
  <c r="K8863" i="1" s="1"/>
  <c r="I8864" i="1"/>
  <c r="K8864" i="1" s="1"/>
  <c r="I8865" i="1"/>
  <c r="K8865" i="1" s="1"/>
  <c r="I8866" i="1"/>
  <c r="K8866" i="1" s="1"/>
  <c r="I8867" i="1"/>
  <c r="K8867" i="1" s="1"/>
  <c r="I8868" i="1"/>
  <c r="K8868" i="1" s="1"/>
  <c r="I8869" i="1"/>
  <c r="K8869" i="1" s="1"/>
  <c r="I8870" i="1"/>
  <c r="K8870" i="1" s="1"/>
  <c r="I8871" i="1"/>
  <c r="K8871" i="1" s="1"/>
  <c r="I8872" i="1"/>
  <c r="K8872" i="1" s="1"/>
  <c r="I8873" i="1"/>
  <c r="K8873" i="1" s="1"/>
  <c r="I8874" i="1"/>
  <c r="K8874" i="1" s="1"/>
  <c r="I8875" i="1"/>
  <c r="K8875" i="1" s="1"/>
  <c r="I8876" i="1"/>
  <c r="K8876" i="1" s="1"/>
  <c r="I8877" i="1"/>
  <c r="K8877" i="1" s="1"/>
  <c r="I8878" i="1"/>
  <c r="K8878" i="1" s="1"/>
  <c r="I8879" i="1"/>
  <c r="K8879" i="1" s="1"/>
  <c r="I8880" i="1"/>
  <c r="K8880" i="1" s="1"/>
  <c r="I8881" i="1"/>
  <c r="K8881" i="1" s="1"/>
  <c r="I8882" i="1"/>
  <c r="K8882" i="1" s="1"/>
  <c r="I8883" i="1"/>
  <c r="K8883" i="1" s="1"/>
  <c r="I8884" i="1"/>
  <c r="K8884" i="1" s="1"/>
  <c r="I8885" i="1"/>
  <c r="K8885" i="1" s="1"/>
  <c r="I8886" i="1"/>
  <c r="K8886" i="1" s="1"/>
  <c r="I8887" i="1"/>
  <c r="K8887" i="1" s="1"/>
  <c r="I8888" i="1"/>
  <c r="K8888" i="1" s="1"/>
  <c r="I8889" i="1"/>
  <c r="K8889" i="1" s="1"/>
  <c r="I8890" i="1"/>
  <c r="K8890" i="1" s="1"/>
  <c r="I8891" i="1"/>
  <c r="K8891" i="1" s="1"/>
  <c r="I8892" i="1"/>
  <c r="K8892" i="1" s="1"/>
  <c r="I8893" i="1"/>
  <c r="K8893" i="1" s="1"/>
  <c r="I8894" i="1"/>
  <c r="K8894" i="1" s="1"/>
  <c r="I8895" i="1"/>
  <c r="K8895" i="1" s="1"/>
  <c r="I8896" i="1"/>
  <c r="K8896" i="1" s="1"/>
  <c r="I8897" i="1"/>
  <c r="K8897" i="1" s="1"/>
  <c r="I659" i="1"/>
  <c r="K659" i="1" s="1"/>
  <c r="I8898" i="1"/>
  <c r="K8898" i="1" s="1"/>
  <c r="I8899" i="1"/>
  <c r="K8899" i="1" s="1"/>
  <c r="I8900" i="1"/>
  <c r="K8900" i="1" s="1"/>
  <c r="I8901" i="1"/>
  <c r="K8901" i="1" s="1"/>
  <c r="I8902" i="1"/>
  <c r="K8902" i="1" s="1"/>
  <c r="I8903" i="1"/>
  <c r="K8903" i="1" s="1"/>
  <c r="I8904" i="1"/>
  <c r="K8904" i="1" s="1"/>
  <c r="I8905" i="1"/>
  <c r="K8905" i="1" s="1"/>
  <c r="I8906" i="1"/>
  <c r="K8906" i="1" s="1"/>
  <c r="I8907" i="1"/>
  <c r="K8907" i="1" s="1"/>
  <c r="I660" i="1"/>
  <c r="K660" i="1" s="1"/>
  <c r="I8908" i="1"/>
  <c r="K8908" i="1" s="1"/>
  <c r="I8909" i="1"/>
  <c r="K8909" i="1" s="1"/>
  <c r="I8910" i="1"/>
  <c r="K8910" i="1" s="1"/>
  <c r="I8911" i="1"/>
  <c r="K8911" i="1" s="1"/>
  <c r="I8912" i="1"/>
  <c r="K8912" i="1" s="1"/>
  <c r="I8913" i="1"/>
  <c r="K8913" i="1" s="1"/>
  <c r="I8914" i="1"/>
  <c r="K8914" i="1" s="1"/>
  <c r="I8915" i="1"/>
  <c r="K8915" i="1" s="1"/>
  <c r="I8916" i="1"/>
  <c r="K8916" i="1" s="1"/>
  <c r="I8917" i="1"/>
  <c r="K8917" i="1" s="1"/>
  <c r="I661" i="1"/>
  <c r="K661" i="1" s="1"/>
  <c r="I8918" i="1"/>
  <c r="K8918" i="1" s="1"/>
  <c r="I8919" i="1"/>
  <c r="K8919" i="1" s="1"/>
  <c r="I8920" i="1"/>
  <c r="K8920" i="1" s="1"/>
  <c r="I8921" i="1"/>
  <c r="K8921" i="1" s="1"/>
  <c r="I8922" i="1"/>
  <c r="K8922" i="1" s="1"/>
  <c r="I8923" i="1"/>
  <c r="K8923" i="1" s="1"/>
  <c r="I8924" i="1"/>
  <c r="K8924" i="1" s="1"/>
  <c r="I8925" i="1"/>
  <c r="K8925" i="1" s="1"/>
  <c r="I8926" i="1"/>
  <c r="K8926" i="1" s="1"/>
  <c r="I8927" i="1"/>
  <c r="K8927" i="1" s="1"/>
  <c r="I662" i="1"/>
  <c r="K662" i="1" s="1"/>
  <c r="I8928" i="1"/>
  <c r="K8928" i="1" s="1"/>
  <c r="I8929" i="1"/>
  <c r="K8929" i="1" s="1"/>
  <c r="I8930" i="1"/>
  <c r="K8930" i="1" s="1"/>
  <c r="I8931" i="1"/>
  <c r="K8931" i="1" s="1"/>
  <c r="I8932" i="1"/>
  <c r="K8932" i="1" s="1"/>
  <c r="I8933" i="1"/>
  <c r="K8933" i="1" s="1"/>
  <c r="I8934" i="1"/>
  <c r="K8934" i="1" s="1"/>
  <c r="I8935" i="1"/>
  <c r="K8935" i="1" s="1"/>
  <c r="I8936" i="1"/>
  <c r="K8936" i="1" s="1"/>
  <c r="I8937" i="1"/>
  <c r="K8937" i="1" s="1"/>
  <c r="I663" i="1"/>
  <c r="K663" i="1" s="1"/>
  <c r="I8938" i="1"/>
  <c r="K8938" i="1" s="1"/>
  <c r="I8939" i="1"/>
  <c r="K8939" i="1" s="1"/>
  <c r="I8940" i="1"/>
  <c r="K8940" i="1" s="1"/>
  <c r="I8941" i="1"/>
  <c r="K8941" i="1" s="1"/>
  <c r="I8942" i="1"/>
  <c r="K8942" i="1" s="1"/>
  <c r="I8943" i="1"/>
  <c r="K8943" i="1" s="1"/>
  <c r="I8944" i="1"/>
  <c r="K8944" i="1" s="1"/>
  <c r="I8945" i="1"/>
  <c r="K8945" i="1" s="1"/>
  <c r="I8946" i="1"/>
  <c r="K8946" i="1" s="1"/>
  <c r="I8947" i="1"/>
  <c r="K8947" i="1" s="1"/>
  <c r="I8948" i="1"/>
  <c r="K8948" i="1" s="1"/>
  <c r="I8949" i="1"/>
  <c r="K8949" i="1" s="1"/>
  <c r="I8950" i="1"/>
  <c r="K8950" i="1" s="1"/>
  <c r="I8951" i="1"/>
  <c r="K8951" i="1" s="1"/>
  <c r="I8952" i="1"/>
  <c r="K8952" i="1" s="1"/>
  <c r="I8953" i="1"/>
  <c r="K8953" i="1" s="1"/>
  <c r="I8954" i="1"/>
  <c r="K8954" i="1" s="1"/>
  <c r="I8955" i="1"/>
  <c r="K8955" i="1" s="1"/>
  <c r="I8956" i="1"/>
  <c r="K8956" i="1" s="1"/>
  <c r="I8957" i="1"/>
  <c r="K8957" i="1" s="1"/>
  <c r="I8958" i="1"/>
  <c r="K8958" i="1" s="1"/>
  <c r="I8959" i="1"/>
  <c r="K8959" i="1" s="1"/>
  <c r="I8960" i="1"/>
  <c r="K8960" i="1" s="1"/>
  <c r="I8961" i="1"/>
  <c r="K8961" i="1" s="1"/>
  <c r="I8962" i="1"/>
  <c r="K8962" i="1" s="1"/>
  <c r="I8963" i="1"/>
  <c r="K8963" i="1" s="1"/>
  <c r="I8964" i="1"/>
  <c r="K8964" i="1" s="1"/>
  <c r="I8965" i="1"/>
  <c r="K8965" i="1" s="1"/>
  <c r="I8966" i="1"/>
  <c r="K8966" i="1" s="1"/>
  <c r="I8967" i="1"/>
  <c r="K8967" i="1" s="1"/>
  <c r="I8968" i="1"/>
  <c r="K8968" i="1" s="1"/>
  <c r="I8969" i="1"/>
  <c r="K8969" i="1" s="1"/>
  <c r="I8970" i="1"/>
  <c r="K8970" i="1" s="1"/>
  <c r="I8971" i="1"/>
  <c r="K8971" i="1" s="1"/>
  <c r="I8972" i="1"/>
  <c r="K8972" i="1" s="1"/>
  <c r="I8973" i="1"/>
  <c r="K8973" i="1" s="1"/>
  <c r="I8974" i="1"/>
  <c r="K8974" i="1" s="1"/>
  <c r="I8975" i="1"/>
  <c r="K8975" i="1" s="1"/>
  <c r="I8976" i="1"/>
  <c r="K8976" i="1" s="1"/>
  <c r="I8977" i="1"/>
  <c r="K8977" i="1" s="1"/>
  <c r="I8978" i="1"/>
  <c r="K8978" i="1" s="1"/>
  <c r="I8979" i="1"/>
  <c r="K8979" i="1" s="1"/>
  <c r="I8980" i="1"/>
  <c r="K8980" i="1" s="1"/>
  <c r="I8981" i="1"/>
  <c r="K8981" i="1" s="1"/>
  <c r="I8982" i="1"/>
  <c r="K8982" i="1" s="1"/>
  <c r="I8983" i="1"/>
  <c r="K8983" i="1" s="1"/>
  <c r="I8984" i="1"/>
  <c r="K8984" i="1" s="1"/>
  <c r="I8985" i="1"/>
  <c r="K8985" i="1" s="1"/>
  <c r="I8986" i="1"/>
  <c r="K8986" i="1" s="1"/>
  <c r="I8987" i="1"/>
  <c r="K8987" i="1" s="1"/>
  <c r="I8988" i="1"/>
  <c r="K8988" i="1" s="1"/>
  <c r="I8989" i="1"/>
  <c r="K8989" i="1" s="1"/>
  <c r="I8990" i="1"/>
  <c r="K8990" i="1" s="1"/>
  <c r="I8991" i="1"/>
  <c r="K8991" i="1" s="1"/>
  <c r="I8992" i="1"/>
  <c r="K8992" i="1" s="1"/>
  <c r="I8993" i="1"/>
  <c r="K8993" i="1" s="1"/>
  <c r="I8994" i="1"/>
  <c r="K8994" i="1" s="1"/>
  <c r="I8995" i="1"/>
  <c r="K8995" i="1" s="1"/>
  <c r="I8996" i="1"/>
  <c r="K8996" i="1" s="1"/>
  <c r="I8997" i="1"/>
  <c r="K8997" i="1" s="1"/>
  <c r="I8998" i="1"/>
  <c r="K8998" i="1" s="1"/>
  <c r="I8999" i="1"/>
  <c r="K8999" i="1" s="1"/>
  <c r="I9000" i="1"/>
  <c r="K9000" i="1" s="1"/>
  <c r="I9001" i="1"/>
  <c r="K9001" i="1" s="1"/>
  <c r="I9002" i="1"/>
  <c r="K9002" i="1" s="1"/>
  <c r="I9003" i="1"/>
  <c r="K9003" i="1" s="1"/>
  <c r="I9004" i="1"/>
  <c r="K9004" i="1" s="1"/>
  <c r="I9005" i="1"/>
  <c r="K9005" i="1" s="1"/>
  <c r="I9006" i="1"/>
  <c r="K9006" i="1" s="1"/>
  <c r="I9007" i="1"/>
  <c r="K9007" i="1" s="1"/>
  <c r="I9008" i="1"/>
  <c r="K9008" i="1" s="1"/>
  <c r="I9009" i="1"/>
  <c r="K9009" i="1" s="1"/>
  <c r="I9010" i="1"/>
  <c r="K9010" i="1" s="1"/>
  <c r="I9011" i="1"/>
  <c r="K9011" i="1" s="1"/>
  <c r="I9012" i="1"/>
  <c r="K9012" i="1" s="1"/>
  <c r="I9013" i="1"/>
  <c r="K9013" i="1" s="1"/>
  <c r="I9014" i="1"/>
  <c r="K9014" i="1" s="1"/>
  <c r="I9015" i="1"/>
  <c r="K9015" i="1" s="1"/>
  <c r="I9016" i="1"/>
  <c r="K9016" i="1" s="1"/>
  <c r="I9017" i="1"/>
  <c r="K9017" i="1" s="1"/>
  <c r="I9018" i="1"/>
  <c r="K9018" i="1" s="1"/>
  <c r="I9019" i="1"/>
  <c r="K9019" i="1" s="1"/>
  <c r="I9020" i="1"/>
  <c r="K9020" i="1" s="1"/>
  <c r="I9021" i="1"/>
  <c r="K9021" i="1" s="1"/>
  <c r="I9022" i="1"/>
  <c r="K9022" i="1" s="1"/>
  <c r="I9023" i="1"/>
  <c r="K9023" i="1" s="1"/>
  <c r="I9024" i="1"/>
  <c r="K9024" i="1" s="1"/>
  <c r="I9025" i="1"/>
  <c r="K9025" i="1" s="1"/>
  <c r="I9026" i="1"/>
  <c r="K9026" i="1" s="1"/>
  <c r="I9027" i="1"/>
  <c r="K9027" i="1" s="1"/>
  <c r="I9028" i="1"/>
  <c r="K9028" i="1" s="1"/>
  <c r="I9029" i="1"/>
  <c r="K9029" i="1" s="1"/>
  <c r="I9030" i="1"/>
  <c r="K9030" i="1" s="1"/>
  <c r="I9031" i="1"/>
  <c r="K9031" i="1" s="1"/>
  <c r="I9032" i="1"/>
  <c r="K9032" i="1" s="1"/>
  <c r="I9033" i="1"/>
  <c r="K9033" i="1" s="1"/>
  <c r="I9034" i="1"/>
  <c r="K9034" i="1" s="1"/>
  <c r="I9035" i="1"/>
  <c r="K9035" i="1" s="1"/>
  <c r="I9036" i="1"/>
  <c r="K9036" i="1" s="1"/>
  <c r="I9037" i="1"/>
  <c r="K9037" i="1" s="1"/>
  <c r="I9038" i="1"/>
  <c r="K9038" i="1" s="1"/>
  <c r="I9039" i="1"/>
  <c r="K9039" i="1" s="1"/>
  <c r="I9040" i="1"/>
  <c r="K9040" i="1" s="1"/>
  <c r="I9041" i="1"/>
  <c r="K9041" i="1" s="1"/>
  <c r="I9042" i="1"/>
  <c r="K9042" i="1" s="1"/>
  <c r="I9043" i="1"/>
  <c r="K9043" i="1" s="1"/>
  <c r="I9044" i="1"/>
  <c r="K9044" i="1" s="1"/>
  <c r="I9045" i="1"/>
  <c r="K9045" i="1" s="1"/>
  <c r="I9046" i="1"/>
  <c r="K9046" i="1" s="1"/>
  <c r="I9047" i="1"/>
  <c r="K9047" i="1" s="1"/>
  <c r="I9048" i="1"/>
  <c r="K9048" i="1" s="1"/>
  <c r="I9049" i="1"/>
  <c r="K9049" i="1" s="1"/>
  <c r="I9050" i="1"/>
  <c r="K9050" i="1" s="1"/>
  <c r="I9051" i="1"/>
  <c r="K9051" i="1" s="1"/>
  <c r="I9052" i="1"/>
  <c r="K9052" i="1" s="1"/>
  <c r="I9053" i="1"/>
  <c r="K9053" i="1" s="1"/>
  <c r="I9054" i="1"/>
  <c r="K9054" i="1" s="1"/>
  <c r="I9055" i="1"/>
  <c r="K9055" i="1" s="1"/>
  <c r="I9056" i="1"/>
  <c r="K9056" i="1" s="1"/>
  <c r="I9057" i="1"/>
  <c r="K9057" i="1" s="1"/>
  <c r="I9058" i="1"/>
  <c r="K9058" i="1" s="1"/>
  <c r="I9059" i="1"/>
  <c r="K9059" i="1" s="1"/>
  <c r="I9060" i="1"/>
  <c r="K9060" i="1" s="1"/>
  <c r="I9061" i="1"/>
  <c r="K9061" i="1" s="1"/>
  <c r="I9062" i="1"/>
  <c r="K9062" i="1" s="1"/>
  <c r="I9063" i="1"/>
  <c r="K9063" i="1" s="1"/>
  <c r="I9064" i="1"/>
  <c r="K9064" i="1" s="1"/>
  <c r="I9065" i="1"/>
  <c r="K9065" i="1" s="1"/>
  <c r="I9066" i="1"/>
  <c r="K9066" i="1" s="1"/>
  <c r="I9067" i="1"/>
  <c r="K9067" i="1" s="1"/>
  <c r="I9068" i="1"/>
  <c r="K9068" i="1" s="1"/>
  <c r="I9069" i="1"/>
  <c r="K9069" i="1" s="1"/>
  <c r="I9070" i="1"/>
  <c r="K9070" i="1" s="1"/>
  <c r="I9071" i="1"/>
  <c r="K9071" i="1" s="1"/>
  <c r="I9072" i="1"/>
  <c r="K9072" i="1" s="1"/>
  <c r="I9073" i="1"/>
  <c r="K9073" i="1" s="1"/>
  <c r="I9074" i="1"/>
  <c r="K9074" i="1" s="1"/>
  <c r="I9075" i="1"/>
  <c r="K9075" i="1" s="1"/>
  <c r="I9076" i="1"/>
  <c r="K9076" i="1" s="1"/>
  <c r="I9077" i="1"/>
  <c r="K9077" i="1" s="1"/>
  <c r="I9078" i="1"/>
  <c r="K9078" i="1" s="1"/>
  <c r="I9079" i="1"/>
  <c r="K9079" i="1" s="1"/>
  <c r="I9080" i="1"/>
  <c r="K9080" i="1" s="1"/>
  <c r="I9081" i="1"/>
  <c r="K9081" i="1" s="1"/>
  <c r="I9082" i="1"/>
  <c r="K9082" i="1" s="1"/>
  <c r="I9083" i="1"/>
  <c r="K9083" i="1" s="1"/>
  <c r="I9084" i="1"/>
  <c r="K9084" i="1" s="1"/>
  <c r="I9085" i="1"/>
  <c r="K9085" i="1" s="1"/>
  <c r="I9086" i="1"/>
  <c r="K9086" i="1" s="1"/>
  <c r="I9087" i="1"/>
  <c r="K9087" i="1" s="1"/>
  <c r="I9088" i="1"/>
  <c r="K9088" i="1" s="1"/>
  <c r="I9089" i="1"/>
  <c r="K9089" i="1" s="1"/>
  <c r="I9090" i="1"/>
  <c r="K9090" i="1" s="1"/>
  <c r="I9091" i="1"/>
  <c r="K9091" i="1" s="1"/>
  <c r="I9092" i="1"/>
  <c r="K9092" i="1" s="1"/>
  <c r="I9093" i="1"/>
  <c r="K9093" i="1" s="1"/>
  <c r="I9094" i="1"/>
  <c r="K9094" i="1" s="1"/>
  <c r="I9095" i="1"/>
  <c r="K9095" i="1" s="1"/>
  <c r="I9096" i="1"/>
  <c r="K9096" i="1" s="1"/>
  <c r="I9097" i="1"/>
  <c r="K9097" i="1" s="1"/>
  <c r="I9098" i="1"/>
  <c r="K9098" i="1" s="1"/>
  <c r="I9099" i="1"/>
  <c r="K9099" i="1" s="1"/>
  <c r="I9100" i="1"/>
  <c r="K9100" i="1" s="1"/>
  <c r="I9101" i="1"/>
  <c r="K9101" i="1" s="1"/>
  <c r="I9102" i="1"/>
  <c r="K9102" i="1" s="1"/>
  <c r="I69" i="1"/>
  <c r="K69" i="1" s="1"/>
  <c r="I664" i="1"/>
  <c r="K664" i="1" s="1"/>
  <c r="I9103" i="1"/>
  <c r="K9103" i="1" s="1"/>
  <c r="I9104" i="1"/>
  <c r="K9104" i="1" s="1"/>
  <c r="I9105" i="1"/>
  <c r="K9105" i="1" s="1"/>
  <c r="I9106" i="1"/>
  <c r="K9106" i="1" s="1"/>
  <c r="I9107" i="1"/>
  <c r="K9107" i="1" s="1"/>
  <c r="I9108" i="1"/>
  <c r="K9108" i="1" s="1"/>
  <c r="I9109" i="1"/>
  <c r="K9109" i="1" s="1"/>
  <c r="I9110" i="1"/>
  <c r="K9110" i="1" s="1"/>
  <c r="I9111" i="1"/>
  <c r="K9111" i="1" s="1"/>
  <c r="I9112" i="1"/>
  <c r="K9112" i="1" s="1"/>
  <c r="I665" i="1"/>
  <c r="K665" i="1" s="1"/>
  <c r="I9113" i="1"/>
  <c r="K9113" i="1" s="1"/>
  <c r="I9114" i="1"/>
  <c r="K9114" i="1" s="1"/>
  <c r="I9115" i="1"/>
  <c r="K9115" i="1" s="1"/>
  <c r="I9116" i="1"/>
  <c r="K9116" i="1" s="1"/>
  <c r="I9117" i="1"/>
  <c r="K9117" i="1" s="1"/>
  <c r="I9118" i="1"/>
  <c r="K9118" i="1" s="1"/>
  <c r="I9119" i="1"/>
  <c r="K9119" i="1" s="1"/>
  <c r="I9120" i="1"/>
  <c r="K9120" i="1" s="1"/>
  <c r="I9121" i="1"/>
  <c r="K9121" i="1" s="1"/>
  <c r="I9122" i="1"/>
  <c r="K9122" i="1" s="1"/>
  <c r="I666" i="1"/>
  <c r="I9123" i="1"/>
  <c r="K9123" i="1" s="1"/>
  <c r="I9124" i="1"/>
  <c r="K9124" i="1" s="1"/>
  <c r="I9125" i="1"/>
  <c r="K9125" i="1" s="1"/>
  <c r="I9126" i="1"/>
  <c r="K9126" i="1" s="1"/>
  <c r="I9127" i="1"/>
  <c r="K9127" i="1" s="1"/>
  <c r="I9128" i="1"/>
  <c r="K9128" i="1" s="1"/>
  <c r="I9129" i="1"/>
  <c r="K9129" i="1" s="1"/>
  <c r="I9130" i="1"/>
  <c r="K9130" i="1" s="1"/>
  <c r="I9131" i="1"/>
  <c r="K9131" i="1" s="1"/>
  <c r="I9132" i="1"/>
  <c r="K9132" i="1" s="1"/>
  <c r="I667" i="1"/>
  <c r="I9133" i="1"/>
  <c r="K9133" i="1" s="1"/>
  <c r="I9134" i="1"/>
  <c r="K9134" i="1" s="1"/>
  <c r="I9135" i="1"/>
  <c r="K9135" i="1" s="1"/>
  <c r="I9136" i="1"/>
  <c r="K9136" i="1" s="1"/>
  <c r="I9137" i="1"/>
  <c r="K9137" i="1" s="1"/>
  <c r="I9138" i="1"/>
  <c r="K9138" i="1" s="1"/>
  <c r="I9139" i="1"/>
  <c r="K9139" i="1" s="1"/>
  <c r="I9140" i="1"/>
  <c r="K9140" i="1" s="1"/>
  <c r="I9141" i="1"/>
  <c r="K9141" i="1" s="1"/>
  <c r="I9142" i="1"/>
  <c r="K9142" i="1" s="1"/>
  <c r="I668" i="1"/>
  <c r="K668" i="1" s="1"/>
  <c r="I9143" i="1"/>
  <c r="K9143" i="1" s="1"/>
  <c r="I9144" i="1"/>
  <c r="K9144" i="1" s="1"/>
  <c r="I9145" i="1"/>
  <c r="K9145" i="1" s="1"/>
  <c r="I9146" i="1"/>
  <c r="K9146" i="1" s="1"/>
  <c r="I9147" i="1"/>
  <c r="K9147" i="1" s="1"/>
  <c r="I9148" i="1"/>
  <c r="K9148" i="1" s="1"/>
  <c r="I9149" i="1"/>
  <c r="K9149" i="1" s="1"/>
  <c r="I9150" i="1"/>
  <c r="K9150" i="1" s="1"/>
  <c r="I9151" i="1"/>
  <c r="K9151" i="1" s="1"/>
  <c r="I9152" i="1"/>
  <c r="K9152" i="1" s="1"/>
  <c r="I669" i="1"/>
  <c r="K669" i="1" s="1"/>
  <c r="I9153" i="1"/>
  <c r="K9153" i="1" s="1"/>
  <c r="I9154" i="1"/>
  <c r="K9154" i="1" s="1"/>
  <c r="I9155" i="1"/>
  <c r="K9155" i="1" s="1"/>
  <c r="I9156" i="1"/>
  <c r="K9156" i="1" s="1"/>
  <c r="I9157" i="1"/>
  <c r="K9157" i="1" s="1"/>
  <c r="I9158" i="1"/>
  <c r="K9158" i="1" s="1"/>
  <c r="I9159" i="1"/>
  <c r="K9159" i="1" s="1"/>
  <c r="I9160" i="1"/>
  <c r="K9160" i="1" s="1"/>
  <c r="I9161" i="1"/>
  <c r="K9161" i="1" s="1"/>
  <c r="I9162" i="1"/>
  <c r="K9162" i="1" s="1"/>
  <c r="I9163" i="1"/>
  <c r="K9163" i="1" s="1"/>
  <c r="I9164" i="1"/>
  <c r="K9164" i="1" s="1"/>
  <c r="I9165" i="1"/>
  <c r="K9165" i="1" s="1"/>
  <c r="I9166" i="1"/>
  <c r="K9166" i="1" s="1"/>
  <c r="I9167" i="1"/>
  <c r="K9167" i="1" s="1"/>
  <c r="I9168" i="1"/>
  <c r="K9168" i="1" s="1"/>
  <c r="I9169" i="1"/>
  <c r="K9169" i="1" s="1"/>
  <c r="I9170" i="1"/>
  <c r="K9170" i="1" s="1"/>
  <c r="I9171" i="1"/>
  <c r="K9171" i="1" s="1"/>
  <c r="I9172" i="1"/>
  <c r="K9172" i="1" s="1"/>
  <c r="I9173" i="1"/>
  <c r="K9173" i="1" s="1"/>
  <c r="I9174" i="1"/>
  <c r="K9174" i="1" s="1"/>
  <c r="I9175" i="1"/>
  <c r="K9175" i="1" s="1"/>
  <c r="I9176" i="1"/>
  <c r="K9176" i="1" s="1"/>
  <c r="I9177" i="1"/>
  <c r="K9177" i="1" s="1"/>
  <c r="I9178" i="1"/>
  <c r="K9178" i="1" s="1"/>
  <c r="I9179" i="1"/>
  <c r="K9179" i="1" s="1"/>
  <c r="I9180" i="1"/>
  <c r="K9180" i="1" s="1"/>
  <c r="I9181" i="1"/>
  <c r="K9181" i="1" s="1"/>
  <c r="I9182" i="1"/>
  <c r="K9182" i="1" s="1"/>
  <c r="I9183" i="1"/>
  <c r="K9183" i="1" s="1"/>
  <c r="I9184" i="1"/>
  <c r="K9184" i="1" s="1"/>
  <c r="I9185" i="1"/>
  <c r="K9185" i="1" s="1"/>
  <c r="I9186" i="1"/>
  <c r="K9186" i="1" s="1"/>
  <c r="I9187" i="1"/>
  <c r="K9187" i="1" s="1"/>
  <c r="I9188" i="1"/>
  <c r="K9188" i="1" s="1"/>
  <c r="I9189" i="1"/>
  <c r="K9189" i="1" s="1"/>
  <c r="I9190" i="1"/>
  <c r="K9190" i="1" s="1"/>
  <c r="I9191" i="1"/>
  <c r="K9191" i="1" s="1"/>
  <c r="I9192" i="1"/>
  <c r="K9192" i="1" s="1"/>
  <c r="I9193" i="1"/>
  <c r="K9193" i="1" s="1"/>
  <c r="I9194" i="1"/>
  <c r="K9194" i="1" s="1"/>
  <c r="I9195" i="1"/>
  <c r="K9195" i="1" s="1"/>
  <c r="I9196" i="1"/>
  <c r="K9196" i="1" s="1"/>
  <c r="I9197" i="1"/>
  <c r="K9197" i="1" s="1"/>
  <c r="I9198" i="1"/>
  <c r="K9198" i="1" s="1"/>
  <c r="I9199" i="1"/>
  <c r="K9199" i="1" s="1"/>
  <c r="I9200" i="1"/>
  <c r="K9200" i="1" s="1"/>
  <c r="I9201" i="1"/>
  <c r="K9201" i="1" s="1"/>
  <c r="I9202" i="1"/>
  <c r="K9202" i="1" s="1"/>
  <c r="I9203" i="1"/>
  <c r="K9203" i="1" s="1"/>
  <c r="I9204" i="1"/>
  <c r="K9204" i="1" s="1"/>
  <c r="I9205" i="1"/>
  <c r="K9205" i="1" s="1"/>
  <c r="I9206" i="1"/>
  <c r="K9206" i="1" s="1"/>
  <c r="I9207" i="1"/>
  <c r="K9207" i="1" s="1"/>
  <c r="I9208" i="1"/>
  <c r="K9208" i="1" s="1"/>
  <c r="I9209" i="1"/>
  <c r="K9209" i="1" s="1"/>
  <c r="I9210" i="1"/>
  <c r="K9210" i="1" s="1"/>
  <c r="I9211" i="1"/>
  <c r="K9211" i="1" s="1"/>
  <c r="I9212" i="1"/>
  <c r="K9212" i="1" s="1"/>
  <c r="I9213" i="1"/>
  <c r="K9213" i="1" s="1"/>
  <c r="I9214" i="1"/>
  <c r="K9214" i="1" s="1"/>
  <c r="I9215" i="1"/>
  <c r="K9215" i="1" s="1"/>
  <c r="I9216" i="1"/>
  <c r="K9216" i="1" s="1"/>
  <c r="I9217" i="1"/>
  <c r="K9217" i="1" s="1"/>
  <c r="I9218" i="1"/>
  <c r="K9218" i="1" s="1"/>
  <c r="I9219" i="1"/>
  <c r="K9219" i="1" s="1"/>
  <c r="I9220" i="1"/>
  <c r="K9220" i="1" s="1"/>
  <c r="I9221" i="1"/>
  <c r="K9221" i="1" s="1"/>
  <c r="I9222" i="1"/>
  <c r="K9222" i="1" s="1"/>
  <c r="I9223" i="1"/>
  <c r="K9223" i="1" s="1"/>
  <c r="I9224" i="1"/>
  <c r="K9224" i="1" s="1"/>
  <c r="I9225" i="1"/>
  <c r="K9225" i="1" s="1"/>
  <c r="I9226" i="1"/>
  <c r="K9226" i="1" s="1"/>
  <c r="I9227" i="1"/>
  <c r="K9227" i="1" s="1"/>
  <c r="I9228" i="1"/>
  <c r="K9228" i="1" s="1"/>
  <c r="I9229" i="1"/>
  <c r="K9229" i="1" s="1"/>
  <c r="I9230" i="1"/>
  <c r="K9230" i="1" s="1"/>
  <c r="I9231" i="1"/>
  <c r="K9231" i="1" s="1"/>
  <c r="I9232" i="1"/>
  <c r="K9232" i="1" s="1"/>
  <c r="I9233" i="1"/>
  <c r="K9233" i="1" s="1"/>
  <c r="I9234" i="1"/>
  <c r="K9234" i="1" s="1"/>
  <c r="I9235" i="1"/>
  <c r="K9235" i="1" s="1"/>
  <c r="I9236" i="1"/>
  <c r="K9236" i="1" s="1"/>
  <c r="I9237" i="1"/>
  <c r="K9237" i="1" s="1"/>
  <c r="I9238" i="1"/>
  <c r="K9238" i="1" s="1"/>
  <c r="I9239" i="1"/>
  <c r="K9239" i="1" s="1"/>
  <c r="I9240" i="1"/>
  <c r="K9240" i="1" s="1"/>
  <c r="I9241" i="1"/>
  <c r="K9241" i="1" s="1"/>
  <c r="I9242" i="1"/>
  <c r="K9242" i="1" s="1"/>
  <c r="I9243" i="1"/>
  <c r="K9243" i="1" s="1"/>
  <c r="I9244" i="1"/>
  <c r="K9244" i="1" s="1"/>
  <c r="I9245" i="1"/>
  <c r="K9245" i="1" s="1"/>
  <c r="I9246" i="1"/>
  <c r="K9246" i="1" s="1"/>
  <c r="I9247" i="1"/>
  <c r="K9247" i="1" s="1"/>
  <c r="I9248" i="1"/>
  <c r="K9248" i="1" s="1"/>
  <c r="I9249" i="1"/>
  <c r="K9249" i="1" s="1"/>
  <c r="I9250" i="1"/>
  <c r="K9250" i="1" s="1"/>
  <c r="I9251" i="1"/>
  <c r="K9251" i="1" s="1"/>
  <c r="I9252" i="1"/>
  <c r="K9252" i="1" s="1"/>
  <c r="I9253" i="1"/>
  <c r="K9253" i="1" s="1"/>
  <c r="I9254" i="1"/>
  <c r="K9254" i="1" s="1"/>
  <c r="I9255" i="1"/>
  <c r="K9255" i="1" s="1"/>
  <c r="I9256" i="1"/>
  <c r="K9256" i="1" s="1"/>
  <c r="I9257" i="1"/>
  <c r="K9257" i="1" s="1"/>
  <c r="I9258" i="1"/>
  <c r="K9258" i="1" s="1"/>
  <c r="I9259" i="1"/>
  <c r="K9259" i="1" s="1"/>
  <c r="I9260" i="1"/>
  <c r="K9260" i="1" s="1"/>
  <c r="I9261" i="1"/>
  <c r="K9261" i="1" s="1"/>
  <c r="I9262" i="1"/>
  <c r="K9262" i="1" s="1"/>
  <c r="I9263" i="1"/>
  <c r="K9263" i="1" s="1"/>
  <c r="I9264" i="1"/>
  <c r="K9264" i="1" s="1"/>
  <c r="I9265" i="1"/>
  <c r="K9265" i="1" s="1"/>
  <c r="I9266" i="1"/>
  <c r="K9266" i="1" s="1"/>
  <c r="I9267" i="1"/>
  <c r="K9267" i="1" s="1"/>
  <c r="I9268" i="1"/>
  <c r="K9268" i="1" s="1"/>
  <c r="I9269" i="1"/>
  <c r="K9269" i="1" s="1"/>
  <c r="I9270" i="1"/>
  <c r="K9270" i="1" s="1"/>
  <c r="I9271" i="1"/>
  <c r="K9271" i="1" s="1"/>
  <c r="I9272" i="1"/>
  <c r="K9272" i="1" s="1"/>
  <c r="I9273" i="1"/>
  <c r="K9273" i="1" s="1"/>
  <c r="I9274" i="1"/>
  <c r="K9274" i="1" s="1"/>
  <c r="I9275" i="1"/>
  <c r="K9275" i="1" s="1"/>
  <c r="I9276" i="1"/>
  <c r="K9276" i="1" s="1"/>
  <c r="I9277" i="1"/>
  <c r="K9277" i="1" s="1"/>
  <c r="I9278" i="1"/>
  <c r="K9278" i="1" s="1"/>
  <c r="I9279" i="1"/>
  <c r="K9279" i="1" s="1"/>
  <c r="I670" i="1"/>
  <c r="K670" i="1" s="1"/>
  <c r="I9280" i="1"/>
  <c r="K9280" i="1" s="1"/>
  <c r="I9281" i="1"/>
  <c r="K9281" i="1" s="1"/>
  <c r="I9282" i="1"/>
  <c r="K9282" i="1" s="1"/>
  <c r="I9283" i="1"/>
  <c r="K9283" i="1" s="1"/>
  <c r="I9284" i="1"/>
  <c r="K9284" i="1" s="1"/>
  <c r="I9285" i="1"/>
  <c r="K9285" i="1" s="1"/>
  <c r="I9286" i="1"/>
  <c r="K9286" i="1" s="1"/>
  <c r="I9287" i="1"/>
  <c r="K9287" i="1" s="1"/>
  <c r="I9288" i="1"/>
  <c r="K9288" i="1" s="1"/>
  <c r="I9289" i="1"/>
  <c r="K9289" i="1" s="1"/>
  <c r="I671" i="1"/>
  <c r="K671" i="1" s="1"/>
  <c r="I9290" i="1"/>
  <c r="K9290" i="1" s="1"/>
  <c r="I9291" i="1"/>
  <c r="K9291" i="1" s="1"/>
  <c r="I9292" i="1"/>
  <c r="K9292" i="1" s="1"/>
  <c r="I9293" i="1"/>
  <c r="K9293" i="1" s="1"/>
  <c r="I9294" i="1"/>
  <c r="K9294" i="1" s="1"/>
  <c r="I9295" i="1"/>
  <c r="K9295" i="1" s="1"/>
  <c r="I9296" i="1"/>
  <c r="K9296" i="1" s="1"/>
  <c r="I9297" i="1"/>
  <c r="K9297" i="1" s="1"/>
  <c r="I9298" i="1"/>
  <c r="K9298" i="1" s="1"/>
  <c r="I9299" i="1"/>
  <c r="K9299" i="1" s="1"/>
  <c r="I672" i="1"/>
  <c r="K672" i="1" s="1"/>
  <c r="I9300" i="1"/>
  <c r="K9300" i="1" s="1"/>
  <c r="I9301" i="1"/>
  <c r="K9301" i="1" s="1"/>
  <c r="I9302" i="1"/>
  <c r="K9302" i="1" s="1"/>
  <c r="I9303" i="1"/>
  <c r="K9303" i="1" s="1"/>
  <c r="I9304" i="1"/>
  <c r="K9304" i="1" s="1"/>
  <c r="I9305" i="1"/>
  <c r="K9305" i="1" s="1"/>
  <c r="I9306" i="1"/>
  <c r="K9306" i="1" s="1"/>
  <c r="I9307" i="1"/>
  <c r="K9307" i="1" s="1"/>
  <c r="I9308" i="1"/>
  <c r="K9308" i="1" s="1"/>
  <c r="I9309" i="1"/>
  <c r="K9309" i="1" s="1"/>
  <c r="I673" i="1"/>
  <c r="I9310" i="1"/>
  <c r="K9310" i="1" s="1"/>
  <c r="I9311" i="1"/>
  <c r="K9311" i="1" s="1"/>
  <c r="I9312" i="1"/>
  <c r="K9312" i="1" s="1"/>
  <c r="I9313" i="1"/>
  <c r="K9313" i="1" s="1"/>
  <c r="I9314" i="1"/>
  <c r="K9314" i="1" s="1"/>
  <c r="I9315" i="1"/>
  <c r="K9315" i="1" s="1"/>
  <c r="I9316" i="1"/>
  <c r="K9316" i="1" s="1"/>
  <c r="I9317" i="1"/>
  <c r="K9317" i="1" s="1"/>
  <c r="I9318" i="1"/>
  <c r="K9318" i="1" s="1"/>
  <c r="I9319" i="1"/>
  <c r="K9319" i="1" s="1"/>
  <c r="I70" i="1"/>
  <c r="K70" i="1" s="1"/>
  <c r="I674" i="1"/>
  <c r="K674" i="1" s="1"/>
  <c r="I9320" i="1"/>
  <c r="K9320" i="1" s="1"/>
  <c r="I9321" i="1"/>
  <c r="K9321" i="1" s="1"/>
  <c r="I9322" i="1"/>
  <c r="K9322" i="1" s="1"/>
  <c r="I9323" i="1"/>
  <c r="K9323" i="1" s="1"/>
  <c r="I9324" i="1"/>
  <c r="K9324" i="1" s="1"/>
  <c r="I9325" i="1"/>
  <c r="K9325" i="1" s="1"/>
  <c r="I9326" i="1"/>
  <c r="K9326" i="1" s="1"/>
  <c r="I9327" i="1"/>
  <c r="K9327" i="1" s="1"/>
  <c r="I9328" i="1"/>
  <c r="K9328" i="1" s="1"/>
  <c r="I9329" i="1"/>
  <c r="K9329" i="1" s="1"/>
  <c r="I675" i="1"/>
  <c r="K675" i="1" s="1"/>
  <c r="I9330" i="1"/>
  <c r="K9330" i="1" s="1"/>
  <c r="I9331" i="1"/>
  <c r="K9331" i="1" s="1"/>
  <c r="I9332" i="1"/>
  <c r="K9332" i="1" s="1"/>
  <c r="I9333" i="1"/>
  <c r="K9333" i="1" s="1"/>
  <c r="I9334" i="1"/>
  <c r="K9334" i="1" s="1"/>
  <c r="I9335" i="1"/>
  <c r="K9335" i="1" s="1"/>
  <c r="I9336" i="1"/>
  <c r="K9336" i="1" s="1"/>
  <c r="I9337" i="1"/>
  <c r="K9337" i="1" s="1"/>
  <c r="I9338" i="1"/>
  <c r="K9338" i="1" s="1"/>
  <c r="I9339" i="1"/>
  <c r="K9339" i="1" s="1"/>
  <c r="I676" i="1"/>
  <c r="I9340" i="1"/>
  <c r="K9340" i="1" s="1"/>
  <c r="I9341" i="1"/>
  <c r="K9341" i="1" s="1"/>
  <c r="I9342" i="1"/>
  <c r="K9342" i="1" s="1"/>
  <c r="I9343" i="1"/>
  <c r="K9343" i="1" s="1"/>
  <c r="I9344" i="1"/>
  <c r="K9344" i="1" s="1"/>
  <c r="I9345" i="1"/>
  <c r="K9345" i="1" s="1"/>
  <c r="I9346" i="1"/>
  <c r="K9346" i="1" s="1"/>
  <c r="I9347" i="1"/>
  <c r="K9347" i="1" s="1"/>
  <c r="I9348" i="1"/>
  <c r="K9348" i="1" s="1"/>
  <c r="I9349" i="1"/>
  <c r="K9349" i="1" s="1"/>
  <c r="I677" i="1"/>
  <c r="K677" i="1" s="1"/>
  <c r="I9350" i="1"/>
  <c r="K9350" i="1" s="1"/>
  <c r="I9351" i="1"/>
  <c r="K9351" i="1" s="1"/>
  <c r="I9352" i="1"/>
  <c r="K9352" i="1" s="1"/>
  <c r="I9353" i="1"/>
  <c r="K9353" i="1" s="1"/>
  <c r="I9354" i="1"/>
  <c r="K9354" i="1" s="1"/>
  <c r="I9355" i="1"/>
  <c r="K9355" i="1" s="1"/>
  <c r="I9356" i="1"/>
  <c r="K9356" i="1" s="1"/>
  <c r="I9357" i="1"/>
  <c r="K9357" i="1" s="1"/>
  <c r="I9358" i="1"/>
  <c r="K9358" i="1" s="1"/>
  <c r="I9359" i="1"/>
  <c r="K9359" i="1" s="1"/>
  <c r="I678" i="1"/>
  <c r="I9360" i="1"/>
  <c r="K9360" i="1" s="1"/>
  <c r="I9361" i="1"/>
  <c r="K9361" i="1" s="1"/>
  <c r="I9362" i="1"/>
  <c r="K9362" i="1" s="1"/>
  <c r="I9363" i="1"/>
  <c r="K9363" i="1" s="1"/>
  <c r="I9364" i="1"/>
  <c r="K9364" i="1" s="1"/>
  <c r="I9365" i="1"/>
  <c r="K9365" i="1" s="1"/>
  <c r="I9366" i="1"/>
  <c r="K9366" i="1" s="1"/>
  <c r="I9367" i="1"/>
  <c r="K9367" i="1" s="1"/>
  <c r="I9368" i="1"/>
  <c r="K9368" i="1" s="1"/>
  <c r="I9369" i="1"/>
  <c r="K9369" i="1" s="1"/>
  <c r="I679" i="1"/>
  <c r="K679" i="1" s="1"/>
  <c r="I9370" i="1"/>
  <c r="K9370" i="1" s="1"/>
  <c r="I9371" i="1"/>
  <c r="K9371" i="1" s="1"/>
  <c r="I9372" i="1"/>
  <c r="K9372" i="1" s="1"/>
  <c r="I9373" i="1"/>
  <c r="K9373" i="1" s="1"/>
  <c r="I9374" i="1"/>
  <c r="K9374" i="1" s="1"/>
  <c r="I9375" i="1"/>
  <c r="K9375" i="1" s="1"/>
  <c r="I9376" i="1"/>
  <c r="K9376" i="1" s="1"/>
  <c r="I9377" i="1"/>
  <c r="K9377" i="1" s="1"/>
  <c r="I9378" i="1"/>
  <c r="K9378" i="1" s="1"/>
  <c r="I9379" i="1"/>
  <c r="K9379" i="1" s="1"/>
  <c r="I680" i="1"/>
  <c r="I9380" i="1"/>
  <c r="K9380" i="1" s="1"/>
  <c r="I9381" i="1"/>
  <c r="K9381" i="1" s="1"/>
  <c r="I9382" i="1"/>
  <c r="K9382" i="1" s="1"/>
  <c r="I9383" i="1"/>
  <c r="K9383" i="1" s="1"/>
  <c r="I9384" i="1"/>
  <c r="K9384" i="1" s="1"/>
  <c r="I9385" i="1"/>
  <c r="K9385" i="1" s="1"/>
  <c r="I9386" i="1"/>
  <c r="K9386" i="1" s="1"/>
  <c r="I9387" i="1"/>
  <c r="K9387" i="1" s="1"/>
  <c r="I9388" i="1"/>
  <c r="K9388" i="1" s="1"/>
  <c r="I9389" i="1"/>
  <c r="K9389" i="1" s="1"/>
  <c r="I681" i="1"/>
  <c r="I9390" i="1"/>
  <c r="K9390" i="1" s="1"/>
  <c r="I9391" i="1"/>
  <c r="K9391" i="1" s="1"/>
  <c r="I9392" i="1"/>
  <c r="K9392" i="1" s="1"/>
  <c r="I9393" i="1"/>
  <c r="K9393" i="1" s="1"/>
  <c r="I9394" i="1"/>
  <c r="K9394" i="1" s="1"/>
  <c r="I9395" i="1"/>
  <c r="K9395" i="1" s="1"/>
  <c r="I9396" i="1"/>
  <c r="K9396" i="1" s="1"/>
  <c r="I9397" i="1"/>
  <c r="K9397" i="1" s="1"/>
  <c r="I9398" i="1"/>
  <c r="K9398" i="1" s="1"/>
  <c r="I9399" i="1"/>
  <c r="K9399" i="1" s="1"/>
  <c r="I682" i="1"/>
  <c r="K682" i="1" s="1"/>
  <c r="I9400" i="1"/>
  <c r="K9400" i="1" s="1"/>
  <c r="I9401" i="1"/>
  <c r="K9401" i="1" s="1"/>
  <c r="I9402" i="1"/>
  <c r="K9402" i="1" s="1"/>
  <c r="I9403" i="1"/>
  <c r="K9403" i="1" s="1"/>
  <c r="I9404" i="1"/>
  <c r="K9404" i="1" s="1"/>
  <c r="I9405" i="1"/>
  <c r="K9405" i="1" s="1"/>
  <c r="I9406" i="1"/>
  <c r="K9406" i="1" s="1"/>
  <c r="I9407" i="1"/>
  <c r="K9407" i="1" s="1"/>
  <c r="I9408" i="1"/>
  <c r="K9408" i="1" s="1"/>
  <c r="I9409" i="1"/>
  <c r="K9409" i="1" s="1"/>
  <c r="I683" i="1"/>
  <c r="K683" i="1" s="1"/>
  <c r="I9410" i="1"/>
  <c r="K9410" i="1" s="1"/>
  <c r="I9411" i="1"/>
  <c r="K9411" i="1" s="1"/>
  <c r="I9412" i="1"/>
  <c r="K9412" i="1" s="1"/>
  <c r="I9413" i="1"/>
  <c r="K9413" i="1" s="1"/>
  <c r="I9414" i="1"/>
  <c r="K9414" i="1" s="1"/>
  <c r="I9415" i="1"/>
  <c r="K9415" i="1" s="1"/>
  <c r="I9416" i="1"/>
  <c r="K9416" i="1" s="1"/>
  <c r="I9417" i="1"/>
  <c r="K9417" i="1" s="1"/>
  <c r="I9418" i="1"/>
  <c r="K9418" i="1" s="1"/>
  <c r="I9419" i="1"/>
  <c r="K9419" i="1" s="1"/>
  <c r="I71" i="1"/>
  <c r="K71" i="1" s="1"/>
  <c r="I684" i="1"/>
  <c r="K684" i="1" s="1"/>
  <c r="I9420" i="1"/>
  <c r="K9420" i="1" s="1"/>
  <c r="I9421" i="1"/>
  <c r="K9421" i="1" s="1"/>
  <c r="I9422" i="1"/>
  <c r="K9422" i="1" s="1"/>
  <c r="I9423" i="1"/>
  <c r="K9423" i="1" s="1"/>
  <c r="I9424" i="1"/>
  <c r="K9424" i="1" s="1"/>
  <c r="I9425" i="1"/>
  <c r="K9425" i="1" s="1"/>
  <c r="I9426" i="1"/>
  <c r="K9426" i="1" s="1"/>
  <c r="I9427" i="1"/>
  <c r="K9427" i="1" s="1"/>
  <c r="I9428" i="1"/>
  <c r="K9428" i="1" s="1"/>
  <c r="I9429" i="1"/>
  <c r="K9429" i="1" s="1"/>
  <c r="I685" i="1"/>
  <c r="K685" i="1" s="1"/>
  <c r="I9430" i="1"/>
  <c r="K9430" i="1" s="1"/>
  <c r="I9431" i="1"/>
  <c r="K9431" i="1" s="1"/>
  <c r="I9432" i="1"/>
  <c r="K9432" i="1" s="1"/>
  <c r="I9433" i="1"/>
  <c r="K9433" i="1" s="1"/>
  <c r="I9434" i="1"/>
  <c r="K9434" i="1" s="1"/>
  <c r="I9435" i="1"/>
  <c r="K9435" i="1" s="1"/>
  <c r="I9436" i="1"/>
  <c r="K9436" i="1" s="1"/>
  <c r="I9437" i="1"/>
  <c r="K9437" i="1" s="1"/>
  <c r="I9438" i="1"/>
  <c r="K9438" i="1" s="1"/>
  <c r="I9439" i="1"/>
  <c r="K9439" i="1" s="1"/>
  <c r="I686" i="1"/>
  <c r="K686" i="1" s="1"/>
  <c r="I9440" i="1"/>
  <c r="K9440" i="1" s="1"/>
  <c r="I9441" i="1"/>
  <c r="K9441" i="1" s="1"/>
  <c r="I9442" i="1"/>
  <c r="K9442" i="1" s="1"/>
  <c r="I9443" i="1"/>
  <c r="K9443" i="1" s="1"/>
  <c r="I9444" i="1"/>
  <c r="K9444" i="1" s="1"/>
  <c r="I9445" i="1"/>
  <c r="K9445" i="1" s="1"/>
  <c r="I9446" i="1"/>
  <c r="K9446" i="1" s="1"/>
  <c r="I9447" i="1"/>
  <c r="K9447" i="1" s="1"/>
  <c r="I9448" i="1"/>
  <c r="K9448" i="1" s="1"/>
  <c r="I9449" i="1"/>
  <c r="K9449" i="1" s="1"/>
  <c r="I687" i="1"/>
  <c r="K687" i="1" s="1"/>
  <c r="I9450" i="1"/>
  <c r="K9450" i="1" s="1"/>
  <c r="I9451" i="1"/>
  <c r="K9451" i="1" s="1"/>
  <c r="I9452" i="1"/>
  <c r="K9452" i="1" s="1"/>
  <c r="I9453" i="1"/>
  <c r="K9453" i="1" s="1"/>
  <c r="I9454" i="1"/>
  <c r="K9454" i="1" s="1"/>
  <c r="I9455" i="1"/>
  <c r="K9455" i="1" s="1"/>
  <c r="I9456" i="1"/>
  <c r="K9456" i="1" s="1"/>
  <c r="I9457" i="1"/>
  <c r="K9457" i="1" s="1"/>
  <c r="I9458" i="1"/>
  <c r="K9458" i="1" s="1"/>
  <c r="I9459" i="1"/>
  <c r="K9459" i="1" s="1"/>
  <c r="I688" i="1"/>
  <c r="K688" i="1" s="1"/>
  <c r="I9460" i="1"/>
  <c r="K9460" i="1" s="1"/>
  <c r="I9461" i="1"/>
  <c r="K9461" i="1" s="1"/>
  <c r="I9462" i="1"/>
  <c r="K9462" i="1" s="1"/>
  <c r="I9463" i="1"/>
  <c r="K9463" i="1" s="1"/>
  <c r="I9464" i="1"/>
  <c r="K9464" i="1" s="1"/>
  <c r="I9465" i="1"/>
  <c r="K9465" i="1" s="1"/>
  <c r="I9466" i="1"/>
  <c r="K9466" i="1" s="1"/>
  <c r="I9467" i="1"/>
  <c r="K9467" i="1" s="1"/>
  <c r="I9468" i="1"/>
  <c r="K9468" i="1" s="1"/>
  <c r="I9469" i="1"/>
  <c r="K9469" i="1" s="1"/>
  <c r="I689" i="1"/>
  <c r="I9470" i="1"/>
  <c r="K9470" i="1" s="1"/>
  <c r="I9471" i="1"/>
  <c r="K9471" i="1" s="1"/>
  <c r="I9472" i="1"/>
  <c r="K9472" i="1" s="1"/>
  <c r="I9473" i="1"/>
  <c r="K9473" i="1" s="1"/>
  <c r="I9474" i="1"/>
  <c r="K9474" i="1" s="1"/>
  <c r="I9475" i="1"/>
  <c r="K9475" i="1" s="1"/>
  <c r="I9476" i="1"/>
  <c r="K9476" i="1" s="1"/>
  <c r="I9477" i="1"/>
  <c r="K9477" i="1" s="1"/>
  <c r="I9478" i="1"/>
  <c r="K9478" i="1" s="1"/>
  <c r="I9479" i="1"/>
  <c r="K9479" i="1" s="1"/>
  <c r="I690" i="1"/>
  <c r="I9480" i="1"/>
  <c r="K9480" i="1" s="1"/>
  <c r="I9481" i="1"/>
  <c r="K9481" i="1" s="1"/>
  <c r="I9482" i="1"/>
  <c r="K9482" i="1" s="1"/>
  <c r="I9483" i="1"/>
  <c r="K9483" i="1" s="1"/>
  <c r="I9484" i="1"/>
  <c r="K9484" i="1" s="1"/>
  <c r="I9485" i="1"/>
  <c r="K9485" i="1" s="1"/>
  <c r="I9486" i="1"/>
  <c r="K9486" i="1" s="1"/>
  <c r="I9487" i="1"/>
  <c r="K9487" i="1" s="1"/>
  <c r="I9488" i="1"/>
  <c r="K9488" i="1" s="1"/>
  <c r="I9489" i="1"/>
  <c r="K9489" i="1" s="1"/>
  <c r="I691" i="1"/>
  <c r="I9490" i="1"/>
  <c r="K9490" i="1" s="1"/>
  <c r="I9491" i="1"/>
  <c r="K9491" i="1" s="1"/>
  <c r="I9492" i="1"/>
  <c r="K9492" i="1" s="1"/>
  <c r="I9493" i="1"/>
  <c r="K9493" i="1" s="1"/>
  <c r="I9494" i="1"/>
  <c r="K9494" i="1" s="1"/>
  <c r="I9495" i="1"/>
  <c r="K9495" i="1" s="1"/>
  <c r="I9496" i="1"/>
  <c r="K9496" i="1" s="1"/>
  <c r="I9497" i="1"/>
  <c r="K9497" i="1" s="1"/>
  <c r="I9498" i="1"/>
  <c r="K9498" i="1" s="1"/>
  <c r="I9499" i="1"/>
  <c r="K9499" i="1" s="1"/>
  <c r="I692" i="1"/>
  <c r="K692" i="1" s="1"/>
  <c r="I9500" i="1"/>
  <c r="K9500" i="1" s="1"/>
  <c r="I9501" i="1"/>
  <c r="K9501" i="1" s="1"/>
  <c r="I9502" i="1"/>
  <c r="K9502" i="1" s="1"/>
  <c r="I9503" i="1"/>
  <c r="K9503" i="1" s="1"/>
  <c r="I9504" i="1"/>
  <c r="K9504" i="1" s="1"/>
  <c r="I9505" i="1"/>
  <c r="K9505" i="1" s="1"/>
  <c r="I9506" i="1"/>
  <c r="K9506" i="1" s="1"/>
  <c r="I9507" i="1"/>
  <c r="K9507" i="1" s="1"/>
  <c r="I9508" i="1"/>
  <c r="K9508" i="1" s="1"/>
  <c r="I9509" i="1"/>
  <c r="K9509" i="1" s="1"/>
  <c r="I9510" i="1"/>
  <c r="K9510" i="1" s="1"/>
  <c r="I693" i="1"/>
  <c r="K693" i="1" s="1"/>
  <c r="I9511" i="1"/>
  <c r="K9511" i="1" s="1"/>
  <c r="I9512" i="1"/>
  <c r="K9512" i="1" s="1"/>
  <c r="I9513" i="1"/>
  <c r="K9513" i="1" s="1"/>
  <c r="I9514" i="1"/>
  <c r="K9514" i="1" s="1"/>
  <c r="I9515" i="1"/>
  <c r="K9515" i="1" s="1"/>
  <c r="I9516" i="1"/>
  <c r="K9516" i="1" s="1"/>
  <c r="I9517" i="1"/>
  <c r="K9517" i="1" s="1"/>
  <c r="I9518" i="1"/>
  <c r="K9518" i="1" s="1"/>
  <c r="I9519" i="1"/>
  <c r="K9519" i="1" s="1"/>
  <c r="I9520" i="1"/>
  <c r="K9520" i="1" s="1"/>
  <c r="I72" i="1"/>
  <c r="K72" i="1" s="1"/>
  <c r="I694" i="1"/>
  <c r="K694" i="1" s="1"/>
  <c r="I9521" i="1"/>
  <c r="K9521" i="1" s="1"/>
  <c r="I9522" i="1"/>
  <c r="K9522" i="1" s="1"/>
  <c r="I9523" i="1"/>
  <c r="K9523" i="1" s="1"/>
  <c r="I9524" i="1"/>
  <c r="K9524" i="1" s="1"/>
  <c r="I9525" i="1"/>
  <c r="K9525" i="1" s="1"/>
  <c r="I9526" i="1"/>
  <c r="K9526" i="1" s="1"/>
  <c r="I9527" i="1"/>
  <c r="K9527" i="1" s="1"/>
  <c r="I9528" i="1"/>
  <c r="K9528" i="1" s="1"/>
  <c r="I9529" i="1"/>
  <c r="K9529" i="1" s="1"/>
  <c r="I9530" i="1"/>
  <c r="K9530" i="1" s="1"/>
  <c r="I695" i="1"/>
  <c r="K695" i="1" s="1"/>
  <c r="I9531" i="1"/>
  <c r="K9531" i="1" s="1"/>
  <c r="I9532" i="1"/>
  <c r="K9532" i="1" s="1"/>
  <c r="I9533" i="1"/>
  <c r="K9533" i="1" s="1"/>
  <c r="I9534" i="1"/>
  <c r="K9534" i="1" s="1"/>
  <c r="I9535" i="1"/>
  <c r="K9535" i="1" s="1"/>
  <c r="I9536" i="1"/>
  <c r="K9536" i="1" s="1"/>
  <c r="I9537" i="1"/>
  <c r="K9537" i="1" s="1"/>
  <c r="I9538" i="1"/>
  <c r="K9538" i="1" s="1"/>
  <c r="I9539" i="1"/>
  <c r="K9539" i="1" s="1"/>
  <c r="I9540" i="1"/>
  <c r="K9540" i="1" s="1"/>
  <c r="I696" i="1"/>
  <c r="K696" i="1" s="1"/>
  <c r="I9541" i="1"/>
  <c r="K9541" i="1" s="1"/>
  <c r="I9542" i="1"/>
  <c r="K9542" i="1" s="1"/>
  <c r="I9543" i="1"/>
  <c r="K9543" i="1" s="1"/>
  <c r="I9544" i="1"/>
  <c r="K9544" i="1" s="1"/>
  <c r="I9545" i="1"/>
  <c r="K9545" i="1" s="1"/>
  <c r="I9546" i="1"/>
  <c r="K9546" i="1" s="1"/>
  <c r="I9547" i="1"/>
  <c r="K9547" i="1" s="1"/>
  <c r="I9548" i="1"/>
  <c r="K9548" i="1" s="1"/>
  <c r="I9549" i="1"/>
  <c r="K9549" i="1" s="1"/>
  <c r="I9550" i="1"/>
  <c r="K9550" i="1" s="1"/>
  <c r="I697" i="1"/>
  <c r="K697" i="1" s="1"/>
  <c r="I698" i="1"/>
  <c r="K698" i="1" s="1"/>
  <c r="I9551" i="1"/>
  <c r="K9551" i="1" s="1"/>
  <c r="I9552" i="1"/>
  <c r="K9552" i="1" s="1"/>
  <c r="I9553" i="1"/>
  <c r="K9553" i="1" s="1"/>
  <c r="I9554" i="1"/>
  <c r="K9554" i="1" s="1"/>
  <c r="I9555" i="1"/>
  <c r="K9555" i="1" s="1"/>
  <c r="I9556" i="1"/>
  <c r="K9556" i="1" s="1"/>
  <c r="I9557" i="1"/>
  <c r="K9557" i="1" s="1"/>
  <c r="I9558" i="1"/>
  <c r="K9558" i="1" s="1"/>
  <c r="I9559" i="1"/>
  <c r="K9559" i="1" s="1"/>
  <c r="I9560" i="1"/>
  <c r="K9560" i="1" s="1"/>
  <c r="I9561" i="1"/>
  <c r="K9561" i="1" s="1"/>
  <c r="I9562" i="1"/>
  <c r="K9562" i="1" s="1"/>
  <c r="I9563" i="1"/>
  <c r="K9563" i="1" s="1"/>
  <c r="I9564" i="1"/>
  <c r="K9564" i="1" s="1"/>
  <c r="I9565" i="1"/>
  <c r="K9565" i="1" s="1"/>
  <c r="I9566" i="1"/>
  <c r="K9566" i="1" s="1"/>
  <c r="I9567" i="1"/>
  <c r="K9567" i="1" s="1"/>
  <c r="I9568" i="1"/>
  <c r="K9568" i="1" s="1"/>
  <c r="I9569" i="1"/>
  <c r="K9569" i="1" s="1"/>
  <c r="I9570" i="1"/>
  <c r="K9570" i="1" s="1"/>
  <c r="I9571" i="1"/>
  <c r="K9571" i="1" s="1"/>
  <c r="I9572" i="1"/>
  <c r="K9572" i="1" s="1"/>
  <c r="I9573" i="1"/>
  <c r="K9573" i="1" s="1"/>
  <c r="I9574" i="1"/>
  <c r="K9574" i="1" s="1"/>
  <c r="I9575" i="1"/>
  <c r="K9575" i="1" s="1"/>
  <c r="I9576" i="1"/>
  <c r="K9576" i="1" s="1"/>
  <c r="I9577" i="1"/>
  <c r="K9577" i="1" s="1"/>
  <c r="I9578" i="1"/>
  <c r="K9578" i="1" s="1"/>
  <c r="I9579" i="1"/>
  <c r="K9579" i="1" s="1"/>
  <c r="I9580" i="1"/>
  <c r="K9580" i="1" s="1"/>
  <c r="I9581" i="1"/>
  <c r="K9581" i="1" s="1"/>
  <c r="I9582" i="1"/>
  <c r="K9582" i="1" s="1"/>
  <c r="I9583" i="1"/>
  <c r="K9583" i="1" s="1"/>
  <c r="I9584" i="1"/>
  <c r="K9584" i="1" s="1"/>
  <c r="I9585" i="1"/>
  <c r="K9585" i="1" s="1"/>
  <c r="I9586" i="1"/>
  <c r="K9586" i="1" s="1"/>
  <c r="I9587" i="1"/>
  <c r="K9587" i="1" s="1"/>
  <c r="I9588" i="1"/>
  <c r="K9588" i="1" s="1"/>
  <c r="I9589" i="1"/>
  <c r="K9589" i="1" s="1"/>
  <c r="I9590" i="1"/>
  <c r="K9590" i="1" s="1"/>
  <c r="I9591" i="1"/>
  <c r="K9591" i="1" s="1"/>
  <c r="I9592" i="1"/>
  <c r="K9592" i="1" s="1"/>
  <c r="I9593" i="1"/>
  <c r="K9593" i="1" s="1"/>
  <c r="I9594" i="1"/>
  <c r="K9594" i="1" s="1"/>
  <c r="I9595" i="1"/>
  <c r="K9595" i="1" s="1"/>
  <c r="I9596" i="1"/>
  <c r="K9596" i="1" s="1"/>
  <c r="I9597" i="1"/>
  <c r="K9597" i="1" s="1"/>
  <c r="I9598" i="1"/>
  <c r="K9598" i="1" s="1"/>
  <c r="I9599" i="1"/>
  <c r="K9599" i="1" s="1"/>
  <c r="I9600" i="1"/>
  <c r="K9600" i="1" s="1"/>
  <c r="I9601" i="1"/>
  <c r="K9601" i="1" s="1"/>
  <c r="I9602" i="1"/>
  <c r="K9602" i="1" s="1"/>
  <c r="I9603" i="1"/>
  <c r="K9603" i="1" s="1"/>
  <c r="I9604" i="1"/>
  <c r="K9604" i="1" s="1"/>
  <c r="I9605" i="1"/>
  <c r="K9605" i="1" s="1"/>
  <c r="I9606" i="1"/>
  <c r="K9606" i="1" s="1"/>
  <c r="I9607" i="1"/>
  <c r="K9607" i="1" s="1"/>
  <c r="I9608" i="1"/>
  <c r="K9608" i="1" s="1"/>
  <c r="I9609" i="1"/>
  <c r="K9609" i="1" s="1"/>
  <c r="I9610" i="1"/>
  <c r="K9610" i="1" s="1"/>
  <c r="I9611" i="1"/>
  <c r="K9611" i="1" s="1"/>
  <c r="I9612" i="1"/>
  <c r="K9612" i="1" s="1"/>
  <c r="I9613" i="1"/>
  <c r="K9613" i="1" s="1"/>
  <c r="I9614" i="1"/>
  <c r="K9614" i="1" s="1"/>
  <c r="I9615" i="1"/>
  <c r="K9615" i="1" s="1"/>
  <c r="I9616" i="1"/>
  <c r="K9616" i="1" s="1"/>
  <c r="I9617" i="1"/>
  <c r="K9617" i="1" s="1"/>
  <c r="I9618" i="1"/>
  <c r="K9618" i="1" s="1"/>
  <c r="I9619" i="1"/>
  <c r="K9619" i="1" s="1"/>
  <c r="I9620" i="1"/>
  <c r="K9620" i="1" s="1"/>
  <c r="I9621" i="1"/>
  <c r="K9621" i="1" s="1"/>
  <c r="I9622" i="1"/>
  <c r="K9622" i="1" s="1"/>
  <c r="I9623" i="1"/>
  <c r="K9623" i="1" s="1"/>
  <c r="I9624" i="1"/>
  <c r="K9624" i="1" s="1"/>
  <c r="I9625" i="1"/>
  <c r="K9625" i="1" s="1"/>
  <c r="I9626" i="1"/>
  <c r="K9626" i="1" s="1"/>
  <c r="I9627" i="1"/>
  <c r="K9627" i="1" s="1"/>
  <c r="I9628" i="1"/>
  <c r="K9628" i="1" s="1"/>
  <c r="I9629" i="1"/>
  <c r="K9629" i="1" s="1"/>
  <c r="I9630" i="1"/>
  <c r="K9630" i="1" s="1"/>
  <c r="I9631" i="1"/>
  <c r="K9631" i="1" s="1"/>
  <c r="I9632" i="1"/>
  <c r="K9632" i="1" s="1"/>
  <c r="I9633" i="1"/>
  <c r="K9633" i="1" s="1"/>
  <c r="I9634" i="1"/>
  <c r="K9634" i="1" s="1"/>
  <c r="I9635" i="1"/>
  <c r="K9635" i="1" s="1"/>
  <c r="I9636" i="1"/>
  <c r="K9636" i="1" s="1"/>
  <c r="I9637" i="1"/>
  <c r="K9637" i="1" s="1"/>
  <c r="I9638" i="1"/>
  <c r="K9638" i="1" s="1"/>
  <c r="I9639" i="1"/>
  <c r="K9639" i="1" s="1"/>
  <c r="I9640" i="1"/>
  <c r="K9640" i="1" s="1"/>
  <c r="I9641" i="1"/>
  <c r="K9641" i="1" s="1"/>
  <c r="I9642" i="1"/>
  <c r="K9642" i="1" s="1"/>
  <c r="I9643" i="1"/>
  <c r="K9643" i="1" s="1"/>
  <c r="I9644" i="1"/>
  <c r="K9644" i="1" s="1"/>
  <c r="I9645" i="1"/>
  <c r="K9645" i="1" s="1"/>
  <c r="I9646" i="1"/>
  <c r="K9646" i="1" s="1"/>
  <c r="I9647" i="1"/>
  <c r="K9647" i="1" s="1"/>
  <c r="I9648" i="1"/>
  <c r="K9648" i="1" s="1"/>
  <c r="I9649" i="1"/>
  <c r="K9649" i="1" s="1"/>
  <c r="I9650" i="1"/>
  <c r="K9650" i="1" s="1"/>
  <c r="I9651" i="1"/>
  <c r="K9651" i="1" s="1"/>
  <c r="I9652" i="1"/>
  <c r="K9652" i="1" s="1"/>
  <c r="I9653" i="1"/>
  <c r="K9653" i="1" s="1"/>
  <c r="I9654" i="1"/>
  <c r="K9654" i="1" s="1"/>
  <c r="I9655" i="1"/>
  <c r="K9655" i="1" s="1"/>
  <c r="I9656" i="1"/>
  <c r="K9656" i="1" s="1"/>
  <c r="I9657" i="1"/>
  <c r="K9657" i="1" s="1"/>
  <c r="I9658" i="1"/>
  <c r="K9658" i="1" s="1"/>
  <c r="I9659" i="1"/>
  <c r="K9659" i="1" s="1"/>
  <c r="I9660" i="1"/>
  <c r="K9660" i="1" s="1"/>
  <c r="I9661" i="1"/>
  <c r="K9661" i="1" s="1"/>
  <c r="I9662" i="1"/>
  <c r="K9662" i="1" s="1"/>
  <c r="I9663" i="1"/>
  <c r="K9663" i="1" s="1"/>
  <c r="I9664" i="1"/>
  <c r="K9664" i="1" s="1"/>
  <c r="I9665" i="1"/>
  <c r="K9665" i="1" s="1"/>
  <c r="I9666" i="1"/>
  <c r="K9666" i="1" s="1"/>
  <c r="I9667" i="1"/>
  <c r="K9667" i="1" s="1"/>
  <c r="I9668" i="1"/>
  <c r="K9668" i="1" s="1"/>
  <c r="I9669" i="1"/>
  <c r="K9669" i="1" s="1"/>
  <c r="I9670" i="1"/>
  <c r="K9670" i="1" s="1"/>
  <c r="I9671" i="1"/>
  <c r="K9671" i="1" s="1"/>
  <c r="I9672" i="1"/>
  <c r="K9672" i="1" s="1"/>
  <c r="I9673" i="1"/>
  <c r="K9673" i="1" s="1"/>
  <c r="I9674" i="1"/>
  <c r="K9674" i="1" s="1"/>
  <c r="I9675" i="1"/>
  <c r="K9675" i="1" s="1"/>
  <c r="I9676" i="1"/>
  <c r="K9676" i="1" s="1"/>
  <c r="I9677" i="1"/>
  <c r="K9677" i="1" s="1"/>
  <c r="I9678" i="1"/>
  <c r="K9678" i="1" s="1"/>
  <c r="I699" i="1"/>
  <c r="K699" i="1" s="1"/>
  <c r="I700" i="1"/>
  <c r="K700" i="1" s="1"/>
  <c r="I9679" i="1"/>
  <c r="K9679" i="1" s="1"/>
  <c r="I9680" i="1"/>
  <c r="K9680" i="1" s="1"/>
  <c r="I9681" i="1"/>
  <c r="K9681" i="1" s="1"/>
  <c r="I9682" i="1"/>
  <c r="K9682" i="1" s="1"/>
  <c r="I9683" i="1"/>
  <c r="K9683" i="1" s="1"/>
  <c r="I9684" i="1"/>
  <c r="K9684" i="1" s="1"/>
  <c r="I9685" i="1"/>
  <c r="K9685" i="1" s="1"/>
  <c r="I9686" i="1"/>
  <c r="K9686" i="1" s="1"/>
  <c r="I9687" i="1"/>
  <c r="K9687" i="1" s="1"/>
  <c r="I9688" i="1"/>
  <c r="K9688" i="1" s="1"/>
  <c r="I701" i="1"/>
  <c r="K701" i="1" s="1"/>
  <c r="I9689" i="1"/>
  <c r="K9689" i="1" s="1"/>
  <c r="I9690" i="1"/>
  <c r="K9690" i="1" s="1"/>
  <c r="I9691" i="1"/>
  <c r="K9691" i="1" s="1"/>
  <c r="I9692" i="1"/>
  <c r="K9692" i="1" s="1"/>
  <c r="I9693" i="1"/>
  <c r="K9693" i="1" s="1"/>
  <c r="I9694" i="1"/>
  <c r="K9694" i="1" s="1"/>
  <c r="I9695" i="1"/>
  <c r="K9695" i="1" s="1"/>
  <c r="I9696" i="1"/>
  <c r="K9696" i="1" s="1"/>
  <c r="I9697" i="1"/>
  <c r="K9697" i="1" s="1"/>
  <c r="I9698" i="1"/>
  <c r="K9698" i="1" s="1"/>
  <c r="I702" i="1"/>
  <c r="K702" i="1" s="1"/>
  <c r="I9699" i="1"/>
  <c r="K9699" i="1" s="1"/>
  <c r="I9700" i="1"/>
  <c r="K9700" i="1" s="1"/>
  <c r="I9701" i="1"/>
  <c r="K9701" i="1" s="1"/>
  <c r="I9702" i="1"/>
  <c r="K9702" i="1" s="1"/>
  <c r="I9703" i="1"/>
  <c r="K9703" i="1" s="1"/>
  <c r="I9704" i="1"/>
  <c r="K9704" i="1" s="1"/>
  <c r="I9705" i="1"/>
  <c r="K9705" i="1" s="1"/>
  <c r="I9706" i="1"/>
  <c r="K9706" i="1" s="1"/>
  <c r="I9707" i="1"/>
  <c r="K9707" i="1" s="1"/>
  <c r="I9708" i="1"/>
  <c r="K9708" i="1" s="1"/>
  <c r="I703" i="1"/>
  <c r="K703" i="1" s="1"/>
  <c r="I9709" i="1"/>
  <c r="K9709" i="1" s="1"/>
  <c r="I9710" i="1"/>
  <c r="K9710" i="1" s="1"/>
  <c r="I9711" i="1"/>
  <c r="K9711" i="1" s="1"/>
  <c r="I9712" i="1"/>
  <c r="K9712" i="1" s="1"/>
  <c r="I9713" i="1"/>
  <c r="K9713" i="1" s="1"/>
  <c r="I9714" i="1"/>
  <c r="K9714" i="1" s="1"/>
  <c r="I9715" i="1"/>
  <c r="K9715" i="1" s="1"/>
  <c r="I9716" i="1"/>
  <c r="K9716" i="1" s="1"/>
  <c r="I9717" i="1"/>
  <c r="K9717" i="1" s="1"/>
  <c r="I9718" i="1"/>
  <c r="K9718" i="1" s="1"/>
  <c r="I704" i="1"/>
  <c r="K704" i="1" s="1"/>
  <c r="I9719" i="1"/>
  <c r="K9719" i="1" s="1"/>
  <c r="I9720" i="1"/>
  <c r="K9720" i="1" s="1"/>
  <c r="I9721" i="1"/>
  <c r="K9721" i="1" s="1"/>
  <c r="I9722" i="1"/>
  <c r="K9722" i="1" s="1"/>
  <c r="I9723" i="1"/>
  <c r="K9723" i="1" s="1"/>
  <c r="I9724" i="1"/>
  <c r="K9724" i="1" s="1"/>
  <c r="I9725" i="1"/>
  <c r="K9725" i="1" s="1"/>
  <c r="I9726" i="1"/>
  <c r="K9726" i="1" s="1"/>
  <c r="I9727" i="1"/>
  <c r="K9727" i="1" s="1"/>
  <c r="I9728" i="1"/>
  <c r="K9728" i="1" s="1"/>
  <c r="I705" i="1"/>
  <c r="K705" i="1" s="1"/>
  <c r="I9729" i="1"/>
  <c r="K9729" i="1" s="1"/>
  <c r="I9730" i="1"/>
  <c r="K9730" i="1" s="1"/>
  <c r="I9731" i="1"/>
  <c r="K9731" i="1" s="1"/>
  <c r="I9732" i="1"/>
  <c r="K9732" i="1" s="1"/>
  <c r="I9733" i="1"/>
  <c r="K9733" i="1" s="1"/>
  <c r="I9734" i="1"/>
  <c r="K9734" i="1" s="1"/>
  <c r="I9735" i="1"/>
  <c r="K9735" i="1" s="1"/>
  <c r="I9736" i="1"/>
  <c r="K9736" i="1" s="1"/>
  <c r="I9737" i="1"/>
  <c r="K9737" i="1" s="1"/>
  <c r="I9738" i="1"/>
  <c r="K9738" i="1" s="1"/>
  <c r="I8" i="1"/>
  <c r="K8" i="1" s="1"/>
  <c r="I73" i="1"/>
  <c r="K73" i="1" s="1"/>
  <c r="I706" i="1"/>
  <c r="K706" i="1" s="1"/>
  <c r="I9739" i="1"/>
  <c r="K9739" i="1" s="1"/>
  <c r="I9740" i="1"/>
  <c r="K9740" i="1" s="1"/>
  <c r="I9741" i="1"/>
  <c r="K9741" i="1" s="1"/>
  <c r="I9742" i="1"/>
  <c r="K9742" i="1" s="1"/>
  <c r="I9743" i="1"/>
  <c r="K9743" i="1" s="1"/>
  <c r="I9744" i="1"/>
  <c r="K9744" i="1" s="1"/>
  <c r="I9745" i="1"/>
  <c r="K9745" i="1" s="1"/>
  <c r="I9746" i="1"/>
  <c r="K9746" i="1" s="1"/>
  <c r="I9747" i="1"/>
  <c r="K9747" i="1" s="1"/>
  <c r="I9748" i="1"/>
  <c r="K9748" i="1" s="1"/>
  <c r="I707" i="1"/>
  <c r="K707" i="1" s="1"/>
  <c r="I9749" i="1"/>
  <c r="K9749" i="1" s="1"/>
  <c r="I9750" i="1"/>
  <c r="K9750" i="1" s="1"/>
  <c r="I9751" i="1"/>
  <c r="K9751" i="1" s="1"/>
  <c r="I9752" i="1"/>
  <c r="K9752" i="1" s="1"/>
  <c r="I9753" i="1"/>
  <c r="K9753" i="1" s="1"/>
  <c r="I9754" i="1"/>
  <c r="K9754" i="1" s="1"/>
  <c r="I9755" i="1"/>
  <c r="K9755" i="1" s="1"/>
  <c r="I9756" i="1"/>
  <c r="K9756" i="1" s="1"/>
  <c r="I9757" i="1"/>
  <c r="K9757" i="1" s="1"/>
  <c r="I9758" i="1"/>
  <c r="K9758" i="1" s="1"/>
  <c r="I708" i="1"/>
  <c r="K708" i="1" s="1"/>
  <c r="I9759" i="1"/>
  <c r="K9759" i="1" s="1"/>
  <c r="I9760" i="1"/>
  <c r="K9760" i="1" s="1"/>
  <c r="I9761" i="1"/>
  <c r="K9761" i="1" s="1"/>
  <c r="I9762" i="1"/>
  <c r="K9762" i="1" s="1"/>
  <c r="I9763" i="1"/>
  <c r="K9763" i="1" s="1"/>
  <c r="I9764" i="1"/>
  <c r="K9764" i="1" s="1"/>
  <c r="I9765" i="1"/>
  <c r="K9765" i="1" s="1"/>
  <c r="I9766" i="1"/>
  <c r="K9766" i="1" s="1"/>
  <c r="I9767" i="1"/>
  <c r="K9767" i="1" s="1"/>
  <c r="I9768" i="1"/>
  <c r="K9768" i="1" s="1"/>
  <c r="I709" i="1"/>
  <c r="I9769" i="1"/>
  <c r="K9769" i="1" s="1"/>
  <c r="I9770" i="1"/>
  <c r="K9770" i="1" s="1"/>
  <c r="I9771" i="1"/>
  <c r="K9771" i="1" s="1"/>
  <c r="I9772" i="1"/>
  <c r="K9772" i="1" s="1"/>
  <c r="I9773" i="1"/>
  <c r="K9773" i="1" s="1"/>
  <c r="I9774" i="1"/>
  <c r="K9774" i="1" s="1"/>
  <c r="I9775" i="1"/>
  <c r="K9775" i="1" s="1"/>
  <c r="I9776" i="1"/>
  <c r="K9776" i="1" s="1"/>
  <c r="I9777" i="1"/>
  <c r="K9777" i="1" s="1"/>
  <c r="I9778" i="1"/>
  <c r="K9778" i="1" s="1"/>
  <c r="I710" i="1"/>
  <c r="K710" i="1" s="1"/>
  <c r="I9779" i="1"/>
  <c r="K9779" i="1" s="1"/>
  <c r="I9780" i="1"/>
  <c r="K9780" i="1" s="1"/>
  <c r="I9781" i="1"/>
  <c r="K9781" i="1" s="1"/>
  <c r="I9782" i="1"/>
  <c r="K9782" i="1" s="1"/>
  <c r="I9783" i="1"/>
  <c r="K9783" i="1" s="1"/>
  <c r="I9784" i="1"/>
  <c r="K9784" i="1" s="1"/>
  <c r="I9785" i="1"/>
  <c r="K9785" i="1" s="1"/>
  <c r="I9786" i="1"/>
  <c r="K9786" i="1" s="1"/>
  <c r="I9787" i="1"/>
  <c r="K9787" i="1" s="1"/>
  <c r="I9788" i="1"/>
  <c r="K9788" i="1" s="1"/>
  <c r="I711" i="1"/>
  <c r="K711" i="1" s="1"/>
  <c r="I9789" i="1"/>
  <c r="K9789" i="1" s="1"/>
  <c r="I9790" i="1"/>
  <c r="K9790" i="1" s="1"/>
  <c r="I9791" i="1"/>
  <c r="K9791" i="1" s="1"/>
  <c r="I9792" i="1"/>
  <c r="K9792" i="1" s="1"/>
  <c r="I9793" i="1"/>
  <c r="K9793" i="1" s="1"/>
  <c r="I9794" i="1"/>
  <c r="K9794" i="1" s="1"/>
  <c r="I9795" i="1"/>
  <c r="K9795" i="1" s="1"/>
  <c r="I9796" i="1"/>
  <c r="K9796" i="1" s="1"/>
  <c r="I9797" i="1"/>
  <c r="K9797" i="1" s="1"/>
  <c r="I9798" i="1"/>
  <c r="K9798" i="1" s="1"/>
  <c r="I712" i="1"/>
  <c r="K712" i="1" s="1"/>
  <c r="I9799" i="1"/>
  <c r="K9799" i="1" s="1"/>
  <c r="I9800" i="1"/>
  <c r="K9800" i="1" s="1"/>
  <c r="I9801" i="1"/>
  <c r="K9801" i="1" s="1"/>
  <c r="I9802" i="1"/>
  <c r="K9802" i="1" s="1"/>
  <c r="I9803" i="1"/>
  <c r="K9803" i="1" s="1"/>
  <c r="I9804" i="1"/>
  <c r="K9804" i="1" s="1"/>
  <c r="I9805" i="1"/>
  <c r="K9805" i="1" s="1"/>
  <c r="I9806" i="1"/>
  <c r="K9806" i="1" s="1"/>
  <c r="I9807" i="1"/>
  <c r="K9807" i="1" s="1"/>
  <c r="I9808" i="1"/>
  <c r="K9808" i="1" s="1"/>
  <c r="I713" i="1"/>
  <c r="K713" i="1" s="1"/>
  <c r="I714" i="1"/>
  <c r="K714" i="1" s="1"/>
  <c r="I9809" i="1"/>
  <c r="K9809" i="1" s="1"/>
  <c r="I9810" i="1"/>
  <c r="K9810" i="1" s="1"/>
  <c r="I9811" i="1"/>
  <c r="K9811" i="1" s="1"/>
  <c r="I9812" i="1"/>
  <c r="K9812" i="1" s="1"/>
  <c r="I9813" i="1"/>
  <c r="K9813" i="1" s="1"/>
  <c r="I9814" i="1"/>
  <c r="K9814" i="1" s="1"/>
  <c r="I9815" i="1"/>
  <c r="K9815" i="1" s="1"/>
  <c r="I9816" i="1"/>
  <c r="K9816" i="1" s="1"/>
  <c r="I9817" i="1"/>
  <c r="K9817" i="1" s="1"/>
  <c r="I9818" i="1"/>
  <c r="K9818" i="1" s="1"/>
  <c r="I9819" i="1"/>
  <c r="K9819" i="1" s="1"/>
  <c r="I9820" i="1"/>
  <c r="K9820" i="1" s="1"/>
  <c r="I9821" i="1"/>
  <c r="K9821" i="1" s="1"/>
  <c r="I9822" i="1"/>
  <c r="K9822" i="1" s="1"/>
  <c r="I9823" i="1"/>
  <c r="K9823" i="1" s="1"/>
  <c r="I9824" i="1"/>
  <c r="K9824" i="1" s="1"/>
  <c r="I9825" i="1"/>
  <c r="K9825" i="1" s="1"/>
  <c r="I9826" i="1"/>
  <c r="K9826" i="1" s="1"/>
  <c r="I9827" i="1"/>
  <c r="K9827" i="1" s="1"/>
  <c r="I9828" i="1"/>
  <c r="K9828" i="1" s="1"/>
  <c r="I9829" i="1"/>
  <c r="K9829" i="1" s="1"/>
  <c r="I9830" i="1"/>
  <c r="K9830" i="1" s="1"/>
  <c r="I9831" i="1"/>
  <c r="K9831" i="1" s="1"/>
  <c r="I9832" i="1"/>
  <c r="K9832" i="1" s="1"/>
  <c r="I9833" i="1"/>
  <c r="K9833" i="1" s="1"/>
  <c r="I9834" i="1"/>
  <c r="K9834" i="1" s="1"/>
  <c r="I9835" i="1"/>
  <c r="K9835" i="1" s="1"/>
  <c r="I9836" i="1"/>
  <c r="K9836" i="1" s="1"/>
  <c r="I9837" i="1"/>
  <c r="K9837" i="1" s="1"/>
  <c r="I9838" i="1"/>
  <c r="K9838" i="1" s="1"/>
  <c r="I9839" i="1"/>
  <c r="K9839" i="1" s="1"/>
  <c r="I9840" i="1"/>
  <c r="K9840" i="1" s="1"/>
  <c r="I9841" i="1"/>
  <c r="K9841" i="1" s="1"/>
  <c r="I9842" i="1"/>
  <c r="K9842" i="1" s="1"/>
  <c r="I9843" i="1"/>
  <c r="K9843" i="1" s="1"/>
  <c r="I9844" i="1"/>
  <c r="K9844" i="1" s="1"/>
  <c r="I9845" i="1"/>
  <c r="K9845" i="1" s="1"/>
  <c r="I9846" i="1"/>
  <c r="K9846" i="1" s="1"/>
  <c r="I9847" i="1"/>
  <c r="K9847" i="1" s="1"/>
  <c r="I9848" i="1"/>
  <c r="K9848" i="1" s="1"/>
  <c r="I9849" i="1"/>
  <c r="K9849" i="1" s="1"/>
  <c r="I9850" i="1"/>
  <c r="K9850" i="1" s="1"/>
  <c r="I9851" i="1"/>
  <c r="K9851" i="1" s="1"/>
  <c r="I9852" i="1"/>
  <c r="K9852" i="1" s="1"/>
  <c r="I9853" i="1"/>
  <c r="K9853" i="1" s="1"/>
  <c r="I9854" i="1"/>
  <c r="K9854" i="1" s="1"/>
  <c r="I9855" i="1"/>
  <c r="K9855" i="1" s="1"/>
  <c r="I9856" i="1"/>
  <c r="K9856" i="1" s="1"/>
  <c r="I9857" i="1"/>
  <c r="K9857" i="1" s="1"/>
  <c r="I9858" i="1"/>
  <c r="K9858" i="1" s="1"/>
  <c r="I9859" i="1"/>
  <c r="K9859" i="1" s="1"/>
  <c r="I9860" i="1"/>
  <c r="K9860" i="1" s="1"/>
  <c r="I9861" i="1"/>
  <c r="K9861" i="1" s="1"/>
  <c r="I9862" i="1"/>
  <c r="K9862" i="1" s="1"/>
  <c r="I9863" i="1"/>
  <c r="K9863" i="1" s="1"/>
  <c r="I9864" i="1"/>
  <c r="K9864" i="1" s="1"/>
  <c r="I9865" i="1"/>
  <c r="K9865" i="1" s="1"/>
  <c r="I9866" i="1"/>
  <c r="K9866" i="1" s="1"/>
  <c r="I9867" i="1"/>
  <c r="K9867" i="1" s="1"/>
  <c r="I9868" i="1"/>
  <c r="K9868" i="1" s="1"/>
  <c r="I9869" i="1"/>
  <c r="K9869" i="1" s="1"/>
  <c r="I9870" i="1"/>
  <c r="K9870" i="1" s="1"/>
  <c r="I9871" i="1"/>
  <c r="K9871" i="1" s="1"/>
  <c r="I9872" i="1"/>
  <c r="K9872" i="1" s="1"/>
  <c r="I9873" i="1"/>
  <c r="K9873" i="1" s="1"/>
  <c r="I9874" i="1"/>
  <c r="K9874" i="1" s="1"/>
  <c r="I9875" i="1"/>
  <c r="K9875" i="1" s="1"/>
  <c r="I9876" i="1"/>
  <c r="K9876" i="1" s="1"/>
  <c r="I9877" i="1"/>
  <c r="K9877" i="1" s="1"/>
  <c r="I9878" i="1"/>
  <c r="K9878" i="1" s="1"/>
  <c r="I9879" i="1"/>
  <c r="K9879" i="1" s="1"/>
  <c r="I9880" i="1"/>
  <c r="K9880" i="1" s="1"/>
  <c r="I9881" i="1"/>
  <c r="K9881" i="1" s="1"/>
  <c r="I9882" i="1"/>
  <c r="K9882" i="1" s="1"/>
  <c r="I9883" i="1"/>
  <c r="K9883" i="1" s="1"/>
  <c r="I9884" i="1"/>
  <c r="K9884" i="1" s="1"/>
  <c r="I9885" i="1"/>
  <c r="K9885" i="1" s="1"/>
  <c r="I9886" i="1"/>
  <c r="K9886" i="1" s="1"/>
  <c r="I9887" i="1"/>
  <c r="K9887" i="1" s="1"/>
  <c r="I9888" i="1"/>
  <c r="K9888" i="1" s="1"/>
  <c r="I9889" i="1"/>
  <c r="K9889" i="1" s="1"/>
  <c r="I9890" i="1"/>
  <c r="K9890" i="1" s="1"/>
  <c r="I9891" i="1"/>
  <c r="K9891" i="1" s="1"/>
  <c r="I9892" i="1"/>
  <c r="K9892" i="1" s="1"/>
  <c r="I9893" i="1"/>
  <c r="K9893" i="1" s="1"/>
  <c r="I9894" i="1"/>
  <c r="K9894" i="1" s="1"/>
  <c r="I9895" i="1"/>
  <c r="K9895" i="1" s="1"/>
  <c r="I9896" i="1"/>
  <c r="K9896" i="1" s="1"/>
  <c r="I9897" i="1"/>
  <c r="K9897" i="1" s="1"/>
  <c r="I9898" i="1"/>
  <c r="K9898" i="1" s="1"/>
  <c r="I9899" i="1"/>
  <c r="K9899" i="1" s="1"/>
  <c r="I9900" i="1"/>
  <c r="K9900" i="1" s="1"/>
  <c r="I9901" i="1"/>
  <c r="K9901" i="1" s="1"/>
  <c r="I9902" i="1"/>
  <c r="K9902" i="1" s="1"/>
  <c r="I9903" i="1"/>
  <c r="K9903" i="1" s="1"/>
  <c r="I9904" i="1"/>
  <c r="K9904" i="1" s="1"/>
  <c r="I9905" i="1"/>
  <c r="K9905" i="1" s="1"/>
  <c r="I9906" i="1"/>
  <c r="K9906" i="1" s="1"/>
  <c r="I9907" i="1"/>
  <c r="K9907" i="1" s="1"/>
  <c r="I9908" i="1"/>
  <c r="K9908" i="1" s="1"/>
  <c r="I9909" i="1"/>
  <c r="K9909" i="1" s="1"/>
  <c r="I9910" i="1"/>
  <c r="K9910" i="1" s="1"/>
  <c r="I9911" i="1"/>
  <c r="K9911" i="1" s="1"/>
  <c r="I9912" i="1"/>
  <c r="K9912" i="1" s="1"/>
  <c r="I9913" i="1"/>
  <c r="K9913" i="1" s="1"/>
  <c r="I9914" i="1"/>
  <c r="K9914" i="1" s="1"/>
  <c r="I9915" i="1"/>
  <c r="K9915" i="1" s="1"/>
  <c r="I9916" i="1"/>
  <c r="K9916" i="1" s="1"/>
  <c r="I9917" i="1"/>
  <c r="K9917" i="1" s="1"/>
  <c r="I9918" i="1"/>
  <c r="K9918" i="1" s="1"/>
  <c r="I9919" i="1"/>
  <c r="K9919" i="1" s="1"/>
  <c r="I9920" i="1"/>
  <c r="K9920" i="1" s="1"/>
  <c r="I9921" i="1"/>
  <c r="K9921" i="1" s="1"/>
  <c r="I9922" i="1"/>
  <c r="K9922" i="1" s="1"/>
  <c r="I9923" i="1"/>
  <c r="K9923" i="1" s="1"/>
  <c r="I9924" i="1"/>
  <c r="K9924" i="1" s="1"/>
  <c r="I9925" i="1"/>
  <c r="K9925" i="1" s="1"/>
  <c r="I9926" i="1"/>
  <c r="K9926" i="1" s="1"/>
  <c r="I9927" i="1"/>
  <c r="K9927" i="1" s="1"/>
  <c r="I9928" i="1"/>
  <c r="K9928" i="1" s="1"/>
  <c r="I9929" i="1"/>
  <c r="K9929" i="1" s="1"/>
  <c r="I9930" i="1"/>
  <c r="K9930" i="1" s="1"/>
  <c r="I9931" i="1"/>
  <c r="K9931" i="1" s="1"/>
  <c r="I9932" i="1"/>
  <c r="K9932" i="1" s="1"/>
  <c r="I9933" i="1"/>
  <c r="K9933" i="1" s="1"/>
  <c r="I9934" i="1"/>
  <c r="K9934" i="1" s="1"/>
  <c r="I9935" i="1"/>
  <c r="K9935" i="1" s="1"/>
  <c r="I715" i="1"/>
  <c r="K715" i="1" s="1"/>
  <c r="I9936" i="1"/>
  <c r="K9936" i="1" s="1"/>
  <c r="I9937" i="1"/>
  <c r="K9937" i="1" s="1"/>
  <c r="I9938" i="1"/>
  <c r="K9938" i="1" s="1"/>
  <c r="I9939" i="1"/>
  <c r="K9939" i="1" s="1"/>
  <c r="I9940" i="1"/>
  <c r="K9940" i="1" s="1"/>
  <c r="I9941" i="1"/>
  <c r="K9941" i="1" s="1"/>
  <c r="I9942" i="1"/>
  <c r="K9942" i="1" s="1"/>
  <c r="I9943" i="1"/>
  <c r="K9943" i="1" s="1"/>
  <c r="I9944" i="1"/>
  <c r="K9944" i="1" s="1"/>
  <c r="I9945" i="1"/>
  <c r="K9945" i="1" s="1"/>
  <c r="I716" i="1"/>
  <c r="K716" i="1" s="1"/>
  <c r="I9946" i="1"/>
  <c r="K9946" i="1" s="1"/>
  <c r="I9947" i="1"/>
  <c r="K9947" i="1" s="1"/>
  <c r="I9948" i="1"/>
  <c r="K9948" i="1" s="1"/>
  <c r="I9949" i="1"/>
  <c r="K9949" i="1" s="1"/>
  <c r="I9950" i="1"/>
  <c r="K9950" i="1" s="1"/>
  <c r="I9951" i="1"/>
  <c r="K9951" i="1" s="1"/>
  <c r="I9952" i="1"/>
  <c r="K9952" i="1" s="1"/>
  <c r="I9953" i="1"/>
  <c r="K9953" i="1" s="1"/>
  <c r="I9954" i="1"/>
  <c r="K9954" i="1" s="1"/>
  <c r="I9955" i="1"/>
  <c r="K9955" i="1" s="1"/>
  <c r="I74" i="1"/>
  <c r="K74" i="1" s="1"/>
  <c r="I717" i="1"/>
  <c r="I9956" i="1"/>
  <c r="K9956" i="1" s="1"/>
  <c r="I9957" i="1"/>
  <c r="K9957" i="1" s="1"/>
  <c r="I9958" i="1"/>
  <c r="K9958" i="1" s="1"/>
  <c r="I9959" i="1"/>
  <c r="K9959" i="1" s="1"/>
  <c r="I9960" i="1"/>
  <c r="K9960" i="1" s="1"/>
  <c r="I9961" i="1"/>
  <c r="K9961" i="1" s="1"/>
  <c r="I9962" i="1"/>
  <c r="K9962" i="1" s="1"/>
  <c r="I9963" i="1"/>
  <c r="K9963" i="1" s="1"/>
  <c r="I9964" i="1"/>
  <c r="K9964" i="1" s="1"/>
  <c r="I9965" i="1"/>
  <c r="K9965" i="1" s="1"/>
  <c r="I9966" i="1"/>
  <c r="K9966" i="1" s="1"/>
  <c r="I718" i="1"/>
  <c r="I9967" i="1"/>
  <c r="K9967" i="1" s="1"/>
  <c r="I9968" i="1"/>
  <c r="K9968" i="1" s="1"/>
  <c r="I9969" i="1"/>
  <c r="K9969" i="1" s="1"/>
  <c r="I9970" i="1"/>
  <c r="K9970" i="1" s="1"/>
  <c r="I9971" i="1"/>
  <c r="K9971" i="1" s="1"/>
  <c r="I9972" i="1"/>
  <c r="K9972" i="1" s="1"/>
  <c r="I9973" i="1"/>
  <c r="K9973" i="1" s="1"/>
  <c r="I9974" i="1"/>
  <c r="K9974" i="1" s="1"/>
  <c r="I9975" i="1"/>
  <c r="K9975" i="1" s="1"/>
  <c r="I9976" i="1"/>
  <c r="K9976" i="1" s="1"/>
  <c r="I719" i="1"/>
  <c r="K719" i="1" s="1"/>
  <c r="I9977" i="1"/>
  <c r="K9977" i="1" s="1"/>
  <c r="I9978" i="1"/>
  <c r="K9978" i="1" s="1"/>
  <c r="I9979" i="1"/>
  <c r="K9979" i="1" s="1"/>
  <c r="I9980" i="1"/>
  <c r="K9980" i="1" s="1"/>
  <c r="I9981" i="1"/>
  <c r="K9981" i="1" s="1"/>
  <c r="I9982" i="1"/>
  <c r="K9982" i="1" s="1"/>
  <c r="I9983" i="1"/>
  <c r="K9983" i="1" s="1"/>
  <c r="I9984" i="1"/>
  <c r="K9984" i="1" s="1"/>
  <c r="I9985" i="1"/>
  <c r="K9985" i="1" s="1"/>
  <c r="I9986" i="1"/>
  <c r="K9986" i="1" s="1"/>
  <c r="I9987" i="1"/>
  <c r="K9987" i="1" s="1"/>
  <c r="I720" i="1"/>
  <c r="K720" i="1" s="1"/>
  <c r="I9988" i="1"/>
  <c r="K9988" i="1" s="1"/>
  <c r="I9989" i="1"/>
  <c r="K9989" i="1" s="1"/>
  <c r="I9990" i="1"/>
  <c r="K9990" i="1" s="1"/>
  <c r="I9991" i="1"/>
  <c r="K9991" i="1" s="1"/>
  <c r="I9992" i="1"/>
  <c r="K9992" i="1" s="1"/>
  <c r="I9993" i="1"/>
  <c r="K9993" i="1" s="1"/>
  <c r="I9994" i="1"/>
  <c r="K9994" i="1" s="1"/>
  <c r="I9995" i="1"/>
  <c r="K9995" i="1" s="1"/>
  <c r="I9996" i="1"/>
  <c r="K9996" i="1" s="1"/>
  <c r="I9997" i="1"/>
  <c r="K9997" i="1" s="1"/>
  <c r="I721" i="1"/>
  <c r="K721" i="1" s="1"/>
  <c r="I9998" i="1"/>
  <c r="K9998" i="1" s="1"/>
  <c r="I9999" i="1"/>
  <c r="K9999" i="1" s="1"/>
  <c r="I722" i="1"/>
  <c r="K722" i="1" s="1"/>
  <c r="I723" i="1"/>
  <c r="K723" i="1" s="1"/>
  <c r="I724" i="1"/>
  <c r="K724" i="1" s="1"/>
  <c r="I725" i="1"/>
  <c r="K725" i="1" s="1"/>
  <c r="I726" i="1"/>
  <c r="I75" i="1"/>
  <c r="K75" i="1" s="1"/>
  <c r="I727" i="1"/>
  <c r="I728" i="1"/>
  <c r="K728" i="1" s="1"/>
  <c r="I729" i="1"/>
  <c r="K729" i="1" s="1"/>
  <c r="I730" i="1"/>
  <c r="K730" i="1" s="1"/>
  <c r="I731" i="1"/>
  <c r="K731" i="1" s="1"/>
  <c r="I732" i="1"/>
  <c r="K732" i="1" s="1"/>
  <c r="I733" i="1"/>
  <c r="K733" i="1" s="1"/>
  <c r="I734" i="1"/>
  <c r="K734" i="1" s="1"/>
  <c r="I735" i="1"/>
  <c r="K735" i="1" s="1"/>
  <c r="I736" i="1"/>
  <c r="K736" i="1" s="1"/>
  <c r="I76" i="1"/>
  <c r="K76" i="1" s="1"/>
  <c r="I737" i="1"/>
  <c r="K737" i="1" s="1"/>
  <c r="I738" i="1"/>
  <c r="I739" i="1"/>
  <c r="K739" i="1" s="1"/>
  <c r="I740" i="1"/>
  <c r="K740" i="1" s="1"/>
  <c r="I741" i="1"/>
  <c r="K741" i="1" s="1"/>
  <c r="I742" i="1"/>
  <c r="K742" i="1" s="1"/>
  <c r="I743" i="1"/>
  <c r="I744" i="1"/>
  <c r="K744" i="1" s="1"/>
  <c r="I745" i="1"/>
  <c r="K745" i="1" s="1"/>
  <c r="I746" i="1"/>
  <c r="K746" i="1" s="1"/>
  <c r="I77" i="1"/>
  <c r="K77" i="1" s="1"/>
  <c r="I747" i="1"/>
  <c r="K747" i="1" s="1"/>
  <c r="I748" i="1"/>
  <c r="K748" i="1" s="1"/>
  <c r="I749" i="1"/>
  <c r="I750" i="1"/>
  <c r="K750" i="1" s="1"/>
  <c r="I751" i="1"/>
  <c r="K751" i="1" s="1"/>
  <c r="I752" i="1"/>
  <c r="K752" i="1" s="1"/>
  <c r="I753" i="1"/>
  <c r="I754" i="1"/>
  <c r="K754" i="1" s="1"/>
  <c r="I755" i="1"/>
  <c r="K755" i="1" s="1"/>
  <c r="I756" i="1"/>
  <c r="K756" i="1" s="1"/>
  <c r="I78" i="1"/>
  <c r="K78" i="1" s="1"/>
  <c r="I757" i="1"/>
  <c r="K757" i="1" s="1"/>
  <c r="I758" i="1"/>
  <c r="K758" i="1" s="1"/>
  <c r="I759" i="1"/>
  <c r="K759" i="1" s="1"/>
  <c r="I760" i="1"/>
  <c r="K760" i="1" s="1"/>
  <c r="I761" i="1"/>
  <c r="K761" i="1" s="1"/>
  <c r="I762" i="1"/>
  <c r="K762" i="1" s="1"/>
  <c r="I763" i="1"/>
  <c r="I764" i="1"/>
  <c r="K764" i="1" s="1"/>
  <c r="I765" i="1"/>
  <c r="I766" i="1"/>
  <c r="K766" i="1" s="1"/>
  <c r="I79" i="1"/>
  <c r="K79" i="1" s="1"/>
  <c r="I767" i="1"/>
  <c r="K767" i="1" s="1"/>
  <c r="I768" i="1"/>
  <c r="K768" i="1" s="1"/>
  <c r="I769" i="1"/>
  <c r="K769" i="1" s="1"/>
  <c r="I770" i="1"/>
  <c r="K770" i="1" s="1"/>
  <c r="I771" i="1"/>
  <c r="K771" i="1" s="1"/>
  <c r="I772" i="1"/>
  <c r="K772" i="1" s="1"/>
  <c r="I773" i="1"/>
  <c r="K773" i="1" s="1"/>
  <c r="I774" i="1"/>
  <c r="K774" i="1" s="1"/>
  <c r="I775" i="1"/>
  <c r="K775" i="1" s="1"/>
  <c r="I776" i="1"/>
  <c r="K776" i="1" s="1"/>
  <c r="I80" i="1"/>
  <c r="K80" i="1" s="1"/>
  <c r="I777" i="1"/>
  <c r="K777" i="1" s="1"/>
  <c r="I778" i="1"/>
  <c r="K778" i="1" s="1"/>
  <c r="I779" i="1"/>
  <c r="K779" i="1" s="1"/>
  <c r="I780" i="1"/>
  <c r="K780" i="1" s="1"/>
  <c r="I781" i="1"/>
  <c r="K781" i="1" s="1"/>
  <c r="I782" i="1"/>
  <c r="K782" i="1" s="1"/>
  <c r="I783" i="1"/>
  <c r="K783" i="1" s="1"/>
  <c r="I784" i="1"/>
  <c r="K784" i="1" s="1"/>
  <c r="I785" i="1"/>
  <c r="I786" i="1"/>
  <c r="K786" i="1" s="1"/>
  <c r="I81" i="1"/>
  <c r="K81" i="1" s="1"/>
  <c r="I787" i="1"/>
  <c r="K787" i="1" s="1"/>
  <c r="I788" i="1"/>
  <c r="K788" i="1" s="1"/>
  <c r="I789" i="1"/>
  <c r="K789" i="1" s="1"/>
  <c r="I790" i="1"/>
  <c r="K790" i="1" s="1"/>
  <c r="I791" i="1"/>
  <c r="K791" i="1" s="1"/>
  <c r="I792" i="1"/>
  <c r="I793" i="1"/>
  <c r="K793" i="1" s="1"/>
  <c r="I794" i="1"/>
  <c r="K794" i="1" s="1"/>
  <c r="I795" i="1"/>
  <c r="K795" i="1" s="1"/>
  <c r="I796" i="1"/>
  <c r="K796" i="1" s="1"/>
  <c r="I82" i="1"/>
  <c r="K82" i="1" s="1"/>
  <c r="I797" i="1"/>
  <c r="K797" i="1" s="1"/>
  <c r="I798" i="1"/>
  <c r="K798" i="1" s="1"/>
  <c r="I799" i="1"/>
  <c r="K799" i="1" s="1"/>
  <c r="I800" i="1"/>
  <c r="K800" i="1" s="1"/>
  <c r="I801" i="1"/>
  <c r="K801" i="1" s="1"/>
  <c r="I802" i="1"/>
  <c r="K802" i="1" s="1"/>
  <c r="I803" i="1"/>
  <c r="K803" i="1" s="1"/>
  <c r="I804" i="1"/>
  <c r="K804" i="1" s="1"/>
  <c r="I805" i="1"/>
  <c r="K805" i="1" s="1"/>
  <c r="I806" i="1"/>
  <c r="K806" i="1" s="1"/>
  <c r="I9" i="1"/>
  <c r="K9" i="1" s="1"/>
  <c r="I83" i="1"/>
  <c r="K83" i="1" s="1"/>
  <c r="I807" i="1"/>
  <c r="K807" i="1" s="1"/>
  <c r="I808" i="1"/>
  <c r="K808" i="1" s="1"/>
  <c r="I809" i="1"/>
  <c r="K809" i="1" s="1"/>
  <c r="I810" i="1"/>
  <c r="K810" i="1" s="1"/>
  <c r="I811" i="1"/>
  <c r="I812" i="1"/>
  <c r="K812" i="1" s="1"/>
  <c r="I813" i="1"/>
  <c r="K813" i="1" s="1"/>
  <c r="I814" i="1"/>
  <c r="K814" i="1" s="1"/>
  <c r="I815" i="1"/>
  <c r="K815" i="1" s="1"/>
  <c r="I816" i="1"/>
  <c r="K816" i="1" s="1"/>
  <c r="I84" i="1"/>
  <c r="I817" i="1"/>
  <c r="I818" i="1"/>
  <c r="I819" i="1"/>
  <c r="K819" i="1" s="1"/>
  <c r="I820" i="1"/>
  <c r="K820" i="1" s="1"/>
  <c r="I821" i="1"/>
  <c r="K821" i="1" s="1"/>
  <c r="I822" i="1"/>
  <c r="I823" i="1"/>
  <c r="I824" i="1"/>
  <c r="K824" i="1" s="1"/>
  <c r="I825" i="1"/>
  <c r="K825" i="1" s="1"/>
  <c r="I826" i="1"/>
  <c r="I85" i="1"/>
  <c r="K85" i="1" s="1"/>
  <c r="I827" i="1"/>
  <c r="K827" i="1" s="1"/>
  <c r="I828" i="1"/>
  <c r="I829" i="1"/>
  <c r="K829" i="1" s="1"/>
  <c r="I830" i="1"/>
  <c r="K830" i="1" s="1"/>
  <c r="I831" i="1"/>
  <c r="I832" i="1"/>
  <c r="K832" i="1" s="1"/>
  <c r="I833" i="1"/>
  <c r="K833" i="1" s="1"/>
  <c r="I834" i="1"/>
  <c r="K834" i="1" s="1"/>
  <c r="I835" i="1"/>
  <c r="K835" i="1" s="1"/>
  <c r="I836" i="1"/>
  <c r="K836" i="1" s="1"/>
  <c r="I86" i="1"/>
  <c r="K86" i="1" s="1"/>
  <c r="I837" i="1"/>
  <c r="K837" i="1" s="1"/>
  <c r="I838" i="1"/>
  <c r="K838" i="1" s="1"/>
  <c r="I839" i="1"/>
  <c r="K839" i="1" s="1"/>
  <c r="I840" i="1"/>
  <c r="K840" i="1" s="1"/>
  <c r="I841" i="1"/>
  <c r="K841" i="1" s="1"/>
  <c r="I842" i="1"/>
  <c r="I843" i="1"/>
  <c r="K843" i="1" s="1"/>
  <c r="I844" i="1"/>
  <c r="K844" i="1" s="1"/>
  <c r="I845" i="1"/>
  <c r="K845" i="1" s="1"/>
  <c r="I846" i="1"/>
  <c r="K846" i="1" s="1"/>
  <c r="I87" i="1"/>
  <c r="I847" i="1"/>
  <c r="K847" i="1" s="1"/>
  <c r="I848" i="1"/>
  <c r="K848" i="1" s="1"/>
  <c r="I849" i="1"/>
  <c r="I850" i="1"/>
  <c r="I851" i="1"/>
  <c r="I852" i="1"/>
  <c r="I853" i="1"/>
  <c r="I854" i="1"/>
  <c r="K854" i="1" s="1"/>
  <c r="I855" i="1"/>
  <c r="K855" i="1" s="1"/>
  <c r="I856" i="1"/>
  <c r="K856" i="1" s="1"/>
  <c r="I88" i="1"/>
  <c r="K88" i="1" s="1"/>
  <c r="I857" i="1"/>
  <c r="K857" i="1" s="1"/>
  <c r="I858" i="1"/>
  <c r="K858" i="1" s="1"/>
  <c r="I859" i="1"/>
  <c r="K859" i="1" s="1"/>
  <c r="I860" i="1"/>
  <c r="K860" i="1" s="1"/>
  <c r="I861" i="1"/>
  <c r="K861" i="1" s="1"/>
  <c r="I862" i="1"/>
  <c r="K862" i="1" s="1"/>
  <c r="I863" i="1"/>
  <c r="K863" i="1" s="1"/>
  <c r="I864" i="1"/>
  <c r="K864" i="1" s="1"/>
  <c r="I865" i="1"/>
  <c r="K865" i="1" s="1"/>
  <c r="I866" i="1"/>
  <c r="K866" i="1" s="1"/>
  <c r="I89" i="1"/>
  <c r="K89" i="1" s="1"/>
  <c r="I867" i="1"/>
  <c r="K867" i="1" s="1"/>
  <c r="I868" i="1"/>
  <c r="K868" i="1" s="1"/>
  <c r="I869" i="1"/>
  <c r="I870" i="1"/>
  <c r="K870" i="1" s="1"/>
  <c r="I871" i="1"/>
  <c r="K871" i="1" s="1"/>
  <c r="I872" i="1"/>
  <c r="K872" i="1" s="1"/>
  <c r="I873" i="1"/>
  <c r="K873" i="1" s="1"/>
  <c r="I874" i="1"/>
  <c r="K874" i="1" s="1"/>
  <c r="I875" i="1"/>
  <c r="K875" i="1" s="1"/>
  <c r="I876" i="1"/>
  <c r="K876" i="1" s="1"/>
  <c r="I90" i="1"/>
  <c r="I877" i="1"/>
  <c r="K877" i="1" s="1"/>
  <c r="I878" i="1"/>
  <c r="K878" i="1" s="1"/>
  <c r="I879" i="1"/>
  <c r="K879" i="1" s="1"/>
  <c r="I880" i="1"/>
  <c r="K880" i="1" s="1"/>
  <c r="I881" i="1"/>
  <c r="K881" i="1" s="1"/>
  <c r="I882" i="1"/>
  <c r="K882" i="1" s="1"/>
  <c r="I883" i="1"/>
  <c r="K883" i="1" s="1"/>
  <c r="I884" i="1"/>
  <c r="K884" i="1" s="1"/>
  <c r="I885" i="1"/>
  <c r="K885" i="1" s="1"/>
  <c r="I886" i="1"/>
  <c r="K886" i="1" s="1"/>
  <c r="I91" i="1"/>
  <c r="K91" i="1" s="1"/>
  <c r="I887" i="1"/>
  <c r="K887" i="1" s="1"/>
  <c r="I888" i="1"/>
  <c r="K888" i="1" s="1"/>
  <c r="I889" i="1"/>
  <c r="K889" i="1" s="1"/>
  <c r="I890" i="1"/>
  <c r="K890" i="1" s="1"/>
  <c r="I891" i="1"/>
  <c r="K891" i="1" s="1"/>
  <c r="I892" i="1"/>
  <c r="K892" i="1" s="1"/>
  <c r="I893" i="1"/>
  <c r="K893" i="1" s="1"/>
  <c r="I894" i="1"/>
  <c r="K894" i="1" s="1"/>
  <c r="I895" i="1"/>
  <c r="K895" i="1" s="1"/>
  <c r="I896" i="1"/>
  <c r="K896" i="1" s="1"/>
  <c r="I92" i="1"/>
  <c r="K92" i="1" s="1"/>
  <c r="I897" i="1"/>
  <c r="K897" i="1" s="1"/>
  <c r="I898" i="1"/>
  <c r="K898" i="1" s="1"/>
  <c r="I899" i="1"/>
  <c r="K899" i="1" s="1"/>
  <c r="I900" i="1"/>
  <c r="K900" i="1" s="1"/>
  <c r="I901" i="1"/>
  <c r="K901" i="1" s="1"/>
  <c r="I902" i="1"/>
  <c r="K902" i="1" s="1"/>
  <c r="I903" i="1"/>
  <c r="K903" i="1" s="1"/>
  <c r="I904" i="1"/>
  <c r="K904" i="1" s="1"/>
  <c r="I905" i="1"/>
  <c r="K905" i="1" s="1"/>
  <c r="I906" i="1"/>
  <c r="K906" i="1" s="1"/>
  <c r="I907" i="1"/>
  <c r="K907" i="1" s="1"/>
  <c r="I10" i="1"/>
  <c r="K10" i="1" s="1"/>
  <c r="I93" i="1"/>
  <c r="K93" i="1" s="1"/>
  <c r="I908" i="1"/>
  <c r="K908" i="1" s="1"/>
  <c r="I909" i="1"/>
  <c r="K909" i="1" s="1"/>
  <c r="I910" i="1"/>
  <c r="K910" i="1" s="1"/>
  <c r="I911" i="1"/>
  <c r="K911" i="1" s="1"/>
  <c r="I912" i="1"/>
  <c r="K912" i="1" s="1"/>
  <c r="I913" i="1"/>
  <c r="K913" i="1" s="1"/>
  <c r="I914" i="1"/>
  <c r="K914" i="1" s="1"/>
  <c r="I915" i="1"/>
  <c r="K915" i="1" s="1"/>
  <c r="I916" i="1"/>
  <c r="I917" i="1"/>
  <c r="K917" i="1" s="1"/>
  <c r="I94" i="1"/>
  <c r="K94" i="1" s="1"/>
  <c r="I918" i="1"/>
  <c r="K918" i="1" s="1"/>
  <c r="I919" i="1"/>
  <c r="K919" i="1" s="1"/>
  <c r="I920" i="1"/>
  <c r="K920" i="1" s="1"/>
  <c r="I921" i="1"/>
  <c r="I922" i="1"/>
  <c r="K922" i="1" s="1"/>
  <c r="I923" i="1"/>
  <c r="K923" i="1" s="1"/>
  <c r="I924" i="1"/>
  <c r="K924" i="1" s="1"/>
  <c r="I925" i="1"/>
  <c r="I926" i="1"/>
  <c r="K926" i="1" s="1"/>
  <c r="I927" i="1"/>
  <c r="K927" i="1" s="1"/>
  <c r="I95" i="1"/>
  <c r="K95" i="1" s="1"/>
  <c r="I928" i="1"/>
  <c r="K928" i="1" s="1"/>
  <c r="I929" i="1"/>
  <c r="K929" i="1" s="1"/>
  <c r="I930" i="1"/>
  <c r="K930" i="1" s="1"/>
  <c r="I931" i="1"/>
  <c r="K931" i="1" s="1"/>
  <c r="I932" i="1"/>
  <c r="K932" i="1" s="1"/>
  <c r="I933" i="1"/>
  <c r="K933" i="1" s="1"/>
  <c r="I934" i="1"/>
  <c r="I935" i="1"/>
  <c r="K935" i="1" s="1"/>
  <c r="I936" i="1"/>
  <c r="K936" i="1" s="1"/>
  <c r="I937" i="1"/>
  <c r="K937" i="1" s="1"/>
  <c r="I96" i="1"/>
  <c r="K96" i="1" s="1"/>
  <c r="I938" i="1"/>
  <c r="I939" i="1"/>
  <c r="K939" i="1" s="1"/>
  <c r="I940" i="1"/>
  <c r="K940" i="1" s="1"/>
  <c r="I941" i="1"/>
  <c r="K941" i="1" s="1"/>
  <c r="I942" i="1"/>
  <c r="K942" i="1" s="1"/>
  <c r="I943" i="1"/>
  <c r="K943" i="1" s="1"/>
  <c r="I944" i="1"/>
  <c r="K944" i="1" s="1"/>
  <c r="I945" i="1"/>
  <c r="K945" i="1" s="1"/>
  <c r="I946" i="1"/>
  <c r="K946" i="1" s="1"/>
  <c r="I947" i="1"/>
  <c r="I97" i="1"/>
  <c r="K97" i="1" s="1"/>
  <c r="I948" i="1"/>
  <c r="K948" i="1" s="1"/>
  <c r="I949" i="1"/>
  <c r="K949" i="1" s="1"/>
  <c r="I950" i="1"/>
  <c r="K950" i="1" s="1"/>
  <c r="I951" i="1"/>
  <c r="I952" i="1"/>
  <c r="K952" i="1" s="1"/>
  <c r="I953" i="1"/>
  <c r="K953" i="1" s="1"/>
  <c r="I954" i="1"/>
  <c r="I955" i="1"/>
  <c r="K955" i="1" s="1"/>
  <c r="I956" i="1"/>
  <c r="K956" i="1" s="1"/>
  <c r="I957" i="1"/>
  <c r="I98" i="1"/>
  <c r="K98" i="1" s="1"/>
  <c r="I958" i="1"/>
  <c r="K958" i="1" s="1"/>
  <c r="I959" i="1"/>
  <c r="K959" i="1" s="1"/>
  <c r="I960" i="1"/>
  <c r="K960" i="1" s="1"/>
  <c r="I961" i="1"/>
  <c r="K961" i="1" s="1"/>
  <c r="I962" i="1"/>
  <c r="K962" i="1" s="1"/>
  <c r="I963" i="1"/>
  <c r="K963" i="1" s="1"/>
  <c r="I964" i="1"/>
  <c r="K964" i="1" s="1"/>
  <c r="I965" i="1"/>
  <c r="K965" i="1" s="1"/>
  <c r="I966" i="1"/>
  <c r="I967" i="1"/>
  <c r="K967" i="1" s="1"/>
  <c r="I99" i="1"/>
  <c r="I968" i="1"/>
  <c r="K968" i="1" s="1"/>
  <c r="I969" i="1"/>
  <c r="K969" i="1" s="1"/>
  <c r="I970" i="1"/>
  <c r="K970" i="1" s="1"/>
  <c r="I971" i="1"/>
  <c r="K971" i="1" s="1"/>
  <c r="I972" i="1"/>
  <c r="I973" i="1"/>
  <c r="K973" i="1" s="1"/>
  <c r="I974" i="1"/>
  <c r="K974" i="1" s="1"/>
  <c r="I975" i="1"/>
  <c r="K975" i="1" s="1"/>
  <c r="I976" i="1"/>
  <c r="K976" i="1" s="1"/>
  <c r="I977" i="1"/>
  <c r="K977" i="1" s="1"/>
  <c r="I100" i="1"/>
  <c r="K100" i="1" s="1"/>
  <c r="I978" i="1"/>
  <c r="K978" i="1" s="1"/>
  <c r="I979" i="1"/>
  <c r="K979" i="1" s="1"/>
  <c r="I980" i="1"/>
  <c r="K980" i="1" s="1"/>
  <c r="I981" i="1"/>
  <c r="K981" i="1" s="1"/>
  <c r="I982" i="1"/>
  <c r="K982" i="1" s="1"/>
  <c r="I983" i="1"/>
  <c r="K983" i="1" s="1"/>
  <c r="I984" i="1"/>
  <c r="I985" i="1"/>
  <c r="K985" i="1" s="1"/>
  <c r="I986" i="1"/>
  <c r="K986" i="1" s="1"/>
  <c r="I987" i="1"/>
  <c r="K987" i="1" s="1"/>
  <c r="I101" i="1"/>
  <c r="I988" i="1"/>
  <c r="K988" i="1" s="1"/>
  <c r="I989" i="1"/>
  <c r="K989" i="1" s="1"/>
  <c r="I990" i="1"/>
  <c r="K990" i="1" s="1"/>
  <c r="I991" i="1"/>
  <c r="K991" i="1" s="1"/>
  <c r="I992" i="1"/>
  <c r="K992" i="1" s="1"/>
  <c r="I993" i="1"/>
  <c r="K993" i="1" s="1"/>
  <c r="I994" i="1"/>
  <c r="K994" i="1" s="1"/>
  <c r="I995" i="1"/>
  <c r="K995" i="1" s="1"/>
  <c r="I996" i="1"/>
  <c r="K996" i="1" s="1"/>
  <c r="I997" i="1"/>
  <c r="K997" i="1" s="1"/>
  <c r="I102" i="1"/>
  <c r="K102" i="1" s="1"/>
  <c r="I998" i="1"/>
  <c r="K998" i="1" s="1"/>
  <c r="I999" i="1"/>
  <c r="K999" i="1" s="1"/>
  <c r="I1000" i="1"/>
  <c r="K1000" i="1" s="1"/>
  <c r="I1001" i="1"/>
  <c r="K1001" i="1" s="1"/>
  <c r="I1002" i="1"/>
  <c r="K1002" i="1" s="1"/>
  <c r="I1003" i="1"/>
  <c r="K1003" i="1" s="1"/>
  <c r="I1004" i="1"/>
  <c r="I1005" i="1"/>
  <c r="K1005" i="1" s="1"/>
  <c r="I1006" i="1"/>
  <c r="K1006" i="1" s="1"/>
  <c r="I1007" i="1"/>
  <c r="K1007" i="1" s="1"/>
  <c r="I2" i="1"/>
  <c r="K2" i="1" s="1"/>
  <c r="L4377" i="1" l="1"/>
  <c r="L3788" i="1"/>
  <c r="L3773" i="1"/>
  <c r="L3744" i="1"/>
  <c r="L3615" i="1"/>
  <c r="L3600" i="1"/>
  <c r="L3586" i="1"/>
  <c r="L3499" i="1"/>
  <c r="L3485" i="1"/>
  <c r="L3470" i="1"/>
  <c r="L3427" i="1"/>
  <c r="L2533" i="1"/>
  <c r="L2129" i="1"/>
  <c r="L1754" i="1"/>
  <c r="L4391" i="1"/>
  <c r="L4376" i="1"/>
  <c r="L4045" i="1"/>
  <c r="L3816" i="1"/>
  <c r="L3787" i="1"/>
  <c r="L3772" i="1"/>
  <c r="L3743" i="1"/>
  <c r="L3614" i="1"/>
  <c r="L3585" i="1"/>
  <c r="L3513" i="1"/>
  <c r="L3484" i="1"/>
  <c r="L3469" i="1"/>
  <c r="L242" i="1"/>
  <c r="L1999" i="1"/>
  <c r="L1753" i="1"/>
  <c r="L4419" i="1"/>
  <c r="L4405" i="1"/>
  <c r="L4390" i="1"/>
  <c r="L3815" i="1"/>
  <c r="L3786" i="1"/>
  <c r="L3771" i="1"/>
  <c r="L3757" i="1"/>
  <c r="L3613" i="1"/>
  <c r="L3584" i="1"/>
  <c r="L3512" i="1"/>
  <c r="L3498" i="1"/>
  <c r="L3483" i="1"/>
  <c r="L3309" i="1"/>
  <c r="L1609" i="1"/>
  <c r="L4519" i="1"/>
  <c r="L4418" i="1"/>
  <c r="L4404" i="1"/>
  <c r="L4389" i="1"/>
  <c r="L4375" i="1"/>
  <c r="L3814" i="1"/>
  <c r="L3785" i="1"/>
  <c r="L3612" i="1"/>
  <c r="L3583" i="1"/>
  <c r="L3497" i="1"/>
  <c r="L3482" i="1"/>
  <c r="L3468" i="1"/>
  <c r="L3308" i="1"/>
  <c r="L4417" i="1"/>
  <c r="L4388" i="1"/>
  <c r="L3813" i="1"/>
  <c r="L3784" i="1"/>
  <c r="L3770" i="1"/>
  <c r="L3755" i="1"/>
  <c r="L3611" i="1"/>
  <c r="L3582" i="1"/>
  <c r="L3510" i="1"/>
  <c r="L3496" i="1"/>
  <c r="L3481" i="1"/>
  <c r="L3467" i="1"/>
  <c r="L2125" i="1"/>
  <c r="L1755" i="1"/>
  <c r="L4416" i="1"/>
  <c r="L4387" i="1"/>
  <c r="L3812" i="1"/>
  <c r="L3783" i="1"/>
  <c r="L3769" i="1"/>
  <c r="L3754" i="1"/>
  <c r="L3610" i="1"/>
  <c r="L3581" i="1"/>
  <c r="L3509" i="1"/>
  <c r="L3495" i="1"/>
  <c r="L3480" i="1"/>
  <c r="L3466" i="1"/>
  <c r="L3320" i="1"/>
  <c r="L2543" i="1"/>
  <c r="L2124" i="1"/>
  <c r="L4386" i="1"/>
  <c r="L3811" i="1"/>
  <c r="L3782" i="1"/>
  <c r="L3768" i="1"/>
  <c r="L3753" i="1"/>
  <c r="L3724" i="1"/>
  <c r="L3609" i="1"/>
  <c r="L3580" i="1"/>
  <c r="L3537" i="1"/>
  <c r="L3494" i="1"/>
  <c r="L3479" i="1"/>
  <c r="L3465" i="1"/>
  <c r="L2123" i="1"/>
  <c r="L2009" i="1"/>
  <c r="L4415" i="1"/>
  <c r="L3868" i="1"/>
  <c r="L3781" i="1"/>
  <c r="L3767" i="1"/>
  <c r="L3579" i="1"/>
  <c r="L3508" i="1"/>
  <c r="L3493" i="1"/>
  <c r="L3464" i="1"/>
  <c r="L2008" i="1"/>
  <c r="L4414" i="1"/>
  <c r="L4385" i="1"/>
  <c r="L4083" i="1"/>
  <c r="L3810" i="1"/>
  <c r="L3608" i="1"/>
  <c r="L3549" i="1"/>
  <c r="L3520" i="1"/>
  <c r="L3507" i="1"/>
  <c r="L3492" i="1"/>
  <c r="L3478" i="1"/>
  <c r="L3463" i="1"/>
  <c r="L336" i="1"/>
  <c r="L4413" i="1"/>
  <c r="L4384" i="1"/>
  <c r="L3809" i="1"/>
  <c r="L3794" i="1"/>
  <c r="L3607" i="1"/>
  <c r="L3578" i="1"/>
  <c r="L3519" i="1"/>
  <c r="L3506" i="1"/>
  <c r="L3491" i="1"/>
  <c r="L3477" i="1"/>
  <c r="L3462" i="1"/>
  <c r="L3173" i="1"/>
  <c r="L4383" i="1"/>
  <c r="L3808" i="1"/>
  <c r="L3793" i="1"/>
  <c r="L3779" i="1"/>
  <c r="L3606" i="1"/>
  <c r="L3577" i="1"/>
  <c r="L3548" i="1"/>
  <c r="L3533" i="1"/>
  <c r="L3490" i="1"/>
  <c r="L3476" i="1"/>
  <c r="L3461" i="1"/>
  <c r="L2365" i="1"/>
  <c r="L2005" i="1"/>
  <c r="L4382" i="1"/>
  <c r="L3807" i="1"/>
  <c r="L3792" i="1"/>
  <c r="L3778" i="1"/>
  <c r="L3763" i="1"/>
  <c r="L3605" i="1"/>
  <c r="L3576" i="1"/>
  <c r="L3547" i="1"/>
  <c r="L3532" i="1"/>
  <c r="L3489" i="1"/>
  <c r="L3475" i="1"/>
  <c r="L3460" i="1"/>
  <c r="L2364" i="1"/>
  <c r="L1759" i="1"/>
  <c r="L4410" i="1"/>
  <c r="L4381" i="1"/>
  <c r="L3892" i="1"/>
  <c r="L3806" i="1"/>
  <c r="L3791" i="1"/>
  <c r="L3777" i="1"/>
  <c r="L3632" i="1"/>
  <c r="L3604" i="1"/>
  <c r="L3589" i="1"/>
  <c r="L3575" i="1"/>
  <c r="L3474" i="1"/>
  <c r="L3459" i="1"/>
  <c r="L2363" i="1"/>
  <c r="L2016" i="1"/>
  <c r="L1758" i="1"/>
  <c r="L630" i="1"/>
  <c r="L4409" i="1"/>
  <c r="L4380" i="1"/>
  <c r="L3820" i="1"/>
  <c r="L3776" i="1"/>
  <c r="L3603" i="1"/>
  <c r="L3574" i="1"/>
  <c r="L3517" i="1"/>
  <c r="L3488" i="1"/>
  <c r="L3473" i="1"/>
  <c r="L1757" i="1"/>
  <c r="L4408" i="1"/>
  <c r="L4379" i="1"/>
  <c r="L3819" i="1"/>
  <c r="L3804" i="1"/>
  <c r="L3790" i="1"/>
  <c r="L3775" i="1"/>
  <c r="L3602" i="1"/>
  <c r="L3588" i="1"/>
  <c r="L3487" i="1"/>
  <c r="L3472" i="1"/>
  <c r="L3458" i="1"/>
  <c r="L3096" i="1"/>
  <c r="L2535" i="1"/>
  <c r="L2362" i="1"/>
  <c r="L1756" i="1"/>
</calcChain>
</file>

<file path=xl/sharedStrings.xml><?xml version="1.0" encoding="utf-8"?>
<sst xmlns="http://schemas.openxmlformats.org/spreadsheetml/2006/main" count="57293" uniqueCount="24746">
  <si>
    <t>rps</t>
  </si>
  <si>
    <t>1</t>
  </si>
  <si>
    <t>10</t>
  </si>
  <si>
    <t>100</t>
  </si>
  <si>
    <t>1000</t>
  </si>
  <si>
    <t>1001</t>
  </si>
  <si>
    <t>1002</t>
  </si>
  <si>
    <t>1003</t>
  </si>
  <si>
    <t>1004</t>
  </si>
  <si>
    <t>1005</t>
  </si>
  <si>
    <t>1006</t>
  </si>
  <si>
    <t>1007</t>
  </si>
  <si>
    <t>1008</t>
  </si>
  <si>
    <t>1009</t>
  </si>
  <si>
    <t>101</t>
  </si>
  <si>
    <t>1010</t>
  </si>
  <si>
    <t>1011</t>
  </si>
  <si>
    <t>1012</t>
  </si>
  <si>
    <t>1013</t>
  </si>
  <si>
    <t>1014</t>
  </si>
  <si>
    <t>1015</t>
  </si>
  <si>
    <t>1016</t>
  </si>
  <si>
    <t>1017</t>
  </si>
  <si>
    <t>1018</t>
  </si>
  <si>
    <t>1019</t>
  </si>
  <si>
    <t>102</t>
  </si>
  <si>
    <t>1020</t>
  </si>
  <si>
    <t>1021</t>
  </si>
  <si>
    <t>1022</t>
  </si>
  <si>
    <t>1023</t>
  </si>
  <si>
    <t>1024</t>
  </si>
  <si>
    <t>1025</t>
  </si>
  <si>
    <t>1026</t>
  </si>
  <si>
    <t>1027</t>
  </si>
  <si>
    <t>1028</t>
  </si>
  <si>
    <t>1029</t>
  </si>
  <si>
    <t>103</t>
  </si>
  <si>
    <t>1030</t>
  </si>
  <si>
    <t>1031</t>
  </si>
  <si>
    <t>1032</t>
  </si>
  <si>
    <t>1033</t>
  </si>
  <si>
    <t>1034</t>
  </si>
  <si>
    <t>1035</t>
  </si>
  <si>
    <t>1036</t>
  </si>
  <si>
    <t>1037</t>
  </si>
  <si>
    <t>1038</t>
  </si>
  <si>
    <t>1039</t>
  </si>
  <si>
    <t>104</t>
  </si>
  <si>
    <t>1040</t>
  </si>
  <si>
    <t>1041</t>
  </si>
  <si>
    <t>1042</t>
  </si>
  <si>
    <t>1043</t>
  </si>
  <si>
    <t>1044</t>
  </si>
  <si>
    <t>1045</t>
  </si>
  <si>
    <t>1046</t>
  </si>
  <si>
    <t>1047</t>
  </si>
  <si>
    <t>1048</t>
  </si>
  <si>
    <t>1049</t>
  </si>
  <si>
    <t>105</t>
  </si>
  <si>
    <t>1050</t>
  </si>
  <si>
    <t>1051</t>
  </si>
  <si>
    <t>1052</t>
  </si>
  <si>
    <t>1053</t>
  </si>
  <si>
    <t>1054</t>
  </si>
  <si>
    <t>1055</t>
  </si>
  <si>
    <t>1056</t>
  </si>
  <si>
    <t>1057</t>
  </si>
  <si>
    <t>1058</t>
  </si>
  <si>
    <t>1059</t>
  </si>
  <si>
    <t>106</t>
  </si>
  <si>
    <t>1060</t>
  </si>
  <si>
    <t>1061</t>
  </si>
  <si>
    <t>1062</t>
  </si>
  <si>
    <t>1063</t>
  </si>
  <si>
    <t>1064</t>
  </si>
  <si>
    <t>1065</t>
  </si>
  <si>
    <t>1066</t>
  </si>
  <si>
    <t>1067</t>
  </si>
  <si>
    <t>1068</t>
  </si>
  <si>
    <t>1069</t>
  </si>
  <si>
    <t>107</t>
  </si>
  <si>
    <t>1070</t>
  </si>
  <si>
    <t>1071</t>
  </si>
  <si>
    <t>1072</t>
  </si>
  <si>
    <t>1073</t>
  </si>
  <si>
    <t>1074</t>
  </si>
  <si>
    <t>1075</t>
  </si>
  <si>
    <t>1076</t>
  </si>
  <si>
    <t>1077</t>
  </si>
  <si>
    <t>1078</t>
  </si>
  <si>
    <t>1079</t>
  </si>
  <si>
    <t>108</t>
  </si>
  <si>
    <t>1080</t>
  </si>
  <si>
    <t>1081</t>
  </si>
  <si>
    <t>1082</t>
  </si>
  <si>
    <t>1083</t>
  </si>
  <si>
    <t>1084</t>
  </si>
  <si>
    <t>1085</t>
  </si>
  <si>
    <t>1086</t>
  </si>
  <si>
    <t>1087</t>
  </si>
  <si>
    <t>1088</t>
  </si>
  <si>
    <t>1089</t>
  </si>
  <si>
    <t>109</t>
  </si>
  <si>
    <t>1090</t>
  </si>
  <si>
    <t>1091</t>
  </si>
  <si>
    <t>1092</t>
  </si>
  <si>
    <t>1093</t>
  </si>
  <si>
    <t>1094</t>
  </si>
  <si>
    <t>1095</t>
  </si>
  <si>
    <t>1096</t>
  </si>
  <si>
    <t>1097</t>
  </si>
  <si>
    <t>1098</t>
  </si>
  <si>
    <t>1099</t>
  </si>
  <si>
    <t>11</t>
  </si>
  <si>
    <t>110</t>
  </si>
  <si>
    <t>1100</t>
  </si>
  <si>
    <t>1101</t>
  </si>
  <si>
    <t>1102</t>
  </si>
  <si>
    <t>1103</t>
  </si>
  <si>
    <t>1104</t>
  </si>
  <si>
    <t>1105</t>
  </si>
  <si>
    <t>1106</t>
  </si>
  <si>
    <t>1107</t>
  </si>
  <si>
    <t>1108</t>
  </si>
  <si>
    <t>1109</t>
  </si>
  <si>
    <t>111</t>
  </si>
  <si>
    <t>1110</t>
  </si>
  <si>
    <t>1111</t>
  </si>
  <si>
    <t>1112</t>
  </si>
  <si>
    <t>1113</t>
  </si>
  <si>
    <t>1114</t>
  </si>
  <si>
    <t>1115</t>
  </si>
  <si>
    <t>1116</t>
  </si>
  <si>
    <t>1117</t>
  </si>
  <si>
    <t>1118</t>
  </si>
  <si>
    <t>1119</t>
  </si>
  <si>
    <t>112</t>
  </si>
  <si>
    <t>1120</t>
  </si>
  <si>
    <t>1121</t>
  </si>
  <si>
    <t>1122</t>
  </si>
  <si>
    <t>1123</t>
  </si>
  <si>
    <t>1124</t>
  </si>
  <si>
    <t>1125</t>
  </si>
  <si>
    <t>1126</t>
  </si>
  <si>
    <t>1127</t>
  </si>
  <si>
    <t>1128</t>
  </si>
  <si>
    <t>1129</t>
  </si>
  <si>
    <t>113</t>
  </si>
  <si>
    <t>1130</t>
  </si>
  <si>
    <t>1131</t>
  </si>
  <si>
    <t>1132</t>
  </si>
  <si>
    <t>1133</t>
  </si>
  <si>
    <t>1134</t>
  </si>
  <si>
    <t>1135</t>
  </si>
  <si>
    <t>1136</t>
  </si>
  <si>
    <t>1137</t>
  </si>
  <si>
    <t>1138</t>
  </si>
  <si>
    <t>1139</t>
  </si>
  <si>
    <t>114</t>
  </si>
  <si>
    <t>1140</t>
  </si>
  <si>
    <t>1141</t>
  </si>
  <si>
    <t>1142</t>
  </si>
  <si>
    <t>1143</t>
  </si>
  <si>
    <t>1144</t>
  </si>
  <si>
    <t>1145</t>
  </si>
  <si>
    <t>1146</t>
  </si>
  <si>
    <t>1147</t>
  </si>
  <si>
    <t>1148</t>
  </si>
  <si>
    <t>1149</t>
  </si>
  <si>
    <t>115</t>
  </si>
  <si>
    <t>1150</t>
  </si>
  <si>
    <t>1151</t>
  </si>
  <si>
    <t>1152</t>
  </si>
  <si>
    <t>1153</t>
  </si>
  <si>
    <t>1154</t>
  </si>
  <si>
    <t>1155</t>
  </si>
  <si>
    <t>1156</t>
  </si>
  <si>
    <t>1157</t>
  </si>
  <si>
    <t>1158</t>
  </si>
  <si>
    <t>1159</t>
  </si>
  <si>
    <t>116</t>
  </si>
  <si>
    <t>1160</t>
  </si>
  <si>
    <t>1161</t>
  </si>
  <si>
    <t>1162</t>
  </si>
  <si>
    <t>1163</t>
  </si>
  <si>
    <t>1164</t>
  </si>
  <si>
    <t>1165</t>
  </si>
  <si>
    <t>1166</t>
  </si>
  <si>
    <t>1167</t>
  </si>
  <si>
    <t>1168</t>
  </si>
  <si>
    <t>1169</t>
  </si>
  <si>
    <t>117</t>
  </si>
  <si>
    <t>1170</t>
  </si>
  <si>
    <t>1171</t>
  </si>
  <si>
    <t>1172</t>
  </si>
  <si>
    <t>1173</t>
  </si>
  <si>
    <t>1174</t>
  </si>
  <si>
    <t>1175</t>
  </si>
  <si>
    <t>1176</t>
  </si>
  <si>
    <t>1177</t>
  </si>
  <si>
    <t>1178</t>
  </si>
  <si>
    <t>1179</t>
  </si>
  <si>
    <t>118</t>
  </si>
  <si>
    <t>1180</t>
  </si>
  <si>
    <t>1181</t>
  </si>
  <si>
    <t>1182</t>
  </si>
  <si>
    <t>1183</t>
  </si>
  <si>
    <t>1184</t>
  </si>
  <si>
    <t>1185</t>
  </si>
  <si>
    <t>1186</t>
  </si>
  <si>
    <t>1187</t>
  </si>
  <si>
    <t>1188</t>
  </si>
  <si>
    <t>1189</t>
  </si>
  <si>
    <t>119</t>
  </si>
  <si>
    <t>1190</t>
  </si>
  <si>
    <t>1191</t>
  </si>
  <si>
    <t>1192</t>
  </si>
  <si>
    <t>1193</t>
  </si>
  <si>
    <t>1194</t>
  </si>
  <si>
    <t>1195</t>
  </si>
  <si>
    <t>1196</t>
  </si>
  <si>
    <t>1197</t>
  </si>
  <si>
    <t>1198</t>
  </si>
  <si>
    <t>1199</t>
  </si>
  <si>
    <t>12</t>
  </si>
  <si>
    <t>120</t>
  </si>
  <si>
    <t>1200</t>
  </si>
  <si>
    <t>1201</t>
  </si>
  <si>
    <t>1202</t>
  </si>
  <si>
    <t>1203</t>
  </si>
  <si>
    <t>1204</t>
  </si>
  <si>
    <t>1205</t>
  </si>
  <si>
    <t>1206</t>
  </si>
  <si>
    <t>1207</t>
  </si>
  <si>
    <t>1208</t>
  </si>
  <si>
    <t>1209</t>
  </si>
  <si>
    <t>121</t>
  </si>
  <si>
    <t>1210</t>
  </si>
  <si>
    <t>1211</t>
  </si>
  <si>
    <t>1212</t>
  </si>
  <si>
    <t>1213</t>
  </si>
  <si>
    <t>1214</t>
  </si>
  <si>
    <t>1215</t>
  </si>
  <si>
    <t>1216</t>
  </si>
  <si>
    <t>1217</t>
  </si>
  <si>
    <t>1218</t>
  </si>
  <si>
    <t>1219</t>
  </si>
  <si>
    <t>122</t>
  </si>
  <si>
    <t>1220</t>
  </si>
  <si>
    <t>1221</t>
  </si>
  <si>
    <t>1222</t>
  </si>
  <si>
    <t>1223</t>
  </si>
  <si>
    <t>1224</t>
  </si>
  <si>
    <t>1225</t>
  </si>
  <si>
    <t>1226</t>
  </si>
  <si>
    <t>1227</t>
  </si>
  <si>
    <t>1228</t>
  </si>
  <si>
    <t>1229</t>
  </si>
  <si>
    <t>123</t>
  </si>
  <si>
    <t>1230</t>
  </si>
  <si>
    <t>1231</t>
  </si>
  <si>
    <t>1232</t>
  </si>
  <si>
    <t>1233</t>
  </si>
  <si>
    <t>1234</t>
  </si>
  <si>
    <t>1235</t>
  </si>
  <si>
    <t>1236</t>
  </si>
  <si>
    <t>1237</t>
  </si>
  <si>
    <t>1238</t>
  </si>
  <si>
    <t>1239</t>
  </si>
  <si>
    <t>124</t>
  </si>
  <si>
    <t>1240</t>
  </si>
  <si>
    <t>1241</t>
  </si>
  <si>
    <t>1242</t>
  </si>
  <si>
    <t>1243</t>
  </si>
  <si>
    <t>1244</t>
  </si>
  <si>
    <t>1245</t>
  </si>
  <si>
    <t>1246</t>
  </si>
  <si>
    <t>1247</t>
  </si>
  <si>
    <t>1248</t>
  </si>
  <si>
    <t>1249</t>
  </si>
  <si>
    <t>125</t>
  </si>
  <si>
    <t>1250</t>
  </si>
  <si>
    <t>1251</t>
  </si>
  <si>
    <t>1252</t>
  </si>
  <si>
    <t>1253</t>
  </si>
  <si>
    <t>1254</t>
  </si>
  <si>
    <t>1255</t>
  </si>
  <si>
    <t>1256</t>
  </si>
  <si>
    <t>1257</t>
  </si>
  <si>
    <t>1258</t>
  </si>
  <si>
    <t>1259</t>
  </si>
  <si>
    <t>126</t>
  </si>
  <si>
    <t>1260</t>
  </si>
  <si>
    <t>1261</t>
  </si>
  <si>
    <t>1262</t>
  </si>
  <si>
    <t>1263</t>
  </si>
  <si>
    <t>1264</t>
  </si>
  <si>
    <t>1265</t>
  </si>
  <si>
    <t>1266</t>
  </si>
  <si>
    <t>1267</t>
  </si>
  <si>
    <t>1268</t>
  </si>
  <si>
    <t>1269</t>
  </si>
  <si>
    <t>127</t>
  </si>
  <si>
    <t>1270</t>
  </si>
  <si>
    <t>1271</t>
  </si>
  <si>
    <t>1272</t>
  </si>
  <si>
    <t>1273</t>
  </si>
  <si>
    <t>1274</t>
  </si>
  <si>
    <t>1275</t>
  </si>
  <si>
    <t>1276</t>
  </si>
  <si>
    <t>1277</t>
  </si>
  <si>
    <t>1278</t>
  </si>
  <si>
    <t>1279</t>
  </si>
  <si>
    <t>128</t>
  </si>
  <si>
    <t>1280</t>
  </si>
  <si>
    <t>1281</t>
  </si>
  <si>
    <t>1282</t>
  </si>
  <si>
    <t>1283</t>
  </si>
  <si>
    <t>1284</t>
  </si>
  <si>
    <t>1285</t>
  </si>
  <si>
    <t>1286</t>
  </si>
  <si>
    <t>1287</t>
  </si>
  <si>
    <t>1288</t>
  </si>
  <si>
    <t>1289</t>
  </si>
  <si>
    <t>129</t>
  </si>
  <si>
    <t>1290</t>
  </si>
  <si>
    <t>1291</t>
  </si>
  <si>
    <t>1292</t>
  </si>
  <si>
    <t>1293</t>
  </si>
  <si>
    <t>1294</t>
  </si>
  <si>
    <t>1295</t>
  </si>
  <si>
    <t>1296</t>
  </si>
  <si>
    <t>1297</t>
  </si>
  <si>
    <t>1298</t>
  </si>
  <si>
    <t>1299</t>
  </si>
  <si>
    <t>13</t>
  </si>
  <si>
    <t>130</t>
  </si>
  <si>
    <t>1300</t>
  </si>
  <si>
    <t>1301</t>
  </si>
  <si>
    <t>1302</t>
  </si>
  <si>
    <t>1303</t>
  </si>
  <si>
    <t>1304</t>
  </si>
  <si>
    <t>1305</t>
  </si>
  <si>
    <t>1306</t>
  </si>
  <si>
    <t>1307</t>
  </si>
  <si>
    <t>1308</t>
  </si>
  <si>
    <t>1309</t>
  </si>
  <si>
    <t>131</t>
  </si>
  <si>
    <t>1310</t>
  </si>
  <si>
    <t>1311</t>
  </si>
  <si>
    <t>1312</t>
  </si>
  <si>
    <t>1313</t>
  </si>
  <si>
    <t>1314</t>
  </si>
  <si>
    <t>1315</t>
  </si>
  <si>
    <t>1316</t>
  </si>
  <si>
    <t>1317</t>
  </si>
  <si>
    <t>1318</t>
  </si>
  <si>
    <t>1319</t>
  </si>
  <si>
    <t>132</t>
  </si>
  <si>
    <t>1320</t>
  </si>
  <si>
    <t>1321</t>
  </si>
  <si>
    <t>1322</t>
  </si>
  <si>
    <t>1323</t>
  </si>
  <si>
    <t>1324</t>
  </si>
  <si>
    <t>1325</t>
  </si>
  <si>
    <t>1326</t>
  </si>
  <si>
    <t>1327</t>
  </si>
  <si>
    <t>1328</t>
  </si>
  <si>
    <t>1329</t>
  </si>
  <si>
    <t>133</t>
  </si>
  <si>
    <t>1330</t>
  </si>
  <si>
    <t>1331</t>
  </si>
  <si>
    <t>1332</t>
  </si>
  <si>
    <t>1333</t>
  </si>
  <si>
    <t>1334</t>
  </si>
  <si>
    <t>1335</t>
  </si>
  <si>
    <t>1336</t>
  </si>
  <si>
    <t>1337</t>
  </si>
  <si>
    <t>1338</t>
  </si>
  <si>
    <t>1339</t>
  </si>
  <si>
    <t>134</t>
  </si>
  <si>
    <t>1340</t>
  </si>
  <si>
    <t>1341</t>
  </si>
  <si>
    <t>1342</t>
  </si>
  <si>
    <t>1343</t>
  </si>
  <si>
    <t>1344</t>
  </si>
  <si>
    <t>1345</t>
  </si>
  <si>
    <t>1346</t>
  </si>
  <si>
    <t>1347</t>
  </si>
  <si>
    <t>1348</t>
  </si>
  <si>
    <t>1349</t>
  </si>
  <si>
    <t>135</t>
  </si>
  <si>
    <t>1350</t>
  </si>
  <si>
    <t>1351</t>
  </si>
  <si>
    <t>1352</t>
  </si>
  <si>
    <t>1353</t>
  </si>
  <si>
    <t>1354</t>
  </si>
  <si>
    <t>1355</t>
  </si>
  <si>
    <t>1356</t>
  </si>
  <si>
    <t>1357</t>
  </si>
  <si>
    <t>1358</t>
  </si>
  <si>
    <t>1359</t>
  </si>
  <si>
    <t>136</t>
  </si>
  <si>
    <t>1360</t>
  </si>
  <si>
    <t>1361</t>
  </si>
  <si>
    <t>1362</t>
  </si>
  <si>
    <t>1363</t>
  </si>
  <si>
    <t>1364</t>
  </si>
  <si>
    <t>1365</t>
  </si>
  <si>
    <t>1366</t>
  </si>
  <si>
    <t>1367</t>
  </si>
  <si>
    <t>1368</t>
  </si>
  <si>
    <t>1369</t>
  </si>
  <si>
    <t>137</t>
  </si>
  <si>
    <t>1370</t>
  </si>
  <si>
    <t>1371</t>
  </si>
  <si>
    <t>1372</t>
  </si>
  <si>
    <t>1373</t>
  </si>
  <si>
    <t>1374</t>
  </si>
  <si>
    <t>1375</t>
  </si>
  <si>
    <t>1376</t>
  </si>
  <si>
    <t>1377</t>
  </si>
  <si>
    <t>1378</t>
  </si>
  <si>
    <t>1379</t>
  </si>
  <si>
    <t>138</t>
  </si>
  <si>
    <t>1380</t>
  </si>
  <si>
    <t>1381</t>
  </si>
  <si>
    <t>1382</t>
  </si>
  <si>
    <t>1383</t>
  </si>
  <si>
    <t>1384</t>
  </si>
  <si>
    <t>1385</t>
  </si>
  <si>
    <t>1386</t>
  </si>
  <si>
    <t>1387</t>
  </si>
  <si>
    <t>1388</t>
  </si>
  <si>
    <t>1389</t>
  </si>
  <si>
    <t>139</t>
  </si>
  <si>
    <t>1390</t>
  </si>
  <si>
    <t>1391</t>
  </si>
  <si>
    <t>1392</t>
  </si>
  <si>
    <t>1393</t>
  </si>
  <si>
    <t>1394</t>
  </si>
  <si>
    <t>1395</t>
  </si>
  <si>
    <t>1396</t>
  </si>
  <si>
    <t>1397</t>
  </si>
  <si>
    <t>1398</t>
  </si>
  <si>
    <t>1399</t>
  </si>
  <si>
    <t>14</t>
  </si>
  <si>
    <t>140</t>
  </si>
  <si>
    <t>1400</t>
  </si>
  <si>
    <t>1401</t>
  </si>
  <si>
    <t>1402</t>
  </si>
  <si>
    <t>1403</t>
  </si>
  <si>
    <t>1404</t>
  </si>
  <si>
    <t>1405</t>
  </si>
  <si>
    <t>1406</t>
  </si>
  <si>
    <t>1407</t>
  </si>
  <si>
    <t>1408</t>
  </si>
  <si>
    <t>1409</t>
  </si>
  <si>
    <t>141</t>
  </si>
  <si>
    <t>1410</t>
  </si>
  <si>
    <t>1411</t>
  </si>
  <si>
    <t>1412</t>
  </si>
  <si>
    <t>1413</t>
  </si>
  <si>
    <t>1414</t>
  </si>
  <si>
    <t>1415</t>
  </si>
  <si>
    <t>1416</t>
  </si>
  <si>
    <t>1417</t>
  </si>
  <si>
    <t>1418</t>
  </si>
  <si>
    <t>1419</t>
  </si>
  <si>
    <t>142</t>
  </si>
  <si>
    <t>1420</t>
  </si>
  <si>
    <t>1421</t>
  </si>
  <si>
    <t>1422</t>
  </si>
  <si>
    <t>1423</t>
  </si>
  <si>
    <t>1424</t>
  </si>
  <si>
    <t>1425</t>
  </si>
  <si>
    <t>1426</t>
  </si>
  <si>
    <t>1427</t>
  </si>
  <si>
    <t>1428</t>
  </si>
  <si>
    <t>1429</t>
  </si>
  <si>
    <t>143</t>
  </si>
  <si>
    <t>1430</t>
  </si>
  <si>
    <t>1431</t>
  </si>
  <si>
    <t>1432</t>
  </si>
  <si>
    <t>1433</t>
  </si>
  <si>
    <t>1434</t>
  </si>
  <si>
    <t>1435</t>
  </si>
  <si>
    <t>1436</t>
  </si>
  <si>
    <t>1437</t>
  </si>
  <si>
    <t>1438</t>
  </si>
  <si>
    <t>1439</t>
  </si>
  <si>
    <t>144</t>
  </si>
  <si>
    <t>1440</t>
  </si>
  <si>
    <t>1441</t>
  </si>
  <si>
    <t>1442</t>
  </si>
  <si>
    <t>1443</t>
  </si>
  <si>
    <t>1444</t>
  </si>
  <si>
    <t>1445</t>
  </si>
  <si>
    <t>1446</t>
  </si>
  <si>
    <t>1447</t>
  </si>
  <si>
    <t>1448</t>
  </si>
  <si>
    <t>1449</t>
  </si>
  <si>
    <t>145</t>
  </si>
  <si>
    <t>1450</t>
  </si>
  <si>
    <t>1451</t>
  </si>
  <si>
    <t>1452</t>
  </si>
  <si>
    <t>1453</t>
  </si>
  <si>
    <t>1454</t>
  </si>
  <si>
    <t>1455</t>
  </si>
  <si>
    <t>1456</t>
  </si>
  <si>
    <t>1457</t>
  </si>
  <si>
    <t>1458</t>
  </si>
  <si>
    <t>1459</t>
  </si>
  <si>
    <t>146</t>
  </si>
  <si>
    <t>1460</t>
  </si>
  <si>
    <t>1461</t>
  </si>
  <si>
    <t>1462</t>
  </si>
  <si>
    <t>1463</t>
  </si>
  <si>
    <t>1464</t>
  </si>
  <si>
    <t>1465</t>
  </si>
  <si>
    <t>1466</t>
  </si>
  <si>
    <t>1467</t>
  </si>
  <si>
    <t>1468</t>
  </si>
  <si>
    <t>1469</t>
  </si>
  <si>
    <t>147</t>
  </si>
  <si>
    <t>1470</t>
  </si>
  <si>
    <t>1471</t>
  </si>
  <si>
    <t>1472</t>
  </si>
  <si>
    <t>1473</t>
  </si>
  <si>
    <t>1474</t>
  </si>
  <si>
    <t>1475</t>
  </si>
  <si>
    <t>1476</t>
  </si>
  <si>
    <t>1477</t>
  </si>
  <si>
    <t>1478</t>
  </si>
  <si>
    <t>1479</t>
  </si>
  <si>
    <t>148</t>
  </si>
  <si>
    <t>1480</t>
  </si>
  <si>
    <t>1481</t>
  </si>
  <si>
    <t>1482</t>
  </si>
  <si>
    <t>1483</t>
  </si>
  <si>
    <t>1484</t>
  </si>
  <si>
    <t>1485</t>
  </si>
  <si>
    <t>1486</t>
  </si>
  <si>
    <t>1487</t>
  </si>
  <si>
    <t>1488</t>
  </si>
  <si>
    <t>1489</t>
  </si>
  <si>
    <t>149</t>
  </si>
  <si>
    <t>1490</t>
  </si>
  <si>
    <t>1491</t>
  </si>
  <si>
    <t>1492</t>
  </si>
  <si>
    <t>1493</t>
  </si>
  <si>
    <t>1494</t>
  </si>
  <si>
    <t>1495</t>
  </si>
  <si>
    <t>1496</t>
  </si>
  <si>
    <t>1497</t>
  </si>
  <si>
    <t>1498</t>
  </si>
  <si>
    <t>1499</t>
  </si>
  <si>
    <t>15</t>
  </si>
  <si>
    <t>150</t>
  </si>
  <si>
    <t>1500</t>
  </si>
  <si>
    <t>1501</t>
  </si>
  <si>
    <t>1502</t>
  </si>
  <si>
    <t>1503</t>
  </si>
  <si>
    <t>1504</t>
  </si>
  <si>
    <t>1505</t>
  </si>
  <si>
    <t>1506</t>
  </si>
  <si>
    <t>1507</t>
  </si>
  <si>
    <t>1508</t>
  </si>
  <si>
    <t>1509</t>
  </si>
  <si>
    <t>151</t>
  </si>
  <si>
    <t>1510</t>
  </si>
  <si>
    <t>1511</t>
  </si>
  <si>
    <t>1512</t>
  </si>
  <si>
    <t>1513</t>
  </si>
  <si>
    <t>1514</t>
  </si>
  <si>
    <t>1515</t>
  </si>
  <si>
    <t>1516</t>
  </si>
  <si>
    <t>1517</t>
  </si>
  <si>
    <t>1518</t>
  </si>
  <si>
    <t>1519</t>
  </si>
  <si>
    <t>152</t>
  </si>
  <si>
    <t>1520</t>
  </si>
  <si>
    <t>1521</t>
  </si>
  <si>
    <t>1522</t>
  </si>
  <si>
    <t>1523</t>
  </si>
  <si>
    <t>1524</t>
  </si>
  <si>
    <t>1525</t>
  </si>
  <si>
    <t>1526</t>
  </si>
  <si>
    <t>1527</t>
  </si>
  <si>
    <t>1528</t>
  </si>
  <si>
    <t>1529</t>
  </si>
  <si>
    <t>153</t>
  </si>
  <si>
    <t>1530</t>
  </si>
  <si>
    <t>1531</t>
  </si>
  <si>
    <t>1532</t>
  </si>
  <si>
    <t>1533</t>
  </si>
  <si>
    <t>1534</t>
  </si>
  <si>
    <t>1535</t>
  </si>
  <si>
    <t>1536</t>
  </si>
  <si>
    <t>1537</t>
  </si>
  <si>
    <t>1538</t>
  </si>
  <si>
    <t>1539</t>
  </si>
  <si>
    <t>154</t>
  </si>
  <si>
    <t>1540</t>
  </si>
  <si>
    <t>1541</t>
  </si>
  <si>
    <t>1542</t>
  </si>
  <si>
    <t>1543</t>
  </si>
  <si>
    <t>1544</t>
  </si>
  <si>
    <t>1545</t>
  </si>
  <si>
    <t>1546</t>
  </si>
  <si>
    <t>1547</t>
  </si>
  <si>
    <t>1548</t>
  </si>
  <si>
    <t>1549</t>
  </si>
  <si>
    <t>155</t>
  </si>
  <si>
    <t>1550</t>
  </si>
  <si>
    <t>1551</t>
  </si>
  <si>
    <t>1552</t>
  </si>
  <si>
    <t>1553</t>
  </si>
  <si>
    <t>1554</t>
  </si>
  <si>
    <t>1555</t>
  </si>
  <si>
    <t>1556</t>
  </si>
  <si>
    <t>1557</t>
  </si>
  <si>
    <t>1558</t>
  </si>
  <si>
    <t>1559</t>
  </si>
  <si>
    <t>156</t>
  </si>
  <si>
    <t>1560</t>
  </si>
  <si>
    <t>1561</t>
  </si>
  <si>
    <t>1562</t>
  </si>
  <si>
    <t>1563</t>
  </si>
  <si>
    <t>1564</t>
  </si>
  <si>
    <t>1565</t>
  </si>
  <si>
    <t>1566</t>
  </si>
  <si>
    <t>1567</t>
  </si>
  <si>
    <t>1568</t>
  </si>
  <si>
    <t>1569</t>
  </si>
  <si>
    <t>157</t>
  </si>
  <si>
    <t>1570</t>
  </si>
  <si>
    <t>1571</t>
  </si>
  <si>
    <t>1572</t>
  </si>
  <si>
    <t>1573</t>
  </si>
  <si>
    <t>1574</t>
  </si>
  <si>
    <t>1575</t>
  </si>
  <si>
    <t>1576</t>
  </si>
  <si>
    <t>1577</t>
  </si>
  <si>
    <t>1578</t>
  </si>
  <si>
    <t>1579</t>
  </si>
  <si>
    <t>158</t>
  </si>
  <si>
    <t>1580</t>
  </si>
  <si>
    <t>1581</t>
  </si>
  <si>
    <t>1582</t>
  </si>
  <si>
    <t>1583</t>
  </si>
  <si>
    <t>1584</t>
  </si>
  <si>
    <t>1585</t>
  </si>
  <si>
    <t>1586</t>
  </si>
  <si>
    <t>1587</t>
  </si>
  <si>
    <t>1588</t>
  </si>
  <si>
    <t>1589</t>
  </si>
  <si>
    <t>159</t>
  </si>
  <si>
    <t>1590</t>
  </si>
  <si>
    <t>1591</t>
  </si>
  <si>
    <t>1592</t>
  </si>
  <si>
    <t>1593</t>
  </si>
  <si>
    <t>1594</t>
  </si>
  <si>
    <t>1595</t>
  </si>
  <si>
    <t>1596</t>
  </si>
  <si>
    <t>1597</t>
  </si>
  <si>
    <t>1598</t>
  </si>
  <si>
    <t>1599</t>
  </si>
  <si>
    <t>16</t>
  </si>
  <si>
    <t>160</t>
  </si>
  <si>
    <t>1600</t>
  </si>
  <si>
    <t>1601</t>
  </si>
  <si>
    <t>1602</t>
  </si>
  <si>
    <t>1603</t>
  </si>
  <si>
    <t>1604</t>
  </si>
  <si>
    <t>1605</t>
  </si>
  <si>
    <t>1606</t>
  </si>
  <si>
    <t>1607</t>
  </si>
  <si>
    <t>1608</t>
  </si>
  <si>
    <t>1609</t>
  </si>
  <si>
    <t>161</t>
  </si>
  <si>
    <t>1610</t>
  </si>
  <si>
    <t>1611</t>
  </si>
  <si>
    <t>1612</t>
  </si>
  <si>
    <t>1613</t>
  </si>
  <si>
    <t>1614</t>
  </si>
  <si>
    <t>1615</t>
  </si>
  <si>
    <t>1616</t>
  </si>
  <si>
    <t>1617</t>
  </si>
  <si>
    <t>1618</t>
  </si>
  <si>
    <t>1619</t>
  </si>
  <si>
    <t>162</t>
  </si>
  <si>
    <t>1620</t>
  </si>
  <si>
    <t>1621</t>
  </si>
  <si>
    <t>1622</t>
  </si>
  <si>
    <t>1623</t>
  </si>
  <si>
    <t>1624</t>
  </si>
  <si>
    <t>1625</t>
  </si>
  <si>
    <t>1626</t>
  </si>
  <si>
    <t>1627</t>
  </si>
  <si>
    <t>1628</t>
  </si>
  <si>
    <t>1629</t>
  </si>
  <si>
    <t>163</t>
  </si>
  <si>
    <t>1630</t>
  </si>
  <si>
    <t>1631</t>
  </si>
  <si>
    <t>1632</t>
  </si>
  <si>
    <t>1633</t>
  </si>
  <si>
    <t>1634</t>
  </si>
  <si>
    <t>1635</t>
  </si>
  <si>
    <t>1636</t>
  </si>
  <si>
    <t>1637</t>
  </si>
  <si>
    <t>1638</t>
  </si>
  <si>
    <t>1639</t>
  </si>
  <si>
    <t>164</t>
  </si>
  <si>
    <t>1640</t>
  </si>
  <si>
    <t>1641</t>
  </si>
  <si>
    <t>1642</t>
  </si>
  <si>
    <t>1643</t>
  </si>
  <si>
    <t>1644</t>
  </si>
  <si>
    <t>1645</t>
  </si>
  <si>
    <t>1646</t>
  </si>
  <si>
    <t>1647</t>
  </si>
  <si>
    <t>1648</t>
  </si>
  <si>
    <t>1649</t>
  </si>
  <si>
    <t>165</t>
  </si>
  <si>
    <t>1650</t>
  </si>
  <si>
    <t>1651</t>
  </si>
  <si>
    <t>1652</t>
  </si>
  <si>
    <t>1653</t>
  </si>
  <si>
    <t>1654</t>
  </si>
  <si>
    <t>1655</t>
  </si>
  <si>
    <t>1656</t>
  </si>
  <si>
    <t>1657</t>
  </si>
  <si>
    <t>1658</t>
  </si>
  <si>
    <t>1659</t>
  </si>
  <si>
    <t>166</t>
  </si>
  <si>
    <t>1660</t>
  </si>
  <si>
    <t>1661</t>
  </si>
  <si>
    <t>1662</t>
  </si>
  <si>
    <t>1663</t>
  </si>
  <si>
    <t>1664</t>
  </si>
  <si>
    <t>1665</t>
  </si>
  <si>
    <t>1666</t>
  </si>
  <si>
    <t>1667</t>
  </si>
  <si>
    <t>1668</t>
  </si>
  <si>
    <t>1669</t>
  </si>
  <si>
    <t>167</t>
  </si>
  <si>
    <t>1670</t>
  </si>
  <si>
    <t>1671</t>
  </si>
  <si>
    <t>1672</t>
  </si>
  <si>
    <t>1673</t>
  </si>
  <si>
    <t>1674</t>
  </si>
  <si>
    <t>1675</t>
  </si>
  <si>
    <t>1676</t>
  </si>
  <si>
    <t>1677</t>
  </si>
  <si>
    <t>1678</t>
  </si>
  <si>
    <t>1679</t>
  </si>
  <si>
    <t>168</t>
  </si>
  <si>
    <t>1680</t>
  </si>
  <si>
    <t>1681</t>
  </si>
  <si>
    <t>1682</t>
  </si>
  <si>
    <t>1683</t>
  </si>
  <si>
    <t>1684</t>
  </si>
  <si>
    <t>1685</t>
  </si>
  <si>
    <t>1686</t>
  </si>
  <si>
    <t>1687</t>
  </si>
  <si>
    <t>1688</t>
  </si>
  <si>
    <t>1689</t>
  </si>
  <si>
    <t>169</t>
  </si>
  <si>
    <t>1690</t>
  </si>
  <si>
    <t>1691</t>
  </si>
  <si>
    <t>1692</t>
  </si>
  <si>
    <t>1693</t>
  </si>
  <si>
    <t>1694</t>
  </si>
  <si>
    <t>1695</t>
  </si>
  <si>
    <t>1696</t>
  </si>
  <si>
    <t>1697</t>
  </si>
  <si>
    <t>1698</t>
  </si>
  <si>
    <t>1699</t>
  </si>
  <si>
    <t>17</t>
  </si>
  <si>
    <t>170</t>
  </si>
  <si>
    <t>1700</t>
  </si>
  <si>
    <t>1701</t>
  </si>
  <si>
    <t>1702</t>
  </si>
  <si>
    <t>1703</t>
  </si>
  <si>
    <t>1704</t>
  </si>
  <si>
    <t>1705</t>
  </si>
  <si>
    <t>1706</t>
  </si>
  <si>
    <t>1707</t>
  </si>
  <si>
    <t>1708</t>
  </si>
  <si>
    <t>1709</t>
  </si>
  <si>
    <t>171</t>
  </si>
  <si>
    <t>1710</t>
  </si>
  <si>
    <t>1711</t>
  </si>
  <si>
    <t>1712</t>
  </si>
  <si>
    <t>1713</t>
  </si>
  <si>
    <t>1714</t>
  </si>
  <si>
    <t>1715</t>
  </si>
  <si>
    <t>1716</t>
  </si>
  <si>
    <t>1717</t>
  </si>
  <si>
    <t>1718</t>
  </si>
  <si>
    <t>1719</t>
  </si>
  <si>
    <t>172</t>
  </si>
  <si>
    <t>1720</t>
  </si>
  <si>
    <t>1721</t>
  </si>
  <si>
    <t>1722</t>
  </si>
  <si>
    <t>1723</t>
  </si>
  <si>
    <t>1724</t>
  </si>
  <si>
    <t>1725</t>
  </si>
  <si>
    <t>1726</t>
  </si>
  <si>
    <t>1727</t>
  </si>
  <si>
    <t>1728</t>
  </si>
  <si>
    <t>1729</t>
  </si>
  <si>
    <t>173</t>
  </si>
  <si>
    <t>1730</t>
  </si>
  <si>
    <t>1731</t>
  </si>
  <si>
    <t>1732</t>
  </si>
  <si>
    <t>1733</t>
  </si>
  <si>
    <t>1734</t>
  </si>
  <si>
    <t>1735</t>
  </si>
  <si>
    <t>1736</t>
  </si>
  <si>
    <t>1737</t>
  </si>
  <si>
    <t>1738</t>
  </si>
  <si>
    <t>1739</t>
  </si>
  <si>
    <t>174</t>
  </si>
  <si>
    <t>1740</t>
  </si>
  <si>
    <t>1741</t>
  </si>
  <si>
    <t>1742</t>
  </si>
  <si>
    <t>1743</t>
  </si>
  <si>
    <t>1744</t>
  </si>
  <si>
    <t>1745</t>
  </si>
  <si>
    <t>1746</t>
  </si>
  <si>
    <t>1747</t>
  </si>
  <si>
    <t>1748</t>
  </si>
  <si>
    <t>1749</t>
  </si>
  <si>
    <t>175</t>
  </si>
  <si>
    <t>1750</t>
  </si>
  <si>
    <t>1751</t>
  </si>
  <si>
    <t>1752</t>
  </si>
  <si>
    <t>1753</t>
  </si>
  <si>
    <t>1754</t>
  </si>
  <si>
    <t>1755</t>
  </si>
  <si>
    <t>1756</t>
  </si>
  <si>
    <t>1757</t>
  </si>
  <si>
    <t>1758</t>
  </si>
  <si>
    <t>1759</t>
  </si>
  <si>
    <t>176</t>
  </si>
  <si>
    <t>1760</t>
  </si>
  <si>
    <t>1761</t>
  </si>
  <si>
    <t>1762</t>
  </si>
  <si>
    <t>1763</t>
  </si>
  <si>
    <t>1764</t>
  </si>
  <si>
    <t>1765</t>
  </si>
  <si>
    <t>1766</t>
  </si>
  <si>
    <t>1767</t>
  </si>
  <si>
    <t>1768</t>
  </si>
  <si>
    <t>1769</t>
  </si>
  <si>
    <t>177</t>
  </si>
  <si>
    <t>1770</t>
  </si>
  <si>
    <t>1771</t>
  </si>
  <si>
    <t>1772</t>
  </si>
  <si>
    <t>1773</t>
  </si>
  <si>
    <t>1774</t>
  </si>
  <si>
    <t>1775</t>
  </si>
  <si>
    <t>1776</t>
  </si>
  <si>
    <t>1777</t>
  </si>
  <si>
    <t>1778</t>
  </si>
  <si>
    <t>1779</t>
  </si>
  <si>
    <t>178</t>
  </si>
  <si>
    <t>1780</t>
  </si>
  <si>
    <t>1781</t>
  </si>
  <si>
    <t>1782</t>
  </si>
  <si>
    <t>1783</t>
  </si>
  <si>
    <t>1784</t>
  </si>
  <si>
    <t>1785</t>
  </si>
  <si>
    <t>1786</t>
  </si>
  <si>
    <t>1787</t>
  </si>
  <si>
    <t>1788</t>
  </si>
  <si>
    <t>1789</t>
  </si>
  <si>
    <t>179</t>
  </si>
  <si>
    <t>1790</t>
  </si>
  <si>
    <t>1791</t>
  </si>
  <si>
    <t>1792</t>
  </si>
  <si>
    <t>1793</t>
  </si>
  <si>
    <t>1794</t>
  </si>
  <si>
    <t>1795</t>
  </si>
  <si>
    <t>1796</t>
  </si>
  <si>
    <t>1797</t>
  </si>
  <si>
    <t>1798</t>
  </si>
  <si>
    <t>1799</t>
  </si>
  <si>
    <t>18</t>
  </si>
  <si>
    <t>180</t>
  </si>
  <si>
    <t>1800</t>
  </si>
  <si>
    <t>1801</t>
  </si>
  <si>
    <t>1802</t>
  </si>
  <si>
    <t>1803</t>
  </si>
  <si>
    <t>1804</t>
  </si>
  <si>
    <t>1805</t>
  </si>
  <si>
    <t>1806</t>
  </si>
  <si>
    <t>1807</t>
  </si>
  <si>
    <t>1808</t>
  </si>
  <si>
    <t>1809</t>
  </si>
  <si>
    <t>181</t>
  </si>
  <si>
    <t>1810</t>
  </si>
  <si>
    <t>1811</t>
  </si>
  <si>
    <t>1812</t>
  </si>
  <si>
    <t>1813</t>
  </si>
  <si>
    <t>1814</t>
  </si>
  <si>
    <t>1815</t>
  </si>
  <si>
    <t>1816</t>
  </si>
  <si>
    <t>1817</t>
  </si>
  <si>
    <t>1818</t>
  </si>
  <si>
    <t>1819</t>
  </si>
  <si>
    <t>182</t>
  </si>
  <si>
    <t>1820</t>
  </si>
  <si>
    <t>1821</t>
  </si>
  <si>
    <t>1822</t>
  </si>
  <si>
    <t>1823</t>
  </si>
  <si>
    <t>1824</t>
  </si>
  <si>
    <t>1825</t>
  </si>
  <si>
    <t>1826</t>
  </si>
  <si>
    <t>1827</t>
  </si>
  <si>
    <t>1828</t>
  </si>
  <si>
    <t>1829</t>
  </si>
  <si>
    <t>183</t>
  </si>
  <si>
    <t>1830</t>
  </si>
  <si>
    <t>1831</t>
  </si>
  <si>
    <t>1832</t>
  </si>
  <si>
    <t>1833</t>
  </si>
  <si>
    <t>1834</t>
  </si>
  <si>
    <t>1835</t>
  </si>
  <si>
    <t>1836</t>
  </si>
  <si>
    <t>1837</t>
  </si>
  <si>
    <t>1838</t>
  </si>
  <si>
    <t>1839</t>
  </si>
  <si>
    <t>184</t>
  </si>
  <si>
    <t>1840</t>
  </si>
  <si>
    <t>1841</t>
  </si>
  <si>
    <t>1842</t>
  </si>
  <si>
    <t>1843</t>
  </si>
  <si>
    <t>1844</t>
  </si>
  <si>
    <t>1845</t>
  </si>
  <si>
    <t>1846</t>
  </si>
  <si>
    <t>1847</t>
  </si>
  <si>
    <t>1848</t>
  </si>
  <si>
    <t>1849</t>
  </si>
  <si>
    <t>185</t>
  </si>
  <si>
    <t>1850</t>
  </si>
  <si>
    <t>1851</t>
  </si>
  <si>
    <t>1852</t>
  </si>
  <si>
    <t>1853</t>
  </si>
  <si>
    <t>1854</t>
  </si>
  <si>
    <t>1855</t>
  </si>
  <si>
    <t>1856</t>
  </si>
  <si>
    <t>1857</t>
  </si>
  <si>
    <t>1858</t>
  </si>
  <si>
    <t>1859</t>
  </si>
  <si>
    <t>186</t>
  </si>
  <si>
    <t>1860</t>
  </si>
  <si>
    <t>1861</t>
  </si>
  <si>
    <t>1862</t>
  </si>
  <si>
    <t>1863</t>
  </si>
  <si>
    <t>1864</t>
  </si>
  <si>
    <t>1865</t>
  </si>
  <si>
    <t>1866</t>
  </si>
  <si>
    <t>1867</t>
  </si>
  <si>
    <t>1868</t>
  </si>
  <si>
    <t>1869</t>
  </si>
  <si>
    <t>187</t>
  </si>
  <si>
    <t>1870</t>
  </si>
  <si>
    <t>1871</t>
  </si>
  <si>
    <t>1872</t>
  </si>
  <si>
    <t>1873</t>
  </si>
  <si>
    <t>1874</t>
  </si>
  <si>
    <t>1875</t>
  </si>
  <si>
    <t>1876</t>
  </si>
  <si>
    <t>1877</t>
  </si>
  <si>
    <t>1878</t>
  </si>
  <si>
    <t>1879</t>
  </si>
  <si>
    <t>188</t>
  </si>
  <si>
    <t>1880</t>
  </si>
  <si>
    <t>1881</t>
  </si>
  <si>
    <t>1882</t>
  </si>
  <si>
    <t>1883</t>
  </si>
  <si>
    <t>1884</t>
  </si>
  <si>
    <t>1885</t>
  </si>
  <si>
    <t>1886</t>
  </si>
  <si>
    <t>1887</t>
  </si>
  <si>
    <t>1888</t>
  </si>
  <si>
    <t>1889</t>
  </si>
  <si>
    <t>189</t>
  </si>
  <si>
    <t>1890</t>
  </si>
  <si>
    <t>1891</t>
  </si>
  <si>
    <t>1892</t>
  </si>
  <si>
    <t>1893</t>
  </si>
  <si>
    <t>1894</t>
  </si>
  <si>
    <t>1895</t>
  </si>
  <si>
    <t>1896</t>
  </si>
  <si>
    <t>1897</t>
  </si>
  <si>
    <t>1898</t>
  </si>
  <si>
    <t>1899</t>
  </si>
  <si>
    <t>19</t>
  </si>
  <si>
    <t>190</t>
  </si>
  <si>
    <t>1900</t>
  </si>
  <si>
    <t>1901</t>
  </si>
  <si>
    <t>1902</t>
  </si>
  <si>
    <t>1903</t>
  </si>
  <si>
    <t>1904</t>
  </si>
  <si>
    <t>1905</t>
  </si>
  <si>
    <t>1906</t>
  </si>
  <si>
    <t>1907</t>
  </si>
  <si>
    <t>1908</t>
  </si>
  <si>
    <t>1909</t>
  </si>
  <si>
    <t>191</t>
  </si>
  <si>
    <t>1910</t>
  </si>
  <si>
    <t>1911</t>
  </si>
  <si>
    <t>1912</t>
  </si>
  <si>
    <t>1913</t>
  </si>
  <si>
    <t>1914</t>
  </si>
  <si>
    <t>1915</t>
  </si>
  <si>
    <t>1916</t>
  </si>
  <si>
    <t>1917</t>
  </si>
  <si>
    <t>1918</t>
  </si>
  <si>
    <t>1919</t>
  </si>
  <si>
    <t>192</t>
  </si>
  <si>
    <t>1920</t>
  </si>
  <si>
    <t>1921</t>
  </si>
  <si>
    <t>1922</t>
  </si>
  <si>
    <t>1923</t>
  </si>
  <si>
    <t>1924</t>
  </si>
  <si>
    <t>1925</t>
  </si>
  <si>
    <t>1926</t>
  </si>
  <si>
    <t>1927</t>
  </si>
  <si>
    <t>1928</t>
  </si>
  <si>
    <t>1929</t>
  </si>
  <si>
    <t>193</t>
  </si>
  <si>
    <t>1930</t>
  </si>
  <si>
    <t>1931</t>
  </si>
  <si>
    <t>1932</t>
  </si>
  <si>
    <t>1933</t>
  </si>
  <si>
    <t>1934</t>
  </si>
  <si>
    <t>1935</t>
  </si>
  <si>
    <t>1936</t>
  </si>
  <si>
    <t>1937</t>
  </si>
  <si>
    <t>1938</t>
  </si>
  <si>
    <t>1939</t>
  </si>
  <si>
    <t>194</t>
  </si>
  <si>
    <t>1940</t>
  </si>
  <si>
    <t>1941</t>
  </si>
  <si>
    <t>1942</t>
  </si>
  <si>
    <t>1943</t>
  </si>
  <si>
    <t>1944</t>
  </si>
  <si>
    <t>1945</t>
  </si>
  <si>
    <t>1946</t>
  </si>
  <si>
    <t>1947</t>
  </si>
  <si>
    <t>1948</t>
  </si>
  <si>
    <t>1949</t>
  </si>
  <si>
    <t>195</t>
  </si>
  <si>
    <t>1950</t>
  </si>
  <si>
    <t>1951</t>
  </si>
  <si>
    <t>1952</t>
  </si>
  <si>
    <t>1953</t>
  </si>
  <si>
    <t>1954</t>
  </si>
  <si>
    <t>1955</t>
  </si>
  <si>
    <t>1956</t>
  </si>
  <si>
    <t>1957</t>
  </si>
  <si>
    <t>1958</t>
  </si>
  <si>
    <t>1959</t>
  </si>
  <si>
    <t>196</t>
  </si>
  <si>
    <t>1960</t>
  </si>
  <si>
    <t>1961</t>
  </si>
  <si>
    <t>1962</t>
  </si>
  <si>
    <t>1963</t>
  </si>
  <si>
    <t>1964</t>
  </si>
  <si>
    <t>1965</t>
  </si>
  <si>
    <t>1966</t>
  </si>
  <si>
    <t>1967</t>
  </si>
  <si>
    <t>1968</t>
  </si>
  <si>
    <t>1969</t>
  </si>
  <si>
    <t>197</t>
  </si>
  <si>
    <t>1970</t>
  </si>
  <si>
    <t>1971</t>
  </si>
  <si>
    <t>1972</t>
  </si>
  <si>
    <t>1973</t>
  </si>
  <si>
    <t>1974</t>
  </si>
  <si>
    <t>1975</t>
  </si>
  <si>
    <t>1976</t>
  </si>
  <si>
    <t>1977</t>
  </si>
  <si>
    <t>1978</t>
  </si>
  <si>
    <t>1979</t>
  </si>
  <si>
    <t>198</t>
  </si>
  <si>
    <t>1980</t>
  </si>
  <si>
    <t>1981</t>
  </si>
  <si>
    <t>1982</t>
  </si>
  <si>
    <t>1983</t>
  </si>
  <si>
    <t>1984</t>
  </si>
  <si>
    <t>1985</t>
  </si>
  <si>
    <t>1986</t>
  </si>
  <si>
    <t>1987</t>
  </si>
  <si>
    <t>1988</t>
  </si>
  <si>
    <t>1989</t>
  </si>
  <si>
    <t>199</t>
  </si>
  <si>
    <t>1990</t>
  </si>
  <si>
    <t>1991</t>
  </si>
  <si>
    <t>1992</t>
  </si>
  <si>
    <t>1993</t>
  </si>
  <si>
    <t>1994</t>
  </si>
  <si>
    <t>1995</t>
  </si>
  <si>
    <t>1996</t>
  </si>
  <si>
    <t>1997</t>
  </si>
  <si>
    <t>1998</t>
  </si>
  <si>
    <t>1999</t>
  </si>
  <si>
    <t>2</t>
  </si>
  <si>
    <t>20</t>
  </si>
  <si>
    <t>200</t>
  </si>
  <si>
    <t>2000</t>
  </si>
  <si>
    <t>2001</t>
  </si>
  <si>
    <t>2002</t>
  </si>
  <si>
    <t>2003</t>
  </si>
  <si>
    <t>2004</t>
  </si>
  <si>
    <t>2005</t>
  </si>
  <si>
    <t>2006</t>
  </si>
  <si>
    <t>2007</t>
  </si>
  <si>
    <t>2008</t>
  </si>
  <si>
    <t>2009</t>
  </si>
  <si>
    <t>201</t>
  </si>
  <si>
    <t>2010</t>
  </si>
  <si>
    <t>2011</t>
  </si>
  <si>
    <t>2012</t>
  </si>
  <si>
    <t>2013</t>
  </si>
  <si>
    <t>2014</t>
  </si>
  <si>
    <t>2015</t>
  </si>
  <si>
    <t>2016</t>
  </si>
  <si>
    <t>2017</t>
  </si>
  <si>
    <t>2018</t>
  </si>
  <si>
    <t>2019</t>
  </si>
  <si>
    <t>202</t>
  </si>
  <si>
    <t>2020</t>
  </si>
  <si>
    <t>2021</t>
  </si>
  <si>
    <t>2022</t>
  </si>
  <si>
    <t>2023</t>
  </si>
  <si>
    <t>2024</t>
  </si>
  <si>
    <t>2025</t>
  </si>
  <si>
    <t>2026</t>
  </si>
  <si>
    <t>2027</t>
  </si>
  <si>
    <t>2028</t>
  </si>
  <si>
    <t>2029</t>
  </si>
  <si>
    <t>203</t>
  </si>
  <si>
    <t>2030</t>
  </si>
  <si>
    <t>2031</t>
  </si>
  <si>
    <t>2032</t>
  </si>
  <si>
    <t>2033</t>
  </si>
  <si>
    <t>2034</t>
  </si>
  <si>
    <t>2035</t>
  </si>
  <si>
    <t>2036</t>
  </si>
  <si>
    <t>2037</t>
  </si>
  <si>
    <t>2038</t>
  </si>
  <si>
    <t>2039</t>
  </si>
  <si>
    <t>204</t>
  </si>
  <si>
    <t>2040</t>
  </si>
  <si>
    <t>2041</t>
  </si>
  <si>
    <t>2042</t>
  </si>
  <si>
    <t>2043</t>
  </si>
  <si>
    <t>2044</t>
  </si>
  <si>
    <t>2045</t>
  </si>
  <si>
    <t>2046</t>
  </si>
  <si>
    <t>2047</t>
  </si>
  <si>
    <t>2048</t>
  </si>
  <si>
    <t>2049</t>
  </si>
  <si>
    <t>205</t>
  </si>
  <si>
    <t>2050</t>
  </si>
  <si>
    <t>2051</t>
  </si>
  <si>
    <t>2052</t>
  </si>
  <si>
    <t>2053</t>
  </si>
  <si>
    <t>2054</t>
  </si>
  <si>
    <t>2055</t>
  </si>
  <si>
    <t>2056</t>
  </si>
  <si>
    <t>2057</t>
  </si>
  <si>
    <t>2058</t>
  </si>
  <si>
    <t>2059</t>
  </si>
  <si>
    <t>206</t>
  </si>
  <si>
    <t>2060</t>
  </si>
  <si>
    <t>2061</t>
  </si>
  <si>
    <t>2062</t>
  </si>
  <si>
    <t>2063</t>
  </si>
  <si>
    <t>2064</t>
  </si>
  <si>
    <t>2065</t>
  </si>
  <si>
    <t>2066</t>
  </si>
  <si>
    <t>2067</t>
  </si>
  <si>
    <t>2068</t>
  </si>
  <si>
    <t>2069</t>
  </si>
  <si>
    <t>207</t>
  </si>
  <si>
    <t>2070</t>
  </si>
  <si>
    <t>2071</t>
  </si>
  <si>
    <t>2072</t>
  </si>
  <si>
    <t>2073</t>
  </si>
  <si>
    <t>2074</t>
  </si>
  <si>
    <t>2075</t>
  </si>
  <si>
    <t>2076</t>
  </si>
  <si>
    <t>2077</t>
  </si>
  <si>
    <t>2078</t>
  </si>
  <si>
    <t>2079</t>
  </si>
  <si>
    <t>208</t>
  </si>
  <si>
    <t>2080</t>
  </si>
  <si>
    <t>2081</t>
  </si>
  <si>
    <t>2082</t>
  </si>
  <si>
    <t>2083</t>
  </si>
  <si>
    <t>2084</t>
  </si>
  <si>
    <t>2085</t>
  </si>
  <si>
    <t>2086</t>
  </si>
  <si>
    <t>2087</t>
  </si>
  <si>
    <t>2088</t>
  </si>
  <si>
    <t>2089</t>
  </si>
  <si>
    <t>209</t>
  </si>
  <si>
    <t>2090</t>
  </si>
  <si>
    <t>2091</t>
  </si>
  <si>
    <t>2092</t>
  </si>
  <si>
    <t>2093</t>
  </si>
  <si>
    <t>2094</t>
  </si>
  <si>
    <t>2095</t>
  </si>
  <si>
    <t>2096</t>
  </si>
  <si>
    <t>2097</t>
  </si>
  <si>
    <t>2098</t>
  </si>
  <si>
    <t>2099</t>
  </si>
  <si>
    <t>21</t>
  </si>
  <si>
    <t>210</t>
  </si>
  <si>
    <t>2100</t>
  </si>
  <si>
    <t>2101</t>
  </si>
  <si>
    <t>2102</t>
  </si>
  <si>
    <t>2103</t>
  </si>
  <si>
    <t>2104</t>
  </si>
  <si>
    <t>2105</t>
  </si>
  <si>
    <t>2106</t>
  </si>
  <si>
    <t>2107</t>
  </si>
  <si>
    <t>2108</t>
  </si>
  <si>
    <t>2109</t>
  </si>
  <si>
    <t>211</t>
  </si>
  <si>
    <t>2110</t>
  </si>
  <si>
    <t>2111</t>
  </si>
  <si>
    <t>2112</t>
  </si>
  <si>
    <t>2113</t>
  </si>
  <si>
    <t>2114</t>
  </si>
  <si>
    <t>2115</t>
  </si>
  <si>
    <t>2116</t>
  </si>
  <si>
    <t>2117</t>
  </si>
  <si>
    <t>2118</t>
  </si>
  <si>
    <t>2119</t>
  </si>
  <si>
    <t>212</t>
  </si>
  <si>
    <t>2120</t>
  </si>
  <si>
    <t>2121</t>
  </si>
  <si>
    <t>2122</t>
  </si>
  <si>
    <t>2123</t>
  </si>
  <si>
    <t>2124</t>
  </si>
  <si>
    <t>2125</t>
  </si>
  <si>
    <t>2126</t>
  </si>
  <si>
    <t>2127</t>
  </si>
  <si>
    <t>2128</t>
  </si>
  <si>
    <t>2129</t>
  </si>
  <si>
    <t>213</t>
  </si>
  <si>
    <t>2130</t>
  </si>
  <si>
    <t>2131</t>
  </si>
  <si>
    <t>2132</t>
  </si>
  <si>
    <t>2133</t>
  </si>
  <si>
    <t>2134</t>
  </si>
  <si>
    <t>2135</t>
  </si>
  <si>
    <t>2136</t>
  </si>
  <si>
    <t>2137</t>
  </si>
  <si>
    <t>2138</t>
  </si>
  <si>
    <t>2139</t>
  </si>
  <si>
    <t>214</t>
  </si>
  <si>
    <t>2140</t>
  </si>
  <si>
    <t>2141</t>
  </si>
  <si>
    <t>2142</t>
  </si>
  <si>
    <t>2143</t>
  </si>
  <si>
    <t>2144</t>
  </si>
  <si>
    <t>2145</t>
  </si>
  <si>
    <t>2146</t>
  </si>
  <si>
    <t>2147</t>
  </si>
  <si>
    <t>2148</t>
  </si>
  <si>
    <t>2149</t>
  </si>
  <si>
    <t>215</t>
  </si>
  <si>
    <t>2150</t>
  </si>
  <si>
    <t>2151</t>
  </si>
  <si>
    <t>2152</t>
  </si>
  <si>
    <t>2153</t>
  </si>
  <si>
    <t>2154</t>
  </si>
  <si>
    <t>2155</t>
  </si>
  <si>
    <t>2156</t>
  </si>
  <si>
    <t>2157</t>
  </si>
  <si>
    <t>2158</t>
  </si>
  <si>
    <t>2159</t>
  </si>
  <si>
    <t>216</t>
  </si>
  <si>
    <t>2160</t>
  </si>
  <si>
    <t>2161</t>
  </si>
  <si>
    <t>2162</t>
  </si>
  <si>
    <t>2163</t>
  </si>
  <si>
    <t>2164</t>
  </si>
  <si>
    <t>2165</t>
  </si>
  <si>
    <t>2166</t>
  </si>
  <si>
    <t>2167</t>
  </si>
  <si>
    <t>2168</t>
  </si>
  <si>
    <t>2169</t>
  </si>
  <si>
    <t>217</t>
  </si>
  <si>
    <t>2170</t>
  </si>
  <si>
    <t>2171</t>
  </si>
  <si>
    <t>2172</t>
  </si>
  <si>
    <t>2173</t>
  </si>
  <si>
    <t>2174</t>
  </si>
  <si>
    <t>2175</t>
  </si>
  <si>
    <t>2176</t>
  </si>
  <si>
    <t>2177</t>
  </si>
  <si>
    <t>2178</t>
  </si>
  <si>
    <t>2179</t>
  </si>
  <si>
    <t>218</t>
  </si>
  <si>
    <t>2180</t>
  </si>
  <si>
    <t>2181</t>
  </si>
  <si>
    <t>2182</t>
  </si>
  <si>
    <t>2183</t>
  </si>
  <si>
    <t>2184</t>
  </si>
  <si>
    <t>2185</t>
  </si>
  <si>
    <t>2186</t>
  </si>
  <si>
    <t>2187</t>
  </si>
  <si>
    <t>2188</t>
  </si>
  <si>
    <t>2189</t>
  </si>
  <si>
    <t>219</t>
  </si>
  <si>
    <t>2190</t>
  </si>
  <si>
    <t>2191</t>
  </si>
  <si>
    <t>2192</t>
  </si>
  <si>
    <t>2193</t>
  </si>
  <si>
    <t>2194</t>
  </si>
  <si>
    <t>2195</t>
  </si>
  <si>
    <t>2196</t>
  </si>
  <si>
    <t>2197</t>
  </si>
  <si>
    <t>2198</t>
  </si>
  <si>
    <t>2199</t>
  </si>
  <si>
    <t>22</t>
  </si>
  <si>
    <t>220</t>
  </si>
  <si>
    <t>2200</t>
  </si>
  <si>
    <t>2201</t>
  </si>
  <si>
    <t>2202</t>
  </si>
  <si>
    <t>2203</t>
  </si>
  <si>
    <t>2204</t>
  </si>
  <si>
    <t>2205</t>
  </si>
  <si>
    <t>2206</t>
  </si>
  <si>
    <t>2207</t>
  </si>
  <si>
    <t>2208</t>
  </si>
  <si>
    <t>2209</t>
  </si>
  <si>
    <t>221</t>
  </si>
  <si>
    <t>2210</t>
  </si>
  <si>
    <t>2211</t>
  </si>
  <si>
    <t>2212</t>
  </si>
  <si>
    <t>2213</t>
  </si>
  <si>
    <t>2214</t>
  </si>
  <si>
    <t>2215</t>
  </si>
  <si>
    <t>2216</t>
  </si>
  <si>
    <t>2217</t>
  </si>
  <si>
    <t>2218</t>
  </si>
  <si>
    <t>2219</t>
  </si>
  <si>
    <t>222</t>
  </si>
  <si>
    <t>2220</t>
  </si>
  <si>
    <t>2221</t>
  </si>
  <si>
    <t>2222</t>
  </si>
  <si>
    <t>2223</t>
  </si>
  <si>
    <t>2224</t>
  </si>
  <si>
    <t>2225</t>
  </si>
  <si>
    <t>2226</t>
  </si>
  <si>
    <t>2227</t>
  </si>
  <si>
    <t>2228</t>
  </si>
  <si>
    <t>2229</t>
  </si>
  <si>
    <t>223</t>
  </si>
  <si>
    <t>2230</t>
  </si>
  <si>
    <t>2231</t>
  </si>
  <si>
    <t>2232</t>
  </si>
  <si>
    <t>2233</t>
  </si>
  <si>
    <t>2234</t>
  </si>
  <si>
    <t>2235</t>
  </si>
  <si>
    <t>2236</t>
  </si>
  <si>
    <t>2237</t>
  </si>
  <si>
    <t>2238</t>
  </si>
  <si>
    <t>2239</t>
  </si>
  <si>
    <t>224</t>
  </si>
  <si>
    <t>2240</t>
  </si>
  <si>
    <t>2241</t>
  </si>
  <si>
    <t>2242</t>
  </si>
  <si>
    <t>2243</t>
  </si>
  <si>
    <t>2244</t>
  </si>
  <si>
    <t>2245</t>
  </si>
  <si>
    <t>2246</t>
  </si>
  <si>
    <t>2247</t>
  </si>
  <si>
    <t>2248</t>
  </si>
  <si>
    <t>2249</t>
  </si>
  <si>
    <t>225</t>
  </si>
  <si>
    <t>2250</t>
  </si>
  <si>
    <t>2251</t>
  </si>
  <si>
    <t>2252</t>
  </si>
  <si>
    <t>2253</t>
  </si>
  <si>
    <t>2254</t>
  </si>
  <si>
    <t>2255</t>
  </si>
  <si>
    <t>2256</t>
  </si>
  <si>
    <t>2257</t>
  </si>
  <si>
    <t>2258</t>
  </si>
  <si>
    <t>2259</t>
  </si>
  <si>
    <t>226</t>
  </si>
  <si>
    <t>2260</t>
  </si>
  <si>
    <t>2261</t>
  </si>
  <si>
    <t>2262</t>
  </si>
  <si>
    <t>2263</t>
  </si>
  <si>
    <t>2264</t>
  </si>
  <si>
    <t>2265</t>
  </si>
  <si>
    <t>2266</t>
  </si>
  <si>
    <t>2267</t>
  </si>
  <si>
    <t>2268</t>
  </si>
  <si>
    <t>2269</t>
  </si>
  <si>
    <t>227</t>
  </si>
  <si>
    <t>2270</t>
  </si>
  <si>
    <t>2271</t>
  </si>
  <si>
    <t>2272</t>
  </si>
  <si>
    <t>2273</t>
  </si>
  <si>
    <t>2274</t>
  </si>
  <si>
    <t>2275</t>
  </si>
  <si>
    <t>2276</t>
  </si>
  <si>
    <t>2277</t>
  </si>
  <si>
    <t>2278</t>
  </si>
  <si>
    <t>2279</t>
  </si>
  <si>
    <t>228</t>
  </si>
  <si>
    <t>2280</t>
  </si>
  <si>
    <t>2281</t>
  </si>
  <si>
    <t>2282</t>
  </si>
  <si>
    <t>2283</t>
  </si>
  <si>
    <t>2284</t>
  </si>
  <si>
    <t>2285</t>
  </si>
  <si>
    <t>2286</t>
  </si>
  <si>
    <t>2287</t>
  </si>
  <si>
    <t>2288</t>
  </si>
  <si>
    <t>2289</t>
  </si>
  <si>
    <t>229</t>
  </si>
  <si>
    <t>2290</t>
  </si>
  <si>
    <t>2291</t>
  </si>
  <si>
    <t>2292</t>
  </si>
  <si>
    <t>2293</t>
  </si>
  <si>
    <t>2294</t>
  </si>
  <si>
    <t>2295</t>
  </si>
  <si>
    <t>2296</t>
  </si>
  <si>
    <t>2297</t>
  </si>
  <si>
    <t>2298</t>
  </si>
  <si>
    <t>2299</t>
  </si>
  <si>
    <t>23</t>
  </si>
  <si>
    <t>230</t>
  </si>
  <si>
    <t>2300</t>
  </si>
  <si>
    <t>2301</t>
  </si>
  <si>
    <t>2302</t>
  </si>
  <si>
    <t>2303</t>
  </si>
  <si>
    <t>2304</t>
  </si>
  <si>
    <t>2305</t>
  </si>
  <si>
    <t>2306</t>
  </si>
  <si>
    <t>2307</t>
  </si>
  <si>
    <t>2308</t>
  </si>
  <si>
    <t>2309</t>
  </si>
  <si>
    <t>231</t>
  </si>
  <si>
    <t>2310</t>
  </si>
  <si>
    <t>2311</t>
  </si>
  <si>
    <t>2312</t>
  </si>
  <si>
    <t>2313</t>
  </si>
  <si>
    <t>2314</t>
  </si>
  <si>
    <t>2315</t>
  </si>
  <si>
    <t>2316</t>
  </si>
  <si>
    <t>2317</t>
  </si>
  <si>
    <t>2318</t>
  </si>
  <si>
    <t>2319</t>
  </si>
  <si>
    <t>232</t>
  </si>
  <si>
    <t>2320</t>
  </si>
  <si>
    <t>2321</t>
  </si>
  <si>
    <t>2322</t>
  </si>
  <si>
    <t>2323</t>
  </si>
  <si>
    <t>2324</t>
  </si>
  <si>
    <t>2325</t>
  </si>
  <si>
    <t>2326</t>
  </si>
  <si>
    <t>2327</t>
  </si>
  <si>
    <t>2328</t>
  </si>
  <si>
    <t>2329</t>
  </si>
  <si>
    <t>233</t>
  </si>
  <si>
    <t>2330</t>
  </si>
  <si>
    <t>2331</t>
  </si>
  <si>
    <t>2332</t>
  </si>
  <si>
    <t>2333</t>
  </si>
  <si>
    <t>2334</t>
  </si>
  <si>
    <t>2335</t>
  </si>
  <si>
    <t>2336</t>
  </si>
  <si>
    <t>2337</t>
  </si>
  <si>
    <t>2338</t>
  </si>
  <si>
    <t>2339</t>
  </si>
  <si>
    <t>234</t>
  </si>
  <si>
    <t>2340</t>
  </si>
  <si>
    <t>2341</t>
  </si>
  <si>
    <t>2342</t>
  </si>
  <si>
    <t>2343</t>
  </si>
  <si>
    <t>2344</t>
  </si>
  <si>
    <t>2345</t>
  </si>
  <si>
    <t>2346</t>
  </si>
  <si>
    <t>2347</t>
  </si>
  <si>
    <t>2348</t>
  </si>
  <si>
    <t>2349</t>
  </si>
  <si>
    <t>235</t>
  </si>
  <si>
    <t>2350</t>
  </si>
  <si>
    <t>2351</t>
  </si>
  <si>
    <t>2352</t>
  </si>
  <si>
    <t>2353</t>
  </si>
  <si>
    <t>2354</t>
  </si>
  <si>
    <t>2355</t>
  </si>
  <si>
    <t>2356</t>
  </si>
  <si>
    <t>2357</t>
  </si>
  <si>
    <t>2358</t>
  </si>
  <si>
    <t>2359</t>
  </si>
  <si>
    <t>236</t>
  </si>
  <si>
    <t>2360</t>
  </si>
  <si>
    <t>2361</t>
  </si>
  <si>
    <t>2362</t>
  </si>
  <si>
    <t>2363</t>
  </si>
  <si>
    <t>2364</t>
  </si>
  <si>
    <t>2365</t>
  </si>
  <si>
    <t>2366</t>
  </si>
  <si>
    <t>2367</t>
  </si>
  <si>
    <t>2368</t>
  </si>
  <si>
    <t>2369</t>
  </si>
  <si>
    <t>237</t>
  </si>
  <si>
    <t>2370</t>
  </si>
  <si>
    <t>2371</t>
  </si>
  <si>
    <t>2372</t>
  </si>
  <si>
    <t>2373</t>
  </si>
  <si>
    <t>2374</t>
  </si>
  <si>
    <t>2375</t>
  </si>
  <si>
    <t>2376</t>
  </si>
  <si>
    <t>2377</t>
  </si>
  <si>
    <t>2378</t>
  </si>
  <si>
    <t>2379</t>
  </si>
  <si>
    <t>238</t>
  </si>
  <si>
    <t>2380</t>
  </si>
  <si>
    <t>2381</t>
  </si>
  <si>
    <t>2382</t>
  </si>
  <si>
    <t>2383</t>
  </si>
  <si>
    <t>2384</t>
  </si>
  <si>
    <t>2385</t>
  </si>
  <si>
    <t>2386</t>
  </si>
  <si>
    <t>2387</t>
  </si>
  <si>
    <t>2388</t>
  </si>
  <si>
    <t>2389</t>
  </si>
  <si>
    <t>239</t>
  </si>
  <si>
    <t>2390</t>
  </si>
  <si>
    <t>2391</t>
  </si>
  <si>
    <t>2392</t>
  </si>
  <si>
    <t>2393</t>
  </si>
  <si>
    <t>2394</t>
  </si>
  <si>
    <t>2395</t>
  </si>
  <si>
    <t>2396</t>
  </si>
  <si>
    <t>2397</t>
  </si>
  <si>
    <t>2398</t>
  </si>
  <si>
    <t>2399</t>
  </si>
  <si>
    <t>24</t>
  </si>
  <si>
    <t>240</t>
  </si>
  <si>
    <t>2400</t>
  </si>
  <si>
    <t>2401</t>
  </si>
  <si>
    <t>2402</t>
  </si>
  <si>
    <t>2403</t>
  </si>
  <si>
    <t>2404</t>
  </si>
  <si>
    <t>2405</t>
  </si>
  <si>
    <t>2406</t>
  </si>
  <si>
    <t>2407</t>
  </si>
  <si>
    <t>2408</t>
  </si>
  <si>
    <t>2409</t>
  </si>
  <si>
    <t>241</t>
  </si>
  <si>
    <t>2410</t>
  </si>
  <si>
    <t>2411</t>
  </si>
  <si>
    <t>2412</t>
  </si>
  <si>
    <t>2413</t>
  </si>
  <si>
    <t>2414</t>
  </si>
  <si>
    <t>2415</t>
  </si>
  <si>
    <t>2416</t>
  </si>
  <si>
    <t>2417</t>
  </si>
  <si>
    <t>2418</t>
  </si>
  <si>
    <t>2419</t>
  </si>
  <si>
    <t>242</t>
  </si>
  <si>
    <t>2420</t>
  </si>
  <si>
    <t>2421</t>
  </si>
  <si>
    <t>2422</t>
  </si>
  <si>
    <t>2423</t>
  </si>
  <si>
    <t>2424</t>
  </si>
  <si>
    <t>2425</t>
  </si>
  <si>
    <t>2426</t>
  </si>
  <si>
    <t>2427</t>
  </si>
  <si>
    <t>2428</t>
  </si>
  <si>
    <t>2429</t>
  </si>
  <si>
    <t>243</t>
  </si>
  <si>
    <t>2430</t>
  </si>
  <si>
    <t>2431</t>
  </si>
  <si>
    <t>2432</t>
  </si>
  <si>
    <t>2433</t>
  </si>
  <si>
    <t>2434</t>
  </si>
  <si>
    <t>2435</t>
  </si>
  <si>
    <t>2436</t>
  </si>
  <si>
    <t>2437</t>
  </si>
  <si>
    <t>2438</t>
  </si>
  <si>
    <t>2439</t>
  </si>
  <si>
    <t>244</t>
  </si>
  <si>
    <t>2440</t>
  </si>
  <si>
    <t>2441</t>
  </si>
  <si>
    <t>2442</t>
  </si>
  <si>
    <t>2443</t>
  </si>
  <si>
    <t>2444</t>
  </si>
  <si>
    <t>2445</t>
  </si>
  <si>
    <t>2446</t>
  </si>
  <si>
    <t>2447</t>
  </si>
  <si>
    <t>2448</t>
  </si>
  <si>
    <t>2449</t>
  </si>
  <si>
    <t>245</t>
  </si>
  <si>
    <t>2450</t>
  </si>
  <si>
    <t>2451</t>
  </si>
  <si>
    <t>2452</t>
  </si>
  <si>
    <t>2453</t>
  </si>
  <si>
    <t>2454</t>
  </si>
  <si>
    <t>2455</t>
  </si>
  <si>
    <t>2456</t>
  </si>
  <si>
    <t>2457</t>
  </si>
  <si>
    <t>2458</t>
  </si>
  <si>
    <t>2459</t>
  </si>
  <si>
    <t>246</t>
  </si>
  <si>
    <t>2460</t>
  </si>
  <si>
    <t>2461</t>
  </si>
  <si>
    <t>2462</t>
  </si>
  <si>
    <t>2463</t>
  </si>
  <si>
    <t>2464</t>
  </si>
  <si>
    <t>2465</t>
  </si>
  <si>
    <t>2466</t>
  </si>
  <si>
    <t>2467</t>
  </si>
  <si>
    <t>2468</t>
  </si>
  <si>
    <t>2469</t>
  </si>
  <si>
    <t>247</t>
  </si>
  <si>
    <t>2470</t>
  </si>
  <si>
    <t>2471</t>
  </si>
  <si>
    <t>2472</t>
  </si>
  <si>
    <t>2473</t>
  </si>
  <si>
    <t>2474</t>
  </si>
  <si>
    <t>2475</t>
  </si>
  <si>
    <t>2476</t>
  </si>
  <si>
    <t>2477</t>
  </si>
  <si>
    <t>2478</t>
  </si>
  <si>
    <t>2479</t>
  </si>
  <si>
    <t>248</t>
  </si>
  <si>
    <t>2480</t>
  </si>
  <si>
    <t>2481</t>
  </si>
  <si>
    <t>2482</t>
  </si>
  <si>
    <t>2483</t>
  </si>
  <si>
    <t>2484</t>
  </si>
  <si>
    <t>2485</t>
  </si>
  <si>
    <t>2486</t>
  </si>
  <si>
    <t>2487</t>
  </si>
  <si>
    <t>2488</t>
  </si>
  <si>
    <t>2489</t>
  </si>
  <si>
    <t>249</t>
  </si>
  <si>
    <t>2490</t>
  </si>
  <si>
    <t>2491</t>
  </si>
  <si>
    <t>2492</t>
  </si>
  <si>
    <t>2493</t>
  </si>
  <si>
    <t>2494</t>
  </si>
  <si>
    <t>2495</t>
  </si>
  <si>
    <t>2496</t>
  </si>
  <si>
    <t>2497</t>
  </si>
  <si>
    <t>2498</t>
  </si>
  <si>
    <t>2499</t>
  </si>
  <si>
    <t>25</t>
  </si>
  <si>
    <t>250</t>
  </si>
  <si>
    <t>2500</t>
  </si>
  <si>
    <t>2501</t>
  </si>
  <si>
    <t>2502</t>
  </si>
  <si>
    <t>2503</t>
  </si>
  <si>
    <t>2504</t>
  </si>
  <si>
    <t>2505</t>
  </si>
  <si>
    <t>2506</t>
  </si>
  <si>
    <t>2507</t>
  </si>
  <si>
    <t>2508</t>
  </si>
  <si>
    <t>2509</t>
  </si>
  <si>
    <t>251</t>
  </si>
  <si>
    <t>2510</t>
  </si>
  <si>
    <t>2511</t>
  </si>
  <si>
    <t>2512</t>
  </si>
  <si>
    <t>2513</t>
  </si>
  <si>
    <t>2514</t>
  </si>
  <si>
    <t>2515</t>
  </si>
  <si>
    <t>2516</t>
  </si>
  <si>
    <t>2517</t>
  </si>
  <si>
    <t>2518</t>
  </si>
  <si>
    <t>2519</t>
  </si>
  <si>
    <t>252</t>
  </si>
  <si>
    <t>2520</t>
  </si>
  <si>
    <t>2521</t>
  </si>
  <si>
    <t>2522</t>
  </si>
  <si>
    <t>2523</t>
  </si>
  <si>
    <t>2524</t>
  </si>
  <si>
    <t>2525</t>
  </si>
  <si>
    <t>2526</t>
  </si>
  <si>
    <t>2527</t>
  </si>
  <si>
    <t>2528</t>
  </si>
  <si>
    <t>2529</t>
  </si>
  <si>
    <t>253</t>
  </si>
  <si>
    <t>2530</t>
  </si>
  <si>
    <t>2531</t>
  </si>
  <si>
    <t>2532</t>
  </si>
  <si>
    <t>2533</t>
  </si>
  <si>
    <t>2534</t>
  </si>
  <si>
    <t>2535</t>
  </si>
  <si>
    <t>2536</t>
  </si>
  <si>
    <t>2537</t>
  </si>
  <si>
    <t>2538</t>
  </si>
  <si>
    <t>2539</t>
  </si>
  <si>
    <t>254</t>
  </si>
  <si>
    <t>2540</t>
  </si>
  <si>
    <t>2541</t>
  </si>
  <si>
    <t>2542</t>
  </si>
  <si>
    <t>2543</t>
  </si>
  <si>
    <t>2544</t>
  </si>
  <si>
    <t>2545</t>
  </si>
  <si>
    <t>2546</t>
  </si>
  <si>
    <t>2547</t>
  </si>
  <si>
    <t>2548</t>
  </si>
  <si>
    <t>2549</t>
  </si>
  <si>
    <t>255</t>
  </si>
  <si>
    <t>2550</t>
  </si>
  <si>
    <t>2551</t>
  </si>
  <si>
    <t>2552</t>
  </si>
  <si>
    <t>2553</t>
  </si>
  <si>
    <t>2554</t>
  </si>
  <si>
    <t>2555</t>
  </si>
  <si>
    <t>2556</t>
  </si>
  <si>
    <t>2557</t>
  </si>
  <si>
    <t>2558</t>
  </si>
  <si>
    <t>2559</t>
  </si>
  <si>
    <t>256</t>
  </si>
  <si>
    <t>2560</t>
  </si>
  <si>
    <t>2561</t>
  </si>
  <si>
    <t>2562</t>
  </si>
  <si>
    <t>2563</t>
  </si>
  <si>
    <t>2564</t>
  </si>
  <si>
    <t>2565</t>
  </si>
  <si>
    <t>2566</t>
  </si>
  <si>
    <t>2567</t>
  </si>
  <si>
    <t>2568</t>
  </si>
  <si>
    <t>2569</t>
  </si>
  <si>
    <t>257</t>
  </si>
  <si>
    <t>2570</t>
  </si>
  <si>
    <t>2571</t>
  </si>
  <si>
    <t>2572</t>
  </si>
  <si>
    <t>2573</t>
  </si>
  <si>
    <t>2574</t>
  </si>
  <si>
    <t>2575</t>
  </si>
  <si>
    <t>2576</t>
  </si>
  <si>
    <t>2577</t>
  </si>
  <si>
    <t>2578</t>
  </si>
  <si>
    <t>2579</t>
  </si>
  <si>
    <t>258</t>
  </si>
  <si>
    <t>2580</t>
  </si>
  <si>
    <t>2581</t>
  </si>
  <si>
    <t>2582</t>
  </si>
  <si>
    <t>2583</t>
  </si>
  <si>
    <t>2584</t>
  </si>
  <si>
    <t>2585</t>
  </si>
  <si>
    <t>2586</t>
  </si>
  <si>
    <t>2587</t>
  </si>
  <si>
    <t>2588</t>
  </si>
  <si>
    <t>2589</t>
  </si>
  <si>
    <t>259</t>
  </si>
  <si>
    <t>2590</t>
  </si>
  <si>
    <t>2591</t>
  </si>
  <si>
    <t>2592</t>
  </si>
  <si>
    <t>2593</t>
  </si>
  <si>
    <t>2594</t>
  </si>
  <si>
    <t>2595</t>
  </si>
  <si>
    <t>2596</t>
  </si>
  <si>
    <t>2597</t>
  </si>
  <si>
    <t>2598</t>
  </si>
  <si>
    <t>2599</t>
  </si>
  <si>
    <t>26</t>
  </si>
  <si>
    <t>260</t>
  </si>
  <si>
    <t>2600</t>
  </si>
  <si>
    <t>2601</t>
  </si>
  <si>
    <t>2602</t>
  </si>
  <si>
    <t>2603</t>
  </si>
  <si>
    <t>2604</t>
  </si>
  <si>
    <t>2605</t>
  </si>
  <si>
    <t>2606</t>
  </si>
  <si>
    <t>2607</t>
  </si>
  <si>
    <t>2608</t>
  </si>
  <si>
    <t>2609</t>
  </si>
  <si>
    <t>261</t>
  </si>
  <si>
    <t>2610</t>
  </si>
  <si>
    <t>2611</t>
  </si>
  <si>
    <t>2612</t>
  </si>
  <si>
    <t>2613</t>
  </si>
  <si>
    <t>2614</t>
  </si>
  <si>
    <t>2615</t>
  </si>
  <si>
    <t>2616</t>
  </si>
  <si>
    <t>2617</t>
  </si>
  <si>
    <t>2618</t>
  </si>
  <si>
    <t>2619</t>
  </si>
  <si>
    <t>262</t>
  </si>
  <si>
    <t>2620</t>
  </si>
  <si>
    <t>2621</t>
  </si>
  <si>
    <t>2622</t>
  </si>
  <si>
    <t>2623</t>
  </si>
  <si>
    <t>2624</t>
  </si>
  <si>
    <t>2625</t>
  </si>
  <si>
    <t>2626</t>
  </si>
  <si>
    <t>2627</t>
  </si>
  <si>
    <t>2628</t>
  </si>
  <si>
    <t>2629</t>
  </si>
  <si>
    <t>263</t>
  </si>
  <si>
    <t>2630</t>
  </si>
  <si>
    <t>2631</t>
  </si>
  <si>
    <t>2632</t>
  </si>
  <si>
    <t>2633</t>
  </si>
  <si>
    <t>2634</t>
  </si>
  <si>
    <t>2635</t>
  </si>
  <si>
    <t>2636</t>
  </si>
  <si>
    <t>2637</t>
  </si>
  <si>
    <t>2638</t>
  </si>
  <si>
    <t>2639</t>
  </si>
  <si>
    <t>264</t>
  </si>
  <si>
    <t>2640</t>
  </si>
  <si>
    <t>2641</t>
  </si>
  <si>
    <t>2642</t>
  </si>
  <si>
    <t>2643</t>
  </si>
  <si>
    <t>2644</t>
  </si>
  <si>
    <t>2645</t>
  </si>
  <si>
    <t>2646</t>
  </si>
  <si>
    <t>2647</t>
  </si>
  <si>
    <t>2648</t>
  </si>
  <si>
    <t>2649</t>
  </si>
  <si>
    <t>265</t>
  </si>
  <si>
    <t>2650</t>
  </si>
  <si>
    <t>2651</t>
  </si>
  <si>
    <t>2652</t>
  </si>
  <si>
    <t>2653</t>
  </si>
  <si>
    <t>2654</t>
  </si>
  <si>
    <t>2655</t>
  </si>
  <si>
    <t>2656</t>
  </si>
  <si>
    <t>2657</t>
  </si>
  <si>
    <t>2658</t>
  </si>
  <si>
    <t>2659</t>
  </si>
  <si>
    <t>266</t>
  </si>
  <si>
    <t>2660</t>
  </si>
  <si>
    <t>2661</t>
  </si>
  <si>
    <t>2662</t>
  </si>
  <si>
    <t>2663</t>
  </si>
  <si>
    <t>2664</t>
  </si>
  <si>
    <t>2665</t>
  </si>
  <si>
    <t>2666</t>
  </si>
  <si>
    <t>2667</t>
  </si>
  <si>
    <t>2668</t>
  </si>
  <si>
    <t>2669</t>
  </si>
  <si>
    <t>267</t>
  </si>
  <si>
    <t>2670</t>
  </si>
  <si>
    <t>2671</t>
  </si>
  <si>
    <t>2672</t>
  </si>
  <si>
    <t>2673</t>
  </si>
  <si>
    <t>2674</t>
  </si>
  <si>
    <t>2675</t>
  </si>
  <si>
    <t>2676</t>
  </si>
  <si>
    <t>2677</t>
  </si>
  <si>
    <t>2678</t>
  </si>
  <si>
    <t>2679</t>
  </si>
  <si>
    <t>268</t>
  </si>
  <si>
    <t>2680</t>
  </si>
  <si>
    <t>2681</t>
  </si>
  <si>
    <t>2682</t>
  </si>
  <si>
    <t>2683</t>
  </si>
  <si>
    <t>2684</t>
  </si>
  <si>
    <t>2685</t>
  </si>
  <si>
    <t>2686</t>
  </si>
  <si>
    <t>2687</t>
  </si>
  <si>
    <t>2688</t>
  </si>
  <si>
    <t>2689</t>
  </si>
  <si>
    <t>269</t>
  </si>
  <si>
    <t>2690</t>
  </si>
  <si>
    <t>2691</t>
  </si>
  <si>
    <t>2692</t>
  </si>
  <si>
    <t>2693</t>
  </si>
  <si>
    <t>2694</t>
  </si>
  <si>
    <t>2695</t>
  </si>
  <si>
    <t>2696</t>
  </si>
  <si>
    <t>2697</t>
  </si>
  <si>
    <t>2698</t>
  </si>
  <si>
    <t>2699</t>
  </si>
  <si>
    <t>27</t>
  </si>
  <si>
    <t>270</t>
  </si>
  <si>
    <t>2700</t>
  </si>
  <si>
    <t>2701</t>
  </si>
  <si>
    <t>2702</t>
  </si>
  <si>
    <t>2703</t>
  </si>
  <si>
    <t>2704</t>
  </si>
  <si>
    <t>2705</t>
  </si>
  <si>
    <t>2706</t>
  </si>
  <si>
    <t>2707</t>
  </si>
  <si>
    <t>2708</t>
  </si>
  <si>
    <t>2709</t>
  </si>
  <si>
    <t>271</t>
  </si>
  <si>
    <t>2710</t>
  </si>
  <si>
    <t>2711</t>
  </si>
  <si>
    <t>2712</t>
  </si>
  <si>
    <t>2713</t>
  </si>
  <si>
    <t>2714</t>
  </si>
  <si>
    <t>2715</t>
  </si>
  <si>
    <t>2716</t>
  </si>
  <si>
    <t>2717</t>
  </si>
  <si>
    <t>2718</t>
  </si>
  <si>
    <t>2719</t>
  </si>
  <si>
    <t>272</t>
  </si>
  <si>
    <t>2720</t>
  </si>
  <si>
    <t>2721</t>
  </si>
  <si>
    <t>2722</t>
  </si>
  <si>
    <t>2723</t>
  </si>
  <si>
    <t>2724</t>
  </si>
  <si>
    <t>2725</t>
  </si>
  <si>
    <t>2726</t>
  </si>
  <si>
    <t>2727</t>
  </si>
  <si>
    <t>2728</t>
  </si>
  <si>
    <t>2729</t>
  </si>
  <si>
    <t>273</t>
  </si>
  <si>
    <t>2730</t>
  </si>
  <si>
    <t>2731</t>
  </si>
  <si>
    <t>2732</t>
  </si>
  <si>
    <t>2733</t>
  </si>
  <si>
    <t>2734</t>
  </si>
  <si>
    <t>2735</t>
  </si>
  <si>
    <t>2736</t>
  </si>
  <si>
    <t>2737</t>
  </si>
  <si>
    <t>2738</t>
  </si>
  <si>
    <t>2739</t>
  </si>
  <si>
    <t>274</t>
  </si>
  <si>
    <t>2740</t>
  </si>
  <si>
    <t>2741</t>
  </si>
  <si>
    <t>2742</t>
  </si>
  <si>
    <t>2743</t>
  </si>
  <si>
    <t>2744</t>
  </si>
  <si>
    <t>2745</t>
  </si>
  <si>
    <t>2746</t>
  </si>
  <si>
    <t>2747</t>
  </si>
  <si>
    <t>2748</t>
  </si>
  <si>
    <t>2749</t>
  </si>
  <si>
    <t>275</t>
  </si>
  <si>
    <t>2750</t>
  </si>
  <si>
    <t>2751</t>
  </si>
  <si>
    <t>2752</t>
  </si>
  <si>
    <t>2753</t>
  </si>
  <si>
    <t>2754</t>
  </si>
  <si>
    <t>2755</t>
  </si>
  <si>
    <t>2756</t>
  </si>
  <si>
    <t>2757</t>
  </si>
  <si>
    <t>2758</t>
  </si>
  <si>
    <t>2759</t>
  </si>
  <si>
    <t>276</t>
  </si>
  <si>
    <t>2760</t>
  </si>
  <si>
    <t>2761</t>
  </si>
  <si>
    <t>2762</t>
  </si>
  <si>
    <t>2763</t>
  </si>
  <si>
    <t>2764</t>
  </si>
  <si>
    <t>2765</t>
  </si>
  <si>
    <t>2766</t>
  </si>
  <si>
    <t>2767</t>
  </si>
  <si>
    <t>2768</t>
  </si>
  <si>
    <t>2769</t>
  </si>
  <si>
    <t>277</t>
  </si>
  <si>
    <t>2770</t>
  </si>
  <si>
    <t>2771</t>
  </si>
  <si>
    <t>2772</t>
  </si>
  <si>
    <t>2773</t>
  </si>
  <si>
    <t>2774</t>
  </si>
  <si>
    <t>2775</t>
  </si>
  <si>
    <t>2776</t>
  </si>
  <si>
    <t>2777</t>
  </si>
  <si>
    <t>2778</t>
  </si>
  <si>
    <t>2779</t>
  </si>
  <si>
    <t>278</t>
  </si>
  <si>
    <t>2780</t>
  </si>
  <si>
    <t>2781</t>
  </si>
  <si>
    <t>2782</t>
  </si>
  <si>
    <t>2783</t>
  </si>
  <si>
    <t>2784</t>
  </si>
  <si>
    <t>2785</t>
  </si>
  <si>
    <t>2786</t>
  </si>
  <si>
    <t>2787</t>
  </si>
  <si>
    <t>2788</t>
  </si>
  <si>
    <t>2789</t>
  </si>
  <si>
    <t>279</t>
  </si>
  <si>
    <t>2790</t>
  </si>
  <si>
    <t>2791</t>
  </si>
  <si>
    <t>2792</t>
  </si>
  <si>
    <t>2793</t>
  </si>
  <si>
    <t>2794</t>
  </si>
  <si>
    <t>2795</t>
  </si>
  <si>
    <t>2796</t>
  </si>
  <si>
    <t>2797</t>
  </si>
  <si>
    <t>2798</t>
  </si>
  <si>
    <t>2799</t>
  </si>
  <si>
    <t>28</t>
  </si>
  <si>
    <t>280</t>
  </si>
  <si>
    <t>2800</t>
  </si>
  <si>
    <t>2801</t>
  </si>
  <si>
    <t>2802</t>
  </si>
  <si>
    <t>2803</t>
  </si>
  <si>
    <t>2804</t>
  </si>
  <si>
    <t>2805</t>
  </si>
  <si>
    <t>2806</t>
  </si>
  <si>
    <t>2807</t>
  </si>
  <si>
    <t>2808</t>
  </si>
  <si>
    <t>2809</t>
  </si>
  <si>
    <t>281</t>
  </si>
  <si>
    <t>2810</t>
  </si>
  <si>
    <t>2811</t>
  </si>
  <si>
    <t>2812</t>
  </si>
  <si>
    <t>2813</t>
  </si>
  <si>
    <t>2814</t>
  </si>
  <si>
    <t>2815</t>
  </si>
  <si>
    <t>2816</t>
  </si>
  <si>
    <t>2817</t>
  </si>
  <si>
    <t>2818</t>
  </si>
  <si>
    <t>2819</t>
  </si>
  <si>
    <t>282</t>
  </si>
  <si>
    <t>2820</t>
  </si>
  <si>
    <t>2821</t>
  </si>
  <si>
    <t>2822</t>
  </si>
  <si>
    <t>2823</t>
  </si>
  <si>
    <t>2824</t>
  </si>
  <si>
    <t>2825</t>
  </si>
  <si>
    <t>2826</t>
  </si>
  <si>
    <t>2827</t>
  </si>
  <si>
    <t>2828</t>
  </si>
  <si>
    <t>2829</t>
  </si>
  <si>
    <t>283</t>
  </si>
  <si>
    <t>2830</t>
  </si>
  <si>
    <t>2831</t>
  </si>
  <si>
    <t>2832</t>
  </si>
  <si>
    <t>2833</t>
  </si>
  <si>
    <t>2834</t>
  </si>
  <si>
    <t>2835</t>
  </si>
  <si>
    <t>2836</t>
  </si>
  <si>
    <t>2837</t>
  </si>
  <si>
    <t>2838</t>
  </si>
  <si>
    <t>2839</t>
  </si>
  <si>
    <t>284</t>
  </si>
  <si>
    <t>2840</t>
  </si>
  <si>
    <t>2841</t>
  </si>
  <si>
    <t>2842</t>
  </si>
  <si>
    <t>2843</t>
  </si>
  <si>
    <t>2844</t>
  </si>
  <si>
    <t>2845</t>
  </si>
  <si>
    <t>2846</t>
  </si>
  <si>
    <t>2847</t>
  </si>
  <si>
    <t>2848</t>
  </si>
  <si>
    <t>2849</t>
  </si>
  <si>
    <t>285</t>
  </si>
  <si>
    <t>2850</t>
  </si>
  <si>
    <t>2851</t>
  </si>
  <si>
    <t>2852</t>
  </si>
  <si>
    <t>2853</t>
  </si>
  <si>
    <t>2854</t>
  </si>
  <si>
    <t>2855</t>
  </si>
  <si>
    <t>2856</t>
  </si>
  <si>
    <t>2857</t>
  </si>
  <si>
    <t>2858</t>
  </si>
  <si>
    <t>2859</t>
  </si>
  <si>
    <t>286</t>
  </si>
  <si>
    <t>2860</t>
  </si>
  <si>
    <t>2861</t>
  </si>
  <si>
    <t>2862</t>
  </si>
  <si>
    <t>2863</t>
  </si>
  <si>
    <t>2864</t>
  </si>
  <si>
    <t>2865</t>
  </si>
  <si>
    <t>2866</t>
  </si>
  <si>
    <t>2867</t>
  </si>
  <si>
    <t>2868</t>
  </si>
  <si>
    <t>2869</t>
  </si>
  <si>
    <t>287</t>
  </si>
  <si>
    <t>2870</t>
  </si>
  <si>
    <t>2871</t>
  </si>
  <si>
    <t>2872</t>
  </si>
  <si>
    <t>2873</t>
  </si>
  <si>
    <t>2874</t>
  </si>
  <si>
    <t>2875</t>
  </si>
  <si>
    <t>2876</t>
  </si>
  <si>
    <t>2877</t>
  </si>
  <si>
    <t>2878</t>
  </si>
  <si>
    <t>2879</t>
  </si>
  <si>
    <t>288</t>
  </si>
  <si>
    <t>2880</t>
  </si>
  <si>
    <t>2881</t>
  </si>
  <si>
    <t>2882</t>
  </si>
  <si>
    <t>2883</t>
  </si>
  <si>
    <t>2884</t>
  </si>
  <si>
    <t>2885</t>
  </si>
  <si>
    <t>2886</t>
  </si>
  <si>
    <t>2887</t>
  </si>
  <si>
    <t>2888</t>
  </si>
  <si>
    <t>2889</t>
  </si>
  <si>
    <t>289</t>
  </si>
  <si>
    <t>2890</t>
  </si>
  <si>
    <t>2891</t>
  </si>
  <si>
    <t>2892</t>
  </si>
  <si>
    <t>2893</t>
  </si>
  <si>
    <t>2894</t>
  </si>
  <si>
    <t>2895</t>
  </si>
  <si>
    <t>2896</t>
  </si>
  <si>
    <t>2897</t>
  </si>
  <si>
    <t>2898</t>
  </si>
  <si>
    <t>2899</t>
  </si>
  <si>
    <t>29</t>
  </si>
  <si>
    <t>290</t>
  </si>
  <si>
    <t>2900</t>
  </si>
  <si>
    <t>2901</t>
  </si>
  <si>
    <t>2902</t>
  </si>
  <si>
    <t>2903</t>
  </si>
  <si>
    <t>2904</t>
  </si>
  <si>
    <t>2905</t>
  </si>
  <si>
    <t>2906</t>
  </si>
  <si>
    <t>2907</t>
  </si>
  <si>
    <t>2908</t>
  </si>
  <si>
    <t>2909</t>
  </si>
  <si>
    <t>291</t>
  </si>
  <si>
    <t>2910</t>
  </si>
  <si>
    <t>2911</t>
  </si>
  <si>
    <t>2912</t>
  </si>
  <si>
    <t>2913</t>
  </si>
  <si>
    <t>2914</t>
  </si>
  <si>
    <t>2915</t>
  </si>
  <si>
    <t>2916</t>
  </si>
  <si>
    <t>2917</t>
  </si>
  <si>
    <t>2918</t>
  </si>
  <si>
    <t>2919</t>
  </si>
  <si>
    <t>292</t>
  </si>
  <si>
    <t>2920</t>
  </si>
  <si>
    <t>2921</t>
  </si>
  <si>
    <t>2922</t>
  </si>
  <si>
    <t>2923</t>
  </si>
  <si>
    <t>2924</t>
  </si>
  <si>
    <t>2925</t>
  </si>
  <si>
    <t>2926</t>
  </si>
  <si>
    <t>2927</t>
  </si>
  <si>
    <t>2928</t>
  </si>
  <si>
    <t>2929</t>
  </si>
  <si>
    <t>293</t>
  </si>
  <si>
    <t>2930</t>
  </si>
  <si>
    <t>2931</t>
  </si>
  <si>
    <t>2932</t>
  </si>
  <si>
    <t>2933</t>
  </si>
  <si>
    <t>2934</t>
  </si>
  <si>
    <t>2935</t>
  </si>
  <si>
    <t>2936</t>
  </si>
  <si>
    <t>2937</t>
  </si>
  <si>
    <t>2938</t>
  </si>
  <si>
    <t>2939</t>
  </si>
  <si>
    <t>294</t>
  </si>
  <si>
    <t>2940</t>
  </si>
  <si>
    <t>2941</t>
  </si>
  <si>
    <t>2942</t>
  </si>
  <si>
    <t>2943</t>
  </si>
  <si>
    <t>2944</t>
  </si>
  <si>
    <t>2945</t>
  </si>
  <si>
    <t>2946</t>
  </si>
  <si>
    <t>2947</t>
  </si>
  <si>
    <t>2948</t>
  </si>
  <si>
    <t>2949</t>
  </si>
  <si>
    <t>295</t>
  </si>
  <si>
    <t>2950</t>
  </si>
  <si>
    <t>2951</t>
  </si>
  <si>
    <t>2952</t>
  </si>
  <si>
    <t>2953</t>
  </si>
  <si>
    <t>2954</t>
  </si>
  <si>
    <t>2955</t>
  </si>
  <si>
    <t>2956</t>
  </si>
  <si>
    <t>2957</t>
  </si>
  <si>
    <t>2958</t>
  </si>
  <si>
    <t>2959</t>
  </si>
  <si>
    <t>296</t>
  </si>
  <si>
    <t>2960</t>
  </si>
  <si>
    <t>2961</t>
  </si>
  <si>
    <t>2962</t>
  </si>
  <si>
    <t>2963</t>
  </si>
  <si>
    <t>2964</t>
  </si>
  <si>
    <t>2965</t>
  </si>
  <si>
    <t>2966</t>
  </si>
  <si>
    <t>2967</t>
  </si>
  <si>
    <t>2968</t>
  </si>
  <si>
    <t>2969</t>
  </si>
  <si>
    <t>297</t>
  </si>
  <si>
    <t>2970</t>
  </si>
  <si>
    <t>2971</t>
  </si>
  <si>
    <t>2972</t>
  </si>
  <si>
    <t>2973</t>
  </si>
  <si>
    <t>2974</t>
  </si>
  <si>
    <t>2975</t>
  </si>
  <si>
    <t>2976</t>
  </si>
  <si>
    <t>2977</t>
  </si>
  <si>
    <t>2978</t>
  </si>
  <si>
    <t>2979</t>
  </si>
  <si>
    <t>298</t>
  </si>
  <si>
    <t>2980</t>
  </si>
  <si>
    <t>2981</t>
  </si>
  <si>
    <t>2982</t>
  </si>
  <si>
    <t>2983</t>
  </si>
  <si>
    <t>2984</t>
  </si>
  <si>
    <t>2985</t>
  </si>
  <si>
    <t>2986</t>
  </si>
  <si>
    <t>2987</t>
  </si>
  <si>
    <t>2988</t>
  </si>
  <si>
    <t>2989</t>
  </si>
  <si>
    <t>299</t>
  </si>
  <si>
    <t>2990</t>
  </si>
  <si>
    <t>2991</t>
  </si>
  <si>
    <t>2992</t>
  </si>
  <si>
    <t>2993</t>
  </si>
  <si>
    <t>2994</t>
  </si>
  <si>
    <t>2995</t>
  </si>
  <si>
    <t>2996</t>
  </si>
  <si>
    <t>2997</t>
  </si>
  <si>
    <t>2998</t>
  </si>
  <si>
    <t>2999</t>
  </si>
  <si>
    <t>3</t>
  </si>
  <si>
    <t>30</t>
  </si>
  <si>
    <t>300</t>
  </si>
  <si>
    <t>3000</t>
  </si>
  <si>
    <t>3001</t>
  </si>
  <si>
    <t>3002</t>
  </si>
  <si>
    <t>3003</t>
  </si>
  <si>
    <t>3004</t>
  </si>
  <si>
    <t>3005</t>
  </si>
  <si>
    <t>3006</t>
  </si>
  <si>
    <t>3007</t>
  </si>
  <si>
    <t>3008</t>
  </si>
  <si>
    <t>3009</t>
  </si>
  <si>
    <t>301</t>
  </si>
  <si>
    <t>3010</t>
  </si>
  <si>
    <t>3011</t>
  </si>
  <si>
    <t>3012</t>
  </si>
  <si>
    <t>3013</t>
  </si>
  <si>
    <t>3014</t>
  </si>
  <si>
    <t>3015</t>
  </si>
  <si>
    <t>3016</t>
  </si>
  <si>
    <t>3017</t>
  </si>
  <si>
    <t>3018</t>
  </si>
  <si>
    <t>3019</t>
  </si>
  <si>
    <t>302</t>
  </si>
  <si>
    <t>3020</t>
  </si>
  <si>
    <t>3021</t>
  </si>
  <si>
    <t>3022</t>
  </si>
  <si>
    <t>3023</t>
  </si>
  <si>
    <t>3024</t>
  </si>
  <si>
    <t>3025</t>
  </si>
  <si>
    <t>3026</t>
  </si>
  <si>
    <t>3027</t>
  </si>
  <si>
    <t>3028</t>
  </si>
  <si>
    <t>3029</t>
  </si>
  <si>
    <t>303</t>
  </si>
  <si>
    <t>3030</t>
  </si>
  <si>
    <t>3031</t>
  </si>
  <si>
    <t>3032</t>
  </si>
  <si>
    <t>3033</t>
  </si>
  <si>
    <t>3034</t>
  </si>
  <si>
    <t>3035</t>
  </si>
  <si>
    <t>3036</t>
  </si>
  <si>
    <t>3037</t>
  </si>
  <si>
    <t>3038</t>
  </si>
  <si>
    <t>3039</t>
  </si>
  <si>
    <t>304</t>
  </si>
  <si>
    <t>3040</t>
  </si>
  <si>
    <t>3041</t>
  </si>
  <si>
    <t>3042</t>
  </si>
  <si>
    <t>3043</t>
  </si>
  <si>
    <t>3044</t>
  </si>
  <si>
    <t>3045</t>
  </si>
  <si>
    <t>3046</t>
  </si>
  <si>
    <t>3047</t>
  </si>
  <si>
    <t>3048</t>
  </si>
  <si>
    <t>3049</t>
  </si>
  <si>
    <t>305</t>
  </si>
  <si>
    <t>3050</t>
  </si>
  <si>
    <t>3051</t>
  </si>
  <si>
    <t>3052</t>
  </si>
  <si>
    <t>3053</t>
  </si>
  <si>
    <t>3054</t>
  </si>
  <si>
    <t>3055</t>
  </si>
  <si>
    <t>3056</t>
  </si>
  <si>
    <t>3057</t>
  </si>
  <si>
    <t>3058</t>
  </si>
  <si>
    <t>3059</t>
  </si>
  <si>
    <t>306</t>
  </si>
  <si>
    <t>3060</t>
  </si>
  <si>
    <t>3061</t>
  </si>
  <si>
    <t>3062</t>
  </si>
  <si>
    <t>3063</t>
  </si>
  <si>
    <t>3064</t>
  </si>
  <si>
    <t>3065</t>
  </si>
  <si>
    <t>3066</t>
  </si>
  <si>
    <t>3067</t>
  </si>
  <si>
    <t>3068</t>
  </si>
  <si>
    <t>3069</t>
  </si>
  <si>
    <t>307</t>
  </si>
  <si>
    <t>3070</t>
  </si>
  <si>
    <t>3071</t>
  </si>
  <si>
    <t>3072</t>
  </si>
  <si>
    <t>3073</t>
  </si>
  <si>
    <t>3074</t>
  </si>
  <si>
    <t>3075</t>
  </si>
  <si>
    <t>3076</t>
  </si>
  <si>
    <t>3077</t>
  </si>
  <si>
    <t>3078</t>
  </si>
  <si>
    <t>3079</t>
  </si>
  <si>
    <t>308</t>
  </si>
  <si>
    <t>3080</t>
  </si>
  <si>
    <t>3081</t>
  </si>
  <si>
    <t>3082</t>
  </si>
  <si>
    <t>3083</t>
  </si>
  <si>
    <t>3084</t>
  </si>
  <si>
    <t>3085</t>
  </si>
  <si>
    <t>3086</t>
  </si>
  <si>
    <t>3087</t>
  </si>
  <si>
    <t>3088</t>
  </si>
  <si>
    <t>3089</t>
  </si>
  <si>
    <t>309</t>
  </si>
  <si>
    <t>3090</t>
  </si>
  <si>
    <t>3091</t>
  </si>
  <si>
    <t>3092</t>
  </si>
  <si>
    <t>3093</t>
  </si>
  <si>
    <t>3094</t>
  </si>
  <si>
    <t>3095</t>
  </si>
  <si>
    <t>3096</t>
  </si>
  <si>
    <t>3097</t>
  </si>
  <si>
    <t>3098</t>
  </si>
  <si>
    <t>3099</t>
  </si>
  <si>
    <t>31</t>
  </si>
  <si>
    <t>310</t>
  </si>
  <si>
    <t>3100</t>
  </si>
  <si>
    <t>3101</t>
  </si>
  <si>
    <t>3102</t>
  </si>
  <si>
    <t>3103</t>
  </si>
  <si>
    <t>3104</t>
  </si>
  <si>
    <t>3105</t>
  </si>
  <si>
    <t>3106</t>
  </si>
  <si>
    <t>3107</t>
  </si>
  <si>
    <t>3108</t>
  </si>
  <si>
    <t>3109</t>
  </si>
  <si>
    <t>311</t>
  </si>
  <si>
    <t>3110</t>
  </si>
  <si>
    <t>3111</t>
  </si>
  <si>
    <t>3112</t>
  </si>
  <si>
    <t>3113</t>
  </si>
  <si>
    <t>3114</t>
  </si>
  <si>
    <t>3115</t>
  </si>
  <si>
    <t>3116</t>
  </si>
  <si>
    <t>3117</t>
  </si>
  <si>
    <t>3118</t>
  </si>
  <si>
    <t>3119</t>
  </si>
  <si>
    <t>312</t>
  </si>
  <si>
    <t>3120</t>
  </si>
  <si>
    <t>3121</t>
  </si>
  <si>
    <t>3122</t>
  </si>
  <si>
    <t>3123</t>
  </si>
  <si>
    <t>3124</t>
  </si>
  <si>
    <t>3125</t>
  </si>
  <si>
    <t>3126</t>
  </si>
  <si>
    <t>3127</t>
  </si>
  <si>
    <t>3128</t>
  </si>
  <si>
    <t>3129</t>
  </si>
  <si>
    <t>313</t>
  </si>
  <si>
    <t>3130</t>
  </si>
  <si>
    <t>3131</t>
  </si>
  <si>
    <t>3132</t>
  </si>
  <si>
    <t>3133</t>
  </si>
  <si>
    <t>3134</t>
  </si>
  <si>
    <t>3135</t>
  </si>
  <si>
    <t>3136</t>
  </si>
  <si>
    <t>3137</t>
  </si>
  <si>
    <t>3138</t>
  </si>
  <si>
    <t>3139</t>
  </si>
  <si>
    <t>314</t>
  </si>
  <si>
    <t>3140</t>
  </si>
  <si>
    <t>3141</t>
  </si>
  <si>
    <t>3142</t>
  </si>
  <si>
    <t>3143</t>
  </si>
  <si>
    <t>3144</t>
  </si>
  <si>
    <t>3145</t>
  </si>
  <si>
    <t>3146</t>
  </si>
  <si>
    <t>3147</t>
  </si>
  <si>
    <t>3148</t>
  </si>
  <si>
    <t>3149</t>
  </si>
  <si>
    <t>315</t>
  </si>
  <si>
    <t>3150</t>
  </si>
  <si>
    <t>3151</t>
  </si>
  <si>
    <t>3152</t>
  </si>
  <si>
    <t>3153</t>
  </si>
  <si>
    <t>3154</t>
  </si>
  <si>
    <t>3155</t>
  </si>
  <si>
    <t>3156</t>
  </si>
  <si>
    <t>3157</t>
  </si>
  <si>
    <t>3158</t>
  </si>
  <si>
    <t>3159</t>
  </si>
  <si>
    <t>316</t>
  </si>
  <si>
    <t>3160</t>
  </si>
  <si>
    <t>3161</t>
  </si>
  <si>
    <t>3162</t>
  </si>
  <si>
    <t>3163</t>
  </si>
  <si>
    <t>3164</t>
  </si>
  <si>
    <t>3165</t>
  </si>
  <si>
    <t>3166</t>
  </si>
  <si>
    <t>3167</t>
  </si>
  <si>
    <t>3168</t>
  </si>
  <si>
    <t>3169</t>
  </si>
  <si>
    <t>317</t>
  </si>
  <si>
    <t>3170</t>
  </si>
  <si>
    <t>3171</t>
  </si>
  <si>
    <t>3172</t>
  </si>
  <si>
    <t>3173</t>
  </si>
  <si>
    <t>3174</t>
  </si>
  <si>
    <t>3175</t>
  </si>
  <si>
    <t>3176</t>
  </si>
  <si>
    <t>3177</t>
  </si>
  <si>
    <t>3178</t>
  </si>
  <si>
    <t>3179</t>
  </si>
  <si>
    <t>318</t>
  </si>
  <si>
    <t>3180</t>
  </si>
  <si>
    <t>3181</t>
  </si>
  <si>
    <t>3182</t>
  </si>
  <si>
    <t>3183</t>
  </si>
  <si>
    <t>3184</t>
  </si>
  <si>
    <t>3185</t>
  </si>
  <si>
    <t>3186</t>
  </si>
  <si>
    <t>3187</t>
  </si>
  <si>
    <t>3188</t>
  </si>
  <si>
    <t>3189</t>
  </si>
  <si>
    <t>319</t>
  </si>
  <si>
    <t>3190</t>
  </si>
  <si>
    <t>3191</t>
  </si>
  <si>
    <t>3192</t>
  </si>
  <si>
    <t>3193</t>
  </si>
  <si>
    <t>3194</t>
  </si>
  <si>
    <t>3195</t>
  </si>
  <si>
    <t>3196</t>
  </si>
  <si>
    <t>3197</t>
  </si>
  <si>
    <t>3198</t>
  </si>
  <si>
    <t>3199</t>
  </si>
  <si>
    <t>32</t>
  </si>
  <si>
    <t>320</t>
  </si>
  <si>
    <t>3200</t>
  </si>
  <si>
    <t>3201</t>
  </si>
  <si>
    <t>3202</t>
  </si>
  <si>
    <t>3203</t>
  </si>
  <si>
    <t>3204</t>
  </si>
  <si>
    <t>3205</t>
  </si>
  <si>
    <t>3206</t>
  </si>
  <si>
    <t>3207</t>
  </si>
  <si>
    <t>3208</t>
  </si>
  <si>
    <t>3209</t>
  </si>
  <si>
    <t>321</t>
  </si>
  <si>
    <t>3210</t>
  </si>
  <si>
    <t>3211</t>
  </si>
  <si>
    <t>3212</t>
  </si>
  <si>
    <t>3213</t>
  </si>
  <si>
    <t>3214</t>
  </si>
  <si>
    <t>3215</t>
  </si>
  <si>
    <t>3216</t>
  </si>
  <si>
    <t>3217</t>
  </si>
  <si>
    <t>3218</t>
  </si>
  <si>
    <t>3219</t>
  </si>
  <si>
    <t>322</t>
  </si>
  <si>
    <t>3220</t>
  </si>
  <si>
    <t>3221</t>
  </si>
  <si>
    <t>3222</t>
  </si>
  <si>
    <t>3223</t>
  </si>
  <si>
    <t>3224</t>
  </si>
  <si>
    <t>3225</t>
  </si>
  <si>
    <t>3226</t>
  </si>
  <si>
    <t>3227</t>
  </si>
  <si>
    <t>3228</t>
  </si>
  <si>
    <t>3229</t>
  </si>
  <si>
    <t>323</t>
  </si>
  <si>
    <t>3230</t>
  </si>
  <si>
    <t>3231</t>
  </si>
  <si>
    <t>3232</t>
  </si>
  <si>
    <t>3233</t>
  </si>
  <si>
    <t>3234</t>
  </si>
  <si>
    <t>3235</t>
  </si>
  <si>
    <t>3236</t>
  </si>
  <si>
    <t>3237</t>
  </si>
  <si>
    <t>3238</t>
  </si>
  <si>
    <t>3239</t>
  </si>
  <si>
    <t>324</t>
  </si>
  <si>
    <t>3240</t>
  </si>
  <si>
    <t>3241</t>
  </si>
  <si>
    <t>3242</t>
  </si>
  <si>
    <t>3243</t>
  </si>
  <si>
    <t>3244</t>
  </si>
  <si>
    <t>3245</t>
  </si>
  <si>
    <t>3246</t>
  </si>
  <si>
    <t>3247</t>
  </si>
  <si>
    <t>3248</t>
  </si>
  <si>
    <t>3249</t>
  </si>
  <si>
    <t>325</t>
  </si>
  <si>
    <t>3250</t>
  </si>
  <si>
    <t>3251</t>
  </si>
  <si>
    <t>3252</t>
  </si>
  <si>
    <t>3253</t>
  </si>
  <si>
    <t>3254</t>
  </si>
  <si>
    <t>3255</t>
  </si>
  <si>
    <t>3256</t>
  </si>
  <si>
    <t>3257</t>
  </si>
  <si>
    <t>3258</t>
  </si>
  <si>
    <t>3259</t>
  </si>
  <si>
    <t>326</t>
  </si>
  <si>
    <t>3260</t>
  </si>
  <si>
    <t>3261</t>
  </si>
  <si>
    <t>3262</t>
  </si>
  <si>
    <t>3263</t>
  </si>
  <si>
    <t>3264</t>
  </si>
  <si>
    <t>3265</t>
  </si>
  <si>
    <t>3266</t>
  </si>
  <si>
    <t>3267</t>
  </si>
  <si>
    <t>3268</t>
  </si>
  <si>
    <t>3269</t>
  </si>
  <si>
    <t>327</t>
  </si>
  <si>
    <t>3270</t>
  </si>
  <si>
    <t>3271</t>
  </si>
  <si>
    <t>3272</t>
  </si>
  <si>
    <t>3273</t>
  </si>
  <si>
    <t>3274</t>
  </si>
  <si>
    <t>3275</t>
  </si>
  <si>
    <t>3276</t>
  </si>
  <si>
    <t>3277</t>
  </si>
  <si>
    <t>3278</t>
  </si>
  <si>
    <t>3279</t>
  </si>
  <si>
    <t>328</t>
  </si>
  <si>
    <t>3280</t>
  </si>
  <si>
    <t>3281</t>
  </si>
  <si>
    <t>3282</t>
  </si>
  <si>
    <t>3283</t>
  </si>
  <si>
    <t>3284</t>
  </si>
  <si>
    <t>3285</t>
  </si>
  <si>
    <t>3286</t>
  </si>
  <si>
    <t>3287</t>
  </si>
  <si>
    <t>3288</t>
  </si>
  <si>
    <t>3289</t>
  </si>
  <si>
    <t>329</t>
  </si>
  <si>
    <t>3290</t>
  </si>
  <si>
    <t>3291</t>
  </si>
  <si>
    <t>3292</t>
  </si>
  <si>
    <t>3293</t>
  </si>
  <si>
    <t>3294</t>
  </si>
  <si>
    <t>3295</t>
  </si>
  <si>
    <t>3296</t>
  </si>
  <si>
    <t>3297</t>
  </si>
  <si>
    <t>3298</t>
  </si>
  <si>
    <t>3299</t>
  </si>
  <si>
    <t>33</t>
  </si>
  <si>
    <t>330</t>
  </si>
  <si>
    <t>3300</t>
  </si>
  <si>
    <t>3301</t>
  </si>
  <si>
    <t>3302</t>
  </si>
  <si>
    <t>3303</t>
  </si>
  <si>
    <t>3304</t>
  </si>
  <si>
    <t>3305</t>
  </si>
  <si>
    <t>3306</t>
  </si>
  <si>
    <t>3307</t>
  </si>
  <si>
    <t>3308</t>
  </si>
  <si>
    <t>3309</t>
  </si>
  <si>
    <t>331</t>
  </si>
  <si>
    <t>3310</t>
  </si>
  <si>
    <t>3311</t>
  </si>
  <si>
    <t>3312</t>
  </si>
  <si>
    <t>3313</t>
  </si>
  <si>
    <t>3314</t>
  </si>
  <si>
    <t>3315</t>
  </si>
  <si>
    <t>3316</t>
  </si>
  <si>
    <t>3317</t>
  </si>
  <si>
    <t>3318</t>
  </si>
  <si>
    <t>3319</t>
  </si>
  <si>
    <t>332</t>
  </si>
  <si>
    <t>3320</t>
  </si>
  <si>
    <t>3321</t>
  </si>
  <si>
    <t>3322</t>
  </si>
  <si>
    <t>3323</t>
  </si>
  <si>
    <t>3324</t>
  </si>
  <si>
    <t>3325</t>
  </si>
  <si>
    <t>3326</t>
  </si>
  <si>
    <t>3327</t>
  </si>
  <si>
    <t>3328</t>
  </si>
  <si>
    <t>3329</t>
  </si>
  <si>
    <t>333</t>
  </si>
  <si>
    <t>3330</t>
  </si>
  <si>
    <t>3331</t>
  </si>
  <si>
    <t>3332</t>
  </si>
  <si>
    <t>3333</t>
  </si>
  <si>
    <t>3334</t>
  </si>
  <si>
    <t>3335</t>
  </si>
  <si>
    <t>3336</t>
  </si>
  <si>
    <t>3337</t>
  </si>
  <si>
    <t>3338</t>
  </si>
  <si>
    <t>3339</t>
  </si>
  <si>
    <t>334</t>
  </si>
  <si>
    <t>3340</t>
  </si>
  <si>
    <t>3341</t>
  </si>
  <si>
    <t>3342</t>
  </si>
  <si>
    <t>3343</t>
  </si>
  <si>
    <t>3344</t>
  </si>
  <si>
    <t>3345</t>
  </si>
  <si>
    <t>3346</t>
  </si>
  <si>
    <t>3347</t>
  </si>
  <si>
    <t>3348</t>
  </si>
  <si>
    <t>3349</t>
  </si>
  <si>
    <t>335</t>
  </si>
  <si>
    <t>3350</t>
  </si>
  <si>
    <t>3351</t>
  </si>
  <si>
    <t>3352</t>
  </si>
  <si>
    <t>3353</t>
  </si>
  <si>
    <t>3354</t>
  </si>
  <si>
    <t>3355</t>
  </si>
  <si>
    <t>3356</t>
  </si>
  <si>
    <t>3357</t>
  </si>
  <si>
    <t>3358</t>
  </si>
  <si>
    <t>3359</t>
  </si>
  <si>
    <t>336</t>
  </si>
  <si>
    <t>3360</t>
  </si>
  <si>
    <t>3361</t>
  </si>
  <si>
    <t>3362</t>
  </si>
  <si>
    <t>3363</t>
  </si>
  <si>
    <t>3364</t>
  </si>
  <si>
    <t>3365</t>
  </si>
  <si>
    <t>3366</t>
  </si>
  <si>
    <t>3367</t>
  </si>
  <si>
    <t>3368</t>
  </si>
  <si>
    <t>3369</t>
  </si>
  <si>
    <t>337</t>
  </si>
  <si>
    <t>3370</t>
  </si>
  <si>
    <t>3371</t>
  </si>
  <si>
    <t>3372</t>
  </si>
  <si>
    <t>3373</t>
  </si>
  <si>
    <t>3374</t>
  </si>
  <si>
    <t>3375</t>
  </si>
  <si>
    <t>3376</t>
  </si>
  <si>
    <t>3377</t>
  </si>
  <si>
    <t>3378</t>
  </si>
  <si>
    <t>3379</t>
  </si>
  <si>
    <t>338</t>
  </si>
  <si>
    <t>3380</t>
  </si>
  <si>
    <t>3381</t>
  </si>
  <si>
    <t>3382</t>
  </si>
  <si>
    <t>3383</t>
  </si>
  <si>
    <t>3384</t>
  </si>
  <si>
    <t>3385</t>
  </si>
  <si>
    <t>3386</t>
  </si>
  <si>
    <t>3387</t>
  </si>
  <si>
    <t>3388</t>
  </si>
  <si>
    <t>3389</t>
  </si>
  <si>
    <t>339</t>
  </si>
  <si>
    <t>3390</t>
  </si>
  <si>
    <t>3391</t>
  </si>
  <si>
    <t>3392</t>
  </si>
  <si>
    <t>3393</t>
  </si>
  <si>
    <t>3394</t>
  </si>
  <si>
    <t>3395</t>
  </si>
  <si>
    <t>3396</t>
  </si>
  <si>
    <t>3397</t>
  </si>
  <si>
    <t>3398</t>
  </si>
  <si>
    <t>3399</t>
  </si>
  <si>
    <t>34</t>
  </si>
  <si>
    <t>340</t>
  </si>
  <si>
    <t>3400</t>
  </si>
  <si>
    <t>3401</t>
  </si>
  <si>
    <t>3402</t>
  </si>
  <si>
    <t>3403</t>
  </si>
  <si>
    <t>3404</t>
  </si>
  <si>
    <t>3405</t>
  </si>
  <si>
    <t>3406</t>
  </si>
  <si>
    <t>3407</t>
  </si>
  <si>
    <t>3408</t>
  </si>
  <si>
    <t>3409</t>
  </si>
  <si>
    <t>341</t>
  </si>
  <si>
    <t>3410</t>
  </si>
  <si>
    <t>3411</t>
  </si>
  <si>
    <t>3412</t>
  </si>
  <si>
    <t>3413</t>
  </si>
  <si>
    <t>3414</t>
  </si>
  <si>
    <t>3415</t>
  </si>
  <si>
    <t>3416</t>
  </si>
  <si>
    <t>3417</t>
  </si>
  <si>
    <t>3418</t>
  </si>
  <si>
    <t>3419</t>
  </si>
  <si>
    <t>342</t>
  </si>
  <si>
    <t>3420</t>
  </si>
  <si>
    <t>3421</t>
  </si>
  <si>
    <t>3422</t>
  </si>
  <si>
    <t>3423</t>
  </si>
  <si>
    <t>3424</t>
  </si>
  <si>
    <t>3425</t>
  </si>
  <si>
    <t>3426</t>
  </si>
  <si>
    <t>3427</t>
  </si>
  <si>
    <t>3428</t>
  </si>
  <si>
    <t>3429</t>
  </si>
  <si>
    <t>343</t>
  </si>
  <si>
    <t>3430</t>
  </si>
  <si>
    <t>3431</t>
  </si>
  <si>
    <t>3432</t>
  </si>
  <si>
    <t>3433</t>
  </si>
  <si>
    <t>3434</t>
  </si>
  <si>
    <t>3435</t>
  </si>
  <si>
    <t>3436</t>
  </si>
  <si>
    <t>3437</t>
  </si>
  <si>
    <t>3438</t>
  </si>
  <si>
    <t>3439</t>
  </si>
  <si>
    <t>344</t>
  </si>
  <si>
    <t>3440</t>
  </si>
  <si>
    <t>3441</t>
  </si>
  <si>
    <t>3442</t>
  </si>
  <si>
    <t>3443</t>
  </si>
  <si>
    <t>3444</t>
  </si>
  <si>
    <t>3445</t>
  </si>
  <si>
    <t>3446</t>
  </si>
  <si>
    <t>3447</t>
  </si>
  <si>
    <t>3448</t>
  </si>
  <si>
    <t>3449</t>
  </si>
  <si>
    <t>345</t>
  </si>
  <si>
    <t>3450</t>
  </si>
  <si>
    <t>3451</t>
  </si>
  <si>
    <t>3452</t>
  </si>
  <si>
    <t>3453</t>
  </si>
  <si>
    <t>3454</t>
  </si>
  <si>
    <t>3455</t>
  </si>
  <si>
    <t>3456</t>
  </si>
  <si>
    <t>3457</t>
  </si>
  <si>
    <t>3458</t>
  </si>
  <si>
    <t>3459</t>
  </si>
  <si>
    <t>346</t>
  </si>
  <si>
    <t>3460</t>
  </si>
  <si>
    <t>3461</t>
  </si>
  <si>
    <t>3462</t>
  </si>
  <si>
    <t>3463</t>
  </si>
  <si>
    <t>3464</t>
  </si>
  <si>
    <t>3465</t>
  </si>
  <si>
    <t>3466</t>
  </si>
  <si>
    <t>3467</t>
  </si>
  <si>
    <t>3468</t>
  </si>
  <si>
    <t>3469</t>
  </si>
  <si>
    <t>347</t>
  </si>
  <si>
    <t>3470</t>
  </si>
  <si>
    <t>3471</t>
  </si>
  <si>
    <t>3472</t>
  </si>
  <si>
    <t>3473</t>
  </si>
  <si>
    <t>3474</t>
  </si>
  <si>
    <t>3475</t>
  </si>
  <si>
    <t>3476</t>
  </si>
  <si>
    <t>3477</t>
  </si>
  <si>
    <t>3478</t>
  </si>
  <si>
    <t>3479</t>
  </si>
  <si>
    <t>348</t>
  </si>
  <si>
    <t>3480</t>
  </si>
  <si>
    <t>3481</t>
  </si>
  <si>
    <t>3482</t>
  </si>
  <si>
    <t>3483</t>
  </si>
  <si>
    <t>3484</t>
  </si>
  <si>
    <t>3485</t>
  </si>
  <si>
    <t>3486</t>
  </si>
  <si>
    <t>3487</t>
  </si>
  <si>
    <t>3488</t>
  </si>
  <si>
    <t>3489</t>
  </si>
  <si>
    <t>349</t>
  </si>
  <si>
    <t>3490</t>
  </si>
  <si>
    <t>3491</t>
  </si>
  <si>
    <t>3492</t>
  </si>
  <si>
    <t>3493</t>
  </si>
  <si>
    <t>3494</t>
  </si>
  <si>
    <t>3495</t>
  </si>
  <si>
    <t>3496</t>
  </si>
  <si>
    <t>3497</t>
  </si>
  <si>
    <t>3498</t>
  </si>
  <si>
    <t>3499</t>
  </si>
  <si>
    <t>35</t>
  </si>
  <si>
    <t>350</t>
  </si>
  <si>
    <t>3500</t>
  </si>
  <si>
    <t>3501</t>
  </si>
  <si>
    <t>3502</t>
  </si>
  <si>
    <t>3503</t>
  </si>
  <si>
    <t>3504</t>
  </si>
  <si>
    <t>3505</t>
  </si>
  <si>
    <t>3506</t>
  </si>
  <si>
    <t>3507</t>
  </si>
  <si>
    <t>3508</t>
  </si>
  <si>
    <t>3509</t>
  </si>
  <si>
    <t>351</t>
  </si>
  <si>
    <t>3510</t>
  </si>
  <si>
    <t>3511</t>
  </si>
  <si>
    <t>3512</t>
  </si>
  <si>
    <t>3513</t>
  </si>
  <si>
    <t>3514</t>
  </si>
  <si>
    <t>3515</t>
  </si>
  <si>
    <t>3516</t>
  </si>
  <si>
    <t>3517</t>
  </si>
  <si>
    <t>3518</t>
  </si>
  <si>
    <t>3519</t>
  </si>
  <si>
    <t>352</t>
  </si>
  <si>
    <t>3520</t>
  </si>
  <si>
    <t>3521</t>
  </si>
  <si>
    <t>3522</t>
  </si>
  <si>
    <t>3523</t>
  </si>
  <si>
    <t>3524</t>
  </si>
  <si>
    <t>3525</t>
  </si>
  <si>
    <t>3526</t>
  </si>
  <si>
    <t>3527</t>
  </si>
  <si>
    <t>3528</t>
  </si>
  <si>
    <t>3529</t>
  </si>
  <si>
    <t>353</t>
  </si>
  <si>
    <t>3530</t>
  </si>
  <si>
    <t>3531</t>
  </si>
  <si>
    <t>3532</t>
  </si>
  <si>
    <t>3533</t>
  </si>
  <si>
    <t>3534</t>
  </si>
  <si>
    <t>3535</t>
  </si>
  <si>
    <t>3536</t>
  </si>
  <si>
    <t>3537</t>
  </si>
  <si>
    <t>3538</t>
  </si>
  <si>
    <t>3539</t>
  </si>
  <si>
    <t>354</t>
  </si>
  <si>
    <t>3540</t>
  </si>
  <si>
    <t>3541</t>
  </si>
  <si>
    <t>3542</t>
  </si>
  <si>
    <t>3543</t>
  </si>
  <si>
    <t>3544</t>
  </si>
  <si>
    <t>3545</t>
  </si>
  <si>
    <t>3546</t>
  </si>
  <si>
    <t>3547</t>
  </si>
  <si>
    <t>3548</t>
  </si>
  <si>
    <t>3549</t>
  </si>
  <si>
    <t>355</t>
  </si>
  <si>
    <t>3550</t>
  </si>
  <si>
    <t>3551</t>
  </si>
  <si>
    <t>3552</t>
  </si>
  <si>
    <t>3553</t>
  </si>
  <si>
    <t>3554</t>
  </si>
  <si>
    <t>3555</t>
  </si>
  <si>
    <t>3556</t>
  </si>
  <si>
    <t>3557</t>
  </si>
  <si>
    <t>3558</t>
  </si>
  <si>
    <t>3559</t>
  </si>
  <si>
    <t>356</t>
  </si>
  <si>
    <t>3560</t>
  </si>
  <si>
    <t>3561</t>
  </si>
  <si>
    <t>3562</t>
  </si>
  <si>
    <t>3563</t>
  </si>
  <si>
    <t>3564</t>
  </si>
  <si>
    <t>3565</t>
  </si>
  <si>
    <t>3566</t>
  </si>
  <si>
    <t>3567</t>
  </si>
  <si>
    <t>3568</t>
  </si>
  <si>
    <t>3569</t>
  </si>
  <si>
    <t>357</t>
  </si>
  <si>
    <t>3570</t>
  </si>
  <si>
    <t>3571</t>
  </si>
  <si>
    <t>3572</t>
  </si>
  <si>
    <t>3573</t>
  </si>
  <si>
    <t>3574</t>
  </si>
  <si>
    <t>3575</t>
  </si>
  <si>
    <t>3576</t>
  </si>
  <si>
    <t>3577</t>
  </si>
  <si>
    <t>3578</t>
  </si>
  <si>
    <t>3579</t>
  </si>
  <si>
    <t>358</t>
  </si>
  <si>
    <t>3580</t>
  </si>
  <si>
    <t>3581</t>
  </si>
  <si>
    <t>3582</t>
  </si>
  <si>
    <t>3583</t>
  </si>
  <si>
    <t>3584</t>
  </si>
  <si>
    <t>3585</t>
  </si>
  <si>
    <t>3586</t>
  </si>
  <si>
    <t>3587</t>
  </si>
  <si>
    <t>3588</t>
  </si>
  <si>
    <t>3589</t>
  </si>
  <si>
    <t>359</t>
  </si>
  <si>
    <t>3590</t>
  </si>
  <si>
    <t>3591</t>
  </si>
  <si>
    <t>3592</t>
  </si>
  <si>
    <t>3593</t>
  </si>
  <si>
    <t>3594</t>
  </si>
  <si>
    <t>3595</t>
  </si>
  <si>
    <t>3596</t>
  </si>
  <si>
    <t>3597</t>
  </si>
  <si>
    <t>3598</t>
  </si>
  <si>
    <t>3599</t>
  </si>
  <si>
    <t>36</t>
  </si>
  <si>
    <t>360</t>
  </si>
  <si>
    <t>3600</t>
  </si>
  <si>
    <t>3601</t>
  </si>
  <si>
    <t>3602</t>
  </si>
  <si>
    <t>3603</t>
  </si>
  <si>
    <t>3604</t>
  </si>
  <si>
    <t>3605</t>
  </si>
  <si>
    <t>3606</t>
  </si>
  <si>
    <t>3607</t>
  </si>
  <si>
    <t>3608</t>
  </si>
  <si>
    <t>3609</t>
  </si>
  <si>
    <t>361</t>
  </si>
  <si>
    <t>3610</t>
  </si>
  <si>
    <t>3611</t>
  </si>
  <si>
    <t>3612</t>
  </si>
  <si>
    <t>3613</t>
  </si>
  <si>
    <t>3614</t>
  </si>
  <si>
    <t>3615</t>
  </si>
  <si>
    <t>3616</t>
  </si>
  <si>
    <t>3617</t>
  </si>
  <si>
    <t>3618</t>
  </si>
  <si>
    <t>3619</t>
  </si>
  <si>
    <t>362</t>
  </si>
  <si>
    <t>3620</t>
  </si>
  <si>
    <t>3621</t>
  </si>
  <si>
    <t>3622</t>
  </si>
  <si>
    <t>3623</t>
  </si>
  <si>
    <t>3624</t>
  </si>
  <si>
    <t>3625</t>
  </si>
  <si>
    <t>3626</t>
  </si>
  <si>
    <t>3627</t>
  </si>
  <si>
    <t>3628</t>
  </si>
  <si>
    <t>3629</t>
  </si>
  <si>
    <t>363</t>
  </si>
  <si>
    <t>3630</t>
  </si>
  <si>
    <t>3631</t>
  </si>
  <si>
    <t>3632</t>
  </si>
  <si>
    <t>3633</t>
  </si>
  <si>
    <t>3634</t>
  </si>
  <si>
    <t>3635</t>
  </si>
  <si>
    <t>3636</t>
  </si>
  <si>
    <t>3637</t>
  </si>
  <si>
    <t>3638</t>
  </si>
  <si>
    <t>3639</t>
  </si>
  <si>
    <t>364</t>
  </si>
  <si>
    <t>3640</t>
  </si>
  <si>
    <t>3641</t>
  </si>
  <si>
    <t>3642</t>
  </si>
  <si>
    <t>3643</t>
  </si>
  <si>
    <t>3644</t>
  </si>
  <si>
    <t>3645</t>
  </si>
  <si>
    <t>3646</t>
  </si>
  <si>
    <t>3647</t>
  </si>
  <si>
    <t>3648</t>
  </si>
  <si>
    <t>3649</t>
  </si>
  <si>
    <t>365</t>
  </si>
  <si>
    <t>3650</t>
  </si>
  <si>
    <t>3651</t>
  </si>
  <si>
    <t>3652</t>
  </si>
  <si>
    <t>3653</t>
  </si>
  <si>
    <t>3654</t>
  </si>
  <si>
    <t>3655</t>
  </si>
  <si>
    <t>3656</t>
  </si>
  <si>
    <t>3657</t>
  </si>
  <si>
    <t>3658</t>
  </si>
  <si>
    <t>3659</t>
  </si>
  <si>
    <t>366</t>
  </si>
  <si>
    <t>3660</t>
  </si>
  <si>
    <t>3661</t>
  </si>
  <si>
    <t>3662</t>
  </si>
  <si>
    <t>3663</t>
  </si>
  <si>
    <t>3664</t>
  </si>
  <si>
    <t>3665</t>
  </si>
  <si>
    <t>3666</t>
  </si>
  <si>
    <t>3667</t>
  </si>
  <si>
    <t>3668</t>
  </si>
  <si>
    <t>3669</t>
  </si>
  <si>
    <t>367</t>
  </si>
  <si>
    <t>3670</t>
  </si>
  <si>
    <t>3671</t>
  </si>
  <si>
    <t>3672</t>
  </si>
  <si>
    <t>3673</t>
  </si>
  <si>
    <t>3674</t>
  </si>
  <si>
    <t>3675</t>
  </si>
  <si>
    <t>3676</t>
  </si>
  <si>
    <t>3677</t>
  </si>
  <si>
    <t>3678</t>
  </si>
  <si>
    <t>3679</t>
  </si>
  <si>
    <t>368</t>
  </si>
  <si>
    <t>3680</t>
  </si>
  <si>
    <t>3681</t>
  </si>
  <si>
    <t>3682</t>
  </si>
  <si>
    <t>3683</t>
  </si>
  <si>
    <t>3684</t>
  </si>
  <si>
    <t>3685</t>
  </si>
  <si>
    <t>3686</t>
  </si>
  <si>
    <t>3687</t>
  </si>
  <si>
    <t>3688</t>
  </si>
  <si>
    <t>3689</t>
  </si>
  <si>
    <t>369</t>
  </si>
  <si>
    <t>3690</t>
  </si>
  <si>
    <t>3691</t>
  </si>
  <si>
    <t>3692</t>
  </si>
  <si>
    <t>3693</t>
  </si>
  <si>
    <t>3694</t>
  </si>
  <si>
    <t>3695</t>
  </si>
  <si>
    <t>3696</t>
  </si>
  <si>
    <t>3697</t>
  </si>
  <si>
    <t>3698</t>
  </si>
  <si>
    <t>3699</t>
  </si>
  <si>
    <t>37</t>
  </si>
  <si>
    <t>370</t>
  </si>
  <si>
    <t>3700</t>
  </si>
  <si>
    <t>3701</t>
  </si>
  <si>
    <t>3702</t>
  </si>
  <si>
    <t>3703</t>
  </si>
  <si>
    <t>3704</t>
  </si>
  <si>
    <t>3705</t>
  </si>
  <si>
    <t>3706</t>
  </si>
  <si>
    <t>3707</t>
  </si>
  <si>
    <t>3708</t>
  </si>
  <si>
    <t>3709</t>
  </si>
  <si>
    <t>371</t>
  </si>
  <si>
    <t>3710</t>
  </si>
  <si>
    <t>3711</t>
  </si>
  <si>
    <t>3712</t>
  </si>
  <si>
    <t>3713</t>
  </si>
  <si>
    <t>3714</t>
  </si>
  <si>
    <t>3715</t>
  </si>
  <si>
    <t>3716</t>
  </si>
  <si>
    <t>3717</t>
  </si>
  <si>
    <t>3718</t>
  </si>
  <si>
    <t>3719</t>
  </si>
  <si>
    <t>372</t>
  </si>
  <si>
    <t>3720</t>
  </si>
  <si>
    <t>3721</t>
  </si>
  <si>
    <t>3722</t>
  </si>
  <si>
    <t>3723</t>
  </si>
  <si>
    <t>3724</t>
  </si>
  <si>
    <t>3725</t>
  </si>
  <si>
    <t>3726</t>
  </si>
  <si>
    <t>3727</t>
  </si>
  <si>
    <t>3728</t>
  </si>
  <si>
    <t>3729</t>
  </si>
  <si>
    <t>373</t>
  </si>
  <si>
    <t>3730</t>
  </si>
  <si>
    <t>3731</t>
  </si>
  <si>
    <t>3732</t>
  </si>
  <si>
    <t>3733</t>
  </si>
  <si>
    <t>3734</t>
  </si>
  <si>
    <t>3735</t>
  </si>
  <si>
    <t>3736</t>
  </si>
  <si>
    <t>3737</t>
  </si>
  <si>
    <t>3738</t>
  </si>
  <si>
    <t>3739</t>
  </si>
  <si>
    <t>374</t>
  </si>
  <si>
    <t>3740</t>
  </si>
  <si>
    <t>3741</t>
  </si>
  <si>
    <t>3742</t>
  </si>
  <si>
    <t>3743</t>
  </si>
  <si>
    <t>3744</t>
  </si>
  <si>
    <t>3745</t>
  </si>
  <si>
    <t>3746</t>
  </si>
  <si>
    <t>3747</t>
  </si>
  <si>
    <t>3748</t>
  </si>
  <si>
    <t>3749</t>
  </si>
  <si>
    <t>375</t>
  </si>
  <si>
    <t>3750</t>
  </si>
  <si>
    <t>3751</t>
  </si>
  <si>
    <t>3752</t>
  </si>
  <si>
    <t>3753</t>
  </si>
  <si>
    <t>3754</t>
  </si>
  <si>
    <t>3755</t>
  </si>
  <si>
    <t>3756</t>
  </si>
  <si>
    <t>3757</t>
  </si>
  <si>
    <t>3758</t>
  </si>
  <si>
    <t>3759</t>
  </si>
  <si>
    <t>376</t>
  </si>
  <si>
    <t>3760</t>
  </si>
  <si>
    <t>3761</t>
  </si>
  <si>
    <t>3762</t>
  </si>
  <si>
    <t>3763</t>
  </si>
  <si>
    <t>3764</t>
  </si>
  <si>
    <t>3765</t>
  </si>
  <si>
    <t>3766</t>
  </si>
  <si>
    <t>3767</t>
  </si>
  <si>
    <t>3768</t>
  </si>
  <si>
    <t>3769</t>
  </si>
  <si>
    <t>377</t>
  </si>
  <si>
    <t>3770</t>
  </si>
  <si>
    <t>3771</t>
  </si>
  <si>
    <t>3772</t>
  </si>
  <si>
    <t>3773</t>
  </si>
  <si>
    <t>3774</t>
  </si>
  <si>
    <t>3775</t>
  </si>
  <si>
    <t>3776</t>
  </si>
  <si>
    <t>3777</t>
  </si>
  <si>
    <t>3778</t>
  </si>
  <si>
    <t>3779</t>
  </si>
  <si>
    <t>378</t>
  </si>
  <si>
    <t>3780</t>
  </si>
  <si>
    <t>3781</t>
  </si>
  <si>
    <t>3782</t>
  </si>
  <si>
    <t>3783</t>
  </si>
  <si>
    <t>3784</t>
  </si>
  <si>
    <t>3785</t>
  </si>
  <si>
    <t>3786</t>
  </si>
  <si>
    <t>3787</t>
  </si>
  <si>
    <t>3788</t>
  </si>
  <si>
    <t>3789</t>
  </si>
  <si>
    <t>379</t>
  </si>
  <si>
    <t>3790</t>
  </si>
  <si>
    <t>3791</t>
  </si>
  <si>
    <t>3792</t>
  </si>
  <si>
    <t>3793</t>
  </si>
  <si>
    <t>3794</t>
  </si>
  <si>
    <t>3795</t>
  </si>
  <si>
    <t>3796</t>
  </si>
  <si>
    <t>3797</t>
  </si>
  <si>
    <t>3798</t>
  </si>
  <si>
    <t>3799</t>
  </si>
  <si>
    <t>38</t>
  </si>
  <si>
    <t>380</t>
  </si>
  <si>
    <t>3800</t>
  </si>
  <si>
    <t>3801</t>
  </si>
  <si>
    <t>3802</t>
  </si>
  <si>
    <t>3803</t>
  </si>
  <si>
    <t>3804</t>
  </si>
  <si>
    <t>3805</t>
  </si>
  <si>
    <t>3806</t>
  </si>
  <si>
    <t>3807</t>
  </si>
  <si>
    <t>3808</t>
  </si>
  <si>
    <t>3809</t>
  </si>
  <si>
    <t>381</t>
  </si>
  <si>
    <t>3810</t>
  </si>
  <si>
    <t>3811</t>
  </si>
  <si>
    <t>3812</t>
  </si>
  <si>
    <t>3813</t>
  </si>
  <si>
    <t>3814</t>
  </si>
  <si>
    <t>3815</t>
  </si>
  <si>
    <t>3816</t>
  </si>
  <si>
    <t>3817</t>
  </si>
  <si>
    <t>3818</t>
  </si>
  <si>
    <t>3819</t>
  </si>
  <si>
    <t>382</t>
  </si>
  <si>
    <t>3820</t>
  </si>
  <si>
    <t>3821</t>
  </si>
  <si>
    <t>3822</t>
  </si>
  <si>
    <t>3823</t>
  </si>
  <si>
    <t>3824</t>
  </si>
  <si>
    <t>3825</t>
  </si>
  <si>
    <t>3826</t>
  </si>
  <si>
    <t>3827</t>
  </si>
  <si>
    <t>3828</t>
  </si>
  <si>
    <t>3829</t>
  </si>
  <si>
    <t>383</t>
  </si>
  <si>
    <t>3830</t>
  </si>
  <si>
    <t>3831</t>
  </si>
  <si>
    <t>3832</t>
  </si>
  <si>
    <t>3833</t>
  </si>
  <si>
    <t>3834</t>
  </si>
  <si>
    <t>3835</t>
  </si>
  <si>
    <t>3836</t>
  </si>
  <si>
    <t>3837</t>
  </si>
  <si>
    <t>3838</t>
  </si>
  <si>
    <t>3839</t>
  </si>
  <si>
    <t>384</t>
  </si>
  <si>
    <t>3840</t>
  </si>
  <si>
    <t>3841</t>
  </si>
  <si>
    <t>3842</t>
  </si>
  <si>
    <t>3843</t>
  </si>
  <si>
    <t>3844</t>
  </si>
  <si>
    <t>3845</t>
  </si>
  <si>
    <t>3846</t>
  </si>
  <si>
    <t>3847</t>
  </si>
  <si>
    <t>3848</t>
  </si>
  <si>
    <t>3849</t>
  </si>
  <si>
    <t>385</t>
  </si>
  <si>
    <t>3850</t>
  </si>
  <si>
    <t>3851</t>
  </si>
  <si>
    <t>3852</t>
  </si>
  <si>
    <t>3853</t>
  </si>
  <si>
    <t>3854</t>
  </si>
  <si>
    <t>3855</t>
  </si>
  <si>
    <t>3856</t>
  </si>
  <si>
    <t>3857</t>
  </si>
  <si>
    <t>3858</t>
  </si>
  <si>
    <t>3859</t>
  </si>
  <si>
    <t>386</t>
  </si>
  <si>
    <t>3860</t>
  </si>
  <si>
    <t>3861</t>
  </si>
  <si>
    <t>3862</t>
  </si>
  <si>
    <t>3863</t>
  </si>
  <si>
    <t>3864</t>
  </si>
  <si>
    <t>3865</t>
  </si>
  <si>
    <t>3866</t>
  </si>
  <si>
    <t>3867</t>
  </si>
  <si>
    <t>3868</t>
  </si>
  <si>
    <t>3869</t>
  </si>
  <si>
    <t>387</t>
  </si>
  <si>
    <t>3870</t>
  </si>
  <si>
    <t>3871</t>
  </si>
  <si>
    <t>3872</t>
  </si>
  <si>
    <t>3873</t>
  </si>
  <si>
    <t>3874</t>
  </si>
  <si>
    <t>3875</t>
  </si>
  <si>
    <t>3876</t>
  </si>
  <si>
    <t>3877</t>
  </si>
  <si>
    <t>3878</t>
  </si>
  <si>
    <t>3879</t>
  </si>
  <si>
    <t>388</t>
  </si>
  <si>
    <t>3880</t>
  </si>
  <si>
    <t>3881</t>
  </si>
  <si>
    <t>3882</t>
  </si>
  <si>
    <t>3883</t>
  </si>
  <si>
    <t>3884</t>
  </si>
  <si>
    <t>3885</t>
  </si>
  <si>
    <t>3886</t>
  </si>
  <si>
    <t>3887</t>
  </si>
  <si>
    <t>3888</t>
  </si>
  <si>
    <t>3889</t>
  </si>
  <si>
    <t>389</t>
  </si>
  <si>
    <t>3890</t>
  </si>
  <si>
    <t>3891</t>
  </si>
  <si>
    <t>3892</t>
  </si>
  <si>
    <t>3893</t>
  </si>
  <si>
    <t>3894</t>
  </si>
  <si>
    <t>3895</t>
  </si>
  <si>
    <t>3896</t>
  </si>
  <si>
    <t>3897</t>
  </si>
  <si>
    <t>3898</t>
  </si>
  <si>
    <t>3899</t>
  </si>
  <si>
    <t>39</t>
  </si>
  <si>
    <t>390</t>
  </si>
  <si>
    <t>3900</t>
  </si>
  <si>
    <t>3901</t>
  </si>
  <si>
    <t>3902</t>
  </si>
  <si>
    <t>3903</t>
  </si>
  <si>
    <t>3904</t>
  </si>
  <si>
    <t>3905</t>
  </si>
  <si>
    <t>3906</t>
  </si>
  <si>
    <t>3907</t>
  </si>
  <si>
    <t>3908</t>
  </si>
  <si>
    <t>3909</t>
  </si>
  <si>
    <t>391</t>
  </si>
  <si>
    <t>3910</t>
  </si>
  <si>
    <t>3911</t>
  </si>
  <si>
    <t>3912</t>
  </si>
  <si>
    <t>3913</t>
  </si>
  <si>
    <t>3914</t>
  </si>
  <si>
    <t>3915</t>
  </si>
  <si>
    <t>3916</t>
  </si>
  <si>
    <t>3917</t>
  </si>
  <si>
    <t>3918</t>
  </si>
  <si>
    <t>3919</t>
  </si>
  <si>
    <t>392</t>
  </si>
  <si>
    <t>3920</t>
  </si>
  <si>
    <t>3921</t>
  </si>
  <si>
    <t>3922</t>
  </si>
  <si>
    <t>3923</t>
  </si>
  <si>
    <t>3924</t>
  </si>
  <si>
    <t>3925</t>
  </si>
  <si>
    <t>3926</t>
  </si>
  <si>
    <t>3927</t>
  </si>
  <si>
    <t>3928</t>
  </si>
  <si>
    <t>3929</t>
  </si>
  <si>
    <t>393</t>
  </si>
  <si>
    <t>3930</t>
  </si>
  <si>
    <t>3931</t>
  </si>
  <si>
    <t>3932</t>
  </si>
  <si>
    <t>3933</t>
  </si>
  <si>
    <t>3934</t>
  </si>
  <si>
    <t>3935</t>
  </si>
  <si>
    <t>3936</t>
  </si>
  <si>
    <t>3937</t>
  </si>
  <si>
    <t>3938</t>
  </si>
  <si>
    <t>3939</t>
  </si>
  <si>
    <t>394</t>
  </si>
  <si>
    <t>3940</t>
  </si>
  <si>
    <t>3941</t>
  </si>
  <si>
    <t>3942</t>
  </si>
  <si>
    <t>3943</t>
  </si>
  <si>
    <t>3944</t>
  </si>
  <si>
    <t>3945</t>
  </si>
  <si>
    <t>3946</t>
  </si>
  <si>
    <t>3947</t>
  </si>
  <si>
    <t>3948</t>
  </si>
  <si>
    <t>3949</t>
  </si>
  <si>
    <t>395</t>
  </si>
  <si>
    <t>3950</t>
  </si>
  <si>
    <t>3951</t>
  </si>
  <si>
    <t>3952</t>
  </si>
  <si>
    <t>3953</t>
  </si>
  <si>
    <t>3954</t>
  </si>
  <si>
    <t>3955</t>
  </si>
  <si>
    <t>3956</t>
  </si>
  <si>
    <t>3957</t>
  </si>
  <si>
    <t>3958</t>
  </si>
  <si>
    <t>3959</t>
  </si>
  <si>
    <t>396</t>
  </si>
  <si>
    <t>3960</t>
  </si>
  <si>
    <t>3961</t>
  </si>
  <si>
    <t>3962</t>
  </si>
  <si>
    <t>3963</t>
  </si>
  <si>
    <t>3964</t>
  </si>
  <si>
    <t>3965</t>
  </si>
  <si>
    <t>3966</t>
  </si>
  <si>
    <t>3967</t>
  </si>
  <si>
    <t>3968</t>
  </si>
  <si>
    <t>3969</t>
  </si>
  <si>
    <t>397</t>
  </si>
  <si>
    <t>3970</t>
  </si>
  <si>
    <t>3971</t>
  </si>
  <si>
    <t>3972</t>
  </si>
  <si>
    <t>3973</t>
  </si>
  <si>
    <t>3974</t>
  </si>
  <si>
    <t>3975</t>
  </si>
  <si>
    <t>3976</t>
  </si>
  <si>
    <t>3977</t>
  </si>
  <si>
    <t>3978</t>
  </si>
  <si>
    <t>3979</t>
  </si>
  <si>
    <t>398</t>
  </si>
  <si>
    <t>3980</t>
  </si>
  <si>
    <t>3981</t>
  </si>
  <si>
    <t>3982</t>
  </si>
  <si>
    <t>3983</t>
  </si>
  <si>
    <t>3984</t>
  </si>
  <si>
    <t>3985</t>
  </si>
  <si>
    <t>3986</t>
  </si>
  <si>
    <t>3987</t>
  </si>
  <si>
    <t>3988</t>
  </si>
  <si>
    <t>3989</t>
  </si>
  <si>
    <t>399</t>
  </si>
  <si>
    <t>3990</t>
  </si>
  <si>
    <t>3991</t>
  </si>
  <si>
    <t>3992</t>
  </si>
  <si>
    <t>3993</t>
  </si>
  <si>
    <t>3994</t>
  </si>
  <si>
    <t>3995</t>
  </si>
  <si>
    <t>3996</t>
  </si>
  <si>
    <t>3997</t>
  </si>
  <si>
    <t>3998</t>
  </si>
  <si>
    <t>3999</t>
  </si>
  <si>
    <t>4</t>
  </si>
  <si>
    <t>40</t>
  </si>
  <si>
    <t>400</t>
  </si>
  <si>
    <t>4000</t>
  </si>
  <si>
    <t>4001</t>
  </si>
  <si>
    <t>4002</t>
  </si>
  <si>
    <t>4003</t>
  </si>
  <si>
    <t>4004</t>
  </si>
  <si>
    <t>4005</t>
  </si>
  <si>
    <t>4006</t>
  </si>
  <si>
    <t>4007</t>
  </si>
  <si>
    <t>4008</t>
  </si>
  <si>
    <t>4009</t>
  </si>
  <si>
    <t>401</t>
  </si>
  <si>
    <t>4010</t>
  </si>
  <si>
    <t>4011</t>
  </si>
  <si>
    <t>4012</t>
  </si>
  <si>
    <t>4013</t>
  </si>
  <si>
    <t>4014</t>
  </si>
  <si>
    <t>4015</t>
  </si>
  <si>
    <t>4016</t>
  </si>
  <si>
    <t>4017</t>
  </si>
  <si>
    <t>4018</t>
  </si>
  <si>
    <t>4019</t>
  </si>
  <si>
    <t>402</t>
  </si>
  <si>
    <t>4020</t>
  </si>
  <si>
    <t>4021</t>
  </si>
  <si>
    <t>4022</t>
  </si>
  <si>
    <t>4023</t>
  </si>
  <si>
    <t>4024</t>
  </si>
  <si>
    <t>4025</t>
  </si>
  <si>
    <t>4026</t>
  </si>
  <si>
    <t>4027</t>
  </si>
  <si>
    <t>4028</t>
  </si>
  <si>
    <t>4029</t>
  </si>
  <si>
    <t>403</t>
  </si>
  <si>
    <t>4030</t>
  </si>
  <si>
    <t>4031</t>
  </si>
  <si>
    <t>4032</t>
  </si>
  <si>
    <t>4033</t>
  </si>
  <si>
    <t>4034</t>
  </si>
  <si>
    <t>4035</t>
  </si>
  <si>
    <t>4036</t>
  </si>
  <si>
    <t>4037</t>
  </si>
  <si>
    <t>4038</t>
  </si>
  <si>
    <t>4039</t>
  </si>
  <si>
    <t>404</t>
  </si>
  <si>
    <t>4040</t>
  </si>
  <si>
    <t>4041</t>
  </si>
  <si>
    <t>4042</t>
  </si>
  <si>
    <t>4043</t>
  </si>
  <si>
    <t>4044</t>
  </si>
  <si>
    <t>4045</t>
  </si>
  <si>
    <t>4046</t>
  </si>
  <si>
    <t>4047</t>
  </si>
  <si>
    <t>4048</t>
  </si>
  <si>
    <t>4049</t>
  </si>
  <si>
    <t>405</t>
  </si>
  <si>
    <t>4050</t>
  </si>
  <si>
    <t>4051</t>
  </si>
  <si>
    <t>4052</t>
  </si>
  <si>
    <t>4053</t>
  </si>
  <si>
    <t>4054</t>
  </si>
  <si>
    <t>4055</t>
  </si>
  <si>
    <t>4056</t>
  </si>
  <si>
    <t>4057</t>
  </si>
  <si>
    <t>4058</t>
  </si>
  <si>
    <t>4059</t>
  </si>
  <si>
    <t>406</t>
  </si>
  <si>
    <t>4060</t>
  </si>
  <si>
    <t>4061</t>
  </si>
  <si>
    <t>4062</t>
  </si>
  <si>
    <t>4063</t>
  </si>
  <si>
    <t>4064</t>
  </si>
  <si>
    <t>4065</t>
  </si>
  <si>
    <t>4066</t>
  </si>
  <si>
    <t>4067</t>
  </si>
  <si>
    <t>4068</t>
  </si>
  <si>
    <t>4069</t>
  </si>
  <si>
    <t>407</t>
  </si>
  <si>
    <t>4070</t>
  </si>
  <si>
    <t>4071</t>
  </si>
  <si>
    <t>4072</t>
  </si>
  <si>
    <t>4073</t>
  </si>
  <si>
    <t>4074</t>
  </si>
  <si>
    <t>4075</t>
  </si>
  <si>
    <t>4076</t>
  </si>
  <si>
    <t>4077</t>
  </si>
  <si>
    <t>4078</t>
  </si>
  <si>
    <t>4079</t>
  </si>
  <si>
    <t>408</t>
  </si>
  <si>
    <t>4080</t>
  </si>
  <si>
    <t>4081</t>
  </si>
  <si>
    <t>4082</t>
  </si>
  <si>
    <t>4083</t>
  </si>
  <si>
    <t>4084</t>
  </si>
  <si>
    <t>4085</t>
  </si>
  <si>
    <t>4086</t>
  </si>
  <si>
    <t>4087</t>
  </si>
  <si>
    <t>4088</t>
  </si>
  <si>
    <t>4089</t>
  </si>
  <si>
    <t>409</t>
  </si>
  <si>
    <t>4090</t>
  </si>
  <si>
    <t>4091</t>
  </si>
  <si>
    <t>4092</t>
  </si>
  <si>
    <t>4093</t>
  </si>
  <si>
    <t>4094</t>
  </si>
  <si>
    <t>4095</t>
  </si>
  <si>
    <t>4096</t>
  </si>
  <si>
    <t>4097</t>
  </si>
  <si>
    <t>4098</t>
  </si>
  <si>
    <t>4099</t>
  </si>
  <si>
    <t>41</t>
  </si>
  <si>
    <t>410</t>
  </si>
  <si>
    <t>4100</t>
  </si>
  <si>
    <t>4101</t>
  </si>
  <si>
    <t>4102</t>
  </si>
  <si>
    <t>4103</t>
  </si>
  <si>
    <t>4104</t>
  </si>
  <si>
    <t>4105</t>
  </si>
  <si>
    <t>4106</t>
  </si>
  <si>
    <t>4107</t>
  </si>
  <si>
    <t>4108</t>
  </si>
  <si>
    <t>4109</t>
  </si>
  <si>
    <t>411</t>
  </si>
  <si>
    <t>4110</t>
  </si>
  <si>
    <t>4111</t>
  </si>
  <si>
    <t>4112</t>
  </si>
  <si>
    <t>4113</t>
  </si>
  <si>
    <t>4114</t>
  </si>
  <si>
    <t>4115</t>
  </si>
  <si>
    <t>4116</t>
  </si>
  <si>
    <t>4117</t>
  </si>
  <si>
    <t>4118</t>
  </si>
  <si>
    <t>4119</t>
  </si>
  <si>
    <t>412</t>
  </si>
  <si>
    <t>4120</t>
  </si>
  <si>
    <t>4121</t>
  </si>
  <si>
    <t>4122</t>
  </si>
  <si>
    <t>4123</t>
  </si>
  <si>
    <t>4124</t>
  </si>
  <si>
    <t>4125</t>
  </si>
  <si>
    <t>4126</t>
  </si>
  <si>
    <t>4127</t>
  </si>
  <si>
    <t>4128</t>
  </si>
  <si>
    <t>4129</t>
  </si>
  <si>
    <t>413</t>
  </si>
  <si>
    <t>4130</t>
  </si>
  <si>
    <t>4131</t>
  </si>
  <si>
    <t>4132</t>
  </si>
  <si>
    <t>4133</t>
  </si>
  <si>
    <t>4134</t>
  </si>
  <si>
    <t>4135</t>
  </si>
  <si>
    <t>4136</t>
  </si>
  <si>
    <t>4137</t>
  </si>
  <si>
    <t>4138</t>
  </si>
  <si>
    <t>4139</t>
  </si>
  <si>
    <t>414</t>
  </si>
  <si>
    <t>4140</t>
  </si>
  <si>
    <t>4141</t>
  </si>
  <si>
    <t>4142</t>
  </si>
  <si>
    <t>4143</t>
  </si>
  <si>
    <t>4144</t>
  </si>
  <si>
    <t>4145</t>
  </si>
  <si>
    <t>4146</t>
  </si>
  <si>
    <t>4147</t>
  </si>
  <si>
    <t>4148</t>
  </si>
  <si>
    <t>4149</t>
  </si>
  <si>
    <t>415</t>
  </si>
  <si>
    <t>4150</t>
  </si>
  <si>
    <t>4151</t>
  </si>
  <si>
    <t>4152</t>
  </si>
  <si>
    <t>4153</t>
  </si>
  <si>
    <t>4154</t>
  </si>
  <si>
    <t>4155</t>
  </si>
  <si>
    <t>4156</t>
  </si>
  <si>
    <t>4157</t>
  </si>
  <si>
    <t>4158</t>
  </si>
  <si>
    <t>4159</t>
  </si>
  <si>
    <t>416</t>
  </si>
  <si>
    <t>4160</t>
  </si>
  <si>
    <t>4161</t>
  </si>
  <si>
    <t>4162</t>
  </si>
  <si>
    <t>4163</t>
  </si>
  <si>
    <t>4164</t>
  </si>
  <si>
    <t>4165</t>
  </si>
  <si>
    <t>4166</t>
  </si>
  <si>
    <t>4167</t>
  </si>
  <si>
    <t>4168</t>
  </si>
  <si>
    <t>4169</t>
  </si>
  <si>
    <t>417</t>
  </si>
  <si>
    <t>4170</t>
  </si>
  <si>
    <t>4171</t>
  </si>
  <si>
    <t>4172</t>
  </si>
  <si>
    <t>4173</t>
  </si>
  <si>
    <t>4174</t>
  </si>
  <si>
    <t>4175</t>
  </si>
  <si>
    <t>4176</t>
  </si>
  <si>
    <t>4177</t>
  </si>
  <si>
    <t>4178</t>
  </si>
  <si>
    <t>4179</t>
  </si>
  <si>
    <t>418</t>
  </si>
  <si>
    <t>4180</t>
  </si>
  <si>
    <t>4181</t>
  </si>
  <si>
    <t>4182</t>
  </si>
  <si>
    <t>4183</t>
  </si>
  <si>
    <t>4184</t>
  </si>
  <si>
    <t>4185</t>
  </si>
  <si>
    <t>4186</t>
  </si>
  <si>
    <t>4187</t>
  </si>
  <si>
    <t>4188</t>
  </si>
  <si>
    <t>4189</t>
  </si>
  <si>
    <t>419</t>
  </si>
  <si>
    <t>4190</t>
  </si>
  <si>
    <t>4191</t>
  </si>
  <si>
    <t>4192</t>
  </si>
  <si>
    <t>4193</t>
  </si>
  <si>
    <t>4194</t>
  </si>
  <si>
    <t>4195</t>
  </si>
  <si>
    <t>4196</t>
  </si>
  <si>
    <t>4197</t>
  </si>
  <si>
    <t>4198</t>
  </si>
  <si>
    <t>4199</t>
  </si>
  <si>
    <t>42</t>
  </si>
  <si>
    <t>420</t>
  </si>
  <si>
    <t>4200</t>
  </si>
  <si>
    <t>4201</t>
  </si>
  <si>
    <t>4202</t>
  </si>
  <si>
    <t>4203</t>
  </si>
  <si>
    <t>4204</t>
  </si>
  <si>
    <t>4205</t>
  </si>
  <si>
    <t>4206</t>
  </si>
  <si>
    <t>4207</t>
  </si>
  <si>
    <t>4208</t>
  </si>
  <si>
    <t>4209</t>
  </si>
  <si>
    <t>421</t>
  </si>
  <si>
    <t>4210</t>
  </si>
  <si>
    <t>4211</t>
  </si>
  <si>
    <t>4212</t>
  </si>
  <si>
    <t>4213</t>
  </si>
  <si>
    <t>4214</t>
  </si>
  <si>
    <t>4215</t>
  </si>
  <si>
    <t>4216</t>
  </si>
  <si>
    <t>4217</t>
  </si>
  <si>
    <t>4218</t>
  </si>
  <si>
    <t>4219</t>
  </si>
  <si>
    <t>422</t>
  </si>
  <si>
    <t>4220</t>
  </si>
  <si>
    <t>4221</t>
  </si>
  <si>
    <t>4222</t>
  </si>
  <si>
    <t>4223</t>
  </si>
  <si>
    <t>4224</t>
  </si>
  <si>
    <t>4225</t>
  </si>
  <si>
    <t>4226</t>
  </si>
  <si>
    <t>4227</t>
  </si>
  <si>
    <t>4228</t>
  </si>
  <si>
    <t>4229</t>
  </si>
  <si>
    <t>423</t>
  </si>
  <si>
    <t>4230</t>
  </si>
  <si>
    <t>4231</t>
  </si>
  <si>
    <t>4232</t>
  </si>
  <si>
    <t>4233</t>
  </si>
  <si>
    <t>4234</t>
  </si>
  <si>
    <t>4235</t>
  </si>
  <si>
    <t>4236</t>
  </si>
  <si>
    <t>4237</t>
  </si>
  <si>
    <t>4238</t>
  </si>
  <si>
    <t>4239</t>
  </si>
  <si>
    <t>424</t>
  </si>
  <si>
    <t>4240</t>
  </si>
  <si>
    <t>4241</t>
  </si>
  <si>
    <t>4242</t>
  </si>
  <si>
    <t>4243</t>
  </si>
  <si>
    <t>4244</t>
  </si>
  <si>
    <t>4245</t>
  </si>
  <si>
    <t>4246</t>
  </si>
  <si>
    <t>4247</t>
  </si>
  <si>
    <t>4248</t>
  </si>
  <si>
    <t>4249</t>
  </si>
  <si>
    <t>425</t>
  </si>
  <si>
    <t>4250</t>
  </si>
  <si>
    <t>4251</t>
  </si>
  <si>
    <t>4252</t>
  </si>
  <si>
    <t>4253</t>
  </si>
  <si>
    <t>4254</t>
  </si>
  <si>
    <t>4255</t>
  </si>
  <si>
    <t>4256</t>
  </si>
  <si>
    <t>4257</t>
  </si>
  <si>
    <t>4258</t>
  </si>
  <si>
    <t>4259</t>
  </si>
  <si>
    <t>426</t>
  </si>
  <si>
    <t>4260</t>
  </si>
  <si>
    <t>4261</t>
  </si>
  <si>
    <t>4262</t>
  </si>
  <si>
    <t>4263</t>
  </si>
  <si>
    <t>4264</t>
  </si>
  <si>
    <t>4265</t>
  </si>
  <si>
    <t>4266</t>
  </si>
  <si>
    <t>4267</t>
  </si>
  <si>
    <t>4268</t>
  </si>
  <si>
    <t>4269</t>
  </si>
  <si>
    <t>427</t>
  </si>
  <si>
    <t>4270</t>
  </si>
  <si>
    <t>4271</t>
  </si>
  <si>
    <t>4272</t>
  </si>
  <si>
    <t>4273</t>
  </si>
  <si>
    <t>4274</t>
  </si>
  <si>
    <t>4275</t>
  </si>
  <si>
    <t>4276</t>
  </si>
  <si>
    <t>4277</t>
  </si>
  <si>
    <t>4278</t>
  </si>
  <si>
    <t>4279</t>
  </si>
  <si>
    <t>428</t>
  </si>
  <si>
    <t>4280</t>
  </si>
  <si>
    <t>4281</t>
  </si>
  <si>
    <t>4282</t>
  </si>
  <si>
    <t>4283</t>
  </si>
  <si>
    <t>4284</t>
  </si>
  <si>
    <t>4285</t>
  </si>
  <si>
    <t>4286</t>
  </si>
  <si>
    <t>4287</t>
  </si>
  <si>
    <t>4288</t>
  </si>
  <si>
    <t>4289</t>
  </si>
  <si>
    <t>429</t>
  </si>
  <si>
    <t>4290</t>
  </si>
  <si>
    <t>4291</t>
  </si>
  <si>
    <t>4292</t>
  </si>
  <si>
    <t>4293</t>
  </si>
  <si>
    <t>4294</t>
  </si>
  <si>
    <t>4295</t>
  </si>
  <si>
    <t>4296</t>
  </si>
  <si>
    <t>4297</t>
  </si>
  <si>
    <t>4298</t>
  </si>
  <si>
    <t>4299</t>
  </si>
  <si>
    <t>43</t>
  </si>
  <si>
    <t>430</t>
  </si>
  <si>
    <t>4300</t>
  </si>
  <si>
    <t>4301</t>
  </si>
  <si>
    <t>4302</t>
  </si>
  <si>
    <t>4303</t>
  </si>
  <si>
    <t>4304</t>
  </si>
  <si>
    <t>4305</t>
  </si>
  <si>
    <t>4306</t>
  </si>
  <si>
    <t>4307</t>
  </si>
  <si>
    <t>4308</t>
  </si>
  <si>
    <t>4309</t>
  </si>
  <si>
    <t>431</t>
  </si>
  <si>
    <t>4310</t>
  </si>
  <si>
    <t>4311</t>
  </si>
  <si>
    <t>4312</t>
  </si>
  <si>
    <t>4313</t>
  </si>
  <si>
    <t>4314</t>
  </si>
  <si>
    <t>4315</t>
  </si>
  <si>
    <t>4316</t>
  </si>
  <si>
    <t>4317</t>
  </si>
  <si>
    <t>4318</t>
  </si>
  <si>
    <t>4319</t>
  </si>
  <si>
    <t>432</t>
  </si>
  <si>
    <t>4320</t>
  </si>
  <si>
    <t>4321</t>
  </si>
  <si>
    <t>4322</t>
  </si>
  <si>
    <t>4323</t>
  </si>
  <si>
    <t>4324</t>
  </si>
  <si>
    <t>4325</t>
  </si>
  <si>
    <t>4326</t>
  </si>
  <si>
    <t>4327</t>
  </si>
  <si>
    <t>4328</t>
  </si>
  <si>
    <t>4329</t>
  </si>
  <si>
    <t>433</t>
  </si>
  <si>
    <t>4330</t>
  </si>
  <si>
    <t>4331</t>
  </si>
  <si>
    <t>4332</t>
  </si>
  <si>
    <t>4333</t>
  </si>
  <si>
    <t>4334</t>
  </si>
  <si>
    <t>4335</t>
  </si>
  <si>
    <t>4336</t>
  </si>
  <si>
    <t>4337</t>
  </si>
  <si>
    <t>4338</t>
  </si>
  <si>
    <t>4339</t>
  </si>
  <si>
    <t>434</t>
  </si>
  <si>
    <t>4340</t>
  </si>
  <si>
    <t>4341</t>
  </si>
  <si>
    <t>4342</t>
  </si>
  <si>
    <t>4343</t>
  </si>
  <si>
    <t>4344</t>
  </si>
  <si>
    <t>4345</t>
  </si>
  <si>
    <t>4346</t>
  </si>
  <si>
    <t>4347</t>
  </si>
  <si>
    <t>4348</t>
  </si>
  <si>
    <t>4349</t>
  </si>
  <si>
    <t>435</t>
  </si>
  <si>
    <t>4350</t>
  </si>
  <si>
    <t>4351</t>
  </si>
  <si>
    <t>4352</t>
  </si>
  <si>
    <t>4353</t>
  </si>
  <si>
    <t>4354</t>
  </si>
  <si>
    <t>4355</t>
  </si>
  <si>
    <t>4356</t>
  </si>
  <si>
    <t>4357</t>
  </si>
  <si>
    <t>4358</t>
  </si>
  <si>
    <t>4359</t>
  </si>
  <si>
    <t>436</t>
  </si>
  <si>
    <t>4360</t>
  </si>
  <si>
    <t>4361</t>
  </si>
  <si>
    <t>4362</t>
  </si>
  <si>
    <t>4363</t>
  </si>
  <si>
    <t>4364</t>
  </si>
  <si>
    <t>4365</t>
  </si>
  <si>
    <t>4366</t>
  </si>
  <si>
    <t>4367</t>
  </si>
  <si>
    <t>4368</t>
  </si>
  <si>
    <t>4369</t>
  </si>
  <si>
    <t>437</t>
  </si>
  <si>
    <t>4370</t>
  </si>
  <si>
    <t>4371</t>
  </si>
  <si>
    <t>4372</t>
  </si>
  <si>
    <t>4373</t>
  </si>
  <si>
    <t>4374</t>
  </si>
  <si>
    <t>4375</t>
  </si>
  <si>
    <t>4376</t>
  </si>
  <si>
    <t>4377</t>
  </si>
  <si>
    <t>4378</t>
  </si>
  <si>
    <t>4379</t>
  </si>
  <si>
    <t>438</t>
  </si>
  <si>
    <t>4380</t>
  </si>
  <si>
    <t>4381</t>
  </si>
  <si>
    <t>4382</t>
  </si>
  <si>
    <t>4383</t>
  </si>
  <si>
    <t>4384</t>
  </si>
  <si>
    <t>4385</t>
  </si>
  <si>
    <t>4386</t>
  </si>
  <si>
    <t>4387</t>
  </si>
  <si>
    <t>4388</t>
  </si>
  <si>
    <t>4389</t>
  </si>
  <si>
    <t>439</t>
  </si>
  <si>
    <t>4390</t>
  </si>
  <si>
    <t>4391</t>
  </si>
  <si>
    <t>4392</t>
  </si>
  <si>
    <t>4393</t>
  </si>
  <si>
    <t>4394</t>
  </si>
  <si>
    <t>4395</t>
  </si>
  <si>
    <t>4396</t>
  </si>
  <si>
    <t>4397</t>
  </si>
  <si>
    <t>4398</t>
  </si>
  <si>
    <t>4399</t>
  </si>
  <si>
    <t>44</t>
  </si>
  <si>
    <t>440</t>
  </si>
  <si>
    <t>4400</t>
  </si>
  <si>
    <t>4401</t>
  </si>
  <si>
    <t>4402</t>
  </si>
  <si>
    <t>4403</t>
  </si>
  <si>
    <t>4404</t>
  </si>
  <si>
    <t>4405</t>
  </si>
  <si>
    <t>4406</t>
  </si>
  <si>
    <t>4407</t>
  </si>
  <si>
    <t>4408</t>
  </si>
  <si>
    <t>4409</t>
  </si>
  <si>
    <t>441</t>
  </si>
  <si>
    <t>4410</t>
  </si>
  <si>
    <t>4411</t>
  </si>
  <si>
    <t>4412</t>
  </si>
  <si>
    <t>4413</t>
  </si>
  <si>
    <t>4414</t>
  </si>
  <si>
    <t>4415</t>
  </si>
  <si>
    <t>4416</t>
  </si>
  <si>
    <t>4417</t>
  </si>
  <si>
    <t>4418</t>
  </si>
  <si>
    <t>4419</t>
  </si>
  <si>
    <t>442</t>
  </si>
  <si>
    <t>4420</t>
  </si>
  <si>
    <t>4421</t>
  </si>
  <si>
    <t>4422</t>
  </si>
  <si>
    <t>4423</t>
  </si>
  <si>
    <t>4424</t>
  </si>
  <si>
    <t>4425</t>
  </si>
  <si>
    <t>4426</t>
  </si>
  <si>
    <t>4427</t>
  </si>
  <si>
    <t>4428</t>
  </si>
  <si>
    <t>4429</t>
  </si>
  <si>
    <t>443</t>
  </si>
  <si>
    <t>4430</t>
  </si>
  <si>
    <t>4431</t>
  </si>
  <si>
    <t>4432</t>
  </si>
  <si>
    <t>4433</t>
  </si>
  <si>
    <t>4434</t>
  </si>
  <si>
    <t>4435</t>
  </si>
  <si>
    <t>4436</t>
  </si>
  <si>
    <t>4437</t>
  </si>
  <si>
    <t>4438</t>
  </si>
  <si>
    <t>4439</t>
  </si>
  <si>
    <t>444</t>
  </si>
  <si>
    <t>4440</t>
  </si>
  <si>
    <t>4441</t>
  </si>
  <si>
    <t>4442</t>
  </si>
  <si>
    <t>4443</t>
  </si>
  <si>
    <t>4444</t>
  </si>
  <si>
    <t>4445</t>
  </si>
  <si>
    <t>4446</t>
  </si>
  <si>
    <t>4447</t>
  </si>
  <si>
    <t>4448</t>
  </si>
  <si>
    <t>4449</t>
  </si>
  <si>
    <t>445</t>
  </si>
  <si>
    <t>4450</t>
  </si>
  <si>
    <t>4451</t>
  </si>
  <si>
    <t>4452</t>
  </si>
  <si>
    <t>4453</t>
  </si>
  <si>
    <t>4454</t>
  </si>
  <si>
    <t>4455</t>
  </si>
  <si>
    <t>4456</t>
  </si>
  <si>
    <t>4457</t>
  </si>
  <si>
    <t>4458</t>
  </si>
  <si>
    <t>4459</t>
  </si>
  <si>
    <t>446</t>
  </si>
  <si>
    <t>4460</t>
  </si>
  <si>
    <t>4461</t>
  </si>
  <si>
    <t>4462</t>
  </si>
  <si>
    <t>4463</t>
  </si>
  <si>
    <t>4464</t>
  </si>
  <si>
    <t>4465</t>
  </si>
  <si>
    <t>4466</t>
  </si>
  <si>
    <t>4467</t>
  </si>
  <si>
    <t>4468</t>
  </si>
  <si>
    <t>4469</t>
  </si>
  <si>
    <t>447</t>
  </si>
  <si>
    <t>4470</t>
  </si>
  <si>
    <t>4471</t>
  </si>
  <si>
    <t>4472</t>
  </si>
  <si>
    <t>4473</t>
  </si>
  <si>
    <t>4474</t>
  </si>
  <si>
    <t>4475</t>
  </si>
  <si>
    <t>4476</t>
  </si>
  <si>
    <t>4477</t>
  </si>
  <si>
    <t>4478</t>
  </si>
  <si>
    <t>4479</t>
  </si>
  <si>
    <t>448</t>
  </si>
  <si>
    <t>4480</t>
  </si>
  <si>
    <t>4481</t>
  </si>
  <si>
    <t>4482</t>
  </si>
  <si>
    <t>4483</t>
  </si>
  <si>
    <t>4484</t>
  </si>
  <si>
    <t>4485</t>
  </si>
  <si>
    <t>4486</t>
  </si>
  <si>
    <t>4487</t>
  </si>
  <si>
    <t>4488</t>
  </si>
  <si>
    <t>4489</t>
  </si>
  <si>
    <t>449</t>
  </si>
  <si>
    <t>4490</t>
  </si>
  <si>
    <t>4491</t>
  </si>
  <si>
    <t>4492</t>
  </si>
  <si>
    <t>4493</t>
  </si>
  <si>
    <t>4494</t>
  </si>
  <si>
    <t>4495</t>
  </si>
  <si>
    <t>4496</t>
  </si>
  <si>
    <t>4497</t>
  </si>
  <si>
    <t>4498</t>
  </si>
  <si>
    <t>4499</t>
  </si>
  <si>
    <t>45</t>
  </si>
  <si>
    <t>450</t>
  </si>
  <si>
    <t>4500</t>
  </si>
  <si>
    <t>4501</t>
  </si>
  <si>
    <t>4502</t>
  </si>
  <si>
    <t>4503</t>
  </si>
  <si>
    <t>4504</t>
  </si>
  <si>
    <t>4505</t>
  </si>
  <si>
    <t>4506</t>
  </si>
  <si>
    <t>4507</t>
  </si>
  <si>
    <t>4508</t>
  </si>
  <si>
    <t>4509</t>
  </si>
  <si>
    <t>451</t>
  </si>
  <si>
    <t>4510</t>
  </si>
  <si>
    <t>4511</t>
  </si>
  <si>
    <t>4512</t>
  </si>
  <si>
    <t>4513</t>
  </si>
  <si>
    <t>4514</t>
  </si>
  <si>
    <t>4515</t>
  </si>
  <si>
    <t>4516</t>
  </si>
  <si>
    <t>4517</t>
  </si>
  <si>
    <t>4518</t>
  </si>
  <si>
    <t>4519</t>
  </si>
  <si>
    <t>452</t>
  </si>
  <si>
    <t>4520</t>
  </si>
  <si>
    <t>4521</t>
  </si>
  <si>
    <t>4522</t>
  </si>
  <si>
    <t>4523</t>
  </si>
  <si>
    <t>4524</t>
  </si>
  <si>
    <t>4525</t>
  </si>
  <si>
    <t>4526</t>
  </si>
  <si>
    <t>4527</t>
  </si>
  <si>
    <t>4528</t>
  </si>
  <si>
    <t>4529</t>
  </si>
  <si>
    <t>453</t>
  </si>
  <si>
    <t>4530</t>
  </si>
  <si>
    <t>4531</t>
  </si>
  <si>
    <t>4532</t>
  </si>
  <si>
    <t>4533</t>
  </si>
  <si>
    <t>4534</t>
  </si>
  <si>
    <t>4535</t>
  </si>
  <si>
    <t>4536</t>
  </si>
  <si>
    <t>4537</t>
  </si>
  <si>
    <t>4538</t>
  </si>
  <si>
    <t>4539</t>
  </si>
  <si>
    <t>454</t>
  </si>
  <si>
    <t>4540</t>
  </si>
  <si>
    <t>4541</t>
  </si>
  <si>
    <t>4542</t>
  </si>
  <si>
    <t>4543</t>
  </si>
  <si>
    <t>4544</t>
  </si>
  <si>
    <t>4545</t>
  </si>
  <si>
    <t>4546</t>
  </si>
  <si>
    <t>4547</t>
  </si>
  <si>
    <t>4548</t>
  </si>
  <si>
    <t>4549</t>
  </si>
  <si>
    <t>455</t>
  </si>
  <si>
    <t>4550</t>
  </si>
  <si>
    <t>4551</t>
  </si>
  <si>
    <t>4552</t>
  </si>
  <si>
    <t>4553</t>
  </si>
  <si>
    <t>4554</t>
  </si>
  <si>
    <t>4555</t>
  </si>
  <si>
    <t>4556</t>
  </si>
  <si>
    <t>4557</t>
  </si>
  <si>
    <t>4558</t>
  </si>
  <si>
    <t>4559</t>
  </si>
  <si>
    <t>456</t>
  </si>
  <si>
    <t>4560</t>
  </si>
  <si>
    <t>4561</t>
  </si>
  <si>
    <t>4562</t>
  </si>
  <si>
    <t>4563</t>
  </si>
  <si>
    <t>4564</t>
  </si>
  <si>
    <t>4565</t>
  </si>
  <si>
    <t>4566</t>
  </si>
  <si>
    <t>4567</t>
  </si>
  <si>
    <t>4568</t>
  </si>
  <si>
    <t>4569</t>
  </si>
  <si>
    <t>457</t>
  </si>
  <si>
    <t>4570</t>
  </si>
  <si>
    <t>4571</t>
  </si>
  <si>
    <t>4572</t>
  </si>
  <si>
    <t>4573</t>
  </si>
  <si>
    <t>4574</t>
  </si>
  <si>
    <t>4575</t>
  </si>
  <si>
    <t>4576</t>
  </si>
  <si>
    <t>4577</t>
  </si>
  <si>
    <t>4578</t>
  </si>
  <si>
    <t>4579</t>
  </si>
  <si>
    <t>458</t>
  </si>
  <si>
    <t>4580</t>
  </si>
  <si>
    <t>4581</t>
  </si>
  <si>
    <t>4582</t>
  </si>
  <si>
    <t>4583</t>
  </si>
  <si>
    <t>4584</t>
  </si>
  <si>
    <t>4585</t>
  </si>
  <si>
    <t>4586</t>
  </si>
  <si>
    <t>4587</t>
  </si>
  <si>
    <t>4588</t>
  </si>
  <si>
    <t>4589</t>
  </si>
  <si>
    <t>459</t>
  </si>
  <si>
    <t>4590</t>
  </si>
  <si>
    <t>4591</t>
  </si>
  <si>
    <t>4592</t>
  </si>
  <si>
    <t>4593</t>
  </si>
  <si>
    <t>4594</t>
  </si>
  <si>
    <t>4595</t>
  </si>
  <si>
    <t>4596</t>
  </si>
  <si>
    <t>4597</t>
  </si>
  <si>
    <t>4598</t>
  </si>
  <si>
    <t>4599</t>
  </si>
  <si>
    <t>46</t>
  </si>
  <si>
    <t>460</t>
  </si>
  <si>
    <t>4600</t>
  </si>
  <si>
    <t>4601</t>
  </si>
  <si>
    <t>4602</t>
  </si>
  <si>
    <t>4603</t>
  </si>
  <si>
    <t>4604</t>
  </si>
  <si>
    <t>4605</t>
  </si>
  <si>
    <t>4606</t>
  </si>
  <si>
    <t>4607</t>
  </si>
  <si>
    <t>4608</t>
  </si>
  <si>
    <t>4609</t>
  </si>
  <si>
    <t>461</t>
  </si>
  <si>
    <t>4610</t>
  </si>
  <si>
    <t>4611</t>
  </si>
  <si>
    <t>4612</t>
  </si>
  <si>
    <t>4613</t>
  </si>
  <si>
    <t>4614</t>
  </si>
  <si>
    <t>4615</t>
  </si>
  <si>
    <t>4616</t>
  </si>
  <si>
    <t>4617</t>
  </si>
  <si>
    <t>4618</t>
  </si>
  <si>
    <t>4619</t>
  </si>
  <si>
    <t>462</t>
  </si>
  <si>
    <t>4620</t>
  </si>
  <si>
    <t>4621</t>
  </si>
  <si>
    <t>4622</t>
  </si>
  <si>
    <t>4623</t>
  </si>
  <si>
    <t>4624</t>
  </si>
  <si>
    <t>4625</t>
  </si>
  <si>
    <t>4626</t>
  </si>
  <si>
    <t>4627</t>
  </si>
  <si>
    <t>4628</t>
  </si>
  <si>
    <t>4629</t>
  </si>
  <si>
    <t>463</t>
  </si>
  <si>
    <t>4630</t>
  </si>
  <si>
    <t>4631</t>
  </si>
  <si>
    <t>4632</t>
  </si>
  <si>
    <t>4633</t>
  </si>
  <si>
    <t>4634</t>
  </si>
  <si>
    <t>4635</t>
  </si>
  <si>
    <t>4636</t>
  </si>
  <si>
    <t>4637</t>
  </si>
  <si>
    <t>4638</t>
  </si>
  <si>
    <t>4639</t>
  </si>
  <si>
    <t>464</t>
  </si>
  <si>
    <t>4640</t>
  </si>
  <si>
    <t>4641</t>
  </si>
  <si>
    <t>4642</t>
  </si>
  <si>
    <t>4643</t>
  </si>
  <si>
    <t>4644</t>
  </si>
  <si>
    <t>4645</t>
  </si>
  <si>
    <t>4646</t>
  </si>
  <si>
    <t>4647</t>
  </si>
  <si>
    <t>4648</t>
  </si>
  <si>
    <t>4649</t>
  </si>
  <si>
    <t>465</t>
  </si>
  <si>
    <t>4650</t>
  </si>
  <si>
    <t>4651</t>
  </si>
  <si>
    <t>4652</t>
  </si>
  <si>
    <t>4653</t>
  </si>
  <si>
    <t>4654</t>
  </si>
  <si>
    <t>4655</t>
  </si>
  <si>
    <t>4656</t>
  </si>
  <si>
    <t>4657</t>
  </si>
  <si>
    <t>4658</t>
  </si>
  <si>
    <t>4659</t>
  </si>
  <si>
    <t>466</t>
  </si>
  <si>
    <t>4660</t>
  </si>
  <si>
    <t>4661</t>
  </si>
  <si>
    <t>4662</t>
  </si>
  <si>
    <t>4663</t>
  </si>
  <si>
    <t>4664</t>
  </si>
  <si>
    <t>4665</t>
  </si>
  <si>
    <t>4666</t>
  </si>
  <si>
    <t>4667</t>
  </si>
  <si>
    <t>4668</t>
  </si>
  <si>
    <t>4669</t>
  </si>
  <si>
    <t>467</t>
  </si>
  <si>
    <t>4670</t>
  </si>
  <si>
    <t>4671</t>
  </si>
  <si>
    <t>4672</t>
  </si>
  <si>
    <t>4673</t>
  </si>
  <si>
    <t>4674</t>
  </si>
  <si>
    <t>4675</t>
  </si>
  <si>
    <t>4676</t>
  </si>
  <si>
    <t>4677</t>
  </si>
  <si>
    <t>4678</t>
  </si>
  <si>
    <t>4679</t>
  </si>
  <si>
    <t>468</t>
  </si>
  <si>
    <t>4680</t>
  </si>
  <si>
    <t>4681</t>
  </si>
  <si>
    <t>4682</t>
  </si>
  <si>
    <t>4683</t>
  </si>
  <si>
    <t>4684</t>
  </si>
  <si>
    <t>4685</t>
  </si>
  <si>
    <t>4686</t>
  </si>
  <si>
    <t>4687</t>
  </si>
  <si>
    <t>4688</t>
  </si>
  <si>
    <t>4689</t>
  </si>
  <si>
    <t>469</t>
  </si>
  <si>
    <t>4690</t>
  </si>
  <si>
    <t>4691</t>
  </si>
  <si>
    <t>4692</t>
  </si>
  <si>
    <t>4693</t>
  </si>
  <si>
    <t>4694</t>
  </si>
  <si>
    <t>4695</t>
  </si>
  <si>
    <t>4696</t>
  </si>
  <si>
    <t>4697</t>
  </si>
  <si>
    <t>4698</t>
  </si>
  <si>
    <t>4699</t>
  </si>
  <si>
    <t>47</t>
  </si>
  <si>
    <t>470</t>
  </si>
  <si>
    <t>4700</t>
  </si>
  <si>
    <t>4701</t>
  </si>
  <si>
    <t>4702</t>
  </si>
  <si>
    <t>4703</t>
  </si>
  <si>
    <t>4704</t>
  </si>
  <si>
    <t>4705</t>
  </si>
  <si>
    <t>4706</t>
  </si>
  <si>
    <t>4707</t>
  </si>
  <si>
    <t>4708</t>
  </si>
  <si>
    <t>4709</t>
  </si>
  <si>
    <t>471</t>
  </si>
  <si>
    <t>4710</t>
  </si>
  <si>
    <t>4711</t>
  </si>
  <si>
    <t>4712</t>
  </si>
  <si>
    <t>4713</t>
  </si>
  <si>
    <t>4714</t>
  </si>
  <si>
    <t>4715</t>
  </si>
  <si>
    <t>4716</t>
  </si>
  <si>
    <t>4717</t>
  </si>
  <si>
    <t>4718</t>
  </si>
  <si>
    <t>4719</t>
  </si>
  <si>
    <t>472</t>
  </si>
  <si>
    <t>4720</t>
  </si>
  <si>
    <t>4721</t>
  </si>
  <si>
    <t>4722</t>
  </si>
  <si>
    <t>4723</t>
  </si>
  <si>
    <t>4724</t>
  </si>
  <si>
    <t>4725</t>
  </si>
  <si>
    <t>4726</t>
  </si>
  <si>
    <t>4727</t>
  </si>
  <si>
    <t>4728</t>
  </si>
  <si>
    <t>4729</t>
  </si>
  <si>
    <t>473</t>
  </si>
  <si>
    <t>4730</t>
  </si>
  <si>
    <t>4731</t>
  </si>
  <si>
    <t>4732</t>
  </si>
  <si>
    <t>4733</t>
  </si>
  <si>
    <t>4734</t>
  </si>
  <si>
    <t>4735</t>
  </si>
  <si>
    <t>4736</t>
  </si>
  <si>
    <t>4737</t>
  </si>
  <si>
    <t>4738</t>
  </si>
  <si>
    <t>4739</t>
  </si>
  <si>
    <t>474</t>
  </si>
  <si>
    <t>4740</t>
  </si>
  <si>
    <t>4741</t>
  </si>
  <si>
    <t>4742</t>
  </si>
  <si>
    <t>4743</t>
  </si>
  <si>
    <t>4744</t>
  </si>
  <si>
    <t>4745</t>
  </si>
  <si>
    <t>4746</t>
  </si>
  <si>
    <t>4747</t>
  </si>
  <si>
    <t>4748</t>
  </si>
  <si>
    <t>4749</t>
  </si>
  <si>
    <t>475</t>
  </si>
  <si>
    <t>4750</t>
  </si>
  <si>
    <t>4751</t>
  </si>
  <si>
    <t>4752</t>
  </si>
  <si>
    <t>4753</t>
  </si>
  <si>
    <t>4754</t>
  </si>
  <si>
    <t>4755</t>
  </si>
  <si>
    <t>4756</t>
  </si>
  <si>
    <t>4757</t>
  </si>
  <si>
    <t>4758</t>
  </si>
  <si>
    <t>4759</t>
  </si>
  <si>
    <t>476</t>
  </si>
  <si>
    <t>4760</t>
  </si>
  <si>
    <t>4761</t>
  </si>
  <si>
    <t>4762</t>
  </si>
  <si>
    <t>4763</t>
  </si>
  <si>
    <t>4764</t>
  </si>
  <si>
    <t>4765</t>
  </si>
  <si>
    <t>4766</t>
  </si>
  <si>
    <t>4767</t>
  </si>
  <si>
    <t>4768</t>
  </si>
  <si>
    <t>4769</t>
  </si>
  <si>
    <t>477</t>
  </si>
  <si>
    <t>4770</t>
  </si>
  <si>
    <t>4771</t>
  </si>
  <si>
    <t>4772</t>
  </si>
  <si>
    <t>4773</t>
  </si>
  <si>
    <t>4774</t>
  </si>
  <si>
    <t>4775</t>
  </si>
  <si>
    <t>4776</t>
  </si>
  <si>
    <t>4777</t>
  </si>
  <si>
    <t>4778</t>
  </si>
  <si>
    <t>4779</t>
  </si>
  <si>
    <t>478</t>
  </si>
  <si>
    <t>4780</t>
  </si>
  <si>
    <t>4781</t>
  </si>
  <si>
    <t>4782</t>
  </si>
  <si>
    <t>4783</t>
  </si>
  <si>
    <t>4784</t>
  </si>
  <si>
    <t>4785</t>
  </si>
  <si>
    <t>4786</t>
  </si>
  <si>
    <t>4787</t>
  </si>
  <si>
    <t>4788</t>
  </si>
  <si>
    <t>4789</t>
  </si>
  <si>
    <t>479</t>
  </si>
  <si>
    <t>4790</t>
  </si>
  <si>
    <t>4791</t>
  </si>
  <si>
    <t>4792</t>
  </si>
  <si>
    <t>4793</t>
  </si>
  <si>
    <t>4794</t>
  </si>
  <si>
    <t>4795</t>
  </si>
  <si>
    <t>4796</t>
  </si>
  <si>
    <t>4797</t>
  </si>
  <si>
    <t>4798</t>
  </si>
  <si>
    <t>4799</t>
  </si>
  <si>
    <t>48</t>
  </si>
  <si>
    <t>480</t>
  </si>
  <si>
    <t>4800</t>
  </si>
  <si>
    <t>4801</t>
  </si>
  <si>
    <t>4802</t>
  </si>
  <si>
    <t>4803</t>
  </si>
  <si>
    <t>4804</t>
  </si>
  <si>
    <t>4805</t>
  </si>
  <si>
    <t>4806</t>
  </si>
  <si>
    <t>4807</t>
  </si>
  <si>
    <t>4808</t>
  </si>
  <si>
    <t>4809</t>
  </si>
  <si>
    <t>481</t>
  </si>
  <si>
    <t>4810</t>
  </si>
  <si>
    <t>4811</t>
  </si>
  <si>
    <t>4812</t>
  </si>
  <si>
    <t>4813</t>
  </si>
  <si>
    <t>4814</t>
  </si>
  <si>
    <t>4815</t>
  </si>
  <si>
    <t>4816</t>
  </si>
  <si>
    <t>4817</t>
  </si>
  <si>
    <t>4818</t>
  </si>
  <si>
    <t>4819</t>
  </si>
  <si>
    <t>482</t>
  </si>
  <si>
    <t>4820</t>
  </si>
  <si>
    <t>4821</t>
  </si>
  <si>
    <t>4822</t>
  </si>
  <si>
    <t>4823</t>
  </si>
  <si>
    <t>4824</t>
  </si>
  <si>
    <t>4825</t>
  </si>
  <si>
    <t>4826</t>
  </si>
  <si>
    <t>4827</t>
  </si>
  <si>
    <t>4828</t>
  </si>
  <si>
    <t>4829</t>
  </si>
  <si>
    <t>483</t>
  </si>
  <si>
    <t>4830</t>
  </si>
  <si>
    <t>4831</t>
  </si>
  <si>
    <t>4832</t>
  </si>
  <si>
    <t>4833</t>
  </si>
  <si>
    <t>4834</t>
  </si>
  <si>
    <t>4835</t>
  </si>
  <si>
    <t>4836</t>
  </si>
  <si>
    <t>4837</t>
  </si>
  <si>
    <t>4838</t>
  </si>
  <si>
    <t>4839</t>
  </si>
  <si>
    <t>484</t>
  </si>
  <si>
    <t>4840</t>
  </si>
  <si>
    <t>4841</t>
  </si>
  <si>
    <t>4842</t>
  </si>
  <si>
    <t>4843</t>
  </si>
  <si>
    <t>4844</t>
  </si>
  <si>
    <t>4845</t>
  </si>
  <si>
    <t>4846</t>
  </si>
  <si>
    <t>4847</t>
  </si>
  <si>
    <t>4848</t>
  </si>
  <si>
    <t>4849</t>
  </si>
  <si>
    <t>485</t>
  </si>
  <si>
    <t>4850</t>
  </si>
  <si>
    <t>4851</t>
  </si>
  <si>
    <t>4852</t>
  </si>
  <si>
    <t>4853</t>
  </si>
  <si>
    <t>4854</t>
  </si>
  <si>
    <t>4855</t>
  </si>
  <si>
    <t>4856</t>
  </si>
  <si>
    <t>4857</t>
  </si>
  <si>
    <t>4858</t>
  </si>
  <si>
    <t>4859</t>
  </si>
  <si>
    <t>486</t>
  </si>
  <si>
    <t>4860</t>
  </si>
  <si>
    <t>4861</t>
  </si>
  <si>
    <t>4862</t>
  </si>
  <si>
    <t>4863</t>
  </si>
  <si>
    <t>4864</t>
  </si>
  <si>
    <t>4865</t>
  </si>
  <si>
    <t>4866</t>
  </si>
  <si>
    <t>4867</t>
  </si>
  <si>
    <t>4868</t>
  </si>
  <si>
    <t>4869</t>
  </si>
  <si>
    <t>487</t>
  </si>
  <si>
    <t>4870</t>
  </si>
  <si>
    <t>4871</t>
  </si>
  <si>
    <t>4872</t>
  </si>
  <si>
    <t>4873</t>
  </si>
  <si>
    <t>4874</t>
  </si>
  <si>
    <t>4875</t>
  </si>
  <si>
    <t>4876</t>
  </si>
  <si>
    <t>4877</t>
  </si>
  <si>
    <t>4878</t>
  </si>
  <si>
    <t>4879</t>
  </si>
  <si>
    <t>488</t>
  </si>
  <si>
    <t>4880</t>
  </si>
  <si>
    <t>4881</t>
  </si>
  <si>
    <t>4882</t>
  </si>
  <si>
    <t>4883</t>
  </si>
  <si>
    <t>4884</t>
  </si>
  <si>
    <t>4885</t>
  </si>
  <si>
    <t>4886</t>
  </si>
  <si>
    <t>4887</t>
  </si>
  <si>
    <t>4888</t>
  </si>
  <si>
    <t>4889</t>
  </si>
  <si>
    <t>489</t>
  </si>
  <si>
    <t>4890</t>
  </si>
  <si>
    <t>4891</t>
  </si>
  <si>
    <t>4892</t>
  </si>
  <si>
    <t>4893</t>
  </si>
  <si>
    <t>4894</t>
  </si>
  <si>
    <t>4895</t>
  </si>
  <si>
    <t>4896</t>
  </si>
  <si>
    <t>4897</t>
  </si>
  <si>
    <t>4898</t>
  </si>
  <si>
    <t>4899</t>
  </si>
  <si>
    <t>49</t>
  </si>
  <si>
    <t>490</t>
  </si>
  <si>
    <t>4900</t>
  </si>
  <si>
    <t>4901</t>
  </si>
  <si>
    <t>4902</t>
  </si>
  <si>
    <t>4903</t>
  </si>
  <si>
    <t>4904</t>
  </si>
  <si>
    <t>4905</t>
  </si>
  <si>
    <t>4906</t>
  </si>
  <si>
    <t>4907</t>
  </si>
  <si>
    <t>4908</t>
  </si>
  <si>
    <t>4909</t>
  </si>
  <si>
    <t>491</t>
  </si>
  <si>
    <t>4910</t>
  </si>
  <si>
    <t>4911</t>
  </si>
  <si>
    <t>4912</t>
  </si>
  <si>
    <t>4913</t>
  </si>
  <si>
    <t>4914</t>
  </si>
  <si>
    <t>4915</t>
  </si>
  <si>
    <t>4916</t>
  </si>
  <si>
    <t>4917</t>
  </si>
  <si>
    <t>4918</t>
  </si>
  <si>
    <t>4919</t>
  </si>
  <si>
    <t>492</t>
  </si>
  <si>
    <t>4920</t>
  </si>
  <si>
    <t>4921</t>
  </si>
  <si>
    <t>4922</t>
  </si>
  <si>
    <t>4923</t>
  </si>
  <si>
    <t>4924</t>
  </si>
  <si>
    <t>4925</t>
  </si>
  <si>
    <t>4926</t>
  </si>
  <si>
    <t>4927</t>
  </si>
  <si>
    <t>4928</t>
  </si>
  <si>
    <t>4929</t>
  </si>
  <si>
    <t>493</t>
  </si>
  <si>
    <t>4930</t>
  </si>
  <si>
    <t>4931</t>
  </si>
  <si>
    <t>4932</t>
  </si>
  <si>
    <t>4933</t>
  </si>
  <si>
    <t>4934</t>
  </si>
  <si>
    <t>4935</t>
  </si>
  <si>
    <t>4936</t>
  </si>
  <si>
    <t>4937</t>
  </si>
  <si>
    <t>4938</t>
  </si>
  <si>
    <t>4939</t>
  </si>
  <si>
    <t>494</t>
  </si>
  <si>
    <t>4940</t>
  </si>
  <si>
    <t>4941</t>
  </si>
  <si>
    <t>4942</t>
  </si>
  <si>
    <t>4943</t>
  </si>
  <si>
    <t>4944</t>
  </si>
  <si>
    <t>4945</t>
  </si>
  <si>
    <t>4946</t>
  </si>
  <si>
    <t>4947</t>
  </si>
  <si>
    <t>4948</t>
  </si>
  <si>
    <t>4949</t>
  </si>
  <si>
    <t>495</t>
  </si>
  <si>
    <t>4950</t>
  </si>
  <si>
    <t>4951</t>
  </si>
  <si>
    <t>4952</t>
  </si>
  <si>
    <t>4953</t>
  </si>
  <si>
    <t>4954</t>
  </si>
  <si>
    <t>4955</t>
  </si>
  <si>
    <t>4956</t>
  </si>
  <si>
    <t>4957</t>
  </si>
  <si>
    <t>4958</t>
  </si>
  <si>
    <t>4959</t>
  </si>
  <si>
    <t>496</t>
  </si>
  <si>
    <t>4960</t>
  </si>
  <si>
    <t>4961</t>
  </si>
  <si>
    <t>4962</t>
  </si>
  <si>
    <t>4963</t>
  </si>
  <si>
    <t>4964</t>
  </si>
  <si>
    <t>4965</t>
  </si>
  <si>
    <t>4966</t>
  </si>
  <si>
    <t>4967</t>
  </si>
  <si>
    <t>4968</t>
  </si>
  <si>
    <t>4969</t>
  </si>
  <si>
    <t>497</t>
  </si>
  <si>
    <t>4970</t>
  </si>
  <si>
    <t>4971</t>
  </si>
  <si>
    <t>4972</t>
  </si>
  <si>
    <t>4973</t>
  </si>
  <si>
    <t>4974</t>
  </si>
  <si>
    <t>4975</t>
  </si>
  <si>
    <t>4976</t>
  </si>
  <si>
    <t>4977</t>
  </si>
  <si>
    <t>4978</t>
  </si>
  <si>
    <t>4979</t>
  </si>
  <si>
    <t>498</t>
  </si>
  <si>
    <t>4980</t>
  </si>
  <si>
    <t>4981</t>
  </si>
  <si>
    <t>4982</t>
  </si>
  <si>
    <t>4983</t>
  </si>
  <si>
    <t>4984</t>
  </si>
  <si>
    <t>4985</t>
  </si>
  <si>
    <t>4986</t>
  </si>
  <si>
    <t>4987</t>
  </si>
  <si>
    <t>4988</t>
  </si>
  <si>
    <t>4989</t>
  </si>
  <si>
    <t>499</t>
  </si>
  <si>
    <t>4990</t>
  </si>
  <si>
    <t>4991</t>
  </si>
  <si>
    <t>4992</t>
  </si>
  <si>
    <t>4993</t>
  </si>
  <si>
    <t>4994</t>
  </si>
  <si>
    <t>4995</t>
  </si>
  <si>
    <t>4996</t>
  </si>
  <si>
    <t>4997</t>
  </si>
  <si>
    <t>4998</t>
  </si>
  <si>
    <t>4999</t>
  </si>
  <si>
    <t>5</t>
  </si>
  <si>
    <t>50</t>
  </si>
  <si>
    <t>500</t>
  </si>
  <si>
    <t>5000</t>
  </si>
  <si>
    <t>5001</t>
  </si>
  <si>
    <t>5002</t>
  </si>
  <si>
    <t>5003</t>
  </si>
  <si>
    <t>5004</t>
  </si>
  <si>
    <t>5005</t>
  </si>
  <si>
    <t>5006</t>
  </si>
  <si>
    <t>5007</t>
  </si>
  <si>
    <t>5008</t>
  </si>
  <si>
    <t>5009</t>
  </si>
  <si>
    <t>501</t>
  </si>
  <si>
    <t>5010</t>
  </si>
  <si>
    <t>5011</t>
  </si>
  <si>
    <t>5012</t>
  </si>
  <si>
    <t>5013</t>
  </si>
  <si>
    <t>5014</t>
  </si>
  <si>
    <t>5015</t>
  </si>
  <si>
    <t>5016</t>
  </si>
  <si>
    <t>5017</t>
  </si>
  <si>
    <t>5018</t>
  </si>
  <si>
    <t>5019</t>
  </si>
  <si>
    <t>502</t>
  </si>
  <si>
    <t>5020</t>
  </si>
  <si>
    <t>5021</t>
  </si>
  <si>
    <t>5022</t>
  </si>
  <si>
    <t>5023</t>
  </si>
  <si>
    <t>5024</t>
  </si>
  <si>
    <t>5025</t>
  </si>
  <si>
    <t>5026</t>
  </si>
  <si>
    <t>5027</t>
  </si>
  <si>
    <t>5028</t>
  </si>
  <si>
    <t>5029</t>
  </si>
  <si>
    <t>503</t>
  </si>
  <si>
    <t>5030</t>
  </si>
  <si>
    <t>5031</t>
  </si>
  <si>
    <t>5032</t>
  </si>
  <si>
    <t>5033</t>
  </si>
  <si>
    <t>5034</t>
  </si>
  <si>
    <t>5035</t>
  </si>
  <si>
    <t>5036</t>
  </si>
  <si>
    <t>5037</t>
  </si>
  <si>
    <t>5038</t>
  </si>
  <si>
    <t>5039</t>
  </si>
  <si>
    <t>504</t>
  </si>
  <si>
    <t>5040</t>
  </si>
  <si>
    <t>5041</t>
  </si>
  <si>
    <t>5042</t>
  </si>
  <si>
    <t>5043</t>
  </si>
  <si>
    <t>5044</t>
  </si>
  <si>
    <t>5045</t>
  </si>
  <si>
    <t>5046</t>
  </si>
  <si>
    <t>5047</t>
  </si>
  <si>
    <t>5048</t>
  </si>
  <si>
    <t>5049</t>
  </si>
  <si>
    <t>505</t>
  </si>
  <si>
    <t>5050</t>
  </si>
  <si>
    <t>5051</t>
  </si>
  <si>
    <t>5052</t>
  </si>
  <si>
    <t>5053</t>
  </si>
  <si>
    <t>5054</t>
  </si>
  <si>
    <t>5055</t>
  </si>
  <si>
    <t>5056</t>
  </si>
  <si>
    <t>5057</t>
  </si>
  <si>
    <t>5058</t>
  </si>
  <si>
    <t>5059</t>
  </si>
  <si>
    <t>506</t>
  </si>
  <si>
    <t>5060</t>
  </si>
  <si>
    <t>5061</t>
  </si>
  <si>
    <t>5062</t>
  </si>
  <si>
    <t>5063</t>
  </si>
  <si>
    <t>5064</t>
  </si>
  <si>
    <t>5065</t>
  </si>
  <si>
    <t>5066</t>
  </si>
  <si>
    <t>5067</t>
  </si>
  <si>
    <t>5068</t>
  </si>
  <si>
    <t>5069</t>
  </si>
  <si>
    <t>507</t>
  </si>
  <si>
    <t>5070</t>
  </si>
  <si>
    <t>5071</t>
  </si>
  <si>
    <t>5072</t>
  </si>
  <si>
    <t>5073</t>
  </si>
  <si>
    <t>5074</t>
  </si>
  <si>
    <t>5075</t>
  </si>
  <si>
    <t>5076</t>
  </si>
  <si>
    <t>5077</t>
  </si>
  <si>
    <t>5078</t>
  </si>
  <si>
    <t>5079</t>
  </si>
  <si>
    <t>508</t>
  </si>
  <si>
    <t>5080</t>
  </si>
  <si>
    <t>5081</t>
  </si>
  <si>
    <t>5082</t>
  </si>
  <si>
    <t>5083</t>
  </si>
  <si>
    <t>5084</t>
  </si>
  <si>
    <t>5085</t>
  </si>
  <si>
    <t>5086</t>
  </si>
  <si>
    <t>5087</t>
  </si>
  <si>
    <t>5088</t>
  </si>
  <si>
    <t>5089</t>
  </si>
  <si>
    <t>509</t>
  </si>
  <si>
    <t>5090</t>
  </si>
  <si>
    <t>5091</t>
  </si>
  <si>
    <t>5092</t>
  </si>
  <si>
    <t>5093</t>
  </si>
  <si>
    <t>5094</t>
  </si>
  <si>
    <t>5095</t>
  </si>
  <si>
    <t>5096</t>
  </si>
  <si>
    <t>5097</t>
  </si>
  <si>
    <t>5098</t>
  </si>
  <si>
    <t>5099</t>
  </si>
  <si>
    <t>51</t>
  </si>
  <si>
    <t>510</t>
  </si>
  <si>
    <t>5100</t>
  </si>
  <si>
    <t>5101</t>
  </si>
  <si>
    <t>5102</t>
  </si>
  <si>
    <t>5103</t>
  </si>
  <si>
    <t>5104</t>
  </si>
  <si>
    <t>5105</t>
  </si>
  <si>
    <t>5106</t>
  </si>
  <si>
    <t>5107</t>
  </si>
  <si>
    <t>5108</t>
  </si>
  <si>
    <t>5109</t>
  </si>
  <si>
    <t>511</t>
  </si>
  <si>
    <t>5110</t>
  </si>
  <si>
    <t>5111</t>
  </si>
  <si>
    <t>5112</t>
  </si>
  <si>
    <t>5113</t>
  </si>
  <si>
    <t>5114</t>
  </si>
  <si>
    <t>5115</t>
  </si>
  <si>
    <t>5116</t>
  </si>
  <si>
    <t>5117</t>
  </si>
  <si>
    <t>5118</t>
  </si>
  <si>
    <t>5119</t>
  </si>
  <si>
    <t>512</t>
  </si>
  <si>
    <t>5120</t>
  </si>
  <si>
    <t>5121</t>
  </si>
  <si>
    <t>5122</t>
  </si>
  <si>
    <t>5123</t>
  </si>
  <si>
    <t>5124</t>
  </si>
  <si>
    <t>5125</t>
  </si>
  <si>
    <t>5126</t>
  </si>
  <si>
    <t>5127</t>
  </si>
  <si>
    <t>5128</t>
  </si>
  <si>
    <t>5129</t>
  </si>
  <si>
    <t>513</t>
  </si>
  <si>
    <t>5130</t>
  </si>
  <si>
    <t>5131</t>
  </si>
  <si>
    <t>5132</t>
  </si>
  <si>
    <t>5133</t>
  </si>
  <si>
    <t>5134</t>
  </si>
  <si>
    <t>5135</t>
  </si>
  <si>
    <t>5136</t>
  </si>
  <si>
    <t>5137</t>
  </si>
  <si>
    <t>5138</t>
  </si>
  <si>
    <t>5139</t>
  </si>
  <si>
    <t>514</t>
  </si>
  <si>
    <t>5140</t>
  </si>
  <si>
    <t>5141</t>
  </si>
  <si>
    <t>5142</t>
  </si>
  <si>
    <t>5143</t>
  </si>
  <si>
    <t>5144</t>
  </si>
  <si>
    <t>5145</t>
  </si>
  <si>
    <t>5146</t>
  </si>
  <si>
    <t>5147</t>
  </si>
  <si>
    <t>5148</t>
  </si>
  <si>
    <t>5149</t>
  </si>
  <si>
    <t>515</t>
  </si>
  <si>
    <t>5150</t>
  </si>
  <si>
    <t>5151</t>
  </si>
  <si>
    <t>5152</t>
  </si>
  <si>
    <t>5153</t>
  </si>
  <si>
    <t>5154</t>
  </si>
  <si>
    <t>5155</t>
  </si>
  <si>
    <t>5156</t>
  </si>
  <si>
    <t>5157</t>
  </si>
  <si>
    <t>5158</t>
  </si>
  <si>
    <t>5159</t>
  </si>
  <si>
    <t>516</t>
  </si>
  <si>
    <t>5160</t>
  </si>
  <si>
    <t>5161</t>
  </si>
  <si>
    <t>5162</t>
  </si>
  <si>
    <t>5163</t>
  </si>
  <si>
    <t>5164</t>
  </si>
  <si>
    <t>5165</t>
  </si>
  <si>
    <t>5166</t>
  </si>
  <si>
    <t>5167</t>
  </si>
  <si>
    <t>5168</t>
  </si>
  <si>
    <t>5169</t>
  </si>
  <si>
    <t>517</t>
  </si>
  <si>
    <t>5170</t>
  </si>
  <si>
    <t>5171</t>
  </si>
  <si>
    <t>5172</t>
  </si>
  <si>
    <t>5173</t>
  </si>
  <si>
    <t>5174</t>
  </si>
  <si>
    <t>5175</t>
  </si>
  <si>
    <t>5176</t>
  </si>
  <si>
    <t>5177</t>
  </si>
  <si>
    <t>5178</t>
  </si>
  <si>
    <t>5179</t>
  </si>
  <si>
    <t>518</t>
  </si>
  <si>
    <t>5180</t>
  </si>
  <si>
    <t>5181</t>
  </si>
  <si>
    <t>5182</t>
  </si>
  <si>
    <t>5183</t>
  </si>
  <si>
    <t>5184</t>
  </si>
  <si>
    <t>5185</t>
  </si>
  <si>
    <t>5186</t>
  </si>
  <si>
    <t>5187</t>
  </si>
  <si>
    <t>5188</t>
  </si>
  <si>
    <t>5189</t>
  </si>
  <si>
    <t>519</t>
  </si>
  <si>
    <t>5190</t>
  </si>
  <si>
    <t>5191</t>
  </si>
  <si>
    <t>5192</t>
  </si>
  <si>
    <t>5193</t>
  </si>
  <si>
    <t>5194</t>
  </si>
  <si>
    <t>5195</t>
  </si>
  <si>
    <t>5196</t>
  </si>
  <si>
    <t>5197</t>
  </si>
  <si>
    <t>5198</t>
  </si>
  <si>
    <t>5199</t>
  </si>
  <si>
    <t>52</t>
  </si>
  <si>
    <t>520</t>
  </si>
  <si>
    <t>5200</t>
  </si>
  <si>
    <t>5201</t>
  </si>
  <si>
    <t>5202</t>
  </si>
  <si>
    <t>5203</t>
  </si>
  <si>
    <t>5204</t>
  </si>
  <si>
    <t>5205</t>
  </si>
  <si>
    <t>5206</t>
  </si>
  <si>
    <t>5207</t>
  </si>
  <si>
    <t>5208</t>
  </si>
  <si>
    <t>5209</t>
  </si>
  <si>
    <t>521</t>
  </si>
  <si>
    <t>5210</t>
  </si>
  <si>
    <t>5211</t>
  </si>
  <si>
    <t>5212</t>
  </si>
  <si>
    <t>5213</t>
  </si>
  <si>
    <t>5214</t>
  </si>
  <si>
    <t>5215</t>
  </si>
  <si>
    <t>5216</t>
  </si>
  <si>
    <t>5217</t>
  </si>
  <si>
    <t>5218</t>
  </si>
  <si>
    <t>5219</t>
  </si>
  <si>
    <t>522</t>
  </si>
  <si>
    <t>5220</t>
  </si>
  <si>
    <t>5221</t>
  </si>
  <si>
    <t>5222</t>
  </si>
  <si>
    <t>5223</t>
  </si>
  <si>
    <t>5224</t>
  </si>
  <si>
    <t>5225</t>
  </si>
  <si>
    <t>5226</t>
  </si>
  <si>
    <t>5227</t>
  </si>
  <si>
    <t>5228</t>
  </si>
  <si>
    <t>5229</t>
  </si>
  <si>
    <t>523</t>
  </si>
  <si>
    <t>5230</t>
  </si>
  <si>
    <t>5231</t>
  </si>
  <si>
    <t>5232</t>
  </si>
  <si>
    <t>5233</t>
  </si>
  <si>
    <t>5234</t>
  </si>
  <si>
    <t>5235</t>
  </si>
  <si>
    <t>5236</t>
  </si>
  <si>
    <t>5237</t>
  </si>
  <si>
    <t>5238</t>
  </si>
  <si>
    <t>5239</t>
  </si>
  <si>
    <t>524</t>
  </si>
  <si>
    <t>5240</t>
  </si>
  <si>
    <t>5241</t>
  </si>
  <si>
    <t>5242</t>
  </si>
  <si>
    <t>5243</t>
  </si>
  <si>
    <t>5244</t>
  </si>
  <si>
    <t>5245</t>
  </si>
  <si>
    <t>5246</t>
  </si>
  <si>
    <t>5247</t>
  </si>
  <si>
    <t>5248</t>
  </si>
  <si>
    <t>5249</t>
  </si>
  <si>
    <t>525</t>
  </si>
  <si>
    <t>5250</t>
  </si>
  <si>
    <t>5251</t>
  </si>
  <si>
    <t>5252</t>
  </si>
  <si>
    <t>5253</t>
  </si>
  <si>
    <t>5254</t>
  </si>
  <si>
    <t>5255</t>
  </si>
  <si>
    <t>5256</t>
  </si>
  <si>
    <t>5257</t>
  </si>
  <si>
    <t>5258</t>
  </si>
  <si>
    <t>5259</t>
  </si>
  <si>
    <t>526</t>
  </si>
  <si>
    <t>5260</t>
  </si>
  <si>
    <t>5261</t>
  </si>
  <si>
    <t>5262</t>
  </si>
  <si>
    <t>5263</t>
  </si>
  <si>
    <t>5264</t>
  </si>
  <si>
    <t>5265</t>
  </si>
  <si>
    <t>5266</t>
  </si>
  <si>
    <t>5267</t>
  </si>
  <si>
    <t>5268</t>
  </si>
  <si>
    <t>5269</t>
  </si>
  <si>
    <t>527</t>
  </si>
  <si>
    <t>5270</t>
  </si>
  <si>
    <t>5271</t>
  </si>
  <si>
    <t>5272</t>
  </si>
  <si>
    <t>5273</t>
  </si>
  <si>
    <t>5274</t>
  </si>
  <si>
    <t>5275</t>
  </si>
  <si>
    <t>5276</t>
  </si>
  <si>
    <t>5277</t>
  </si>
  <si>
    <t>5278</t>
  </si>
  <si>
    <t>5279</t>
  </si>
  <si>
    <t>528</t>
  </si>
  <si>
    <t>5280</t>
  </si>
  <si>
    <t>5281</t>
  </si>
  <si>
    <t>5282</t>
  </si>
  <si>
    <t>5283</t>
  </si>
  <si>
    <t>5284</t>
  </si>
  <si>
    <t>5285</t>
  </si>
  <si>
    <t>5286</t>
  </si>
  <si>
    <t>5287</t>
  </si>
  <si>
    <t>5288</t>
  </si>
  <si>
    <t>5289</t>
  </si>
  <si>
    <t>529</t>
  </si>
  <si>
    <t>5290</t>
  </si>
  <si>
    <t>5291</t>
  </si>
  <si>
    <t>5292</t>
  </si>
  <si>
    <t>5293</t>
  </si>
  <si>
    <t>5294</t>
  </si>
  <si>
    <t>5295</t>
  </si>
  <si>
    <t>5296</t>
  </si>
  <si>
    <t>5297</t>
  </si>
  <si>
    <t>5298</t>
  </si>
  <si>
    <t>5299</t>
  </si>
  <si>
    <t>53</t>
  </si>
  <si>
    <t>530</t>
  </si>
  <si>
    <t>5300</t>
  </si>
  <si>
    <t>5301</t>
  </si>
  <si>
    <t>5302</t>
  </si>
  <si>
    <t>5303</t>
  </si>
  <si>
    <t>5304</t>
  </si>
  <si>
    <t>5305</t>
  </si>
  <si>
    <t>5306</t>
  </si>
  <si>
    <t>5307</t>
  </si>
  <si>
    <t>5308</t>
  </si>
  <si>
    <t>5309</t>
  </si>
  <si>
    <t>531</t>
  </si>
  <si>
    <t>5310</t>
  </si>
  <si>
    <t>5311</t>
  </si>
  <si>
    <t>5312</t>
  </si>
  <si>
    <t>5313</t>
  </si>
  <si>
    <t>5314</t>
  </si>
  <si>
    <t>5315</t>
  </si>
  <si>
    <t>5316</t>
  </si>
  <si>
    <t>5317</t>
  </si>
  <si>
    <t>5318</t>
  </si>
  <si>
    <t>5319</t>
  </si>
  <si>
    <t>532</t>
  </si>
  <si>
    <t>5320</t>
  </si>
  <si>
    <t>5321</t>
  </si>
  <si>
    <t>5322</t>
  </si>
  <si>
    <t>5323</t>
  </si>
  <si>
    <t>5324</t>
  </si>
  <si>
    <t>5325</t>
  </si>
  <si>
    <t>5326</t>
  </si>
  <si>
    <t>5327</t>
  </si>
  <si>
    <t>5328</t>
  </si>
  <si>
    <t>5329</t>
  </si>
  <si>
    <t>533</t>
  </si>
  <si>
    <t>5330</t>
  </si>
  <si>
    <t>5331</t>
  </si>
  <si>
    <t>5332</t>
  </si>
  <si>
    <t>5333</t>
  </si>
  <si>
    <t>5334</t>
  </si>
  <si>
    <t>5335</t>
  </si>
  <si>
    <t>5336</t>
  </si>
  <si>
    <t>5337</t>
  </si>
  <si>
    <t>5338</t>
  </si>
  <si>
    <t>5339</t>
  </si>
  <si>
    <t>534</t>
  </si>
  <si>
    <t>5340</t>
  </si>
  <si>
    <t>5341</t>
  </si>
  <si>
    <t>5342</t>
  </si>
  <si>
    <t>5343</t>
  </si>
  <si>
    <t>5344</t>
  </si>
  <si>
    <t>5345</t>
  </si>
  <si>
    <t>5346</t>
  </si>
  <si>
    <t>5347</t>
  </si>
  <si>
    <t>5348</t>
  </si>
  <si>
    <t>5349</t>
  </si>
  <si>
    <t>535</t>
  </si>
  <si>
    <t>5350</t>
  </si>
  <si>
    <t>5351</t>
  </si>
  <si>
    <t>5352</t>
  </si>
  <si>
    <t>5353</t>
  </si>
  <si>
    <t>5354</t>
  </si>
  <si>
    <t>5355</t>
  </si>
  <si>
    <t>5356</t>
  </si>
  <si>
    <t>5357</t>
  </si>
  <si>
    <t>5358</t>
  </si>
  <si>
    <t>5359</t>
  </si>
  <si>
    <t>536</t>
  </si>
  <si>
    <t>5360</t>
  </si>
  <si>
    <t>5361</t>
  </si>
  <si>
    <t>5362</t>
  </si>
  <si>
    <t>5363</t>
  </si>
  <si>
    <t>5364</t>
  </si>
  <si>
    <t>5365</t>
  </si>
  <si>
    <t>5366</t>
  </si>
  <si>
    <t>5367</t>
  </si>
  <si>
    <t>5368</t>
  </si>
  <si>
    <t>5369</t>
  </si>
  <si>
    <t>537</t>
  </si>
  <si>
    <t>5370</t>
  </si>
  <si>
    <t>5371</t>
  </si>
  <si>
    <t>5372</t>
  </si>
  <si>
    <t>5373</t>
  </si>
  <si>
    <t>5374</t>
  </si>
  <si>
    <t>5375</t>
  </si>
  <si>
    <t>5376</t>
  </si>
  <si>
    <t>5377</t>
  </si>
  <si>
    <t>5378</t>
  </si>
  <si>
    <t>5379</t>
  </si>
  <si>
    <t>538</t>
  </si>
  <si>
    <t>5380</t>
  </si>
  <si>
    <t>5381</t>
  </si>
  <si>
    <t>5382</t>
  </si>
  <si>
    <t>5383</t>
  </si>
  <si>
    <t>5384</t>
  </si>
  <si>
    <t>5385</t>
  </si>
  <si>
    <t>5386</t>
  </si>
  <si>
    <t>5387</t>
  </si>
  <si>
    <t>5388</t>
  </si>
  <si>
    <t>5389</t>
  </si>
  <si>
    <t>539</t>
  </si>
  <si>
    <t>5390</t>
  </si>
  <si>
    <t>5391</t>
  </si>
  <si>
    <t>5392</t>
  </si>
  <si>
    <t>5393</t>
  </si>
  <si>
    <t>5394</t>
  </si>
  <si>
    <t>5395</t>
  </si>
  <si>
    <t>5396</t>
  </si>
  <si>
    <t>5397</t>
  </si>
  <si>
    <t>5398</t>
  </si>
  <si>
    <t>5399</t>
  </si>
  <si>
    <t>54</t>
  </si>
  <si>
    <t>540</t>
  </si>
  <si>
    <t>5400</t>
  </si>
  <si>
    <t>5401</t>
  </si>
  <si>
    <t>5402</t>
  </si>
  <si>
    <t>5403</t>
  </si>
  <si>
    <t>5404</t>
  </si>
  <si>
    <t>5405</t>
  </si>
  <si>
    <t>5406</t>
  </si>
  <si>
    <t>5407</t>
  </si>
  <si>
    <t>5408</t>
  </si>
  <si>
    <t>5409</t>
  </si>
  <si>
    <t>541</t>
  </si>
  <si>
    <t>5410</t>
  </si>
  <si>
    <t>5411</t>
  </si>
  <si>
    <t>5412</t>
  </si>
  <si>
    <t>5413</t>
  </si>
  <si>
    <t>5414</t>
  </si>
  <si>
    <t>5415</t>
  </si>
  <si>
    <t>5416</t>
  </si>
  <si>
    <t>5417</t>
  </si>
  <si>
    <t>5418</t>
  </si>
  <si>
    <t>5419</t>
  </si>
  <si>
    <t>542</t>
  </si>
  <si>
    <t>5420</t>
  </si>
  <si>
    <t>5421</t>
  </si>
  <si>
    <t>5422</t>
  </si>
  <si>
    <t>5423</t>
  </si>
  <si>
    <t>5424</t>
  </si>
  <si>
    <t>5425</t>
  </si>
  <si>
    <t>5426</t>
  </si>
  <si>
    <t>5427</t>
  </si>
  <si>
    <t>5428</t>
  </si>
  <si>
    <t>5429</t>
  </si>
  <si>
    <t>543</t>
  </si>
  <si>
    <t>5430</t>
  </si>
  <si>
    <t>5431</t>
  </si>
  <si>
    <t>5432</t>
  </si>
  <si>
    <t>5433</t>
  </si>
  <si>
    <t>5434</t>
  </si>
  <si>
    <t>5435</t>
  </si>
  <si>
    <t>5436</t>
  </si>
  <si>
    <t>5437</t>
  </si>
  <si>
    <t>5438</t>
  </si>
  <si>
    <t>5439</t>
  </si>
  <si>
    <t>544</t>
  </si>
  <si>
    <t>5440</t>
  </si>
  <si>
    <t>5441</t>
  </si>
  <si>
    <t>5442</t>
  </si>
  <si>
    <t>5443</t>
  </si>
  <si>
    <t>5444</t>
  </si>
  <si>
    <t>5445</t>
  </si>
  <si>
    <t>5446</t>
  </si>
  <si>
    <t>5447</t>
  </si>
  <si>
    <t>5448</t>
  </si>
  <si>
    <t>5449</t>
  </si>
  <si>
    <t>545</t>
  </si>
  <si>
    <t>5450</t>
  </si>
  <si>
    <t>5451</t>
  </si>
  <si>
    <t>5452</t>
  </si>
  <si>
    <t>5453</t>
  </si>
  <si>
    <t>5454</t>
  </si>
  <si>
    <t>5455</t>
  </si>
  <si>
    <t>5456</t>
  </si>
  <si>
    <t>5457</t>
  </si>
  <si>
    <t>5458</t>
  </si>
  <si>
    <t>5459</t>
  </si>
  <si>
    <t>546</t>
  </si>
  <si>
    <t>5460</t>
  </si>
  <si>
    <t>5461</t>
  </si>
  <si>
    <t>5462</t>
  </si>
  <si>
    <t>5463</t>
  </si>
  <si>
    <t>5464</t>
  </si>
  <si>
    <t>5465</t>
  </si>
  <si>
    <t>5466</t>
  </si>
  <si>
    <t>5467</t>
  </si>
  <si>
    <t>5468</t>
  </si>
  <si>
    <t>5469</t>
  </si>
  <si>
    <t>547</t>
  </si>
  <si>
    <t>5470</t>
  </si>
  <si>
    <t>5471</t>
  </si>
  <si>
    <t>5472</t>
  </si>
  <si>
    <t>5473</t>
  </si>
  <si>
    <t>5474</t>
  </si>
  <si>
    <t>5475</t>
  </si>
  <si>
    <t>5476</t>
  </si>
  <si>
    <t>5477</t>
  </si>
  <si>
    <t>5478</t>
  </si>
  <si>
    <t>5479</t>
  </si>
  <si>
    <t>548</t>
  </si>
  <si>
    <t>5480</t>
  </si>
  <si>
    <t>5481</t>
  </si>
  <si>
    <t>5482</t>
  </si>
  <si>
    <t>5483</t>
  </si>
  <si>
    <t>5484</t>
  </si>
  <si>
    <t>5485</t>
  </si>
  <si>
    <t>5486</t>
  </si>
  <si>
    <t>5487</t>
  </si>
  <si>
    <t>5488</t>
  </si>
  <si>
    <t>5489</t>
  </si>
  <si>
    <t>549</t>
  </si>
  <si>
    <t>5490</t>
  </si>
  <si>
    <t>5491</t>
  </si>
  <si>
    <t>5492</t>
  </si>
  <si>
    <t>5493</t>
  </si>
  <si>
    <t>5494</t>
  </si>
  <si>
    <t>5495</t>
  </si>
  <si>
    <t>5496</t>
  </si>
  <si>
    <t>5497</t>
  </si>
  <si>
    <t>5498</t>
  </si>
  <si>
    <t>5499</t>
  </si>
  <si>
    <t>55</t>
  </si>
  <si>
    <t>550</t>
  </si>
  <si>
    <t>5500</t>
  </si>
  <si>
    <t>5501</t>
  </si>
  <si>
    <t>5502</t>
  </si>
  <si>
    <t>5503</t>
  </si>
  <si>
    <t>5504</t>
  </si>
  <si>
    <t>5505</t>
  </si>
  <si>
    <t>5506</t>
  </si>
  <si>
    <t>5507</t>
  </si>
  <si>
    <t>5508</t>
  </si>
  <si>
    <t>5509</t>
  </si>
  <si>
    <t>551</t>
  </si>
  <si>
    <t>5510</t>
  </si>
  <si>
    <t>5511</t>
  </si>
  <si>
    <t>5512</t>
  </si>
  <si>
    <t>5513</t>
  </si>
  <si>
    <t>5514</t>
  </si>
  <si>
    <t>5515</t>
  </si>
  <si>
    <t>5516</t>
  </si>
  <si>
    <t>5517</t>
  </si>
  <si>
    <t>5518</t>
  </si>
  <si>
    <t>5519</t>
  </si>
  <si>
    <t>552</t>
  </si>
  <si>
    <t>5520</t>
  </si>
  <si>
    <t>5521</t>
  </si>
  <si>
    <t>5522</t>
  </si>
  <si>
    <t>5523</t>
  </si>
  <si>
    <t>5524</t>
  </si>
  <si>
    <t>5525</t>
  </si>
  <si>
    <t>5526</t>
  </si>
  <si>
    <t>5527</t>
  </si>
  <si>
    <t>5528</t>
  </si>
  <si>
    <t>5529</t>
  </si>
  <si>
    <t>553</t>
  </si>
  <si>
    <t>5530</t>
  </si>
  <si>
    <t>5531</t>
  </si>
  <si>
    <t>5532</t>
  </si>
  <si>
    <t>5533</t>
  </si>
  <si>
    <t>5534</t>
  </si>
  <si>
    <t>5535</t>
  </si>
  <si>
    <t>5536</t>
  </si>
  <si>
    <t>5537</t>
  </si>
  <si>
    <t>5538</t>
  </si>
  <si>
    <t>5539</t>
  </si>
  <si>
    <t>554</t>
  </si>
  <si>
    <t>5540</t>
  </si>
  <si>
    <t>5541</t>
  </si>
  <si>
    <t>5542</t>
  </si>
  <si>
    <t>5543</t>
  </si>
  <si>
    <t>5544</t>
  </si>
  <si>
    <t>5545</t>
  </si>
  <si>
    <t>5546</t>
  </si>
  <si>
    <t>5547</t>
  </si>
  <si>
    <t>5548</t>
  </si>
  <si>
    <t>5549</t>
  </si>
  <si>
    <t>555</t>
  </si>
  <si>
    <t>5550</t>
  </si>
  <si>
    <t>5551</t>
  </si>
  <si>
    <t>5552</t>
  </si>
  <si>
    <t>5553</t>
  </si>
  <si>
    <t>5554</t>
  </si>
  <si>
    <t>5555</t>
  </si>
  <si>
    <t>5556</t>
  </si>
  <si>
    <t>5557</t>
  </si>
  <si>
    <t>5558</t>
  </si>
  <si>
    <t>5559</t>
  </si>
  <si>
    <t>556</t>
  </si>
  <si>
    <t>5560</t>
  </si>
  <si>
    <t>5561</t>
  </si>
  <si>
    <t>5562</t>
  </si>
  <si>
    <t>5563</t>
  </si>
  <si>
    <t>5564</t>
  </si>
  <si>
    <t>5565</t>
  </si>
  <si>
    <t>5566</t>
  </si>
  <si>
    <t>5567</t>
  </si>
  <si>
    <t>5568</t>
  </si>
  <si>
    <t>5569</t>
  </si>
  <si>
    <t>557</t>
  </si>
  <si>
    <t>5570</t>
  </si>
  <si>
    <t>5571</t>
  </si>
  <si>
    <t>5572</t>
  </si>
  <si>
    <t>5573</t>
  </si>
  <si>
    <t>5574</t>
  </si>
  <si>
    <t>5575</t>
  </si>
  <si>
    <t>5576</t>
  </si>
  <si>
    <t>5577</t>
  </si>
  <si>
    <t>5578</t>
  </si>
  <si>
    <t>5579</t>
  </si>
  <si>
    <t>558</t>
  </si>
  <si>
    <t>5580</t>
  </si>
  <si>
    <t>5581</t>
  </si>
  <si>
    <t>5582</t>
  </si>
  <si>
    <t>5583</t>
  </si>
  <si>
    <t>5584</t>
  </si>
  <si>
    <t>5585</t>
  </si>
  <si>
    <t>5586</t>
  </si>
  <si>
    <t>5587</t>
  </si>
  <si>
    <t>5588</t>
  </si>
  <si>
    <t>5589</t>
  </si>
  <si>
    <t>559</t>
  </si>
  <si>
    <t>5590</t>
  </si>
  <si>
    <t>5591</t>
  </si>
  <si>
    <t>5592</t>
  </si>
  <si>
    <t>5593</t>
  </si>
  <si>
    <t>5594</t>
  </si>
  <si>
    <t>5595</t>
  </si>
  <si>
    <t>5596</t>
  </si>
  <si>
    <t>5597</t>
  </si>
  <si>
    <t>5598</t>
  </si>
  <si>
    <t>5599</t>
  </si>
  <si>
    <t>56</t>
  </si>
  <si>
    <t>560</t>
  </si>
  <si>
    <t>5600</t>
  </si>
  <si>
    <t>5601</t>
  </si>
  <si>
    <t>5602</t>
  </si>
  <si>
    <t>5603</t>
  </si>
  <si>
    <t>5604</t>
  </si>
  <si>
    <t>5605</t>
  </si>
  <si>
    <t>5606</t>
  </si>
  <si>
    <t>5607</t>
  </si>
  <si>
    <t>5608</t>
  </si>
  <si>
    <t>5609</t>
  </si>
  <si>
    <t>561</t>
  </si>
  <si>
    <t>5610</t>
  </si>
  <si>
    <t>5611</t>
  </si>
  <si>
    <t>5612</t>
  </si>
  <si>
    <t>5613</t>
  </si>
  <si>
    <t>5614</t>
  </si>
  <si>
    <t>5615</t>
  </si>
  <si>
    <t>5616</t>
  </si>
  <si>
    <t>5617</t>
  </si>
  <si>
    <t>5618</t>
  </si>
  <si>
    <t>5619</t>
  </si>
  <si>
    <t>562</t>
  </si>
  <si>
    <t>5620</t>
  </si>
  <si>
    <t>5621</t>
  </si>
  <si>
    <t>5622</t>
  </si>
  <si>
    <t>5623</t>
  </si>
  <si>
    <t>5624</t>
  </si>
  <si>
    <t>5625</t>
  </si>
  <si>
    <t>5626</t>
  </si>
  <si>
    <t>5627</t>
  </si>
  <si>
    <t>5628</t>
  </si>
  <si>
    <t>5629</t>
  </si>
  <si>
    <t>563</t>
  </si>
  <si>
    <t>5630</t>
  </si>
  <si>
    <t>5631</t>
  </si>
  <si>
    <t>5632</t>
  </si>
  <si>
    <t>5633</t>
  </si>
  <si>
    <t>5634</t>
  </si>
  <si>
    <t>5635</t>
  </si>
  <si>
    <t>5636</t>
  </si>
  <si>
    <t>5637</t>
  </si>
  <si>
    <t>5638</t>
  </si>
  <si>
    <t>5639</t>
  </si>
  <si>
    <t>564</t>
  </si>
  <si>
    <t>5640</t>
  </si>
  <si>
    <t>5641</t>
  </si>
  <si>
    <t>5642</t>
  </si>
  <si>
    <t>5643</t>
  </si>
  <si>
    <t>5644</t>
  </si>
  <si>
    <t>5645</t>
  </si>
  <si>
    <t>5646</t>
  </si>
  <si>
    <t>5647</t>
  </si>
  <si>
    <t>5648</t>
  </si>
  <si>
    <t>5649</t>
  </si>
  <si>
    <t>565</t>
  </si>
  <si>
    <t>5650</t>
  </si>
  <si>
    <t>5651</t>
  </si>
  <si>
    <t>5652</t>
  </si>
  <si>
    <t>5653</t>
  </si>
  <si>
    <t>5654</t>
  </si>
  <si>
    <t>5655</t>
  </si>
  <si>
    <t>5656</t>
  </si>
  <si>
    <t>5657</t>
  </si>
  <si>
    <t>5658</t>
  </si>
  <si>
    <t>5659</t>
  </si>
  <si>
    <t>566</t>
  </si>
  <si>
    <t>5660</t>
  </si>
  <si>
    <t>5661</t>
  </si>
  <si>
    <t>5662</t>
  </si>
  <si>
    <t>5663</t>
  </si>
  <si>
    <t>5664</t>
  </si>
  <si>
    <t>5665</t>
  </si>
  <si>
    <t>5666</t>
  </si>
  <si>
    <t>5667</t>
  </si>
  <si>
    <t>5668</t>
  </si>
  <si>
    <t>5669</t>
  </si>
  <si>
    <t>567</t>
  </si>
  <si>
    <t>5670</t>
  </si>
  <si>
    <t>5671</t>
  </si>
  <si>
    <t>5672</t>
  </si>
  <si>
    <t>5673</t>
  </si>
  <si>
    <t>5674</t>
  </si>
  <si>
    <t>5675</t>
  </si>
  <si>
    <t>5676</t>
  </si>
  <si>
    <t>5677</t>
  </si>
  <si>
    <t>5678</t>
  </si>
  <si>
    <t>5679</t>
  </si>
  <si>
    <t>568</t>
  </si>
  <si>
    <t>5680</t>
  </si>
  <si>
    <t>5681</t>
  </si>
  <si>
    <t>5682</t>
  </si>
  <si>
    <t>5683</t>
  </si>
  <si>
    <t>5684</t>
  </si>
  <si>
    <t>5685</t>
  </si>
  <si>
    <t>5686</t>
  </si>
  <si>
    <t>5687</t>
  </si>
  <si>
    <t>5688</t>
  </si>
  <si>
    <t>5689</t>
  </si>
  <si>
    <t>569</t>
  </si>
  <si>
    <t>5690</t>
  </si>
  <si>
    <t>5691</t>
  </si>
  <si>
    <t>5692</t>
  </si>
  <si>
    <t>5693</t>
  </si>
  <si>
    <t>5694</t>
  </si>
  <si>
    <t>5695</t>
  </si>
  <si>
    <t>5696</t>
  </si>
  <si>
    <t>5697</t>
  </si>
  <si>
    <t>5698</t>
  </si>
  <si>
    <t>5699</t>
  </si>
  <si>
    <t>57</t>
  </si>
  <si>
    <t>570</t>
  </si>
  <si>
    <t>5700</t>
  </si>
  <si>
    <t>5701</t>
  </si>
  <si>
    <t>5702</t>
  </si>
  <si>
    <t>5703</t>
  </si>
  <si>
    <t>5704</t>
  </si>
  <si>
    <t>5705</t>
  </si>
  <si>
    <t>5706</t>
  </si>
  <si>
    <t>5707</t>
  </si>
  <si>
    <t>5708</t>
  </si>
  <si>
    <t>5709</t>
  </si>
  <si>
    <t>571</t>
  </si>
  <si>
    <t>5710</t>
  </si>
  <si>
    <t>5711</t>
  </si>
  <si>
    <t>5712</t>
  </si>
  <si>
    <t>5713</t>
  </si>
  <si>
    <t>5714</t>
  </si>
  <si>
    <t>5715</t>
  </si>
  <si>
    <t>5716</t>
  </si>
  <si>
    <t>5717</t>
  </si>
  <si>
    <t>5718</t>
  </si>
  <si>
    <t>5719</t>
  </si>
  <si>
    <t>572</t>
  </si>
  <si>
    <t>5720</t>
  </si>
  <si>
    <t>5721</t>
  </si>
  <si>
    <t>5722</t>
  </si>
  <si>
    <t>5723</t>
  </si>
  <si>
    <t>5724</t>
  </si>
  <si>
    <t>5725</t>
  </si>
  <si>
    <t>5726</t>
  </si>
  <si>
    <t>5727</t>
  </si>
  <si>
    <t>5728</t>
  </si>
  <si>
    <t>5729</t>
  </si>
  <si>
    <t>573</t>
  </si>
  <si>
    <t>5730</t>
  </si>
  <si>
    <t>5731</t>
  </si>
  <si>
    <t>5732</t>
  </si>
  <si>
    <t>5733</t>
  </si>
  <si>
    <t>5734</t>
  </si>
  <si>
    <t>5735</t>
  </si>
  <si>
    <t>5736</t>
  </si>
  <si>
    <t>5737</t>
  </si>
  <si>
    <t>5738</t>
  </si>
  <si>
    <t>5739</t>
  </si>
  <si>
    <t>574</t>
  </si>
  <si>
    <t>5740</t>
  </si>
  <si>
    <t>5741</t>
  </si>
  <si>
    <t>5742</t>
  </si>
  <si>
    <t>5743</t>
  </si>
  <si>
    <t>5744</t>
  </si>
  <si>
    <t>5745</t>
  </si>
  <si>
    <t>5746</t>
  </si>
  <si>
    <t>5747</t>
  </si>
  <si>
    <t>5748</t>
  </si>
  <si>
    <t>5749</t>
  </si>
  <si>
    <t>575</t>
  </si>
  <si>
    <t>5750</t>
  </si>
  <si>
    <t>5751</t>
  </si>
  <si>
    <t>5752</t>
  </si>
  <si>
    <t>5753</t>
  </si>
  <si>
    <t>5754</t>
  </si>
  <si>
    <t>5755</t>
  </si>
  <si>
    <t>5756</t>
  </si>
  <si>
    <t>5757</t>
  </si>
  <si>
    <t>5758</t>
  </si>
  <si>
    <t>5759</t>
  </si>
  <si>
    <t>576</t>
  </si>
  <si>
    <t>5760</t>
  </si>
  <si>
    <t>5761</t>
  </si>
  <si>
    <t>5762</t>
  </si>
  <si>
    <t>5763</t>
  </si>
  <si>
    <t>5764</t>
  </si>
  <si>
    <t>5765</t>
  </si>
  <si>
    <t>5766</t>
  </si>
  <si>
    <t>5767</t>
  </si>
  <si>
    <t>5768</t>
  </si>
  <si>
    <t>5769</t>
  </si>
  <si>
    <t>577</t>
  </si>
  <si>
    <t>5770</t>
  </si>
  <si>
    <t>5771</t>
  </si>
  <si>
    <t>5772</t>
  </si>
  <si>
    <t>5773</t>
  </si>
  <si>
    <t>5774</t>
  </si>
  <si>
    <t>5775</t>
  </si>
  <si>
    <t>5776</t>
  </si>
  <si>
    <t>5777</t>
  </si>
  <si>
    <t>5778</t>
  </si>
  <si>
    <t>5779</t>
  </si>
  <si>
    <t>578</t>
  </si>
  <si>
    <t>5780</t>
  </si>
  <si>
    <t>5781</t>
  </si>
  <si>
    <t>5782</t>
  </si>
  <si>
    <t>5783</t>
  </si>
  <si>
    <t>5784</t>
  </si>
  <si>
    <t>5785</t>
  </si>
  <si>
    <t>5786</t>
  </si>
  <si>
    <t>5787</t>
  </si>
  <si>
    <t>5788</t>
  </si>
  <si>
    <t>5789</t>
  </si>
  <si>
    <t>579</t>
  </si>
  <si>
    <t>5790</t>
  </si>
  <si>
    <t>5791</t>
  </si>
  <si>
    <t>5792</t>
  </si>
  <si>
    <t>5793</t>
  </si>
  <si>
    <t>5794</t>
  </si>
  <si>
    <t>5795</t>
  </si>
  <si>
    <t>5796</t>
  </si>
  <si>
    <t>5797</t>
  </si>
  <si>
    <t>5798</t>
  </si>
  <si>
    <t>5799</t>
  </si>
  <si>
    <t>58</t>
  </si>
  <si>
    <t>580</t>
  </si>
  <si>
    <t>5800</t>
  </si>
  <si>
    <t>5801</t>
  </si>
  <si>
    <t>5802</t>
  </si>
  <si>
    <t>5803</t>
  </si>
  <si>
    <t>5804</t>
  </si>
  <si>
    <t>5805</t>
  </si>
  <si>
    <t>5806</t>
  </si>
  <si>
    <t>5807</t>
  </si>
  <si>
    <t>5808</t>
  </si>
  <si>
    <t>5809</t>
  </si>
  <si>
    <t>581</t>
  </si>
  <si>
    <t>5810</t>
  </si>
  <si>
    <t>5811</t>
  </si>
  <si>
    <t>5812</t>
  </si>
  <si>
    <t>5813</t>
  </si>
  <si>
    <t>5814</t>
  </si>
  <si>
    <t>5815</t>
  </si>
  <si>
    <t>5816</t>
  </si>
  <si>
    <t>5817</t>
  </si>
  <si>
    <t>5818</t>
  </si>
  <si>
    <t>5819</t>
  </si>
  <si>
    <t>582</t>
  </si>
  <si>
    <t>5820</t>
  </si>
  <si>
    <t>5821</t>
  </si>
  <si>
    <t>5822</t>
  </si>
  <si>
    <t>5823</t>
  </si>
  <si>
    <t>5824</t>
  </si>
  <si>
    <t>5825</t>
  </si>
  <si>
    <t>5826</t>
  </si>
  <si>
    <t>5827</t>
  </si>
  <si>
    <t>5828</t>
  </si>
  <si>
    <t>5829</t>
  </si>
  <si>
    <t>583</t>
  </si>
  <si>
    <t>5830</t>
  </si>
  <si>
    <t>5831</t>
  </si>
  <si>
    <t>5832</t>
  </si>
  <si>
    <t>5833</t>
  </si>
  <si>
    <t>5834</t>
  </si>
  <si>
    <t>5835</t>
  </si>
  <si>
    <t>5836</t>
  </si>
  <si>
    <t>5837</t>
  </si>
  <si>
    <t>5838</t>
  </si>
  <si>
    <t>5839</t>
  </si>
  <si>
    <t>584</t>
  </si>
  <si>
    <t>5840</t>
  </si>
  <si>
    <t>5841</t>
  </si>
  <si>
    <t>5842</t>
  </si>
  <si>
    <t>5843</t>
  </si>
  <si>
    <t>5844</t>
  </si>
  <si>
    <t>5845</t>
  </si>
  <si>
    <t>5846</t>
  </si>
  <si>
    <t>5847</t>
  </si>
  <si>
    <t>5848</t>
  </si>
  <si>
    <t>5849</t>
  </si>
  <si>
    <t>585</t>
  </si>
  <si>
    <t>5850</t>
  </si>
  <si>
    <t>5851</t>
  </si>
  <si>
    <t>5852</t>
  </si>
  <si>
    <t>5853</t>
  </si>
  <si>
    <t>5854</t>
  </si>
  <si>
    <t>5855</t>
  </si>
  <si>
    <t>5856</t>
  </si>
  <si>
    <t>5857</t>
  </si>
  <si>
    <t>5858</t>
  </si>
  <si>
    <t>5859</t>
  </si>
  <si>
    <t>586</t>
  </si>
  <si>
    <t>5860</t>
  </si>
  <si>
    <t>5861</t>
  </si>
  <si>
    <t>5862</t>
  </si>
  <si>
    <t>5863</t>
  </si>
  <si>
    <t>5864</t>
  </si>
  <si>
    <t>5865</t>
  </si>
  <si>
    <t>5866</t>
  </si>
  <si>
    <t>5867</t>
  </si>
  <si>
    <t>5868</t>
  </si>
  <si>
    <t>5869</t>
  </si>
  <si>
    <t>587</t>
  </si>
  <si>
    <t>5870</t>
  </si>
  <si>
    <t>5871</t>
  </si>
  <si>
    <t>5872</t>
  </si>
  <si>
    <t>5873</t>
  </si>
  <si>
    <t>5874</t>
  </si>
  <si>
    <t>5875</t>
  </si>
  <si>
    <t>5876</t>
  </si>
  <si>
    <t>5877</t>
  </si>
  <si>
    <t>5878</t>
  </si>
  <si>
    <t>5879</t>
  </si>
  <si>
    <t>588</t>
  </si>
  <si>
    <t>5880</t>
  </si>
  <si>
    <t>5881</t>
  </si>
  <si>
    <t>5882</t>
  </si>
  <si>
    <t>5883</t>
  </si>
  <si>
    <t>5884</t>
  </si>
  <si>
    <t>5885</t>
  </si>
  <si>
    <t>5886</t>
  </si>
  <si>
    <t>5887</t>
  </si>
  <si>
    <t>5888</t>
  </si>
  <si>
    <t>5889</t>
  </si>
  <si>
    <t>589</t>
  </si>
  <si>
    <t>5890</t>
  </si>
  <si>
    <t>5891</t>
  </si>
  <si>
    <t>5892</t>
  </si>
  <si>
    <t>5893</t>
  </si>
  <si>
    <t>5894</t>
  </si>
  <si>
    <t>5895</t>
  </si>
  <si>
    <t>5896</t>
  </si>
  <si>
    <t>5897</t>
  </si>
  <si>
    <t>5898</t>
  </si>
  <si>
    <t>5899</t>
  </si>
  <si>
    <t>59</t>
  </si>
  <si>
    <t>590</t>
  </si>
  <si>
    <t>5900</t>
  </si>
  <si>
    <t>5901</t>
  </si>
  <si>
    <t>5902</t>
  </si>
  <si>
    <t>5903</t>
  </si>
  <si>
    <t>5904</t>
  </si>
  <si>
    <t>5905</t>
  </si>
  <si>
    <t>5906</t>
  </si>
  <si>
    <t>5907</t>
  </si>
  <si>
    <t>5908</t>
  </si>
  <si>
    <t>5909</t>
  </si>
  <si>
    <t>591</t>
  </si>
  <si>
    <t>5910</t>
  </si>
  <si>
    <t>5911</t>
  </si>
  <si>
    <t>5912</t>
  </si>
  <si>
    <t>5913</t>
  </si>
  <si>
    <t>5914</t>
  </si>
  <si>
    <t>5915</t>
  </si>
  <si>
    <t>5916</t>
  </si>
  <si>
    <t>5917</t>
  </si>
  <si>
    <t>5918</t>
  </si>
  <si>
    <t>5919</t>
  </si>
  <si>
    <t>592</t>
  </si>
  <si>
    <t>5920</t>
  </si>
  <si>
    <t>5921</t>
  </si>
  <si>
    <t>5922</t>
  </si>
  <si>
    <t>5923</t>
  </si>
  <si>
    <t>5924</t>
  </si>
  <si>
    <t>5925</t>
  </si>
  <si>
    <t>5926</t>
  </si>
  <si>
    <t>5927</t>
  </si>
  <si>
    <t>5928</t>
  </si>
  <si>
    <t>5929</t>
  </si>
  <si>
    <t>593</t>
  </si>
  <si>
    <t>5930</t>
  </si>
  <si>
    <t>5931</t>
  </si>
  <si>
    <t>5932</t>
  </si>
  <si>
    <t>5933</t>
  </si>
  <si>
    <t>5934</t>
  </si>
  <si>
    <t>5935</t>
  </si>
  <si>
    <t>5936</t>
  </si>
  <si>
    <t>5937</t>
  </si>
  <si>
    <t>5938</t>
  </si>
  <si>
    <t>5939</t>
  </si>
  <si>
    <t>594</t>
  </si>
  <si>
    <t>5940</t>
  </si>
  <si>
    <t>5941</t>
  </si>
  <si>
    <t>5942</t>
  </si>
  <si>
    <t>5943</t>
  </si>
  <si>
    <t>5944</t>
  </si>
  <si>
    <t>5945</t>
  </si>
  <si>
    <t>5946</t>
  </si>
  <si>
    <t>5947</t>
  </si>
  <si>
    <t>5948</t>
  </si>
  <si>
    <t>5949</t>
  </si>
  <si>
    <t>595</t>
  </si>
  <si>
    <t>5950</t>
  </si>
  <si>
    <t>5951</t>
  </si>
  <si>
    <t>5952</t>
  </si>
  <si>
    <t>5953</t>
  </si>
  <si>
    <t>5954</t>
  </si>
  <si>
    <t>5955</t>
  </si>
  <si>
    <t>5956</t>
  </si>
  <si>
    <t>5957</t>
  </si>
  <si>
    <t>5958</t>
  </si>
  <si>
    <t>5959</t>
  </si>
  <si>
    <t>596</t>
  </si>
  <si>
    <t>5960</t>
  </si>
  <si>
    <t>5961</t>
  </si>
  <si>
    <t>5962</t>
  </si>
  <si>
    <t>5963</t>
  </si>
  <si>
    <t>5964</t>
  </si>
  <si>
    <t>5965</t>
  </si>
  <si>
    <t>5966</t>
  </si>
  <si>
    <t>5967</t>
  </si>
  <si>
    <t>5968</t>
  </si>
  <si>
    <t>5969</t>
  </si>
  <si>
    <t>597</t>
  </si>
  <si>
    <t>5970</t>
  </si>
  <si>
    <t>5971</t>
  </si>
  <si>
    <t>5972</t>
  </si>
  <si>
    <t>5973</t>
  </si>
  <si>
    <t>5974</t>
  </si>
  <si>
    <t>5975</t>
  </si>
  <si>
    <t>5976</t>
  </si>
  <si>
    <t>5977</t>
  </si>
  <si>
    <t>5978</t>
  </si>
  <si>
    <t>5979</t>
  </si>
  <si>
    <t>598</t>
  </si>
  <si>
    <t>5980</t>
  </si>
  <si>
    <t>5981</t>
  </si>
  <si>
    <t>5982</t>
  </si>
  <si>
    <t>5983</t>
  </si>
  <si>
    <t>5984</t>
  </si>
  <si>
    <t>5985</t>
  </si>
  <si>
    <t>5986</t>
  </si>
  <si>
    <t>5987</t>
  </si>
  <si>
    <t>5988</t>
  </si>
  <si>
    <t>5989</t>
  </si>
  <si>
    <t>599</t>
  </si>
  <si>
    <t>5990</t>
  </si>
  <si>
    <t>5991</t>
  </si>
  <si>
    <t>5992</t>
  </si>
  <si>
    <t>5993</t>
  </si>
  <si>
    <t>5994</t>
  </si>
  <si>
    <t>5995</t>
  </si>
  <si>
    <t>5996</t>
  </si>
  <si>
    <t>5997</t>
  </si>
  <si>
    <t>5998</t>
  </si>
  <si>
    <t>5999</t>
  </si>
  <si>
    <t>6</t>
  </si>
  <si>
    <t>60</t>
  </si>
  <si>
    <t>600</t>
  </si>
  <si>
    <t>6000</t>
  </si>
  <si>
    <t>6001</t>
  </si>
  <si>
    <t>6002</t>
  </si>
  <si>
    <t>6003</t>
  </si>
  <si>
    <t>6004</t>
  </si>
  <si>
    <t>6005</t>
  </si>
  <si>
    <t>6006</t>
  </si>
  <si>
    <t>6007</t>
  </si>
  <si>
    <t>6008</t>
  </si>
  <si>
    <t>6009</t>
  </si>
  <si>
    <t>601</t>
  </si>
  <si>
    <t>6010</t>
  </si>
  <si>
    <t>6011</t>
  </si>
  <si>
    <t>6012</t>
  </si>
  <si>
    <t>6013</t>
  </si>
  <si>
    <t>6014</t>
  </si>
  <si>
    <t>6015</t>
  </si>
  <si>
    <t>6016</t>
  </si>
  <si>
    <t>6017</t>
  </si>
  <si>
    <t>6018</t>
  </si>
  <si>
    <t>6019</t>
  </si>
  <si>
    <t>602</t>
  </si>
  <si>
    <t>6020</t>
  </si>
  <si>
    <t>6021</t>
  </si>
  <si>
    <t>6022</t>
  </si>
  <si>
    <t>6023</t>
  </si>
  <si>
    <t>6024</t>
  </si>
  <si>
    <t>6025</t>
  </si>
  <si>
    <t>6026</t>
  </si>
  <si>
    <t>6027</t>
  </si>
  <si>
    <t>6028</t>
  </si>
  <si>
    <t>6029</t>
  </si>
  <si>
    <t>603</t>
  </si>
  <si>
    <t>6030</t>
  </si>
  <si>
    <t>6031</t>
  </si>
  <si>
    <t>6032</t>
  </si>
  <si>
    <t>6033</t>
  </si>
  <si>
    <t>6034</t>
  </si>
  <si>
    <t>6035</t>
  </si>
  <si>
    <t>6036</t>
  </si>
  <si>
    <t>6037</t>
  </si>
  <si>
    <t>6038</t>
  </si>
  <si>
    <t>6039</t>
  </si>
  <si>
    <t>604</t>
  </si>
  <si>
    <t>6040</t>
  </si>
  <si>
    <t>6041</t>
  </si>
  <si>
    <t>6042</t>
  </si>
  <si>
    <t>6043</t>
  </si>
  <si>
    <t>6044</t>
  </si>
  <si>
    <t>6045</t>
  </si>
  <si>
    <t>6046</t>
  </si>
  <si>
    <t>6047</t>
  </si>
  <si>
    <t>6048</t>
  </si>
  <si>
    <t>6049</t>
  </si>
  <si>
    <t>605</t>
  </si>
  <si>
    <t>6050</t>
  </si>
  <si>
    <t>6051</t>
  </si>
  <si>
    <t>6052</t>
  </si>
  <si>
    <t>6053</t>
  </si>
  <si>
    <t>6054</t>
  </si>
  <si>
    <t>6055</t>
  </si>
  <si>
    <t>6056</t>
  </si>
  <si>
    <t>6057</t>
  </si>
  <si>
    <t>6058</t>
  </si>
  <si>
    <t>6059</t>
  </si>
  <si>
    <t>606</t>
  </si>
  <si>
    <t>6060</t>
  </si>
  <si>
    <t>6061</t>
  </si>
  <si>
    <t>6062</t>
  </si>
  <si>
    <t>6063</t>
  </si>
  <si>
    <t>6064</t>
  </si>
  <si>
    <t>6065</t>
  </si>
  <si>
    <t>6066</t>
  </si>
  <si>
    <t>6067</t>
  </si>
  <si>
    <t>6068</t>
  </si>
  <si>
    <t>6069</t>
  </si>
  <si>
    <t>607</t>
  </si>
  <si>
    <t>6070</t>
  </si>
  <si>
    <t>6071</t>
  </si>
  <si>
    <t>6072</t>
  </si>
  <si>
    <t>6073</t>
  </si>
  <si>
    <t>6074</t>
  </si>
  <si>
    <t>6075</t>
  </si>
  <si>
    <t>6076</t>
  </si>
  <si>
    <t>6077</t>
  </si>
  <si>
    <t>6078</t>
  </si>
  <si>
    <t>6079</t>
  </si>
  <si>
    <t>608</t>
  </si>
  <si>
    <t>6080</t>
  </si>
  <si>
    <t>6081</t>
  </si>
  <si>
    <t>6082</t>
  </si>
  <si>
    <t>6083</t>
  </si>
  <si>
    <t>6084</t>
  </si>
  <si>
    <t>6085</t>
  </si>
  <si>
    <t>6086</t>
  </si>
  <si>
    <t>6087</t>
  </si>
  <si>
    <t>6088</t>
  </si>
  <si>
    <t>6089</t>
  </si>
  <si>
    <t>609</t>
  </si>
  <si>
    <t>6090</t>
  </si>
  <si>
    <t>6091</t>
  </si>
  <si>
    <t>6092</t>
  </si>
  <si>
    <t>6093</t>
  </si>
  <si>
    <t>6094</t>
  </si>
  <si>
    <t>6095</t>
  </si>
  <si>
    <t>6096</t>
  </si>
  <si>
    <t>6097</t>
  </si>
  <si>
    <t>6098</t>
  </si>
  <si>
    <t>6099</t>
  </si>
  <si>
    <t>61</t>
  </si>
  <si>
    <t>610</t>
  </si>
  <si>
    <t>6100</t>
  </si>
  <si>
    <t>6101</t>
  </si>
  <si>
    <t>6102</t>
  </si>
  <si>
    <t>6103</t>
  </si>
  <si>
    <t>6104</t>
  </si>
  <si>
    <t>6105</t>
  </si>
  <si>
    <t>6106</t>
  </si>
  <si>
    <t>6107</t>
  </si>
  <si>
    <t>6108</t>
  </si>
  <si>
    <t>6109</t>
  </si>
  <si>
    <t>611</t>
  </si>
  <si>
    <t>6110</t>
  </si>
  <si>
    <t>6111</t>
  </si>
  <si>
    <t>6112</t>
  </si>
  <si>
    <t>6113</t>
  </si>
  <si>
    <t>6114</t>
  </si>
  <si>
    <t>6115</t>
  </si>
  <si>
    <t>6116</t>
  </si>
  <si>
    <t>6117</t>
  </si>
  <si>
    <t>6118</t>
  </si>
  <si>
    <t>6119</t>
  </si>
  <si>
    <t>612</t>
  </si>
  <si>
    <t>6120</t>
  </si>
  <si>
    <t>6121</t>
  </si>
  <si>
    <t>6122</t>
  </si>
  <si>
    <t>6123</t>
  </si>
  <si>
    <t>6124</t>
  </si>
  <si>
    <t>6125</t>
  </si>
  <si>
    <t>6126</t>
  </si>
  <si>
    <t>6127</t>
  </si>
  <si>
    <t>6128</t>
  </si>
  <si>
    <t>6129</t>
  </si>
  <si>
    <t>613</t>
  </si>
  <si>
    <t>6130</t>
  </si>
  <si>
    <t>6131</t>
  </si>
  <si>
    <t>6132</t>
  </si>
  <si>
    <t>6133</t>
  </si>
  <si>
    <t>6134</t>
  </si>
  <si>
    <t>6135</t>
  </si>
  <si>
    <t>6136</t>
  </si>
  <si>
    <t>6137</t>
  </si>
  <si>
    <t>6138</t>
  </si>
  <si>
    <t>6139</t>
  </si>
  <si>
    <t>614</t>
  </si>
  <si>
    <t>6140</t>
  </si>
  <si>
    <t>6141</t>
  </si>
  <si>
    <t>6142</t>
  </si>
  <si>
    <t>6143</t>
  </si>
  <si>
    <t>6144</t>
  </si>
  <si>
    <t>6145</t>
  </si>
  <si>
    <t>6146</t>
  </si>
  <si>
    <t>6147</t>
  </si>
  <si>
    <t>6148</t>
  </si>
  <si>
    <t>6149</t>
  </si>
  <si>
    <t>615</t>
  </si>
  <si>
    <t>6150</t>
  </si>
  <si>
    <t>6151</t>
  </si>
  <si>
    <t>6152</t>
  </si>
  <si>
    <t>6153</t>
  </si>
  <si>
    <t>6154</t>
  </si>
  <si>
    <t>6155</t>
  </si>
  <si>
    <t>6156</t>
  </si>
  <si>
    <t>6157</t>
  </si>
  <si>
    <t>6158</t>
  </si>
  <si>
    <t>6159</t>
  </si>
  <si>
    <t>616</t>
  </si>
  <si>
    <t>6160</t>
  </si>
  <si>
    <t>6161</t>
  </si>
  <si>
    <t>6162</t>
  </si>
  <si>
    <t>6163</t>
  </si>
  <si>
    <t>6164</t>
  </si>
  <si>
    <t>6165</t>
  </si>
  <si>
    <t>6166</t>
  </si>
  <si>
    <t>6167</t>
  </si>
  <si>
    <t>6168</t>
  </si>
  <si>
    <t>6169</t>
  </si>
  <si>
    <t>617</t>
  </si>
  <si>
    <t>6170</t>
  </si>
  <si>
    <t>6171</t>
  </si>
  <si>
    <t>6172</t>
  </si>
  <si>
    <t>6173</t>
  </si>
  <si>
    <t>6174</t>
  </si>
  <si>
    <t>6175</t>
  </si>
  <si>
    <t>6176</t>
  </si>
  <si>
    <t>6177</t>
  </si>
  <si>
    <t>6178</t>
  </si>
  <si>
    <t>6179</t>
  </si>
  <si>
    <t>618</t>
  </si>
  <si>
    <t>6180</t>
  </si>
  <si>
    <t>6181</t>
  </si>
  <si>
    <t>6182</t>
  </si>
  <si>
    <t>6183</t>
  </si>
  <si>
    <t>6184</t>
  </si>
  <si>
    <t>6185</t>
  </si>
  <si>
    <t>6186</t>
  </si>
  <si>
    <t>6187</t>
  </si>
  <si>
    <t>6188</t>
  </si>
  <si>
    <t>6189</t>
  </si>
  <si>
    <t>619</t>
  </si>
  <si>
    <t>6190</t>
  </si>
  <si>
    <t>6191</t>
  </si>
  <si>
    <t>6192</t>
  </si>
  <si>
    <t>6193</t>
  </si>
  <si>
    <t>6194</t>
  </si>
  <si>
    <t>6195</t>
  </si>
  <si>
    <t>6196</t>
  </si>
  <si>
    <t>6197</t>
  </si>
  <si>
    <t>6198</t>
  </si>
  <si>
    <t>6199</t>
  </si>
  <si>
    <t>62</t>
  </si>
  <si>
    <t>620</t>
  </si>
  <si>
    <t>6200</t>
  </si>
  <si>
    <t>6201</t>
  </si>
  <si>
    <t>6202</t>
  </si>
  <si>
    <t>6203</t>
  </si>
  <si>
    <t>6204</t>
  </si>
  <si>
    <t>6205</t>
  </si>
  <si>
    <t>6206</t>
  </si>
  <si>
    <t>6207</t>
  </si>
  <si>
    <t>6208</t>
  </si>
  <si>
    <t>6209</t>
  </si>
  <si>
    <t>621</t>
  </si>
  <si>
    <t>6210</t>
  </si>
  <si>
    <t>6211</t>
  </si>
  <si>
    <t>6212</t>
  </si>
  <si>
    <t>6213</t>
  </si>
  <si>
    <t>6214</t>
  </si>
  <si>
    <t>6215</t>
  </si>
  <si>
    <t>6216</t>
  </si>
  <si>
    <t>6217</t>
  </si>
  <si>
    <t>6218</t>
  </si>
  <si>
    <t>6219</t>
  </si>
  <si>
    <t>622</t>
  </si>
  <si>
    <t>6220</t>
  </si>
  <si>
    <t>6221</t>
  </si>
  <si>
    <t>6222</t>
  </si>
  <si>
    <t>6223</t>
  </si>
  <si>
    <t>6224</t>
  </si>
  <si>
    <t>6225</t>
  </si>
  <si>
    <t>6226</t>
  </si>
  <si>
    <t>6227</t>
  </si>
  <si>
    <t>6228</t>
  </si>
  <si>
    <t>6229</t>
  </si>
  <si>
    <t>623</t>
  </si>
  <si>
    <t>6230</t>
  </si>
  <si>
    <t>6231</t>
  </si>
  <si>
    <t>6232</t>
  </si>
  <si>
    <t>6233</t>
  </si>
  <si>
    <t>6234</t>
  </si>
  <si>
    <t>6235</t>
  </si>
  <si>
    <t>6236</t>
  </si>
  <si>
    <t>6237</t>
  </si>
  <si>
    <t>6238</t>
  </si>
  <si>
    <t>6239</t>
  </si>
  <si>
    <t>624</t>
  </si>
  <si>
    <t>6240</t>
  </si>
  <si>
    <t>6241</t>
  </si>
  <si>
    <t>6242</t>
  </si>
  <si>
    <t>6243</t>
  </si>
  <si>
    <t>6244</t>
  </si>
  <si>
    <t>6245</t>
  </si>
  <si>
    <t>6246</t>
  </si>
  <si>
    <t>6247</t>
  </si>
  <si>
    <t>6248</t>
  </si>
  <si>
    <t>6249</t>
  </si>
  <si>
    <t>625</t>
  </si>
  <si>
    <t>6250</t>
  </si>
  <si>
    <t>6251</t>
  </si>
  <si>
    <t>6252</t>
  </si>
  <si>
    <t>6253</t>
  </si>
  <si>
    <t>6254</t>
  </si>
  <si>
    <t>6255</t>
  </si>
  <si>
    <t>6256</t>
  </si>
  <si>
    <t>6257</t>
  </si>
  <si>
    <t>6258</t>
  </si>
  <si>
    <t>6259</t>
  </si>
  <si>
    <t>626</t>
  </si>
  <si>
    <t>6260</t>
  </si>
  <si>
    <t>6261</t>
  </si>
  <si>
    <t>6262</t>
  </si>
  <si>
    <t>6263</t>
  </si>
  <si>
    <t>6264</t>
  </si>
  <si>
    <t>6265</t>
  </si>
  <si>
    <t>6266</t>
  </si>
  <si>
    <t>6267</t>
  </si>
  <si>
    <t>6268</t>
  </si>
  <si>
    <t>6269</t>
  </si>
  <si>
    <t>627</t>
  </si>
  <si>
    <t>6270</t>
  </si>
  <si>
    <t>6271</t>
  </si>
  <si>
    <t>6272</t>
  </si>
  <si>
    <t>6273</t>
  </si>
  <si>
    <t>6274</t>
  </si>
  <si>
    <t>6275</t>
  </si>
  <si>
    <t>6276</t>
  </si>
  <si>
    <t>6277</t>
  </si>
  <si>
    <t>6278</t>
  </si>
  <si>
    <t>6279</t>
  </si>
  <si>
    <t>628</t>
  </si>
  <si>
    <t>6280</t>
  </si>
  <si>
    <t>6281</t>
  </si>
  <si>
    <t>6282</t>
  </si>
  <si>
    <t>6283</t>
  </si>
  <si>
    <t>6284</t>
  </si>
  <si>
    <t>6285</t>
  </si>
  <si>
    <t>6286</t>
  </si>
  <si>
    <t>6287</t>
  </si>
  <si>
    <t>6288</t>
  </si>
  <si>
    <t>6289</t>
  </si>
  <si>
    <t>629</t>
  </si>
  <si>
    <t>6290</t>
  </si>
  <si>
    <t>6291</t>
  </si>
  <si>
    <t>6292</t>
  </si>
  <si>
    <t>6293</t>
  </si>
  <si>
    <t>6294</t>
  </si>
  <si>
    <t>6295</t>
  </si>
  <si>
    <t>6296</t>
  </si>
  <si>
    <t>6297</t>
  </si>
  <si>
    <t>6298</t>
  </si>
  <si>
    <t>6299</t>
  </si>
  <si>
    <t>63</t>
  </si>
  <si>
    <t>630</t>
  </si>
  <si>
    <t>6300</t>
  </si>
  <si>
    <t>6301</t>
  </si>
  <si>
    <t>6302</t>
  </si>
  <si>
    <t>6303</t>
  </si>
  <si>
    <t>6304</t>
  </si>
  <si>
    <t>6305</t>
  </si>
  <si>
    <t>6306</t>
  </si>
  <si>
    <t>6307</t>
  </si>
  <si>
    <t>6308</t>
  </si>
  <si>
    <t>6309</t>
  </si>
  <si>
    <t>631</t>
  </si>
  <si>
    <t>6310</t>
  </si>
  <si>
    <t>6311</t>
  </si>
  <si>
    <t>6312</t>
  </si>
  <si>
    <t>6313</t>
  </si>
  <si>
    <t>6314</t>
  </si>
  <si>
    <t>6315</t>
  </si>
  <si>
    <t>6316</t>
  </si>
  <si>
    <t>6317</t>
  </si>
  <si>
    <t>6318</t>
  </si>
  <si>
    <t>6319</t>
  </si>
  <si>
    <t>632</t>
  </si>
  <si>
    <t>6320</t>
  </si>
  <si>
    <t>6321</t>
  </si>
  <si>
    <t>6322</t>
  </si>
  <si>
    <t>6323</t>
  </si>
  <si>
    <t>6324</t>
  </si>
  <si>
    <t>6325</t>
  </si>
  <si>
    <t>6326</t>
  </si>
  <si>
    <t>6327</t>
  </si>
  <si>
    <t>6328</t>
  </si>
  <si>
    <t>6329</t>
  </si>
  <si>
    <t>633</t>
  </si>
  <si>
    <t>6330</t>
  </si>
  <si>
    <t>6331</t>
  </si>
  <si>
    <t>6332</t>
  </si>
  <si>
    <t>6333</t>
  </si>
  <si>
    <t>6334</t>
  </si>
  <si>
    <t>6335</t>
  </si>
  <si>
    <t>6336</t>
  </si>
  <si>
    <t>6337</t>
  </si>
  <si>
    <t>6338</t>
  </si>
  <si>
    <t>6339</t>
  </si>
  <si>
    <t>634</t>
  </si>
  <si>
    <t>6340</t>
  </si>
  <si>
    <t>6341</t>
  </si>
  <si>
    <t>6342</t>
  </si>
  <si>
    <t>6343</t>
  </si>
  <si>
    <t>6344</t>
  </si>
  <si>
    <t>6345</t>
  </si>
  <si>
    <t>6346</t>
  </si>
  <si>
    <t>6347</t>
  </si>
  <si>
    <t>6348</t>
  </si>
  <si>
    <t>6349</t>
  </si>
  <si>
    <t>635</t>
  </si>
  <si>
    <t>6350</t>
  </si>
  <si>
    <t>6351</t>
  </si>
  <si>
    <t>6352</t>
  </si>
  <si>
    <t>6353</t>
  </si>
  <si>
    <t>6354</t>
  </si>
  <si>
    <t>6355</t>
  </si>
  <si>
    <t>6356</t>
  </si>
  <si>
    <t>6357</t>
  </si>
  <si>
    <t>6358</t>
  </si>
  <si>
    <t>6359</t>
  </si>
  <si>
    <t>636</t>
  </si>
  <si>
    <t>6360</t>
  </si>
  <si>
    <t>6361</t>
  </si>
  <si>
    <t>6362</t>
  </si>
  <si>
    <t>6363</t>
  </si>
  <si>
    <t>6364</t>
  </si>
  <si>
    <t>6365</t>
  </si>
  <si>
    <t>6366</t>
  </si>
  <si>
    <t>6367</t>
  </si>
  <si>
    <t>6368</t>
  </si>
  <si>
    <t>6369</t>
  </si>
  <si>
    <t>637</t>
  </si>
  <si>
    <t>6370</t>
  </si>
  <si>
    <t>6371</t>
  </si>
  <si>
    <t>6372</t>
  </si>
  <si>
    <t>6373</t>
  </si>
  <si>
    <t>6374</t>
  </si>
  <si>
    <t>6375</t>
  </si>
  <si>
    <t>6376</t>
  </si>
  <si>
    <t>6377</t>
  </si>
  <si>
    <t>6378</t>
  </si>
  <si>
    <t>6379</t>
  </si>
  <si>
    <t>638</t>
  </si>
  <si>
    <t>6380</t>
  </si>
  <si>
    <t>6381</t>
  </si>
  <si>
    <t>6382</t>
  </si>
  <si>
    <t>6383</t>
  </si>
  <si>
    <t>6384</t>
  </si>
  <si>
    <t>6385</t>
  </si>
  <si>
    <t>6386</t>
  </si>
  <si>
    <t>6387</t>
  </si>
  <si>
    <t>6388</t>
  </si>
  <si>
    <t>6389</t>
  </si>
  <si>
    <t>639</t>
  </si>
  <si>
    <t>6390</t>
  </si>
  <si>
    <t>6391</t>
  </si>
  <si>
    <t>6392</t>
  </si>
  <si>
    <t>6393</t>
  </si>
  <si>
    <t>6394</t>
  </si>
  <si>
    <t>6395</t>
  </si>
  <si>
    <t>6396</t>
  </si>
  <si>
    <t>6397</t>
  </si>
  <si>
    <t>6398</t>
  </si>
  <si>
    <t>6399</t>
  </si>
  <si>
    <t>64</t>
  </si>
  <si>
    <t>640</t>
  </si>
  <si>
    <t>6400</t>
  </si>
  <si>
    <t>6401</t>
  </si>
  <si>
    <t>6402</t>
  </si>
  <si>
    <t>6403</t>
  </si>
  <si>
    <t>6404</t>
  </si>
  <si>
    <t>6405</t>
  </si>
  <si>
    <t>6406</t>
  </si>
  <si>
    <t>6407</t>
  </si>
  <si>
    <t>6408</t>
  </si>
  <si>
    <t>6409</t>
  </si>
  <si>
    <t>641</t>
  </si>
  <si>
    <t>6410</t>
  </si>
  <si>
    <t>6411</t>
  </si>
  <si>
    <t>6412</t>
  </si>
  <si>
    <t>6413</t>
  </si>
  <si>
    <t>6414</t>
  </si>
  <si>
    <t>6415</t>
  </si>
  <si>
    <t>6416</t>
  </si>
  <si>
    <t>6417</t>
  </si>
  <si>
    <t>6418</t>
  </si>
  <si>
    <t>6419</t>
  </si>
  <si>
    <t>642</t>
  </si>
  <si>
    <t>6420</t>
  </si>
  <si>
    <t>6421</t>
  </si>
  <si>
    <t>6422</t>
  </si>
  <si>
    <t>6423</t>
  </si>
  <si>
    <t>6424</t>
  </si>
  <si>
    <t>6425</t>
  </si>
  <si>
    <t>6426</t>
  </si>
  <si>
    <t>6427</t>
  </si>
  <si>
    <t>6428</t>
  </si>
  <si>
    <t>6429</t>
  </si>
  <si>
    <t>643</t>
  </si>
  <si>
    <t>6430</t>
  </si>
  <si>
    <t>6431</t>
  </si>
  <si>
    <t>6432</t>
  </si>
  <si>
    <t>6433</t>
  </si>
  <si>
    <t>6434</t>
  </si>
  <si>
    <t>6435</t>
  </si>
  <si>
    <t>6436</t>
  </si>
  <si>
    <t>6437</t>
  </si>
  <si>
    <t>6438</t>
  </si>
  <si>
    <t>6439</t>
  </si>
  <si>
    <t>644</t>
  </si>
  <si>
    <t>6440</t>
  </si>
  <si>
    <t>6441</t>
  </si>
  <si>
    <t>6442</t>
  </si>
  <si>
    <t>6443</t>
  </si>
  <si>
    <t>6444</t>
  </si>
  <si>
    <t>6445</t>
  </si>
  <si>
    <t>6446</t>
  </si>
  <si>
    <t>6447</t>
  </si>
  <si>
    <t>6448</t>
  </si>
  <si>
    <t>6449</t>
  </si>
  <si>
    <t>645</t>
  </si>
  <si>
    <t>6450</t>
  </si>
  <si>
    <t>6451</t>
  </si>
  <si>
    <t>6452</t>
  </si>
  <si>
    <t>6453</t>
  </si>
  <si>
    <t>6454</t>
  </si>
  <si>
    <t>6455</t>
  </si>
  <si>
    <t>6456</t>
  </si>
  <si>
    <t>6457</t>
  </si>
  <si>
    <t>6458</t>
  </si>
  <si>
    <t>6459</t>
  </si>
  <si>
    <t>646</t>
  </si>
  <si>
    <t>6460</t>
  </si>
  <si>
    <t>6461</t>
  </si>
  <si>
    <t>6462</t>
  </si>
  <si>
    <t>6463</t>
  </si>
  <si>
    <t>6464</t>
  </si>
  <si>
    <t>6465</t>
  </si>
  <si>
    <t>6466</t>
  </si>
  <si>
    <t>6467</t>
  </si>
  <si>
    <t>6468</t>
  </si>
  <si>
    <t>6469</t>
  </si>
  <si>
    <t>647</t>
  </si>
  <si>
    <t>6470</t>
  </si>
  <si>
    <t>6471</t>
  </si>
  <si>
    <t>6472</t>
  </si>
  <si>
    <t>6473</t>
  </si>
  <si>
    <t>6474</t>
  </si>
  <si>
    <t>6475</t>
  </si>
  <si>
    <t>6476</t>
  </si>
  <si>
    <t>6477</t>
  </si>
  <si>
    <t>6478</t>
  </si>
  <si>
    <t>6479</t>
  </si>
  <si>
    <t>648</t>
  </si>
  <si>
    <t>6480</t>
  </si>
  <si>
    <t>6481</t>
  </si>
  <si>
    <t>6482</t>
  </si>
  <si>
    <t>6483</t>
  </si>
  <si>
    <t>6484</t>
  </si>
  <si>
    <t>6485</t>
  </si>
  <si>
    <t>6486</t>
  </si>
  <si>
    <t>6487</t>
  </si>
  <si>
    <t>6488</t>
  </si>
  <si>
    <t>6489</t>
  </si>
  <si>
    <t>649</t>
  </si>
  <si>
    <t>6490</t>
  </si>
  <si>
    <t>6491</t>
  </si>
  <si>
    <t>6492</t>
  </si>
  <si>
    <t>6493</t>
  </si>
  <si>
    <t>6494</t>
  </si>
  <si>
    <t>6495</t>
  </si>
  <si>
    <t>6496</t>
  </si>
  <si>
    <t>6497</t>
  </si>
  <si>
    <t>6498</t>
  </si>
  <si>
    <t>6499</t>
  </si>
  <si>
    <t>65</t>
  </si>
  <si>
    <t>650</t>
  </si>
  <si>
    <t>6500</t>
  </si>
  <si>
    <t>6501</t>
  </si>
  <si>
    <t>6502</t>
  </si>
  <si>
    <t>6503</t>
  </si>
  <si>
    <t>6504</t>
  </si>
  <si>
    <t>6505</t>
  </si>
  <si>
    <t>6506</t>
  </si>
  <si>
    <t>6507</t>
  </si>
  <si>
    <t>6508</t>
  </si>
  <si>
    <t>6509</t>
  </si>
  <si>
    <t>651</t>
  </si>
  <si>
    <t>6510</t>
  </si>
  <si>
    <t>6511</t>
  </si>
  <si>
    <t>6512</t>
  </si>
  <si>
    <t>6513</t>
  </si>
  <si>
    <t>6514</t>
  </si>
  <si>
    <t>6515</t>
  </si>
  <si>
    <t>6516</t>
  </si>
  <si>
    <t>6517</t>
  </si>
  <si>
    <t>6518</t>
  </si>
  <si>
    <t>6519</t>
  </si>
  <si>
    <t>652</t>
  </si>
  <si>
    <t>6520</t>
  </si>
  <si>
    <t>6521</t>
  </si>
  <si>
    <t>6522</t>
  </si>
  <si>
    <t>6523</t>
  </si>
  <si>
    <t>6524</t>
  </si>
  <si>
    <t>6525</t>
  </si>
  <si>
    <t>6526</t>
  </si>
  <si>
    <t>6527</t>
  </si>
  <si>
    <t>6528</t>
  </si>
  <si>
    <t>6529</t>
  </si>
  <si>
    <t>653</t>
  </si>
  <si>
    <t>6530</t>
  </si>
  <si>
    <t>6531</t>
  </si>
  <si>
    <t>6532</t>
  </si>
  <si>
    <t>6533</t>
  </si>
  <si>
    <t>6534</t>
  </si>
  <si>
    <t>6535</t>
  </si>
  <si>
    <t>6536</t>
  </si>
  <si>
    <t>6537</t>
  </si>
  <si>
    <t>6538</t>
  </si>
  <si>
    <t>6539</t>
  </si>
  <si>
    <t>654</t>
  </si>
  <si>
    <t>6540</t>
  </si>
  <si>
    <t>6541</t>
  </si>
  <si>
    <t>6542</t>
  </si>
  <si>
    <t>6543</t>
  </si>
  <si>
    <t>6544</t>
  </si>
  <si>
    <t>6545</t>
  </si>
  <si>
    <t>6546</t>
  </si>
  <si>
    <t>6547</t>
  </si>
  <si>
    <t>6548</t>
  </si>
  <si>
    <t>6549</t>
  </si>
  <si>
    <t>655</t>
  </si>
  <si>
    <t>6550</t>
  </si>
  <si>
    <t>6551</t>
  </si>
  <si>
    <t>6552</t>
  </si>
  <si>
    <t>6553</t>
  </si>
  <si>
    <t>6554</t>
  </si>
  <si>
    <t>6555</t>
  </si>
  <si>
    <t>6556</t>
  </si>
  <si>
    <t>6557</t>
  </si>
  <si>
    <t>6558</t>
  </si>
  <si>
    <t>6559</t>
  </si>
  <si>
    <t>656</t>
  </si>
  <si>
    <t>6560</t>
  </si>
  <si>
    <t>6561</t>
  </si>
  <si>
    <t>6562</t>
  </si>
  <si>
    <t>6563</t>
  </si>
  <si>
    <t>6564</t>
  </si>
  <si>
    <t>6565</t>
  </si>
  <si>
    <t>6566</t>
  </si>
  <si>
    <t>6567</t>
  </si>
  <si>
    <t>6568</t>
  </si>
  <si>
    <t>6569</t>
  </si>
  <si>
    <t>657</t>
  </si>
  <si>
    <t>6570</t>
  </si>
  <si>
    <t>6571</t>
  </si>
  <si>
    <t>6572</t>
  </si>
  <si>
    <t>6573</t>
  </si>
  <si>
    <t>6574</t>
  </si>
  <si>
    <t>6575</t>
  </si>
  <si>
    <t>6576</t>
  </si>
  <si>
    <t>6577</t>
  </si>
  <si>
    <t>6578</t>
  </si>
  <si>
    <t>6579</t>
  </si>
  <si>
    <t>658</t>
  </si>
  <si>
    <t>6580</t>
  </si>
  <si>
    <t>6581</t>
  </si>
  <si>
    <t>6582</t>
  </si>
  <si>
    <t>6583</t>
  </si>
  <si>
    <t>6584</t>
  </si>
  <si>
    <t>6585</t>
  </si>
  <si>
    <t>6586</t>
  </si>
  <si>
    <t>6587</t>
  </si>
  <si>
    <t>6588</t>
  </si>
  <si>
    <t>6589</t>
  </si>
  <si>
    <t>659</t>
  </si>
  <si>
    <t>6590</t>
  </si>
  <si>
    <t>6591</t>
  </si>
  <si>
    <t>6592</t>
  </si>
  <si>
    <t>6593</t>
  </si>
  <si>
    <t>6594</t>
  </si>
  <si>
    <t>6595</t>
  </si>
  <si>
    <t>6596</t>
  </si>
  <si>
    <t>6597</t>
  </si>
  <si>
    <t>6598</t>
  </si>
  <si>
    <t>6599</t>
  </si>
  <si>
    <t>66</t>
  </si>
  <si>
    <t>660</t>
  </si>
  <si>
    <t>6600</t>
  </si>
  <si>
    <t>6601</t>
  </si>
  <si>
    <t>6602</t>
  </si>
  <si>
    <t>6603</t>
  </si>
  <si>
    <t>6604</t>
  </si>
  <si>
    <t>6605</t>
  </si>
  <si>
    <t>6606</t>
  </si>
  <si>
    <t>6607</t>
  </si>
  <si>
    <t>6608</t>
  </si>
  <si>
    <t>6609</t>
  </si>
  <si>
    <t>661</t>
  </si>
  <si>
    <t>6610</t>
  </si>
  <si>
    <t>6611</t>
  </si>
  <si>
    <t>6612</t>
  </si>
  <si>
    <t>6613</t>
  </si>
  <si>
    <t>6614</t>
  </si>
  <si>
    <t>6615</t>
  </si>
  <si>
    <t>6616</t>
  </si>
  <si>
    <t>6617</t>
  </si>
  <si>
    <t>6618</t>
  </si>
  <si>
    <t>6619</t>
  </si>
  <si>
    <t>662</t>
  </si>
  <si>
    <t>6620</t>
  </si>
  <si>
    <t>6621</t>
  </si>
  <si>
    <t>6622</t>
  </si>
  <si>
    <t>6623</t>
  </si>
  <si>
    <t>6624</t>
  </si>
  <si>
    <t>6625</t>
  </si>
  <si>
    <t>6626</t>
  </si>
  <si>
    <t>6627</t>
  </si>
  <si>
    <t>6628</t>
  </si>
  <si>
    <t>6629</t>
  </si>
  <si>
    <t>663</t>
  </si>
  <si>
    <t>6630</t>
  </si>
  <si>
    <t>6631</t>
  </si>
  <si>
    <t>6632</t>
  </si>
  <si>
    <t>6633</t>
  </si>
  <si>
    <t>6634</t>
  </si>
  <si>
    <t>6635</t>
  </si>
  <si>
    <t>6636</t>
  </si>
  <si>
    <t>6637</t>
  </si>
  <si>
    <t>6638</t>
  </si>
  <si>
    <t>6639</t>
  </si>
  <si>
    <t>664</t>
  </si>
  <si>
    <t>6640</t>
  </si>
  <si>
    <t>6641</t>
  </si>
  <si>
    <t>6642</t>
  </si>
  <si>
    <t>6643</t>
  </si>
  <si>
    <t>6644</t>
  </si>
  <si>
    <t>6645</t>
  </si>
  <si>
    <t>6646</t>
  </si>
  <si>
    <t>6647</t>
  </si>
  <si>
    <t>6648</t>
  </si>
  <si>
    <t>6649</t>
  </si>
  <si>
    <t>665</t>
  </si>
  <si>
    <t>6650</t>
  </si>
  <si>
    <t>6651</t>
  </si>
  <si>
    <t>6652</t>
  </si>
  <si>
    <t>6653</t>
  </si>
  <si>
    <t>6654</t>
  </si>
  <si>
    <t>6655</t>
  </si>
  <si>
    <t>6656</t>
  </si>
  <si>
    <t>6657</t>
  </si>
  <si>
    <t>6658</t>
  </si>
  <si>
    <t>6659</t>
  </si>
  <si>
    <t>666</t>
  </si>
  <si>
    <t>6660</t>
  </si>
  <si>
    <t>6661</t>
  </si>
  <si>
    <t>6662</t>
  </si>
  <si>
    <t>6663</t>
  </si>
  <si>
    <t>6664</t>
  </si>
  <si>
    <t>6665</t>
  </si>
  <si>
    <t>6666</t>
  </si>
  <si>
    <t>6667</t>
  </si>
  <si>
    <t>6668</t>
  </si>
  <si>
    <t>6669</t>
  </si>
  <si>
    <t>667</t>
  </si>
  <si>
    <t>6670</t>
  </si>
  <si>
    <t>6671</t>
  </si>
  <si>
    <t>6672</t>
  </si>
  <si>
    <t>6673</t>
  </si>
  <si>
    <t>6674</t>
  </si>
  <si>
    <t>6675</t>
  </si>
  <si>
    <t>6676</t>
  </si>
  <si>
    <t>6677</t>
  </si>
  <si>
    <t>6678</t>
  </si>
  <si>
    <t>6679</t>
  </si>
  <si>
    <t>668</t>
  </si>
  <si>
    <t>6680</t>
  </si>
  <si>
    <t>6681</t>
  </si>
  <si>
    <t>6682</t>
  </si>
  <si>
    <t>6683</t>
  </si>
  <si>
    <t>6684</t>
  </si>
  <si>
    <t>6685</t>
  </si>
  <si>
    <t>6686</t>
  </si>
  <si>
    <t>6687</t>
  </si>
  <si>
    <t>6688</t>
  </si>
  <si>
    <t>6689</t>
  </si>
  <si>
    <t>669</t>
  </si>
  <si>
    <t>6690</t>
  </si>
  <si>
    <t>6691</t>
  </si>
  <si>
    <t>6692</t>
  </si>
  <si>
    <t>6693</t>
  </si>
  <si>
    <t>6694</t>
  </si>
  <si>
    <t>6695</t>
  </si>
  <si>
    <t>6696</t>
  </si>
  <si>
    <t>6697</t>
  </si>
  <si>
    <t>6698</t>
  </si>
  <si>
    <t>6699</t>
  </si>
  <si>
    <t>67</t>
  </si>
  <si>
    <t>670</t>
  </si>
  <si>
    <t>6700</t>
  </si>
  <si>
    <t>6701</t>
  </si>
  <si>
    <t>6702</t>
  </si>
  <si>
    <t>6703</t>
  </si>
  <si>
    <t>6704</t>
  </si>
  <si>
    <t>6705</t>
  </si>
  <si>
    <t>6706</t>
  </si>
  <si>
    <t>6707</t>
  </si>
  <si>
    <t>6708</t>
  </si>
  <si>
    <t>6709</t>
  </si>
  <si>
    <t>671</t>
  </si>
  <si>
    <t>6710</t>
  </si>
  <si>
    <t>6711</t>
  </si>
  <si>
    <t>6712</t>
  </si>
  <si>
    <t>6713</t>
  </si>
  <si>
    <t>6714</t>
  </si>
  <si>
    <t>6715</t>
  </si>
  <si>
    <t>6716</t>
  </si>
  <si>
    <t>6717</t>
  </si>
  <si>
    <t>6718</t>
  </si>
  <si>
    <t>6719</t>
  </si>
  <si>
    <t>672</t>
  </si>
  <si>
    <t>6720</t>
  </si>
  <si>
    <t>6721</t>
  </si>
  <si>
    <t>6722</t>
  </si>
  <si>
    <t>6723</t>
  </si>
  <si>
    <t>6724</t>
  </si>
  <si>
    <t>6725</t>
  </si>
  <si>
    <t>6726</t>
  </si>
  <si>
    <t>6727</t>
  </si>
  <si>
    <t>6728</t>
  </si>
  <si>
    <t>6729</t>
  </si>
  <si>
    <t>673</t>
  </si>
  <si>
    <t>6730</t>
  </si>
  <si>
    <t>6731</t>
  </si>
  <si>
    <t>6732</t>
  </si>
  <si>
    <t>6733</t>
  </si>
  <si>
    <t>6734</t>
  </si>
  <si>
    <t>6735</t>
  </si>
  <si>
    <t>6736</t>
  </si>
  <si>
    <t>6737</t>
  </si>
  <si>
    <t>6738</t>
  </si>
  <si>
    <t>6739</t>
  </si>
  <si>
    <t>674</t>
  </si>
  <si>
    <t>6740</t>
  </si>
  <si>
    <t>6741</t>
  </si>
  <si>
    <t>6742</t>
  </si>
  <si>
    <t>6743</t>
  </si>
  <si>
    <t>6744</t>
  </si>
  <si>
    <t>6745</t>
  </si>
  <si>
    <t>6746</t>
  </si>
  <si>
    <t>6747</t>
  </si>
  <si>
    <t>6748</t>
  </si>
  <si>
    <t>6749</t>
  </si>
  <si>
    <t>675</t>
  </si>
  <si>
    <t>6750</t>
  </si>
  <si>
    <t>6751</t>
  </si>
  <si>
    <t>6752</t>
  </si>
  <si>
    <t>6753</t>
  </si>
  <si>
    <t>6754</t>
  </si>
  <si>
    <t>6755</t>
  </si>
  <si>
    <t>6756</t>
  </si>
  <si>
    <t>6757</t>
  </si>
  <si>
    <t>6758</t>
  </si>
  <si>
    <t>6759</t>
  </si>
  <si>
    <t>676</t>
  </si>
  <si>
    <t>6760</t>
  </si>
  <si>
    <t>6761</t>
  </si>
  <si>
    <t>6762</t>
  </si>
  <si>
    <t>6763</t>
  </si>
  <si>
    <t>6764</t>
  </si>
  <si>
    <t>6765</t>
  </si>
  <si>
    <t>6766</t>
  </si>
  <si>
    <t>6767</t>
  </si>
  <si>
    <t>6768</t>
  </si>
  <si>
    <t>6769</t>
  </si>
  <si>
    <t>677</t>
  </si>
  <si>
    <t>6770</t>
  </si>
  <si>
    <t>6771</t>
  </si>
  <si>
    <t>6772</t>
  </si>
  <si>
    <t>6773</t>
  </si>
  <si>
    <t>6774</t>
  </si>
  <si>
    <t>6775</t>
  </si>
  <si>
    <t>6776</t>
  </si>
  <si>
    <t>6777</t>
  </si>
  <si>
    <t>6778</t>
  </si>
  <si>
    <t>6779</t>
  </si>
  <si>
    <t>678</t>
  </si>
  <si>
    <t>6780</t>
  </si>
  <si>
    <t>6781</t>
  </si>
  <si>
    <t>6782</t>
  </si>
  <si>
    <t>6783</t>
  </si>
  <si>
    <t>6784</t>
  </si>
  <si>
    <t>6785</t>
  </si>
  <si>
    <t>6786</t>
  </si>
  <si>
    <t>6787</t>
  </si>
  <si>
    <t>6788</t>
  </si>
  <si>
    <t>6789</t>
  </si>
  <si>
    <t>679</t>
  </si>
  <si>
    <t>6790</t>
  </si>
  <si>
    <t>6791</t>
  </si>
  <si>
    <t>6792</t>
  </si>
  <si>
    <t>6793</t>
  </si>
  <si>
    <t>6794</t>
  </si>
  <si>
    <t>6795</t>
  </si>
  <si>
    <t>6796</t>
  </si>
  <si>
    <t>6797</t>
  </si>
  <si>
    <t>6798</t>
  </si>
  <si>
    <t>6799</t>
  </si>
  <si>
    <t>68</t>
  </si>
  <si>
    <t>680</t>
  </si>
  <si>
    <t>6800</t>
  </si>
  <si>
    <t>6801</t>
  </si>
  <si>
    <t>6802</t>
  </si>
  <si>
    <t>6803</t>
  </si>
  <si>
    <t>6804</t>
  </si>
  <si>
    <t>6805</t>
  </si>
  <si>
    <t>6806</t>
  </si>
  <si>
    <t>6807</t>
  </si>
  <si>
    <t>6808</t>
  </si>
  <si>
    <t>6809</t>
  </si>
  <si>
    <t>681</t>
  </si>
  <si>
    <t>6810</t>
  </si>
  <si>
    <t>6811</t>
  </si>
  <si>
    <t>6812</t>
  </si>
  <si>
    <t>6813</t>
  </si>
  <si>
    <t>6814</t>
  </si>
  <si>
    <t>6815</t>
  </si>
  <si>
    <t>6816</t>
  </si>
  <si>
    <t>6817</t>
  </si>
  <si>
    <t>6818</t>
  </si>
  <si>
    <t>6819</t>
  </si>
  <si>
    <t>682</t>
  </si>
  <si>
    <t>6820</t>
  </si>
  <si>
    <t>6821</t>
  </si>
  <si>
    <t>6822</t>
  </si>
  <si>
    <t>6823</t>
  </si>
  <si>
    <t>6824</t>
  </si>
  <si>
    <t>6825</t>
  </si>
  <si>
    <t>6826</t>
  </si>
  <si>
    <t>6827</t>
  </si>
  <si>
    <t>6828</t>
  </si>
  <si>
    <t>6829</t>
  </si>
  <si>
    <t>683</t>
  </si>
  <si>
    <t>6830</t>
  </si>
  <si>
    <t>6831</t>
  </si>
  <si>
    <t>6832</t>
  </si>
  <si>
    <t>6833</t>
  </si>
  <si>
    <t>6834</t>
  </si>
  <si>
    <t>6835</t>
  </si>
  <si>
    <t>6836</t>
  </si>
  <si>
    <t>6837</t>
  </si>
  <si>
    <t>6838</t>
  </si>
  <si>
    <t>6839</t>
  </si>
  <si>
    <t>684</t>
  </si>
  <si>
    <t>6840</t>
  </si>
  <si>
    <t>6841</t>
  </si>
  <si>
    <t>6842</t>
  </si>
  <si>
    <t>6843</t>
  </si>
  <si>
    <t>6844</t>
  </si>
  <si>
    <t>6845</t>
  </si>
  <si>
    <t>6846</t>
  </si>
  <si>
    <t>6847</t>
  </si>
  <si>
    <t>6848</t>
  </si>
  <si>
    <t>6849</t>
  </si>
  <si>
    <t>685</t>
  </si>
  <si>
    <t>6850</t>
  </si>
  <si>
    <t>6851</t>
  </si>
  <si>
    <t>6852</t>
  </si>
  <si>
    <t>6853</t>
  </si>
  <si>
    <t>6854</t>
  </si>
  <si>
    <t>6855</t>
  </si>
  <si>
    <t>6856</t>
  </si>
  <si>
    <t>6857</t>
  </si>
  <si>
    <t>6858</t>
  </si>
  <si>
    <t>6859</t>
  </si>
  <si>
    <t>686</t>
  </si>
  <si>
    <t>6860</t>
  </si>
  <si>
    <t>6861</t>
  </si>
  <si>
    <t>6862</t>
  </si>
  <si>
    <t>6863</t>
  </si>
  <si>
    <t>6864</t>
  </si>
  <si>
    <t>6865</t>
  </si>
  <si>
    <t>6866</t>
  </si>
  <si>
    <t>6867</t>
  </si>
  <si>
    <t>6868</t>
  </si>
  <si>
    <t>6869</t>
  </si>
  <si>
    <t>687</t>
  </si>
  <si>
    <t>6870</t>
  </si>
  <si>
    <t>6871</t>
  </si>
  <si>
    <t>6872</t>
  </si>
  <si>
    <t>6873</t>
  </si>
  <si>
    <t>6874</t>
  </si>
  <si>
    <t>6875</t>
  </si>
  <si>
    <t>6876</t>
  </si>
  <si>
    <t>6877</t>
  </si>
  <si>
    <t>6878</t>
  </si>
  <si>
    <t>6879</t>
  </si>
  <si>
    <t>688</t>
  </si>
  <si>
    <t>6880</t>
  </si>
  <si>
    <t>6881</t>
  </si>
  <si>
    <t>6883</t>
  </si>
  <si>
    <t>6884</t>
  </si>
  <si>
    <t>6885</t>
  </si>
  <si>
    <t>6886</t>
  </si>
  <si>
    <t>6887</t>
  </si>
  <si>
    <t>6888</t>
  </si>
  <si>
    <t>6889</t>
  </si>
  <si>
    <t>689</t>
  </si>
  <si>
    <t>6890</t>
  </si>
  <si>
    <t>6891</t>
  </si>
  <si>
    <t>6892</t>
  </si>
  <si>
    <t>6893</t>
  </si>
  <si>
    <t>6894</t>
  </si>
  <si>
    <t>6895</t>
  </si>
  <si>
    <t>6896</t>
  </si>
  <si>
    <t>6897</t>
  </si>
  <si>
    <t>6898</t>
  </si>
  <si>
    <t>6899</t>
  </si>
  <si>
    <t>69</t>
  </si>
  <si>
    <t>690</t>
  </si>
  <si>
    <t>6900</t>
  </si>
  <si>
    <t>6901</t>
  </si>
  <si>
    <t>6902</t>
  </si>
  <si>
    <t>6903</t>
  </si>
  <si>
    <t>6904</t>
  </si>
  <si>
    <t>6905</t>
  </si>
  <si>
    <t>6906</t>
  </si>
  <si>
    <t>6907</t>
  </si>
  <si>
    <t>6908</t>
  </si>
  <si>
    <t>6909</t>
  </si>
  <si>
    <t>691</t>
  </si>
  <si>
    <t>6910</t>
  </si>
  <si>
    <t>6911</t>
  </si>
  <si>
    <t>6912</t>
  </si>
  <si>
    <t>6913</t>
  </si>
  <si>
    <t>6914</t>
  </si>
  <si>
    <t>6915</t>
  </si>
  <si>
    <t>6916</t>
  </si>
  <si>
    <t>6917</t>
  </si>
  <si>
    <t>6918</t>
  </si>
  <si>
    <t>6919</t>
  </si>
  <si>
    <t>692</t>
  </si>
  <si>
    <t>6920</t>
  </si>
  <si>
    <t>6921</t>
  </si>
  <si>
    <t>6922</t>
  </si>
  <si>
    <t>6923</t>
  </si>
  <si>
    <t>6924</t>
  </si>
  <si>
    <t>6925</t>
  </si>
  <si>
    <t>6926</t>
  </si>
  <si>
    <t>6927</t>
  </si>
  <si>
    <t>6928</t>
  </si>
  <si>
    <t>6929</t>
  </si>
  <si>
    <t>693</t>
  </si>
  <si>
    <t>6930</t>
  </si>
  <si>
    <t>6931</t>
  </si>
  <si>
    <t>6932</t>
  </si>
  <si>
    <t>6933</t>
  </si>
  <si>
    <t>6934</t>
  </si>
  <si>
    <t>6935</t>
  </si>
  <si>
    <t>6936</t>
  </si>
  <si>
    <t>6937</t>
  </si>
  <si>
    <t>6938</t>
  </si>
  <si>
    <t>6939</t>
  </si>
  <si>
    <t>694</t>
  </si>
  <si>
    <t>6940</t>
  </si>
  <si>
    <t>6941</t>
  </si>
  <si>
    <t>6942</t>
  </si>
  <si>
    <t>6943</t>
  </si>
  <si>
    <t>6944</t>
  </si>
  <si>
    <t>6945</t>
  </si>
  <si>
    <t>6946</t>
  </si>
  <si>
    <t>6947</t>
  </si>
  <si>
    <t>6948</t>
  </si>
  <si>
    <t>6949</t>
  </si>
  <si>
    <t>695</t>
  </si>
  <si>
    <t>6950</t>
  </si>
  <si>
    <t>6951</t>
  </si>
  <si>
    <t>6952</t>
  </si>
  <si>
    <t>6953</t>
  </si>
  <si>
    <t>6954</t>
  </si>
  <si>
    <t>6955</t>
  </si>
  <si>
    <t>6956</t>
  </si>
  <si>
    <t>6957</t>
  </si>
  <si>
    <t>6958</t>
  </si>
  <si>
    <t>6959</t>
  </si>
  <si>
    <t>696</t>
  </si>
  <si>
    <t>6960</t>
  </si>
  <si>
    <t>6961</t>
  </si>
  <si>
    <t>6962</t>
  </si>
  <si>
    <t>6963</t>
  </si>
  <si>
    <t>6964</t>
  </si>
  <si>
    <t>6965</t>
  </si>
  <si>
    <t>6966</t>
  </si>
  <si>
    <t>6967</t>
  </si>
  <si>
    <t>6968</t>
  </si>
  <si>
    <t>6969</t>
  </si>
  <si>
    <t>697</t>
  </si>
  <si>
    <t>6970</t>
  </si>
  <si>
    <t>6971</t>
  </si>
  <si>
    <t>6972</t>
  </si>
  <si>
    <t>6973</t>
  </si>
  <si>
    <t>6974</t>
  </si>
  <si>
    <t>6975</t>
  </si>
  <si>
    <t>6976</t>
  </si>
  <si>
    <t>6977</t>
  </si>
  <si>
    <t>6978</t>
  </si>
  <si>
    <t>6979</t>
  </si>
  <si>
    <t>698</t>
  </si>
  <si>
    <t>6980</t>
  </si>
  <si>
    <t>6981</t>
  </si>
  <si>
    <t>6982</t>
  </si>
  <si>
    <t>6983</t>
  </si>
  <si>
    <t>6984</t>
  </si>
  <si>
    <t>6985</t>
  </si>
  <si>
    <t>6986</t>
  </si>
  <si>
    <t>6987</t>
  </si>
  <si>
    <t>6988</t>
  </si>
  <si>
    <t>6989</t>
  </si>
  <si>
    <t>699</t>
  </si>
  <si>
    <t>6990</t>
  </si>
  <si>
    <t>6991</t>
  </si>
  <si>
    <t>6992</t>
  </si>
  <si>
    <t>6993</t>
  </si>
  <si>
    <t>6994</t>
  </si>
  <si>
    <t>6995</t>
  </si>
  <si>
    <t>6996</t>
  </si>
  <si>
    <t>6997</t>
  </si>
  <si>
    <t>6998</t>
  </si>
  <si>
    <t>6999</t>
  </si>
  <si>
    <t>7</t>
  </si>
  <si>
    <t>70</t>
  </si>
  <si>
    <t>700</t>
  </si>
  <si>
    <t>7000</t>
  </si>
  <si>
    <t>7001</t>
  </si>
  <si>
    <t>7002</t>
  </si>
  <si>
    <t>7003</t>
  </si>
  <si>
    <t>7004</t>
  </si>
  <si>
    <t>7005</t>
  </si>
  <si>
    <t>7006</t>
  </si>
  <si>
    <t>7007</t>
  </si>
  <si>
    <t>7008</t>
  </si>
  <si>
    <t>7009</t>
  </si>
  <si>
    <t>701</t>
  </si>
  <si>
    <t>7010</t>
  </si>
  <si>
    <t>7011</t>
  </si>
  <si>
    <t>7012</t>
  </si>
  <si>
    <t>7013</t>
  </si>
  <si>
    <t>7014</t>
  </si>
  <si>
    <t>7015</t>
  </si>
  <si>
    <t>7016</t>
  </si>
  <si>
    <t>7017</t>
  </si>
  <si>
    <t>7018</t>
  </si>
  <si>
    <t>7019</t>
  </si>
  <si>
    <t>702</t>
  </si>
  <si>
    <t>7020</t>
  </si>
  <si>
    <t>7021</t>
  </si>
  <si>
    <t>7022</t>
  </si>
  <si>
    <t>7023</t>
  </si>
  <si>
    <t>7024</t>
  </si>
  <si>
    <t>7025</t>
  </si>
  <si>
    <t>7026</t>
  </si>
  <si>
    <t>7027</t>
  </si>
  <si>
    <t>7028</t>
  </si>
  <si>
    <t>7029</t>
  </si>
  <si>
    <t>703</t>
  </si>
  <si>
    <t>7030</t>
  </si>
  <si>
    <t>7031</t>
  </si>
  <si>
    <t>7032</t>
  </si>
  <si>
    <t>7033</t>
  </si>
  <si>
    <t>7034</t>
  </si>
  <si>
    <t>7035</t>
  </si>
  <si>
    <t>7036</t>
  </si>
  <si>
    <t>7037</t>
  </si>
  <si>
    <t>7038</t>
  </si>
  <si>
    <t>7039</t>
  </si>
  <si>
    <t>704</t>
  </si>
  <si>
    <t>7040</t>
  </si>
  <si>
    <t>7041</t>
  </si>
  <si>
    <t>7042</t>
  </si>
  <si>
    <t>7043</t>
  </si>
  <si>
    <t>7044</t>
  </si>
  <si>
    <t>7045</t>
  </si>
  <si>
    <t>7046</t>
  </si>
  <si>
    <t>7047</t>
  </si>
  <si>
    <t>7048</t>
  </si>
  <si>
    <t>7049</t>
  </si>
  <si>
    <t>705</t>
  </si>
  <si>
    <t>7050</t>
  </si>
  <si>
    <t>7051</t>
  </si>
  <si>
    <t>7052</t>
  </si>
  <si>
    <t>7053</t>
  </si>
  <si>
    <t>7054</t>
  </si>
  <si>
    <t>7055</t>
  </si>
  <si>
    <t>7056</t>
  </si>
  <si>
    <t>7057</t>
  </si>
  <si>
    <t>7058</t>
  </si>
  <si>
    <t>7059</t>
  </si>
  <si>
    <t>706</t>
  </si>
  <si>
    <t>7060</t>
  </si>
  <si>
    <t>7061</t>
  </si>
  <si>
    <t>7062</t>
  </si>
  <si>
    <t>7063</t>
  </si>
  <si>
    <t>7064</t>
  </si>
  <si>
    <t>7065</t>
  </si>
  <si>
    <t>7066</t>
  </si>
  <si>
    <t>7067</t>
  </si>
  <si>
    <t>7068</t>
  </si>
  <si>
    <t>7069</t>
  </si>
  <si>
    <t>707</t>
  </si>
  <si>
    <t>7070</t>
  </si>
  <si>
    <t>7071</t>
  </si>
  <si>
    <t>7072</t>
  </si>
  <si>
    <t>7073</t>
  </si>
  <si>
    <t>7074</t>
  </si>
  <si>
    <t>7075</t>
  </si>
  <si>
    <t>7076</t>
  </si>
  <si>
    <t>7077</t>
  </si>
  <si>
    <t>7078</t>
  </si>
  <si>
    <t>7079</t>
  </si>
  <si>
    <t>708</t>
  </si>
  <si>
    <t>7080</t>
  </si>
  <si>
    <t>7081</t>
  </si>
  <si>
    <t>7082</t>
  </si>
  <si>
    <t>7083</t>
  </si>
  <si>
    <t>7084</t>
  </si>
  <si>
    <t>7085</t>
  </si>
  <si>
    <t>7086</t>
  </si>
  <si>
    <t>7087</t>
  </si>
  <si>
    <t>7088</t>
  </si>
  <si>
    <t>7089</t>
  </si>
  <si>
    <t>709</t>
  </si>
  <si>
    <t>7090</t>
  </si>
  <si>
    <t>7091</t>
  </si>
  <si>
    <t>7092</t>
  </si>
  <si>
    <t>7093</t>
  </si>
  <si>
    <t>7094</t>
  </si>
  <si>
    <t>7095</t>
  </si>
  <si>
    <t>7096</t>
  </si>
  <si>
    <t>7097</t>
  </si>
  <si>
    <t>7098</t>
  </si>
  <si>
    <t>7099</t>
  </si>
  <si>
    <t>71</t>
  </si>
  <si>
    <t>710</t>
  </si>
  <si>
    <t>7100</t>
  </si>
  <si>
    <t>7101</t>
  </si>
  <si>
    <t>7102</t>
  </si>
  <si>
    <t>7103</t>
  </si>
  <si>
    <t>7104</t>
  </si>
  <si>
    <t>7105</t>
  </si>
  <si>
    <t>7106</t>
  </si>
  <si>
    <t>7107</t>
  </si>
  <si>
    <t>7108</t>
  </si>
  <si>
    <t>7109</t>
  </si>
  <si>
    <t>711</t>
  </si>
  <si>
    <t>7110</t>
  </si>
  <si>
    <t>7111</t>
  </si>
  <si>
    <t>7112</t>
  </si>
  <si>
    <t>7113</t>
  </si>
  <si>
    <t>7114</t>
  </si>
  <si>
    <t>7115</t>
  </si>
  <si>
    <t>7116</t>
  </si>
  <si>
    <t>7117</t>
  </si>
  <si>
    <t>7118</t>
  </si>
  <si>
    <t>7119</t>
  </si>
  <si>
    <t>712</t>
  </si>
  <si>
    <t>7120</t>
  </si>
  <si>
    <t>7121</t>
  </si>
  <si>
    <t>7122</t>
  </si>
  <si>
    <t>7123</t>
  </si>
  <si>
    <t>7124</t>
  </si>
  <si>
    <t>7125</t>
  </si>
  <si>
    <t>7126</t>
  </si>
  <si>
    <t>7127</t>
  </si>
  <si>
    <t>7128</t>
  </si>
  <si>
    <t>7129</t>
  </si>
  <si>
    <t>713</t>
  </si>
  <si>
    <t>7130</t>
  </si>
  <si>
    <t>7131</t>
  </si>
  <si>
    <t>7132</t>
  </si>
  <si>
    <t>7133</t>
  </si>
  <si>
    <t>7134</t>
  </si>
  <si>
    <t>7135</t>
  </si>
  <si>
    <t>7136</t>
  </si>
  <si>
    <t>7137</t>
  </si>
  <si>
    <t>7138</t>
  </si>
  <si>
    <t>7139</t>
  </si>
  <si>
    <t>714</t>
  </si>
  <si>
    <t>7140</t>
  </si>
  <si>
    <t>7141</t>
  </si>
  <si>
    <t>715</t>
  </si>
  <si>
    <t>716</t>
  </si>
  <si>
    <t>717</t>
  </si>
  <si>
    <t>718</t>
  </si>
  <si>
    <t>719</t>
  </si>
  <si>
    <t>72</t>
  </si>
  <si>
    <t>720</t>
  </si>
  <si>
    <t>721</t>
  </si>
  <si>
    <t>722</t>
  </si>
  <si>
    <t>723</t>
  </si>
  <si>
    <t>724</t>
  </si>
  <si>
    <t>725</t>
  </si>
  <si>
    <t>726</t>
  </si>
  <si>
    <t>727</t>
  </si>
  <si>
    <t>728</t>
  </si>
  <si>
    <t>729</t>
  </si>
  <si>
    <t>73</t>
  </si>
  <si>
    <t>730</t>
  </si>
  <si>
    <t>731</t>
  </si>
  <si>
    <t>732</t>
  </si>
  <si>
    <t>733</t>
  </si>
  <si>
    <t>734</t>
  </si>
  <si>
    <t>735</t>
  </si>
  <si>
    <t>736</t>
  </si>
  <si>
    <t>737</t>
  </si>
  <si>
    <t>738</t>
  </si>
  <si>
    <t>739</t>
  </si>
  <si>
    <t>74</t>
  </si>
  <si>
    <t>740</t>
  </si>
  <si>
    <t>741</t>
  </si>
  <si>
    <t>742</t>
  </si>
  <si>
    <t>743</t>
  </si>
  <si>
    <t>744</t>
  </si>
  <si>
    <t>745</t>
  </si>
  <si>
    <t>746</t>
  </si>
  <si>
    <t>747</t>
  </si>
  <si>
    <t>748</t>
  </si>
  <si>
    <t>749</t>
  </si>
  <si>
    <t>75</t>
  </si>
  <si>
    <t>750</t>
  </si>
  <si>
    <t>751</t>
  </si>
  <si>
    <t>752</t>
  </si>
  <si>
    <t>753</t>
  </si>
  <si>
    <t>754</t>
  </si>
  <si>
    <t>755</t>
  </si>
  <si>
    <t>756</t>
  </si>
  <si>
    <t>757</t>
  </si>
  <si>
    <t>758</t>
  </si>
  <si>
    <t>759</t>
  </si>
  <si>
    <t>76</t>
  </si>
  <si>
    <t>760</t>
  </si>
  <si>
    <t>761</t>
  </si>
  <si>
    <t>762</t>
  </si>
  <si>
    <t>763</t>
  </si>
  <si>
    <t>764</t>
  </si>
  <si>
    <t>765</t>
  </si>
  <si>
    <t>766</t>
  </si>
  <si>
    <t>767</t>
  </si>
  <si>
    <t>768</t>
  </si>
  <si>
    <t>769</t>
  </si>
  <si>
    <t>77</t>
  </si>
  <si>
    <t>770</t>
  </si>
  <si>
    <t>771</t>
  </si>
  <si>
    <t>772</t>
  </si>
  <si>
    <t>773</t>
  </si>
  <si>
    <t>774</t>
  </si>
  <si>
    <t>775</t>
  </si>
  <si>
    <t>776</t>
  </si>
  <si>
    <t>777</t>
  </si>
  <si>
    <t>778</t>
  </si>
  <si>
    <t>779</t>
  </si>
  <si>
    <t>78</t>
  </si>
  <si>
    <t>780</t>
  </si>
  <si>
    <t>781</t>
  </si>
  <si>
    <t>782</t>
  </si>
  <si>
    <t>783</t>
  </si>
  <si>
    <t>784</t>
  </si>
  <si>
    <t>785</t>
  </si>
  <si>
    <t>786</t>
  </si>
  <si>
    <t>787</t>
  </si>
  <si>
    <t>788</t>
  </si>
  <si>
    <t>789</t>
  </si>
  <si>
    <t>79</t>
  </si>
  <si>
    <t>790</t>
  </si>
  <si>
    <t>791</t>
  </si>
  <si>
    <t>792</t>
  </si>
  <si>
    <t>793</t>
  </si>
  <si>
    <t>794</t>
  </si>
  <si>
    <t>795</t>
  </si>
  <si>
    <t>796</t>
  </si>
  <si>
    <t>797</t>
  </si>
  <si>
    <t>798</t>
  </si>
  <si>
    <t>799</t>
  </si>
  <si>
    <t>8</t>
  </si>
  <si>
    <t>80</t>
  </si>
  <si>
    <t>800</t>
  </si>
  <si>
    <t>801</t>
  </si>
  <si>
    <t>802</t>
  </si>
  <si>
    <t>803</t>
  </si>
  <si>
    <t>804</t>
  </si>
  <si>
    <t>805</t>
  </si>
  <si>
    <t>806</t>
  </si>
  <si>
    <t>807</t>
  </si>
  <si>
    <t>808</t>
  </si>
  <si>
    <t>809</t>
  </si>
  <si>
    <t>81</t>
  </si>
  <si>
    <t>810</t>
  </si>
  <si>
    <t>811</t>
  </si>
  <si>
    <t>812</t>
  </si>
  <si>
    <t>813</t>
  </si>
  <si>
    <t>814</t>
  </si>
  <si>
    <t>815</t>
  </si>
  <si>
    <t>816</t>
  </si>
  <si>
    <t>817</t>
  </si>
  <si>
    <t>818</t>
  </si>
  <si>
    <t>819</t>
  </si>
  <si>
    <t>82</t>
  </si>
  <si>
    <t>820</t>
  </si>
  <si>
    <t>821</t>
  </si>
  <si>
    <t>822</t>
  </si>
  <si>
    <t>823</t>
  </si>
  <si>
    <t>824</t>
  </si>
  <si>
    <t>825</t>
  </si>
  <si>
    <t>826</t>
  </si>
  <si>
    <t>827</t>
  </si>
  <si>
    <t>828</t>
  </si>
  <si>
    <t>829</t>
  </si>
  <si>
    <t>83</t>
  </si>
  <si>
    <t>830</t>
  </si>
  <si>
    <t>831</t>
  </si>
  <si>
    <t>832</t>
  </si>
  <si>
    <t>833</t>
  </si>
  <si>
    <t>834</t>
  </si>
  <si>
    <t>835</t>
  </si>
  <si>
    <t>836</t>
  </si>
  <si>
    <t>837</t>
  </si>
  <si>
    <t>838</t>
  </si>
  <si>
    <t>839</t>
  </si>
  <si>
    <t>84</t>
  </si>
  <si>
    <t>840</t>
  </si>
  <si>
    <t>841</t>
  </si>
  <si>
    <t>842</t>
  </si>
  <si>
    <t>843</t>
  </si>
  <si>
    <t>844</t>
  </si>
  <si>
    <t>845</t>
  </si>
  <si>
    <t>846</t>
  </si>
  <si>
    <t>847</t>
  </si>
  <si>
    <t>848</t>
  </si>
  <si>
    <t>849</t>
  </si>
  <si>
    <t>85</t>
  </si>
  <si>
    <t>850</t>
  </si>
  <si>
    <t>851</t>
  </si>
  <si>
    <t>852</t>
  </si>
  <si>
    <t>853</t>
  </si>
  <si>
    <t>854</t>
  </si>
  <si>
    <t>855</t>
  </si>
  <si>
    <t>856</t>
  </si>
  <si>
    <t>857</t>
  </si>
  <si>
    <t>858</t>
  </si>
  <si>
    <t>859</t>
  </si>
  <si>
    <t>86</t>
  </si>
  <si>
    <t>860</t>
  </si>
  <si>
    <t>861</t>
  </si>
  <si>
    <t>862</t>
  </si>
  <si>
    <t>863</t>
  </si>
  <si>
    <t>864</t>
  </si>
  <si>
    <t>865</t>
  </si>
  <si>
    <t>866</t>
  </si>
  <si>
    <t>867</t>
  </si>
  <si>
    <t>868</t>
  </si>
  <si>
    <t>869</t>
  </si>
  <si>
    <t>87</t>
  </si>
  <si>
    <t>870</t>
  </si>
  <si>
    <t>871</t>
  </si>
  <si>
    <t>872</t>
  </si>
  <si>
    <t>873</t>
  </si>
  <si>
    <t>874</t>
  </si>
  <si>
    <t>875</t>
  </si>
  <si>
    <t>876</t>
  </si>
  <si>
    <t>877</t>
  </si>
  <si>
    <t>878</t>
  </si>
  <si>
    <t>879</t>
  </si>
  <si>
    <t>88</t>
  </si>
  <si>
    <t>880</t>
  </si>
  <si>
    <t>881</t>
  </si>
  <si>
    <t>882</t>
  </si>
  <si>
    <t>883</t>
  </si>
  <si>
    <t>884</t>
  </si>
  <si>
    <t>885</t>
  </si>
  <si>
    <t>886</t>
  </si>
  <si>
    <t>887</t>
  </si>
  <si>
    <t>888</t>
  </si>
  <si>
    <t>889</t>
  </si>
  <si>
    <t>89</t>
  </si>
  <si>
    <t>890</t>
  </si>
  <si>
    <t>891</t>
  </si>
  <si>
    <t>892</t>
  </si>
  <si>
    <t>893</t>
  </si>
  <si>
    <t>894</t>
  </si>
  <si>
    <t>895</t>
  </si>
  <si>
    <t>896</t>
  </si>
  <si>
    <t>897</t>
  </si>
  <si>
    <t>898</t>
  </si>
  <si>
    <t>899</t>
  </si>
  <si>
    <t>9</t>
  </si>
  <si>
    <t>90</t>
  </si>
  <si>
    <t>900</t>
  </si>
  <si>
    <t>901</t>
  </si>
  <si>
    <t>902</t>
  </si>
  <si>
    <t>903</t>
  </si>
  <si>
    <t>904</t>
  </si>
  <si>
    <t>905</t>
  </si>
  <si>
    <t>906</t>
  </si>
  <si>
    <t>907</t>
  </si>
  <si>
    <t>908</t>
  </si>
  <si>
    <t>909</t>
  </si>
  <si>
    <t>91</t>
  </si>
  <si>
    <t>910</t>
  </si>
  <si>
    <t>911</t>
  </si>
  <si>
    <t>912</t>
  </si>
  <si>
    <t>913</t>
  </si>
  <si>
    <t>914</t>
  </si>
  <si>
    <t>915</t>
  </si>
  <si>
    <t>916</t>
  </si>
  <si>
    <t>917</t>
  </si>
  <si>
    <t>918</t>
  </si>
  <si>
    <t>919</t>
  </si>
  <si>
    <t>92</t>
  </si>
  <si>
    <t>920</t>
  </si>
  <si>
    <t>921</t>
  </si>
  <si>
    <t>922</t>
  </si>
  <si>
    <t>923</t>
  </si>
  <si>
    <t>924</t>
  </si>
  <si>
    <t>925</t>
  </si>
  <si>
    <t>926</t>
  </si>
  <si>
    <t>927</t>
  </si>
  <si>
    <t>928</t>
  </si>
  <si>
    <t>929</t>
  </si>
  <si>
    <t>93</t>
  </si>
  <si>
    <t>930</t>
  </si>
  <si>
    <t>931</t>
  </si>
  <si>
    <t>932</t>
  </si>
  <si>
    <t>933</t>
  </si>
  <si>
    <t>934</t>
  </si>
  <si>
    <t>935</t>
  </si>
  <si>
    <t>936</t>
  </si>
  <si>
    <t>937</t>
  </si>
  <si>
    <t>938</t>
  </si>
  <si>
    <t>939</t>
  </si>
  <si>
    <t>94</t>
  </si>
  <si>
    <t>940</t>
  </si>
  <si>
    <t>941</t>
  </si>
  <si>
    <t>942</t>
  </si>
  <si>
    <t>943</t>
  </si>
  <si>
    <t>944</t>
  </si>
  <si>
    <t>945</t>
  </si>
  <si>
    <t>946</t>
  </si>
  <si>
    <t>947</t>
  </si>
  <si>
    <t>948</t>
  </si>
  <si>
    <t>949</t>
  </si>
  <si>
    <t>95</t>
  </si>
  <si>
    <t>950</t>
  </si>
  <si>
    <t>951</t>
  </si>
  <si>
    <t>952</t>
  </si>
  <si>
    <t>953</t>
  </si>
  <si>
    <t>954</t>
  </si>
  <si>
    <t>955</t>
  </si>
  <si>
    <t>956</t>
  </si>
  <si>
    <t>957</t>
  </si>
  <si>
    <t>958</t>
  </si>
  <si>
    <t>959</t>
  </si>
  <si>
    <t>96</t>
  </si>
  <si>
    <t>960</t>
  </si>
  <si>
    <t>961</t>
  </si>
  <si>
    <t>962</t>
  </si>
  <si>
    <t>963</t>
  </si>
  <si>
    <t>964</t>
  </si>
  <si>
    <t>965</t>
  </si>
  <si>
    <t>966</t>
  </si>
  <si>
    <t>967</t>
  </si>
  <si>
    <t>968</t>
  </si>
  <si>
    <t>969</t>
  </si>
  <si>
    <t>97</t>
  </si>
  <si>
    <t>970</t>
  </si>
  <si>
    <t>971</t>
  </si>
  <si>
    <t>972</t>
  </si>
  <si>
    <t>973</t>
  </si>
  <si>
    <t>974</t>
  </si>
  <si>
    <t>975</t>
  </si>
  <si>
    <t>976</t>
  </si>
  <si>
    <t>977</t>
  </si>
  <si>
    <t>978</t>
  </si>
  <si>
    <t>979</t>
  </si>
  <si>
    <t>98</t>
  </si>
  <si>
    <t>980</t>
  </si>
  <si>
    <t>981</t>
  </si>
  <si>
    <t>982</t>
  </si>
  <si>
    <t>983</t>
  </si>
  <si>
    <t>984</t>
  </si>
  <si>
    <t>985</t>
  </si>
  <si>
    <t>986</t>
  </si>
  <si>
    <t>987</t>
  </si>
  <si>
    <t>988</t>
  </si>
  <si>
    <t>989</t>
  </si>
  <si>
    <t>99</t>
  </si>
  <si>
    <t>990</t>
  </si>
  <si>
    <t>991</t>
  </si>
  <si>
    <t>992</t>
  </si>
  <si>
    <t>993</t>
  </si>
  <si>
    <t>994</t>
  </si>
  <si>
    <t>995</t>
  </si>
  <si>
    <t>996</t>
  </si>
  <si>
    <t>997</t>
  </si>
  <si>
    <t>998</t>
  </si>
  <si>
    <t>999</t>
  </si>
  <si>
    <t>Registro</t>
  </si>
  <si>
    <t>CRP CxPagar Vigencia Anterior. Reemplaza CRP : 202401-1000 CRP CxPagar Vigencia Anterior. Reemplaza CRP : 202301-3929 CRP CxPagar Vigencia Anterior. Reemplaza CRP : 202212-7450 ADICION (DE + LC) PARA LA ADQUISICION DEL INMUEBLE UBICADO EN LA AK 86 42F 18 SUR IN 3, REQUERIDO PARA LA OBRA TRANSMILENIO TRONCAL AV CIUDAD DE CALI DESDE EL LÍMITE CON SOACHA HASTA CL 170 RT NO. 50345</t>
  </si>
  <si>
    <t>CRP CxPagar Vigencia Anterior. Reemplaza CRP : 202401-1012 CRP CxPagar Vigencia Anterior. Reemplaza CRP : 202301-3957 CRP CxPagar Vigencia Anterior. Reemplaza CRP : 202212-7505 DEMOLICIÓN, LIMPIEZA, CERRAMIENTO Y MANTENIMIENTO DE PREDIOS ADQUIRIDOS POR EL INSTITUTO DE DESARROLLO URBANO - IDU, PARA LA EJECUCIÓN DE LA TRONCAL CENTENARIO DESDE EL LÍMITE OCCIDENTAL DEL DISTRITO HASTA LA TRONCAL AMÉRICAS CON CARRERA 50, EN BOGOTA D.C.</t>
  </si>
  <si>
    <t>CRP CxPagar Vigencia Anterior. Reemplaza CRP : 202401-1195 CRP CxPagar Vigencia Anterior. Reemplaza CRP : 202301-524 CRP CxPagar Vigencia Anterior. Reemplaza CRP : 202201-2668 CRP CxPagar Vigencia Anterior. Reemplaza CRP : 202111-4543 DTC133 ADICIONAR EL ANEXO NO. 1 DEL CONTRATO MARCO INTERADMINISTRATIVO SUSCRITO CON LA ETB, A FIN DE CUBRIR EL SERVICIO DE MANTENIMIENTO DE LA INFRAESTRUCTURA DE CONECTIVIDAD MAESTRA EN ESTACIONES Y PORTALES DEL SISTEMA TRANSMILENIO.</t>
  </si>
  <si>
    <t>CRP CxPagar Vigencia Anterior. Reemplaza CRP : 202401-3894 CRP CxPagar Vigencia Anterior. Reemplaza CRP : 202307-6877 DSC1898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</si>
  <si>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202401-3895 CRP CxPagar Vigencia Anterior. Reemplaza CRP : 202307-6878 DSC1899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</si>
  <si>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202401-3898 CRP CxPagar Vigencia Anterior. Reemplaza CRP : 202307-6881 DSC1891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</si>
  <si>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202401-3899 CRP CxPagar Vigencia Anterior. Reemplaza CRP : 202307-6882 DSC1902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</si>
  <si>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202401-39 CRP CxPagar Vigencia Anterior. Reemplaza CRP : 202301-123 CRP CxPagar Vigencia Anterior. Reemplaza CRP : 202201-1180 CRP CxPagar Vigencia Anterior. Reemplaza CRP : 202101-707 CRP CxPagar Vigencia Anterior. Reemplaza CRP : 202003-2047 MODIFICACIÓN N° 3 PRORROGA N° 2 Y ADICIÓN N° 2 AL CONTRATO IDU-1318-2018 PARA LOS ESTUDIOS, DISEÑOS Y CONSTRUCCIÓN DE LAS OBRAS COMPLEMENTARIAS PARA EL MEJORAMIENTO DE LA CAPACIDAD DE ESTACIONES DEL SISTEMA TRANSMILENIO EN BOGOTÁ D.C. GRUPO 1.</t>
  </si>
  <si>
    <t>CRP CxPagar Vigencia Anterior. Reemplaza CRP : 202401-390 CRP CxPagar Vigencia Anterior. Reemplaza CRP : 202301-2089 CRP CxPagar Vigencia Anterior. Reemplaza CRP : 202207-5068 ADIC. PREDIO + (D.E. + L.C.) PARA LA ADQUISICION DEL INMUEBLE UBICADO EN LA AK 68 21 50 SUR, REQUERIDO PARA LA OBRA TRANSMILENIO -TRONCAL AV. 68 DESDE LA SÉPTIMA HASTA LA AUTOPISTA SUR. R.T. NO. 49681</t>
  </si>
  <si>
    <t>CRP CxPagar Vigencia Anterior. Reemplaza CRP : 202401-3902 CRP CxPagar Vigencia Anterior. Reemplaza CRP : 202307-6885 DSC1758 PRESTACIÓN DE SERVICIOS DE APOYO A LA GESTIÓN DE LA DIRECCIÓN TÉCNICA DE SEGURIDAD EN LA EJECUCIÓN DE ACTIVIDADES DE CONTROL Y PREVENCIÓN DE LA EVASIÓN DEL SISTEMA EN EL MARCO DE LA IMPLEMENTACIÓN DEL PLAN ESTRATÉGICO ANTI-EVASIÓN.</t>
  </si>
  <si>
    <t xml:space="preserve">CRP CxPagar Vigencia Anterior. Reemplaza CRP : 202401-3904 CRP CxPagar Vigencia Anterior. Reemplaza CRP : 202307-6887 REALIZAR LAS OBRAS DESCRITAS EN LA COTIZACIÓN DE LA EMPRESA ETB S.A. ESP PARA EL PROYECTO AV 68 GRUPO 3 PARA TRASLADO DE REDES DEPRIMIDO AV. AMERICAS </t>
  </si>
  <si>
    <t>CRP CxPagar Vigencia Anterior. Reemplaza CRP : 202401-3907 CRP CxPagar Vigencia Anterior. Reemplaza CRP : 202307-6890 REALIZAR LAS OBRAS DESCRITAS EN LA COTIZACIÓN #4857816 DE LA EMPRESA ENEL COLOMBIA S.A. ESP PARA EL PROYECTO: DISEÑOS Y CONSTRUCCIÓN PUENTES PEATONALES PARA  ACCESO A LAS ESTACIONES CALLE 142, CALLE 146, MAZURÉN Y TOBERÍN Y MEJORAS GEOMÉTRICAS AUTONORTE, PARA EL PUENTE TOBERIN: TRASLADO DE POSTES Y LUMINARIA, RETIRO E INSTALACIÓN DE RED</t>
  </si>
  <si>
    <t xml:space="preserve">CRP CxPagar Vigencia Anterior. Reemplaza CRP : 202401-3909 CRP CxPagar Vigencia Anterior. Reemplaza CRP : 202307-6892 REALIZAR LAS OBRAS DESCRITAS EN LA COTIZACIÓN #4857941 DE LA EMPRESA ENEL COLOMBIA S.A. ESP PARA EL PROYECTO AV 68 GRUPO 9 PARA RETIRO DE 14 LUMINARIAS TIPO  APLIQUE EN CL 100 CON 47 PUENTE PEATONAL </t>
  </si>
  <si>
    <t>CRP CxPagar Vigencia Anterior. Reemplaza CRP : 202401-1196 CRP CxPagar Vigencia Anterior. Reemplaza CRP : 202301-527 CRP CxPagar Vigencia Anterior. Reemplaza CRP : 202201-2670 CRP CxPagar Vigencia Anterior. Reemplaza CRP : 202111-4545 ESTE CRP REEMPLAZA EL CRP 202109 4103; SEC21 CONTRATAR LOS SERVICIOS DE UNA SOCIEDAD FIDUCIARIA VIGILADA POR LA SUPERINTENDENCIA FINANCIERA DE COLOMBIA QUE ACTUARÁ COMO AGENTE DE MANEJO (LA “FIDUCIARIA”), A TRAVÉS DE LA CUAL SE CONSTITUIRÁ EL PATRIMONIO AUTÓNOMO DE ADMINISTRACIÓN, FUENTE DE PAGO Y PAGOS CON FINES DE GARANTÍA QUE (I) ACTUARÁ COMO EMISOR (EL “PA EMISOR”) DE LA TITULARIZACIÓN (LA “TITULARIZACIÓN”) DE LOS FLUJOS DINERARIOS DERIVADOS DE LA CESIÓN DE LOS DERECHOS ECONÓMICOS (LOS “DERECHOS ECONÓMICOS”) DE LAS VIGENCIAS FUTURAS ENTREGADAS POR LA NACIÓN PROVENIENTES DEL CONVENIO DE COFINANCIACIÓN, Y CUYOS RECURSOS SERÁN UTILIZADOS PARA LA CONSTRUCCIÓN, DESARROLLO E IMPLEMENTACIÓN DE LAS TRONCALES ALIMENTADO</t>
  </si>
  <si>
    <t>CRP CxPagar Vigencia Anterior. Reemplaza CRP : 202401-391 CRP CxPagar Vigencia Anterior. Reemplaza CRP : 202301-2093 CRP CxPagar Vigencia Anterior. Reemplaza CRP : 202207-5075 ADICION (CT + LC.) PARA LA ADQUISICION DEL INMUEBLE UBICADO EN AK 68 42B 20 SUR - REQUERIDO PARA LA OBRA TRONCAL AV 68 DESDE CARRERA SEPTIMA HASTA AUTOPISTA SUR R.T.49546A</t>
  </si>
  <si>
    <t>CRP CxPagar Vigencia Anterior. Reemplaza CRP : 202401-3910 CRP CxPagar Vigencia Anterior. Reemplaza CRP : 202307-6893 REALIZAR LAS OBRAS DESCRITAS EN LA COTIZACIÓN #2023-798-ECC-EIGC DE LA EMPRESA ETB S.A. ESP PARA EL PROYECTO AV 68 GRUPO 9 PARA RETIRO DEL POSTE UBICADO EN LA  ESQUINA SUROCCIDENTAL DE LA CARRERA 21 CON CALLE 100</t>
  </si>
  <si>
    <t>CRP CxPagar Vigencia Anterior. Reemplaza CRP : 202401-3912 CRP CxPagar Vigencia Anterior. Reemplaza CRP : 202307-6904 DSC1760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</si>
  <si>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202401-3913 CRP CxPagar Vigencia Anterior. Reemplaza CRP : 202307-6907 DSC1761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</si>
  <si>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202401-3917 CRP CxPagar Vigencia Anterior. Reemplaza CRP : 202307-6916 DSC1765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</si>
  <si>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202401-3919 CRP CxPagar Vigencia Anterior. Reemplaza CRP : 202307-6918 DSC1835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</si>
  <si>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202401-392 CRP CxPagar Vigencia Anterior. Reemplaza CRP : 202301-2095 CRP CxPagar Vigencia Anterior. Reemplaza CRP : 202207-5082 COMPENSACIÓN PROYECTO ADECUACIÓN AL SISTEMA TRANSMILENIO DE LA TRONCAL AVENIDA CONGRESO EUCARÍSTICO (KR 68) DESDE LA KR 7 HASTA LA AUTOPISTA SUR "SISTEMA TRANSMILENIO" - PREDIO AK 68 4B 78, RT: [50764 ]</t>
  </si>
  <si>
    <t>CRP CxPagar Vigencia Anterior. Reemplaza CRP : 202401-3922 CRP CxPagar Vigencia Anterior. Reemplaza CRP : 202307-6921 DSC1371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</si>
  <si>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202401-3923 CRP CxPagar Vigencia Anterior. Reemplaza CRP : 202307-6922 DSC1372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</si>
  <si>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202401-3924 CRP CxPagar Vigencia Anterior. Reemplaza CRP : 202307-6923 DSC1889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</si>
  <si>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202401-1197 CRP CxPagar Vigencia Anterior. Reemplaza CRP : 202301-528 CRP CxPagar Vigencia Anterior. Reemplaza CRP : 202201-2671 CRP CxPagar Vigencia Anterior. Reemplaza CRP : 202111-4547 ESTE CRP REEMPLAZA EL CRP 202109 4104; SEC21 CONTRATAR LOS SERVICIOS DE UNA SOCIEDAD FIDUCIARIA VIGILADA POR LA SUPERINTENDENCIA FINANCIERA DE COLOMBIA QUE ACTUARÁ COMO AGENTE DE MANEJO (LA “FIDUCIARIA”), A TRAVÉS DE LA CUAL SE CONSTITUIRÁ EL PATRIMONIO AUTÓNOMO DE ADMINISTRACIÓN, FUENTE DE PAGO Y PAGOS CON FINES DE GARANTÍA QUE (I) ACTUARÁ COMO EMISOR (EL “PA EMISOR”) DE LA TITULARIZACIÓN (LA “TITULARIZACIÓN”) DE LOS FLUJOS DINERARIOS DERIVADOS DE LA CESIÓN DE LOS DERECHOS ECONÓMICOS (LOS “DERECHOS ECONÓMICOS”) DE LAS VIGENCIAS FUTURAS ENTREGADAS POR LA NACIÓN PROVENIENTES DEL CONVENIO DE COFINANCIACIÓN, Y CUYOS RECURSOS SERÁN UTILIZADOS PARA LA CONSTRUCCIÓN, DESARROLLO E IMPLEMENTACIÓN DE LAS TRONCALES ALIMENTADO</t>
  </si>
  <si>
    <t>CRP CxPagar Vigencia Anterior. Reemplaza CRP : 202401-3925 CRP CxPagar Vigencia Anterior. Reemplaza CRP : 202307-6924 DSC1373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</si>
  <si>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202401-3927 CRP CxPagar Vigencia Anterior. Reemplaza CRP : 202307-6926 DSC1616PRESTAR SUS SERVICIOS DE APOYO A LA GESTIÓN AL ÁREA DE LA DIRECCIÓN TÉCNICA DE SEGURIDAD EN EL DESARROLLO DE LAS ACTIVIDADES EN EL MARCO DE LA IMPLEMENTACIÓN DE LOS DIFERENTES PLANES A CARGO DE LA DIRECCIÓN EN EL SISTEMA DE TRANSMILENIO Y SU ÁREA DE INFLUENCIA</t>
  </si>
  <si>
    <t>CRP CxPagar Vigencia Anterior. Reemplaza CRP : 202401-3929 CRP CxPagar Vigencia Anterior. Reemplaza CRP : 202307-6928 DSC1620PRESTAR SUS SERVICIOS DE APOYO A LA GESTIÓN AL ÁREA DE LA DIRECCIÓN TÉCNICA DE SEGURIDAD EN EL DESARROLLO DE LAS ACTIVIDADES EN EL MARCO DE LA IMPLEMENTACIÓN DE LOS DIFERENTES PLANES A CARGO DE LA DIRECCIÓN EN EL SISTEMA DE TRANSMILENIO Y SU ÁREA DE INFLUENCIA</t>
  </si>
  <si>
    <t>CRP CxPagar Vigencia Anterior. Reemplaza CRP : 202401-393 CRP CxPagar Vigencia Anterior. Reemplaza CRP : 202301-21 CRP CxPagar Vigencia Anterior. Reemplaza CRP : 202201-1024 CRP CxPagar Vigencia Anterior. Reemplaza CRP : 202101-488 CRP CxPagar Vigencia Anterior. Reemplaza CRP : 202001-445 REC.TRANSMILENIO CRP CxPagar Vigencia Anterior. Reemplaza  CRP : 201901-529  CRP CxPagar Vigencia Anterior. Reemplaza  CRP : 201801-455  CRP CxPagar Vigencia Anterior. Reemplaza  CRP : 201703-1031 SOPORTAR PRESUPUESTALMENTE LOS INGRESOS RECIBIDOS EN CANJE DE LOS CONTRATOS SUSCRITOS, ALIANZA COMERCIAL N°124 DE 2014.</t>
  </si>
  <si>
    <t>CRP CxPagar Vigencia Anterior. Reemplaza CRP : 202401-3930 CRP CxPagar Vigencia Anterior. Reemplaza CRP : 202307-6929 DSC1382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</si>
  <si>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202401-3931 CRP CxPagar Vigencia Anterior. Reemplaza CRP : 202307-6930 DSC1383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</si>
  <si>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202401-3933 CRP CxPagar Vigencia Anterior. Reemplaza CRP : 202307-6932 DSC1386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</si>
  <si>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202401-3937 CRP CxPagar Vigencia Anterior. Reemplaza CRP : 202307-6936 DSC490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</si>
  <si>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202401-3938 CRP CxPagar Vigencia Anterior. Reemplaza CRP : 202307-6937 DSC1390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</si>
  <si>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202401-3942 CRP CxPagar Vigencia Anterior. Reemplaza CRP : 202307-6941 DSC1396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</si>
  <si>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202401-1198 CRP CxPagar Vigencia Anterior. Reemplaza CRP : 202301-529 CRP CxPagar Vigencia Anterior. Reemplaza CRP : 202201-2675 CRP CxPagar Vigencia Anterior. Reemplaza CRP : 202111-4553 ADICIÓN AL CONTRATO IDU-1712-2020 CONSTRUCCIÓN DEL PATIO LA REFORMA Y OBRAS COMPLEMENTARIAS EN LA CIUDAD DE BOGOTÁ D.C.</t>
  </si>
  <si>
    <t>CRP CxPagar Vigencia Anterior. Reemplaza CRP : 202401-3943 CRP CxPagar Vigencia Anterior. Reemplaza CRP : 202307-6942 DSC555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</si>
  <si>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202401-3946 CRP CxPagar Vigencia Anterior. Reemplaza CRP : 202307-6945 DSC1392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</si>
  <si>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202401-395 CRP CxPagar Vigencia Anterior. Reemplaza CRP : 202301-2118 CRP CxPagar Vigencia Anterior. Reemplaza CRP : 202207-5115 AVALUO INICIAL + D.E Y L.C PARA LA ADQUISICION DEL INMUEBLE UBICADO EN AK 68 37A 10 SUR. REQUERIDO PARA LA OBRA: TRANSMILENIO -TRONCAL AV. 68 DESDE LA SÉPTIMA HASTA LA AUTOPISTA SUR. R.T. NO. 49619A</t>
  </si>
  <si>
    <t>CRP CxPagar Vigencia Anterior. Reemplaza CRP : 202401-3956 CRP CxPagar Vigencia Anterior. Reemplaza CRP : 202307-6955 DSC1795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</si>
  <si>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202401-396 CRP CxPagar Vigencia Anterior. Reemplaza CRP : 202301-212 CRP CxPagar Vigencia Anterior. Reemplaza CRP : 202201-159 CRP CxPagar Vigencia Anterior. Reemplaza CRP : 202101-115 CRP CxPagar Vigencia Anterior. Reemplaza CRP : 202001-1352 CRP CxPagar Vigencia Anterior. Reemplaza CRP : 201912-3034 AVALÚO INICIAL + D.E. + L.C. PARA LA ADQUISICIÓN DE UNA Z.T. QUE SE SEGREGA DEL INMUEBLE UBICADO EN AK 7 186 35 REQUERIDO PARA LA OBRA TRONCAL CARRERA SÉPTIMA. RT 47579A.</t>
  </si>
  <si>
    <t>CRP CxPagar Vigencia Anterior. Reemplaza CRP : 202401-3967 CRP CxPagar Vigencia Anterior. Reemplaza CRP : 202307-6966 DSC1862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</si>
  <si>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202401-397 CRP CxPagar Vigencia Anterior. Reemplaza CRP : 202301-2125 CRP CxPagar Vigencia Anterior. Reemplaza CRP : 202207-5130 ADIC. L.C. PARA LA ADQUISICION DEL INMUEBLE UBICADO EN LA AK 68 42A 42 SUR, REQUERIDO PARA LA OBRA TRANSMILENIO -TRONCAL AV. 68 DESDE LA SÉPTIMA HASTA LA AUTOPISTA SUR. R.T. NO. 49550</t>
  </si>
  <si>
    <t>CRP CxPagar Vigencia Anterior. Reemplaza CRP : 202401-3970 CRP CxPagar Vigencia Anterior. Reemplaza CRP : 202307-6969 DSC1888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</si>
  <si>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202401-3974 CRP CxPagar Vigencia Anterior. Reemplaza CRP : 202307-6973 DSC1652 PRESTAR SUS SERVICIOS DE APOYO A LA GESTIÓN A LA DIRECCIÓN TÉCNICA DE SEGURIDAD EN LA EJECUCIÓN DE ACTIVIDADES OPERATIVAS PARA LAS ESTRATEGIAS DE ATENCIÓN POBLACIONAL Y ORGANIZACIÓN DE LAS ZONAS A CARGO DE TRANSMILENIO S.A; DESDE LA PERSPECTIVA DE SEGURIDAD INTEGRAL.</t>
  </si>
  <si>
    <t>CRP CxPagar Vigencia Anterior. Reemplaza CRP : 202401-3977 CRP CxPagar Vigencia Anterior. Reemplaza CRP : 202307-6976 DSC1732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</si>
  <si>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202401-1199 CRP CxPagar Vigencia Anterior. Reemplaza CRP : 202301-53 CRP CxPagar Vigencia Anterior. Reemplaza CRP : 202201-1067 CRP CxPagar Vigencia Anterior. Reemplaza CRP : 202101-55 CRP CxPagar Vigencia Anterior. Reemplaza CRP : 202001-1135 CRP CxPagar Vigencia Anterior. Reemplaza CRP : 201909-2675 ADICION ADQUIS + D.E. + L.C. PARA LA ADQUISICION DEL INMUEBLE UBICADO EN KR 9 51 39 SUR REQUERIDO PARA LA OBRA EXTENSIÓN TRONCAL CARACAS (MOLINOS - USME - AURORA - YOMASA - NUEVO PATIO AUTO LLANOS) RT 47719A.</t>
  </si>
  <si>
    <t>CRP CxPagar Vigencia Anterior. Reemplaza CRP : 202401-3978 CRP CxPagar Vigencia Anterior. Reemplaza CRP : 202307-6977 DSC1733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</si>
  <si>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202401-3979 CRP CxPagar Vigencia Anterior. Reemplaza CRP : 202307-6978 DSC1734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</si>
  <si>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202401-398 CRP CxPagar Vigencia Anterior. Reemplaza CRP : 202301-2126 CRP CxPagar Vigencia Anterior. Reemplaza CRP : 202207-5131 AVALUO INICIAL + D.E. PARA LA ADQUISICION DEL INMUEBLE UBICADO EN LA AK 68 15 68 SUR , REQUERIDO PARA LA OBRA TRANSMILENIO -TRONCAL AV. 68 DESDE LA SÉPTIMA HASTA LA AUTOPISTA SUR. R.T. NO. 49726</t>
  </si>
  <si>
    <t>CRP CxPagar Vigencia Anterior. Reemplaza CRP : 202401-3980 CRP CxPagar Vigencia Anterior. Reemplaza CRP : 202307-6979 DSC1735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</si>
  <si>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202401-3981 CRP CxPagar Vigencia Anterior. Reemplaza CRP : 202307-6980 DSC1736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</si>
  <si>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202401-3982 CRP CxPagar Vigencia Anterior. Reemplaza CRP : 202307-6981 DSC1737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</si>
  <si>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202401-3983 CRP CxPagar Vigencia Anterior. Reemplaza CRP : 202307-6982 DSC1738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</si>
  <si>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202401-3989 CRP CxPagar Vigencia Anterior. Reemplaza CRP : 202307-6988 DSC1872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</si>
  <si>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202401-3990 CRP CxPagar Vigencia Anterior. Reemplaza CRP : 202307-6989 DSC1873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</si>
  <si>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202401-3991 CRP CxPagar Vigencia Anterior. Reemplaza CRP : 202307-6990 DSC1874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</si>
  <si>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202401-12 CRP CxPagar Vigencia Anterior. Reemplaza CRP : 202301-1041 CRP CxPagar Vigencia Anterior. Reemplaza CRP : 202201-373 CRP CxPagar Vigencia Anterior. Reemplaza CRP : 202101-1841 CRP CxPagar Vigencia Anterior. Reemplaza CRP : 202012-3746 DTC46 CONTRATAR LA RENOVACIÓN DEL  HOSTING, MANTENIMIENTO, SOPORTE Y DERECHO DE USO DE UN APLICATIVO WEB PARA LA GENERACIÓN AUTOMÁTICA Y ENTREGA  DE LOS CERTIFICADOS DE IVA, ICA, RETENCIÓN EN LA FUENTE Y TIMBRE.</t>
  </si>
  <si>
    <t>CRP CxPagar Vigencia Anterior. Reemplaza CRP : 202401-3999 CRP CxPagar Vigencia Anterior. Reemplaza CRP : 202307-6998 DTC125 SUSCRIBIR UN CONTRATO INTERADMINISTRATIVO CON LA EMPRESA DE TELECOMUNICACIONES DE BOGOTÁ S.A ESP CON EL PROPÓSITO DE CONTRATAR EL SERVICIO DE MANTENIMIENTO DE LA INFRAESTRUCTURA DE CONECTIVIDAD MAESTRA EN LAS 53 ESTACIONES Y/O PORTALES DEL SISTEMA TRANSMILENIO, QUE SE DESCRIBEN EN EL ALCANCE.</t>
  </si>
  <si>
    <t>CRP CxPagar Vigencia Anterior. Reemplaza CRP : 202401-4 CRP CxPagar Vigencia Anterior. Reemplaza CRP : 202301-101 CRP CxPagar Vigencia Anterior. Reemplaza CRP : 202201-114 CRP CxPagar Vigencia Anterior. Reemplaza CRP : 202101-1104 CRP CxPagar Vigencia Anterior. Reemplaza CRP : 202005-2845 AVALUO INICIAL + D.E. PARA LA ADQUISICION Z.T. DEL INMUEBLE UBICADO EN LA AK 68 37B 05 SUR, REQUERIDO PARA LA OBRA TRANSMILENIO -TRONCAL AV. 68 DESDE LA SEPTIMA HASTA LA AUTOPISTA SUR. R.T. NO. 50646</t>
  </si>
  <si>
    <t>CRP CxPagar Vigencia Anterior. Reemplaza CRP : 202401-40 CRP CxPagar Vigencia Anterior. Reemplaza CRP : 202301-1231 CRP CxPagar Vigencia Anterior. Reemplaza CRP : 202201-40 CRP CxPagar Vigencia Anterior. Reemplaza CRP : 202101-1032 CRP CxPagar Vigencia Anterior. Reemplaza CRP : 202005-2760 AVALUO INICIAL + D.E. PARA LA ADQUISICION DE Z.T. DEL INMUEBLE UBICADO EN LA AK 68 4B 18, REQUERIDO PARA LA OBRA TRANSMILENIO -TRONCAL AV. 68 DESDE LA SEPTIMA HASTA LA AUTOPISTA SUR. R.T. NO. 50755</t>
  </si>
  <si>
    <t>CRP CxPagar Vigencia Anterior. Reemplaza CRP : 202401-400 CRP CxPagar Vigencia Anterior. Reemplaza CRP : 202301-2129 CRP CxPagar Vigencia Anterior. Reemplaza CRP : 202207-5134 ADICION D.E. PARA LA ADQUISICION DE UNA ZT QUE SEGREGA DEL INMUEBLE UBICADO EN AK 68 38A 12 SUR REQUERIDO PARA LA OBRA TRONCAL AV 68 DESDE CARRERA SEPTIMA HASTA AUTOPISTA SUR R.T NO. 49599B</t>
  </si>
  <si>
    <t>CRP CxPagar Vigencia Anterior. Reemplaza CRP : 202401-4002 CRP CxPagar Vigencia Anterior. Reemplaza CRP : 202307-7001 AVALÚO INICIAL + (D.E.) PARA LA ADQUISICION DEL INMUEBLE UBICADO EN LA CL 17B 138 12, REQUERIDO PARA LA OBRA TRONCAL AVENIDA CALLE 13 (AV. CENTENARIO) RT.  52372A..</t>
  </si>
  <si>
    <t>CRP CxPagar Vigencia Anterior. Reemplaza CRP : 202401-4003 CRP CxPagar Vigencia Anterior. Reemplaza CRP : 202307-7002 AVALÚO INICIAL + (D.E) PARA LA ADQUISICION DEL INMUEBLE UBICADO EN LA KR 138 17D 37, REQUERIDO PARA LA OBRA TRONCAL AVENIDA CALLE 13 ( AV. CENTENARIO) RT  52319</t>
  </si>
  <si>
    <t>CRP CxPagar Vigencia Anterior. Reemplaza CRP : 202401-4017 CRP CxPagar Vigencia Anterior. Reemplaza CRP : 202307-7020 DSC1866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</si>
  <si>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202401-4018 CRP CxPagar Vigencia Anterior. Reemplaza CRP : 202307-7021 DCC26 CONTRATAR EL SUMINISTRO DE ELEMENTOS DE PROTECCIÓN PERSONAL CONFORME AL SISTEMA DE GESTIÓN DE SEGURIDAD Y SALUD EN EL TRABAJO, PARA EL PERSONAL QUE LABORA EN TRANSMILENIO S.A.</t>
  </si>
  <si>
    <t>CRP CxPagar Vigencia Anterior. Reemplaza CRP : 202401-4019 CRP CxPagar Vigencia Anterior. Reemplaza CRP : 202307-7024 REALIZAR LAS OBRAS DESCRITAS EN LA COTIZACIÓN DE LA EMPRESA ENEL COLOMBIA S.A. ESP PARA EL PROYECTO AV 68 GRUPO 7 PARA TRASLADO REDES AT POSTE P208</t>
  </si>
  <si>
    <t>CRP CxPagar Vigencia Anterior. Reemplaza CRP : 202401-4020 CRP CxPagar Vigencia Anterior. Reemplaza CRP : 202307-7025 DTC134 ADICIONAR EL CTO1623-22 CUYO OBJETO ES  “CONTRATAR EL SOPORTE Y MANTENIMIENTOS PREVENTIVOS Y CORRECTIVOS, ASÍ COMO LA ACTUALIZACIÓN DEL HARDWARE Y SOFTWARE (VUWALL2) DEL VIDEO WALL DEL CENTRO DE CONTROL DE BUSES CON QUE CUENTA TRANSMILENIO S.A</t>
  </si>
  <si>
    <t>CRP CxPagar Vigencia Anterior. Reemplaza CRP : 202401-120 CRP CxPagar Vigencia Anterior. Reemplaza CRP : 202301-1372 CRP CxPagar Vigencia Anterior. Reemplaza CRP : 202201-620 CRP CxPagar Vigencia Anterior. Reemplaza CRP : 202101-2276 CRP CxPagar Vigencia Anterior. Reemplaza CRP : 202012-4236 AVALÚO INICIAL + D.E. PARA LA ADQUISICION DEL INMUEBLE UBICADO EN LA AK 68 23 34 SUR, REQUERIDO PARA LA OBRA TRANSMILENIO -TRONCAL AV. 68 DESDE LA SÉPTIMA HASTA LA AUTOPISTA SUR. R.T. NO. 49659</t>
  </si>
  <si>
    <t>CRP CxPagar Vigencia Anterior. Reemplaza CRP : 202401-4021 CRP CxPagar Vigencia Anterior. Reemplaza CRP : 202307-7027 AVALÚO INICIAL + (D.E) PARA LA ADQUISICION DEL INMUEBLE UBICADO EN LA KR 138 17A 15, REQUERIDO PARA LA OBRA TRONCAL AVENIDA CALLE 13 ( AV. CENTENARIO) RT 52407</t>
  </si>
  <si>
    <t>CRP CxPagar Vigencia Anterior. Reemplaza CRP : 202401-4023 CRP CxPagar Vigencia Anterior. Reemplaza CRP : 202307-7029 DMC33 CONTRATAR EL DESARROLLO DE ACTIVIDADES DE INSPECCIÓN GENERAL DEL ESTADO DE LA INFRAESTRUCTURA TRONCAL DEL SISTEMA TRANSMILENIO BAJO COORDINACIÓN PERMANENTE DE TRANSMILENIO S.A.</t>
  </si>
  <si>
    <t>CRP CxPagar Vigencia Anterior. Reemplaza CRP : 202401-4024 CRP CxPagar Vigencia Anterior. Reemplaza CRP : 202307-7032 AVALÚO INICIAL + (D.E) PARA LA ADQUISICION DE UNA Z.T. QUE SE SEGREGA DEL INMUEBLE UBICADO EN LA DG 16A 101A 19, REQUERIDO PARA LA OBRA TRONCAL AVENIDA CALLE 13 ( AV. CENTENARIO) RT 51047C</t>
  </si>
  <si>
    <t>CRP CxPagar Vigencia Anterior. Reemplaza CRP : 202401-4025 CRP CxPagar Vigencia Anterior. Reemplaza CRP : 202307-7033 AVALÚO INICIAL + (D.E) PARA LA ADQUISICION Z.T. DEL INMUEBLE UBICADO EN LA AK 128 17 60 , REQUERIDO PARA LA OBRA TRONCAL AVENIDA CALLE 13 ( AV. CENTENARIO) RT 50957B</t>
  </si>
  <si>
    <t>CRP CxPagar Vigencia Anterior. Reemplaza CRP : 202401-4026 CRP CxPagar Vigencia Anterior. Reemplaza CRP : 202307-7034 AVALÚO INICIAL + (D.E.) PARA LA ADQUISICION DE UNA ZT QUE SEGREGA DEL INMUEBLE UBICADO EN LA CL 17 120 60, REQUERIDO PARA LA OBRA TRONCAL AVENIDA CALLE 13 (AV. CENTENARIO) RT. 50972C.</t>
  </si>
  <si>
    <t>CRP CxPagar Vigencia Anterior. Reemplaza CRP : 202401-4027 CRP CxPagar Vigencia Anterior. Reemplaza CRP : 202307-7035 AVALÚO INICIAL + (D.E) PARA LA ADQUISICION DE UNA Z.T. QUE SE SEGREGA DEL INMUEBLE UBICADO EN LA KR 68D 12A 81, REQUERIDO PARA LA OBRA TRONCAL AVENIDA CALLE 13 ( AV. CENTENARIO) RT 54343A</t>
  </si>
  <si>
    <t>CRP CxPagar Vigencia Anterior. Reemplaza CRP : 202401-4028 CRP CxPagar Vigencia Anterior. Reemplaza CRP : 202307-7036 AVALÚO INICIAL + (D.E) PARA LA ADQUISICION DE UNA Z.T. QUE SE SEGREGA DEL INMUEBLE UBICADO EN LA KR 68D 12B 09, REQUERIDO PARA LA OBRA TRONCAL AVENIDA CALLE 13 ( AV. CENTENARIO) RT 54344</t>
  </si>
  <si>
    <t>CRP CxPagar Vigencia Anterior. Reemplaza CRP : 202401-4029 CRP CxPagar Vigencia Anterior. Reemplaza CRP : 202307-7037 AVALÚO INICIAL + (D.E) PARA LA ADQUISICION DEL INMUEBLE UBICADO EN LA CL 17C 137A 18, REQUERIDO PARA LA OBRA TRONCAL AVENIDA CALLE 13 ( AV. CENTENARIO) RT 52350</t>
  </si>
  <si>
    <t>CRP CxPagar Vigencia Anterior. Reemplaza CRP : 202401-403 CRP CxPagar Vigencia Anterior. Reemplaza CRP : 202301-2139 CRP CxPagar Vigencia Anterior. Reemplaza CRP : 202207-5153 DSC215 CONTRATAR LA PRESTACIÓN DE SERVICIOS DE APOYO AL SEGUIMIENTO A LA SEGURIDAD DE LA OPERACIÓN EN TEMAS RELACIONADOS CON ANÁLISIS Y GESTIÓN DE INFORMACIÓN EN LOS DIFERENTES APLICATIVOS, EN CUMPLIMIENTO DE LAS FUNCIONES DE LA DIRECCIÓN TÉCNICA DE SEGURIDAD.</t>
  </si>
  <si>
    <t>CRP CxPagar Vigencia Anterior. Reemplaza CRP : 202401-4030 CRP CxPagar Vigencia Anterior. Reemplaza CRP : 202307-7038 ADICIÓN (L.C.) PARA LA ADQUISICION DEL INMUEBLE UBICADO EN LA CL 17C NO. 137A-26, REQUERIDO PARA LA OBRA TRONCAL AVENIDA CALLE 13 (AV. CENTENARIO) RT 52348.</t>
  </si>
  <si>
    <t>CRP CxPagar Vigencia Anterior. Reemplaza CRP : 202401-1200 CRP CxPagar Vigencia Anterior. Reemplaza CRP : 202301-530 CRP CxPagar Vigencia Anterior. Reemplaza CRP : 202201-2676 CRP CxPagar Vigencia Anterior. Reemplaza CRP : 202111-4554 DTC85 CONTRATAR EL MANTENIMIENTO PREVENTIVO Y CORRECTIVO CON REPUESTOS DE LOS SITEMAS DE AIRE ACONDICIONADO DE LA ENTIDAD.</t>
  </si>
  <si>
    <t>CRP CxPagar Vigencia Anterior. Reemplaza CRP : 202401-4032 CRP CxPagar Vigencia Anterior. Reemplaza CRP : 202307-7040 DSC1385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</si>
  <si>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202401-4033 CRP CxPagar Vigencia Anterior. Reemplaza CRP : 202307-7041 ADICION (DE + LC.) PARA LA ADQUISICION UNA Z.T. DEL INMUEBLE UBICADO EN AK 86 40A 26 SUR REQUERIDO PARA TRONCAL AV CIUDAD DE CALI DESDE EL LÍMITE CON SOACHA HASTA CL 170 RT NO.52487A</t>
  </si>
  <si>
    <t>CRP CxPagar Vigencia Anterior. Reemplaza CRP : 202401-4034 CRP CxPagar Vigencia Anterior. Reemplaza CRP : 202307-7042 DSC1389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</si>
  <si>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202401-4035 CRP CxPagar Vigencia Anterior. Reemplaza CRP : 202307-7043 DSC1391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</si>
  <si>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202401-4036 CRP CxPagar Vigencia Anterior. Reemplaza CRP : 202307-7044 DSC556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</si>
  <si>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202401-4040 CRP CxPagar Vigencia Anterior. Reemplaza CRP : 202307-7050 REALIZAR LAS OBRAS DESCRITAS EN LA COTIZACIÓN #24686025 Y 4857831 DE LA EMPRESA ENEL COLOMBIA S.A. ESP PARA EL PROYECTO AV CALI G-3 PARA: TRASLADO DE LOS  POSTES EN EL COSTADO ORIENTAL SOBRE LA AVENIDA CIUDAD CALI DESIGNADO COMO TRAMO 1, CALLE 34A HASTA DIAGONAL 38 1 POSTE UBICADO EN LA CALLE 34A; 1 POSTE UBICADO EN AL CALLE 34B; 4 POSTES  UBICADOS DESDE LA CALLE 36 HASTA LA DIAGONAL 38 Y  TRASLADO DE 28 POSTES CONCRETO 14 METROS, RETIRO DE 9 POSTES, TRASLADO DE LUMINARIAS A POSTES DE REDES EXISTENTES,INSTALACION DE RED AEREA  PROVISIONAL EN # 14 ZONA ORIENTAL</t>
  </si>
  <si>
    <t xml:space="preserve">CRP CxPagar Vigencia Anterior. Reemplaza CRP : 202401-4041 CRP CxPagar Vigencia Anterior. Reemplaza CRP : 202307-7051 REALIZAR LAS OBRAS DESCRITAS EN LA COTIZACIÓN #4854938, 4888282, 4857726, 4857783 Y 24317061 DE LA EMPRESA ENEL COLOMBIA S.A. ESP PARA EL PROYECTO AV 68 G-1  PARA: INSTALACION DE CABLE AP  TRASLADO POSTES AP  TRASLADO DE 2 POSTES 12M + RED + LUMINARIA </t>
  </si>
  <si>
    <t xml:space="preserve">CRP CxPagar Vigencia Anterior. Reemplaza CRP : 202401-4042 CRP CxPagar Vigencia Anterior. Reemplaza CRP : 202307-7052 REALIZAR LAS OBRAS DESCRITAS EN LA COTIZACIÓN 24321359 Y 4857912 DE LA EMPRESA ENEL COLOMBIA S.A. ESP PARA EL PROYECTO AV 68 G-3 PARA: TRASLADO DE POSTE CON LAS REDES ELCTRICAS DE MT Y BT UBICADAS EN EL ANDEN DEL COSTADO OCCIDENTAL DE LA CL 9 CON AV. 68  RETIRO DE 5 POSTES Y 5 TRASLADO DE POSTE + LUMINARIA E INSTALACION DE RED </t>
  </si>
  <si>
    <t>CRP CxPagar Vigencia Anterior. Reemplaza CRP : 202401-4046 CRP CxPagar Vigencia Anterior. Reemplaza CRP : 202307-7060 INTERVENTORIA INTEGRAL A LA ACTUALIZACIÓN, COMPLEMENTACIÓN, AJUSTES DE LOS ESTUDIOS Y DISEÑOS EXISTENTES, Y/O ELABORACIÓN DE LOS ESTUDIOS Y DISEÑOS, PARA EL CORREDOR VERDE DE LA CARRERA 7 DESDE LA CALLE 32 HASTA LA CALLE 93A, RAMAL DE LA CALLE 72 ENTRE CARRERA 7 Y CARRERA 13 Y DEMÁS OBRAS COMPLEMENTARIAS, EN BOGOTÁ D.C.</t>
  </si>
  <si>
    <t>CRP CxPagar Vigencia Anterior. Reemplaza CRP : 202401-4047 CRP CxPagar Vigencia Anterior. Reemplaza CRP : 202307-7061 REALIZAR LAS OBRAS DESCRITAS EN LA COTIZACIÓN #25013135 DE LA EMPRESA ENEL COLOMBIA S.A. ESP PARA EL PROYECTO AV 68 G-2 PARA: TRASLADAR POSTE CON RED DE MT EN LA  AV 68 CALLE 9 SUR, POSTE CON RIESGO DE CAIDA</t>
  </si>
  <si>
    <t>CRP CxPagar Vigencia Anterior. Reemplaza CRP : 202401-1201 CRP CxPagar Vigencia Anterior. Reemplaza CRP : 202301-532 CRP CxPagar Vigencia Anterior. Reemplaza CRP : 202201-2681 CRP CxPagar Vigencia Anterior. Reemplaza CRP : 202111-4561 REALIZAR LAS OBRAS DESCRITAS EN LA COTIZACIÓN PARA LAS MANIOBRAS DE TRASLADO PROTECCIÓN Y/O REUBICACIÓN DE LA RED ALTA TENSIÓN EN EL PUENTE PEATONAL DE LA CALLE 150 CON AUTOPISTA NORTE</t>
  </si>
  <si>
    <t xml:space="preserve">CRP CxPagar Vigencia Anterior. Reemplaza CRP : 202401-4048 CRP CxPagar Vigencia Anterior. Reemplaza CRP : 202307-7062 REALIZAR LAS OBRAS DESCRITAS EN LA COTIZACIÓN #24130253, 25042596, 24882615 Y 24851305 DE LA EMPRESA ENEL COLOMBIA S.A. ESP PARA EL PROYECTO AV 68 GRUPO 7  PARA: TRASLADO CIRCUITOS MT COSTADO OCCIDENTAL (CTO_GALIAS) DESDE CARRERA 68C HASTA CALLE 95  TRASLADO CIRCUITOS MT COSTADO OCCIDENTAL. DESDE CALLE 80 HASTA CALLE 95  TRASLADO CIRCUITOS MT COSTADO OCCIDENTAL (CTO_OBRERO) DESDE CALLE 80 COSTADO SUR HASTA CALLE 87  TRASLADO CIRCUITOS MT COSTADO OCCIDENTAL (CTO_CALLE 99) DESDE CALLE 80 COSTADO SUR HASTA CALLE 95 </t>
  </si>
  <si>
    <t>CRP CxPagar Vigencia Anterior. Reemplaza CRP : 202401-4049 CRP CxPagar Vigencia Anterior. Reemplaza CRP : 202307-7063 REALIZAR LAS OBRAS DESCRITAS EN LA COTIZACIÓN DE LA EMPRESA ETB S.A. ESP PARA EL PROYECTO AV CALI G.2 PARA TRASLADO DE POSTES Y REDES</t>
  </si>
  <si>
    <t>CRP CxPagar Vigencia Anterior. Reemplaza CRP : 202401-405 CRP CxPagar Vigencia Anterior. Reemplaza CRP : 202301-215 CRP CxPagar Vigencia Anterior. Reemplaza CRP : 202201-1632 CRP CxPagar Vigencia Anterior. Reemplaza CRP : 202104-3131 DBC149 ADICIÓN Y PRÓRROGA DEL CTO903-20 QUE TIENE POR OBJETO PRESTACIÓN DE SERVICIOS DE APOYO A LA GESTIÓN, PARA COADYUVAR A LA DIRECCIÓN TÉCNICA DE BUSES (DTB), EN LA TOMA DE INFORMACIÓN  EN CAMPO, ASÍ COMO, EN EL MONITOREO, CONTROL Y REGULACIÓN EN VÍA, DEL COMPONENTE ZONAL DEL SISTEMA INTEGRADO DE TRANSPORTE PUBLICO – SITP.</t>
  </si>
  <si>
    <t>CRP CxPagar Vigencia Anterior. Reemplaza CRP : 202401-4050 CRP CxPagar Vigencia Anterior. Reemplaza CRP : 202307-7064 REALIZAR LAS OBRAS DESCRITAS EN LA COTIZACIÓN #24129108 DE LA EMPRESA ENEL COLOMBIA S.A. ESP PARA EL PROYECTO AV. CARACAS PARA: TRASLADO DE UN TRASFORMADOR Y  RETIRO DE POSTES Y RED BT</t>
  </si>
  <si>
    <t>CRP CxPagar Vigencia Anterior. Reemplaza CRP : 202401-4051 CRP CxPagar Vigencia Anterior. Reemplaza CRP : 202307-7065 REALIZAR LAS OBRAS DESCRITAS EN LA COTIZACIÓN #23881300 DE LA EMPRESA ENEL COLOMBIA S.A. ESP PARA EL PROYECTO AV. CALI GRUPO 3 PARA: RETIRO DE RED MT CLL 38 C SUR  HASTA LA CLL 39 A SUR Y PROVISIONAL RED MT AEREA. (CTO LLANO GRANDE)</t>
  </si>
  <si>
    <t>CRP CxPagar Vigencia Anterior. Reemplaza CRP : 202401-4052 CRP CxPagar Vigencia Anterior. Reemplaza CRP : 202307-7066 REALIZAR LAS OBRAS DESCRITAS EN LA COTIZACIÓN #4857780 DE LA EMPRESA ENEL COLOMBIA S.A. ESP PARA EL PROYECTO AV 68 GRUPO 5 PARA: RETIRO DE TUBERÍA Y LUMINARIAS  TIPO APLIQUE DEBAJO DEL PUENTE OCCIDENTAL EN AV 68 CON 26</t>
  </si>
  <si>
    <t>CRP CxPagar Vigencia Anterior. Reemplaza CRP : 202401-4053 CRP CxPagar Vigencia Anterior. Reemplaza CRP : 202307-7067 REALIZAR LAS OBRAS DESCRITAS EN LA COTIZACIÓN #4857946 DE LA EMPRESA ENEL COLOMBIA S.A. ESP PARA EL PROYECTO AV 68 G. 7 PARA TRASLADOS DE 20 POSTES  CONCRETO, RETIRO DE 4 POSTES METALICOS 12 METROS E INSTALCION DE 4 POSTES METALICOS 14 METROS. TRASLADO DE RED AEREA. COSTADO ORIENTAL</t>
  </si>
  <si>
    <t>CRP CxPagar Vigencia Anterior. Reemplaza CRP : 202401-4054 CRP CxPagar Vigencia Anterior. Reemplaza CRP : 202307-7068 REALIZAR LAS OBRAS DESCRITAS EN LA COTIZACIÓN #4857811, 4857812, 4857814 DE LA EMPRESA ENEL COLOMBIA S.A. ESP PARA EL PROYECTO AV 68 GRUPO 9 PARA: CAMARA DE  SEGURIDAD AV CL 100 KR 8A, AV CL 100 KR 15, AV CL 100 KR 19, EN SEPARADOR</t>
  </si>
  <si>
    <t>CRP CxPagar Vigencia Anterior. Reemplaza CRP : 202401-4055 CRP CxPagar Vigencia Anterior. Reemplaza CRP : 202307-7069 REALIZAR LAS OBRAS DESCRITAS EN LA COTIZACIÓN #4857628 DE LA EMPRESA ENEL COLOMBIA S.A. ESP PARA EL PROYECTO AV 68 GRUPO 1 PARA CAMARA DE SEGURIDAD AUTOSUR  CON 68 (DIAGONAL 45B SUR #53-10)</t>
  </si>
  <si>
    <t>CRP CxPagar Vigencia Anterior. Reemplaza CRP : 202401-4056 CRP CxPagar Vigencia Anterior. Reemplaza CRP : 202307-7070 REALIZAR LAS OBRAS DESCRITAS EN LA COTIZACIÓN #4858062, 4858064, 4858065 Y 4858066 DE LA EMPRESA ENEL COLOMBIA S.A. ESP PARA EL PROYECTO AV CALI G. 3 PARA:  ACOMETIDAS CAMARAS DE SEGURIDAD - AV KR 86 CON CL 2, AV CALI CON CL 42A SUR , AV CALI CON CL 39A SUR Y AV CALI CON CL 38 SUR</t>
  </si>
  <si>
    <t>CRP CxPagar Vigencia Anterior. Reemplaza CRP : 202401-1202 CRP CxPagar Vigencia Anterior. Reemplaza CRP : 202301-533 CRP CxPagar Vigencia Anterior. Reemplaza CRP : 202201-2682 CRP CxPagar Vigencia Anterior. Reemplaza CRP : 202111-4563 MODIFICACIÓN NO. 6, ADICIÓN NO. 3 Y PRÓRROGA NO. 6 AL CONTRATO IDU-1309-2018: ESTUDIOS, DISEÑOS Y CONSTRUCCIÓN DE LAS OBRAS COMPLEMENTARIAS PARA EL MEJORAMIENTO DE LA CAPACIDAD DE ESTACIONES DEL SISTEMA TRANSMILENIO, EN BOGOTÁ D.C., GRUPO 2.</t>
  </si>
  <si>
    <t>CRP CxPagar Vigencia Anterior. Reemplaza CRP : 202401-4057 CRP CxPagar Vigencia Anterior. Reemplaza CRP : 202307-7071 REALIZAR LAS OBRAS DESCRITAS EN LA COTIZACIÓN #4858019 DE LA EMPRESA ENEL COLOMBIA S.A. ESP PARA EL PROYECTO ESTACION TRANSMILENIO CAD NQS CALLE 22  PARA TRASLADO DE 1 POSTE METALICO Y 2 TRASLADO DE LUMINARIAS</t>
  </si>
  <si>
    <t>CRP CxPagar Vigencia Anterior. Reemplaza CRP : 202401-4060 CRP CxPagar Vigencia Anterior. Reemplaza CRP : 202308-7077 DTC88 CONTRATAR A TRAVÉS DE UNA EMPRESA PROVEEDORA DE SERVICIOS DE INTERNET (ISP), EL ACCESO A INTERNET EN LA MODALIDAD DE CANAL DEDICADO DE ALTA DISPONIBILIDAD MEDIANTE EL APROVISIONAMIENTO DE UNA CONFIGURACIÓN MULTIHOMING (DUAL HOMING) PARA LA SEDE ADMINISTRATIVA DE TRANSMILENIO S.A."</t>
  </si>
  <si>
    <t>CRP CxPagar Vigencia Anterior. Reemplaza CRP : 202401-4061 CRP CxPagar Vigencia Anterior. Reemplaza CRP : 202308-7078 DCC104 ADELANTAR Y DESARROLLAR PROCESOS DE FORMACIÓN Y DESARROLLO DIRIGIDOS A LOS COLABORADORES DE LA EMPRESA DE TRANSPORTE DEL TERCER MILENIO TRANSMILENIO S.A., EN LOS TEMAS ESTABLECIDOS EN EL PLAN INSTITUCIONAL DE CAPACITACIÓN – PIC, CON EL FIN DE PROMOVER EL DESARROLLO INTEGRAL DEL RECURSO HUMANO DE LA ENTIDAD.</t>
  </si>
  <si>
    <t>CRP CxPagar Vigencia Anterior. Reemplaza CRP : 202401-4063 CRP CxPagar Vigencia Anterior. Reemplaza CRP : 202308-7088 REALIZAR LAS OBRAS DESCRITAS EN LA COTIZACIÓN #4858004 DE LA EMPRESA ENEL COLOMBIA S.A. ESP PARA EL PROYECTO AV 68 GRUPO 8 PARA: RETIRO DE POSTE METALICO EN CL  100 AV SUBA</t>
  </si>
  <si>
    <t>CRP CxPagar Vigencia Anterior. Reemplaza CRP : 202401-4064 CRP CxPagar Vigencia Anterior. Reemplaza CRP : 202308-7089 REALIZAR LAS OBRAS DESCRITAS EN LA COTIZACIÓN DE LA EMPRESA ETB S.A. ESP PARA EL PROYECTO AV CALI GRUPO 2 PARA RETIRO E INSTALACION DE REDES</t>
  </si>
  <si>
    <t>CRP CxPagar Vigencia Anterior. Reemplaza CRP : 202401-4066 CRP CxPagar Vigencia Anterior. Reemplaza CRP : 202308-7092 AVALÚO INICIAL + (D.E ) PARA LA ADQUISICION DE Z.T. QUE SE SEGREGA DEL INMUEBLE UBICADO EN LA AC 13 65 50, REQUERIDO PARA LA OBRA TRONCAL AVENIDA CALLE 13  (AV. CENTENARIO) RT 51434 B.</t>
  </si>
  <si>
    <t>CRP CxPagar Vigencia Anterior. Reemplaza CRP : 202401-4067 CRP CxPagar Vigencia Anterior. Reemplaza CRP : 202308-7093 AVALÚO INICIAL + (D.E. + L.C.) PARA LA ADQUISICION DEL INMUEBLE UBICADO EN LA KR 138A 17B 42, REQUERIDO PARA LA OBRA TRONCAL AVENIDA CALLE 13 (AV. CENTENARIO)  RT. 52353.</t>
  </si>
  <si>
    <t>CRP CxPagar Vigencia Anterior. Reemplaza CRP : 202401-407 CRP CxPagar Vigencia Anterior. Reemplaza CRP : 202301-219 CRP CxPagar Vigencia Anterior. Reemplaza CRP : 202201-1649 CRP CxPagar Vigencia Anterior. Reemplaza CRP : 202105-3181 DBC99 PRESTACIÓN DE SERVICIOS DE APOYO A LA GESTION, PARA COADYUVAR A LA DIRECCION TECNICA DE BUSES (DTB), EN LA TOMA DE INFORMACION ESTADISTICA EN CAMPO (AFOROS), DE LOS SERVICIOS EN OPERACION.</t>
  </si>
  <si>
    <t>CRP CxPagar Vigencia Anterior. Reemplaza CRP : 202401-4070 CRP CxPagar Vigencia Anterior. Reemplaza CRP : 202308-7096 "AVALÚO INICIAL + (D.E.+L.C.) PARA LA ADQUISICION DEL INMUEBLE UBICADO EN LA AK 68 3 10, REQUERIDO PARA LA OBRA TRONCAL AV. 68 DESDE KR 7 HASTA AUTOPISTA SUR.  R.T. NO. 49763A.</t>
  </si>
  <si>
    <t>CRP CxPagar Vigencia Anterior. Reemplaza CRP : 202401-4071 CRP CxPagar Vigencia Anterior. Reemplaza CRP : 202308-7097 AVALÚO INICIAL + ( D.E) PARA LA ADQUISICIÓN DEL INMUEBLE UBICADO EN LA CL 5B 86A 02 (MANZANA A - LOTE 6) QUE SE SEGREGA DEL PREDIO DE M.E UBICADO EN LA AC 6 86  97, REQUERIDO PARA LA OBRA TRONCAL AV CIUDAD DE CALI DESDE EL LÍMITE CON SOACHA HASTA CL 170 RT NO. 52652</t>
  </si>
  <si>
    <t>CRP CxPagar Vigencia Anterior. Reemplaza CRP : 202401-1013 CRP CxPagar Vigencia Anterior. Reemplaza CRP : 202301-3958 CRP CxPagar Vigencia Anterior. Reemplaza CRP : 202212-7506 DTC60 ADICIONAR Y PRORROGAR EL CTO1005-21 CUYO OBJETO ES " CONTRATAR EL SOPORTE, MANTENIMIENTO Y AMPLIACIÓN DE COBERTURA DE APOYO A LOS PROCESOS CORPORATIVOS DEL SISTEMA DE GESTION DOCUMENTAL T-DOC, QUE POSEE TRANSMILENIO S.A. PARA MEJORAS EN SUS FUNCIONALIDADES."</t>
  </si>
  <si>
    <t>CRP CxPagar Vigencia Anterior. Reemplaza CRP : 202401-1204 CRP CxPagar Vigencia Anterior. Reemplaza CRP : 202301-536 CRP CxPagar Vigencia Anterior. Reemplaza CRP : 202201-2685 CRP CxPagar Vigencia Anterior. Reemplaza CRP : 202111-4566 DCC111 ADQUISICIÓN DE CANDADOS PARA EL ASEGURAMIENTO DE LOS ACCESOS PRINCIPALES Y PUERTAS DE PASO DE LAS ESTACIONES DEL COMPONENTE BRT, PARA LA PROTECCIÓN DEL EQUIPAMIENTO DE RECAUDO INSTALADO EN DICHAS ESTACIONES.</t>
  </si>
  <si>
    <t>CRP CxPagar Vigencia Anterior. Reemplaza CRP : 202401-4072 CRP CxPagar Vigencia Anterior. Reemplaza CRP : 202308-7099 ADICION D.E. PARA LA ADQUISICION DE UNA Z. T. QUE SE SEGREGA DEL INMUEBLE UBICADO EN LA AC 17 NO. 134 02 , REQUERIDO PARA LA OBRA TRONCAL AVENIDA CALLE 13 (AV. CENTENARIO) RT 50897A</t>
  </si>
  <si>
    <t>CRP CxPagar Vigencia Anterior. Reemplaza CRP : 202401-4073 CRP CxPagar Vigencia Anterior. Reemplaza CRP : 202308-7102 ADICIÓN (D.E + L.C) PARA LA ADQUISICION DEL INMUEBLE UBICADO EN LA AK 68 44 06 SUR, REQUERIDO PARA LA OBRA TRANSMILENIO -TRONCAL AV. 68 DESDE LA SÉPTIMA  HASTA LA AUTOPISTA SUR. R.T. NO. 50624</t>
  </si>
  <si>
    <t>CRP CxPagar Vigencia Anterior. Reemplaza CRP : 202401-4074 CRP CxPagar Vigencia Anterior. Reemplaza CRP : 202308-7104 AVALÚO INICIAL + (D.E) PARA LA ADQUISICION DE UNA Z.T. QUE SE SEGREGA DEL INMUEBLE UBICADO EN LA KR 65B 13 13, REQUERIDO PARA LA OBRA TRONCAL AVENIDA CALLE  13 ( AV. CENTENARIO) RT 51420A</t>
  </si>
  <si>
    <t>CRP CxPagar Vigencia Anterior. Reemplaza CRP : 202401-4075 CRP CxPagar Vigencia Anterior. Reemplaza CRP : 202308-7105 ADICIÓN PREDIO + (D.E) PARA LA ADQUISICION DE UNA Z.T. QUE SE SEGREGA DEL INMUEBLE UBICADO EN LA AK 68 9 72, REQUERIDO PARA LA OBRA TRANSMILENIO -TRONCAL  AV. 68 DESDE LA SÉPTIMA HASTA LA AUTOPISTA SUR. R.T. NO. 49782</t>
  </si>
  <si>
    <t>CRP CxPagar Vigencia Anterior. Reemplaza CRP : 202401-4078 CRP CxPagar Vigencia Anterior. Reemplaza CRP : 202308-7108 ADICION (D.E.) PARA LA ADQUISICION DE UNA Z.T QUE SE SEGREGA DEL INMUEBLE UBICADO EN LA CL 39A SUR 85 19 REQUERIDO PARA LA OBRA TRONCAL AV CIUDAD DE CALI  DESDE EL LÍMITE CON SOACHA HASTA CL 170 RT NO. 52501A.</t>
  </si>
  <si>
    <t>CRP CxPagar Vigencia Anterior. Reemplaza CRP : 202401-4079 CRP CxPagar Vigencia Anterior. Reemplaza CRP : 202308-7110 AVALÚO INICIAL + (D.E) PARA LA ADQUISICION DEL INMUEBLE UBICADO EN LA CL 17B 138 18. REQUERIDO PARA LA OBRA TRONCAL AVENIDA CALLE 13 (AV. CENTENARIO) RT  52371..</t>
  </si>
  <si>
    <t>CRP CxPagar Vigencia Anterior. Reemplaza CRP : 202401-4080 CRP CxPagar Vigencia Anterior. Reemplaza CRP : 202308-7112 ADICIÓN PREDIO + (D.E) PARA LA ADQUISICION DEL INMUEBLE UBICADO EN LA DG 38 SUR 85 18. REQUERIDO PARA LA OBRA: TRONCAL AV CIUDAD DE CALI DESDE EL LÍMITE CON  SOACHA HASTA CL 170 RT NO. 52524A</t>
  </si>
  <si>
    <t>CRP CxPagar Vigencia Anterior. Reemplaza CRP : 202401-4081 CRP CxPagar Vigencia Anterior. Reemplaza CRP : 202308-7113 AVALÚO INICIAL + ( D.E) PARA LA ADQUISICIÓN DEL INMUEBLE UBICADO EN LA CL 5B 86A 02 (MANZANA A - LOTE 12) QUE SE SEGREGA DEL PREDIO DE M.E UBICADO EN LA AC 6 86 97, REQUERIDO PARA LA OBRA TRONCAL AV CIUDAD DE CALI DESDE EL LÍMITE CON SOACHA HASTA CL 170 RT NO. 52658</t>
  </si>
  <si>
    <t>CRP CxPagar Vigencia Anterior. Reemplaza CRP : 202401-4082 CRP CxPagar Vigencia Anterior. Reemplaza CRP : 202308-7116 REALIZAR LAS OBRAS DESCRITAS EN LA COTIZACIÓN #4857947 DE LA EMPRESA ENEL COLOMBIA S.A. ESP PARA EL PROYECTO AV 68 G.7 PARA TRASLADOS DE 18 POSTES  CONCRETO, TRASLADO DE RED AEREA. COSTADO OCCIDENTAL</t>
  </si>
  <si>
    <t>CRP CxPagar Vigencia Anterior. Reemplaza CRP : 202401-4084 CRP CxPagar Vigencia Anterior. Reemplaza CRP : 202308-7118 ADICIÓN AL CONTRATO IDU-132-2023 PARA REALIZAR EL LEVANTAMIENTO FOTOGRAMETRICO Y/O TOPOGRAFICO DE LOS PREDIOS REQUERIDOS EN LAS DIFERENTES ETAPAS DEL PROCESO DE ADQUISICIÓN PREDIAL QUE ADELANTE LA DIRECCIÓN TÉCNICA DE PREDIOS DEL INSTITUTO DE DESARROLLO URBANO - IDU PARA TM SA EN EL PROYECTO CORREDOR VERDE CR 7.</t>
  </si>
  <si>
    <t xml:space="preserve">CRP CxPagar Vigencia Anterior. Reemplaza CRP : 202401-1205 CRP CxPagar Vigencia Anterior. Reemplaza CRP : 202301-537 CRP CxPagar Vigencia Anterior. Reemplaza CRP : 202201-2686 CRP CxPagar Vigencia Anterior. Reemplaza CRP : 202111-4567 DSC484 ADQUISICIÓN, INSTALACIÓN, IMPLEMENTACIÓN, PUESTA EN SERVICIO, SOPORTE Y MANTENIMIENTO DE CÁMARAS DE SEGURIDAD Y DEMÁS EQUIPOS DE TECNOLÓGICOS NECESARIOS PARA LA AMPLIACIÓN DEL SISTEMA DE VIDEO VIGILANCIA DEL SISTEMA TRANSMILENIO DE TRANSMILENIO S.A. </t>
  </si>
  <si>
    <t>CRP CxPagar Vigencia Anterior. Reemplaza CRP : 202401-4085 CRP CxPagar Vigencia Anterior. Reemplaza CRP : 202308-7121 REALIZAR LAS OBRAS DESCRITAS EN LA COTIZACIÓN AT DE LA EMPRESA ENEL COLOMBIA S.A. ESP PARA EL PROYECTO AV. CENTENARIO PARA: TRASLADO REDES DE ALTA TENSIÓN PARA EL PROYECTO DE ADECUACIÓN AL SISTEMA DE TRANSMILENIO DE LA AVENIDA CENTENARIO DESDE EL LÍMITE OCCIDENTE DEL DISTRITO HASTA LA TRONCAL AMÉRICAS CON CARRERA 50 - TRONCAL CALLE 13</t>
  </si>
  <si>
    <t>CRP CxPagar Vigencia Anterior. Reemplaza CRP : 202401-4086 CRP CxPagar Vigencia Anterior. Reemplaza CRP : 202308-7122 ADICION (L.C) PARA LA ADQUISICION DEL INMUEBLE UBICADO EN LA AK 68 37 48 SUR - REQUERIDO PARA LA OBRA TRONCAL AV 68 DESDE CARRERA SEPTIMA HASTA AUTOPISTA SUR R.T. 49627.</t>
  </si>
  <si>
    <t>CRP CxPagar Vigencia Anterior. Reemplaza CRP : 202401-4087 CRP CxPagar Vigencia Anterior. Reemplaza CRP : 202308-7124 ADICIÓN (D.E + L.C) PARA LA ADQUISICION DE UNA ZT QUE SE SEGREGA DEL INMUEBLE UBICADO EN AK 86 40A 50 SUR REQUERIDO PARA LA OBRA: TRONCAL AV CIUDAD DE CALI  DESDE EL LÍMITE CON SOACHA HASTA CL 170 RT NO. 52483A</t>
  </si>
  <si>
    <t>CRP CxPagar Vigencia Anterior. Reemplaza CRP : 202401-4088 CRP CxPagar Vigencia Anterior. Reemplaza CRP : 202308-7125 ADICIÓN (D.E + L.C) PARA LA ADQUISICION UNA Z.T. QUE SE SEGREGA DEL INMUEBLE UBICADO EN LA AK 68 4B 24, REQUERIDO PARA LA OBRA TRANSMILENIO -TRONCAL AV. 68  DESDE LA SÉPTIMA HASTA LA AUTOPISTA SUR. R.T. NO. 50756A.</t>
  </si>
  <si>
    <t>CRP CxPagar Vigencia Anterior. Reemplaza CRP : 202401-4089 CRP CxPagar Vigencia Anterior. Reemplaza CRP : 202308-7136 AVALUO INICIAL +(D.E) PARA LA ADQUISICION DE UNA Z.T. QUE SE SEGREGA DEL INMUEBLE UBICADO EN LA AC 13 68B 98 IN 2 , REQUERIDO PARA LA OBRA TRONCAL AVENIDA  CALLE 13 (AV. CENTENARIO) RT 51371</t>
  </si>
  <si>
    <t>CRP CxPagar Vigencia Anterior. Reemplaza CRP : 202401-4090 CRP CxPagar Vigencia Anterior. Reemplaza CRP : 202308-7141 AVALÚO INICIAL + (D.E) PARA LA ADQUISICION DE UN INMUEBLE UBICADO EN LA AC 13 54 20, REQUERIDO PARA LA OBRA TRONCAL AVENIDA CALLE 13 ( AV. CENTENARIO) RT 51482A</t>
  </si>
  <si>
    <t>CRP CxPagar Vigencia Anterior. Reemplaza CRP : 202401-4091 CRP CxPagar Vigencia Anterior. Reemplaza CRP : 202308-7146 ADICION (DE.) PARA LA ADQUISICION DE UNA ZT QUE SEGREGA DEL INMUEBLE UBICADO EN AK 68 13 37 REQUERIDO PARA LA OBRA TRONCAL AV 68 DESDE CARRERA SEPTIMA  HASTA AUTOPISTA SUR R.T. 49819C.</t>
  </si>
  <si>
    <t>CRP CxPagar Vigencia Anterior. Reemplaza CRP : 202401-4092 CRP CxPagar Vigencia Anterior. Reemplaza CRP : 202308-7147 AVALÚO INICIAL + (D.E) PARA LA ADQUISICION DE UN INMUEBLE UBICADO EN LA KR 54 13 25, REQUERIDO PARA LA OBRA TRONCAL AVENIDA CALLE 13 ( AV. CENTENARIO) RT  51662A</t>
  </si>
  <si>
    <t>CRP CxPagar Vigencia Anterior. Reemplaza CRP : 202401-4093 CRP CxPagar Vigencia Anterior. Reemplaza CRP : 202308-7152 COMPENSACIÓN PROYECTO AMPLIACIÓN Y EXTENSIÓN DE LA AV. CIUDAD DE CALI AL SISTEMA TRANSMILENIO, ENTRE LA AV. CIRCUNVALAR DEL SUR Y LA AV. CL 170 "SISTEMA TRANSMILENIO" - PREDIO DG 76A SUR 77I  16, RT: [52444]</t>
  </si>
  <si>
    <t>CRP CxPagar Vigencia Anterior. Reemplaza CRP : 202401-4094 CRP CxPagar Vigencia Anterior. Reemplaza CRP : 202308-7155 AVALÚO INICIAL + (D.E) PARA LA ADQUISICION DE UNA Z.T. QUE SE SEGREGA DEL INMUEBLE UBICADO EN LA AC 17 132 24, REQUERIDO PARA LA OBRA TRONCAL AVENIDA CALLE  13 ( AV. CENTENARIO) RT 50902B</t>
  </si>
  <si>
    <t>CRP CxPagar Vigencia Anterior. Reemplaza CRP : 202401-1207 CRP CxPagar Vigencia Anterior. Reemplaza CRP : 202301-54 CRP CxPagar Vigencia Anterior. Reemplaza CRP : 202201-107 CRP CxPagar Vigencia Anterior. Reemplaza CRP : 202101-1098 CRP CxPagar Vigencia Anterior. Reemplaza CRP : 202005-2837 AVALUO INICIAL + D.E. PARA LA ADQUISICION DEL INMUEBLE UBICADO EN LA AK 68 1 19 SUR, REQUERIDO PARA LA OBRA TRANSMILENIO - TRONCAL AV. 68 DESDE LA SEPTIMA HASTA LA AUTOPISTA SUR. R.T. NO. 50725</t>
  </si>
  <si>
    <t>CRP CxPagar Vigencia Anterior. Reemplaza CRP : 202401-4095 CRP CxPagar Vigencia Anterior. Reemplaza CRP : 202308-7156 ADICION PREDIO + (L.C.+ D.E.) PARA LA ADQUISICION Z.T. DEL INMUEBLE UBICADO EN LA AK 68 13 55, REQUERIDO PARA LA OBRA TRANSMILENIO -TRONCAL AV. 68 DESDE LA  SÉPTIMA HASTA LA AUTOPISTA SUR. R.T. 49822 A</t>
  </si>
  <si>
    <t>CRP CxPagar Vigencia Anterior. Reemplaza CRP : 202401-4097 CRP CxPagar Vigencia Anterior. Reemplaza CRP : 202308-7179 COMPENSACIÓN PROYECTO AMPLIACIÓN Y EXTENSIÓN DE LA AV. CIUDAD DE CALI AL SISTEMA TRANSMILENIO, ENTRE LA AV. CIRCUNVALAR DEL SUR Y LA AV. CL 170 "SISTEMA TRANSMILENIO" - PREDIO DG 56A BIS SUR  84G 23, RT: [50182 ]</t>
  </si>
  <si>
    <t>CRP CxPagar Vigencia Anterior. Reemplaza CRP : 202401-4098 CRP CxPagar Vigencia Anterior. Reemplaza CRP : 202308-7181 AVALÚO INICIAL + (D.E) PARA LA ADQUISICION DEL INMUEBLE UBICADO EN LA KR 138A NO. 17B 16, REQUERIDO PARA LA OBRA TRONCAL AVENIDA CALLE 13 (AV. CENTENARIO)  RT 52364.</t>
  </si>
  <si>
    <t>CRP CxPagar Vigencia Anterior. Reemplaza CRP : 202401-4099 CRP CxPagar Vigencia Anterior. Reemplaza CRP : 202308-7182 ADICIÓN (L.C) PARA LA ADQUISICION DEL INMUEBLE UBICADO EN LA AK 68 35 14 SUR, REQUERIDO PARA LA OBRA TRANSMILENIO -TRONCAL AV. 68 DESDE LA SÉPTIMA HASTA LA  AUTOPISTA SUR. R.T. N°. 49639</t>
  </si>
  <si>
    <t>CRP CxPagar Vigencia Anterior. Reemplaza CRP : 202401-4101 CRP CxPagar Vigencia Anterior. Reemplaza CRP : 202308-7190 COMPENSACIÓN PROYECTO ADECUACIÓN AL SISTEMA TRANSMILENIO DE LA TRONCAL AVENIDA CONGRESO EUCARÍSTICO (KR 68) DESDE LA KR 7 HASTA LA AUTOPISTA SUR "SISTEMA TRANSMILENIO" - PREDIO AK 68 37 48  SUR, RT: [49627 ]</t>
  </si>
  <si>
    <t>CRP CxPagar Vigencia Anterior. Reemplaza CRP : 202401-4102 CRP CxPagar Vigencia Anterior. Reemplaza CRP : 202308-7197 COMPENSACIÓN PROYECTO ADECUACIÓN AL SISTEMA TRANSMILENIO DE LA TRONCAL AVENIDA CONGRESO EUCARÍSTICO (KR 68) DESDE LA KR 7 HASTA LA AUTOPISTA SUR "SISTEMA TRANSMILENIO" - PREDIO AK 68 71 35,  RT: [51728 ]</t>
  </si>
  <si>
    <t>CRP CxPagar Vigencia Anterior. Reemplaza CRP : 202401-4103 CRP CxPagar Vigencia Anterior. Reemplaza CRP : 202308-7200 REALIZAR LAS OBRAS DESCRITAS EN LA COTIZACIÓN #4858063 DE LA EMPRESA ENEL COLOMBIA S.A. ESP PARA EL PROYECTO AV CALI LOTE 3 PARA ACOMETIDA CAMARA DE SEGURIDAD  AV CALI CON CL 33 SUR</t>
  </si>
  <si>
    <t>CRP CxPagar Vigencia Anterior. Reemplaza CRP : 202401-4104 CRP CxPagar Vigencia Anterior. Reemplaza CRP : 202308-7201 REALIZAR LAS OBRAS DESCRITAS EN LA COTIZACIÓN #4858161 DE LA EMPRESA ENEL COLOMBIA S.A. ESP PARA EL PROYECTO EXT. TRONCAL CARACAS. PARA TRASLADOS DE 11  POSTES CONCRETO 10 METROS Y 12 METROS, INSTALACION DE RED AEREA EN # 4 NUEVA</t>
  </si>
  <si>
    <t>CRP CxPagar Vigencia Anterior. Reemplaza CRP : 202401-4105 CRP CxPagar Vigencia Anterior. Reemplaza CRP : 202308-7202 REALIZAR LAS OBRAS DESCRITAS EN LA COTIZACIÓN #4858143, 4858145 Y 4858139 DE LA EMPRESA ENEL COLOMBIA S.A. ESP PARA EL PROYECTO AV. CALI G2 PARA: ACOMETIDA  CAMARAS DE SEGURIDAD CALLE 58 D SUR CON CRA 84 C, CARRERA 86 CON CALLE 55 SUR Y CARRERA 85 B CON CALLE 53 SU</t>
  </si>
  <si>
    <t>CRP CxPagar Vigencia Anterior. Reemplaza CRP : 202401-4106 CRP CxPagar Vigencia Anterior. Reemplaza CRP : 202308-7203 REALIZAR LAS OBRAS DESCRITAS EN LA COTIZACIÓN #4857832 DE LA EMPRESA ENEL COLOMBIA S.A. ESP PARA EL PROYECTO AV CALI G3 PARA TRASLADO DE 40 POSTES  CONCRETO 14 METROS, TRASLADO DE RED AREA, TRASLADO DE LUMINARIAS ZONA OCCIDENTAL</t>
  </si>
  <si>
    <t>CRP CxPagar Vigencia Anterior. Reemplaza CRP : 202401-1208 CRP CxPagar Vigencia Anterior. Reemplaza CRP : 202301-540 CRP CxPagar Vigencia Anterior. Reemplaza CRP : 202201-270 CRP CxPagar Vigencia Anterior. Reemplaza CRP : 202101-1503 CRP CxPagar Vigencia Anterior. Reemplaza CRP : 202010-3368 AVALÚO INICIAL + D.E. + L.C. PARA LA ADQUISICION DEL INMUEBLE UBICADO EN LA AK 86 5 39, REQUERIDO PARA LA OBRA TRONCAL AV. CIUDAD DE CALI DESDE EL LIMITE DE SOACHA HASTA LA CALLE 170. RT. NO. 50458</t>
  </si>
  <si>
    <t>CRP CxPagar Vigencia Anterior. Reemplaza CRP : 202401-4107 CRP CxPagar Vigencia Anterior. Reemplaza CRP : 202308-7204 REALIZAR LAS OBRAS DESCRITAS EN LA COTIZACIÓN #4857509 - 4857584 DE LA EMPRESA ENEL COLOMBIA S.A. ESP PARA EL PROYECTO AV CALI G4 PARA RETIRO DE 1 POSTE  METALICO DE 12 METROS - TRASLADO DE 4 POSTES METALICOS DE 12 METROS E INSTALACIÓN DE RED AEREA PROVISIONAL Y ELABORACION DE BASES DE CONCRETO</t>
  </si>
  <si>
    <t>CRP CxPagar Vigencia Anterior. Reemplaza CRP : 202401-4108 CRP CxPagar Vigencia Anterior. Reemplaza CRP : 202308-7205 REALIZAR LAS OBRAS DESCRITAS EN LA COTIZACIÓN #25957257 DE LA EMPRESA ENEL COLOMBIA S.A. ESP PARA EL PROYECTO AV. CALI G4 PARA: TRASLADO DE BARRAJES A CAJA  ADICIONAL CS 276 SOBRE SECTOR TINTAL. CR 86 6-37</t>
  </si>
  <si>
    <t xml:space="preserve">CRP CxPagar Vigencia Anterior. Reemplaza CRP : 202401-4109 CRP CxPagar Vigencia Anterior. Reemplaza CRP : 202308-7206 REALIZAR LAS OBRAS DESCRITAS EN LA COTIZACIÓN #4857396 DE LA EMPRESA ENEL COLOMBIA S.A. ESP PARA EL PROYECTO AV 68 G.5 PARA AV. 68 CL. 26, 8 RETIROS DE POSTE, 14  RETIROS DE LUMINARIAS, 16 TRASLADO DE POSTE, RETIRO E INSTALACIÓN DE RED AÉREA </t>
  </si>
  <si>
    <t>CRP CxPagar Vigencia Anterior. Reemplaza CRP : 202401-411 CRP CxPagar Vigencia Anterior. Reemplaza CRP : 202301-2223 CRP CxPagar Vigencia Anterior. Reemplaza CRP : 202207-5256 DTC110 ADICIONAR Y PRORROGAR EL CTO 1021-21 CUYO OBJETO ES "CONTRATAR EL MANTENIMIENTO PREVENTIVO Y CORRECTIVO CON REPUESTOS DE LA INFRAESTRUCTURA QUE SOPORTA EL CENTRO DE PRODUCCIÓN AUDIOVISUAL Y EMISIÓN RADIAL DE TRANSMILENIO S.A</t>
  </si>
  <si>
    <t>CRP CxPagar Vigencia Anterior. Reemplaza CRP : 202401-4110 CRP CxPagar Vigencia Anterior. Reemplaza CRP : 202308-7207 REALIZAR LAS OBRAS DESCRITAS EN LA COTIZACIÓN DE LA EMPRESA ETB S.A. ESP. PARA EL PROYECTO AV. 68 G5 PARA: TRASLADO RED DE FIBRA OPTICA CORPORATIVA VR-11393</t>
  </si>
  <si>
    <t>CRP CxPagar Vigencia Anterior. Reemplaza CRP : 202401-4111 CRP CxPagar Vigencia Anterior. Reemplaza CRP : 202308-7208 REALIZAR LAS OBRAS DESCRITAS EN LA COTIZACIÓN #4858163 DE LA EMPRESA ENEL COLOMBIA S.A. ESP PARA EL PROYECTO AV. 68 G8 PARA: TRASLADO DE POSTE Y RED AEREA AV  CALLE 100 CON 49C</t>
  </si>
  <si>
    <t>CRP CxPagar Vigencia Anterior. Reemplaza CRP : 202401-4112 CRP CxPagar Vigencia Anterior. Reemplaza CRP : 202308-7209 REALIZAR LAS OBRAS DESCRITAS EN LA COTIZACIÓN DE LA EMPRESA VANTI S.A. ESP. PARA EL PROYECTO AV.68 G1 PARA: RED ACERO 4" AV. 68 CON CALLE 32 SUR</t>
  </si>
  <si>
    <t>CRP CxPagar Vigencia Anterior. Reemplaza CRP : 202401-4113 CRP CxPagar Vigencia Anterior. Reemplaza CRP : 202308-7211 DMC66 MODIFICACIÓN, ADICION Y PRORROGA AL CONTRATO NO. 1286 DE 2021, CUYO OBJETO ES: CONTRATAR EL SUMINISTRO, INSTALACIÓN Y MANTENIMIENTO DE PUERTAS AUTOMÁTICAS DESLIZANTES DE DOS Y CUATRO HOJA Y COMPLEMENTARIOS PARA ESTACIONES DEL COMPONENTE BRT DEL SISTEMA DE TRANSPORTE MASIVO DE LA CIUDAD DE BOGOTÁ D.C.</t>
  </si>
  <si>
    <t>CRP CxPagar Vigencia Anterior. Reemplaza CRP : 202401-4115 CRP CxPagar Vigencia Anterior. Reemplaza CRP : 202308-7216 ADIC. PREDIO PARA LA ADQUISICION DE Z.T QUE SE SEGREGA DEL INMUEBLE UBICADO EN LA AK 7 NO. 185 61 - REQUERIDO PARA LA OBRA: CORREDOR VERDE DE LA CARRERA  7 DESDE LA CL 26 HASTA LA CL 200. (ANTES) TRONCAL CARRERA SEPTIMA. RT 47597B</t>
  </si>
  <si>
    <t>CRP CxPagar Vigencia Anterior. Reemplaza CRP : 202401-4116 CRP CxPagar Vigencia Anterior. Reemplaza CRP : 202308-7217 ADICIÓN (D.E + L.C) PARA LA ADQUISICION DEL INMUEBLE UBICADO EN LA AK 68 37A 46 SUR, REQUERIDO PARA LA OBRA TRANSMILENIO -TRONCAL AV. 68 DESDE LA SÉPTIMA  HASTA LA AUTOPISTA SUR. R.T. NO. 49613</t>
  </si>
  <si>
    <t>CRP CxPagar Vigencia Anterior. Reemplaza CRP : 202401-121 CRP CxPagar Vigencia Anterior. Reemplaza CRP : 202301-1373 CRP CxPagar Vigencia Anterior. Reemplaza CRP : 202201-622 CRP CxPagar Vigencia Anterior. Reemplaza CRP : 202101-2279 CRP CxPagar Vigencia Anterior. Reemplaza CRP : 202012-4239 REALIZAR LAS OBRAS DESCRITAS EN LA COTIZACIÓN DE ENEL-CODENSA CON RADICADO NO 08532901 PARA EL TRASLADO, PROTECCIÓN Y/O REUBICACIÓN DE INFRAESTRUCTURA DE ALTA TENSIÓN DEL PROYECTO IDI-TRONCAL AV 68 CONTRATO IDU-345-2020</t>
  </si>
  <si>
    <t>CRP CxPagar Vigencia Anterior. Reemplaza CRP : 202401-4117 CRP CxPagar Vigencia Anterior. Reemplaza CRP : 202308-7218 ADICIÓN (D.E) PARA LA ADQUISICION DE Z.T. QUE SE SEGREGA DEL INMUEBLE UBICADO EN LA AK 68 4B 50, REQUERIDO PARA LA OBRA TRANSMILENIO - TRONCAL AV. 68 DESDE  LA SÉPTIMA HASTA LA AUTOPISTA SUR. R.T. NO. 50760</t>
  </si>
  <si>
    <t>CRP CxPagar Vigencia Anterior. Reemplaza CRP : 202401-4118 CRP CxPagar Vigencia Anterior. Reemplaza CRP : 202308-7219 AVALÚO INICIAL + (D.E) PARA LA ADQUISICION DE UNA Z.T. QUE SE SEGREGA DEL INMUEBLE UBICADO EN LA AK 68 94A 36 REQUERIDO PARA LA OBRA: ADECUACION AL SISTEMA  TRANSMILENIO DE LA TRONCAL AVENIDA CONGRESO EUCARISTICO (KRA. 68) DESDE LA KR 7 HASTA LA AUTOPISTA SUR. RT. 52618</t>
  </si>
  <si>
    <t>CRP CxPagar Vigencia Anterior. Reemplaza CRP : 202401-4119 CRP CxPagar Vigencia Anterior. Reemplaza CRP : 202308-7220 DMC67 ADICION CONTRATO NO. 1289 DE 2021, CUYO OBJETO ES:  REALIZAR LA INTERVENTORÍA INTEGRAL A LOS CONTRATOS DERIVADOS DEL PROCESO DE LICITACIÓN PÚBLICA TMSA-LP-12-2021, MEDIANTE LOS CUALES SE REALIZARÁ EL SUMINISTRO, INSTALACIÓN Y MANTENIMIENTO DE PUERTAS AUTOMÁTICAS DESLIZANTES DE DOS Y CUATRO HOJAS Y EQUIPOS COMPLEMENTARIOS PARA ESTACIONES DEL COMPONENTE BRT DEL SISTEMA DE TRANSPORTE MASIVO DE LA CIUDAD DE BOGOTÁ D.C.</t>
  </si>
  <si>
    <t>CRP CxPagar Vigencia Anterior. Reemplaza CRP : 202401-4120 CRP CxPagar Vigencia Anterior. Reemplaza CRP : 202308-7223 DCC117 ADICIONAR EL CONTRATO       N. 1732  QUE TIENE POR OBJETO "CONTRATAR UNA O VARIAS COMPAÑÍAS DE SEGUROS LEGALMENTE AUTORIZADAS PARA FUNCIONAR EN EL PAÍS, PARA QUE SUSCRIBAN LAS PÓLIZAS DE TODO RIESGO DAÑOS MATERIALES OBRAS, CIVILES TERMINADAS Y RESPONSABILIDAD CIVIL EXTRACONTRACTUAL QUE GARANTICE LA PROTECCIÓN DE LOS ACTIVOS E INTERESES PATRIMONIALES, BIENES PROPIOS Y DE AQUELLOS POR LOS CUALES ES LEGALMENTE RESPONSABLE LA EMPRESA DE TRANSPORTE DEL TERCER MILENIO TRANSMILENIO S.A."</t>
  </si>
  <si>
    <t>CRP CxPagar Vigencia Anterior. Reemplaza CRP : 202401-4124 CRP CxPagar Vigencia Anterior. Reemplaza CRP : 202309-7233 REALIZAR LAS OBRAS DESCRITAS EN LA COTIZACIÓN #4857873 DE LA EMPRESA ENEL COLOMBIA S.A. ESP PARA EL PROYECTO AV 68 GRUPO 5 PARA: TRASLADO 12 POSTES METALICO, RETIRO E INSTALACIÓN DE RED AEREA</t>
  </si>
  <si>
    <t>CRP CxPagar Vigencia Anterior. Reemplaza CRP : 202401-4125 CRP CxPagar Vigencia Anterior. Reemplaza CRP : 202309-7234 LOTE 2: INTERVENTORÍA INTEGRAL A LA CONSTRUCCIÓN PARA LA ADECUACIÓN DE CALLE 13 AL SISTEMA DE TRANSPORTE PÚBLICO MASIVO, CALZADAS DE TRÁFICO MIXTO,NUEVAS CICLORRUTAS Y ESPACIO PÚBLICO, DESDE LA CONEXI</t>
  </si>
  <si>
    <t>CRP CxPagar Vigencia Anterior. Reemplaza CRP : 202401-4126 CRP CxPagar Vigencia Anterior. Reemplaza CRP : 202309-7235 SAUCC110 CONTRATAR LA ESTRUCTURACIÓN, ELABORACIÓN, TOMA DE INFORMACIÓN A TRAVÉS DE ENCUESTAS PERSONALIZADAS (NO TELEFÓNICAS), EVALUACIÓN Y CÁLCULO DE LA SATISFACCIÓN DEL USUARIO CON EL DESEMPEÑO OPERATIVO DE CADA UNO DE LOS OPERADORES TRONCALES , OPERADORES ALIMENTADORES Y/U OPERADORES ZONALES DEL SISTEMA INTEGRADO DE TRANSPORTE PÚBLICO ASÍ COMO LA SATISFACCIÓN DEL USUARIO CON LOS DEMÁS COMPONENTES DEL SISTEMA</t>
  </si>
  <si>
    <t>CRP CxPagar Vigencia Anterior. Reemplaza CRP : 202401-4127 CRP CxPagar Vigencia Anterior. Reemplaza CRP : 202309-7236 ADICION DE INTERVENTORIA TECNICA, ADMINISTRATIVA, FINANCIERA, LEGAL, SOCIAL Y SST-SGA PARA LA DEMOLICIÓN, LIMPIEZA, CERRAMIENTO Y MANTENIMIENTO DE PREDIOS ADQUIRIDOS POR EL INSTITUTO DE DESARROLLO URBANO - IDU, PARA LA EJECUCIÓN DE PROYECTOS VIALES Y DE ESPACIO PÚBLICO QUE SE ENCUENTRAN EN ADMINISTRACIÓN A CARGO DE LA DIRECCION TECNICA DE PREDIOS - PROYECTOS VARIOS TRANSMILENIO, EN BOGOTA D.C (CORREDOR VERDE DE LA KR 7)</t>
  </si>
  <si>
    <t>CRP CxPagar Vigencia Anterior. Reemplaza CRP : 202401-4128 CRP CxPagar Vigencia Anterior. Reemplaza CRP : 202309-7237 MAYORES CANTIDADES DE OBRA PARA EL CONTRATO IDU-1712-2020 PARA LA CONSTRUCCIÓN DEL PATIO LA REFORMA Y OBRAS COMPLEMENTARIAS EN LA CIUDAD DE BOGOTÁ D.C</t>
  </si>
  <si>
    <t>CRP CxPagar Vigencia Anterior. Reemplaza CRP : 202401-4129 CRP CxPagar Vigencia Anterior. Reemplaza CRP : 202309-7240 ADICIÓN (D.E.) PARA LA ADQUISICION DE UNA Z.T. QUE SE SEGREGA DEL INMUEBLE UBICADO EN LA AK 68 68B 61, REQUERIDO PARA LA OBRA TRANSMILENIO -TRONCAL AV. 68  DESDE LA SÉPTIMA HASTA LA AUTOPISTA SUR. R.T. NO. 52611.</t>
  </si>
  <si>
    <t>CRP CxPagar Vigencia Anterior. Reemplaza CRP : 202401-1210 CRP CxPagar Vigencia Anterior. Reemplaza CRP : 202301-545 CRP CxPagar Vigencia Anterior. Reemplaza CRP : 202201-2712 CRP CxPagar Vigencia Anterior. Reemplaza CRP : 202111-4620 "DEMOLICIÓN, LIMPIEZA, CERRAMIENTO Y MANTENIMIENTO DE PREDIOS ADQUIRIDOS POR EL INSTITUTO DE DESARROLLO URBANO-IDU PARA LA EJECUCIÓN DE PROYECTOS VIALES Y DE ESPACIO PÚBLICO QUE SE ENCUENTRAN EN ADMINISTRACIÓN A CARGO DE LA DIRECCIÓN TÉCNICA DE PREDIOS-PROYECTOS VARIOS, EN BOGOTÁ D.C.". NOTA: SCRP AMPARA LA ADICION DEL CONTRATO CON LOS CDP´S 4715 - 4716 - 4717 - 4718 DEL 29/09/2021 POR UN VALOR TOTAL $ 1.049.694.000</t>
  </si>
  <si>
    <t>CRP CxPagar Vigencia Anterior. Reemplaza CRP : 202401-413 CRP CxPagar Vigencia Anterior. Reemplaza CRP : 202301-2237 CRP CxPagar Vigencia Anterior. Reemplaza CRP : 202207-5270 SEC30 CONTRATAR LA PRESTACIÓN DE SERVICIOS PROFESIONALES Y DE APOYO A LA GESTIÓN PARA EL DESARROLLO DE LOS MÓDULOS PARA EL REGISTRO, CONTROL Y REPORTE DE LAS CIFRAS FINANCIERAS Y CONTABLES DE LOS CONCESIONARIOS, REGISTRO, CONTROL Y REPORTE DE LAS CIFRAS FINANCIERAS Y CONTABLES DE LA CONTABILIDAD DEL SISTEMA Y LIQUIDACIÓN, CONTROL Y REPORTE DE LA REMUNERACIÓN A LOS CONCESIONARIOS.</t>
  </si>
  <si>
    <t>CRP CxPagar Vigencia Anterior. Reemplaza CRP : 202401-4130 CRP CxPagar Vigencia Anterior. Reemplaza CRP : 202309-7250 COMPENSACIÓN PROYECTO ADECUACIÓN AL SISTEMA TRANSMILENIO DE LA TRONCAL AVENIDA CONGRESO EUCARÍSTICO (KR 68) DESDE LA KR 7 HASTA LA AUTOPISTA SUR "SISTEMA TRANSMILENIO" - PREDIO CL 100 11 25,  RT: [52984]</t>
  </si>
  <si>
    <t>CRP CxPagar Vigencia Anterior. Reemplaza CRP : 202401-4132 CRP CxPagar Vigencia Anterior. Reemplaza CRP : 202309-7263 ADICION (D.E.)PARA LA ADQUISICION DEL INMUEBLE UBICADO EN LA KR 138 17A 39, REQUERIDO PARA LA OBRA TRONCAL AVENIDA CALLE 13 (AV. CENTENARIO) RT 52396.</t>
  </si>
  <si>
    <t>CRP CxPagar Vigencia Anterior. Reemplaza CRP : 202401-4133 CRP CxPagar Vigencia Anterior. Reemplaza CRP : 202309-7264 ADICION (D.E + L.C.) PARA LA ADQUISICION DEL INMUEBLE UBICADO EN LA KR 138 A 17 C 14, REQUERIDO PARA LA OBRA TRONCAL AVENIDA CALLE 13 (AV. CENTENARIO) RT 52341</t>
  </si>
  <si>
    <t>CRP CxPagar Vigencia Anterior. Reemplaza CRP : 202401-4134 CRP CxPagar Vigencia Anterior. Reemplaza CRP : 202309-7267 ADICIÓN (D.E + L.C) PARA LA ADQUISICION DEL INMUEBLE UBICADO EN LA KR 138A NO. 17A-32, REQUERIDO PARA LA OBRA TRONCAL AVENIDA CALLE 13 (AV. CENTENARIO) RT.  52398.</t>
  </si>
  <si>
    <t>CRP CxPagar Vigencia Anterior. Reemplaza CRP : 202401-4135 CRP CxPagar Vigencia Anterior. Reemplaza CRP : 202309-7269 COMPENSACIÓN PROYECTO ADECUACIÓN AL SISTEMA TRANSMILENIO DE LA TRONCAL AVENIDA CONGRESO EUCARÍSTICO (KR 68) DESDE LA KR 7 HASTA LA AUTOPISTA SUR "SISTEMA TRANSMILENIO" - PREDIO AK 68 13 73,  RT: [49823 ]</t>
  </si>
  <si>
    <t>CRP CxPagar Vigencia Anterior. Reemplaza CRP : 202401-4137 CRP CxPagar Vigencia Anterior. Reemplaza CRP : 202309-7279 ADICIÓN (D.E) PARA LA ADQUISICION DEL INMUEBLE UBICADO EN LA KR 138A NO. 17A-32, REQUERIDO PARA LA OBRA TRONCAL AVENIDA CALLE 13 (AV. CENTENARIO) RT. 52398.</t>
  </si>
  <si>
    <t>CRP CxPagar Vigencia Anterior. Reemplaza CRP : 202401-4139 CRP CxPagar Vigencia Anterior. Reemplaza CRP : 202309-7290 COMPENSACIÓN PROYECTO ADECUACIÓN AL SISTEMA TRANSMILENIO DE LA TRONCAL AVENIDA CONGRESO EUCARÍSTICO (KR 68) DESDE LA KR 7 HASTA LA AUTOPISTA SUR "SISTEMA TRANSMILENIO" - PREDIO AC 100 50 64,  RT: [51981 ]</t>
  </si>
  <si>
    <t>CRP CxPagar Vigencia Anterior. Reemplaza CRP : 202401-414 CRP CxPagar Vigencia Anterior. Reemplaza CRP : 202301-224 CRP CxPagar Vigencia Anterior. Reemplaza CRP : 202201-1697 CRP CxPagar Vigencia Anterior. Reemplaza CRP : 202105-3232 DSC282 CONTRATAR LA PRESTACION DE SERVICIOS DE APOYO A LA GESTION EN EL NIVEL TERRITORIAL Y OPERATIVO, PARA LA GESTION INTEGRAL DE LA SEGURIDAD EN EL SITP, A TRAVES DEL FOMENTO DE LA CULTURA CIUDADANA, LA PARTICIPACION Y CORRESPONSABILIDAD, EL ACOMPANAMIENTO A LAS ACCIONES DE CONTROL LIDERADAS POR LOS ORGANISMOS DE SEGURIDAD, LA GARANTIA DE LA MOVILIZACION SOCIAL PACIFICA Y DEL TRABAJO INTERINSTITUCIONAL, CON EL FIN DE MEJORAR LAS CONDICIONES DE SEGURIDAD Y CONVIVENCIA EN EL DISTRITO.</t>
  </si>
  <si>
    <t>CRP CxPagar Vigencia Anterior. Reemplaza CRP : 202401-4140 CRP CxPagar Vigencia Anterior. Reemplaza CRP : 202309-7291 REALIZAR LAS OBRAS DESCRITAS EN LA COTIZACIÓN #4858140 DE LA EMPRESA ENEL COLOMBIA S.A. ESP PARA EL PROYECTO AV.68 G3 PARA: ACOMETIDA CAMARA DE SEGURIDAD AV.  68 CON AMÉRICAS</t>
  </si>
  <si>
    <t>CRP CxPagar Vigencia Anterior. Reemplaza CRP : 202401-1211 CRP CxPagar Vigencia Anterior. Reemplaza CRP : 202301-546 CRP CxPagar Vigencia Anterior. Reemplaza CRP : 202201-2731 CRP CxPagar Vigencia Anterior. Reemplaza CRP : 202111-4674 DTC10 CONTRATAR EL SOPORTE, MANTENIMIENTO Y ACTUALIZACIÓN CON MEJORAS EN SUS FUNCIONALIDADES, PARA LOS SISTEMAS DE INFORMACION DE NATURALEZA ESPACIAL PREVISTOS PARA ENTRADA EN PRODUCCIÓN POR LA DIRECCIÓN DE TIC</t>
  </si>
  <si>
    <t>CRP CxPagar Vigencia Anterior. Reemplaza CRP : 202401-4141 CRP CxPagar Vigencia Anterior. Reemplaza CRP : 202309-7292 REALIZAR LAS OBRAS DESCRITAS EN LA COTIZACIÓN #25971912 DE LA EMPRESA ENEL COLOMBIA S.A. ESP PARA EL PROYECTO AV 68 G. 9 PARA: TRASLADO CIRCUITO MT CALLE 100  (COSTADO SUR) ENTRE AVENIDA CARRERA 19 Y CARRERA 21 // CIRCUITO MUSEOCHICO-CT23 SOLICITUD DE MANIOBRA DEFINITIVA PARA TRASLADO DE CONDUCTORES EN EL SECTOR 2, UBICADAS ENTRE LA TRANSVERSAL 22  Y CARRERA 19 COSTADO SUR</t>
  </si>
  <si>
    <t>CRP CxPagar Vigencia Anterior. Reemplaza CRP : 202401-4142 CRP CxPagar Vigencia Anterior. Reemplaza CRP : 202309-7293 REALIZAR LAS OBRAS DESCRITAS EN LA COTIZACIÓN #4857911 DE LA EMPRESA ENEL COLOMBIA S.A. ESP PARA EL PROYECTO AV.68 G3 PARA TRASLADO DE 15 POSTES Y  RETIRO DE 4 POSTES AP</t>
  </si>
  <si>
    <t>CRP CxPagar Vigencia Anterior. Reemplaza CRP : 202401-4143 CRP CxPagar Vigencia Anterior. Reemplaza CRP : 202309-7294 REALIZAR LAS OBRAS DESCRITAS EN LA COTIZACIÓN #24986474 DE LA EMPRESA ENEL COLOMBIA S.A. ESP PARA EL PROYECTO AV.68 G3 PARA: DESENERGIZACIÓN Y TRASLADO DE POSTES  DE MEDIA TENSIÓN (MT), BAJA TENSIÓN (BT) Y EN LOS SECTORES 1 Y 5 UBICADOS EN LA AVENIDA 68 ENTRE LAS CALLES 12A Y 10 COSTADO ORIENTAL Y EN EL SECTOR 4 UBICADO EN LA AVENIDA 68 ENTRE LAS CALLES 12A  Y 11 SEPARADOR CENTRAL</t>
  </si>
  <si>
    <t>CRP CxPagar Vigencia Anterior. Reemplaza CRP : 202401-4147 CRP CxPagar Vigencia Anterior. Reemplaza CRP : 202309-7298 ADICION PREDIO + (D.E.+ L.C) PARA LA ADQUISICION DE UNA Z.T, QUE SE SEGREGA DEL INMUEBLE UBICADO EN LA AK 68 67F 56 - REQUERIDO PARA LA OBRA TRONCAL AV 68 DESDE CARRERA SEPTIMA HASTA AUTOPISTA SUR R.T. 51723.</t>
  </si>
  <si>
    <t>CRP CxPagar Vigencia Anterior. Reemplaza CRP : 202401-4148 CRP CxPagar Vigencia Anterior. Reemplaza CRP : 202309-7300 COMPENSACIÓN PROYECTO ADECUACIÓN AL SISTEMA TRANSMILENIO DE LA TRONCAL AVENIDA CONGRESO EUCARÍSTICO (KR 68) DESDE LA KR 7 HASTA LA AUTOPISTA SUR "SISTEMA TRANSMILENIO" - PREDIO AC 100 49C  26, RT: [52624 ]</t>
  </si>
  <si>
    <t>CRP CxPagar Vigencia Anterior. Reemplaza CRP : 202401-4149 CRP CxPagar Vigencia Anterior. Reemplaza CRP : 202309-7306 ADICIÓN (D.E) PARA LA ADQUISICION DE UNA Z. T. DE UN INMUEBLE UBICADO EN LA AK 68 D 13 68, REQUERIDO PARA LA OBRA TRONCAL AVENIDA CALLE 13 ( AV. CENTENARIO)  RT 51379A</t>
  </si>
  <si>
    <t xml:space="preserve">CRP CxPagar Vigencia Anterior. Reemplaza CRP : 202401-415 CRP CxPagar Vigencia Anterior. Reemplaza CRP : 202301-2241 CRP CxPagar Vigencia Anterior. Reemplaza CRP : 202207-5274 DSC771 PRESTACIÓN DE SERVICIOS DE APOYO A LA GESTIÓN PARA LA EJECUCIÓN DE ACTIVIDADES OPERATIVAS DE LOS PLANES, PROYECTOS Y CONTRATOS A CARGO DE LA DIRECCIÓN TÉCNICA DE SEGURIDAD, EN CUMPLIMIENTO DE SUS FUNCIONES. </t>
  </si>
  <si>
    <t>CRP CxPagar Vigencia Anterior. Reemplaza CRP : 202401-4150 CRP CxPagar Vigencia Anterior. Reemplaza CRP : 202309-7307 ADICION (D.E.+ L.C.) PARA LA ADQUISICION DE UNA Z.T, QUE SEGREGA DEL INMUEBLE UBICADO EN AK 68 4B 66.- REQUERIDO PARA LA OBRA TRONCAL AV 68 DESDE CARRERA  SEPTIMA HASTA AUTOPISTA SUR R.T. 50762A.</t>
  </si>
  <si>
    <t>CRP CxPagar Vigencia Anterior. Reemplaza CRP : 202401-4152 CRP CxPagar Vigencia Anterior. Reemplaza CRP : 202309-7309 COMPENSACIÓN PROYECTO ADECUACIÓN AL SISTEMA TRANSMILENIO DE LA TRONCAL AVENIDA CONGRESO EUCARÍSTICO (KR 68) DESDE LA KR 7 HASTA LA AUTOPISTA SUR "SISTEMA TRANSMILENIO" - PREDIO AK 68 1 19 SUR, RT: [50725 ]</t>
  </si>
  <si>
    <t>CRP CxPagar Vigencia Anterior. Reemplaza CRP : 202401-4153 CRP CxPagar Vigencia Anterior. Reemplaza CRP : 202309-7311 DCC113 ADICIONAR Y PRORROGAR EL CONTRATO 274 DE 2023 QUE TIENE POR OBJETO  "DCC47 APOYAR A LA DIRECCIÓN CORPORATIVA PARA EL DESARROLLO DE LAS ACTIVIDADES PREVISTAS EN EL PROCESO DE ATENCIÓN A PQRS (INCLUIDOS ÓRGANOS Y ENTES DE CONTROL), ASÍ COMO AQUELLAS NECESARIAS PARA LA ASISTENCIA ADMINISTRATIVA QUE SE REQUIERAN EN EL DESARROLLO DE LOS PROCESOS DE LA MISMA DIRECCIÓN.</t>
  </si>
  <si>
    <t>CRP CxPagar Vigencia Anterior. Reemplaza CRP : 202401-1212 CRP CxPagar Vigencia Anterior. Reemplaza CRP : 202301-55 CRP CxPagar Vigencia Anterior. Reemplaza CRP : 202201-1070 CRP CxPagar Vigencia Anterior. Reemplaza CRP : 202101-554 CRP CxPagar Vigencia Anterior. Reemplaza CRP : 202001-542 CRP CxPagar Vigencia Anterior. Reemplaza CRP : 201901-726 CRP CxPagar Vigencia Anterior. Reemplaza CRP : 201804-1805 ADICIÓN AL CONTRATO IDU-1107-2016 INTERVENTORIA TÉCNICA, ADMINISTRATIVA, LEGAL, FINANCIERA, SOCIAL AMBIENTAL Y DE SEGURIDAD Y SALUD EN EL TRABAJO PARA REALIZAR LA ACTULIZACIÓN Y AJUSTE DE FACTIBILIDAD Y ESTUDIOS Y DISEÑOS PARA LA ADECUACIÓN AL SISTEMA TRANSMILENIO DE LA TRONCAL AV.VILLAVICENCIO DESDE EL PORTAL TUNAL HASTA LA TRONCAL NQS EN BOGOTÁ D.C.</t>
  </si>
  <si>
    <t>CRP CxPagar Vigencia Anterior. Reemplaza CRP : 202401-4155 CRP CxPagar Vigencia Anterior. Reemplaza CRP : 202309-7314 ADICION INTERVENTORÍA TÉCNICA, ADMINISTRATIVA, FINANCIERA, LEGAL, SOCIAL Y SST-SGA PARA LA DEMOLICIÓN, LIMPIEZA, CERRAMIENTO Y MANTENIMIENTO DE PREDIOS ADQUIRIDOS POR EL INSTITUTO DE DESARROLLO URBANO - IDU, PARA LA EJECUCIÓN DE LAS TRONCALES ALIMENTADORAS AVENIDA 68 Y AVENIDA CIUDAD DE CALI , EN BOGOTA D.C.</t>
  </si>
  <si>
    <t>CRP CxPagar Vigencia Anterior. Reemplaza CRP : 202401-4157 CRP CxPagar Vigencia Anterior. Reemplaza CRP : 202309-7322 ADICIÓN AL IDU-1545-2018 PARA LA INTERVENTORIA PARA LOS ESTUDIOS, DISEÑO Y CONSTRUCCIÓN DE LAS OBRAS COMPLEMENTARIAS PARA EL MEJORAMIENTO DE LA  OPERACIÓN DE ESTACIONES DEL SISTEMA TRANSMILENIO - GRUPO III, EN BOGOTA D.C</t>
  </si>
  <si>
    <t>CRP CxPagar Vigencia Anterior. Reemplaza CRP : 202401-4158 CRP CxPagar Vigencia Anterior. Reemplaza CRP : 202309-7323 INTERVENTORIA INTEGRAL A LA ACTUALIZACIÓN, COMPLEMENTACIÓN, AJUSTES DE LOS ESTUDIOS Y DISEÑOS EXISTENTES, Y/O ELABORACIÓN DE LOS ESTUDIOS Y DISEÑOS,  PARA EL CORREDOR VERDE DE LA CARRERA 7 DESDE LA CALLE 32 HASTA LA CALLE 93A, RAMAL DE LA CALLE 72 ENTRE CARRERA 7 Y CARRERA 13 Y DEMÁS OBRAS  COMPLEMENTARIAS, EN BOGOTÁ D.C</t>
  </si>
  <si>
    <t>CRP CxPagar Vigencia Anterior. Reemplaza CRP : 202401-4160 CRP CxPagar Vigencia Anterior. Reemplaza CRP : 202309-7326 COMPENSACIÓN PROYECTO ADECUACIÓN AL SISTEMA TRANSMILENIO DE LA TRONCAL AVENIDA CONGRESO EUCARÍSTICO (KR 68) DESDE LA KR 7 HASTA LA AUTOPISTA SUR "SISTEMA TRANSMILENIO" - PREDIO AK 68 68 61,  RT: [52605 ]</t>
  </si>
  <si>
    <t>CRP CxPagar Vigencia Anterior. Reemplaza CRP : 202401-4161 CRP CxPagar Vigencia Anterior. Reemplaza CRP : 202309-7330 COMPENSACIÓN PROYECTO ADECUACIÓN AL SISTEMA TRANSMILENIO DE LA TRONCAL AVENIDA CONGRESO EUCARÍSTICO (KR 68) DESDE LA KR 7 HASTA LA AUTOPISTA SUR "SISTEMA TRANSMILENIO" - PREDIO AK 68 38H 05  SUR, RT: [50642 ]</t>
  </si>
  <si>
    <t>CRP CxPagar Vigencia Anterior. Reemplaza CRP : 202401-4163 CRP CxPagar Vigencia Anterior. Reemplaza CRP : 202309-7339 REALIZAR LAS OBRAS DESCRITAS EN LA COTIZACIÓN #23432258 DE LA EMPRESA ENEL COLOMBIA S.A. ESP PARA EL PROYECTO AV 68 G. 4 PARA: TRASLADO DE LAS REDES EXISTENTES DE  MT Y BT UBICADAS EN EL COSTADO ORIENTAL DE LA AVENIDA CARRERA 68 ENTRE LA CALLE 13 Y LA CALLE 19, TRASLADO RED MT CALLE 13 A CALLE 17_CTO COLSANITAS</t>
  </si>
  <si>
    <t>CRP CxPagar Vigencia Anterior. Reemplaza CRP : 202401-4164 CRP CxPagar Vigencia Anterior. Reemplaza CRP : 202309-7340 REALIZAR LAS OBRAS DESCRITAS EN LA COTIZACIÓN DE LA EMPRESA ETB S.A. ESP PARA EL PROYECTO AV 68 G. 7 PARA: TRASLADO POSTE CL 100 CRA 65A</t>
  </si>
  <si>
    <t>CRP CxPagar Vigencia Anterior. Reemplaza CRP : 202401-4165 CRP CxPagar Vigencia Anterior. Reemplaza CRP : 202309-7341 REALIZAR LAS OBRAS DESCRITAS EN LA COTIZACIÓN DE LA EMPRESA VANTI S.A. ESP PARA EL PROYECTO AV CALI G. 4 PARA: TRASLADO RED POLIETILENO 2”</t>
  </si>
  <si>
    <t>CRP CxPagar Vigencia Anterior. Reemplaza CRP : 202401-4166 CRP CxPagar Vigencia Anterior. Reemplaza CRP : 202309-7342 AVALÚO INICIAL + (D.E) PARA LA ADQUISICION DEL INMUEBLE UBICADO EN LA CL 17B 138 15 AP 102 , REQUERIDO PARA LA OBRA TRONCAL AVENIDA CALLE 13 (AV. CENTENARIO) RT 52376.</t>
  </si>
  <si>
    <t>CRP CxPagar Vigencia Anterior. Reemplaza CRP : 202401-4168 CRP CxPagar Vigencia Anterior. Reemplaza CRP : 202309-7345 REALIZAR LAS OBRAS DESCRITAS EN LA COTIZACIÓN #4857999 DE LA EMPRESA ENEL COLOMBIA S.A. ESP PARA EL PROYECTO AV CALI G. 3 PARA RETIRO 24 POSTES METALICOS + LUMINARIA Y RED #14</t>
  </si>
  <si>
    <t>CRP CxPagar Vigencia Anterior. Reemplaza CRP : 202401-1213 CRP CxPagar Vigencia Anterior. Reemplaza CRP : 202301-550 CRP CxPagar Vigencia Anterior. Reemplaza CRP : 202201-2744 CRP CxPagar Vigencia Anterior. Reemplaza CRP : 202112-4693 AVALUO INICIAL + (D.E.+L.C.) PARA LA ADQUISICION DEL INMUEBLE UBICADO EN AK 86 42F 18 SUR IN 1 REQUERIDO PARA LA OBRA: TRONCAL AV CIUDAD DE CALI DESDE EL LÍMITE CON SOACHA HASTA CL 170 RT NO. 50344A</t>
  </si>
  <si>
    <t>CRP CxPagar Vigencia Anterior. Reemplaza CRP : 202401-417 CRP CxPagar Vigencia Anterior. Reemplaza CRP : 202301-225 CRP CxPagar Vigencia Anterior. Reemplaza CRP : 202201-1698 CRP CxPagar Vigencia Anterior. Reemplaza CRP : 202105-3233 DSC283 CONTRATAR LA PRESTACION DE SERVICIOS DE APOYO A LA GESTION EN EL NIVEL TERRITORIAL Y OPERATIVO, PARA LA GESTION INTEGRAL DE LA SEGURIDAD EN EL SITP, A TRAVES DEL FOMENTO DE LA CULTURA CIUDADANA, LA PARTICIPACION Y CORRESPONSABILIDAD, EL ACOMPANAMIENTO A LAS ACCIONES DE CONTROL LIDERADAS POR LOS ORGANISMOS DE SEGURIDAD, LA GARANTIA DE LA MOVILIZACION SOCIAL PACIFICA Y DEL TRABAJO INTERINSTITUCIONAL, CON EL FIN DE MEJORAR LAS CONDICIONES DE SEGURIDAD Y CONVIVENCIA EN EL DISTRITO.</t>
  </si>
  <si>
    <t>CRP CxPagar Vigencia Anterior. Reemplaza CRP : 202401-4176 CRP CxPagar Vigencia Anterior. Reemplaza CRP : 202309-7384 COMPENSACIÓN PROYECTO ADECUACIÓN AL SISTEMA TRANSMILENIO DE LA TRONCAL AVENIDA CONGRESO EUCARÍSTICO (KR 68) DESDE LA KR 7 HASTA LA AUTOPISTA SUR "SISTEMA TRANSMILENIO" - PREDIO CL 27 SUR 54 41, RT: [50684]</t>
  </si>
  <si>
    <t>CRP CxPagar Vigencia Anterior. Reemplaza CRP : 202401-4177 CRP CxPagar Vigencia Anterior. Reemplaza CRP : 202309-7385 AVALÚO INICIAL + (D.E) PARA LA ADQUISICION DE UNA Z.T. QUE SE SEGREGA DEL INMUEBLE UBICADO EN LA AC 100 49 85, REQUERIDO PARA LA OBRA: ADECUACION AL SISTEMA  TRANSMILENIO DE LA TRONCAL AVENIDA CONGRESO EUCARISTICO (KRA. 68) DESDE LA KR 7 HASTA LA AUTOPISTA SUR. RT. 51988</t>
  </si>
  <si>
    <t>CRP CxPagar Vigencia Anterior. Reemplaza CRP : 202401-418 CRP CxPagar Vigencia Anterior. Reemplaza CRP : 202301-2253 CRP CxPagar Vigencia Anterior. Reemplaza CRP : 202208-5291 ADIC. D.E. PARA LA ADQUISICION DE UNA Z.T, QUE SE SEGREGA DEL INMUEBLE UBICADO EN AK 68 68 71.- REQUERIDO PARA LA OBRA TRONCAL AV 68 DESDE CARRERA SEPTIMA HASTA AUTOPISTA SUR R.T. 52606A.</t>
  </si>
  <si>
    <t>CRP CxPagar Vigencia Anterior. Reemplaza CRP : 202401-4181 CRP CxPagar Vigencia Anterior. Reemplaza CRP : 202309-7403 AVALÚO INICIAL + ( D.E.) PARA LA ADQUISICION DE UNA Z.T. DEL INMUEBLE UBICADO EN LA AK 68 67G 36, REQUERIDO PARA LA OBRA TRANSMILENIO -TRONCAL AV. 68 DESDE  LA SÉPTIMA HASTA LA AUTOPISTA SUR. R.T. NO. 51961C</t>
  </si>
  <si>
    <t>CRP CxPagar Vigencia Anterior. Reemplaza CRP : 202401-4182 CRP CxPagar Vigencia Anterior. Reemplaza CRP : 202309-7404 AVALUO INICIAL+(D.E.) PARA LA ADQUISICION DEL INMUEBLE UBICADO EN LA AK 7 166 80 REQUERIDO PARA LA OBRA: CORREDOR VERDE DE LA CARRERA 7 DESDE LA CL 26  HASTA LA CL 200. (ANTES) TRONCAL CARRERA SEPTIMA. RT 47556A</t>
  </si>
  <si>
    <t>CRP CxPagar Vigencia Anterior. Reemplaza CRP : 202401-4183 CRP CxPagar Vigencia Anterior. Reemplaza CRP : 202309-7406 ADICIÓN (L.C.) PARA LA ADQUISICION DEL INMUEBLE UBICADO EN LA CL 17D 138-11, REQUERIDO PARA LA OBRA TRONCAL AVENIDA CALLE 13 (AV. CENTENARIO) RT 52344.</t>
  </si>
  <si>
    <t>CRP CxPagar Vigencia Anterior. Reemplaza CRP : 202401-4185 CRP CxPagar Vigencia Anterior. Reemplaza CRP : 202309-7408 AVALÚO INICIAL + (D.E) PARA LA ADQUISICION DE UNA Z.T. QUE SE SEGREGA DEL INMUEBLE UBICADO EN LA AC 17 126 61, REQUERIDO PARA LA OBRA TRONCAL AVENIDA CALLE  13 (AV. CENTENARIO) RT. 50953C..</t>
  </si>
  <si>
    <t>CRP CxPagar Vigencia Anterior. Reemplaza CRP : 202401-4186 CRP CxPagar Vigencia Anterior. Reemplaza CRP : 202309-7409 COMPENSACIÓN PROYECTO ADECUACIÓN AL SISTEMA TRANSMILENIO DE LA TRONCAL AVENIDA CONGRESO EUCARÍSTICO (KR 68) DESDE LA KR 7 HASTA LA AUTOPISTA SUR "SISTEMA TRANSMILENIO" - PREDIO AK 68 43A 12  SUR, RT: [49525 ]</t>
  </si>
  <si>
    <t>CRP CxPagar Vigencia Anterior. Reemplaza CRP : 202401-4187 CRP CxPagar Vigencia Anterior. Reemplaza CRP : 202309-7410 AVALÚO INICIAL + (D.E) PARA LA ADQUISICION DE Z.T. QUE SE SEGREGA DEL INMUEBLE UBICADO EN LA AC 17 126 91, REQUERIDO PARA LA OBRA TRONCAL AVENIDA CALLE 13  (AV. CENTENARIO) RT 50951 C.</t>
  </si>
  <si>
    <t>CRP CxPagar Vigencia Anterior. Reemplaza CRP : 202401-1214 CRP CxPagar Vigencia Anterior. Reemplaza CRP : 202301-551 CRP CxPagar Vigencia Anterior. Reemplaza CRP : 202201-2745 CRP CxPagar Vigencia Anterior. Reemplaza CRP : 202112-4694 COMPENSACIÓN PROYECTO ADECUACIÓN AL SISTEMA TRANSMILENIO DE LA TRONCAL AVENIDA CONGRESO EUCARÍSTICO (KR 68) DESDE LA KR 7 HASTA LA AUTOPISTA SUR "SISTEMA TRANSMILENIO" - PREDIO AK 68 4B 50, RT: [50760 ]</t>
  </si>
  <si>
    <t>CRP CxPagar Vigencia Anterior. Reemplaza CRP : 202401-4188 CRP CxPagar Vigencia Anterior. Reemplaza CRP : 202309-7413 AVALUO INICIAL + (D.E.) PARA LA ADQUISICION DE UNA Z.T.DEL INMUEBLE UBICADO EN LA KR 128 15B 63 , REQUERIDO PARA LA OBRA TRONCAL AVENIDA CALLE 13 ( AV.  CENTENARIO) RT 50938D</t>
  </si>
  <si>
    <t>CRP CxPagar Vigencia Anterior. Reemplaza CRP : 202401-4189 CRP CxPagar Vigencia Anterior. Reemplaza CRP : 202309-7414 ADICIÓN PREDIO + (D.E) PARA LA ADQUISICION ZT QUE SE SEGREGA DEL INMUEBLE UBICADO EN LA AK 7 171B 90. REQUERIDO PARA LA OBRA: CORREDOR VERDE DE LA  CARRERA 7 DESDE LA CL 26 HASTA LA CL 200. (ANTES) TRONCAL CARRERA SÉPTIMA. RT. 49415A.</t>
  </si>
  <si>
    <t>CRP CxPagar Vigencia Anterior. Reemplaza CRP : 202401-419 CRP CxPagar Vigencia Anterior. Reemplaza CRP : 202301-2254 CRP CxPagar Vigencia Anterior. Reemplaza CRP : 202208-5292 ADIC. D.E. PARA LA ADQUISICION DE UNA Z.T, QUE SEGREGA DEL INMUEBLE UBICADO EN AC 100 64 35.- REQUERIDO PARA LA OBRA TRONCAL AV 68 DESDE CARRERA SEPTIMA HASTA AUTOPISTA SUR R.T. 52619</t>
  </si>
  <si>
    <t>CRP CxPagar Vigencia Anterior. Reemplaza CRP : 202401-4191 CRP CxPagar Vigencia Anterior. Reemplaza CRP : 202309-7416 AVALÚO INICIAL + (D.E) PARA LA ADQUISICION Z.T.QUE SEGREGA DEL INMUEBLE UBICADO EN LA AC 13 62 56, REQUERIDO PARA LA OBRA TRONCAL AVENIDA CALLE 13 ( AV.  CENTENARIO) RT 51438 B</t>
  </si>
  <si>
    <t xml:space="preserve">CRP CxPagar Vigencia Anterior. Reemplaza CRP : 202401-4192 CRP CxPagar Vigencia Anterior. Reemplaza CRP : 202309-7417 ADICIÓN (PREDIO + D.E)) PARA LA ADQUISICION DEL INMUEBLE UBICADO EN LA CL 17D NO. 138-10, REQUERIDO PARA LA OBRA TRONCAL AVENIDA CALLE 13 (AV. CENTENARIO) RT  52337. </t>
  </si>
  <si>
    <t>CRP CxPagar Vigencia Anterior. Reemplaza CRP : 202401-4193 CRP CxPagar Vigencia Anterior. Reemplaza CRP : 202309-7425 COMPENSACIÓN PROYECTO ADECUACIÓN AL SISTEMA TRANSMILENIO DE LA TRONCAL AVENIDA CONGRESO EUCARÍSTICO (KR 68) DESDE LA KR 7 HASTA LA AUTOPISTA SUR "SISTEMA TRANSMILENIO" - PREDIO AK 68 68 43,  RT: [52603 ]</t>
  </si>
  <si>
    <t>CRP CxPagar Vigencia Anterior. Reemplaza CRP : 202401-4194 CRP CxPagar Vigencia Anterior. Reemplaza CRP : 202309-7426 COMPENSACIÓN PROYECTO ADECUACIÓN AL SISTEMA TRANSMILENIO DE LA TRONCAL AVENIDA CONGRESO EUCARÍSTICO (KR 68) DESDE LA KR 7 HASTA LA AUTOPISTA SUR "SISTEMA TRANSMILENIO" - PREDIO AC 100 60 11,  RT: [51736 ]</t>
  </si>
  <si>
    <t xml:space="preserve">CRP CxPagar Vigencia Anterior. Reemplaza CRP : 202401-4196 CRP CxPagar Vigencia Anterior. Reemplaza CRP : 202309-7430 COMPENSACIÓN PROYECTO ADECUACIÓN AL SISTEMA TRANSMILENIO DE LA TRONCAL AVENIDA CONGRESO EUCARÍSTICO (KR 68) DESDE LA KR 7 HASTA LA AUTOPISTA SUR "SISTEMA TRANSMILENIO" - PREDIO CL 28 SUR 54 51, RT: [52581] </t>
  </si>
  <si>
    <t>CRP CxPagar Vigencia Anterior. Reemplaza CRP : 202401-4198 CRP CxPagar Vigencia Anterior. Reemplaza CRP : 202309-7433 AVALÚO INICIAL + ( D.E.) PARA LA ADQUISICIÓN DEL INMUEBLE UBICADO EN LA CL 5B 86A 02 (MANZANA A - LOTE 9) QUE SE SEGREGA DEL PREDIO DE M.E UBICADO EN LA AC 6 86  97, REQUERIDO PARA LA OBRA TRONCAL AV CIUDAD DE CALI DESDE EL LÍMITE CON SOACHA HASTA CL 170 RT NO. 52655</t>
  </si>
  <si>
    <t>CRP CxPagar Vigencia Anterior. Reemplaza CRP : 202401-4199 CRP CxPagar Vigencia Anterior. Reemplaza CRP : 202309-7434 ADICIÓN (L.C.) PARA LA ADQUISICION DEL INMUEBLE UBICADO EN LA CL 17D NO. 138-10, REQUERIDO PARA LA OBRA TRONCAL AVENIDA CALLE 13 (AV. CENTENARIO) RT 52337.</t>
  </si>
  <si>
    <t>CRP CxPagar Vigencia Anterior. Reemplaza CRP : 202401-1014 CRP CxPagar Vigencia Anterior. Reemplaza CRP : 202301-3959 CRP CxPagar Vigencia Anterior. Reemplaza CRP : 202212-7508 INTERVENTORIA TECNICA, ADMINISTRATIVA, FINANCIERA, LEGAL, SOCIAL Y SST-SGA PARA LA DEMOLICIÓN, LIMPIEZA, CERRAMIENTO Y MANTENIMIENTO DE PREDIOS ADQUIRIDOS POR EL INSTITUTO DE DESARROLLO URBANO - IDU, PARA LA EJECUCIÓN DE LA TRONCAL CENTENARIO DESDE EL LÍMITE OCCIDENTAL DEL DISTRITO HASTA LA TRONCAL AMÉRICAS CON CARRERA 50, EN BOGOTA D.C</t>
  </si>
  <si>
    <t>CRP CxPagar Vigencia Anterior. Reemplaza CRP : 202401-1216 CRP CxPagar Vigencia Anterior. Reemplaza CRP : 202301-555 CRP CxPagar Vigencia Anterior. Reemplaza CRP : 202201-2751 CRP CxPagar Vigencia Anterior. Reemplaza CRP : 202112-4700 AVALUO INICIAL + (D.E.) PARA LA ADQUISICION DEL INMUEBLE UBICADO EN AC 6 86 97 IN 1 REQUERIDO PARA LA OBRA: TRONCAL AV CIUDAD DE CALI DESDE EL LÍMITE CON SOACHA HASTA CL 170 RT NO. 52571</t>
  </si>
  <si>
    <t>CRP CxPagar Vigencia Anterior. Reemplaza CRP : 202401-420 CRP CxPagar Vigencia Anterior. Reemplaza CRP : 202301-2255 CRP CxPagar Vigencia Anterior. Reemplaza CRP : 202208-5293 AVALUO INICIAL+ (D.E.) PARA LA ADQUISICION DE UNA Z.T QUE SE SEGREGA DEL INMUEBLE UBICADO EN LA AK 68 20 55 SUR- REQUERIDO PARA LA OBRA: TRANSMILENIO - TRONCAL AV. 68 DESDE LA SÉPTIMA HASTA LA AUTOPISTA SUR. R.T. NO. 51923</t>
  </si>
  <si>
    <t>CRP CxPagar Vigencia Anterior. Reemplaza CRP : 202401-4200 CRP CxPagar Vigencia Anterior. Reemplaza CRP : 202309-7435 AVALÚO INICIAL + (D.E) PARA LA ADQUISICION TOTAL DEL INMUEBLE UBICADO EN LA CL 17 90 45 , REQUERIDO PARA LA OBRA TRONCAL AVENIDA CALLE 13 ( AV. CENTENARIO) RT  51186 B</t>
  </si>
  <si>
    <t>CRP CxPagar Vigencia Anterior. Reemplaza CRP : 202401-4201 CRP CxPagar Vigencia Anterior. Reemplaza CRP : 202309-7436 AVALÚO INICIAL + D.E. PARA LA ADQUISICION DEL INMUEBLE UBICADO EN LA AK 68 23 28 SUR, REQUERIDO PARA LA OBRA TRANSMILENIO -TRONCAL AV. 68 DESDE LA SÉPTIMA  HASTA LA AUTOPISTA SUR. R.T. NO. 49660A.</t>
  </si>
  <si>
    <t>CRP CxPagar Vigencia Anterior. Reemplaza CRP : 202401-4202 CRP CxPagar Vigencia Anterior. Reemplaza CRP : 202309-7437 AVALÚO INICIAL + (D.E + L.C.) PARA LA ADQUISICION DEL INMUEBLE UBICADO EN LA KR 138 17A 57, REQUERIDO PARA LA OBRA TRONCAL AVENIDA CALLE 13 ( AV. CENTENARIO)  RT 52389 A.</t>
  </si>
  <si>
    <t>CRP CxPagar Vigencia Anterior. Reemplaza CRP : 202401-4203 CRP CxPagar Vigencia Anterior. Reemplaza CRP : 202309-7471 DCC67 CONTRATAR LA PRESTACIÓN DE SERVICIOS DE SOPORTE CON EL PROVEEDOR TECNOLÓGICO DE TRANSMILENIO S.A.,  PARA EL SISTEMA DE FACTURACIÓN ELECTRÓNICA A TRAVÉS DEL  ESQUEMA DE SERVICIOS PREMIUM PARA  LAS TRANSACCIONES DE RECEPCIÓN, CAPTURA, FIRMA, TRANSMISIÓN  DE LOS DOCUMENTOS ELECTRÓNICOS QUE SOPORTAN LAS TRANSACCIONES DE VENTA Y ADQUISICIÓN DE BIENES Y/O SERVICIOS DE LA ENTIDAD.</t>
  </si>
  <si>
    <t>CRP CxPagar Vigencia Anterior. Reemplaza CRP : 202401-4205 CRP CxPagar Vigencia Anterior. Reemplaza CRP : 202310-7478 DSC1929 ADICIONAR Y PRORROGAR EL CTO1857-23 CUYO OBJETO ES " PRESTAR SUS SERVICIOS PROFESIONALES COMO ABOGADO EN LA ESTRUCTURACIÓN,  EVALUACIÓN, ADJUDICACIÓN, SUSCRIPCIÓN DE CONTRATOS, CONVENIOS, ACUERDOS Y PACTOS, PERFECCIONAMIENTO, MODIFICACIÓN Y LIQUIDACION DE LOS MISMOS, LOS CUALES ESTÉN REGIDOS POR EL ESTATUTO DE CONTRATACIÓN ESTATAL."</t>
  </si>
  <si>
    <t>CRP CxPagar Vigencia Anterior. Reemplaza CRP : 202401-4208 CRP CxPagar Vigencia Anterior. Reemplaza CRP : 202310-7481 AVALÚO INICIAL + (D.E) PARA LA ADQUISICION DE UNA Z.T. DEL INMUEBLE UBICADO EN LA KR 67A 42-09, REQUERIDO PARA LA OBRA: ADECUACION AL SISTEMA TRANSMILENIO  DE LA TRONCAL AVENIDA CONGRESO EUCARISTICO (KRA. 68) DESDE LA KR 7 HASTA LA AUTOPISTA SUR. RT. 51690.</t>
  </si>
  <si>
    <t>CRP CxPagar Vigencia Anterior. Reemplaza CRP : 202401-4209 CRP CxPagar Vigencia Anterior. Reemplaza CRP : 202310-7482 AVALÚO INICIAL + (D.E ) PARA LA ADQUISICION DE UNA Z.T. DEL INMUEBLE UBICADO EN LA KR 120 17 37, REQUERIDO PARA LA OBRA TRONCAL AVENIDA CALLE 13 (AV.  CENTENARIO) RT 50970B.</t>
  </si>
  <si>
    <t>CRP CxPagar Vigencia Anterior. Reemplaza CRP : 202401-4210 CRP CxPagar Vigencia Anterior. Reemplaza CRP : 202310-7484 SJC32 CONTRATAR   LOS   SERVICIOS   PROFESIONALES   PARA   EJERCER   LA REPRESENTACIÓN  Y   DEFENSA   JUDICIAL,   INTEGRAL,  ESPECIALIZADA  Y TÉCNICA   DE   TRANSMILENIO   S.A.  EN   EL   TRÁMITE  DEL   PROCESO ARBITRAL CONVOCADO  EN  SU  CONTRA ANTE EL  CENTRO DE  ARBITRAJE Y CONCILIACIÓN DE LA CÁMARA DE COMERCIO DE BOGOTÁ.</t>
  </si>
  <si>
    <t>CRP CxPagar Vigencia Anterior. Reemplaza CRP : 202401-4211 CRP CxPagar Vigencia Anterior. Reemplaza CRP : 202310-7487 COMPENSACIÓN PROYECTO AMPLIACIÓN Y EXTENSIÓN DE LA AV. CIUDAD DE CALI AL SISTEMA TRANSMILENIO, ENTRE LA AV. CIRCUNVALAR DEL SUR Y LA AV. CL 170 "SISTEMA TRANSMILENIO" - PREDIO CL 75 BIS SUR  78C 65, RT: [50107 ]</t>
  </si>
  <si>
    <t>CRP CxPagar Vigencia Anterior. Reemplaza CRP : 202401-1217 CRP CxPagar Vigencia Anterior. Reemplaza CRP : 202301-556 CRP CxPagar Vigencia Anterior. Reemplaza CRP : 202201-2752 CRP CxPagar Vigencia Anterior. Reemplaza CRP : 202112-4701 PAGO TAPONAMIENTO DE ACOMETIDAS Y RETIRO DE MEDIDORES DE CODENSA S.A ESP, PRODUCTO DE LA ADQUISICION PREDIAL POR EXPROPIACION ADMINISTRATIVA EN EL DESARROLLO DE LA OBRA: TRONCAL AV CIUDAD DE CALI DESDE EL LÍMITE CON SOACHA HASTA CL 170 RT´S NO. 49942, 49962, 49972 (2), 49976, 49980, 49984, 50133, 50435, 50436 (2), 52443</t>
  </si>
  <si>
    <t>CRP CxPagar Vigencia Anterior. Reemplaza CRP : 202401-4212 CRP CxPagar Vigencia Anterior. Reemplaza CRP : 202310-7489 ADICIÓN AL CONTRATO IDU-1666-2020 PARA LA INTERVENTORIA INTEGRAL A LA CONSTRUCCION PARA LA ADECUACION AL SISTEMA TRANSMILENIO DE LA TRONCAL AVENIDA CIUDAD DE CALI TRAMO 1 - ENTRE LA AVENIDA CIRCUNVALAR DEL SUR Y LA AVENIDA MANUEL CEPEDA VARGAS Y OBRAS COMPLEMENTARIAS EN BOGOTÁ D.C. - GRUPO 1: ENTRE LA AVENIDA CIRCUNVALAR DEL SUR Y LA AVENIDA BOSA Y OBRAS COMPLEMENTARIAS EN BOGOTÁ D.C.</t>
  </si>
  <si>
    <t>CRP CxPagar Vigencia Anterior. Reemplaza CRP : 202401-4213 CRP CxPagar Vigencia Anterior. Reemplaza CRP : 202310-7490 REALIZAR LAS OBRAS DESCRITAS EN LAS COTIZACIONES #4858148, 4858149, 4858147, 4858146 Y 4858144 DE LA EMPRESA ENEL COLOMBIA S.A. ESP PARA EL PROYECTO AV. CALI G.2 PARA: ACOMETIDA CAMARAS DE SEGURIDAD AV. CALI G2 - KR 86 (AV CIUDAD DE CALI ) CON CL 43 SUR (AV. VILLAVICENCIO) CALLE 43 SUR (AV. VILLAVICENCIO) CON CARRERA 85 A CALLE 48 SUR CON CARRERA 86</t>
  </si>
  <si>
    <t>CRP CxPagar Vigencia Anterior. Reemplaza CRP : 202401-4214 CRP CxPagar Vigencia Anterior. Reemplaza CRP : 202310-7491 REALIZAR LAS OBRAS DESCRITAS EN LA COTIZACIÓN #26145358 DE LA EMPRESA ENEL COLOMBIA S.A. ESP PARA EL PROYECTO AV. CALI G.2 PARA: TRASLADO DE REDES EXISTENTES DE  ENEL A INFRAESTRUCTURA NUEVA ENTRE LA DIAGONAL 49 SUR A LA AV. VILLAVICENCIO CONSTADO SUROCCIDENTAL</t>
  </si>
  <si>
    <t>CRP CxPagar Vigencia Anterior. Reemplaza CRP : 202401-4215 CRP CxPagar Vigencia Anterior. Reemplaza CRP : 202310-7492 REALIZAR LAS OBRAS DESCRITAS EN LA COTIZACIÓN #25802024 DE LA EMPRESA ENEL COLOMBIA S.A. ESP PARA EL PROYECTO AV. CALI G.2 PARA: TRASLADO DE REDES EXISTENTES DE  ENEL A INFRAESTRUCTURA NUEVA, SOBRE LA AV. CIUDAD DE CALI COSTADO OCCIDENTAL, DESDE LA GLORIETA DE LA AV. BOSA HASTA LA CALLE 57 B SUR</t>
  </si>
  <si>
    <t xml:space="preserve">CRP CxPagar Vigencia Anterior. Reemplaza CRP : 202401-4216 CRP CxPagar Vigencia Anterior. Reemplaza CRP : 202310-7493 REALIZAR LAS OBRAS DESCRITAS EN COTIZACIONES #25966846 Y 26252353 DE LA EMPRESA ENEL COLOMBIA S.A. ESP PARA EL PROYECTO AV 68 G.2 PARA: RETIRAR O TRASLADAR UN  POSTE CON RED DE BT, UBICADO EN LA CALLE 17 SUR CON CARRERA 67 TRASLADO DE POSTES Y MOVIMIENTO DEL PRIMER VANO DE LA RED BT QUE BORDEA EL LADO NORTE DEL CANAL FUCHA </t>
  </si>
  <si>
    <t>CRP CxPagar Vigencia Anterior. Reemplaza CRP : 202401-4218 CRP CxPagar Vigencia Anterior. Reemplaza CRP : 202310-7495 REALIZAR LAS OBRAS DESCRITAS EN COTIZACIÓN DE LA EMPRESA ETB S.A. ESP PARA EL PROYECTO AV 68 G. 3 PARA: RETIRO DE 1 POSTE COSTADO OCCIDENTAL AV CRA 68 FRENTE # 9-54 PR  3330129</t>
  </si>
  <si>
    <t xml:space="preserve">CRP CxPagar Vigencia Anterior. Reemplaza CRP : 202401-4219 CRP CxPagar Vigencia Anterior. Reemplaza CRP : 202310-7496 REALIZAR LAS OBRAS DESCRITAS EN COTIZACIÓN DE LA EMPRESA ETB S.A. ESP PARA EL PROYECTO AV 68 G. 4 PARA: TRASLADO RED DE COBRE AV. 68 ENTRE CL 17 Y 19 Y TRASLADO RED  FIBRA OPTICA CORPORATIVA EN CANAL SAN FRANCISCO COSTADO OCCIDENTAL </t>
  </si>
  <si>
    <t>CRP CxPagar Vigencia Anterior. Reemplaza CRP : 202401-4220 CRP CxPagar Vigencia Anterior. Reemplaza CRP : 202310-7501 REALIZAR LAS OBRAS DESCRITAS EN LA COTIZACIÓN #4858673 DE LA EMPRESA ENEL COLOMBIA S.A. ESP PARA EL PROYECTO AV 68 G. 3 PARA: AV 68 CON AMERICAS - TRASLADO DE 6  POSTES DE CONCRETO 12M</t>
  </si>
  <si>
    <t xml:space="preserve">CRP CxPagar Vigencia Anterior. Reemplaza CRP : 202401-4221 CRP CxPagar Vigencia Anterior. Reemplaza CRP : 202310-7502 REALIZAR LAS OBRAS DESCRITAS EN LA COTIZACIÓN #4858069 Y 4857935 DE LA EMPRESA ENEL COLOMBIA S.A. ESP PARA EL PROYECTO AV 68 G. 5 PARA: ACOMETIDA CONEXIÓN  PROVISIONAL ESTACION TM SALITRE EL GRECO  INSTALACIÓN DE CABLEADO BAJO PUENTE COSTADO ORIENTAL CALLE 26 CON 68 </t>
  </si>
  <si>
    <t>CRP CxPagar Vigencia Anterior. Reemplaza CRP : 202401-4222 CRP CxPagar Vigencia Anterior. Reemplaza CRP : 202310-7503 REALIZAR LAS OBRAS DESCRITAS EN LA COTIZACIÓN #4858422 Y 4858415 DE LA EMPRESA ENEL COLOMBIA S.A. ESP PARA EL PROYECTO AV 68 G. 7 PARA: INSTALACIÓN DE ACOMETIDA  AEREA EN AV. KR 68 CON CL 68B ESQUINA, TRASLADO DE POSTE 14M, PARA CAMARA DE SEGURIDAD.  INSTALACIÓN DE ACOMETIDA AEREA EN AV. KR 68 CON CL 73 ESQUINA, TRASLADO DE POSTE 14M, CAMARA DE SEGURIDAD.</t>
  </si>
  <si>
    <t>CRP CxPagar Vigencia Anterior. Reemplaza CRP : 202401-1218 CRP CxPagar Vigencia Anterior. Reemplaza CRP : 202301-557 CRP CxPagar Vigencia Anterior. Reemplaza CRP : 202201-2753 CRP CxPagar Vigencia Anterior. Reemplaza CRP : 202112-4702 PAGO TAPONAMIENTO DE ACOMETIDAS Y RETIRO DE MEDIDORES DE CODENSA S.A ESP, PRODUCTO DE LA ADQUISICION PREDIAL POR EXPROPIACION ADMINISTRATIVA EN EL DESARROLLO DE LA OBRA: TRONCAL AV CIUDAD DE CALI DESDE EL LÍMITE CON SOACHA HASTA CL 170 RT NO. 52578</t>
  </si>
  <si>
    <t>CRP CxPagar Vigencia Anterior. Reemplaza CRP : 202401-4223 CRP CxPagar Vigencia Anterior. Reemplaza CRP : 202310-7504 REALIZAR LAS OBRAS DESCRITAS EN LA COTIZACIÓN #25801825 DE LA EMPRESA ENEL COLOMBIA S.A. ESP PARA EL PROYECTO AV. CALI G. 1 PARA MANIOBRAS PARA TRASLADOS DE  POSTES DE BAJA TENSIÓN</t>
  </si>
  <si>
    <t>CRP CxPagar Vigencia Anterior. Reemplaza CRP : 202401-4224 CRP CxPagar Vigencia Anterior. Reemplaza CRP : 202310-7507 ADICION ( D.E + L.C. ) PARA LA ADQUISICIÓN DEL INMUEBLE UBICADO EN LA AK 86 42 F 18 SUR INT 3, REQUERIDO PARA LA OBRA TRONCAL AV CIUDAD DE CALI DESDE EL LÍMITE  CON SOACHA HASTA CL 170: RT NO. 50345</t>
  </si>
  <si>
    <t>CRP CxPagar Vigencia Anterior. Reemplaza CRP : 202401-4226 CRP CxPagar Vigencia Anterior. Reemplaza CRP : 202310-7509 -AVALÚO INICIAL+ (D.E.) PARA LA ADQUISICIÓN DEL INMUEBLE UBICADO EN LA AC 9 50 02 LC, REQUERIDO PARA LA OBRA TRONCAL AVENIDA CALLE 13 (AV. CENTENARIO) RT.  51494A</t>
  </si>
  <si>
    <t>CRP CxPagar Vigencia Anterior. Reemplaza CRP : 202401-4227 CRP CxPagar Vigencia Anterior. Reemplaza CRP : 202310-7510 ADICION (D.E) PARA LA ADQUISICION DE UNA Z.T QUE SE SEGREGA DEL INMUEBLE UBICADO EN LA AK 68 D 13 82 , REQUERIDO PARA LA OBRA TRONCAL AVENIDA CALLE 13 (  AV.CENTENARIO) RT 51381A.</t>
  </si>
  <si>
    <t>CRP CxPagar Vigencia Anterior. Reemplaza CRP : 202401-4228 CRP CxPagar Vigencia Anterior. Reemplaza CRP : 202310-7512 ADICIÓN (D.E) PARA LA ADQUISICION DE UNA Z.T. QUE SE SEGREGA DEL INMUEBLE UBICADO EN LA AK 68 10A 26, REQUERIDO PARA LA OBRA TRONCAL AV. 68 DESDE LA KR  7HASTA LA AUTOPISTA SUR. R.T. NO. 49812</t>
  </si>
  <si>
    <t>CRP CxPagar Vigencia Anterior. Reemplaza CRP : 202401-423 CRP CxPagar Vigencia Anterior. Reemplaza CRP : 202301-226 CRP CxPagar Vigencia Anterior. Reemplaza CRP : 202201-17 CRP CxPagar Vigencia Anterior. Reemplaza CRP : 202101-101 CRP CxPagar Vigencia Anterior. Reemplaza CRP : 202001-132 CRP CxPagar Vigencia Anterior. Reemplaza CRP : 201901-1454 CRP CxPagar Vigencia Anterior. Reemplaza CRP : 201812-2994 AVALUÓ INICIAL + D.E. + L.C. PARA LA ADQUISICIÓN DEL INMUEBLE UBICADO EN LA AK 7 160A 06, REQUERIDO PARA LA OBRA TRONCAL CARRERA SÉPTIMA RT 47551.</t>
  </si>
  <si>
    <t>CRP CxPagar Vigencia Anterior. Reemplaza CRP : 202401-4230 CRP CxPagar Vigencia Anterior. Reemplaza CRP : 202310-7516 COMPENSACIÓN PROYECTO AMPLIACIÓN Y EXTENSIÓN DE LA AV. CIUDAD DE CALI AL SISTEMA TRANSMILENIO, ENTRE LA AV. CIRCUNVALAR DEL SUR Y LA AV. CL 170 "SISTEMA TRANSMILENIO" - PREDIO AK 86 37A 08  SUR, RT: [52530 ]</t>
  </si>
  <si>
    <t>CRP CxPagar Vigencia Anterior. Reemplaza CRP : 202401-4231 CRP CxPagar Vigencia Anterior. Reemplaza CRP : 202310-7517 AVALÚO INICIAL + (D.E) PARA LA ADQUISICION DEL INMUEBLE UBICADO EN LA KR 138A 17A 99 IN 2 REQUERIDO PARA LA OBRA TRONCAL AVENIDA CALLE 13 (AV. CENTENARIO) RT  52421A .</t>
  </si>
  <si>
    <t>CRP CxPagar Vigencia Anterior. Reemplaza CRP : 202401-4232 CRP CxPagar Vigencia Anterior. Reemplaza CRP : 202310-7518 ADICIÓN (D.E + L.C.) PARA LA ADQUISICION DEL INMUEBLE UBICADO EN LA CL 17B BIS 137A 41, REQUERIDO PARA LA OBRA TRONCAL AVENIDA CALLE 13 (AV. CENTENARIO) RT 52368</t>
  </si>
  <si>
    <t>CRP CxPagar Vigencia Anterior. Reemplaza CRP : 202401-4233 CRP CxPagar Vigencia Anterior. Reemplaza CRP : 202310-7519 AVALÚO INICIAL + (D.E) PARA LA ADQUISICION DEL INMUEBLE UBICADO EN LA KR 138A 17A 99 IN 1 REQUERIDO PARA LA OBRA TRONCAL AVENIDA CALLE 13 (AV. CENTENARIO) RT  52422A</t>
  </si>
  <si>
    <t>CRP CxPagar Vigencia Anterior. Reemplaza CRP : 202401-1219 CRP CxPagar Vigencia Anterior. Reemplaza CRP : 202301-558 CRP CxPagar Vigencia Anterior. Reemplaza CRP : 202201-2756 CRP CxPagar Vigencia Anterior. Reemplaza CRP : 202112-4705 PAGO POR TRASLADO DE MEDIDORES DE ENERGÍA E INSTALACIÓN DE SELLOS DE CODENSA S.A ESP. PRODUCTO DE LA ADQUISICION PREDIAL POR EXPROPIACION ADMINISTRATIVA EN EL DESARROLLO DE LA OBRA: TRONCAL AV CIUDAD DE CALI DESDE EL LÍMITE CON SOACHA HASTA CL 170.</t>
  </si>
  <si>
    <t>CRP CxPagar Vigencia Anterior. Reemplaza CRP : 202401-4234 CRP CxPagar Vigencia Anterior. Reemplaza CRP : 202310-7522 AVALÚO INICIAL + (D.E) PARA LA ADQUISICION DE UNA Z.T. QUE SE SEGREGA DEL INMUEBLE UBICADO EN LA AK 68 33 24 SUR, REQUERIDO PARA LA OBRA TRONCAL AV 68 DESDE  LA CRA 7MA HASTA LA AUTOPISTA SUR RT 50664</t>
  </si>
  <si>
    <t>CRP CxPagar Vigencia Anterior. Reemplaza CRP : 202401-4235 CRP CxPagar Vigencia Anterior. Reemplaza CRP : 202310-7523 AVALÚO INICIAL + (D.E) PARA LA ADQUISICION DE UNA Z.T. QUE SE SEGREGA DEL INMUEBLE UBICADO EN LA AK 68D 13 35, REQUERIDO PARA LA OBRA TRONCAL AVENIDA CALLE 13 (AV. CENTENARIO) RT. 51352C..</t>
  </si>
  <si>
    <t>CRP CxPagar Vigencia Anterior. Reemplaza CRP : 202401-4236 CRP CxPagar Vigencia Anterior. Reemplaza CRP : 202310-7524 ADICIÓN (D.E) PARA LA ADQUISICION DE UNA Z.T. QUE SE SEGREGA DEL INMUEBLE UBICADO EN LA AK 68D 13 35, REQUERIDO PARA LA OBRA TRONCAL AVENIDA CALLE 13 (AV.  CENTENARIO) RT. 51352C..</t>
  </si>
  <si>
    <t>CRP CxPagar Vigencia Anterior. Reemplaza CRP : 202401-4237 CRP CxPagar Vigencia Anterior. Reemplaza CRP : 202310-7525 DTC123 ADICIONAR Y PRORROGAR LA ORDEN DE COMPRA CCE105815 CUYO OBJETO ES “CONTRATAR EL SERVICIO POR DEMANDA DE PLATAFORMA TECNOLÓGICA EN NUBE "CLOUD COMPUTING" CON SERVICIOS CONEXOS DE EXPERTO Y/O SOPORTE TÉCNICO Y/O CAPACITACIÓN”</t>
  </si>
  <si>
    <t>CRP CxPagar Vigencia Anterior. Reemplaza CRP : 202401-4239 CRP CxPagar Vigencia Anterior. Reemplaza CRP : 202310-7527 ADICIÓN PREDIO + ( D.E) PARA LA ADQUISICION DEL INMUEBLE UBICADO EN LA AK 7 190 63, REQUERIDO PARA LA OBRA: CORREDOR VERDE DE LA CARRERA 7 DESDE LA CL 26 HASTA LA CL 200. (ANTES) TRONCAL CARRERA SÉPTIMA. RT 47622.B</t>
  </si>
  <si>
    <t>CRP CxPagar Vigencia Anterior. Reemplaza CRP : 202401-424 CRP CxPagar Vigencia Anterior. Reemplaza CRP : 202301-2260 CRP CxPagar Vigencia Anterior. Reemplaza CRP : 202208-5305 ADICIÓN PREDIO + D.E. PARA LA ADQUISICION DEL INMUEBLE UBICADO EN LA. AK 68 42 34 SUR - REQUERIDO PARA LA OBRA TRONCAL AV 68 DESDE CARRERA SEPTIMA HASTA AUTOPISTA SUR. RT NO. 49556</t>
  </si>
  <si>
    <t>CRP CxPagar Vigencia Anterior. Reemplaza CRP : 202401-4240 CRP CxPagar Vigencia Anterior. Reemplaza CRP : 202310-7530 AVALÚO INICIAL + (D.E ) PARA LA ADQUISICION DE Z.T. QUE SE SEGREGA DEL INMUEBLE UBICADO EN LA DG 16 100 - 48, REQUERIDO PARA LA OBRA TRONCAL AVENIDA CALLE 13 (AV. CENTENARIO) RT 51050 D</t>
  </si>
  <si>
    <t>CRP CxPagar Vigencia Anterior. Reemplaza CRP : 202401-4241 CRP CxPagar Vigencia Anterior. Reemplaza CRP : 202310-7531 AVALÚO INICIAL + (D.E) PARA LA ADQUISICION DEL INMUEBLE UBICADO EN LA KR 138A 17C 45 IN3, REQUERIDO PARA LA OBRA TRONCAL AVENIDA CALLE 13 ( AV. CENTENARIO) RT 52416A</t>
  </si>
  <si>
    <t>CRP CxPagar Vigencia Anterior. Reemplaza CRP : 202401-4242 CRP CxPagar Vigencia Anterior. Reemplaza CRP : 202310-7532 AVALÚO INICIAL + (D.E ) PARA LA ADQUISICION DEL INMUEBLE UBICADO EN LA KR 138A 17A 04 AP 101, REQUERIDO PARA LA OBRA TRONCAL AVENIDA CALLE 13 (AV. CENTENARIO) RT 52412</t>
  </si>
  <si>
    <t>CRP CxPagar Vigencia Anterior. Reemplaza CRP : 202401-4243 CRP CxPagar Vigencia Anterior. Reemplaza CRP : 202310-7533 AVALÚO INICIAL + (D.E) PARA LA ADQUISICION DEL INMUEBLE UBICADO EN LAKR 138A 17C 45 IN 4 REQUERIDO PARA LA OBRA TRONCAL AVENIDA CALLE 13 (AV. CENTENARIO) RT 52417A .</t>
  </si>
  <si>
    <t xml:space="preserve">CRP CxPagar Vigencia Anterior. Reemplaza CRP : 202401-1220 CRP CxPagar Vigencia Anterior. Reemplaza CRP : 202301-56 CRP CxPagar Vigencia Anterior. Reemplaza CRP : 202201-1071 CRP CxPagar Vigencia Anterior. Reemplaza CRP : 202101-556 CRP CxPagar Vigencia Anterior. Reemplaza CRP : 202001-545 REC.TRANSMILENIO CRP CxPagar Vigencia Anterior. Reemplaza  CRP : 201901-733  CRP CxPagar Vigencia Anterior. Reemplaza  CRP : 201805-1835 ADICIONAR EL VALOR DEL CONTRATO 446 DE 2017, EN LA SUMA DE TRES MILLONES SEISCIENTOS MIL PESOS MONEDA LEGAL COLOMBIANA ($3.600.000). AMPLIAR EL PLAZO DETERMINADO DE EJECUCIÓN DEL CONTRATO 446 DE 2017 EN TRES (3) MESES, CONFORME A LA JUSTIFICACIÓN DE LA SOLICITUD. </t>
  </si>
  <si>
    <t>CRP CxPagar Vigencia Anterior. Reemplaza CRP : 202401-4244 CRP CxPagar Vigencia Anterior. Reemplaza CRP : 202310-7534 AVALÚO INICIAL + (D.E) PARA LA ADQUISICION DE UNA Z.T. DEL INMUEBLE UBICADO EN LA AK 68 68B 31, REQUERIDO PARA LA OBRA: ADECUACION AL SISTEMA TRANSMILENIO DE LA TRONCAL AVENIDA CONGRESO EUCARISTICO (KRA. 68) DESDE LA KR 7 HASTA LA AUTOPISTA SUR. RT. 52594 B</t>
  </si>
  <si>
    <t>CRP CxPagar Vigencia Anterior. Reemplaza CRP : 202401-4245 CRP CxPagar Vigencia Anterior. Reemplaza CRP : 202310-7535 ADICIÓN (PREDIO) PARA LA ADQUISICION DEL INMUEBLE UBICADO EN LA AK 68 35 - 20 SUR , REQUERIDO PARA LA OBRA TRANSMILENIO -TRONCAL AV. 68 DESDE LA SÉPTIMA HASTA LA AUTOPISTA SUR. RT. NO. 49638B</t>
  </si>
  <si>
    <t>CRP CxPagar Vigencia Anterior. Reemplaza CRP : 202401-4246 CRP CxPagar Vigencia Anterior. Reemplaza CRP : 202310-7537 AVALUO INICIAL+(D.E) PARA LA ADQUISICION DE UNA Z.T, QUE SEGREGA DEL INMUEBLE UBICADO EN AK 68 10A 62.- REQUERIDO PARA LA OBRA TRONCAL AV 68 DESDE CARRERA SEPTIMA HASTA AUTOPISTA SUR R.T. 49816A.</t>
  </si>
  <si>
    <t>CRP CxPagar Vigencia Anterior. Reemplaza CRP : 202401-4248 CRP CxPagar Vigencia Anterior. Reemplaza CRP : 202310-7539 DCC105 CONTRATAR LA PRESTACIÓN DE SERVICIOS DE MEDICINA PREVENTIVA Y DEL TRABAJO QUE SE REQUIERAN DE CONFORMIDAD CON EL SISTEMA DE GESTIÓN EN SEGURIDAD Y SALUD”.</t>
  </si>
  <si>
    <t>CRP CxPagar Vigencia Anterior. Reemplaza CRP : 202401-425 CRP CxPagar Vigencia Anterior. Reemplaza CRP : 202301-2261 CRP CxPagar Vigencia Anterior. Reemplaza CRP : 202208-5306 ADICIÓN L.C. PARA LA ADQUISICION DEL INMUEBLE UBICADO EN LA .AK 68 42 34 SUR - REQUERIDO PARA LA OBRA TRONCAL AV 68 DESDE CARRERA SEPTIMA HASTA AUTOPISTA SUR. RT NO. 49556</t>
  </si>
  <si>
    <t>CRP CxPagar Vigencia Anterior. Reemplaza CRP : 202401-4250 CRP CxPagar Vigencia Anterior. Reemplaza CRP : 202310-7542 REALIZAR LAS OBRAS DESCRITAS EN LA COTIZACIÓN #4858412, 4858413 Y 4858414 DE LA EMPRESA ENEL COLOMBIA S.A. ESP PARA EL PROYECTO AV. CALI G. 3 PARA: INSTALACIÓN  DE ACOMETIDA AEREA CAMARAS DE SEGURIDAD EN  AV. CALI CON CL 1 SUR   KR 86 CON CL 42B SUR   AV. CALI CON CL 34 A SUR</t>
  </si>
  <si>
    <t>CRP CxPagar Vigencia Anterior. Reemplaza CRP : 202401-4251 CRP CxPagar Vigencia Anterior. Reemplaza CRP : 202310-7543 REALIZAR LAS OBRAS DESCRITAS EN LA COTIZACIÓN DE LA EMPRESA ETB S.A. ESP PARA EL PROYECTO AV 68 G. 2 PARA TRASLADO FO CORPORATIVA, RED FTTH Y RED DE COBRE ENTRE  CANALES FUCHA Y COMUNEROS</t>
  </si>
  <si>
    <t>CRP CxPagar Vigencia Anterior. Reemplaza CRP : 202401-4252 CRP CxPagar Vigencia Anterior. Reemplaza CRP : 202310-7544 REALIZAR LAS OBRAS DESCRITAS EN LA COTIZACIÓN #4858287 Y 25966853 DE LA EMPRESA ENEL COLOMBIA S.A. ESP PARA EL PROYECTO AV 68 G. 4 PARA: RETIRO E  INSTALACION DE 2 TRANSFORMADORES DE PEDESTAL, RETIRO DE RED SUBTERRANEA E INSTALACION DE RED SUBTERRANEA NUEVA CON JUEGOS DE BARRAJES. Y MANIOBRAS  MT PARA TRASLADO DE SUBESTACION AP CL 24 COSTADO SUR OCCIDENTAL</t>
  </si>
  <si>
    <t xml:space="preserve">CRP CxPagar Vigencia Anterior. Reemplaza CRP : 202401-4253 CRP CxPagar Vigencia Anterior. Reemplaza CRP : 202310-7545 REALIZAR LAS OBRAS DESCRITAS EN LA COTIZACIÓN #24013442 DE LA EMPRESA ENEL COLOMBIA S.A. ESP PARA EL PROYECTO AV 68 G.4 PARA: TRASLADO REDES MT Y BT CRUCE  CANAL SAN FRANCISCO COSTADO OCCIDENTAL.AVENIDA CARRERA 68 CON CALLE 22-22A </t>
  </si>
  <si>
    <t>CRP CxPagar Vigencia Anterior. Reemplaza CRP : 202401-4254 CRP CxPagar Vigencia Anterior. Reemplaza CRP : 202310-7546 REALIZAR LAS OBRAS DESCRITAS EN LA COTIZACIÓN #4858425, 4858511 Y 4858467, DE LA EMPRESA ENEL COLOMBIA S.A. ESP PARA EL PROYECTO AV 68 G. 8 PARA: RETIRO DE  POSTE DE 12 M CON TRALADO DE LUMINARIA Y TRASLADO DE RED AP. TRASLADO DE POSTE DE 12M METALICO CON LUMMINARIA SOPORTE DE 3M. Y TRASLADO DE POSTE DE  12M METALICO CON DOS LUMINARIAS SOPORTE DE 3M.</t>
  </si>
  <si>
    <t>CRP CxPagar Vigencia Anterior. Reemplaza CRP : 202401-1221 CRP CxPagar Vigencia Anterior. Reemplaza CRP : 202301-562 CRP CxPagar Vigencia Anterior. Reemplaza CRP : 202201-2760 CRP CxPagar Vigencia Anterior. Reemplaza CRP : 202112-4709 ADICION ( D.E.) PARA LA ADQUISICION DEL INMUEBLE UBICADO EN AC 75 SUR 81 66 REQUERIDO PARA LA OBRA: TRONCAL AV CIUDAD DE CALI DESDE EL LÍMITE CON SOACHA HASTA CL 170 RT NO. 52463</t>
  </si>
  <si>
    <t>CRP CxPagar Vigencia Anterior. Reemplaza CRP : 202401-4255 CRP CxPagar Vigencia Anterior. Reemplaza CRP : 202310-7547 REALIZAR LAS OBRAS DESCRITAS EN LA COTIZACIÓN #26145344 DE LA EMPRESA ENEL COLOMBIA S.A. ESP PARA EL PROYECTO AV. CALI G.2 PARA: TRASLADO DE REDES EXISTENTES DE  ENEL A INFRAESTRUCTURA NUEVA, DESDE LA CALLE 55 SUR HASTA LA CALLE 53 SUR, COSTADO ORIENTAL. 202334601238411</t>
  </si>
  <si>
    <t>CRP CxPagar Vigencia Anterior. Reemplaza CRP : 202401-4256 CRP CxPagar Vigencia Anterior. Reemplaza CRP : 202310-7548 REALIZAR LAS OBRAS DESCRITAS EN LA COTIZACIÓN DE LA EMPRESA VANTI S.A. ESP PARA EL PROYECTO AV 68 G1 PARA TRASLADO RED ACERO 10 CALLE 21 SUR</t>
  </si>
  <si>
    <t>CRP CxPagar Vigencia Anterior. Reemplaza CRP : 202401-4257 CRP CxPagar Vigencia Anterior. Reemplaza CRP : 202310-7549 REALIZAR LAS OBRAS DESCRITAS EN LA COTIZACIÓN #4858662 DE LA EMPRESA ENEL COLOMBIA S.A. ESP PARA EL PROYECTO AV 68 G. 3 PARA: TRASLADO DE (8) PC 12M EN AV. 68  COSTADO OCCIDENTAL ENTRE CALLES 9C Y 11 , Y RETIRO DE (1) PM 12M E INSTALACIÓN DE (1) PC 12M AV.68 COSTADO ORIENTAL</t>
  </si>
  <si>
    <t xml:space="preserve">CRP CxPagar Vigencia Anterior. Reemplaza CRP : 202401-4258 CRP CxPagar Vigencia Anterior. Reemplaza CRP : 202310-7550 REALIZAR LAS OBRAS DESCRITAS EN LA COTIZACIÓN #4858674 DE LA EMPRESA ENEL COLOMBIA S.A. ESP PARA EL PROYECTO AV 68 G. 9 PARA TRASLADO DE 3 POSTES AP </t>
  </si>
  <si>
    <t>CRP CxPagar Vigencia Anterior. Reemplaza CRP : 202401-426 CRP CxPagar Vigencia Anterior. Reemplaza CRP : 202301-2262 CRP CxPagar Vigencia Anterior. Reemplaza CRP : 202208-5307 AVALÚO INICIAL + (D.E.) PARA LA ADQUISICION DE UNA Z.T. QUE SE SEGREGA DEL INMUEBLE UBICADO EN LA AK 68 39I 51 SUR, REQUERIDO PARA LA OBRA TRANSMILENIO - TRONCAL AV. 68 DESDE LA SÉPTIMA HASTA LA AUTOPISTA SUR. R.T. NO. 50626A.</t>
  </si>
  <si>
    <t>CRP CxPagar Vigencia Anterior. Reemplaza CRP : 202401-4261 CRP CxPagar Vigencia Anterior. Reemplaza CRP : 202310-7553 AVALÚO INICIAL + (D.E ) PARA LA ADQUISICION DEL INMUEBLE UBICADO EN LA CL 17 118 39, REQUERIDO PARA LA OBRA TRONCAL AVENIDA CALLE 13 (AV. CENTENARIO) RT 50984  A.</t>
  </si>
  <si>
    <t>CRP CxPagar Vigencia Anterior. Reemplaza CRP : 202401-4262 CRP CxPagar Vigencia Anterior. Reemplaza CRP : 202310-7554 AVALÚO INICIAL + (D.E) PARA LA ADQUISICION DE UNA Z.T. QUE SE SEGREGA DEL INMUEBLE UBICADO EN CL 192A BIS 7 50 REQUERIDO PARA LA OBRA: CORREDOR VERDE DE LA  CARRERA 7 DESDE LA CL 26 HASTA LA CL 200. (ANTES) TRONCAL CARRERA SÉPTIMA. RT 47644A.</t>
  </si>
  <si>
    <t>CRP CxPagar Vigencia Anterior. Reemplaza CRP : 202401-4263 CRP CxPagar Vigencia Anterior. Reemplaza CRP : 202310-7555 AVALÚO INICIAL + (D.E) PARA LA ADQUISICION DE UNA Z.T. QUE SE SEGREGA DEL INMUEBLE UBICADO EN LA AC 17 137 81, REQUERIDO PARA LA OBRA TRONCAL AVENIDA CALLE  13 ( AV. CENTENARIO) RT 50802B</t>
  </si>
  <si>
    <t>CRP CxPagar Vigencia Anterior. Reemplaza CRP : 202401-4264 CRP CxPagar Vigencia Anterior. Reemplaza CRP : 202310-7556 DCC76 REALIZAR A MONTO AGOTABLE, A PRECIOS UNITARIOS FIJOS, EL MANTENIMIENTO PREVENTIVO, CORRECTIVO, MEJORAS, REPARACIONES Y ADECUACIONES LOCATIVAS DE LAS SEDES DE TRANSMILENIO S.A. Y DE OTRAS EDIFICACIONES A SU CARGO.</t>
  </si>
  <si>
    <t xml:space="preserve">CRP CxPagar Vigencia Anterior. Reemplaza CRP : 202401-427 CRP CxPagar Vigencia Anterior. Reemplaza CRP : 202301-2263 CRP CxPagar Vigencia Anterior. Reemplaza CRP : 202208-5309 REALIZAR LAS OBRAS DESCRITAS EN LA COTIZACIÓN #4855802 DE LA EMPRESA ENEL COLOMBIA S.A. PARA EL PROYECTO TM CALI LOTE 3 PARA TRASLADO DE TRANSFORMADOR CD2704TR1 CALLE 33 SUR </t>
  </si>
  <si>
    <t>CRP CxPagar Vigencia Anterior. Reemplaza CRP : 202401-1222 CRP CxPagar Vigencia Anterior. Reemplaza CRP : 202301-566 CRP CxPagar Vigencia Anterior. Reemplaza CRP : 202201-2766 CRP CxPagar Vigencia Anterior. Reemplaza CRP : 202112-4715 AVALUO INICIAL+(D.E.) PARA LA ADQUISICION DEL INMUEBLE UBICADO EN LA AK 68 3 22. - REQUERIDO PARA LA OBRA: TRANSMILENIO -TRONCAL AV. 68 DESDE LA SÉPTIMA HASTA LA AUTOPISTA SUR. R.T. NO. 49765A</t>
  </si>
  <si>
    <t>CRP CxPagar Vigencia Anterior. Reemplaza CRP : 202401-4271 CRP CxPagar Vigencia Anterior. Reemplaza CRP : 202310-7564 DSC1924 CONTRATAR LA PRESTACIÓN DEL SERVICIO DE TRANSPORTE PARA PERSONAL ADMINISTRATIVO Y OPERATIVO DE TRANSMILENIO S.A.</t>
  </si>
  <si>
    <t>CRP CxPagar Vigencia Anterior. Reemplaza CRP : 202401-4272 CRP CxPagar Vigencia Anterior. Reemplaza CRP : 202310-7568 AJUSTES Y ADICIÓN POR ACTIVIDADES NO PREVISTAS PARA EL CONTRATO IDU-1712-2020 PARA LA CONSTRUCCIÓN DEL PATIO LA REFORMA Y OBRAS COMPLEMENTARIAS EN LA CIUDAD DE BOGOTÁ D.C.</t>
  </si>
  <si>
    <t>CRP CxPagar Vigencia Anterior. Reemplaza CRP : 202401-4273 CRP CxPagar Vigencia Anterior. Reemplaza CRP : 202310-7569 AVALÚO INICIAL + (D.E ) PARA LA ADQUISICION DE Z.T. QUE SE SEGREGA DEL INMUEBLE UBICADO EN LA AC 17 126 - 71, REQUERIDO PARA LA OBRA TRONCAL AVENIDA CALLE 13  (AV. CENTENARIO) RT 50952 B.</t>
  </si>
  <si>
    <t>CRP CxPagar Vigencia Anterior. Reemplaza CRP : 202401-4274 CRP CxPagar Vigencia Anterior. Reemplaza CRP : 202310-7570 AVALÚO INICIAL + (D.E) PARA LA ADQUISICION DE UNA Z.T. DEL INMUEBLE UBICADO EN LA AC 17 133 21 , REQUERIDO PARA LA OBRA TRONCAL AVENIDA CALLE 13 ( AV.  CENTENARIO) RT 50932 C</t>
  </si>
  <si>
    <t>CRP CxPagar Vigencia Anterior. Reemplaza CRP : 202401-4275 CRP CxPagar Vigencia Anterior. Reemplaza CRP : 202310-7571 ADICIÓN (L.C.) PARA LA ADQUISICION DEL INMUEBLE UBICADO EN LA AC 17 129-76, REQUERIDO PARA LA OBRA TRONCAL AVENIDA CALLE 13 (AV. CENTENARIO) RT 50915A.</t>
  </si>
  <si>
    <t>CRP CxPagar Vigencia Anterior. Reemplaza CRP : 202401-4276 CRP CxPagar Vigencia Anterior. Reemplaza CRP : 202310-7572 ADICIÓN (D.E) PARA LA ADQUISICION DE UNA Z.T QUE SE SEGREGA DEL INMUEBLE UBICADO EN LA DG 16A 100 15, REQUERIDO PARA LA OBRA TRONCAL AVENIDA CALLE 13 ( AV.  CENTENARIO) RT 51056D</t>
  </si>
  <si>
    <t>CRP CxPagar Vigencia Anterior. Reemplaza CRP : 202401-4277 CRP CxPagar Vigencia Anterior. Reemplaza CRP : 202310-7575 COMPENSACIÓN PROYECTO ADECUACIÓN AL SISTEMA TRANSMILENIO DE LA TRONCAL AVENIDA CONGRESO EUCARÍSTICO (KR 68) DESDE LA KR 7 HASTA LA AUTOPISTA SUR "SISTEMA TRANSMILENIO" - PREDIO AC 100 60 31,  RT: [51735 ]</t>
  </si>
  <si>
    <t>CRP CxPagar Vigencia Anterior. Reemplaza CRP : 202401-4278 CRP CxPagar Vigencia Anterior. Reemplaza CRP : 202310-7578 COMPENSACIÓN PROYECTO ADECUACIÓN AL SISTEMA TRANSMILENIO DE LA TRONCAL AVENIDA CONGRESO EUCARÍSTICO (KR 68) DESDE LA KR 7 HASTA LA AUTOPISTA SUR "SISTEMA TRANSMILENIO" - PREDIO AK 68 28 33  SUR, RT: [50676 ]</t>
  </si>
  <si>
    <t>CRP CxPagar Vigencia Anterior. Reemplaza CRP : 202401-428 CRP CxPagar Vigencia Anterior. Reemplaza CRP : 202301-2264 CRP CxPagar Vigencia Anterior. Reemplaza CRP : 202208-5310 AVALUO INICIAL + (D.E. + L.C.) PARA LA ADQUISICION DEL INMUEBLE UBICADO EN LA AK 68 38 30 SUR, REQUERIDO PARA LA OBRA TRANSMILENIO -TRONCAL AV. 68 DESDE LA SÉPTIMA HASTA LA AUTOPISTA SUR. R.T. N°. 49602A</t>
  </si>
  <si>
    <t>CRP CxPagar Vigencia Anterior. Reemplaza CRP : 202401-4281 CRP CxPagar Vigencia Anterior. Reemplaza CRP : 202310-7585 COMPENSACIÓN PROYECTO ADECUACIÓN AL SISTEMA TRANSMILENIO DE LA TRONCAL AVENIDA CONGRESO EUCARÍSTICO (KR 68) DESDE LA KR 7 HASTA LA AUTOPISTA SUR "SISTEMA TRANSMILENIO" - PREDIO AK 68 67C  12, RT: [51701 ]</t>
  </si>
  <si>
    <t xml:space="preserve">CRP CxPagar Vigencia Anterior. Reemplaza CRP : 202401-1223 CRP CxPagar Vigencia Anterior. Reemplaza CRP : 202301-567 CRP CxPagar Vigencia Anterior. Reemplaza CRP : 202201-2768 CRP CxPagar Vigencia Anterior. Reemplaza CRP : 202112-4718 REALIZAR LAS OBRAS DESCRITAS EN EL PTTO-147076996 DE LA EMPRESA ENEL-CODENSA PARA EL PROYECTO PATIO LAREFORMA PARA TRASLADO REDES BT </t>
  </si>
  <si>
    <t>CRP CxPagar Vigencia Anterior. Reemplaza CRP : 202401-4283 CRP CxPagar Vigencia Anterior. Reemplaza CRP : 202310-7587 COMPENSACIÓN PROYECTO ADECUACIÓN AL SISTEMA TRANSMILENIO DE LA TRONCAL AVENIDA CONGRESO EUCARÍSTICO (KR 68) DESDE LA KR 7 HASTA LA AUTOPISTA SUR "SISTEMA TRANSMILENIO" - PREDIO CL 45A SUR  53A 77, RT: [50613 ]</t>
  </si>
  <si>
    <t>CRP CxPagar Vigencia Anterior. Reemplaza CRP : 202401-4284 CRP CxPagar Vigencia Anterior. Reemplaza CRP : 202310-7594 COMPENSACIÓN PROYECTO ADECUACIÓN AL SISTEMA TRANSMILENIO DE LA TRONCAL AVENIDA CONGRESO EUCARÍSTICO (KR 68) DESDE LA KR 7 HASTA LA AUTOPISTA SUR "SISTEMA TRANSMILENIO" - PREDIO AK 68 19 10  SUR, RT: [49699 ]</t>
  </si>
  <si>
    <t>CRP CxPagar Vigencia Anterior. Reemplaza CRP : 202401-429 CRP CxPagar Vigencia Anterior. Reemplaza CRP : 202301-2265 CRP CxPagar Vigencia Anterior. Reemplaza CRP : 202208-5311 REALIZAR LAS OBRAS DESCRITAS EN LA COTIZACIÓN #4855803 DE LA EMPRESA ENEL COLOMBIA S.A. PARA EL PROYECTO TM CALI LOTE 3 PARA TRASLADO DE TRANSFORMADOR CD61351TR1 CALLE 41 SUR</t>
  </si>
  <si>
    <t>CRP CxPagar Vigencia Anterior. Reemplaza CRP : 202401-4291 CRP CxPagar Vigencia Anterior. Reemplaza CRP : 202310-7613 AVALÚO INICIAL + (D.E) + (L.C) PARA LA ADQUISICION DEL INMUEBLE UBICADO EN LA KR 138 A 17A 96 AP 101, REQUERIDO PARA LA OBRA TRONCAL AVENIDA CALLE 13 (AV.  CENTENARIO) RT 52375</t>
  </si>
  <si>
    <t>CRP CxPagar Vigencia Anterior. Reemplaza CRP : 202401-4292 CRP CxPagar Vigencia Anterior. Reemplaza CRP : 202310-7614 AVALÚO INICIAL + (D.E) PARA LA ADQUISICIÓN DE UNA Z.T.. QUE SE SEGREGA DEL INMUEBLE UBICADO EN LA DG 16 A 100 45, REQUERIDO PARA LA OBRA TRONCAL AVENIDA  CALLE 13 (AV. CENTENARIO) RT 51051C</t>
  </si>
  <si>
    <t>CRP CxPagar Vigencia Anterior. Reemplaza CRP : 202401-4293 CRP CxPagar Vigencia Anterior. Reemplaza CRP : 202310-7615 AVALÚO INICIAL + (D.E + LC) PARA LA ADQUISICION DEL INMUEBLE UBICADO EN LA AC 17 137A 62, REQUERIDO PARA LA OBRA TRONCAL AVENIDA CALLE 13 (AV. CENTENARIO) RT  50807 A.</t>
  </si>
  <si>
    <t>CRP CxPagar Vigencia Anterior. Reemplaza CRP : 202401-4294 CRP CxPagar Vigencia Anterior. Reemplaza CRP : 202310-7616 AVALÚO INICIAL + (D.E) PARA LA ADQUISICION DEL INMUEBLE UBICADO EN LA KR 138A 17A 82 , REQUERIDO PARA LA OBRA TRONCAL AVENIDA CALLE 13 (AV. CENTENARIO) RT  52383.</t>
  </si>
  <si>
    <t>CRP CxPagar Vigencia Anterior. Reemplaza CRP : 202401-4295 CRP CxPagar Vigencia Anterior. Reemplaza CRP : 202310-7617 COMPENSACIÓN PROYECTO ADECUACIÓN AL SISTEMA TRANSMILENIO DE LA TRONCAL AVENIDA CONGRESO EUCARÍSTICO (KR 68) DESDE LA KR 7 HASTA LA AUTOPISTA SUR "SISTEMA TRANSMILENIO" - PREDIO CL 45 A SUR  N° 53-93, RT: [49505 ]</t>
  </si>
  <si>
    <t>CRP CxPagar Vigencia Anterior. Reemplaza CRP : 202401-4296 CRP CxPagar Vigencia Anterior. Reemplaza CRP : 202310-7624 AVALÚO INICIAL + (D.E ) PARA LA ADQUISICION DEL INMUEBLE UBICADO EN LA AC 17 137A 50, REQUERIDO PARA LA OBRA TRONCAL AVENIDA CALLE 13 (AV. CENTENARIO)  RT50808A.</t>
  </si>
  <si>
    <t>CRP CxPagar Vigencia Anterior. Reemplaza CRP : 202401-4297 CRP CxPagar Vigencia Anterior. Reemplaza CRP : 202310-7625 ADICIÓN (D.E + L.C.) PARA LA ADQUISICION DEL INMUEBLE UBICADO EN LA CL 17 A BIS NO. 138-14, REQUERIDO PARA LA OBRA TRONCAL AVENIDA CALLE 13 (AV. CENTENARIO) RT  52401.</t>
  </si>
  <si>
    <t>CRP CxPagar Vigencia Anterior. Reemplaza CRP : 202401-1224 CRP CxPagar Vigencia Anterior. Reemplaza CRP : 202301-568 CRP CxPagar Vigencia Anterior. Reemplaza CRP : 202201-2769 CRP CxPagar Vigencia Anterior. Reemplaza CRP : 202112-4720 REALIZAR LAS OBRAS DESCRITAS EN EL PRESUPUESTO #4838485 DE LA EMPRESA ENEL-CODENSA PARA EL PROYECTO TRONCAL AV 68 G-2 PARA TRASLADO DE POSTES PTE CLL 3</t>
  </si>
  <si>
    <t>CRP CxPagar Vigencia Anterior. Reemplaza CRP : 202401-430 CRP CxPagar Vigencia Anterior. Reemplaza CRP : 202301-2266 CRP CxPagar Vigencia Anterior. Reemplaza CRP : 202208-5312 REALIZAR LAS OBRAS DESCRITAS EN LA COTIZACIÓN DE LA EMPRESA ENEL COLOMBIA S.A. PARA EL PROYECTO AV 68 GRUPO 7 PARA TRASLADO DE UN POSTE RETENIDA A.T. UBICADO EN SEPARADOR LATERAL SOBRE LA AV. CARRERA 68 CON CALLE 66A COSTADO ORIENTAL. COMUNICADO 20225260855872</t>
  </si>
  <si>
    <t>CRP CxPagar Vigencia Anterior. Reemplaza CRP : 202401-4301 CRP CxPagar Vigencia Anterior. Reemplaza CRP : 202310-7630 ADICIÓN (D.E. + L.C.) PARA LA ADQUISICION DE UNA Z.T. DEL INMUEBLE UBICADO EN LA CL 17A 68 - 45, REQUERIDO PARA LA OBRA TRANSMILENIO -TRONCAL AV. 68 DESDE LA  SÉPTIMA HASTA LA AUTOPISTA SUR. R.T. NO. 52588</t>
  </si>
  <si>
    <t>CRP CxPagar Vigencia Anterior. Reemplaza CRP : 202401-4302 CRP CxPagar Vigencia Anterior. Reemplaza CRP : 202310-7631 COMPENSACIÓN PROYECTO ADECUACIÓN AL SISTEMA TRANSMILENIO DE LA TRONCAL AVENIDA CONGRESO EUCARÍSTICO (KR 68) DESDE LA KR 7 HASTA LA AUTOPISTA SUR "SISTEMA TRANSMILENIO" - PREDIO AK 68 37A 60  SUR, RT: [49611 ]</t>
  </si>
  <si>
    <t>CRP CxPagar Vigencia Anterior. Reemplaza CRP : 202401-4303 CRP CxPagar Vigencia Anterior. Reemplaza CRP : 202310-7634 COMPENSACIÓN PROYECTO ADECUACIÓN AL SISTEMA TRANSMILENIO DE LA TRONCAL AVENIDA CONGRESO EUCARÍSTICO (KR 68) DESDE LA KR 7 HASTA LA AUTOPISTA SUR "SISTEMA TRANSMILENIO" - PREDIO AK 68 15 54  SUR, RT: [49728]</t>
  </si>
  <si>
    <t>CRP CxPagar Vigencia Anterior. Reemplaza CRP : 202401-4305 CRP CxPagar Vigencia Anterior. Reemplaza CRP : 202310-7636 COMPENSACIÓN PROYECTO ADECUACIÓN AL SISTEMA TRANSMILENIO DE LA TRONCAL AVENIDA CONGRESO EUCARÍSTICO (KR 68) DESDE LA KR 7 HASTA LA AUTOPISTA SUR "SISTEMA TRANSMILENIO" - PREDIO AK 68 37A 56  SUR, RT: [49612 ]</t>
  </si>
  <si>
    <t>CRP CxPagar Vigencia Anterior. Reemplaza CRP : 202401-4307 CRP CxPagar Vigencia Anterior. Reemplaza CRP : 202310-7640 COMPENSACIÓN PROYECTO AMPLIACIÓN Y EXTENSIÓN DE LA AV. CIUDAD DE CALI AL SISTEMA TRANSMILENIO, ENTRE LA AV. CIRCUNVALAR DEL SUR Y LA AV. CL 170 "SISTEMA TRANSMILENIO" - PREDIO AK 86 39C 16  SUR, RT: [52495 ]</t>
  </si>
  <si>
    <t>CRP CxPagar Vigencia Anterior. Reemplaza CRP : 202401-4308 CRP CxPagar Vigencia Anterior. Reemplaza CRP : 202310-7645 DTC83 CONTRATAR EL SOPORTE Y MANTENIMIENTO DE LA LICENCIA DEL SOFTWARE DE MESA DE AYUDA PROACTIVANET.</t>
  </si>
  <si>
    <t>CRP CxPagar Vigencia Anterior. Reemplaza CRP : 202401-431 CRP CxPagar Vigencia Anterior. Reemplaza CRP : 202301-2267 CRP CxPagar Vigencia Anterior. Reemplaza CRP : 202208-5313 REALIZAR LAS OBRAS DESCRITAS EN LA COTIZACIÓN #4855473 DE LA EMPRESA ENEL COLOMBIA S.A. PARA EL PROYECTO AV 68 GRUPO 4 PARA TRASLADO DE REDES AP.</t>
  </si>
  <si>
    <t>CRP CxPagar Vigencia Anterior. Reemplaza CRP : 202401-4312 CRP CxPagar Vigencia Anterior. Reemplaza CRP : 202311-7658 INTERVENTORÍA INTEGRAL PARA LA COMPLEMENTACIÓN, ACTUALIZACIÓN Y AJUSTES DE LOS ESTUDIOS Y DISEÑOS, Y CONSTRUCCIÓN DE PUENTES PEATONALES PARA ACCESO A LAS ESTACIONES CALLE 142, CALLE 146, MAZURÉN Y TOBERÍN, Y DE OBRAS GEOMÉTRICAS COMPLEMENTARIAS EN LA AUTOPISTA NORTE EN LA CIUDAD DE BOGOTÁ D.C.</t>
  </si>
  <si>
    <t>CRP CxPagar Vigencia Anterior. Reemplaza CRP : 202401-4314 CRP CxPagar Vigencia Anterior. Reemplaza CRP : 202311-7666 REALIZAR LAS OBRAS DESCRITAS EN LA COTIZACIÓN #4857781, 4857782 Y 4857802 DE LA EMPRESA ENEL COLOMBIA S.A. ESP PARA EL PROYECTO AV 68 G. 2 PARA: TRASLADO DE 3 POSTES METALICOS + RED PROVISIONAL. RETIRO DE 1 POSTE + RETIRO DE RED Y TRASLADO DE 9 POSTES CONCRETO CON RESPECTIVAS LUMINARIAS, INSTALACION DE CABLE # 14 PROVISIONAL</t>
  </si>
  <si>
    <t>CRP CxPagar Vigencia Anterior. Reemplaza CRP : 202401-1225 CRP CxPagar Vigencia Anterior. Reemplaza CRP : 202301-570 CRP CxPagar Vigencia Anterior. Reemplaza CRP : 202201-2776 CRP CxPagar Vigencia Anterior. Reemplaza CRP : 202112-4732 AVALUO INICIAL + (D.E.) PARA LA ADQUISICION DEL INMUEBLE UBICADO EN CL 5B 86A 30 IN 14 REQUERIDO PARA LA OBRA: TRONCAL AV CIUDAD DE CALI DESDE EL LÍMITE CON SOACHA HASTA CL 170 RT NO. 52565</t>
  </si>
  <si>
    <t>CRP CxPagar Vigencia Anterior. Reemplaza CRP : 202401-4315 CRP CxPagar Vigencia Anterior. Reemplaza CRP : 202311-7668 REALIZAR LAS OBRAS DESCRITAS EN LA COTIZACIÓN #4857733, 4857734 Y 4857735 DE LA EMPRESA ENEL COLOMBIA S.A. ESP PARA EL PROYECTO AV 68 G. 2 PARA CAMARAS DE  SEGURIDAD - OBRA ELECTRICA (SE PROYECTA ACOMETIDA AEREA YA QUE NO HAY OBRA CIVIL REALIZADA) AV 68 CON CL 3, AV 68 CON CL 8 SUR Y AV 68 CON CL 1</t>
  </si>
  <si>
    <t>CRP CxPagar Vigencia Anterior. Reemplaza CRP : 202401-4317 CRP CxPagar Vigencia Anterior. Reemplaza CRP : 202311-7673 REALIZAR LAS OBRAS DESCRITAS EN LA COTIZACIÓN DE LA EMPRESA ENEL COLOMBIA S.A. ESP PARA EL PROYECTO AV 68 G.4 PARA RETIRO MASTIL AP EN CLINICA COLOMBIA  (EJECUCION POR ALTA TENSION)</t>
  </si>
  <si>
    <t xml:space="preserve">CRP CxPagar Vigencia Anterior. Reemplaza CRP : 202401-4319 CRP CxPagar Vigencia Anterior. Reemplaza CRP : 202311-7675 REALIZAR LAS OBRAS DESCRITAS EN LA COTIZACIÓN #25358989 DE LA EMPRESA ENEL COLOMBIA S.A. ESP PARA EL PROYECTO AV. CALI G. 4 PARA: TRASLADO DE RED, AV. CIUDAD DE  CALI SECTOR TAYRONA COSTADO OCCIDENTAL </t>
  </si>
  <si>
    <t>CRP CxPagar Vigencia Anterior. Reemplaza CRP : 202401-4320 CRP CxPagar Vigencia Anterior. Reemplaza CRP : 202311-7678 REALIZAR LAS OBRAS DESCRITAS EN LA COTIZACIÓN DE LA EMPRESA COLOMBIA TELECOMUNICACIONES S.A. ESP BIC - MOVISTAR PARA EL PROYECTO AV 68 G. 4 PARA  TRASLADO REDES UBICADAS EN EL COSTADO ORIENTAL ENTRE CL 17 Y CL 19</t>
  </si>
  <si>
    <t>CRP CxPagar Vigencia Anterior. Reemplaza CRP : 202401-4322 CRP CxPagar Vigencia Anterior. Reemplaza CRP : 202311-7680 REALIZAR LAS OBRAS DESCRITAS EN LA COTIZACIÓN DE LA EMPRESA ETB S.A. ESP PARA EL PROYECTO AV 68 G. 6 PARA TRASLADO RED FIBRA OPTICA FTTH-VR 14529 AV 68 COSTADO  ORIENTAL ENTRE POPSY Y SALITRE MÁGICO</t>
  </si>
  <si>
    <t>CRP CxPagar Vigencia Anterior. Reemplaza CRP : 202401-4324 CRP CxPagar Vigencia Anterior. Reemplaza CRP : 202311-7682 COMPENSACIÓN PROYECTO AMPLIACIÓN Y EXTENSIÓN DE LA AV. CIUDAD DE CALI AL SISTEMA TRANSMILENIO, ENTRE LA AV. CIRCUNVALAR DEL SUR Y LA AV. CL 170 "SISTEMA TRANSMILENIO" - PREDIO KR 78 76 09 SUR,  RT: [49982 ]</t>
  </si>
  <si>
    <t>CRP CxPagar Vigencia Anterior. Reemplaza CRP : 202401-4325 CRP CxPagar Vigencia Anterior. Reemplaza CRP : 202311-7689 COMPENSACIÓN PROYECTO AMPLIACIÓN Y EXTENSIÓN DE LA AV. CIUDAD DE CALI AL SISTEMA TRANSMILENIO, ENTRE LA AV. CIRCUNVALAR DEL SUR Y LA AV. CL 170 "SISTEMA TRANSMILENIO" - PREDIO KR 79 75 51 SUR,  RT: [50121 ]</t>
  </si>
  <si>
    <t>CRP CxPagar Vigencia Anterior. Reemplaza CRP : 202401-4335 CRP CxPagar Vigencia Anterior. Reemplaza CRP : 202311-7712 AVALÚO INICIAL + (D.E) PARA LA ADQUISICION DEL INMUEBLE UBICADO EN LA CL 17B BIS 137A 26, REQUERIDO PARA LA OBRA TRONCAL AVENIDA CALLE 13 ( AV. CENTENARIO) RT  52361</t>
  </si>
  <si>
    <t>CRP CxPagar Vigencia Anterior. Reemplaza CRP : 202401-4336 CRP CxPagar Vigencia Anterior. Reemplaza CRP : 202311-7713 ADICION PREDIO + (D.E.) PARA LA ADQUISICION DE UNA ZT QUE SEGREGA DEL INMUEBLE UBICADO EN LOTE 1 LOS PINOS REQUERIDO PARA LA OBRA: CORREDOR VERDE DE LA CARRERA 7 DESDE LA CL 26 HASTA LA CL 200. (ANTES) TRONCAL CARRERA SEPTIMA. RT 49416A</t>
  </si>
  <si>
    <t>CRP CxPagar Vigencia Anterior. Reemplaza CRP : 202401-4339 CRP CxPagar Vigencia Anterior. Reemplaza CRP : 202311-7721 ADICIÓN (L.C) PARA LA ADQUISICION DEL INMUEBLE UBICADO EN LA KR 138 NO. 17D-31 , REQUERIDO PARA LA OBRA TRONCAL AVENIDA CALLE 13 ( AV. CENTENARIO) RT 52320..</t>
  </si>
  <si>
    <t>CRP CxPagar Vigencia Anterior. Reemplaza CRP : 202401-1016 CRP CxPagar Vigencia Anterior. Reemplaza CRP : 202301-3963 CONSTRUCCION PARA LA ADECUACION AL SISTEMA TRANSMILENIO DE LA TRONCAL AVENIDA CIUDAD DE CALI TRAMO 1 - ENTRE LA AVENIDA CIRCUNVALAR DEL SUR Y LA AVENIDA MANUEL CEPEDA VARGAS Y OBRAS COMPLEMENTARIAS EN BOGOTÁ D.C. GRUPO 2 "ENTRE LA AVENIDA BOSA Y LA AVENIDA VILLAVICENCIO Y OBRAS COMPLEMENTARIAS EN BOGOTÁ D.C  (REPROGRAMACIÓN DE VF APROBADA MEDIANTE ACTA 25 DE 2022 DEL CONSEJO DISTRITAL DE POLÍTICA ECONÓMICA Y FISCAL - CTOIDU1647-20)</t>
  </si>
  <si>
    <t>CRP CxPagar Vigencia Anterior. Reemplaza CRP : 202401-1226 CRP CxPagar Vigencia Anterior. Reemplaza CRP : 202301-571 CRP CxPagar Vigencia Anterior. Reemplaza CRP : 202201-2777 CRP CxPagar Vigencia Anterior. Reemplaza CRP : 202112-4733 AVALUO INICIAL + (D.E.) PARA LA ADQUISICION DEL INMUEBLE UBICADO EN CL 5B 86A 30 IN 18 REQUERIDO PARA LA OBRA: TRONCAL AV CIUDAD DE CALI DESDE EL LÍMITE CON SOACHA HASTA CL 170 RT NO. 52562</t>
  </si>
  <si>
    <t>CRP CxPagar Vigencia Anterior. Reemplaza CRP : 202401-434 CRP CxPagar Vigencia Anterior. Reemplaza CRP : 202301-2270 CRP CxPagar Vigencia Anterior. Reemplaza CRP : 202208-5317 REALIZAR LAS OBRAS DESCRITAS EN LA COTIZACIÓN #15952385 DE LA EMPRESA ENEL COLOMBIA S.A. PARA EL PROYECTO AV. CIUDAD DE CALI G2 PARA TRASLADO Y/O RETIRO REDES</t>
  </si>
  <si>
    <t>CRP CxPagar Vigencia Anterior. Reemplaza CRP : 202401-4341 CRP CxPagar Vigencia Anterior. Reemplaza CRP : 202311-7728 AVALÚO INICIAL + (D.E) PARA LA ADQUISICION DEL INMUEBLE UBICADO EN LA KR 138 17A 35, REQUERIDO PARA LA OBRA TRONCAL AVENIDA CALLE 13 ( AV. CENTENARIO) RT 52399</t>
  </si>
  <si>
    <t>CRP CxPagar Vigencia Anterior. Reemplaza CRP : 202401-4344 CRP CxPagar Vigencia Anterior. Reemplaza CRP : 202311-7733 COMPENSACIÓN PROYECTO ADECUACIÓN AL SISTEMA TRANSMILENIO DE LA TRONCAL AVENIDA CONGRESO EUCARÍSTICO (KR 68) DESDE LA KR 7 HASTA LA AUTOPISTA SUR "SISTEMA TRANSMILENIO" - PREDIO AK 68 12 70  SUR, RT: [49746 ]</t>
  </si>
  <si>
    <t>CRP CxPagar Vigencia Anterior. Reemplaza CRP : 202401-4345 CRP CxPagar Vigencia Anterior. Reemplaza CRP : 202311-7734 ADICION (D.E + L.C) PARA LA ADQUISICION DEL INMUEBLE UBICADO EN LA KR 138 17D 11 , REQUERIDO PARA LA OBRA TRONCAL AVENIDA CALLE 13 ( AV. CENTENARIO) RT 52324</t>
  </si>
  <si>
    <t>CRP CxPagar Vigencia Anterior. Reemplaza CRP : 202401-4346 CRP CxPagar Vigencia Anterior. Reemplaza CRP : 202311-7736 AVALÚO INICIAL + (D.E ) PARA LA ADQUISICION DE Z.T. QUE SE SEGREGA DEL INMUEBLE UBICADO EN LA AK 128 17 92, REQUERIDO PARA LA OBRA TRONCAL AVENIDA CALLE 13  (AV. CENTENARIO) RT 51650 C</t>
  </si>
  <si>
    <t>CRP CxPagar Vigencia Anterior. Reemplaza CRP : 202401-4349 CRP CxPagar Vigencia Anterior. Reemplaza CRP : 202311-7744 COMPENSACIÓN PROYECTO AMPLIACIÓN Y EXTENSIÓN DE LA AV. CIUDAD DE CALI AL SISTEMA TRANSMILENIO, ENTRE LA AV. CIRCUNVALAR DEL SUR Y LA AV. CL 170 "SISTEMA TRANSMILENIO" - PREDIO AK 86 42F 18  SUR IN 1, RT: [50344 ]</t>
  </si>
  <si>
    <t>CRP CxPagar Vigencia Anterior. Reemplaza CRP : 202401-4350 CRP CxPagar Vigencia Anterior. Reemplaza CRP : 202311-7745 -AVALÚO INICIAL(D.E.) PARA LA ADQUISICIÓN DE UNA Z.T. DEL INMUEBLE UBICADO EN LA CL 186 7 12 - REQUERIDO PARA LA OBRA: CORREDOR VERDE DE LA CARRERA 7 DESDE  LA CL 26 HASTA LA CL 200. (ANTES) TRONCAL CARRERA SÉPTIMA. RT 47565B</t>
  </si>
  <si>
    <t>CRP CxPagar Vigencia Anterior. Reemplaza CRP : 202401-4351 CRP CxPagar Vigencia Anterior. Reemplaza CRP : 202311-7747 DICION PREDIO + (D.E ) PARA LA ADQUISICION DEL INMUEBLE UBICADO EN LA CL 17D NO. 137A-29, REQUERIDO PARA LA OBRA TRONCAL AVENIDA CALLE 13 (AV. CENTENARIO)  RT 52346.</t>
  </si>
  <si>
    <t>CRP CxPagar Vigencia Anterior. Reemplaza CRP : 202401-4352 CRP CxPagar Vigencia Anterior. Reemplaza CRP : 202311-7748 COMPENSACIÓN PROYECTO ADECUACIÓN AL SISTEMA TRANSMILENIO DE LA TRONCAL AVENIDA CONGRESO EUCARÍSTICO (KR 68) DESDE LA KR 7 HASTA LA AUTOPISTA SUR "SISTEMA TRANSMILENIO" - PREDIO AK 68 49A 47, RT: [52593 ]</t>
  </si>
  <si>
    <t>CRP CxPagar Vigencia Anterior. Reemplaza CRP : 202401-4353 CRP CxPagar Vigencia Anterior. Reemplaza CRP : 202311-7751 COMPENSACIÓN PROYECTO ADECUACIÓN AL SISTEMA TRANSMILENIO DE LA TRONCAL AVENIDA CONGRESO EUCARÍSTICO (KR 68) DESDE LA KR 7 HASTA LA AUTOPISTA SUR "SISTEMA TRANSMILENIO" - PREDIO AK 68 37A 38  SUR, RT: [49615 ]</t>
  </si>
  <si>
    <t>CRP CxPagar Vigencia Anterior. Reemplaza CRP : 202401-1227 CRP CxPagar Vigencia Anterior. Reemplaza CRP : 202301-573 CRP CxPagar Vigencia Anterior. Reemplaza CRP : 202201-2780 CRP CxPagar Vigencia Anterior. Reemplaza CRP : 202112-4736 AVALUO INICIAL + (D.E) PARA LA ADQUISICION DEL INMUEBLE UBICADO EN CL 5B 86A 30 IN 16 REQUERIDO PARA LA OBRA: TRONCAL AV CIUDAD DE CALI DESDE EL LÍMITE CON SOACHA HASTA CL 170 RT NO. 52564</t>
  </si>
  <si>
    <t>CRP CxPagar Vigencia Anterior. Reemplaza CRP : 202401-4354 CRP CxPagar Vigencia Anterior. Reemplaza CRP : 202311-7755 ADICIÓN (D.E.+ L.C.) PARA LA ADQUISICION DEL INMUEBLE UBICADO EN LA CL 17C NO. 137A-23, REQUERIDO PARA LA OBRA TRONCAL AVENIDA CALLE 13 (AV. CENTENARIO) RT.  52357.</t>
  </si>
  <si>
    <t>CRP CxPagar Vigencia Anterior. Reemplaza CRP : 202401-4356 CRP CxPagar Vigencia Anterior. Reemplaza CRP : 202311-7761 DTC89 CONTRATAR EL SERVICIO DE SOPORTE Y MANTENIMIENTO PARA  LA INFRAESTRUCTURA TECNOLOGICA Y/O DE SEGURIDAD PERIMETRAL DE SWITCHES EXTREME Y FIREWALLS FORTINET INSTALADOS EN TRANSMILENIO S.A</t>
  </si>
  <si>
    <t>CRP CxPagar Vigencia Anterior. Reemplaza CRP : 202401-436 CRP CxPagar Vigencia Anterior. Reemplaza CRP : 202301-228 CRP CxPagar Vigencia Anterior. Reemplaza CRP : 202201-172 CRP CxPagar Vigencia Anterior. Reemplaza CRP : 202101-1183 CRP CxPagar Vigencia Anterior. Reemplaza CRP : 202007-2987 DTC27 CONTRATAR LA PRESTACION DEL SERVICIO DE COMUNICACIONES DEL PERSONAL EN VIA PARA APOYO DE LA OPERACION DE LA FLOTA TRONCAL, EL REPORTE DE INCIDENTES DE SEGURIDAD Y DANOS EN LA INFRAESTRUCTURA DEL SISTEMA.</t>
  </si>
  <si>
    <t>CRP CxPagar Vigencia Anterior. Reemplaza CRP : 202401-4362 CRP CxPagar Vigencia Anterior. Reemplaza CRP : 202311-7773 ADICION (D.E) PARA LA ADQUISICION DE UNA Z.T. QUE SE SEGREGA DEL INMUEBLE UBICADO EN LA DG 16A 101A 19, REQUERIDO PARA LA OBRA TRONCAL AVENIDA CALLE 13 (  AV. CENTENARIO) RT 51047C</t>
  </si>
  <si>
    <t>CRP CxPagar Vigencia Anterior. Reemplaza CRP : 202401-4363 CRP CxPagar Vigencia Anterior. Reemplaza CRP : 202311-7774 AVALUO INICIAL + (D.E) PARA LA ADQUISICION DEL INMUEBLE UBICADO EN CL 5B 86A 02 REQUERIDO PARA LA OBRA: TRONCAL AV CIUDAD DE CALI DESDE EL LÍMITE CON SOACHA  HASTA CL 170 RT NO 52675.</t>
  </si>
  <si>
    <t>CRP CxPagar Vigencia Anterior. Reemplaza CRP : 202401-4364 CRP CxPagar Vigencia Anterior. Reemplaza CRP : 202311-7775 ADICIÓN (D.E + LC) PARA LA ADQUISICION DEL INMUEBLE UBICADO EN LA KR 138A NO. 17D-36, REQUERIDO PARA LA OBRA TRONCAL AVENIDA CALLE 13 (AV. CENTENARIO) RT.  52331.</t>
  </si>
  <si>
    <t xml:space="preserve">CRP CxPagar Vigencia Anterior. Reemplaza CRP : 202401-4365 CRP CxPagar Vigencia Anterior. Reemplaza CRP : 202311-7776 REALIZAR LAS OBRAS DESCRITAS EN LA COTIZACIÓN #4857826 DE LA EMPRESA ENEL COLOMBIA S.A. ESP PARA EL PROYECTO DISEÑOS Y CONSTRUCCION PUENTES  PEATONALES PARA ACCESO A LAS ESTACIONES CL 142, CL 146, MAZUREN Y TOBERIN Y MEJORAS GEOMETRICAS AUTONORTE PARA: TRASLADO DE 2 POSTES Y LUMINARIAS, INSTALACIÓN DE  RED AÉREA EN EL PUENTE PEATONAL TOBERIN </t>
  </si>
  <si>
    <t>CRP CxPagar Vigencia Anterior. Reemplaza CRP : 202401-4366 CRP CxPagar Vigencia Anterior. Reemplaza CRP : 202311-7777 REALIZAR LAS OBRAS DESCRITAS EN LA COTIZACIÓN DE LA EMPRESA ETB S.A. ESP PARA EL PROYECTO AV 68 G.1 PARA: AJUSTE REDES EXISTENTES AV 68 ENTRE CL 43 Y 44 SUR PR3330138</t>
  </si>
  <si>
    <t>CRP CxPagar Vigencia Anterior. Reemplaza CRP : 202401-4367 CRP CxPagar Vigencia Anterior. Reemplaza CRP : 202311-7778 REALIZAR LAS OBRAS DESCRITAS EN LA COTIZACIÓN #4858060 Y 4857740 DE LA EMPRESA ENEL COLOMBIA S.A. ESP PARA EL PROYECTO AV 68 GRUPO 1 PARA: TRASLADO DE 5 POSTE  METALICOS E INSTALACIÓN DE 4 LUMINARIAS SODIO RU CAMARA DE SEGURIDAD CL 45A SUR KR 53A - OBRA ELECTRICA + CIVIL (CANALIZACIÓN EN ANDEN ADOQUIN Y CONSTRUCCIÓN DE 1 NUEVA CÁMARA CS274 EN CARRERA 53 CON CALLE 45  SUR)</t>
  </si>
  <si>
    <t>CRP CxPagar Vigencia Anterior. Reemplaza CRP : 202401-4368 CRP CxPagar Vigencia Anterior. Reemplaza CRP : 202311-7779 REALIZAR LAS OBRAS DESCRITAS EN LA COTIZACIÓN DE LA EMPRESA ETB S.A. ESP PARA EL PROYECTO AV. CALI G. 3 PARA: TRASLADO DE 15 POSTES Y REDES ENTRE DG. 34A SUR Y CLE 41  SUR COSTADO OCCIDENTAL (6) Y ORIENTAL (9)</t>
  </si>
  <si>
    <t>CRP CxPagar Vigencia Anterior. Reemplaza CRP : 202401-1228 CRP CxPagar Vigencia Anterior. Reemplaza CRP : 202301-575 CRP CxPagar Vigencia Anterior. Reemplaza CRP : 202201-2787 CRP CxPagar Vigencia Anterior. Reemplaza CRP : 202112-4743 REALIZAR LAS OBRAS DESCRITAS EN EL PRESUPUESTO ECRGC-EOI NI 47845 DE LA EMPRESA ETB PARA EL PROYECTO EXTENSIÓN CARACAS PARA TRASLADO ACOMETIDA Y POSTES</t>
  </si>
  <si>
    <t xml:space="preserve">CRP CxPagar Vigencia Anterior. Reemplaza CRP : 202401-4369 CRP CxPagar Vigencia Anterior. Reemplaza CRP : 202311-7780 REALIZAR LAS OBRAS DESCRITAS EN LA COTIZACIÓN DE LA EMPRESA ETB S.A. ESP PARA EL PROYECTO AV CALI G.1 PARA: TRASLADO DE POSTE Y RED TELEMÁTICA PR 3330133 </t>
  </si>
  <si>
    <t xml:space="preserve">CRP CxPagar Vigencia Anterior. Reemplaza CRP : 202401-437 CRP CxPagar Vigencia Anterior. Reemplaza CRP : 202301-2281 CRP CxPagar Vigencia Anterior. Reemplaza CRP : 202208-5328 DSC208 CONTRATAR LA PRESTACIÓN DE SERVICIOS DE APOYO A LA GESTIÓN PARA EL SEGUIMIENTO, VIGILANCIA Y CONTROL DE LOS CONTRATOS DE CONCESIÓN Y OPERACIÓN EN RELACIÓN CON SEGURIDAD VIAL INTEGRAL. </t>
  </si>
  <si>
    <t>CRP CxPagar Vigencia Anterior. Reemplaza CRP : 202401-4370 CRP CxPagar Vigencia Anterior. Reemplaza CRP : 202311-7781 REALIZAR LAS OBRAS DESCRITAS EN LA COTIZACIÓN #4858162 DE LA EMPRESA ENEL COLOMBIA S.A. ESP PARA EL PROYECTO AV CALI G.2 PARA TRASLADOS DE 54 POSTES,  RETIRO DE 9 POSTES,TENDIDO DE RED AEREA #4 Y # 14 EN VANOS</t>
  </si>
  <si>
    <t>CRP CxPagar Vigencia Anterior. Reemplaza CRP : 202401-4371 CRP CxPagar Vigencia Anterior. Reemplaza CRP : 202311-7782 REALIZAR LAS OBRAS DESCRITAS EN LA COTIZACIÓN #4858165 DE LA EMPRESA ENEL COLOMBIA S.A. ESP PARA EL PROYECTO AV CALI G.2 PARA TRASLADOS DE 11 POSTES,  RETIRO DE 1 POSTE,TENDIDO DE RED AEREA #4 Y # 14 EN VANOS</t>
  </si>
  <si>
    <t>CRP CxPagar Vigencia Anterior. Reemplaza CRP : 202401-4372 CRP CxPagar Vigencia Anterior. Reemplaza CRP : 202311-7783 REALIZAR LAS OBRAS DESCRITAS EN LA COTIZACIÓN #4858166 DE LA EMPRESA ENEL COLOMBIA S.A. ESP PARA EL PROYECTO AV CALI G.2 PARA TRASLADOS DE 8 POSTES,  RETIRO DE 1 POSTE,TENDIDO DE RED AEREA #4 Y # 14 EN VANOS</t>
  </si>
  <si>
    <t>CRP CxPagar Vigencia Anterior. Reemplaza CRP : 202401-4373 CRP CxPagar Vigencia Anterior. Reemplaza CRP : 202311-7784 REALIZAR LAS OBRAS DESCRITAS EN LA COTIZACIÓN DE LA EMPRESA COLOMBIA MOVIL S.A. ESP PARA EL PROYECTO AV 68 G.4 PARA TRASLADO TIGO-UNE, REDES EXISTENTES AK.68  ENTRE CALLES 17 Y 19</t>
  </si>
  <si>
    <t xml:space="preserve">CRP CxPagar Vigencia Anterior. Reemplaza CRP : 202401-4374 CRP CxPagar Vigencia Anterior. Reemplaza CRP : 202311-7785 REALIZAR LAS OBRAS DESCRITAS EN LA COTIZACIÓN #4858702 DE LA EMPRESA ENEL COLOMBIA S.A. ESP PARA EL PROYECTO AV 68 G.7 PARA TRASLADO DE 1 POSTE AP ALKOSTO </t>
  </si>
  <si>
    <t>CRP CxPagar Vigencia Anterior. Reemplaza CRP : 202401-4378 CRP CxPagar Vigencia Anterior. Reemplaza CRP : 202311-7796 DTC81 CONTRATAR EL SUMINISTRO DE EQUIPOS DE CÓMPUTO DE ÚLTIMA GENERACIÓN REQUERIDOS PARA SOPORTAR A LOS FUNCIONARIOS PARA EL EJERCICIO DE SUS FUNCIONES.</t>
  </si>
  <si>
    <t>CRP CxPagar Vigencia Anterior. Reemplaza CRP : 202401-4379 CRP CxPagar Vigencia Anterior. Reemplaza CRP : 202311-7802 SEC62 CONTRATAR LOS SERVICIOS DE LA FIDUCIARIA, SOCIEDAD FIDUCIARIA VIGILADA POR LA SUPERINTENDENCIA FINANCIERA DE COLOMBIA (“SFC”) CON EL FIN DE QUE CONSTITUIR UN ENCARGO FIDUCIARIO DE ADMINISTRACIÓN, FUENTE DE PAGO Y PAGO DE LOS CONTRATOS DERIVADOS Y/O ACTIVIDADES REQUERIDAS DENTRO DEL “CONVENIO” Y LAS OPERACIONES DE FINANCIAMIENTO QUE ADELANTE TRANSMILENIO PARA EL PROYECTO,  A TRAVÉS DEL CUAL: (I) SE RECIBIRÁN DE LA NACIÓN Y/O DISTRITO CAPITAL LOS APORTES DE LOS RECURSOS COFINANCIADOS II)SE REALIZARÁ LA ADMINISTRACIÓN DE LOS RECURSOS COFINANCIADOS DE ACUERDO CON LO ESTABLECIDO EN EL ENCARGO FIDUCIARIO Y EN EL MANUAL OPERATIVO DEL ENCARGO EN RAZÓN DEL CONVENIO DE COFINANCIACIÓN NACIÓN-DISTRITO DE 04 DE AGOSTO DE 2022 ASÍ COMO SUS ADICIONES Y/O MODIFICACIONES, (III) SE REALIZARÁ LA ADMINISTRACIÓN DE RECURSOS DE OTRAS FUENTES, DI</t>
  </si>
  <si>
    <t>CRP CxPagar Vigencia Anterior. Reemplaza CRP : 202401-438 CRP CxPagar Vigencia Anterior. Reemplaza CRP : 202301-2291 CRP CxPagar Vigencia Anterior. Reemplaza CRP : 202208-5339 DTC38 CONTRATAR EL MANTENIMIENTO DE LA INFRAESTRUCTURA DE CONECTIVIDAD MAESTRA EN ESTACIONES Y PORTALES DEL SISTEMA TRANSMILENIO.</t>
  </si>
  <si>
    <t>CRP CxPagar Vigencia Anterior. Reemplaza CRP : 202401-1229 CRP CxPagar Vigencia Anterior. Reemplaza CRP : 202301-576 CRP CxPagar Vigencia Anterior. Reemplaza CRP : 202201-2790 CRP CxPagar Vigencia Anterior. Reemplaza CRP : 202112-4747 AVALUO INICIAL + (D.E.) PARA LA ADQUISICION DEL INMUEBLE UBICADO EN AC 6 86 97 IN 3 REQUERIDO PARA LA OBRA: TRONCAL AV CIUDAD DE CALI DESDE EL LÍMITE CON SOACHA HASTA CL 170 RT NO. 52569</t>
  </si>
  <si>
    <t>CRP CxPagar Vigencia Anterior. Reemplaza CRP : 202401-4382 CRP CxPagar Vigencia Anterior. Reemplaza CRP : 202311-7810 ADICIÓN PREDIO + (D.E PARA LA ADQUISICION DEL INMUEBLE UBICADO EN LA KR 138A NO. 17D-36, REQUERIDO PARA LA OBRA TRONCAL AVENIDA CALLE 13 (AV. CENTENARIO) RT.  52331.</t>
  </si>
  <si>
    <t>CRP CxPagar Vigencia Anterior. Reemplaza CRP : 202401-4383 CRP CxPagar Vigencia Anterior. Reemplaza CRP : 202311-7811 ADICION (D.E.) PARA LA ADQUISICION DE UNA ZT QUE SEGREGA DEL INMUEBLE UBICADO EN LA CL 17 120 60, REQUERIDO PARA LA OBRA TRONCAL AVENIDA CALLE 13 (AV.  CENTENARIO) RT. 50972C.</t>
  </si>
  <si>
    <t>CRP CxPagar Vigencia Anterior. Reemplaza CRP : 202401-4384 CRP CxPagar Vigencia Anterior. Reemplaza CRP : 202311-7812 AVALÚO INICIAL + (D.E ) PARA LA ADQUISICION DE Z.T. QUE SE SEGREGA DEL INMUEBLE UBICADO EN LA KR 128 15 B 47, REQUERIDO PARA LA OBRA TRONCAL AVENIDA CALLE 13  (AV. CENTENARIO) RT 51627 A.</t>
  </si>
  <si>
    <t>CRP CxPagar Vigencia Anterior. Reemplaza CRP : 202401-4387 CRP CxPagar Vigencia Anterior. Reemplaza CRP : 202311-7815 ADICIÓN (D.E + L.C.) PARA LA ADQUISICION DEL INMUEBLE UBICADO EN LA KR 138 NO. 17A-87, REQUERIDO PARA LA OBRA TRONCAL AVENIDA CALLE 13 (AV. CENTENARIO) RT  52382.</t>
  </si>
  <si>
    <t>CRP CxPagar Vigencia Anterior. Reemplaza CRP : 202401-4388 CRP CxPagar Vigencia Anterior. Reemplaza CRP : 202311-7829 COMPENSACIÓN PROYECTO ADECUACIÓN AL SISTEMA TRANSMILENIO DE LA TRONCAL AVENIDA CONGRESO EUCARÍSTICO (KR 68) DESDE LA KR 7 HASTA LA AUTOPISTA SUR "SISTEMA TRANSMILENIO" - PREDIO AK 68 67C  08, RT: [51700 ]</t>
  </si>
  <si>
    <t>CRP CxPagar Vigencia Anterior. Reemplaza CRP : 202401-439 CRP CxPagar Vigencia Anterior. Reemplaza CRP : 202301-2299 CRP CxPagar Vigencia Anterior. Reemplaza CRP : 202208-5364 ADIC. D.E + L.C. PARA LA ADQUISICION DEL INMUEBLE UBICADO EN LA AK 68 15 74 SUR, REQUERIDO PARA LA OBRA TRANSMILENIO -TRONCAL AV. 68 DESDE LA SÉPTIMA HASTA LA AUTOPISTA SUR. R.T. NO. 49725.</t>
  </si>
  <si>
    <t>CRP CxPagar Vigencia Anterior. Reemplaza CRP : 202401-4390 CRP CxPagar Vigencia Anterior. Reemplaza CRP : 202311-7834 SNC58 PRESTAR SERVICIOS DE APOYO EN LAS ACTIVIDADES DE VISITAS TÉCNICAS Y SEGUIMIENTO DE LAS DIFERENTES LÍNEAS DE EXPLOTACIÓN COLATERAL A CARGO DE LA SUBGERENCIA DE NEGOCIOS COLATERALES DE TRANSMILENIO S.A</t>
  </si>
  <si>
    <t>CRP CxPagar Vigencia Anterior. Reemplaza CRP : 202401-4392 CRP CxPagar Vigencia Anterior. Reemplaza CRP : 202311-7836 AVALÚO INICIAL + (D.E ) PARA LA ADQUISICION DE Z.T. QUE SE SEGREGA DEL INMUEBLE UBICADO EN LA AC 9 50 20, REQUERIDO PARA LA OBRA TRONCAL AVENIDA CALLE 13 (AV. CENTENARIO) RT 51492 B</t>
  </si>
  <si>
    <t>CRP CxPagar Vigencia Anterior. Reemplaza CRP : 202401-4393 CRP CxPagar Vigencia Anterior. Reemplaza CRP : 202311-7837 ADICIÓN PREDIO + (D.E) PARA LA ADQUISICION DEL INMUEBLE UBICADO EN LA AC 17 123 28, REQUERIDO PARA LA OBRA TRONCAL AVENIDA CALLE 13 ( AV. CENTENARIO) RT  50966D</t>
  </si>
  <si>
    <t>CRP CxPagar Vigencia Anterior. Reemplaza CRP : 202401-4394 CRP CxPagar Vigencia Anterior. Reemplaza CRP : 202311-7838 ADICION (D.E.) PARA LA ADQUISICION DE Z.T. QUE SE SEGREGA DEL INMUEBLE UBICADO EN LA AC 100 60 - 47.- REQUERIDO PARA LA OBRA TRANSMILENIO -TRONCAL AV. 68  DESDE LA SÉPTIMA HASTA LA AUTOPISTA SUR. R.T. NO. 51977A.</t>
  </si>
  <si>
    <t>CRP CxPagar Vigencia Anterior. Reemplaza CRP : 202401-1230 CRP CxPagar Vigencia Anterior. Reemplaza CRP : 202301-577 CRP CxPagar Vigencia Anterior. Reemplaza CRP : 202201-2793 CRP CxPagar Vigencia Anterior. Reemplaza CRP : 202112-4750 AVALUO INICIAL + (D.E.+L.C.) PARA LA ADQUISICION DEL INMUEBLE UBICADO EN KR 79 75 51 SUR REQUERIDO PARA LA OBRA: TRONCAL AV CIUDAD DE CALI DESDE EL LÍMITE CON SOACHA HASTA CL 170 RT NO 50121A.</t>
  </si>
  <si>
    <t>CRP CxPagar Vigencia Anterior. Reemplaza CRP : 202401-4395 CRP CxPagar Vigencia Anterior. Reemplaza CRP : 202311-7839 COMPENSACIÓN PROYECTO AMPLIACIÓN Y EXTENSIÓN DE LA AV. CIUDAD DE CALI AL SISTEMA TRANSMILENIO, ENTRE LA AV. CIRCUNVALAR DEL SUR Y LA AV. CL 170 "SISTEMA TRANSMILENIO" - PREDIO KR 84C 58D 11  SUR, RT: [50129 ]</t>
  </si>
  <si>
    <t>CRP CxPagar Vigencia Anterior. Reemplaza CRP : 202401-4396 CRP CxPagar Vigencia Anterior. Reemplaza CRP : 202311-7843 COMPENSACIÓN PROYECTO ADECUACIÓN AL SISTEMA TRANSMILENIO DE LA TRONCAL AVENIDA CONGRESO EUCARÍSTICO (KR 68) DESDE LA KR 7 HASTA LA AUTOPISTA SUR "SISTEMA TRANSMILENIO" - PREDIO AK 68 17 16  SUR, RT: [49721]</t>
  </si>
  <si>
    <t xml:space="preserve">CRP CxPagar Vigencia Anterior. Reemplaza CRP : 202401-4399 CRP CxPagar Vigencia Anterior. Reemplaza CRP : 202311-7850 ADICION D.E PARA LA ADQUISICION DE UNA Z.T., DEL INMUEBLE UBICADO EN LA KR 68D 12B-63, REQUERIDO PARA LA OBRA TRONCAL AVENIDA CALLE 13 (AV. CENTENARIO) RT  54342A. </t>
  </si>
  <si>
    <t>CRP CxPagar Vigencia Anterior. Reemplaza CRP : 202401-440 CRP CxPagar Vigencia Anterior. Reemplaza CRP : 202301-2301 CRP CxPagar Vigencia Anterior. Reemplaza CRP : 202208-5367 ADIC. PREDIO + D.E. PARA LA ADQUISICIÓN DEL INMUEBLE UBICADO EN LA AK 68 42A 14 SUR, REQUERIDO PARA LA OBRA TRANSMILENIO - TRONCAL AV.68. DESDE LA SEPTIMA HASTA LA AUTOPISTA SUR. R.T. 49554</t>
  </si>
  <si>
    <t>CRP CxPagar Vigencia Anterior. Reemplaza CRP : 202401-4401 CRP CxPagar Vigencia Anterior. Reemplaza CRP : 202311-7862 ADICIÓN (L.C) PARA LA ADQUISICION DEL INMUEBLE UBICADO EN LA CL 17B BIS NO. 137A 32, REQUERIDO PARA LA OBRA TRONCAL AVENIDA CALLE 13 (AV. CENTENARIO) RT.  52360.</t>
  </si>
  <si>
    <t>CRP CxPagar Vigencia Anterior. Reemplaza CRP : 202401-4402 CRP CxPagar Vigencia Anterior. Reemplaza CRP : 202311-7863 COMPENSACIÓN PROYECTO ADECUACIÓN AL SISTEMA TRANSMILENIO DE LA TRONCAL AVENIDA CONGRESO EUCARÍSTICO (KR 68) DESDE LA KR 7 HASTA LA AUTOPISTA SUR "SISTEMA TRANSMILENIO" - PREDIO AK 68 38 04  SUR, RT: [49606 ]</t>
  </si>
  <si>
    <t>CRP CxPagar Vigencia Anterior. Reemplaza CRP : 202401-4403 CRP CxPagar Vigencia Anterior. Reemplaza CRP : 202311-7864 COMPENSACIÓN PROYECTO ADECUACIÓN AL SISTEMA TRANSMILENIO DE LA TRONCAL AVENIDA CONGRESO EUCARÍSTICO (KR 68) DESDE LA KR 7 HASTA LA AUTOPISTA SUR "SISTEMA TRANSMILENIO" - PREDIO CL 100 11 09,  RT: [52642 ]</t>
  </si>
  <si>
    <t>CRP CxPagar Vigencia Anterior. Reemplaza CRP : 202401-441 CRP CxPagar Vigencia Anterior. Reemplaza CRP : 202301-2304 CRP CxPagar Vigencia Anterior. Reemplaza CRP : 202208-5373 AVALÚO INICIAL + D.E. PARA LA ADQUISICION DE UNA Z.T. QUE SE SEGREGA DEL INMUEBLE UBICADO EN LA KR 82B 54B 11 SUR - REQUERIDO PARA LA OBRA TRONCAL AV CIUDADDE CALI DESDE EL LÍMITE CON SOACHA HASTA CL 170 RT NO. 50201</t>
  </si>
  <si>
    <t>CRP CxPagar Vigencia Anterior. Reemplaza CRP : 202401-4416 CRP CxPagar Vigencia Anterior. Reemplaza CRP : 202311-7897 DSC2840 PRESTAR SUS SERVICIOS PROFESIONALES PARA APOYAR LA GESTIÓN ANTI-EVASIÓN DE TRANSMILENIO S.A, EN EL ÁREA DE TESORERÍA CON RELACIÓN A LAS DIFERENTES FUNCIONES A CARGO DE ESTA DEPENDENCIA.</t>
  </si>
  <si>
    <t>CRP CxPagar Vigencia Anterior. Reemplaza CRP : 202401-4421 CRP CxPagar Vigencia Anterior. Reemplaza CRP : 202311-7906 SNC59 ADICIONAR EL CTO1820-23 CUYO OBJETO ES CONTRATAR UNA COMPAÑÍA PARA BRINDAR APOYO EN LA PLANIFICACIÓN, INVESTIGACIÓN, CONCEPTUALIZACIÓN, DISEÑO, ASÍ COMO LA PRODUCCIÓN PARA LOS CANALES DE MERCADEO Y PUBLICIDAD, DEL PORTAFOLIO DE SERVICIOS A CARGO DE LA SUBGERENCIA DE NEGOCIOS COLATERALES DE TRANSMILENIO S.A.</t>
  </si>
  <si>
    <t>CRP CxPagar Vigencia Anterior. Reemplaza CRP : 202401-1231 CRP CxPagar Vigencia Anterior. Reemplaza CRP : 202301-579 CRP CxPagar Vigencia Anterior. Reemplaza CRP : 202201-2798 CRP CxPagar Vigencia Anterior. Reemplaza CRP : 202112-4755 ADICION ( D.E.) PARA LA ADQUISICION DEL INMUEBLE UBICADO EN AC 75 SUR 81 42 REQUERIDO PARA LA OBRA: TRONCAL AV CIUDAD DE CALI DESDE EL LÍMITE CON SOACHA HASTA CL 170 RT NO. 52459A</t>
  </si>
  <si>
    <t>CRP CxPagar Vigencia Anterior. Reemplaza CRP : 202401-4422 CRP CxPagar Vigencia Anterior. Reemplaza CRP : 202311-7907 REALIZAR LAS OBRAS DESCRITAS EN LA COTIZACIÓN DE LA EMPRESA VANTI S.A. ESP PARA EL PROYECTO AV. CENTENARIO CL 13 PARA TRASLADO RED DE ACERO 14" Y 4"</t>
  </si>
  <si>
    <t>CRP CxPagar Vigencia Anterior. Reemplaza CRP : 202401-4423 CRP CxPagar Vigencia Anterior. Reemplaza CRP : 202311-7908 REALIZAR LAS OBRAS DESCRITAS EN LA COTIZACIÓN DE LA EMPRESA ETB S.A. ESP PARA EL PROYECTO AV 68 G.3 PARA AJUSTE REDES EXISTENTES AV 68 ENTRE CL 11 Y 13 PR3330138</t>
  </si>
  <si>
    <t>CRP CxPagar Vigencia Anterior. Reemplaza CRP : 202401-4424 CRP CxPagar Vigencia Anterior. Reemplaza CRP : 202311-7909 REALIZAR LAS OBRAS DESCRITAS EN LA COTIZACIÓN #4858690 Y 4858695 DE LA EMPRESA ENEL COLOMBIA S.A. ESP PARA EL PROYECTO AV 68 G. 4 PARA: TRASLADO DE 6 POSTES AP TRASLADO DE 2 POSTES AP</t>
  </si>
  <si>
    <t xml:space="preserve">CRP CxPagar Vigencia Anterior. Reemplaza CRP : 202401-4425 CRP CxPagar Vigencia Anterior. Reemplaza CRP : 202311-7910 REALIZAR LAS OBRAS DESCRITAS EN LA COTIZACIÓN #4858706 Y 24322834 DE LA EMPRESA ENEL COLOMBIA S.A. ESP PARA EL PROYECTO EXTENSIÓN TRONCAL CARACAS PARA:  SECTORES LA PICOTA Y PAR VIAL OCCIDENTAL - TRASLADO DE 3 POSTES TRASLADO DE POSTE DE MEDIA TENSION EN LA PICOTA </t>
  </si>
  <si>
    <t>CRP CxPagar Vigencia Anterior. Reemplaza CRP : 202401-4426 CRP CxPagar Vigencia Anterior. Reemplaza CRP : 202311-7911 REALIZAR LAS OBRAS DESCRITAS EN LA COTIZACIÓN #4858160 DE LA EMPRESA ENEL COLOMBIA S.A. ESP PARA EL PROYECTO AV 68 G. 4 PARA RETIRO DE 6 LUMINARIAS CON  CANASTA GRAN ALTURA,RETIRO DE RED AEREA #4</t>
  </si>
  <si>
    <t xml:space="preserve">CRP CxPagar Vigencia Anterior. Reemplaza CRP : 202401-4427 CRP CxPagar Vigencia Anterior. Reemplaza CRP : 202311-7912 REALIZAR LAS OBRAS DESCRITAS EN LA COTIZACIÓN #4858819 DE LA EMPRESA ENEL COLOMBIA S.A. ESP PARA EL PROYECTO AV 68 G.9 PARA TRASLADO DE 3 POSTES GLORIETA DE LA  100 CON 15 </t>
  </si>
  <si>
    <t>CRP CxPagar Vigencia Anterior. Reemplaza CRP : 202401-4428 CRP CxPagar Vigencia Anterior. Reemplaza CRP : 202311-7913 REALIZAR LAS OBRAS DESCRITAS EN LA COTIZACIÓN #26721786, 26721790, 26721927, 26721935 Y 26721796 DE LA EMPRESA ENEL COLOMBIA S.A. ESP PARA EL PROYECTO AV 68  G. 6 PARA: TRASLADO CIRCUITO ALAMOS, TRASLADO CIRCUITO SHERTIN_AUX, TRASLADO CIRCUITO AV_DORADO, TRASLADO CIRCUITO XEROX Y TRASLADO CIRCUITO TIEMPO,  DESDE S/E SALITRE (CALLE 53) HASTA DIAGONAL 44 (COSTADO OCCIDENTAL AVENIDA 68)</t>
  </si>
  <si>
    <t>CRP CxPagar Vigencia Anterior. Reemplaza CRP : 202401-4429 CRP CxPagar Vigencia Anterior. Reemplaza CRP : 202311-7914 REALIZAR LAS OBRAS DESCRITAS EN LA COTIZACIÓN #4858405 DE LA EMPRESA ENEL COLOMBIA S.A. ESP PARA EL PROYECTO AV 68 G.5 PARA TRASLADO DE 10 POSTES Y RETIRO DE 3  POSTES EN AV 68 ENTRE ESPERANZA Y CALLE 46</t>
  </si>
  <si>
    <t xml:space="preserve">CRP CxPagar Vigencia Anterior. Reemplaza CRP : 202401-443 CRP CxPagar Vigencia Anterior. Reemplaza CRP : 202301-2310 CRP CxPagar Vigencia Anterior. Reemplaza CRP : 202208-5381 DSC1023 PRESTACIÓN DE SERVICIOS DE APOYO A LA GESTIÓN PARA LA EJECUCIÓN DE ACTIVIDADES OPERATIVAS DE LOS PLANES, PROYECTOS Y CONTRATOS A CARGO DE LA DIRECCIÓN TÉCNICA DE SEGURIDAD, EN CUMPLIMIENTO DE SUS FUNCIONES. 
</t>
  </si>
  <si>
    <t>CRP CxPagar Vigencia Anterior. Reemplaza CRP : 202401-4430 CRP CxPagar Vigencia Anterior. Reemplaza CRP : 202311-7915 REALIZAR LAS OBRAS DESCRITAS EN LA COTIZACIÓN DE LA EMPRESA ETB S.A. ESP PARA EL PROYECTO AV 68 G. 3 PARA RETIRO Y AJUSTES DE RED DE POSTES COSTADO ORIENTAL AV 68 CL  11 Y 12A - PR 3330134</t>
  </si>
  <si>
    <t xml:space="preserve">CRP CxPagar Vigencia Anterior. Reemplaza CRP : 202401-1232 CRP CxPagar Vigencia Anterior. Reemplaza CRP : 202301-58 CRP CxPagar Vigencia Anterior. Reemplaza CRP : 202201-1073 CRP CxPagar Vigencia Anterior. Reemplaza CRP : 202101-558 CRP CxPagar Vigencia Anterior. Reemplaza CRP : 202001-547 CRP CxPagar Vigencia Anterior. Reemplaza CRP : 201901-735 CRP CxPagar Vigencia Anterior. Reemplaza CRP : 201805-1840 ADICIÓN AL CONTRATO IDU-1352-2017, FACTIBILIDAD Y ACTUALIZACIÓN, COMPLEMENTACIÓN, AJUSTES DE LOS ESTUDIOS Y DISEÑOS, Y ESTUDIOS Y DISEÑOS PARA LA AMPLIACIÓN Y EXTENSIÓN DE LA AVENIDA CIUDAD DE CALI AL SISTEMA TRANSMILENIO, ENTRE LA AVENIDA CIRCUNVALAR DEL SUR Y LA AVENIDA CALLE 170 Y DE LOS EQUIPAMIENTOS URBANOS COMPLEMENTARIOS, EN BOGOTÁ. </t>
  </si>
  <si>
    <t>CRP CxPagar Vigencia Anterior. Reemplaza CRP : 202401-4431 CRP CxPagar Vigencia Anterior. Reemplaza CRP : 202311-7916 REALIZAR LAS OBRAS DESCRITAS EN LA COTIZACIÓN #26535127 DE LA EMPRESA ENEL COLOMBIA S.A. ESP PARA EL PROYECTO AV 68 G. 2 PARA: MANIPULAR CABLEADO DE RED EN LA AV  68 CL 3 PARA PONERLA ENCIMA DE ESTRUCTURA DE PROTECCION</t>
  </si>
  <si>
    <t>CRP CxPagar Vigencia Anterior. Reemplaza CRP : 202401-4432 CRP CxPagar Vigencia Anterior. Reemplaza CRP : 202311-7917 REALIZAR LAS OBRAS DESCRITAS EN LA COTIZACIÓN DE LA EMPRESA COLOMBIA TELECOMUNICACIONES S.A ESP BIC PARA EL PROYECTO AV 68 G. 2 PARA TRASLADO RED FIBRA ÓPTICA  AV. 68 ENTRE CL 1 Y 3 COSTADO OCCIDENTAL</t>
  </si>
  <si>
    <t>CRP CxPagar Vigencia Anterior. Reemplaza CRP : 202401-4433 CRP CxPagar Vigencia Anterior. Reemplaza CRP : 202311-7918 REALIZAR LAS OBRAS DESCRITAS EN LA COTIZACIÓN DE LA EMPRESA VANTI S.A. ESP PARA EL PROYECTO AV 68 G. 7 PARA TRASLADO RED DE ACERO 4"</t>
  </si>
  <si>
    <t xml:space="preserve">CRP CxPagar Vigencia Anterior. Reemplaza CRP : 202401-4434 CRP CxPagar Vigencia Anterior. Reemplaza CRP : 202311-7919 REALIZAR LAS OBRAS DESCRITAS EN LA COTIZACIÓN #4858908 DE LA EMPRESA ENEL COLOMBIA S.A. ESP PARA EL PROYECTO AV CALI G.2 PARA TRASLADO DE UN POSTE DE CONCRETO </t>
  </si>
  <si>
    <t>CRP CxPagar Vigencia Anterior. Reemplaza CRP : 202401-4436 CRP CxPagar Vigencia Anterior. Reemplaza CRP : 202311-7921 AVALUO INICIAL + D.E PARA LA ADQUISICION DE UNA Z.T, QUE SEGREGA DEL INMUEBLE UBICADO EN AK 68 17 REQUERIDO PARA LA OBRA TRONCAL AV 68 DESDE CARRERA  SEPTIMA HASTA AUTOPISTA SUR R.T.51936.</t>
  </si>
  <si>
    <t>CRP CxPagar Vigencia Anterior. Reemplaza CRP : 202401-4439 CRP CxPagar Vigencia Anterior. Reemplaza CRP : 202311-7926 DTC11 ADICIONAR Y PRORROGAR EL CTO1684-22 CUYO OBJETO ES "CONTRATAR EL SOPORTE, MANTENIMIENTO Y ACTUALIZACIÓN CON MEJORAS EN SUS FUNCIONALIDADES, PARA LOS SISTEMAS DE INFORMACIÓN DE NATURALEZA TRANSACCIONAL Y ESTADÍSTICO PREVISTOS PARA ENTRADA EN PRODUCCIÓN POR LA DIRECCIÓN DE TIC</t>
  </si>
  <si>
    <t>CRP CxPagar Vigencia Anterior. Reemplaza CRP : 202401-4442 CRP CxPagar Vigencia Anterior. Reemplaza CRP : 202311-7936 AVALÚO INICIAL + (D.E. ) PARA LA ADQUISICION DE UNA Z.T QUE SE SEGREGA DEL INMUEBLE UBICADO EN LA AK 68 38 H 51 SUR, REQUERIDO PARA LA OBRA TRANSMILENIO - TRONCAL AV. 68 DESDE LA SÉPTIMA HASTA LA AUTOPISTA SUR. R.T. NO. 54494.</t>
  </si>
  <si>
    <t>CRP CxPagar Vigencia Anterior. Reemplaza CRP : 202401-4443 CRP CxPagar Vigencia Anterior. Reemplaza CRP : 202311-7937 ADICIÓN (D.E) PARA LA ADQUISICION DEL INMUEBLE UBICADO EN LA DG 13 69 B 26 LC , REQUERIDO PARA LA OBRA TRONCAL AVENIDA CALLE 13 ( AV. CENTENARIO) RT 51321A</t>
  </si>
  <si>
    <t>CRP CxPagar Vigencia Anterior. Reemplaza CRP : 202401-4445 CRP CxPagar Vigencia Anterior. Reemplaza CRP : 202311-7939 ADICIÓN + ( L.C) PARA LA ADQUISICION DEL INMUEBLE UBICADO EN AC 100 60 31 REQUERIDO PARA LA OBRA TRONCAL AV 68 DESDE CARRERA SEPTIMA HASTA AUTOPISTA SUR  R.T. 51735.</t>
  </si>
  <si>
    <t>CRP CxPagar Vigencia Anterior. Reemplaza CRP : 202401-4446 CRP CxPagar Vigencia Anterior. Reemplaza CRP : 202311-7940 AVALUO INICIAL+ (D.E) PARA LA ADQUISICION DE UNA Z.T, QUE SEGREGA DEL INMUEBLE UBICADO EN LA AK 45 149 45/49/53/57 - REQUERIDO PARA LA OBRA PUENTES  PEATONALES PARA LAS ESTACIONES CLL 116-127-146 MAZUREN - TOBERIN. R.T. 52989A</t>
  </si>
  <si>
    <t>CRP CxPagar Vigencia Anterior. Reemplaza CRP : 202401-1233 CRP CxPagar Vigencia Anterior. Reemplaza CRP : 202301-581 CRP CxPagar Vigencia Anterior. Reemplaza CRP : 202201-28 CRP CxPagar Vigencia Anterior. Reemplaza CRP : 202101-1020 CRP CxPagar Vigencia Anterior. Reemplaza CRP : 202005-2746 AVALUO INICIAL + D.E. PARA LA ADQUISICION Z.T. DEL INMUEBLE UBICADO EN LA AK 68 39I 37 SUR, REQUERIDO PARA LA OBRA TRANSMILENIO -TRONCAL AV. 68 DESDE LA SEPTIMA HASTA LA AUTOPISTA SUR. R.T. NO. 50628</t>
  </si>
  <si>
    <t>CRP CxPagar Vigencia Anterior. Reemplaza CRP : 202401-4447 CRP CxPagar Vigencia Anterior. Reemplaza CRP : 202311-7941 ADICIÓN (D.E + L.C) PARA LA ADQUISICION DEL INMUEBLE UBICADO EN LA KR 138A NO. 17D-48, REQUERIDO PARA LA OBRA TRONCAL AVENIDA CALLE 13 (AV. CENTENARIO) RT  52329.</t>
  </si>
  <si>
    <t>CRP CxPagar Vigencia Anterior. Reemplaza CRP : 202401-4448 CRP CxPagar Vigencia Anterior. Reemplaza CRP : 202311-7942 ADICION D.E PARA LA ADQUISICION DEL INMUEBLE UBICADO EN LA DG 13 69 B 04 LC , REQUERIDO PARA LA OBRA TRONCAL AVENIDA CALLE 13 ( AV. CENTENARIO) RT 51311A</t>
  </si>
  <si>
    <t>CRP CxPagar Vigencia Anterior. Reemplaza CRP : 202401-4449 CRP CxPagar Vigencia Anterior. Reemplaza CRP : 202311-7943 ADICIÓN PREDIO + D.E . PARA LA ADQUISICION DE UNA Z.T. QUE SE SEGREGA DEL INMUEBLE UBICADO EN LA AK 86 39C 08 SUR REQUERIDO PARA LA OBRA TRANSMILENIO  TRONCAL AV CIUDAD DE CALI DESDE EL LÍMITE CON SOACHA HASTA CL 170 RT NO. 52496C</t>
  </si>
  <si>
    <t>CRP CxPagar Vigencia Anterior. Reemplaza CRP : 202401-445 CRP CxPagar Vigencia Anterior. Reemplaza CRP : 202301-2320 CRP CxPagar Vigencia Anterior. Reemplaza CRP : 202208-5399 COMPENSACIÓN PROYECTO ADECUACIÓN AL SISTEMA TRANSMILENIO DE LA TRONCAL AVENIDA CONGRESO EUCARÍSTICO (KR 68) DESDE LA KR 7 HASTA LA AUTOPISTA SUR "SISTEMA TRANSMILENIO" - PREDIO AK 68 9 60, RT: [52583]</t>
  </si>
  <si>
    <t>CRP CxPagar Vigencia Anterior. Reemplaza CRP : 202401-4450 CRP CxPagar Vigencia Anterior. Reemplaza CRP : 202311-7944 ADICIÓN (D.E + L.C) PARA LA ADQUISICION DEL INMUEBLE UBICADO EN LA KR 138A NO. 17A-64, REQUERIDO PARA LA OBRA TRONCAL AVENIDA CALLE 13 (AV. CENTENARIO) RT.  52386.</t>
  </si>
  <si>
    <t>CRP CxPagar Vigencia Anterior. Reemplaza CRP : 202401-4452 CRP CxPagar Vigencia Anterior. Reemplaza CRP : 202311-7946 ADICION (D.E.+ L.C.) PARA LA ADQUISICION DEL INMUEBLE UBICADO EN LA CL 17 B BIS NO. 137A-35, REQUERIDO PARA LA OBRA TRONCAL AVENIDA CALLE 13 (AV. CENTENARIO)  RT. 52369.</t>
  </si>
  <si>
    <t>CRP CxPagar Vigencia Anterior. Reemplaza CRP : 202401-4453 CRP CxPagar Vigencia Anterior. Reemplaza CRP : 202311-7947 ADICION (DE + LC.) PARA LA ADQUISICION DEL INMUEBLE UBICADO EN LA KR 138A 17A 52, REQUERIDO PARA LA OBRA TRONCAL AVENIDA CALLE 13 ( AV. CENTENARIO) RT 52392.</t>
  </si>
  <si>
    <t>CRP CxPagar Vigencia Anterior. Reemplaza CRP : 202401-4454 CRP CxPagar Vigencia Anterior. Reemplaza CRP : 202311-7949 ADICION (D.E) PARA LA ADQUISICION DEL INMUEBLE UBICADO EN LA DG 13 69 B 28LC , REQUERIDO PARA LA OBRA TRONCAL AVENIDA CALLE 13 ( AV. CENTENARIO) RT 51322A</t>
  </si>
  <si>
    <t>CRP CxPagar Vigencia Anterior. Reemplaza CRP : 202401-4455 CRP CxPagar Vigencia Anterior. Reemplaza CRP : 202311-7950 AVALUO INICIAL + (D.E) PARA LA ADQUISICION DEL INMUEBLE UBICADO EN CL 5B 86A 02 - CL 5B 86A 30 IN 11 (ACTUAL) REQUERIDO PARA LA OBRA: TRONCAL AV CIUDAD DE CALI  DESDE EL LÍMITE CON SOACHA HASTA CL 170 RT 52674.</t>
  </si>
  <si>
    <t>CRP CxPagar Vigencia Anterior. Reemplaza CRP : 202401-4456 CRP CxPagar Vigencia Anterior. Reemplaza CRP : 202311-7951 AVALÚO INICIAL + ( D.E) PARA LA ADQUISICIÓN DEL INMUEBLE UBICADO EN LA CL 5B 86A 02 (MANZANA A - LOTE 04) QUE SE SEGREGA DEL PREDIO DE M.E UBICADO EN LA AC 6 86  97, REQUERIDO PARA LA OBRA TRONCAL AV CIUDAD DE CALI DESDE EL LÍMITE CON SOACHA HASTA CL 170 RT NO. 52650.</t>
  </si>
  <si>
    <t>CRP CxPagar Vigencia Anterior. Reemplaza CRP : 202401-1234 CRP CxPagar Vigencia Anterior. Reemplaza CRP : 202301-584 CRP CxPagar Vigencia Anterior. Reemplaza CRP : 202201-2808 CRP CxPagar Vigencia Anterior. Reemplaza CRP : 202112-4769 ADICION (L.C.) PARA LA ADQUISICION DEL INMUEBLE UBICADO EN CL 44 SUR 54 30 LC 201.- REQUERIDO PARA LA OBRA TRONCAL AV 68 DESDE CARRERA SEPTIMA HASTA AUTOPISTA SUR R.T. 49870</t>
  </si>
  <si>
    <t>CRP CxPagar Vigencia Anterior. Reemplaza CRP : 202401-4457 CRP CxPagar Vigencia Anterior. Reemplaza CRP : 202311-7952 AVALÚO INICIAL + ( D.E) PARA LA ADQUISICIÓN DEL INMUEBLE UBICADO EN LA CL 5B 86A 02 (MANZANA A - LOTE 11) QUE SE SEGREGA DEL PREDIO DE M.E. UBICADO EN LA AC 6 86 97, REQUERIDO PARA LA OBRA TRONCAL AV CIUDAD DE CALI DESDE EL LÍMITE CON SOACHA HASTA CL 170 RT NO. 52657.</t>
  </si>
  <si>
    <t>CRP CxPagar Vigencia Anterior. Reemplaza CRP : 202401-4458 CRP CxPagar Vigencia Anterior. Reemplaza CRP : 202311-7953 AVALÚO INICIAL + (D.E) PARA LA ADQUISICION DE UNA Z.T. DEL INMUEBLE UBICADO EN LA AC 13 58 22, REQUERIDO PARA LA OBRA TRONCAL AVENIDA CALLE 13 (AV.  CENTENARIO) RT 51459C</t>
  </si>
  <si>
    <t>CRP CxPagar Vigencia Anterior. Reemplaza CRP : 202401-4459 CRP CxPagar Vigencia Anterior. Reemplaza CRP : 202311-7954 AVALÚO INICIAL + ( D.E) PARA LA ADQUISICIÓN DEL INMUEBLE UBICADO EN LA AC 6 86 97, REQUERIDO PARA LA OBRA TRONCAL AV CIUDAD DE CALI DESDE EL LÍMITE CON  SOACHA HASTA CL 170: RT NO. 52660</t>
  </si>
  <si>
    <t>CRP CxPagar Vigencia Anterior. Reemplaza CRP : 202401-446 CRP CxPagar Vigencia Anterior. Reemplaza CRP : 202301-2324 CRP CxPagar Vigencia Anterior. Reemplaza CRP : 202208-5412 ADICIÓN PREDIO + D.E. PARA LA ADQUISICION DEL INMUEBLE UBICADO EN AK 86 42F 18 SUR IN 1 REQUERIDO PARA LA OBRA: TRONCAL AV CIUDAD DE CALI DESDE EL LÍMITE CONSOACHA HASTA CL 170 RT NO. 50344A</t>
  </si>
  <si>
    <t>CRP CxPagar Vigencia Anterior. Reemplaza CRP : 202401-4460 CRP CxPagar Vigencia Anterior. Reemplaza CRP : 202311-7958 COMPENSACIÓN PROYECTO ADECUACIÓN AL SISTEMA TRANSMILENIO DE LA TRONCAL AVENIDA CONGRESO EUCARÍSTICO (KR 68) DESDE LA KR 7 HASTA LA AUTOPISTA SUR "SISTEMA TRANSMILENIO" - PREDIO AK 68 N° 42  06 SUR LOCAL 101, RT: [49880 ]</t>
  </si>
  <si>
    <t>CRP CxPagar Vigencia Anterior. Reemplaza CRP : 202401-4463 CRP CxPagar Vigencia Anterior. Reemplaza CRP : 202312-7962 DCC118 ADICIONAR Y PRORROGAR LA ORDEN DE COMPRA CCE107240  QUE TIENE POR OBJETO "DCC75 CONTRATAR LA PRESTACIÓN DEL SERVICIO INTEGRAL DE ASEO Y CAFETERÍA, SUMINISTRO DE INSUMOS Y ELEMENTOS DE ASEO Y CAFETERÍA, MAQUINARIA Y EQUIPOS, PROVISIÓN DE RECURSO HUMANO CAPACITADO, SERVICIO DE DESODORIZACIÓN, DESINFECCIÓN Y AROMATIZACIÓN DE BAÑOS, PURIFICACIÓN Y DESINFECCIÓN, FUMIGACIÓN Y SUMINISTRO DE AGUA PURA EN BOTELLÓN; QUE GARANTICE CONDICIONES DE ORDEN, ASEO Y LIMPIEZA APROPIADAS EN LAS INSTALACIONES ADMINISTRATIVAS DE TRANSMILENIO S.A.</t>
  </si>
  <si>
    <t>CRP CxPagar Vigencia Anterior. Reemplaza CRP : 202401-4466 CRP CxPagar Vigencia Anterior. Reemplaza CRP : 202312-7967 ADICION PREDIO + (D.E+ L.C.) PARA LA ADQUISICION DEL INMUEBLE UBICADO EN LA KR 138 NO. 17D-17, REQUERIDO PARA LA OBRA TRONCAL AVENIDA CALLE 13 (AV.  CENTENARIO) RT. 52323.</t>
  </si>
  <si>
    <t>CRP CxPagar Vigencia Anterior. Reemplaza CRP : 202401-4468 CRP CxPagar Vigencia Anterior. Reemplaza CRP : 202312-7970 ADICION D.E. PARA LA ADQUISICION DE UNA Z.T, QUE SEGREGA DEL INMUEBLE UBICADO EN AK 68 67G 26 REQUERIDO PARA LA OBRA TRONCAL AV 68 DESDE CARRERA  SEPTIMA HASTA AUTOPISTA SUR R.T.51727B</t>
  </si>
  <si>
    <t>CRP CxPagar Vigencia Anterior. Reemplaza CRP : 202401-447 CRP CxPagar Vigencia Anterior. Reemplaza CRP : 202301-2326 CRP CxPagar Vigencia Anterior. Reemplaza CRP : 202208-5414 ADICION (D.E. + L.C). PARA LA ADQUISICION DEL INMUEBLE UBICADO EN LA AK 68 12 34 SUR, REQUERIDO PARA LA OBRA TRANSMILENIO -TRONCAL AV. 68 DESDE LA SÉPTIMAHASTA LA AUTOPISTA SUR. R.T. NO. 49753</t>
  </si>
  <si>
    <t>CRP CxPagar Vigencia Anterior. Reemplaza CRP : 202401-4470 CRP CxPagar Vigencia Anterior. Reemplaza CRP : 202312-7972 AVALUO INICIAL + ( D.E) PARA LA ADQUISICION DE UNA Z.T. QUE SE SEGREGA DEL INMUEBLE UBICADO EN LA AK 7 186 53, REQUERIDO PARA LA OBRA: CORREDOR VERDE DE LA  CARRERA 7 DESDE LA CL 26 HASTA LA CL 200. (ANTES) TRONCAL CARRERA SÉPTIMA. RT 50784A</t>
  </si>
  <si>
    <t>CRP CxPagar Vigencia Anterior. Reemplaza CRP : 202401-1235 CRP CxPagar Vigencia Anterior. Reemplaza CRP : 202301-585 CRP CxPagar Vigencia Anterior. Reemplaza CRP : 202201-2809 CRP CxPagar Vigencia Anterior. Reemplaza CRP : 202112-4771 ADICION ( L.C.) PARA LA ADQUISICION DEL INMUEBLE UBICADO EN CL 45A SUR 53A 45.- REQUERIDO PARA LA OBRA TRONCAL AV 68 DESDE CARRERA SEPTIMA HASTA AUTOPISTA SUR R.T. 49513.</t>
  </si>
  <si>
    <t>CRP CxPagar Vigencia Anterior. Reemplaza CRP : 202401-4471 CRP CxPagar Vigencia Anterior. Reemplaza CRP : 202312-7973 AVALÚO INICIAL + ( D.E) PARA LA ADQUISICIÓN DEL INMUEBLE UBICADO EN LA CL 5B 86A 02 (MANZANA A - LOTE 03) QUE SE SEGREGA DEL PREDIO DE M.E UBICADO EN LA AC 6 86  97, REQUERIDO PARA LA OBRA TRONCAL AV CIUDAD DE CALI DESDE EL LÍMITE CON SOACHA HASTA CL 170 RT NO. 52649</t>
  </si>
  <si>
    <t>CRP CxPagar Vigencia Anterior. Reemplaza CRP : 202401-4472 CRP CxPagar Vigencia Anterior. Reemplaza CRP : 202312-7974 AVALÚO INICIAL + (D.E) PARA LA ADQUISICION DE UNA Z.T. QUE SE SEGREGA DEL INMUEBLE UBICADO EN LA AK 68D 13 67, REQUERIDO PARA LA OBRA TRONCAL AVENIDA CALLE 13 (AV. CENTENARIO) RT 51354A</t>
  </si>
  <si>
    <t>CRP CxPagar Vigencia Anterior. Reemplaza CRP : 202401-4473 CRP CxPagar Vigencia Anterior. Reemplaza CRP : 202312-7975 ADICION (DE) PARA LA ADQUISICION DEL INMUEBLE UBICADO EN LA DG 13 69B 30 LC, REQUERIDO PARA LA OBRA TRONCAL AVENIDA CALLE 13 ( AV. CENTENARIO) RT 51323A</t>
  </si>
  <si>
    <t>CRP CxPagar Vigencia Anterior. Reemplaza CRP : 202401-4474 CRP CxPagar Vigencia Anterior. Reemplaza CRP : 202312-7976 ADICIÓN (PREDIO + D.E) PARA LA ADQUISICION DE UNA Z.T, QUE SEGREGA DEL INMUEBLE UBICADO EN AK 86 40A 38 SUR REQUERIDO PARA LA OBRA: TRONCAL AV CIUDAD DE CALI DESDE EL LÍMITE CON SOACHA HASTA CL 170 RT 52485A</t>
  </si>
  <si>
    <t>CRP CxPagar Vigencia Anterior. Reemplaza CRP : 202401-4475 CRP CxPagar Vigencia Anterior. Reemplaza CRP : 202312-7977 ADICION (L.C.) PARA LA ADQUISICION DEL INMUEBLE UBICADO EN LA KR 138 17D 37 , REQUERIDO PARA LA OBRA TRONCAL AVENIDA CALLE 13 ( AV. CENTENARIO) RT 52319</t>
  </si>
  <si>
    <t>CRP CxPagar Vigencia Anterior. Reemplaza CRP : 202401-4476 CRP CxPagar Vigencia Anterior. Reemplaza CRP : 202312-7978 DTC9 RENOVAR LA PRESTACIÓN DE SERVICIOS DE SOPORTE TÉCNICO, ACTUALIZACIONES Y MEJORAS DE LA PLATAFORMA TECNOLÓGICA BASE DEL CENTRO DE GESTIÓN (CDEG), LICENCIADA A TRANSMILENIO S.A.</t>
  </si>
  <si>
    <t>CRP CxPagar Vigencia Anterior. Reemplaza CRP : 202401-4478 CRP CxPagar Vigencia Anterior. Reemplaza CRP : 202312-7982 COMPENSACIÓN PROYECTO ADECUACIÓN AL SISTEMA TRANSMILENIO DE LA TRONCAL AVENIDA CONGRESO EUCARÍSTICO (KR 68) DESDE LA KR 7 HASTA LA AUTOPISTA SUR "SISTEMA TRANSMILENIO" - PREDIO AK 68 43 36 SUR , RT: [49532 ]</t>
  </si>
  <si>
    <t>CRP CxPagar Vigencia Anterior. Reemplaza CRP : 202401-4479 CRP CxPagar Vigencia Anterior. Reemplaza CRP : 202312-7984 AVALÚO INICIAL + (D.E) PARA LA ADQUISICION DE UNA Z.T QUE SE SEGREGA DEL INMUEBLE UBICADO EN LA AC 17 126A 24, REQUERIDO PARA LA OBRA TRONCAL AVENIDA CALLE 13 ( AV. CENTENARIO) RT 50958 B</t>
  </si>
  <si>
    <t>CRP CxPagar Vigencia Anterior. Reemplaza CRP : 202401-448 CRP CxPagar Vigencia Anterior. Reemplaza CRP : 202301-2328 CRP CxPagar Vigencia Anterior. Reemplaza CRP : 202208-5416 AVALUO INICIAL + (D.E.) PARA LA ADQUISICION DEL INMUEBLE UBICADO EN CL 5B 86A 30 IN 4 REQUERIDO PARA LA OBRA: TRONCAL AV CIUDAD DE CALI DESDE EL LÍMITE CONSOACHA HASTA CL 170 RT NO. 52558</t>
  </si>
  <si>
    <t>CRP CxPagar Vigencia Anterior. Reemplaza CRP : 202401-4480 CRP CxPagar Vigencia Anterior. Reemplaza CRP : 202312-7985 ADICION PREDIO + ( D.E.) PARA LA ADQUISICIÓN DEL INMUEBLE UBICADO EN LA CL 5 B 86 A 02 (MANZANA A LOTE 1) QUE SE SEGREGA DEL PREDIO DE M.E UBICADO EN LA AC 6 86 97, REQUERIDO PARA LA OBRA TRONCAL AV CIUDAD DE CALI DESDE EL LÍMITE CON SOACHA HASTA CL 170 RT NO. 52647</t>
  </si>
  <si>
    <t>CRP CxPagar Vigencia Anterior. Reemplaza CRP : 202401-1017 CRP CxPagar Vigencia Anterior. Reemplaza CRP : 202301-3964 INTERVENTORIA INTEGRAL PARA LA CONSTRUCCION PARA LA ADECUACION AL SISTEMA TRANSMILENIO DE LA TRONCAL AVENIDA CIUDAD DE CALI TRAMO 1 - ENTRE LA AVENIDA CIRCUNVALAR DEL SUR Y LA  AVENIDA MANUEL CEPEDA VARGAS Y OBRAS COMPLEMENTARIAS EN BOGOTÁ D.C.". GRUPO 2: INTERVENTORIA INTEGRAL PARA LA CONSTRUCCION PARA LA ADECUACION AL SISTEMA TRANSMILENIO DE LA  TRONCAL AVENIDA CIUDAD DE CALI TRAMO 1 - ENTRE LA AVENIDA BOSA Y LA AVENIDA VILLAVICENCIO Y OBRAS COMPLEMENTARIAS EN BOGOTÁ D.C (REPROGRAMACIÓN DE VF APROBADA MEDIANTE ACTA 25 DE 2022 DEL CONSEJO DISTRITAL DE POLÍTICA ECONÓMICA Y FISCAL - CTOIDU1667-20)</t>
  </si>
  <si>
    <t>CRP CxPagar Vigencia Anterior. Reemplaza CRP : 202401-1236 CRP CxPagar Vigencia Anterior. Reemplaza CRP : 202301-59 CRP CxPagar Vigencia Anterior. Reemplaza CRP : 202201-1076 CRP CxPagar Vigencia Anterior. Reemplaza CRP : 202101-564 CRP CxPagar Vigencia Anterior. Reemplaza CRP : 202001-555 CRP CxPagar Vigencia Anterior. Reemplaza CRP : 201901-773 CRP CxPagar Vigencia Anterior. Reemplaza CRP : 201806-1933 ADICIÓN AL CONTRATO IDU-1107-2016 CUYO OBJETO ES: INTERVENTORIA TÉCNICA, ADMINISTRATIVA, LEGAL, FINANCIERA, SOCIAL AMBIENTAL Y DE SEGURIDAD Y SALUD EN EL TRABAJO PARA REALIZAR LA ACTULIZACIÓN Y AJUSTE DE FACTIBILIDAD Y ESTUDIOS Y DISEÑOS PARA LA ADECUACIÓN AL SISTEMA TRANSMILENIO DE LA TRONCAL AV.VILLAVICENCIO DESDE EL PORTAL TUNAL HASTA LA TRONCAL NQS EN BOGOTÁ D.C.</t>
  </si>
  <si>
    <t>CRP CxPagar Vigencia Anterior. Reemplaza CRP : 202401-4481 CRP CxPagar Vigencia Anterior. Reemplaza CRP : 202312-7986 AVALÚO INICIAL + ( D.E) PARA LA ADQUISICIÓN DEL INMUEBLE UBICADO EN LA CL 5B 86A 02 (MANZANA A - LOTE 01) QUE SE SEGREGA DEL PREDIO DE M.E UBICADO EN LA AC 6 86 97, REQUERIDO PARA LA OBRA TRONCAL AV CIUDAD DE CALI DESDE EL LÍMITE CON SOACHA HASTA CL 170 RT NO. 52647</t>
  </si>
  <si>
    <t>CRP CxPagar Vigencia Anterior. Reemplaza CRP : 202401-4482 CRP CxPagar Vigencia Anterior. Reemplaza CRP : 202312-7987 ADICIÓN (D.E) PARA LA ADQUISICION DE UNA Z.T. QUE SE SEGREGA DEL INMUEBLE UBICADO EN LA CL 45A SUR 53B 31 - REQUERIDO PARA LA OBRA TRANSMILENIO -TRONCAL AV. 68 DESDE LA SÉPTIMA HASTA LA AUTOPISTA SUR. R.T. NO. 50607B</t>
  </si>
  <si>
    <t>CRP CxPagar Vigencia Anterior. Reemplaza CRP : 202401-4483 CRP CxPagar Vigencia Anterior. Reemplaza CRP : 202312-7989 ADICION + (L.C.+ D.E.) PARA LA ADQUISICION DE UNA Z.T. DEL INMUEBLE UBICADO EN LA AK 68 13 73, REQUERIDO PARA LA OBRA TRANSMILENIO -TRONCAL AV. 68 DESDE LA SÉPTIMA HASTA LA AUTOPISTA SUR. R.T. 49823B.</t>
  </si>
  <si>
    <t>CRP CxPagar Vigencia Anterior. Reemplaza CRP : 202401-4484 CRP CxPagar Vigencia Anterior. Reemplaza CRP : 202312-7991 COMPENSACIÓN PROYECTO ADECUACIÓN AL SISTEMA TRANSMILENIO DE LA TRONCAL AVENIDA CONGRESO EUCARÍSTICO (KR 68) DESDE LA KR 7 HASTA LA AUTOPISTA SUR "SISTEMA TRANSMILENIO" - PREDIO AK 68 44 08, RT: [52592 ]</t>
  </si>
  <si>
    <t>CRP CxPagar Vigencia Anterior. Reemplaza CRP : 202401-4487 CRP CxPagar Vigencia Anterior. Reemplaza CRP : 202312-7994 ADICIÓN (L.C.) PARA LA ADQUISICION DEL INMUEBLE UBICADO EN LA CL 17D NO. 138-10, REQUERIDO PARA LA OBRA TRONCAL AVENIDA CALLE 13 (AV. CENTENARIO) RT 52337.</t>
  </si>
  <si>
    <t>CRP CxPagar Vigencia Anterior. Reemplaza CRP : 202401-4489 CRP CxPagar Vigencia Anterior. Reemplaza CRP : 202312-7997 INICIAL + (D.E) PARA LA ADQUISICION DE UNA Z.T. DEL INMUEBLE UBICADO EN LA AC 6 86 97 - REQUERIDO PARA LA OBRA PROYECTO AMPLIACIÓN Y EXTENSIÓN DE LA AV. CIUDAD DE CALI AL SISTEMA TRANSMILENIO, ENTRE LA AV. CIRCUNVALAR DEL SUR Y LA AV. CL 170 "SISTEMA TRANSMILENIO" RT 52551.</t>
  </si>
  <si>
    <t>CRP CxPagar Vigencia Anterior. Reemplaza CRP : 202401-449 CRP CxPagar Vigencia Anterior. Reemplaza CRP : 202301-233 CRP CxPagar Vigencia Anterior. Reemplaza CRP : 202201-1778 CRP CxPagar Vigencia Anterior. Reemplaza CRP : 202105-3323 AVALUO INICIAL+(D.E.) PARA LA ADQUISICION DEL INMUEBLE UBICADO EN LA AC 45 SUR 52C 96 LC 501. - REQUERIDO PARA LA OBRA: TRANSMILENIO -TRONCAL AV. 68 DESDE LA SÉPTIMA HASTA LA AUTOPISTA SUR. R.T. NO. 50619.</t>
  </si>
  <si>
    <t>CRP CxPagar Vigencia Anterior. Reemplaza CRP : 202401-4498 CRP CxPagar Vigencia Anterior. Reemplaza CRP : 202312-8022 AVALUO INICIAL + (D.E.) PARA LA ADQUISICION DEL INMUEBLE UBICADO EN DG 76A SUR 78A 52 REQUERIDO PARA LA OBRA: TRONCAL AV CIUDAD DE CALI DESDE EL LÍMITE CON  SOACHA HASTA CL 170 RT NO. 50028.( VALOR DE CONSTRUCCION UNICAMENTE, TERRENO EXPROPIADO RECONOCIDO EN CRP 4697-2021).</t>
  </si>
  <si>
    <t>CRP CxPagar Vigencia Anterior. Reemplaza CRP : 202401-4499 CRP CxPagar Vigencia Anterior. Reemplaza CRP : 202312-8023 AVALÚO INICIAL + (D.E) PARA LA ADQUISICION DEL INMUEBLE UBICADO EN LA KR 138 17A 45, REQUERIDO PARA LA OBRA TRONCAL AVENIDA CALLE 13 (AV. CENTENARIO) RT 52394  A</t>
  </si>
  <si>
    <t>CRP CxPagar Vigencia Anterior. Reemplaza CRP : 202401-45 CRP CxPagar Vigencia Anterior. Reemplaza CRP : 202301-1236 CRP CxPagar Vigencia Anterior. Reemplaza CRP : 202201-412 CRP CxPagar Vigencia Anterior. Reemplaza CRP : 202101-1983 CRP CxPagar Vigencia Anterior. Reemplaza CRP : 202012-3919 ADICIÓN 1 AL CONTRATO 973/2020: CONSTRUCCIÓN DE LA AMPLIACIÓN DE ESTACIONES DEL SISTEMA TRANSMILENIO EN TRONCALES FASE I Y FASE II, POR EMERGENCIA EN BOGOTÁ, D.C. - GRUPO III</t>
  </si>
  <si>
    <t>CRP CxPagar Vigencia Anterior. Reemplaza CRP : 202401-1238 CRP CxPagar Vigencia Anterior. Reemplaza CRP : 202301-592 CRP CxPagar Vigencia Anterior. Reemplaza CRP : 202201-2829 CRP CxPagar Vigencia Anterior. Reemplaza CRP : 202112-4797 AVALUO INICIAL+(D.E.) PARA LA ADQUISICION DEL INMUEBLE UBICADO EN LA AK 68 21 - 04 SUR - REQUERIDO PARA LA OBRA: TRANSMILENIO -TRONCAL AV. 68 DESDE LA SÉPTIMA HASTA LA AUTOPISTA SUR. R.T. NO 49690</t>
  </si>
  <si>
    <t>CRP CxPagar Vigencia Anterior. Reemplaza CRP : 202401-450 CRP CxPagar Vigencia Anterior. Reemplaza CRP : 202301-2330 CRP CxPagar Vigencia Anterior. Reemplaza CRP : 202208-5418 ADICIÓN (D.E. + L.C.) PARA LA ADQUISICION DEL INMUEBLE UBICADO EN LA AK 68 38 38 SUR REQUERIDO PARA LA OBRA: TRANSMILENIO TRONCAL AV. 68 DESDE LA SEPTIMAHASTA LA AUTOPISTA SUR R.T. NO 49601</t>
  </si>
  <si>
    <t>CRP CxPagar Vigencia Anterior. Reemplaza CRP : 202401-4500 CRP CxPagar Vigencia Anterior. Reemplaza CRP : 202312-8024 ADICIÓN PREDIOS + (D.E) PARA LA ADQUISICION DE UN INMUEBLE UBICADO EN LA KR 138A 17A 24, REQUERIDO PARA LA OBRA TRONCAL AVENIDA CALLE 13 ( AV. CENTENARIO)  RT 52403</t>
  </si>
  <si>
    <t>CRP CxPagar Vigencia Anterior. Reemplaza CRP : 202401-4501 CRP CxPagar Vigencia Anterior. Reemplaza CRP : 202312-8025 ADICION D.E. + L.C. PARA LA ADQUISICION DEL INMUEBLE UBICADO EN LA KR 138A 17A 24, REQUERIDO PARA LA OBRA TRONCAL AVENIDA CALLE 13 (AV. CENTENARIO) RT 52403</t>
  </si>
  <si>
    <t>CRP CxPagar Vigencia Anterior. Reemplaza CRP : 202401-4505 CRP CxPagar Vigencia Anterior. Reemplaza CRP : 202312-8029 AVALÚO INICIAL + (D.E) PARA LA ADQUISICION DEL INMUEBLE UBICADO EN LA KR 138A 17C 45 IN 2, REQUERIDO PARA LA OBRA TRONCAL AVENIDA CALLE 13 (AV. CENTENARIO) RT  52418 A.</t>
  </si>
  <si>
    <t>CRP CxPagar Vigencia Anterior. Reemplaza CRP : 202401-451 CRP CxPagar Vigencia Anterior. Reemplaza CRP : 202301-2333 CRP CxPagar Vigencia Anterior. Reemplaza CRP : 202208-5421 ADICION (DE.) PARA LA ADQUISICION DE UNA ZT QUE SEGREGA DEL INMUEBLE UBICADO EN AK 68 39 49 SUR REQUERIDO PARA LA OBRA TRONCAL AV 68 DESDE CARRERASEPTIMA HASTA AUTOPISTA SUR R.T NO. 50647A</t>
  </si>
  <si>
    <t>CRP CxPagar Vigencia Anterior. Reemplaza CRP : 202401-4511 CRP CxPagar Vigencia Anterior. Reemplaza CRP : 202312-8042 DTC85 CONTRATAR EL  MANTENIMIENTO Y ACTUALIZACIÓN DE LA HERRAMIENTA MODULAR DE SEGURIDAD DE LA INFORMACIÓN.</t>
  </si>
  <si>
    <t>CRP CxPagar Vigencia Anterior. Reemplaza CRP : 202401-4513 CRP CxPagar Vigencia Anterior. Reemplaza CRP : 202312-8044 DMC31 REALIZAR EL MANTENIMIENTO DE LA INFRAESTRUCTURA DEL COMPONENTE BRT DEL SISTEMA DE TRANSPORTE MASIVO DE LA CIUDAD DE BOGOTÁ D.C., A CARGO DE LA EMPRESA DE TRANSPORTE DEL TERCER MILENIO -TRANSMILENIO S.A</t>
  </si>
  <si>
    <t>CRP CxPagar Vigencia Anterior. Reemplaza CRP : 202401-4514 CRP CxPagar Vigencia Anterior. Reemplaza CRP : 202312-8045 DCC116 ADICIONAR EL CONTRATO 759 DE 2021 PARA LA AMPLIACIÓN Y CRECIMIENTO DE ESTACIONES DE TRABAJO Y ELEMENTOS CONEXOS DE LA SEDE ADMINISTRATIVA DE TRANSMILENIO S.A.</t>
  </si>
  <si>
    <t>CRP CxPagar Vigencia Anterior. Reemplaza CRP : 202401-4515 CRP CxPagar Vigencia Anterior. Reemplaza CRP : 202312-8046 DCC157 ADICIONAR Y PRORROGAR EL CONTRATO 759 -2021 QUE TIENE POR OBJETO  "CONTRATAR EL ARRENDAMIENTO DE LAS INSTALACIONES ADMINISTRATIVAS, LA ADECUACIÓN DE OFICINAS Y ÁREAS DE TRABAJO EN LA SEDE ADMINISTRATIVA DE TRANSMILENIO S.A".</t>
  </si>
  <si>
    <t>CRP CxPagar Vigencia Anterior. Reemplaza CRP : 202401-4516 CRP CxPagar Vigencia Anterior. Reemplaza CRP : 202312-8047 DCC157 ADICIONAR Y PRORROGAR EL CONTRATO 759 -2021 QUE TIENE POR OBJETO  "CONTRATAR EL ARRENDAMIENTO DE LAS INSTALACIONES ADMINISTRATIVAS, LA ADECUACIÓN DE OFICINAS Y ÁREAS DE TRABAJO EN LA SEDE ADMINISTRATIVA DE TRANSMILENIO S.A".</t>
  </si>
  <si>
    <t>CRP CxPagar Vigencia Anterior. Reemplaza CRP : 202401-1239 CRP CxPagar Vigencia Anterior. Reemplaza CRP : 202301-593 CRP CxPagar Vigencia Anterior. Reemplaza CRP : 202201-283 CRP CxPagar Vigencia Anterior. Reemplaza CRP : 202101-152 CRP CxPagar Vigencia Anterior. Reemplaza CRP : 202001-1446 REC. DISTRITO CRP CxPagar Vigencia Anterior. Reemplaza  CRP : 201912-3139 DTC33 ADICIONAR Y PRORROGAR EL CONTRATO CTO610-17 CUYO OBJETO ES "CONTRATAR LA PRESTACIÓN DEL SERVICIO DE COMUNICACIONES DEL PERSONAL EN VÍA PARA APOYO DE LA OPERACIÓN DE LA FLOTA TRONCAL, EL REPORTE DE INCIDENTES DE SEGURIDAD Y DAÑOS EN LA INFRAESTRUCTURA DEL SISTEMA"</t>
  </si>
  <si>
    <t>CRP CxPagar Vigencia Anterior. Reemplaza CRP : 202401-4517 CRP CxPagar Vigencia Anterior. Reemplaza CRP : 202312-8048 ADICION ( D.E ) PARA LA ADQUISICIÓN DE Z.T. QUE SE SEGREGA DEL INMUEBLE UBICADO EN LA KR 85 A 44 09 SUR, - REQUERIDO PARA LA OBRA TRONCAL AV CIUDAD DE CALI DESDE EL LÍMITE CON SOACHA HASTA CL 170: RT NO. 52477 A.</t>
  </si>
  <si>
    <t>CRP CxPagar Vigencia Anterior. Reemplaza CRP : 202401-4518 CRP CxPagar Vigencia Anterior. Reemplaza CRP : 202312-8049 ADICION + (LC) PARA LA ADQUISICION DEL INMUEBLE UBICADO EN LA KR 138 17 D 29, REQUERIDO PARA LA OBRA TRONCAL AVENIDA CALLE 13 (AV. CENTENARIO) RT 52321</t>
  </si>
  <si>
    <t>CRP CxPagar Vigencia Anterior. Reemplaza CRP : 202401-4519 CRP CxPagar Vigencia Anterior. Reemplaza CRP : 202312-8050 AVALUO INICIAL + (D.E.) PARA LA ADQUISICION DE UNA Z.T, QUE SEGREGA DEL INMUEBLE UBICADO EN CL 57D SUR 84B 04 REQUERIDO PARA LA OBRA: TRONCAL AV CIUDAD DE CALI DESDE EL LÍMITE CON SOACHA HASTA CL 170 RT NO. 54353 A.</t>
  </si>
  <si>
    <t>CRP CxPagar Vigencia Anterior. Reemplaza CRP : 202401-452 CRP CxPagar Vigencia Anterior. Reemplaza CRP : 202301-2335 CRP CxPagar Vigencia Anterior. Reemplaza CRP : 202208-5430 COMPENSACIÓN PROYECTO ADECUACIÓN AL SISTEMA TRANSMILENIO DE LA TRONCAL AVENIDA CONGRESO EUCARÍSTICO (KR 68) DESDE LA KR 7 HASTA LA AUTOPISTA SUR "SISTEMA TRANSMILENIO" - PREDIO AK 68 1 09SUR, RT: [50726]</t>
  </si>
  <si>
    <t>CRP CxPagar Vigencia Anterior. Reemplaza CRP : 202401-4520 CRP CxPagar Vigencia Anterior. Reemplaza CRP : 202312-8051 ADICIÓN PREDIO + (D.E ) PARA LA ADQUISICION DEL INMUEBLE UBICADO EN LA KR 138 NO.17A-23, REQUERIDO PARA LA OBRA TRONCAL AVENIDA CALLE 13 (AV. CENTENARIO) RT 52404.</t>
  </si>
  <si>
    <t>CRP CxPagar Vigencia Anterior. Reemplaza CRP : 202401-4522 CRP CxPagar Vigencia Anterior. Reemplaza CRP : 202312-8053 REALIZAR LAS OBRAS DESCRITAS EN LA COTIZACIÓN DE LA EMPRESA VANTI S.A. ESP PARA EL PROYECTO AV CARACAS PARA: TRASLADOS TUBERIA AC 14" POR INTERFERENCIA 2 ENTRE QUEBRADA CHIGUAZA Y ARTILLERÍA I, INTERFERENCIA 3 ARTILLERÍA I E INTERFERENCIA 7 ARTILLERÍA II TRASLADO TUBERÍA DE 6" POR INTERFERENCIA 8 DERIVACIÓN DANUBIO</t>
  </si>
  <si>
    <t>CRP CxPagar Vigencia Anterior. Reemplaza CRP : 202401-4523 CRP CxPagar Vigencia Anterior. Reemplaza CRP : 202312-8054 REALIZAR LAS OBRAS DESCRITAS EN LA COTIZACIÓN DE LA EMPRESA VANTI S.A. ESP PARA EL PROYECTO AV. CARACAS PARA DERIVACION RED DE ACERO 4" ERI LADRILLERAS</t>
  </si>
  <si>
    <t>CRP CxPagar Vigencia Anterior. Reemplaza CRP : 202401-4524 CRP CxPagar Vigencia Anterior. Reemplaza CRP : 202312-8055 REALIZAR LAS OBRAS DESCRITAS EN LA COTIZACIÓN #ODS26148832 Y GOM 4858705 DE LA EMPRESA ENEL COLOMBIA S.A. ESP PARA EL PROYECTO AV. 68 G.1 PARA TRASLADO TRANSFORMADOR MONTADO EN ESTRUCTURA TIPO H UBICADO EN LA CRA 63 CON CL 19 SUR COSTADO ORIENTAL, CTO MILENTA Y TRASLADO DE UN POSTE METALICO</t>
  </si>
  <si>
    <t>CRP CxPagar Vigencia Anterior. Reemplaza CRP : 202401-4528 CRP CxPagar Vigencia Anterior. Reemplaza CRP : 202312-8059 REALIZAR LAS OBRAS DESCRITAS EN LA COTIZACIÓN #GOM 4858897 Y 4858934 DE LA EMPRESA ENEL COLOMBIA S.A. ESP PARA EL PROYECTO AV 68 G.7 PARA: INSTALACIÓN DE 11 LUMINARIAS RU 150W Y 11 APLIQUES EN PUENTE BRT TRASLADO DE 5 POSTES Y RETIRO PROVISIONAL DE 7 POSTES, IDU MANIFIESTA QUE LOS VA A TENER EN CUSTODIA.</t>
  </si>
  <si>
    <t>CRP CxPagar Vigencia Anterior. Reemplaza CRP : 202401-4529 CRP CxPagar Vigencia Anterior. Reemplaza CRP : 202312-8060 REALIZAR LAS OBRAS DESCRITAS EN LA COTIZACIÓN #GOM 4858932 Y 4858933 DE LA EMPRESA ENEL COLOMBIA S.A. ESP PARA EL PROYECTO AV 68 G. 8 PARA:RETIRO DE 3 POSTES DE 12M, 1 LUMINARIA, EL TRASLADO DE 2 POSTES DE 12M, 9 LUMINARIAS Y EL RETIRO E INSTALACION DE 174M DE RED AEREA EN CLL 100 KRA 61 BIS.RETIRO DE 3 POSTES DE 12 METROS, 6 LUMINARIAS Y RED AEREA CLL 100 AV SUBA</t>
  </si>
  <si>
    <t>CRP CxPagar Vigencia Anterior. Reemplaza CRP : 202401-1240 CRP CxPagar Vigencia Anterior. Reemplaza CRP : 202301-594 CRP CxPagar Vigencia Anterior. Reemplaza CRP : 202201-2831 CRP CxPagar Vigencia Anterior. Reemplaza CRP : 202112-4799 AVALUO INICIAL+(D.E.) PARA LA ADQUISICION DE UNA Z.T, QUE SEGREGA DEL INMUEBLE UBICADO EN AC 100 50 50.- REQUERIDO PARA LA OBRA TRONCAL AV 68 DESDE CARRERA SEPTIMA HASTA AUTOPISTA SUR R.T.51982</t>
  </si>
  <si>
    <t>CRP CxPagar Vigencia Anterior. Reemplaza CRP : 202401-453 CRP CxPagar Vigencia Anterior. Reemplaza CRP : 202301-2338 CRP CxPagar Vigencia Anterior. Reemplaza CRP : 202208-5435 INTERVENTORÍA INTEGRAL A LA ACTUALIZACIÓN, COMPLEMENTACIÓN, AJUSTES DE LOS ESTUDIOS Y DISEÑOS EXISTENTES, Y/O ELABORACIÓN DE LOS ESTUDIOS Y DISEÑOS, PARA EL CORREDOR VERDE DE LA CARRERA 7 DESDE LA CALLE 93A HASTA LA CALLE 200, PATIO PORTAL CALLE 200, CONEXIONES OPERACIONALES CALLE 100, CALLE 170 Y DEMÁS OBRAS COMPLEMENTARIAS, EN BOGOTÁ D.C</t>
  </si>
  <si>
    <t>CRP CxPagar Vigencia Anterior. Reemplaza CRP : 202401-4530 CRP CxPagar Vigencia Anterior. Reemplaza CRP : 202312-8061 REALIZAR LAS OBRAS DESCRITAS EN LA COTIZACIÓN #GOM 4858938 DE LA EMPRESA ENEL COLOMBIA S.A. ESP PARA EL PROYECTO AV 68 G.9 PARA: TRASLADO DE 3 POSTES METÁLICOS 14MTS Y 6 LUMINARIAS, RETIRO DE 1 POSTE METÁLICO 14MTS Y 2 LUMINARIAS E INSTALACIÓN DE RED AÉREA. AV CALLE 100 ENTRE AUTONORTE Y CRA 47A</t>
  </si>
  <si>
    <t>CRP CxPagar Vigencia Anterior. Reemplaza CRP : 202401-4532 CRP CxPagar Vigencia Anterior. Reemplaza CRP : 202312-8063 REALIZAR LAS OBRAS DESCRITAS EN LA COTIZACIÓN DE LA EMPRESA COLOMBIA TELECOMUNICACIONES S.A. ESP BIC PARA EL PROYECTO AV 68 G. 7 PARA TRASLADO REDES COSTADO OCCIDENTAL DE LA AVENIDA 68 ENTRE LAS CALLES 75 Y 76</t>
  </si>
  <si>
    <t>CRP CxPagar Vigencia Anterior. Reemplaza CRP : 202401-4533 CRP CxPagar Vigencia Anterior. Reemplaza CRP : 202312-8064 REALIZAR LAS OBRAS DESCRITAS EN LA COTIZACIÓN #26742574 DE LA EMPRESA ENEL COLOMBIA S.A. ESP PARA EL PROYECTO AV CALI G. 2 PARA RETIROS DE POSTES DE MT ODS 26742574</t>
  </si>
  <si>
    <t>CRP CxPagar Vigencia Anterior. Reemplaza CRP : 202401-4534 CRP CxPagar Vigencia Anterior. Reemplaza CRP : 202312-8065 REALIZAR LAS OBRAS DESCRITAS EN LA COTIZACIÓN #GOM 4859035 DE LA EMPRESA ENEL COLOMBIA S.A. ESP PARA EL PROYECTO AV CALI G. 3 PARA CONEXIÓN TRANSITORIA ACOMETIDA ELÉCTRICA PARA ESTACIÓN BIBLIOTECA EL TINTAL</t>
  </si>
  <si>
    <t>CRP CxPagar Vigencia Anterior. Reemplaza CRP : 202401-4539 CRP CxPagar Vigencia Anterior. Reemplaza CRP : 202312-8070 COMPENSACIÓN PROYECTO AMPLIACIÓN Y EXTENSIÓN DE LA AV. CIUDAD DE CALI AL SISTEMA TRANSMILENIO, ENTRE LA AV. CIRCUNVALAR DEL SUR Y LA AV. CL 170 "SISTEMA TRANSMILENIO" - PREDIO AK 86 1B 12, RT: [51575 ]</t>
  </si>
  <si>
    <t>CRP CxPagar Vigencia Anterior. Reemplaza CRP : 202401-454 CRP CxPagar Vigencia Anterior. Reemplaza CRP : 202301-2339 CRP CxPagar Vigencia Anterior. Reemplaza CRP : 202208-5436 ACTUALIZACIÓN, COMPLEMENTACIÓN, AJUSTES DE LOS ESTUDIOS Y DISEÑOS EXISTENTES, Y/O ELABORACIÓN DE LOS ESTUDIOS Y DISEÑOS, PARA EL CORREDOR VERDE DE LA CARRERA 7 DESDE LA CALLE 93A HASTA LA CALLE 200, PATIO PORTAL CALLE 200, CONEXIONES OPERACIONALES CALLE 100, CALLE 170 Y DEMÁS OBRAS COMPLEMENTARIAS, EN BOGOTÁ D.C.</t>
  </si>
  <si>
    <t>CRP CxPagar Vigencia Anterior. Reemplaza CRP : 202401-4540 CRP CxPagar Vigencia Anterior. Reemplaza CRP : 202312-8071 COMPENSACIÓN PROYECTO AMPLIACIÓN Y EXTENSIÓN DE LA AV. CIUDAD DE CALI AL SISTEMA TRANSMILENIO, ENTRE LA AV. CIRCUNVALAR DEL SUR Y LA AV. CL 170 "SISTEMA TRANSMILENIO" - PREDIO KR 86 1B 18, RT: [50422 ]</t>
  </si>
  <si>
    <t>CRP CxPagar Vigencia Anterior. Reemplaza CRP : 202401-4546 CRP CxPagar Vigencia Anterior. Reemplaza CRP : 202312-8077 DTC62 CONTRATAR EL SOPORTE, MANTENIMIENTO Y AMPLIACIÓN DE COBERTURA DE APOYO A LOS PROCESOS CORPORATIVOS DEL SISTEMA DE GESTIÓN DOCUMENTAL T-DOC, QUE POSEE TRANSMILENIO S.A. PARA MEJORAS EN SUS FUNCIONALIDADES.</t>
  </si>
  <si>
    <t>CRP CxPagar Vigencia Anterior. Reemplaza CRP : 202401-4547 CRP CxPagar Vigencia Anterior. Reemplaza CRP : 202312-8078 REALIZAR LAS OBRAS DESCRITAS EN LA COTIZACIÓN #26580142, 26895879, 26895884, 26895885, 26895886, 26895891, 26812757 DE LA EMPRESA ENEL COLOMBIA S.A. ESP PARA EL PROYECTO AV 68 G. 4 PARA: TRASLADO DE REDES EXISTENTES A CANALIZACIÓN PROYECTADA AV. 68 CALLE 13- CALLE 12A COSTADO ORIENTAL;  CIRCUITO ALPINA, CIRCUITO PIZANO, CIRCUITO CAFÉ_COLON, CIRCUITO P_MARSELLA, CIRCUITO NAL_CHOCOL, CIRCUITO CIPLAS 34,5 KV TRASLADO REDES EXISTENTES A CANALIZACIÓN PROYECTADA EN LA AVENIDA CARRERA 68 ENTRE CALLES 22A Y 24 COSTADO OCCIDENTAL, INTERFERENCIA PARA LA CONSTRUCCIÓN DEL ABORDADOR DEL ESPACIO PÚBLICO</t>
  </si>
  <si>
    <t>CRP CxPagar Vigencia Anterior. Reemplaza CRP : 202401-1241 CRP CxPagar Vigencia Anterior. Reemplaza CRP : 202301-595 CRP CxPagar Vigencia Anterior. Reemplaza CRP : 202201-2840 CRP CxPagar Vigencia Anterior. Reemplaza CRP : 202112-4808 AVALUO INICIAL + (D.E.) PARA LA ADQUISICION DEL INMUEBLE UBICADO EN CL 5B 86A 30 IN 10 REQUERIDO PARA LA OBRA: TRONCAL AV CIUDAD DE CALI DESDE EL LÍMITE CON SOACHA HASTA CL 170 RT NO. 52553.</t>
  </si>
  <si>
    <t>CRP CxPagar Vigencia Anterior. Reemplaza CRP : 202401-455 CRP CxPagar Vigencia Anterior. Reemplaza CRP : 202301-2343 CRP CxPagar Vigencia Anterior. Reemplaza CRP : 202208-5447 AVALUO INICIAL+(D.E.) PARA LA ADQUISICION DE UNA Z.T, QUE SEGREGA DEL INMUEBLE UBICADO EN AK 68 67G 26 REQUERIDO PARA LA OBRA TRONCAL AV 68 DESDE CARRERA SEPTIMA HASTA AUTOPISTA SUR R.T.51727B.</t>
  </si>
  <si>
    <t>CRP CxPagar Vigencia Anterior. Reemplaza CRP : 202401-457 CRP CxPagar Vigencia Anterior. Reemplaza CRP : 202301-2345 CRP CxPagar Vigencia Anterior. Reemplaza CRP : 202208-5451 ADIC. D.E. + L.C. PARA LA ADQUISICION DEL INMUEBLE UBICADO EN LA AK 68 42A 48 SUR, REQUERIDO PARA LA OBRA TRANSMILENIO -TRONCAL AV. 68 DESDE LA SÉPTIMA HASTA LA AUTOPISTA SUR. R.T. NO. 49549A.</t>
  </si>
  <si>
    <t>CRP CxPagar Vigencia Anterior. Reemplaza CRP : 202401-458 CRP CxPagar Vigencia Anterior. Reemplaza CRP : 202301-235 CRP CxPagar Vigencia Anterior. Reemplaza CRP : 202201-178 CRP CxPagar Vigencia Anterior. Reemplaza CRP : 202101-12 CRP CxPagar Vigencia Anterior. Reemplaza CRP : 202001-1025 CRP CxPagar Vigencia Anterior. Reemplaza CRP : 201906-2442 INTERVENTORIA PARA LA FACTIBILIDAD, ESTUDIO Y DISEÑOS PARA LA AMPLIACIÓN Y MEJORAMIENTO DE LOS CICLOPARQUEADEROS ASOCIADOS A LA INFRAESTRUCTURA FÍSICA DE TRANSMILENIO EN LA CIUDAD DE BOGOTA D.C.</t>
  </si>
  <si>
    <t>CRP CxPagar Vigencia Anterior. Reemplaza CRP : 202401-459 CRP CxPagar Vigencia Anterior. Reemplaza CRP : 202301-2350 CRP CxPagar Vigencia Anterior. Reemplaza CRP : 202208-5456 AVALÚO INICIAL + D.E. PARA LA ADQUISICION DEL INMUEBLE UBICADO EN CL 5B 86A 30 IN 3 - REQUERIDO PARA LA OBRA TRONCAL AV CIUDAD DE CALI DESDE EL LÍMITE CON SOACHA HASTA CL 170 RT NO. 52557</t>
  </si>
  <si>
    <t>CRP CxPagar Vigencia Anterior. Reemplaza CRP : 202401-46 CRP CxPagar Vigencia Anterior. Reemplaza CRP : 202301-1237 CRP CxPagar Vigencia Anterior. Reemplaza CRP : 202201-414 CRP CxPagar Vigencia Anterior. Reemplaza CRP : 202101-1986 CRP CxPagar Vigencia Anterior. Reemplaza CRP : 202012-3922 AVALUO INICIAL + D.E PARA LA ADQUISICION TOTAL DEL INMUEBLE UBICADO EN LA KR 78C 75A 23 SUR REQUERIDO PARA LA OBRA TRONCAL AV CIUDAD DE CALI DESDE EL LÍMITE CON SOACHA HASTA CL 170 RT NO. 50044.</t>
  </si>
  <si>
    <t>CRP CxPagar Vigencia Anterior. Reemplaza CRP : 202401-4607 CRP CxPagar Vigencia Anterior. Reemplaza CRP : 202312-8154 DSC1935 ADICIONAR Y PRORROGAR EL CTO1832-23 CUYO OBJETO ES "PRESTAR SUS SERVICIOS DE APOYO A LA GESTIÓN AL ÁREA DE LA DIRECCIÓN TÉCNICA DE SEGURIDAD EN LAS ACTIVIDADES OPERATIVAS QUE SE DERIVEN DE LA SUPERVISIÓN Y COORDINACIÓN DE LOS PLANES A CARGO DE LA DIRECCIÓN , EN CUMPLIMIENTO DE SUS FUNCIONES."</t>
  </si>
  <si>
    <t>CRP CxPagar Vigencia Anterior. Reemplaza CRP : 202401-461 CRP CxPagar Vigencia Anterior. Reemplaza CRP : 202301-2353 CRP CxPagar Vigencia Anterior. Reemplaza CRP : 202208-5460 ADIC. (L.C.) PARA LA ADQUISICION DEL INMUEBLE UBICADO EN LA CL 45A SUR 53 61, REQUERIDO PARA LA OBRA TRANSMILENIO -TRONCAL AV. 68 DESDE LA SÉPTIMA HASTA LA AUTOPISTA SUR. RT. NO. 49501.</t>
  </si>
  <si>
    <t>CRP CxPagar Vigencia Anterior. Reemplaza CRP : 202401-4612 CRP CxPagar Vigencia Anterior. Reemplaza CRP : 202312-8159 RECURSOS PARA EL PLAN DE CONTRATACIÓN DE PRESTACIÓN DE SERVICIOS PROFESIONALES IDU, PARA ADELANTAR EL APOYO A LA SUPERVISIÓN DE LOS PROYECTOS TRANSMILENIO SEGÚN MODIFICATORIO NO. 3 AL CONVENIO INTERADMINISTRATIVO NO. 020-2001 CELEBRADO ENTRE EL INSTITUTO DE DESARROLLO URBANO IDU Y LA EMPRESA DE TRANSPORTE DEL TERCER MILENIO TRANSMILENIO S.A.</t>
  </si>
  <si>
    <t>CRP CxPagar Vigencia Anterior. Reemplaza CRP : 202401-4613 CRP CxPagar Vigencia Anterior. Reemplaza CRP : 202312-8160 RECURSOS PARA EL PLAN DE CONTRATACIÓN DE PRESTACIÓN DE SERVICIOS PROFESIONALES IDU PARA ADELANTAR EL SEGUIMIENTO INTERINSTITUCIONAL A LOS PROYECTOS TRANSMILENIO, SEGUN MODIFICATORIO N° 3 AL CONVENIO INTERADMINISTRATIVO NUMERO 020 CELEBRADO ENTRE EL INSTITUTO DE DESARROLLO URBANO - IDU Y LA EMPRESA DE TRANSPORTE DEL TERCER MILENIO- TRANSMILENIO S.A</t>
  </si>
  <si>
    <t>CRP CxPagar Vigencia Anterior. Reemplaza CRP : 202401-4615 CRP CxPagar Vigencia Anterior. Reemplaza CRP : 202312-8162 RECURSOS PARA EL PLAN DE CONTRATACIÓN DE PRESTACIÓN DE SERVICIOS PROFESIONALES IDU PARA ADELANTAR EL APOYO A LOS CONTRATOS DE LA OFICINA DE GESTIÓN AMBIENTAL DE LOS PROYECTOS TRANSMILENIO AL CONVENIO INTERADMINISTRATIVO NO. 020-2001 CELEBRADO ENTRE EL INSTITUTO DE DESARROLLO URBANO IDU Y LA EMPRESA DE TRANSPORTE DEL TERCER MILENIO TRANSMILENIO S.A.</t>
  </si>
  <si>
    <t>CRP CxPagar Vigencia Anterior. Reemplaza CRP : 202401-1242 CRP CxPagar Vigencia Anterior. Reemplaza CRP : 202301-596 CRP CxPagar Vigencia Anterior. Reemplaza CRP : 202201-2856 CRP CxPagar Vigencia Anterior. Reemplaza CRP : 202112-4824 DBC197 ADICIÓN Y PRORROGA DEL CONTRATO CTO592-21</t>
  </si>
  <si>
    <t>CRP CxPagar Vigencia Anterior. Reemplaza CRP : 202401-4616 CRP CxPagar Vigencia Anterior. Reemplaza CRP : 202312-8163 ADICIÓN (D.E + L.C.) PARA LA ADQUISICION DEL INMUEBLE UBICADO EN LA CL 17C NO. 137A-19, REQUERIDO PARA LA OBRA TRONCAL AVENIDA CALLE 13 (AV. CENTENARIO) RT 52359.</t>
  </si>
  <si>
    <t>CRP CxPagar Vigencia Anterior. Reemplaza CRP : 202401-4617 CRP CxPagar Vigencia Anterior. Reemplaza CRP : 202312-8164 ADICION (D.E.) PARA LA ADQUISICION DE Z.T. QUE SE SEGREGA DEL INMUEBLE UBICADO EN LA AK 68 38 A 24 SUR. - REQUERIDO PARA LA OBRA: TRANSMILENIO -TRONCAL AV. 68  DESDE LA SÉPTIMA HASTA LA AUTOPISTA SUR. R.T. NO. 49597 C.</t>
  </si>
  <si>
    <t>CRP CxPagar Vigencia Anterior. Reemplaza CRP : 202401-4618 CRP CxPagar Vigencia Anterior. Reemplaza CRP : 202312-8165 AVALÚO INICIAL + (D.E) PARA LA ADQUISICION DEL INMUEBLE UBICADO EN LA CL 5B 86A 02 (ANTERIOR) - CL 5B 86A 30 IN 13 (ACTUAL) REQUERIDO PARA LA OBRA PROYECTO  AMPLIACIÓN Y EXTENSIÓN DE LA AV. CIUDAD DE CALI AL SISTEMA TRANSMILENIO, ENTRE LA AV. CIRCUNVALAR DEL SUR Y LA AV. CL 170 "SISTEMA TRANSMILENIO" RT 52677.</t>
  </si>
  <si>
    <t>CRP CxPagar Vigencia Anterior. Reemplaza CRP : 202401-462 CRP CxPagar Vigencia Anterior. Reemplaza CRP : 202301-2355 CRP CxPagar Vigencia Anterior. Reemplaza CRP : 202208-5462 SEC50 CONTRATAR EL AGENTE PARA LA ESTRUCTURACIÓN DE LA EMISIÓN DE TÍTULOS VALORES DERIVADOS DE LOS FLUJOS FUTUROS GENERADOS POR LAS VIGENCIAS FUTURAS DEFINIDAS EN EL CONVENIO COFINANCIACIÓN DEL SISTEMA DE SERVICIO PÚBLICO URBANO DE TRANSPORTE MASIVO DE PASAJEROS DE BOGOTÁ D.C., PARA EL DESARROLLO E IMPLEMENTACIÓN DE LAS TRONCALES ALIMENTADORAS DE LA AVENIDA 68 ENTRE AVENIDA CARRERA SÉPTIMA Y AUTOPISTA SUR (EN ADELANTE AV. 68) Y DE LA AVENIDA CIUDAD DE CALI ENTRE LA AVENIDA DE LAS AMÉRICAS Y AVENIDA CIRCUNVALAR DEL SUR (EN ADELANTE AV. CALI) CONFORME AL DOCUMENTO CONPES 3945 DE 2018 (EN ADELANTE EL “PROYECTO”) DE LA PRIMERA LÍNEA DEL METRO DE BOGOTÁ DEL TRAMO 1 (EN ADELANTE LA “PLMB”), - (COMISION VARIABLE).</t>
  </si>
  <si>
    <t>CRP CxPagar Vigencia Anterior. Reemplaza CRP : 202401-4620 CRP CxPagar Vigencia Anterior. Reemplaza CRP : 202312-8167 ADICIÓN (D.E + L.C.) PARA LA ADQUISICION DEL INMUEBLE UBICADO EN LA KR 138 NO.17A-23, REQUERIDO PARA LA OBRA TRONCAL AVENIDA CALLE 13 (AV. CENTENARIO) RT  52404.</t>
  </si>
  <si>
    <t>CRP CxPagar Vigencia Anterior. Reemplaza CRP : 202401-4621 CRP CxPagar Vigencia Anterior. Reemplaza CRP : 202312-8168 ADICIÓN (D.E) PARA LA ADQUISICION DEL INMUEBLE UBICADO EN AK 68 67C 32 REQUERIDO PARA LA OBRA TRONCAL AV 68 DESDE CARRERA SEPTIMA HASTA AUTOPISTA SUR RT  NO. 51704A.</t>
  </si>
  <si>
    <t>CRP CxPagar Vigencia Anterior. Reemplaza CRP : 202401-4622 CRP CxPagar Vigencia Anterior. Reemplaza CRP : 202312-8169 AVALÚO INICIAL + ( D.E) PARA LA ADQUISICIÓN DEL INMUEBLE UBICADO EN LA AC 6 86 97 M.E., REQUERIDO PARA LA OBRA TRONCAL AV CIUDAD DE CALI DESDE EL LÍMITE CON  SOACHA HASTA CL 170: RT NO. 52661</t>
  </si>
  <si>
    <t>CRP CxPagar Vigencia Anterior. Reemplaza CRP : 202401-4623 CRP CxPagar Vigencia Anterior. Reemplaza CRP : 202312-8170 ADICIÓN (PREDIO + D.E) PARA LA ADQUISICION DEL INMUEBLE UBICADO EN LA KR 138A 17A 22 , REQUERIDO PARA LA OBRA TRONCAL AVENIDA CALLE 13 ( AV. CENTENARIO) RT  52405.</t>
  </si>
  <si>
    <t>CRP CxPagar Vigencia Anterior. Reemplaza CRP : 202401-4624 CRP CxPagar Vigencia Anterior. Reemplaza CRP : 202312-8171 AVALÚO INICIAL + (D.E) PARA LA ADQUISICION DEL INMUEBLE UBICADO EN LA KR 69B 15A 05 LC , REQUERIDO PARA LA OBRA TRONCAL AVENIDA CALLE 13 (AV. CENTENARIO) RT  51338C.</t>
  </si>
  <si>
    <t>CRP CxPagar Vigencia Anterior. Reemplaza CRP : 202401-4625 CRP CxPagar Vigencia Anterior. Reemplaza CRP : 202312-8172 ADICION (D.E + LC) PARA LA ADQUISICION DEL INMUEBLE UBICADO EN LA KR 138 17A 15, REQUERIDO PARA LA OBRA TRONCAL AVENIDA CALLE 13 ( AV. CENTENARIO) RT 52407</t>
  </si>
  <si>
    <t>CRP CxPagar Vigencia Anterior. Reemplaza CRP : 202401-1243 CRP CxPagar Vigencia Anterior. Reemplaza CRP : 202301-599 CRP CxPagar Vigencia Anterior. Reemplaza CRP : 202201-2875 CRP CxPagar Vigencia Anterior. Reemplaza CRP : 202112-4845 COMPENSACIÓN PROYECTO ADECUACIÓN AL SISTEMA TRANSMILENIO DE LA TRONCAL AVENIDA CONGRESO EUCARÍSTICO (KR 68) DESDE LA KR 7 HASTA LA AUTOPISTA SUR "SISTEMA TRANSMILENIO" - PREDIO AK 68 10A 10, RT: [49810 ]</t>
  </si>
  <si>
    <t>CRP CxPagar Vigencia Anterior. Reemplaza CRP : 202401-4626 CRP CxPagar Vigencia Anterior. Reemplaza CRP : 202312-8173 AVALÚO INICIAL + (D.E ) PARA LA ADQUISICION DEL INMUEBLE UBICADO EN LA KR 138A 17C 45 IN 1, REQUERIDO PARA LA OBRA TRONCAL AVENIDA CALLE 13 (AV. CENTENARIO)  RT 52419A</t>
  </si>
  <si>
    <t>CRP CxPagar Vigencia Anterior. Reemplaza CRP : 202401-4627 CRP CxPagar Vigencia Anterior. Reemplaza CRP : 202312-8174 ADICIÓN PREDIO + (D.E) PARA LA ADQUISICION DE UNA Z.T. QUE SE SEGREGA DEL INMUEBLE UBICADO EN LA CL 45A SUR 53B 31 - REQUERIDO PARA LA OBRA TRANSMILENIO - TRONCAL AV. 68 DESDE LA SÉPTIMA HASTA LA AUTOPISTA SUR. R.T. NO. 50607B</t>
  </si>
  <si>
    <t>CRP CxPagar Vigencia Anterior. Reemplaza CRP : 202401-4628 CRP CxPagar Vigencia Anterior. Reemplaza CRP : 202312-8175 ADICION (L.C) PARA LA ADQUISICION DEL INMUEBLE UBICADO EN LA CL 17C 137A 18, REQUERIDO PARA LA OBRA TRONCAL AVENIDA CALLE 13 ( AV. CENTENARIO) RT 52350</t>
  </si>
  <si>
    <t>CRP CxPagar Vigencia Anterior. Reemplaza CRP : 202401-4629 CRP CxPagar Vigencia Anterior. Reemplaza CRP : 202312-8176 AVALÚO INICIAL + (D.E) PARA LA ADQUISICION DE UNA Z.T. DEL INMUEBLE UBICADO EN LA AC 6 86 97 (MANZANA E LOTE 3) REQUERIDO PARA LA OBRA PROYECTO AMPLIACIÓN Y  EXTENSIÓN DE LA AV. CIUDAD DE CALI AL SISTEMA TRANSMILENIO, ENTRE LA AV. CIRCUNVALAR DEL SUR Y LA AV. CL 170 "SISTEMA TRANSMILENIO" RT 52656.</t>
  </si>
  <si>
    <t>CRP CxPagar Vigencia Anterior. Reemplaza CRP : 202401-463 CRP CxPagar Vigencia Anterior. Reemplaza CRP : 202301-2356 CRP CxPagar Vigencia Anterior. Reemplaza CRP : 202208-5470 COMPENSACIÓN PROYECTO ADECUACIÓN AL SISTEMA TRANSMILENIO DE LA TRONCAL AVENIDA CONGRESO EUCARÍSTICO (KR 68) DESDE LA KR 7 HASTA LA AUTOPISTA SUR "SISTEMA TRANSMILENIO" - PREDIO AK 68 10A 20, RT: [49811]</t>
  </si>
  <si>
    <t>CRP CxPagar Vigencia Anterior. Reemplaza CRP : 202401-4630 CRP CxPagar Vigencia Anterior. Reemplaza CRP : 202312-8177 AVALUO INICIAL + (D.E) PARA LA ADQUISICION DE UNA Z.T. QUE SE SEGREGA DEL INMUEBLE UBICADO EN LA AC 13 68B 98 IN 6 , REQUERIDO PARA LA OBRA TRONCAL AVENIDA  CALLE 13 (AV. CENTENARIO) RT 51375A</t>
  </si>
  <si>
    <t>CRP CxPagar Vigencia Anterior. Reemplaza CRP : 202401-4631 CRP CxPagar Vigencia Anterior. Reemplaza CRP : 202312-8178 ADICIÓN + (D.E) PARA LA ADQUISICION DE UNA Z.T. QUE SE SEGREGA DEL INMUEBLE UBICADO EN LA AC 13 68B 98 IN 6 , REQUERIDO PARA LA OBRA TRONCAL AVENIDA CALLE 13  (AV. CENTENARIO) RT 51375A</t>
  </si>
  <si>
    <t>CRP CxPagar Vigencia Anterior. Reemplaza CRP : 202401-4632 CRP CxPagar Vigencia Anterior. Reemplaza CRP : 202312-8179 ADICIÓN PREDIO + (D.E) PARA LA ADQUISICION DEL INMUEBLE UBICADO EN LA KR 138A 17A 58, REQUERIDO PARA LA OBRA TRONCAL AVENIDA CALLE 13 (AV. CENTENARIO) RT  52388.</t>
  </si>
  <si>
    <t>CRP CxPagar Vigencia Anterior. Reemplaza CRP : 202401-4633 CRP CxPagar Vigencia Anterior. Reemplaza CRP : 202312-8180 ADICION ( PREDIO + D.E.+ L.C. ) PARA LA ADQUISICION DE UNA Z.T, QUE SEGREGA DEL INMUEBLE UBICADO EN LA KR 84C 57B 36 SUR (ANTES KR 84A 57B 36 SUR) REQUERIDO  PARA LA OBRA: TRONCAL AV CIUDAD DE CALI DESDE EL LÍMITE CON SOACHA HASTA CL 170 RT NO.50144 A.</t>
  </si>
  <si>
    <t>CRP CxPagar Vigencia Anterior. Reemplaza CRP : 202401-4634 CRP CxPagar Vigencia Anterior. Reemplaza CRP : 202312-8181 ADICIÓN (L.C) PARA LA ADQUISICION DEL INMUEBLE UBICADO EN LA DG 16 100 38, REQUERIDO PARA LA OBRA TRONCAL AVENIDA CALLE 13 (AV. CENTENARIO) RT. 51052D</t>
  </si>
  <si>
    <t>CRP CxPagar Vigencia Anterior. Reemplaza CRP : 202401-1244 CRP CxPagar Vigencia Anterior. Reemplaza CRP : 202301-60 CRP CxPagar Vigencia Anterior. Reemplaza CRP : 202201-1077 CRP CxPagar Vigencia Anterior. Reemplaza CRP : 202101-568 CRP CxPagar Vigencia Anterior. Reemplaza CRP : 202001-564 CRP CxPagar Vigencia Anterior. Reemplaza CRP : 201901-859 CRP CxPagar Vigencia Anterior. Reemplaza CRP : 201807-2044 ESTUDIOS, DISEÑOS Y CONSTRUCCIÓN DE LAS OBRAS COMPLEMENTARIAS PARA EL MEJORAMIENTO DE LA CAPACIDAD DE ESTACIONES DEL SISTEMA TRANSMILENIO EN BOGOTÁ D.C. GRUPO 2.</t>
  </si>
  <si>
    <t>CRP CxPagar Vigencia Anterior. Reemplaza CRP : 202401-4635 CRP CxPagar Vigencia Anterior. Reemplaza CRP : 202312-8182 AVALUO INICIAL + (D.E) PARA LA ADQUISICION DEL INMUEBLE UBICADO EN LA KR 67 A 12A 94 , REQUERIDO PARA LA OBRA TRONCAL AVENIDA CALLE 13 ( AV. CENTENARIO) RT  51408</t>
  </si>
  <si>
    <t>CRP CxPagar Vigencia Anterior. Reemplaza CRP : 202401-4636 CRP CxPagar Vigencia Anterior. Reemplaza CRP : 202312-8183 ADICIÓN (D.E + L.C) PARA LA ADQUISICION DEL INMUEBLE UBICADO EN LA KR 138A NO. 17D-32. REQUERIDO PARA LA OBRA TRONCAL AVENIDA CALLE 13 (AV. CENTENARIO) RT  52332.</t>
  </si>
  <si>
    <t>CRP CxPagar Vigencia Anterior. Reemplaza CRP : 202401-4637 CRP CxPagar Vigencia Anterior. Reemplaza CRP : 202312-8184 ADICIÓN + (D.E) PARA LA ADQUISICION DE UNA Z.T. QUE SE SEGREGA DEL INMUEBLE UBICADO EN LA CL 45A SUR 53B 25, REQUERIDO PARA LA OBRA TRANSMILENIO -TRONCAL  AV. 68 DESDE LA SÉPTIMA HASTA LA AUTOPISTA SUR. RT. NO. 50608B</t>
  </si>
  <si>
    <t>CRP CxPagar Vigencia Anterior. Reemplaza CRP : 202401-4638 CRP CxPagar Vigencia Anterior. Reemplaza CRP : 202312-8185 ADICIÓN+( L.C.) PARA LA ADQUISICION DE UNA Z.T, QUE SEGREGA DEL INMUEBLE UBICADO EN KR 54 35 03 SUR.- REQUERIDO PARA LA OBRA TRONCAL AV 68 DESDE CARRERA  SEPTIMA HASTA AUTOPISTA SUR R.T. 49640A</t>
  </si>
  <si>
    <t>CRP CxPagar Vigencia Anterior. Reemplaza CRP : 202401-464 CRP CxPagar Vigencia Anterior. Reemplaza CRP : 202301-2359 CRP CxPagar Vigencia Anterior. Reemplaza CRP : 202208-5487 RECURSOS PARA EL PLAN DE CONTRATACIÓN DE PRESTACIÓN DE SERVICIOS PROFESIONALES IDU PARA LA VIGENCIA 2022, PARA ADELANTAR EL APOYO A LA SUPERVISIÓN Y GESTIÓN PREDIAL DE LOS PROYECTOS TRANSMILENIO SEGÚN MODIFICATORIO NO. 3 AL CONVENIO INTERADMINISTRATIVO NO. 020-2001 CELEBRADO ENTRE EL INSTITUTO DE DESARROLLO URBANO IDU Y LA EMPRESA DE TRANSPORTE DEL TERCER MILENIO TRANSMILENIO S.A.</t>
  </si>
  <si>
    <t>CRP CxPagar Vigencia Anterior. Reemplaza CRP : 202401-4640 CRP CxPagar Vigencia Anterior. Reemplaza CRP : 202312-8187 AVALÚO INICIAL + ( D.E.) PARA LA ADQUISICIÓN DEL INMUEBLE UBICADO EN LA CL 5B 86A 02 (MANZANA A - LOTE 2) QUE SE SEGREGA DEL PREDIO DE M.E UBICADO EN LA AC 6 86 97, REQUERIDO PARA LA OBRA TRONCAL AV CIUDAD DE CALI DESDE EL LÍMITE CON SOACHA HASTA CL 170 RT NO. 52648</t>
  </si>
  <si>
    <t>CRP CxPagar Vigencia Anterior. Reemplaza CRP : 202401-4653 CRP CxPagar Vigencia Anterior. Reemplaza CRP : 202312-8200 RECURSOS PARA GASTOS DERIVADOS DE LA CONTRATACIÓN DE RECURSOS Y/O APOYOS DE COOPERACIÓN CORRESPONDIENTES AL COMPONENTE TECNOLÓGICO, LOGÍSTICO Y RECURSOS FÍSICOS REQUERIDOS PARA ADELANTAR LAS GESTIONES DE ADQUISICIÓN PREDIAL PARA LOS PROYECTOS TRANSMILENIO SEGÚN MODIFICATORIO NO. 8 AL CONVENIO INTERADMINISTRATIVO NO. 020-2001 CELEBRADO ENTRE EL INSTITUTO DE DESARROLLO URBANO IDU Y LA EMPRESA DE TRANSPORTE DEL TERCER MILENIO TRANSMILENIO S.A.</t>
  </si>
  <si>
    <t xml:space="preserve">CRP CxPagar Vigencia Anterior. Reemplaza CRP : 202401-4656 CRP CxPagar Vigencia Anterior. Reemplaza CRP : 202312-8203 REALIZAR LAS OBRAS DESCRITAS EN LA COTIZACIÓN #GOM 4858281, GOM 4858285, GOM 4858824, GOM 4858830 DE LA EMPRESA ENEL COLOMBIA S.A. ESP PARA EL PROYECTO AV. 68 G.7 PARA RETIRO DE 4 POSTES METALICOS, INSTALACION DE RED AEREA EN # 4 NUEVA. TRASLADO DE 7 POSTES Y RETIRO DE 2 POSTES EN HOMESENTRY TRASLADO DE 1 POSTE EN CARACOL CALLE 72 - CAMARA DE VIDEOVIGILANCIA RETIRO PROVISIONAL DEL POSTE DE ALUMBRADO PÚBLICO </t>
  </si>
  <si>
    <t>CRP CxPagar Vigencia Anterior. Reemplaza CRP : 202401-4658 CRP CxPagar Vigencia Anterior. Reemplaza CRP : 202312-8205 RECURSOS PARA EL PLAN DE CONTRATACIÓN DE PRESTACIÓN DE SERVICIOS PROFESIONALES IDU, PARA ADELANTAR EL APOYO A LA SUPERVISION DEL COMPONENTE DE DIALOGO, COMUNICACION ETRATEGICA Y MEDICION DE LA PERCEPCION CIUDADANA DE LOS PROYECTOS TRANSMILENIO DEL CONVENIO INTERADMINISTRATIVO NO. 020-2001, CELEBRADO ENTRE EL INSTITUTO DE DESARROLLO URBANO IDU Y LA EMPRESA DE TRANSPORTE DEL TERCER MILENIO TRANSMILENIO S.A.</t>
  </si>
  <si>
    <t>CRP CxPagar Vigencia Anterior. Reemplaza CRP : 202401-4660 CRP CxPagar Vigencia Anterior. Reemplaza CRP : 202312-8207 RECURSOS PARA EL PLAN DE CONTRATACIÓN DE PRESTACIÓN DE SERVICIOS PROFESIONALES IDU PARA ADELANTAR LAS DIFERENTES ETAPAS DEL PROCESO DE GESTIÓN PREDIAL DE LOS PROYECTOS TRANSMILENIO, SEGÚN MODIFICATORIO N° 3 AL CONVENIO INTERADMINISTRATIVO NUMERO 020 CELEBRADO ENTRE EL INSTITUTO DE DESARROLLO URBANO - IDU Y LA EMPRESA DE TRANSPORTE DEL TERCER MILENIO- TRANSMILENIO S.A</t>
  </si>
  <si>
    <t>CRP CxPagar Vigencia Anterior. Reemplaza CRP : 202401-1245 CRP CxPagar Vigencia Anterior. Reemplaza CRP : 202301-600 CRP CxPagar Vigencia Anterior. Reemplaza CRP : 202201-2877 CRP CxPagar Vigencia Anterior. Reemplaza CRP : 202112-4848 ADICION ( D.E.+ L.C ) PARA LA ADQUISICION DEL INMUEBLE UBICADO EN AK 68 10A 42 - REQUERIDO PARA LA OBRA TRONCAL AV 68 DESDE CARRERA SEPTIMA HASTA AUTOPISTA SUR R.T.49814.</t>
  </si>
  <si>
    <t>CRP CxPagar Vigencia Anterior. Reemplaza CRP : 202401-467 CRP CxPagar Vigencia Anterior. Reemplaza CRP : 202301-2364 CRP CxPagar Vigencia Anterior. Reemplaza CRP : 202208-5503 COMPENSACIÓN PROYECTO AMPLIACIÓN Y EXTENSIÓN DE LA AV. CIUDAD DE CALI AL SISTEMA TRANSMILENIO, ENTRE LA AV. CIRCUNVALAR DEL SUR Y LA AV. CL 170 "SISTEMA TRANSMILENIO" - PREDIO DG 76 SUR 78 14, RT: [49958 ]</t>
  </si>
  <si>
    <t>CRP CxPagar Vigencia Anterior. Reemplaza CRP : 202401-4680 CRP CxPagar Vigencia Anterior. Reemplaza CRP : 202312-8227 DBC233 ADICIÓN Y PRÓRROGA DEL CONTRATO CTO2117-23 QUE TIENE POR OBJETO: "CONTRATAR LA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</si>
  <si>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202401-4690 CRP CxPagar Vigencia Anterior. Reemplaza CRP : 202312-8237 AVALÚO INICIAL (D.E.) PARA LA ADQUISICION DEL INMUEBLE UBICADO EN LA AK 7 NO. 155 - 80, REQUERIDO PARA LA OBRA: CORREDOR VERDE DE LA CARRERA 7 DESDE LA CL 26 HASTA LA CL 200. (ANTES) TRONCAL CARRERA SÉPTIMA. RT 52021 .</t>
  </si>
  <si>
    <t>CRP CxPagar Vigencia Anterior. Reemplaza CRP : 202401-4693 CRP CxPagar Vigencia Anterior. Reemplaza CRP : 202312-8240 ADICIÓN (D.E. + L.C.) PARA LA ADQUISICION DEL INMUEBLE UBICADO EN LA KR 138A NO. 17A-58, REQUERIDO PARA LA OBRA TRONCAL AVENIDA CALLE 13 (AV. CENTENARIO) RT. 52388.</t>
  </si>
  <si>
    <t>CRP CxPagar Vigencia Anterior. Reemplaza CRP : 202401-4695 CRP CxPagar Vigencia Anterior. Reemplaza CRP : 202312-8242 AVALÚO INICIAL + D.E. PARA LA ADQUISICION DEL INMUEBLE UBICADO EN LA AK 68 35 34 SUR, REQUERIDO PARA LA OBRA TRANSMILENIO -TRONCAL AV. 68 DESDE LA SÉPTIMA HASTA LA AUTOPISTA SUR. R.T. NO. 49636 B.</t>
  </si>
  <si>
    <t>CRP CxPagar Vigencia Anterior. Reemplaza CRP : 202401-4697 CRP CxPagar Vigencia Anterior. Reemplaza CRP : 202312-8244 DMC32 REALIZAR LA INTERVENTORÍA INTEGRAL (TÉCNICA, ADMINISTRATIVA Y FINANCIERA) DEL CONTRATO MEDIANTE EL CUAL SE REALIZARÁ EL MANTENIMIENTO DE LA INFRAESTRUCTURA DEL COMPONENTE BRT DEL SISTEMA DE TRANSPORTE MASIVO DE LA CIUDAD DE BOGOTÁ D.C., A CARGO DE LA EMPRESA DE TRANSPORTE DEL TERCER MILENIO - TRANSMILENIO S.A.”.</t>
  </si>
  <si>
    <t>CRP CxPagar Vigencia Anterior. Reemplaza CRP : 202401-470 CRP CxPagar Vigencia Anterior. Reemplaza CRP : 202301-2368 CRP CxPagar Vigencia Anterior. Reemplaza CRP : 202208-5507 AVALÚO INICIAL + (D.E.) PARA LA ADQUISICION DE UNA Z.T. QUE SE SEGREGA DEL INMUEBLE UBICADO EN LA AK 68 17 28, REQUERIDO PARA LA OBRA TRANSMILENIO -TRONCAL AV. 68 DESDE LA SÉPTIMA HASTA LA AUTOPISTA SUR. R.T. NO. 52890A.</t>
  </si>
  <si>
    <t>CRP CxPagar Vigencia Anterior. Reemplaza CRP : 202401-4702 CRP CxPagar Vigencia Anterior. Reemplaza CRP : 202312-8249 ADICIÓN (L.C) PARA LA ADQUISICION DEL INMUEBLE UBICADO EN LA AK 68 4D 98, REQUERIDO PARA LA OBRA TRANSMILENIO -TRONCAL AV. 68 DESDE LA SÉPTIMA HASTA LA AUTOPISTA SUR. R.T. NO. 50781</t>
  </si>
  <si>
    <t>CRP CxPagar Vigencia Anterior. Reemplaza CRP : 202401-4703 CRP CxPagar Vigencia Anterior. Reemplaza CRP : 202312-8250 ADICIÓN (D.E + L.C) PARA LA ADQUISICION DEL INMUEBLE UBICADO EN LA KR 138A 17D-72, REQUERIDO PARA LA OBRA TRONCAL AVENIDA CALLE 13 (AV. CENTENARIO) RT 52325..</t>
  </si>
  <si>
    <t>CRP CxPagar Vigencia Anterior. Reemplaza CRP : 202401-4704 CRP CxPagar Vigencia Anterior. Reemplaza CRP : 202312-8251 ADICION AVALÚO INICIAL + (D.E) PARA LA ADQUISICION DEL INMUEBLE UBICADO EN LA KR 138A 17D-72, REQUERIDO PARA LA OBRA TRONCAL AVENIDA CALLE 13 (AV. CENTENARIO) RT 52325</t>
  </si>
  <si>
    <t>CRP CxPagar Vigencia Anterior. Reemplaza CRP : 202401-1246 CRP CxPagar Vigencia Anterior. Reemplaza CRP : 202301-602 CRP CxPagar Vigencia Anterior. Reemplaza CRP : 202201-2883 CRP CxPagar Vigencia Anterior. Reemplaza CRP : 202112-4856 COMPENSACIÓN PROYECTO AMPLIACIÓN Y EXTENSIÓN DE LA AV. CIUDAD DE CALI AL SISTEMA TRANSMILENIO, ENTRE LA AV. CIRCUNVALAR DEL SUR Y LA AV. CL 170 "SISTEMA TRANSMILENIO" - PREDIO CL 75 BIS SUR 78C 97, RT: [50099 ]</t>
  </si>
  <si>
    <t>CRP CxPagar Vigencia Anterior. Reemplaza CRP : 202401-4705 CRP CxPagar Vigencia Anterior. Reemplaza CRP : 202312-8252 COMPENSACIÓN PROYECTO AMPLIACIÓN Y EXTENSIÓN DE LA AV. CIUDAD DE CALI AL SISTEMA TRANSMILENIO, ENTRE LA AV. CIRCUNVALAR DEL SUR Y LA AV. CL 170 "SISTEMA TRANSMILENIO" - PREDIO KR 79 75 51 SUR, RT: [50121 ]</t>
  </si>
  <si>
    <t>CRP CxPagar Vigencia Anterior. Reemplaza CRP : 202401-4707 CRP CxPagar Vigencia Anterior. Reemplaza CRP : 202312-8254 ADICION (D.E) PARA LA ADQUISICION DEL INMUEBLE UBICADO EN LA KR 138 17D 45 , REQUERIDO PARA LA OBRA TRONCAL AVENIDA CALLE 13 ( AV. CENTENARIO) RT 52318</t>
  </si>
  <si>
    <t>CRP CxPagar Vigencia Anterior. Reemplaza CRP : 202401-4708 CRP CxPagar Vigencia Anterior. Reemplaza CRP : 202312-8255 ADICION (D.E.) PARA LA ADQUISICION Z.T. DEL INMUEBLE UBICADO EN LA AK 68 13 55, REQUERIDO PARA LA OBRA TRANSMILENIO -TRONCAL AV. 68 DESDE LA SÉPTIMA HASTA LA AUTOPISTA SUR. R.T. 49822 A.</t>
  </si>
  <si>
    <t>CRP CxPagar Vigencia Anterior. Reemplaza CRP : 202401-471 CRP CxPagar Vigencia Anterior. Reemplaza CRP : 202301-2376 CRP CxPagar Vigencia Anterior. Reemplaza CRP : 202208-5519 AVALUO INICIAL + (D.E.) PARA LA ADQUISICION DE UNA Z.T, QUE SEGREGA DEL INMUEBLE UBICADO EN LA KR 85A 44 09 SUR REQUERIDO PARA LA OBRA: TRONCAL AV CIUDAD DE CALI DESDE EL LÍMITE CON SOACHA HASTA CL 170 RT NO. 52477A.</t>
  </si>
  <si>
    <t>CRP CxPagar Vigencia Anterior. Reemplaza CRP : 202401-4711 CRP CxPagar Vigencia Anterior. Reemplaza CRP : 202312-8258 ADICIÓN PREDIO + ( D.E) PARA LA ADQUISICION DEL INMUEBLE UBICADO EN LA CL 37 SUR 54 26 , REQUERIDO PARA LA OBRA TRANSMILENIO -TRONCAL AV. 68 DESDE LA SÉPTIMA HASTA LA AUTOPISTA SUR. R.T. NO. 49634A</t>
  </si>
  <si>
    <t>CRP CxPagar Vigencia Anterior. Reemplaza CRP : 202401-4715 CRP CxPagar Vigencia Anterior. Reemplaza CRP : 202312-8262 ADICION PREDIO + (D.E) PARA LA ADQUISICION DE Z.T. QUE SE SEGREGA DEL INMUEBLE UBICADO EN LA AC 13 68D 90, REQUERIDO PARA LA OBRA TRONCAL AVENIDA CALLE 13 (AV. CENTENARIO) RT 51347 D</t>
  </si>
  <si>
    <t>CRP CxPagar Vigencia Anterior. Reemplaza CRP : 202401-4716 CRP CxPagar Vigencia Anterior. Reemplaza CRP : 202312-8263 ADIC. PREDIO + (D.E.) PARA LA ADQUISICION DEL INMUEBLE UBICADO EN LA KR 7 41 03 (ANTES AK 7 NO. 41 - 03) - REQUERIDO PARA LA OBRA: CORREDOR VERDE DE LA CARRERA 7 DESDE LA CL 26 HASTA LA CL 200. (ANTES) TRONCAL CARRERA SÉPTIMA. RT 47384 A.</t>
  </si>
  <si>
    <t>CRP CxPagar Vigencia Anterior. Reemplaza CRP : 202401-4717 CRP CxPagar Vigencia Anterior. Reemplaza CRP : 202312-8264 ADICIÓN PREDIO + (D.E + L.C) PARA LA ADQUISICION DE UNA Z.T. QUE SE SEGREGA DEL INMUEBLE UBICADO EN LA AK 68 34 16 SUR, REQUERIDO PARA LA OBRA TRANSMILENIO - TRONCAL AV. 68 DESDE LA SÉPTIMA HASTA LA AUTOPISTA SUR. R.T. 49643A</t>
  </si>
  <si>
    <t>CRP CxPagar Vigencia Anterior. Reemplaza CRP : 202401-4718 CRP CxPagar Vigencia Anterior. Reemplaza CRP : 202312-8265 ADICIÓN (L.C) PARA LA ADQUISICION DEL INMUEBLE UBICADO EN LA AK 68 1 09 SUR. REQUERIDO PARA LA OBRA TRANSMILENIO - TRONCAL AV. 68 DESDE LA SÉPTIMA HASTA LA AUTOPISTA SUR. R.T. NO. 50726</t>
  </si>
  <si>
    <t>CRP CxPagar Vigencia Anterior. Reemplaza CRP : 202401-472 CRP CxPagar Vigencia Anterior. Reemplaza CRP : 202301-238 CRP CxPagar Vigencia Anterior. Reemplaza CRP : 202201-1783 CRP CxPagar Vigencia Anterior. Reemplaza CRP : 202105-3328 AVALUO INICIAL+(D.E..) PARA LA ADQUISICION DEL INMUEBLE UBICADO EN LA AK 68 4B 06. - REQUERIDO PARA LA OBRA: TRANSMILENIO -TRONCAL AV. 68 DESDE LA SÉPTIMA HASTA LA AUTOPISTA SUR. R.T. NO. 50753A.</t>
  </si>
  <si>
    <t>CRP CxPagar Vigencia Anterior. Reemplaza CRP : 202401-1018 CRP CxPagar Vigencia Anterior. Reemplaza CRP : 202301-3965 CONSTRUCCION PARA LA ADECUACION AL SISTEMA TRANSMILENIO DE LA TRONCAL AVENIDA CIUDAD DE CALI TRAMO 1 - ENTRE LA AVENIDA CIRCUNVALAR DEL SUR Y LA AVENIDA MANUEL CEPEDA VARGAS Y OBRAS COMPLEMENTARIAS EN BOGOTÁ D.C. GRUPO 3: ENTRE LA AVENIDA VILLAVICENCIO Y LA AVENIDA MANUEL CEPEDA VARGAS Y OBRAS COMPLEMENTARIAS EN BOGOTÁ D.C. (REPROGRAMACIÓN DE VF APROBADA MEDIANTE ACTA 25 DE 2022 DEL CONSEJO DISTRITAL DE POLÍTICA ECONÓMICA Y FISCAL - CTOIDU1653_20)</t>
  </si>
  <si>
    <t>CRP CxPagar Vigencia Anterior. Reemplaza CRP : 202401-1247 CRP CxPagar Vigencia Anterior. Reemplaza CRP : 202301-604 CRP CxPagar Vigencia Anterior. Reemplaza CRP : 202201-2890 CRP CxPagar Vigencia Anterior. Reemplaza CRP : 202112-4866 AVALUO INICIAL+(D.E.) PARA LA ADQUISICION DE UNA Z.T, QUE SEGREGA DEL INMUEBLE UBICADO EN AK 68 4B 66.- REQUERIDO PARA LA OBRA TRONCAL AV 68 DESDE CARRERA SEPTIMA HASTA AUTOPISTA SUR R.T. 50762A.</t>
  </si>
  <si>
    <t>CRP CxPagar Vigencia Anterior. Reemplaza CRP : 202401-4721 CRP CxPagar Vigencia Anterior. Reemplaza CRP : 202312-8268 ADICION (L.C.) PARA LA ADQUISICION DEL INMUEBLE UBICADO EN LA AK 68 37 28 SUR. - REQUERIDO PARA LA OBRA: TRANSMILENIO -TRONCAL AV. 68 DESDE LA SÉPTIMA HASTA LA AUTOPISTA SUR. R.T. NO. 49630</t>
  </si>
  <si>
    <t>CRP CxPagar Vigencia Anterior. Reemplaza CRP : 202401-4722 CRP CxPagar Vigencia Anterior. Reemplaza CRP : 202312-8269 ADICIÓN (D.E + L.C) PARA LA ADQUISICION DEL INMUEBLE UBICADO EN LA AK 68 23 10 SUR - REQUERIDO PARA LA OBRA: TRANSMILENIO -TRONCAL AV. 68 DESDE LA SÉPTIMA HASTA LA AUTOPISTA SUR. R.T. NO. 49663A.</t>
  </si>
  <si>
    <t>CRP CxPagar Vigencia Anterior. Reemplaza CRP : 202401-4723 CRP CxPagar Vigencia Anterior. Reemplaza CRP : 202312-8270 ADICION (D.E.) PARA LA ADQUISICION DE UNA ZT QUE SEGREGA DEL INMUEBLE UBICADO EN KR 86B 53 98 SUR - REQUERIDO PARA LA OBRA: TRONCAL AV CIUDAD DE CALI DESDE EL LÍMITE CON SOACHA HASTA CL 170 RT NO 54256.</t>
  </si>
  <si>
    <t>CRP CxPagar Vigencia Anterior. Reemplaza CRP : 202401-4724 CRP CxPagar Vigencia Anterior. Reemplaza CRP : 202312-8271 ADICION (D.E. + L.C) PARA LA ADQUISICION DE UNA Z.T.DEL INMUEBLE UBICADO EN LA AC 13 68 B 98 INT 3 , REQUERIDO PARA LA OBRA TRONCAL AVENIDA CALLE 13 ( AV. CENTENARIO) RT 51372A</t>
  </si>
  <si>
    <t>CRP CxPagar Vigencia Anterior. Reemplaza CRP : 202401-4725 CRP CxPagar Vigencia Anterior. Reemplaza CRP : 202312-8272 ADICIÓN (D.E+ L.C.) PPARA LA ADQUISICION DE Z.T. QUE SE SEGREGA DEL INMUEBLE UBICADO EN LA AC 13 68B 98 IN 5, REQUERIDO PARA LA OBRA TRONCAL AVENIDA CALLE 13 (AV. CENTENARIO) RT 51374 A.</t>
  </si>
  <si>
    <t>CRP CxPagar Vigencia Anterior. Reemplaza CRP : 202401-4726 CRP CxPagar Vigencia Anterior. Reemplaza CRP : 202312-8273 AVALUO INICIAL + D.E. PARA LA ADQUISICION DEL INMUEBLE UBICADO EN LA KR 7 79B 34 REQUERIDO PARA LA OBRA: CORREDOR VERDE DE LA CARRERA 7 DESDE LA CL 26 HASTA LA CL 200. (ANTES) TRONCAL CARRERA SÉPTIMA. RT 47452B</t>
  </si>
  <si>
    <t>CRP CxPagar Vigencia Anterior. Reemplaza CRP : 202401-4727 CRP CxPagar Vigencia Anterior. Reemplaza CRP : 202312-8274 ADICIÓN (D.E + L.C) PARA LA ADQUISICION DEL INMUEBLE UBICADO EN LA AK 68 1 35 SUR - REQUERIDO PARA LA OBRA: TRANSMILENIO -TRONCAL AV. 68 DESDE LA SÉPTIMA HASTA LA AUTOPISTA SUR. R.T. NO. 50723.</t>
  </si>
  <si>
    <t>CRP CxPagar Vigencia Anterior. Reemplaza CRP : 202401-4729 CRP CxPagar Vigencia Anterior. Reemplaza CRP : 202312-8276 COMPENSACIÓN PROYECTO ADECUACIÓN AL SISTEMA TRANSMILENIO DE LA TRONCAL AVENIDA CONGRESO EUCARÍSTICO (KR 68) DESDE LA KR 7 HASTA LA AUTOPISTA SUR "SISTEMA TRANSMILENIO" - PREDIO AK 68 39I 51 SUR, RT: [50626 ]</t>
  </si>
  <si>
    <t>CRP CxPagar Vigencia Anterior. Reemplaza CRP : 202401-473 CRP CxPagar Vigencia Anterior. Reemplaza CRP : 202301-2384 CRP CxPagar Vigencia Anterior. Reemplaza CRP : 202208-5531 DSC93 CONTRATAR LA PRESTACIÓN DE SERVICIOS DE APOYO A LA GESTIÓN DE RECOLECCIÓN Y LEVANTAMIENTO DE INFORMACIÓN PRIMARIA DE EVENTOS DE SEGURIDAD VIAL QUE LE SEAN ASIGNADOS, BAJO LOS PROTOCOLOS Y/O LINEAMIENTO ESTABLECIDOS, REALIZANDO APORTES TÉCNICOS QUE PERMITAN IDENTIFICAR LAS CAUSAS PROBABLES DE LOS MISMOS, EN CUMPLIMIENTO DE LAS FUNCIONES DE LA DIRECCIÓN TÉCNICA DE SEGURIDAD</t>
  </si>
  <si>
    <t>CRP CxPagar Vigencia Anterior. Reemplaza CRP : 202401-4731 CRP CxPagar Vigencia Anterior. Reemplaza CRP : 202312-8278 ADICION (LC) PARA LA ADQUISICION DEL INMUEBLE UBICADO EN LA KR 138 17A 01, REQUERIDO PARA LA OBRA TRONCAL AVENIDA CALLE 13 (AV. CENTENARIO) RT 52411</t>
  </si>
  <si>
    <t>CRP CxPagar Vigencia Anterior. Reemplaza CRP : 202401-1248 CRP CxPagar Vigencia Anterior. Reemplaza CRP : 202301-605 CRP CxPagar Vigencia Anterior. Reemplaza CRP : 202201-2901 CRP CxPagar Vigencia Anterior. Reemplaza CRP : 202112-4877 AVALUO INICIAL + (D.E.) PARA LA ADQUISICION DEL INMUEBLE UBICADO EN AC 43 SUR 86D 06 REQUERIDO PARA LA OBRA: TRONCAL AV CIUDAD DE CALI DESDE EL LÍMITE CON SOACHA HASTA CL 170 RT NO. 50258.</t>
  </si>
  <si>
    <t>CRP CxPagar Vigencia Anterior. Reemplaza CRP : 202401-4732 CRP CxPagar Vigencia Anterior. Reemplaza CRP : 202312-8279 AVALÚO INICIAL + (D.E) PARA LA ADQUISICION DE UNA Z.T. QUE SE SEGREGA DEL INMUEBLE UBICADO EN AC 17 137A 36 REQUERIDO PARA LA OBRA TRONCAL AVENIDA CALLE 13 (AV. CENTENARIO) RT. 50809A.</t>
  </si>
  <si>
    <t>CRP CxPagar Vigencia Anterior. Reemplaza CRP : 202401-4735 CRP CxPagar Vigencia Anterior. Reemplaza CRP : 202312-8282 ADICIÓN (D.E.) PARA LA ADQUISICION DE Z.T. DEL INMUEBLE UBICADO EN LA AK 68 3 21 SUR, REQUERIDO PARA LA OBRA TRANSMILENIO -TRONCAL AV. 68 DESDE LA SÉPTIMA HASTA LA AUTOPISTA SUR. R.T. NO. 50718</t>
  </si>
  <si>
    <t>CRP CxPagar Vigencia Anterior. Reemplaza CRP : 202401-474 CRP CxPagar Vigencia Anterior. Reemplaza CRP : 202301-239 CRP CxPagar Vigencia Anterior. Reemplaza CRP : 202201-1784 CRP CxPagar Vigencia Anterior. Reemplaza CRP : 202105-3329 INTERVENTORÍA INTEGRAL PARA LA COMPLEMENTACIÓN, ACTUALIZACIÓN Y AJUSTES DE LOS ESTUDIOS Y DISEÑOS, Y CONSTRUCCIÓN DE PUENTES PEATONALES PARA ACCESO A LAS ESTACIONES CALLE 142, CALLE 146, MAZURÉN Y TOBERÍN, Y DE OBRAS GEOMÉTRICAS COMPLEMENTARIAS EN LA AUTOPISTA NORTE EN LA CIUDAD DE BOGOTÁ D.C.</t>
  </si>
  <si>
    <t>CRP CxPagar Vigencia Anterior. Reemplaza CRP : 202401-476 CRP CxPagar Vigencia Anterior. Reemplaza CRP : 202301-24 CRP CxPagar Vigencia Anterior. Reemplaza CRP : 202201-1027 CRP CxPagar Vigencia Anterior. Reemplaza CRP : 202101-493 CRP CxPagar Vigencia Anterior. Reemplaza CRP : 202001-454 REC.TRANSMILENIO CRP CxPagar Vigencia Anterior. Reemplaza  CRP : 201901-549  CRP CxPagar Vigencia Anterior. Reemplaza  CRP : 201801-537  CRP CxPagar Vigencia Anterior. Reemplaza  CRP : 201704-1174 SOPORTAR PRESUPUESTALMENTE LOS INGRESOS RECIBIDOS EN CANJE DE LOS CONTRATOS SUSCRITOS, ALIANZA COMERCIAL N°124 DE 2014.</t>
  </si>
  <si>
    <t>CRP CxPagar Vigencia Anterior. Reemplaza CRP : 202401-4762 CRP CxPagar Vigencia Anterior. Reemplaza CRP : 202312-8310 AVALÚO INICIAL + (D.E) PARA LA ADQUISICION DEL INMUEBLE UBICADO KR 67A 12A 80, REQUERIDO PARA LA OBRA TRONCAL AVENIDA CALLE 13 ( AV. CENTENARIO) RT 51876</t>
  </si>
  <si>
    <t>CRP CxPagar Vigencia Anterior. Reemplaza CRP : 202401-4763 CRP CxPagar Vigencia Anterior. Reemplaza CRP : 202312-8311 AVALÚO INICIAL + (D.E) PARA LA ADQUISICION DEL INMUEBLE UBICADO EN LA KR 128 15B 60. REQUERIDO PARA LA OBRA TRONCAL AVENIDA CALLE 13 (AV. CENTENARIO) RT 51635A.</t>
  </si>
  <si>
    <t>CRP CxPagar Vigencia Anterior. Reemplaza CRP : 202401-4764 CRP CxPagar Vigencia Anterior. Reemplaza CRP : 202312-8312 AVALÚO INICIAL + (D.E.) PARA LA ADQUISICION DE UNA Z.T. QUE SE SEGREGA DEL INMUEBLE UBICADO EN LA CL 45A SUR 53B 25, REQUERIDO PARA LA OBRA TRANSMILENIO - TRONCAL AV. 68 DESDE LA SÉPTIMA HASTA LA AUTOPISTA SUR. RT. NO. 50608B</t>
  </si>
  <si>
    <t>CRP CxPagar Vigencia Anterior. Reemplaza CRP : 202401-4765 CRP CxPagar Vigencia Anterior. Reemplaza CRP : 202312-8313 ADICIÓN (D.E) PARA LA ADQUISICION DEL INMUEBLE UBICADO EN LA KR 138A 17A 86 REQUERIDO PARA LA OBRA TRONCAL AVENIDA CALLE 13 (AV. CENTENARIO) RT. 52381.</t>
  </si>
  <si>
    <t>CRP CxPagar Vigencia Anterior. Reemplaza CRP : 202401-4767 CRP CxPagar Vigencia Anterior. Reemplaza CRP : 202312-8315 ADICION (L.C) PARA LA ADQUISICION DE UNA Z.T. QUE SE SEGREGA DEL INMUEBLE UBICADO EN CL 192A BIS 7 50 REQUERIDO PARA LA OBRA: CORREDOR VERDE DE LA CARRERA 7 DESDE LA CL 26 HASTA LA CL 200. (ANTES) TRONCAL CARRERA SÉPTIMA. RT 47644A.</t>
  </si>
  <si>
    <t>CRP CxPagar Vigencia Anterior. Reemplaza CRP : 202401-4768 CRP CxPagar Vigencia Anterior. Reemplaza CRP : 202312-8316 AVALUO INICIAL (D.E.) PARA LA ADQUISICIÓN DE UNA Z.T. DEL INMUEBLE UBICADO EN LA AK 7 171B 26 - REQUERIDO PARA LA OBRA: CORREDOR VERDE DE LA CARRERA 7 DESDE LA CL 26 HASTA LA CL 200. (ANTES) TRONCAL CARRERA SÉPTIMA. RT 49414.</t>
  </si>
  <si>
    <t>CRP CxPagar Vigencia Anterior. Reemplaza CRP : 202401-1249 CRP CxPagar Vigencia Anterior. Reemplaza CRP : 202301-606 CRP CxPagar Vigencia Anterior. Reemplaza CRP : 202201-2902 CRP CxPagar Vigencia Anterior. Reemplaza CRP : 202112-4882 AVALUO INICIAL + (D.E.) PARA LA ADQUISICION DE UNA Z.T, QUE SEGREGA DEL INMUEBLE  UBICADO EN AK 86 40A 38 SUR REQUERIDO PARA LA OBRA: TRONCAL AV CIUDAD DE CALI DESDE EL LÍMITE CON SOACHA HASTA CL 170 RT NO.52485</t>
  </si>
  <si>
    <t>CRP CxPagar Vigencia Anterior. Reemplaza CRP : 202401-4769 CRP CxPagar Vigencia Anterior. Reemplaza CRP : 202312-8317 AVALÚO INICIAL + (D.E) PARA LA ADQUISICION DE Z.T. QUE SE SEGREGA DEL INMUEBLE UBICADO EN LA AC 13 68B 75, REQUERIDO PARA LA OBRA TRONCAL AVENIDA CALLE 13 (AV. CENTENARIO) RT 51366 A.</t>
  </si>
  <si>
    <t>CRP CxPagar Vigencia Anterior. Reemplaza CRP : 202401-477 CRP CxPagar Vigencia Anterior. Reemplaza CRP : 202301-2408 CRP CxPagar Vigencia Anterior. Reemplaza CRP : 202208-5562 AVALUO INICIAL+ D.E Y L.C PARA LA ADQUISICION DEL INMUEBLE UBICADO EN AK 68 12 04 SUR. REQUERIDO PARA LA OBRA: TRANSMILENIO -TRONCAL AV. 68 DESDE LA SÉPTIMA HASTA LA AUTOPISTA SUR. R.T. NO. 49758</t>
  </si>
  <si>
    <t>CRP CxPagar Vigencia Anterior. Reemplaza CRP : 202401-4771 CRP CxPagar Vigencia Anterior. Reemplaza CRP : 202312-8319 ADICION (D.E) PARA LA ADQUISICION DE UNA Z.T. QUE SE SEGREGA DEL INMUEBLE UBICADO EN LA KR 65B 13 13 REQUERIDO PARA LA OBRA TRONCAL AVENIDA CALLE 13 ( AV. CENTENARIO) RT 51420A</t>
  </si>
  <si>
    <t>CRP CxPagar Vigencia Anterior. Reemplaza CRP : 202401-4773 CRP CxPagar Vigencia Anterior. Reemplaza CRP : 202312-8321 AVALÚO INICIAL + (D.E + LC ) PARA LA ADQUISICION DEL INMUEBLE UBICADO EN LA KR 138A 17D 66 REQUERIDO PARA LA OBRA TRONCAL AVENIDA CALLE 13 (AV. CENTENARIO) RT 52326A</t>
  </si>
  <si>
    <t>CRP CxPagar Vigencia Anterior. Reemplaza CRP : 202401-4775 CRP CxPagar Vigencia Anterior. Reemplaza CRP : 202312-8323 ADICION (D.E+ L.C) PARA LA ADQUISICION DEL INMUEBLE UBICADO EN LA KR 138 17D 23 REQUERIDO PARA LA OBRA TRONCAL AVENIDA CALLE 13 ( AV. CENTENARIO) RT 52322</t>
  </si>
  <si>
    <t>CRP CxPagar Vigencia Anterior. Reemplaza CRP : 202401-4777 CRP CxPagar Vigencia Anterior. Reemplaza CRP : 202312-8325 ADICIÓN + (D.E) PARA LA ADQUISICION DEL INMUEBLE UBICADO EN LA KR 111A NO. 16-81, REQUERIDO PARA LA OBRA TRONCAL AVENIDA CALLE 13 (AV. CENTENARIO) RT 51021A</t>
  </si>
  <si>
    <t>CRP CxPagar Vigencia Anterior. Reemplaza CRP : 202401-4779 CRP CxPagar Vigencia Anterior. Reemplaza CRP : 202312-8327 ADICIÓN (D.E) PARA LA ADQUISICION DE UNA Z.T. DEL INMUEBLE UBICADO EN LA KR 67A 42-09, REQUERIDO PARA LA OBRA: ADECUACION AL SISTEMA TRANSMILENIO DE LA TRONCAL AVENIDA CONGRESO EUCARISTICO (KRA. 68) DESDE LA KR 7 HASTA LA AUTOPISTA SUR. RT. 51690</t>
  </si>
  <si>
    <t>CRP CxPagar Vigencia Anterior. Reemplaza CRP : 202401-478 CRP CxPagar Vigencia Anterior. Reemplaza CRP : 202301-2409 CRP CxPagar Vigencia Anterior. Reemplaza CRP : 202208-5563 REALIZAR LAS OBRAS DESCRITAS EN LA COTIZACIÓN #17652763 DE LA EMPRESA ENEL COLOMBIA S.A. ESP PARA EL PROYECTO EXTENSIÓN TRONCAL CARACAS PARA TRASLADO DE POSTE LADRILLERA SANTAFE</t>
  </si>
  <si>
    <t>CRP CxPagar Vigencia Anterior. Reemplaza CRP : 202401-4780 CRP CxPagar Vigencia Anterior. Reemplaza CRP : 202312-8328 AVALUO INICIAL + (D.E) PARA LA ADQUISICION DE UNA Z.T QUE SE SEGREGA DEL INMUEBLE UBICADO EN LA AK 7 172 50 REQUERIDO PARA LA OBRA: CORREDOR VERDE DE LA CARRERA 7 DESDE LA CL 26 HASTA LA CL 200. (ANTES) TRONCAL CARRERA SÉPTIMA. RT 49418</t>
  </si>
  <si>
    <t>CRP CxPagar Vigencia Anterior. Reemplaza CRP : 202401-4782 CRP CxPagar Vigencia Anterior. Reemplaza CRP : 202312-8330 AVALÚO INICIAL + (D.E) PARA LA ADQUISICION DEL INMUEBLE UBICADO EN LA KR 138 A 17 A 92 AP 102, REQUERIDO PARA LA OBRA TRONCAL AVENIDA CALLE 13 (AV. CENTENARIO) RT 52378</t>
  </si>
  <si>
    <t>CRP CxPagar Vigencia Anterior. Reemplaza CRP : 202401-1251 CRP CxPagar Vigencia Anterior. Reemplaza CRP : 202301-609 CRP CxPagar Vigencia Anterior. Reemplaza CRP : 202201-2906 CRP CxPagar Vigencia Anterior. Reemplaza CRP : 202112-4888 ADICION (L.C.) PARA LA ADQUISICION DEL INMUEBLE UBICADO EN AK 68 4D 60.- REQUERIDO PARA LA OBRA TRONCAL AV 68 DESDE CARRERA SEPTIMA HASTA AUTOPISTA SUR R.T. 50775.</t>
  </si>
  <si>
    <t>CRP CxPagar Vigencia Anterior. Reemplaza CRP : 202401-4783 CRP CxPagar Vigencia Anterior. Reemplaza CRP : 202312-8331 AVALÚO INICIAL + (D.E.) PARA LA ADQUISICIÓN DE UNA ZONA DE TERRENO DEL INMUEBLE UBICADO EN LA CALLE 167 5A 20 IN 3 - REQUERIDO PARA LA OBRA: CORREDOR VERDE DE LA CARRERA 7 DESDE LA CL 26 HASTA LA CL 200. (ANTES) TRONCAL CARRERA SÉPTIMA. RT 49412A.</t>
  </si>
  <si>
    <t>CRP CxPagar Vigencia Anterior. Reemplaza CRP : 202401-4784 CRP CxPagar Vigencia Anterior. Reemplaza CRP : 202312-8332 ADICIÓN PREDIO + (D.E. + L.C.) PARA LA ADQUISICIÓN DEL INMUEBLE UBICADO EN LA AK 7 189B 11 - REQUERIDO PARA LA OBRA: CORREDOR VERDE DE LA CARRERA 7 DESDE LA CL 26 HASTA LA CL 200. (ANTES) TRONCAL CARRERA SÉPTIMA. RT 47614D.</t>
  </si>
  <si>
    <t>CRP CxPagar Vigencia Anterior. Reemplaza CRP : 202401-4786 CRP CxPagar Vigencia Anterior. Reemplaza CRP : 202312-8334 AVALÚO INICIAL + (D.E.) PARA LA ADQUISICIÓN DE UNA Z. T. DEL INMUEBLE UBICADO EN LA AC 183 7 11 - REQUERIDO PARA LA OBRA: CORREDOR VERDE DE LA CARRERA 7 DESDE LA CL 26 HASTA LA CL 200. (ANTES) TRONCAL CARRERA SÉPTIMA. RT 47591B.</t>
  </si>
  <si>
    <t>CRP CxPagar Vigencia Anterior. Reemplaza CRP : 202401-4787 CRP CxPagar Vigencia Anterior. Reemplaza CRP : 202312-8335 ADICIÓN (D.E + LC) PARA LA ADQUISICION DE UNA Z.T, QUE SEGREGA DEL INMUEBLE UBICADO EN AK 68 17 20.- REQUERIDO PARA LA OBRA TRONCAL AV 68 DESDE CARRERA SEPTIMA HASTA AUTOPISTA SUR R.T. 52889A.</t>
  </si>
  <si>
    <t>CRP CxPagar Vigencia Anterior. Reemplaza CRP : 202401-4788 CRP CxPagar Vigencia Anterior. Reemplaza CRP : 202312-8336 ADICION (D.E.+L.C) PARA LA ADQUISICIÓN DE UNA Z. T. DEL INMUEBLE UBICADO EN LA AC 183 7 11 - REQUERIDO PARA LA OBRA: CORREDOR VERDE DE LA CARRERA 7 DESDE LA CL 26 HASTA LA CL 200. (ANTES) TRONCAL CARRERA SÉPTIMA. RT 47591B.</t>
  </si>
  <si>
    <t>CRP CxPagar Vigencia Anterior. Reemplaza CRP : 202401-4789 CRP CxPagar Vigencia Anterior. Reemplaza CRP : 202312-8337 ADICIÓN (D.E) PARA LA ADQUISICION DE UNA Z.T, QUE SEGREGA DEL INMUEBLE UBICADO EN AK 68 17 20.- REQUERIDO PARA LA OBRA TRONCAL AV 68 DESDE CARRERA SEPTIMA HASTA AUTOPISTA SUR R.T. 52889A.</t>
  </si>
  <si>
    <t>CRP CxPagar Vigencia Anterior. Reemplaza CRP : 202401-479 CRP CxPagar Vigencia Anterior. Reemplaza CRP : 202301-241 CRP CxPagar Vigencia Anterior. Reemplaza CRP : 202201-1786 CRP CxPagar Vigencia Anterior. Reemplaza CRP : 202105-3331 REALIZAR LAS OBRAS DESCRITAS EN EL OFICIO ECRGC-EOI-447-2021 DE LA EMPRESA ETB EN LA AV 68 DE LA CALLE 24 A LA CALLE 22A Y CANAL SANFRANCISCO</t>
  </si>
  <si>
    <t>CRP CxPagar Vigencia Anterior. Reemplaza CRP : 202401-4790 CRP CxPagar Vigencia Anterior. Reemplaza CRP : 202312-8338 ADICION (D.E.) PARA LA ADQUISICION DE UNA Z.T. DEL INMUEBLE UBICADO EN LA AK 68 4B 58, REQUERIDO PARA LA OBRA: ADECUACION AL SISTEMA TRANSMILENIO DE LA TRONCAL AVENIDA CONGRESO EUCARISTICO (KRA. 68) DESDE LA KR 7 HASTA LA AUTOPISTA SUR. RT. 50761</t>
  </si>
  <si>
    <t>CRP CxPagar Vigencia Anterior. Reemplaza CRP : 202401-4791 CRP CxPagar Vigencia Anterior. Reemplaza CRP : 202312-8339 AVALÚO INICIAL + (D.E) PARA LA ADQUISICION DEL INMUEBLE UBICADO EN LA AK 7 127 30 REQUERIDO PARA LA OBRA: CORREDOR VERDE DE LA CARRERA 7 DESDE LA CL 26 HASTA LA CL 200. (ANTES) TRONCAL CARRERA SÉPTIMA. RT 51597.</t>
  </si>
  <si>
    <t>CRP CxPagar Vigencia Anterior. Reemplaza CRP : 202401-4792 CRP CxPagar Vigencia Anterior. Reemplaza CRP : 202312-8340 AVALÚO INICIAL + (D.E) + (L.C) PARA LA ADQUISICION DEL INMUEBLE UBICADO EN LA KR 138 17D 73, REQUERIDO PARA LA OBRA TRONCAL AVENIDA CALLE 13 (AV. CENTENARIO) RT 52314.</t>
  </si>
  <si>
    <t>CRP CxPagar Vigencia Anterior. Reemplaza CRP : 202401-1252 CRP CxPagar Vigencia Anterior. Reemplaza CRP : 202301-61 CRP CxPagar Vigencia Anterior. Reemplaza CRP : 202201-1078 CRP CxPagar Vigencia Anterior. Reemplaza CRP : 202101-569 CRP CxPagar Vigencia Anterior. Reemplaza CRP : 202001-565 CRP CxPagar Vigencia Anterior. Reemplaza CRP : 201901-86 CRP CxPagar Vigencia Anterior. Reemplaza CRP : 201801-1118 CRP CxPagar Vigencia Anterior. Reemplaza CRP : 201712-2132 COMPLEMENTACIÓN Y/O ACTUALIZACIÓN Y/O AJUSTES DE LOS ESTUDIOS Y DISEÑOS AL SISTEMA TRANSMILENIO Y CONSTRUCCIÓN DE LA AVENIDA BOYACÁ (AK 72) DESDE LA AVENIDA SAN JOSE (AC 170) HASTA LA AVENIDA SAN ANTONIO (AC 183), EN BOGOTÁ D.C. FASE 1.</t>
  </si>
  <si>
    <t>CRP CxPagar Vigencia Anterior. Reemplaza CRP : 202401-4793 CRP CxPagar Vigencia Anterior. Reemplaza CRP : 202312-8341 ADICION (D.E. + L.C.) PARA LA ADQUISICION DEL INMUEBLE UBICADO EN LA KR 138A NO. 17A-16, REQUERIDO PARA LA OBRA TRONCAL AVENIDA CALLE 13 (AV. CENTENARIO) RT. 52408.</t>
  </si>
  <si>
    <t>CRP CxPagar Vigencia Anterior. Reemplaza CRP : 202401-4794 CRP CxPagar Vigencia Anterior. Reemplaza CRP : 202312-8342 AVALUO INICIAL + ( D.E) PARA LA ADQUISICIÓN DE UNA Z.T. QUE SE SEGREGA DEL INMUEBLE UBICADO EN LA AC 191 7 27 - REQUERIDO PARA LA OBRA: CORREDOR VERDE DE LA CARRERA 7 DESDE LA CL 26 HASTA LA CL 200. (ANTES) TRONCAL CARRERA SÉPTIMA. RT 47624.</t>
  </si>
  <si>
    <t>CRP CxPagar Vigencia Anterior. Reemplaza CRP : 202401-4795 CRP CxPagar Vigencia Anterior. Reemplaza CRP : 202312-8343 ADICIÓN (PREDIO + D.E) PARA LA ADQUISICION DE UNA Z.T. QUE SE SEGREGA DEL INMUEBLE UBICADO EN LA CL 163A 7 21 REQUERIDO PARA LA OBRA: CORREDOR VERDE DE LA CARRERA 7 DESDE LA CL 26 HASTA LA CL 200. (ANTES) TRONCAL CARRERA SÉPTIMA. RT 47712A.</t>
  </si>
  <si>
    <t>CRP CxPagar Vigencia Anterior. Reemplaza CRP : 202401-4796 CRP CxPagar Vigencia Anterior. Reemplaza CRP : 202312-8344 ADICIÓN (D.E) PARA LA ADQUISICION Z.T. DEL INMUEBLE UBICADO EN LA AK 68 38B 08 SUR REQUERIDO PARA LA OBRA TRANSMILENIO -TRONCAL AV. 68 DESDE LA SÉPTIMA HASTA LA AUTOPISTA SUR. R.T. NO. 50655A</t>
  </si>
  <si>
    <t>CRP CxPagar Vigencia Anterior. Reemplaza CRP : 202401-4797 CRP CxPagar Vigencia Anterior. Reemplaza CRP : 202312-8345 ADICION (L.C..) PARA LA ADQUISICION DEL INMUEBLE UBICADO EN LA AK 68 4 B 06. - REQUERIDO PARA LA OBRA: TRANSMILENIO -TRONCAL AV. 68 DESDE LA SÉPTIMA HASTA LA AUTOPISTA SUR. R.T. NO. 50753A</t>
  </si>
  <si>
    <t>CRP CxPagar Vigencia Anterior. Reemplaza CRP : 202401-4798 CRP CxPagar Vigencia Anterior. Reemplaza CRP : 202312-8346 ADICIÓN + (D.E + L.C) PARA LA ADQUISICION DEL INMUEBLE UBICADO EN LA KR 138A NO. 17B-50, REQUERIDO PARA LA OBRA TRONCAL AVENIDA CALLE 13 (AV. CENTENARIO) RT 52352.</t>
  </si>
  <si>
    <t>CRP CxPagar Vigencia Anterior. Reemplaza CRP : 202401-4799 CRP CxPagar Vigencia Anterior. Reemplaza CRP : 202312-8347 COMPENSACIÓN PROYECTO AMPLIACIÓN Y EXTENSIÓN DE LA AV. CIUDAD DE CALI AL SISTEMA TRANSMILENIO, ENTRE LA AV. CIRCUNVALAR DEL SUR Y LA AV. CL 170 "SISTEMA TRANSMILENIO" - PREDIO KR 78 75A 23 SUR, RT: [49956]</t>
  </si>
  <si>
    <t>CRP CxPagar Vigencia Anterior. Reemplaza CRP : 202401-48 CRP CxPagar Vigencia Anterior. Reemplaza CRP : 202301-124 CRP CxPagar Vigencia Anterior. Reemplaza CRP : 202201-1182 CRP CxPagar Vigencia Anterior. Reemplaza CRP : 202101-71 CRP CxPagar Vigencia Anterior. Reemplaza CRP : 202001-1196 REC.TRANSMILENIO CRP CxPagar Vigencia Anterior. Reemplaza  CRP : 201910-2800 DTC34 CONTRATAR LA ACTUALIZACIÓN Y MANTENIMIENTO DEL ESQUEMA DE LICENCIAMIENTO CORPORATIVO MICROSOFT: MS OFFICE, SISTEMA OPERACIONAL, CORREO, BASES DE DATOS, HERRAMIENTAS DE COLABORACIÓN Y SERVICIOS EN LA NUBE</t>
  </si>
  <si>
    <t>CRP CxPagar Vigencia Anterior. Reemplaza CRP : 202401-480 CRP CxPagar Vigencia Anterior. Reemplaza CRP : 202301-2410 CRP CxPagar Vigencia Anterior. Reemplaza CRP : 202208-5564 REALIZAR LAS OBRAS DESCRITAS EN LA COTIZACIÓN #18529861 DE LA EMPRESA ENEL COLOMBIA S.A. ESP PARA EL PROYECTO EXTENSIÓN TRONCAL CARACAS PARA TRASLADO DE INFRAESTUCTURA - PICOTA</t>
  </si>
  <si>
    <t>CRP CxPagar Vigencia Anterior. Reemplaza CRP : 202401-4800 CRP CxPagar Vigencia Anterior. Reemplaza CRP : 202312-8348 ADICIÓN PREDIO + (D.E) PARA LA ADQUISICION DEL INMUEBLE UBICADO EN LA KR 79 75 51 SUR REQUERIDO PARA LA OBRA: TRONCAL AV CIUDAD DE CALI DESDE EL LÍMITE CON SOACHA HASTA CL 170 RT NO 50121C.</t>
  </si>
  <si>
    <t>CRP CxPagar Vigencia Anterior. Reemplaza CRP : 202401-1253 CRP CxPagar Vigencia Anterior. Reemplaza CRP : 202301-610 CRP CxPagar Vigencia Anterior. Reemplaza CRP : 202201-2907 CRP CxPagar Vigencia Anterior. Reemplaza CRP : 202112-4889 AVALUO INICIAL + D.E. PARA LA ADQUISICION DEL INMUEBLE UBICADO EN LA KR 64 98B 61, REQUERIDO PARA LA OBRA TRANSMILENIO -TRONCAL AV. 68 DESDE LA SÉPTIMA HASTA LA AUTOPISTA SUR. R.T. NO. 52156</t>
  </si>
  <si>
    <t>CRP CxPagar Vigencia Anterior. Reemplaza CRP : 202401-481 CRP CxPagar Vigencia Anterior. Reemplaza CRP : 202301-2411 CRP CxPagar Vigencia Anterior. Reemplaza CRP : 202208-5565 REALIZAR LAS OBRAS DESCRITAS EN LA COTIZACIÓN #18657338 DE LA EMPRESA ENEL COLOMBIA S.A. PARA EL PROYECTO EXTENSIÓN TRONCAL CARACAS PARA TRASLADO DE POSTE TRANSFORMADOR 30 KVA LADRILLERA SANTA FE.</t>
  </si>
  <si>
    <t xml:space="preserve">CRP CxPagar Vigencia Anterior. Reemplaza CRP : 202401-4815 CRP CxPagar Vigencia Anterior. Reemplaza CRP : 202312-8363 SJC86 SE REQUIERE ADICIONAR AL CTO836-23 REFERENTE AL SJC28 CUYO OBJETO ES: "CONTRATAR LA PRESTACIÓN DE SERVICIOS PROFESIONALES DE UN ABOGADO QUE ACOMPAÑE Y APOYE A LA SUBGERENCIA JURÍDICA DE TRANSMILENIO S.A. EN LOS PROCESOS SANCIONATORIOS ADELANTADOS POR LA ENTIDAD EN EL MARCO DE EJECUCIÓN DE LOS CONTRATOS DE CONCESIÓN DEL SISTEMA.". 
</t>
  </si>
  <si>
    <t>CRP CxPagar Vigencia Anterior. Reemplaza CRP : 202401-4823 CRP CxPagar Vigencia Anterior. Reemplaza CRP : 202312-8371 DSC2859 Adicionar y prorrogar el CTO93-23 cuyo objeto es "DSC1469 Prestar sus servicios de apoyo a la gestión en el desarrollo de actividades en el marco de la implementación de los diferentes planes a cargo de la Dirección Técnica de Seguridad, los relacionados con violencia basadas en género y el acompañamiento psicosocial"</t>
  </si>
  <si>
    <t>CRP CxPagar Vigencia Anterior. Reemplaza CRP : 202401-4824 CRP CxPagar Vigencia Anterior. Reemplaza CRP : 202312-8372 DSC2864 Adicionar y prorrogar el CTO599-23 cuyo objeto es "DSC1500 Prestar sus servicios de apoyo a la gestión en el desarrollo de actividades en el marco de la implementación de los diferentes planes a cargo de la Dirección Técnica de Seguridad, los relacionados con violencia basadas en género y el acompañamiento psicosocial</t>
  </si>
  <si>
    <t>CRP CxPagar Vigencia Anterior. Reemplaza CRP : 202401-4825 CRP CxPagar Vigencia Anterior. Reemplaza CRP : 202312-8373 DSC2865 Adicionar y prorrogar el CTO948-23 cuyo objeto es "DSC1506 Prestar sus servicios de apoyo a la gestión en el desarrollo de actividades en el marco de la implementación de los diferentes planes a cargo de la Dirección Técnica de Seguridad, los relacionados con violencia basadas en género y el acompañamiento psicosocial"</t>
  </si>
  <si>
    <t>CRP CxPagar Vigencia Anterior. Reemplaza CRP : 202401-4826 CRP CxPagar Vigencia Anterior. Reemplaza CRP : 202312-8374 DSC2866 Adicionar y prorrogar el CTO898-23 cuyo objeto es "DSC1514 Prestar sus servicios de apoyo a la gestión en el desarrollo de actividades en el marco de la implementación de los diferentes planes a cargo de la Dirección Técnica de Seguridad, los relacionados con violencia basadas en género y el acompañamiento psicosocial"</t>
  </si>
  <si>
    <t>CRP CxPagar Vigencia Anterior. Reemplaza CRP : 202401-4828 CRP CxPagar Vigencia Anterior. Reemplaza CRP : 202312-8376 DSC2869 ADICIONAR Y PRORROGAR EL CTO901-23 CUYO OBJETO ES "DSC1517 PRESTAR SUS SERVICIOS DE APOYO A LA GESTIÓN EN EL DESARROLLO DE ACTIVIDADES EN EL MARCO DE LA IMPLEMENTACIÓN DE LOS DIFERENTES PLANES A CARGO DE LA DIRECCIÓN TÉCNICA DE SEGURIDAD, LOS RELACIONADOS CON VIOLENCIA BASADAS EN GÉNERO Y EL ACOMPAÑAMIENTO PSICOSOCIAL"</t>
  </si>
  <si>
    <t>CRP CxPagar Vigencia Anterior. Reemplaza CRP : 202401-4829 CRP CxPagar Vigencia Anterior. Reemplaza CRP : 202312-8377 DSC2870 ADICIONAR Y PRORROGAR EL CTO949-23 CUYO OBJETO ES "DSC1518 PRESTAR SUS SERVICIOS DE APOYO A LA GESTIÓN EN EL DESARROLLO DE ACTIVIDADES EN EL MARCO DE LA IMPLEMENTACIÓN DE LOS DIFERENTES PLANES A CARGO DE LA DIRECCIÓN TÉCNICA DE SEGURIDAD, LOS RELACIONADOS CON VIOLENCIA BASADAS EN GÉNERO Y EL ACOMPAÑAMIENTO PSICOSOCIAL"</t>
  </si>
  <si>
    <t>CRP CxPagar Vigencia Anterior. Reemplaza CRP : 202401-483 CRP CxPagar Vigencia Anterior. Reemplaza CRP : 202301-243 CRP CxPagar Vigencia Anterior. Reemplaza CRP : 202201-1788 CRP CxPagar Vigencia Anterior. Reemplaza CRP : 202105-3334 AVALUO INICIAL + D.E. PARA LA ADQUISICION DEL INMUEBLE UBICADO EN LA AK 86 38C 09 SUR. REQUERIDO PARA LA OBRA TRONCAL AV CIUDAD DE CALI DESDE EL LÍMITE CON SOACHA HASTA CL 170 RT NO. 50398A.</t>
  </si>
  <si>
    <t>CRP CxPagar Vigencia Anterior. Reemplaza CRP : 202401-4830 CRP CxPagar Vigencia Anterior. Reemplaza CRP : 202312-8378 DSC2871 ADICIONAR Y PRORROGAR EL CTO950-23 CUYO OBJETO ES "DSC1519 PRESTAR SUS SERVICIOS DE APOYO A LA GESTIÓN EN EL DESARROLLO DE ACTIVIDADES EN EL MARCO DE LA IMPLEMENTACIÓN DE LOS DIFERENTES PLANES A CARGO DE LA DIRECCIÓN TÉCNICA DE SEGURIDAD, LOS RELACIONADOS CON VIOLENCIA BASADAS EN GÉNERO Y EL ACOMPAÑAMIENTO PSICOSOCIAL"</t>
  </si>
  <si>
    <t>CRP CxPagar Vigencia Anterior. Reemplaza CRP : 202401-1254 CRP CxPagar Vigencia Anterior. Reemplaza CRP : 202301-613 CRP CxPagar Vigencia Anterior. Reemplaza CRP : 202201-2925 CRP CxPagar Vigencia Anterior. Reemplaza CRP : 202112-4908 AVALUO INICIAL+(D.E.+ L.C.) PARA LA ADQUISICION DEL INMUEBLE UBICADO EN LA.AK 68 42 34 SUR - REQUERIDO PARA LA OBRA: TRANSMILENIO -TRONCAL AV. 68 DESDE LA SÉPTIMA HASTA LA AUTOPISTA SUR. R.T. NO. 49556.</t>
  </si>
  <si>
    <t>CRP CxPagar Vigencia Anterior. Reemplaza CRP : 202401-4831 CRP CxPagar Vigencia Anterior. Reemplaza CRP : 202312-8379 DSC2875 ADICIONAR Y PRORROGAR EL CTO1231-23 CUYO OBJETO ES "DSC1523 PRESTAR SUS SERVICIOS DE APOYO A LA GESTIÓN EN EL DESARROLLO DE ACTIVIDADES EN EL MARCO DE LA IMPLEMENTACIÓN DE LOS DIFERENTES PLANES A CARGO DE LA DIRECCIÓN TÉCNICA DE SEGURIDAD, LOS RELACIONADOS CON VIOLENCIA BASADAS EN GÉNERO Y EL ACOMPAÑAMIENTO PSICOSOCIAL"</t>
  </si>
  <si>
    <t>CRP CxPagar Vigencia Anterior. Reemplaza CRP : 202401-4832 CRP CxPagar Vigencia Anterior. Reemplaza CRP : 202312-8380 DSC2876 ADICIONAR Y PRORROGAR EL CTO1350-23 CUYO OBJETO ES "DSC1525 PRESTAR SUS SERVICIOS DE APOYO A LA GESTIÓN EN EL DESARROLLO DE ACTIVIDADES EN EL MARCO DE LA IMPLEMENTACIÓN DE LOS DIFERENTES PLANES A CARGO DE LA DIRECCIÓN TÉCNICA DE SEGURIDAD, LOS RELACIONADOS CON VIOLENCIA BASADAS EN GÉNERO Y EL ACOMPAÑAMIENTO PSICOSOCIAL"</t>
  </si>
  <si>
    <t xml:space="preserve">CRP CxPagar Vigencia Anterior. Reemplaza CRP : 202401-484 CRP CxPagar Vigencia Anterior. Reemplaza CRP : 202301-2432 CRP CxPagar Vigencia Anterior. Reemplaza CRP : 202208-5594 DSC854 PRESTACIÓN DE SERVICIOS DE APOYO A LA GESTIÓN PARA LA EJECUCIÓN DE ACTIVIDADES OPERATIVAS DE LOS PLANES, PROYECTOS Y CONTRATOS A CARGO DE LA DIRECCIÓN TÉCNICA DE SEGURIDAD, EN CUMPLIMIENTO DE SUS FUNCIONES. </t>
  </si>
  <si>
    <t>CRP CxPagar Vigencia Anterior. Reemplaza CRP : 202401-4844 CRP CxPagar Vigencia Anterior. Reemplaza CRP : 202312-8392 ELABORAR LOS AVALÚOS COMERCIALES INCLUIDAS LAS INDEMNIZACIONES, ASÍ COMO AVALÚOS DE REFERENCIA Y LAS ACTUALIZACIONES, CORRECCIONES O RECTIFICACIÓN DE CABIDA Y LINDEROS QUE SE REQUIERAN EN LOS DIFERENTES PROCESOS DE ADQUISICIÓN PREDIAL POR ENAJENACIÓN VOLUNTARIA, EXPROPIACIÓN ADMINISTRATIVA, JUDICIAL DEL IDU - PROYECTOS VARIOS TRANSMILENIO</t>
  </si>
  <si>
    <t>CRP CxPagar Vigencia Anterior. Reemplaza CRP : 202401-4849 CRP CxPagar Vigencia Anterior. Reemplaza CRP : 202312-8397 PAGO DE COMPENSACIONES A UNIDADES SOCIALES AFECTADAS POR LA ADQUISICIÓN PREDIAL PARA EL PROYECTO EXTENSIÓN TRONCAL CARACAS DESDE ESTACIÓN MOLINOS HASTA PORTAL DE USME</t>
  </si>
  <si>
    <t>CRP CxPagar Vigencia Anterior. Reemplaza CRP : 202401-4850 CRP CxPagar Vigencia Anterior. Reemplaza CRP : 202312-8398 ADICIÓN AL IDU-601-2020 PARA LA INTERVENTORIA INTEGRAL A LA CONSTRUCCIÓN PARA LA ADECUACIÓN AL SISTEMA TRANSMILENIO DE LA AVENIDA CONGRESO EUCARÍSTICO (CARRERA 68) DESDE LA AVENIDA AMÉRICAS HASTA LA AVENIDA CENTENARIO (CALLE 13) Y OBRAS COMPLEMENTARIAS EN BOGOTA, D.C. GRUPO 3</t>
  </si>
  <si>
    <t>CRP CxPagar Vigencia Anterior. Reemplaza CRP : 202401-4851 CRP CxPagar Vigencia Anterior. Reemplaza CRP : 202312-8399 ADICIÓN FONDO DE COMPENSACIÓN DEL CONTRATO IDU-352-2020 PARA LA CONSTRUCCIÓN PARA LA ADECUACIÓN AL SISTEMA TRANSMILENIO DE LA AVENIDA CONGRESO EUCARÍSTICO (CARRERA 68) DESDE LA CARRERA 9 HASTA LA AUTOPISTA SUR Y OBRAS COMPLEMENTARIAS EN BOGOTA, D.C.”. ( GRUPO 8): "CONSTRUCCIÓN PARA LA ADECUACIÓN AL SISTEMA TRANSMILENIO DE LA AVENIDA CONGRESO EUCARÍSTICO (CARRERA 68) DESDE LA CARRERA 65 HASTA LA CARRERA 48 Y OBRAS COMPLEMENTARIAS EN BOGOTA, D.C.</t>
  </si>
  <si>
    <t>CRP CxPagar Vigencia Anterior. Reemplaza CRP : 202401-486 CRP CxPagar Vigencia Anterior. Reemplaza CRP : 202301-245 CRP CxPagar Vigencia Anterior. Reemplaza CRP : 202201-1791 CRP CxPagar Vigencia Anterior. Reemplaza CRP : 202105-3337 AVALUO INICIAL + D.E, PARA LA ADQUISICION Z.T, UBICADO EN LA KR.85A 42F 56 SUR REQUERIDO PARA LA OBRA TRONCAL AV CIUDAD DE CALI DESDE EL LÍMITE CON SOACHA HASTA CL 170 RT NO. 50357A</t>
  </si>
  <si>
    <t>CRP CxPagar Vigencia Anterior. Reemplaza CRP : 202401-4878 CRP CxPagar Vigencia Anterior. Reemplaza CRP : 202312-8426 GRAVAMEN A LOS MOVIMIENTOS FINANCIEROS DE LA CUENTA BANCARIA DEL CONVENIO ESPECÍFICO 2681 DE 2023 NUMERACIÓN TMSA Y 109 NUMERACIÓN DE LA EMPRESA METRO DE BOGOTÁ</t>
  </si>
  <si>
    <t>CRP CxPagar Vigencia Anterior. Reemplaza CRP : 202401-4879 CRP CxPagar Vigencia Anterior. Reemplaza CRP : 202312-8427 GRAVAMEN A LOS MOVIMIENTOS FINANCIEROS DE LA CUENTA BANCARIA DEL CONVENIO ESPECÍFICO 2681 DE 2023 NUMERACIÓN TMSA Y 109 NUMERACIÓN DE LA EMPRESA METRO DE BOGOTÁ</t>
  </si>
  <si>
    <t>CRP CxPagar Vigencia Anterior. Reemplaza CRP : 202401-1255 CRP CxPagar Vigencia Anterior. Reemplaza CRP : 202301-615 CRP CxPagar Vigencia Anterior. Reemplaza CRP : 202201-2931 CRP CxPagar Vigencia Anterior. Reemplaza CRP : 202112-4914 AVALUO INICIAL + (D.E) PARA LA ADQUISICION DEL INMUEBLE UBICADO EN AK 86 37A 04 SUR REQUERIDO PARA LA OBRA: TRONCAL AV CIUDAD DE CALI DESDE EL LÍMITE CON SOACHA HASTA CL 170 RT NO. 52531</t>
  </si>
  <si>
    <t>CRP CxPagar Vigencia Anterior. Reemplaza CRP : 202401-488 CRP CxPagar Vigencia Anterior. Reemplaza CRP : 202301-2458 CRP CxPagar Vigencia Anterior. Reemplaza CRP : 202208-5620 DCC110 CONTRATAR UNA O VARIAS COMPAÑÍAS DE SEGUROS LEGALMENTE AUTORIZADAS PARA FUNCIONAR EN EL PAÍS, LAS PÓLIZAS DE MANEJO GLOBAL, RESPONSABILIDAD CIVIL EXTRACONTRACTUAL, TODO RIESGO DAÑOS MATERIALES, AUTOMÓVILES, QUE GARANTICEN LA PROTECCIÓN DE LOS ACTIVOS E INTERESES PATRIMONIALES, BIENES PROPIOS Y DE AQUELLOS POR LOS CUALES ES LEGALMENTE RESPONSABLE LA EMPRESA DE TRANSPORTE DEL TERCER MILENIO TRANSMILENIO S.A.</t>
  </si>
  <si>
    <t>CRP CxPagar Vigencia Anterior. Reemplaza CRP : 202401-4880 CRP CxPagar Vigencia Anterior. Reemplaza CRP : 202312-8428 GRAVAMEN A LOS MOVIMIENTOS FINANCIEROS DE LA CUENTA BANCARIA DEL CONVENIO ESPECÍFICO 2681 DE 2023 NUMERACIÓN TMSA Y 109 NUMERACIÓN DE LA EMPRESA METRO DE BOGOTÁ</t>
  </si>
  <si>
    <t>CRP CxPagar Vigencia Anterior. Reemplaza CRP : 202401-489 CRP CxPagar Vigencia Anterior. Reemplaza CRP : 202301-2459 CRP CxPagar Vigencia Anterior. Reemplaza CRP : 202208-5623 ELABORACIÓN DE LOS ESTUDIOS Y DISEÑOS, PARA EL CORREDOR VERDE DE LA CARRERA 7 DESDE LA CALLE 26 HASTA LA CALLE 32, RAMAL DE LA CARRERA 6 DESDE LA  CARRERA 7 HASTA LA CALLE 27 Y ACTUALIZACIÓN, COMPLEMENTACIÓN Y AJUSTES DE LOS ESTUDIOS Y DISEÑOS EXISTENTES DE LA CONEXIÓN OPERACIONAL CALLE 26 Y  DEMÁS OBRAS COMPLEMENTARIAS, EN BOGOTÁ D.C</t>
  </si>
  <si>
    <t>CRP CxPagar Vigencia Anterior. Reemplaza CRP : 202401-4893 CRP CxPagar Vigencia Anterior. Reemplaza CRP : 202312-8441 SGC26 ADICIONAR EL REQUERIMIENTO SGC1 CONTRATAR LA PRESTACIÓN DE SERVICIOS PROFESIONALES PARA ASESORAR, COORDINAR Y APOYAR A LA SUBGERENCIA GENERAL DE TRANSMILENIO S.A., DESDE LA PERSPECTIVA ECONÓMICA Y FINANCIERA, EN EL SEGUIMIENTO Y COORDINACIÓN A LA ESTRUCTURACIÓN Y DESARROLLO DE PROYECTOS ESTRATÉGICOS Y/O CONSULTORÍAS ADELANTADAS POR LA ENTIDAD, ASÍ COMO, EN LOS TEMAS RELACIONADOS CON EL CONCESIONARIO DEL SIRCI DEL SISTEMA</t>
  </si>
  <si>
    <t>CRP CxPagar Vigencia Anterior. Reemplaza CRP : 202401-4896 CRP CxPagar Vigencia Anterior. Reemplaza CRP : 202312-8445 DSC2873 ADICIONAR Y PRORROGAR EL CTO1219-23 CUYO OBJETO ES "DSC1521 PRESTAR SUS SERVICIOS DE APOYO A LA GESTIÓN EN EL DESARROLLO DE ACTIVIDADES EN EL MARCO DE LA IMPLEMENTACIÓN DE LOS DIFERENTES PLANES A CARGO DE LA DIRECCIÓN TÉCNICA DE SEGURIDAD, LOS RELACIONADOS CON VIOLENCIA BASADAS EN GÉNERO Y EL ACOMPAÑAMIENTO PSICOSOCIAL"</t>
  </si>
  <si>
    <t>CRP CxPagar Vigencia Anterior. Reemplaza CRP : 202401-49 CRP CxPagar Vigencia Anterior. Reemplaza CRP : 202301-1240 CRP CxPagar Vigencia Anterior. Reemplaza CRP : 202201-419 CRP CxPagar Vigencia Anterior. Reemplaza CRP : 202101-1994 CRP CxPagar Vigencia Anterior. Reemplaza CRP : 202012-3930 PAGO DE LA MANIOBRA DE RETIRO DE LA SUBESTACIÓN ELÉCTRICA UBICADA EN EL HOTEL CALLE 51 (AK 7 51A 14) DE CODENSA S.A ESP, PRODUCTO DE LA ADQUISICION PREDIAL POR EXPROPIACION ADMINISTRATIVA EN EL DESARROLLO DE LA OBRA TRONCAL CARRERA SÉPTIMA DESDE LA CALLE 32 HASTA LA CALLE 200 RT'S 47405, 47406, 47407, 47408, 47409, 47410, 47411, 47412, 47413, 47414, 47415, 47416, 47417, 47418, 47419 Y 47420</t>
  </si>
  <si>
    <t>CRP CxPagar Vigencia Anterior. Reemplaza CRP : 202401-490 CRP CxPagar Vigencia Anterior. Reemplaza CRP : 202301-2460 CRP CxPagar Vigencia Anterior. Reemplaza CRP : 202208-5624 NTERVENTORIA INTEGRAL A LA ELABORACIÓN DE LOS ESTUDIOS Y DISEÑOS, PARA EL CORREDOR VERDE DE LA CARRERA 7 DESDE LA CALLE 26 HASTA LA CALLE 32, RAMAL DE  LA CARRERA 6 DESDE LA CARRERA 7 HASTA LA CALLE 27 Y ACTUALIZACIÓN, COMPLEMENTACIÓN Y AJUSTES DE LOS ESTUDIOS Y DISEÑOS EXISTENTES DE LA CONEXIÓN  OPERACIONAL CALLE 26 Y DEMÁS OBRAS COMPLEMENTARIAS, EN BOGOTÁ D.C. GRUPO 1</t>
  </si>
  <si>
    <t>CRP CxPagar Vigencia Anterior. Reemplaza CRP : 202401-4901 CRP CxPagar Vigencia Anterior. Reemplaza CRP : 202312-8450 DSC2856 Adicionar y prorrogar el CTO110-23 cuyo objeto es "DSC1453 Prestar sus servicios de apoyo a la gestión en el desarrollo de actividades en el marco de la implementación de los diferentes planes a cargo de la Dirección Técnica de Seguridad, los relacionados con violencia basadas en género y el acompañamiento psicosocial"</t>
  </si>
  <si>
    <t>CRP CxPagar Vigencia Anterior. Reemplaza CRP : 202401-4904 CRP CxPagar Vigencia Anterior. Reemplaza CRP : 202312-8453 DSC2861 Adicionar y prorrogar el CTO1117-23 cuyo objeto es "DSC1477 Prestar sus servicios de apoyo a la gestión en el desarrollo de actividades en el marco de la implementación de los diferentes planes a cargo de la Dirección Técnica de Seguridad, los relacionados con violencia basadas en género y el acompañamiento psicosocial"</t>
  </si>
  <si>
    <t>CRP CxPagar Vigencia Anterior. Reemplaza CRP : 202401-491 CRP CxPagar Vigencia Anterior. Reemplaza CRP : 202301-2461 CRP CxPagar Vigencia Anterior. Reemplaza CRP : 202208-5625 REALIZAR LAS OBRAS DESCRITAS EN LA COTIZACIÓN #4856023 DE LA EMPRESA ENEL COLOMBIA S.A. ESP PARA EL PROYECTO AV. CALI G4 PARA TRASLADO DE 6 POSTES CONCRETO</t>
  </si>
  <si>
    <t>CRP CxPagar Vigencia Anterior. Reemplaza CRP : 202401-1256 CRP CxPagar Vigencia Anterior. Reemplaza CRP : 202301-616 CRP CxPagar Vigencia Anterior. Reemplaza CRP : 202201-2932 CRP CxPagar Vigencia Anterior. Reemplaza CRP : 202112-4915 COMPENSACIÓN PROYECTO ADECUACIÓN AL SISTEMA TRANSMILENIO DE LA TRONCAL AVENIDA CONGRESO EUCARÍSTICO (KR 68) DESDE LA KR 7 HASTA LA AUTOPISTA SUR "SISTEMA TRANSMILENIO" - PREDIO CL 45A SUR N° 53 A 97, RT: [49517 ]</t>
  </si>
  <si>
    <t>CRP CxPagar Vigencia Anterior. Reemplaza CRP : 202401-492 CRP CxPagar Vigencia Anterior. Reemplaza CRP : 202301-2462 CRP CxPagar Vigencia Anterior. Reemplaza CRP : 202208-5626 REALIZAR LAS OBRAS DESCRITAS EN LA COTIZACIÓN DE LA EMPRESA ENEL COLOMBIA S.A. ESP PARA EL PROYECTO AV. 68 G2 PARA EVALUACIÓN VARIANTE PARA CONSTRUCCIÓN BOX CULVERT RÍO FUCHA</t>
  </si>
  <si>
    <t xml:space="preserve">CRP CxPagar Vigencia Anterior. Reemplaza CRP : 202401-4922 CRP CxPagar Vigencia Anterior. Reemplaza CRP : 202312-8472 DCC158 CONTRATAR EL LICENCIAMIENTO DE UNA HERRAMIENTA TECNOLÓGICA PARA LA GESTIÓN DEL TALENTO HUMANO QUE PERMITA LA ALINEACIÓN, SEGUIMIENTO Y MEDICIÓN DE LOS OBJETIVOS INSTITUCIONALES PARA LOS SERVIDORES PÚBLICOS DE TRANSMILENIO S.A.; QUE INCLUYA LOS SERVICIOS DE CONFIGURACIÓN Y SOPORTE TÉCNICO. </t>
  </si>
  <si>
    <t>CRP CxPagar Vigencia Anterior. Reemplaza CRP : 202401-4923 CRP CxPagar Vigencia Anterior. Reemplaza CRP : 202312-8473 COMPLEMENTACIÓN, ACTUALIZACIÓN Y AJUSTES DE LOS ESTUDIOS Y DISEÑOS, Y CONSTRUCCIÓN DE PUENTES PEATONALES PARA ACCESO A LAS ESTACIONES CALLE 142, CALLE 146, MAZURÉN Y TOBERÍN, Y DE OBRAS GEOMÉTRICAS COMPLEMENTARIAS EN LA AUTOPISTA NORTE EN LA CIUDAD DE BOGOTÁ D.C.</t>
  </si>
  <si>
    <t>CRP CxPagar Vigencia Anterior. Reemplaza CRP : 202401-4924 CRP CxPagar Vigencia Anterior. Reemplaza CRP : 202312-8474 RECURSOS PARA EL PLAN DE CONTRATACIÓN DE PRESTACIÓN DE SERVICIOS PROFESIONALES IDU STEST PARA ADELANTAR EL APOYO A LA SUPERVISIÓN DE LOS PROYECTOS TRANSMILENIO, SEGUN MODIFICATORIO N° 3 AL CONVENIO INTERADMINISTRATIVO NUMERO 020 CELEBRADO ENTRE EL INSTITUTO DE DESARROLLO URBANO - IDU Y LA EMPRESA DE TRANSPORTE DEL TERCER MILENIO- TRANSMILENIO S.A</t>
  </si>
  <si>
    <t>CRP CxPagar Vigencia Anterior. Reemplaza CRP : 202401-493 CRP CxPagar Vigencia Anterior. Reemplaza CRP : 202301-247 CRP CxPagar Vigencia Anterior. Reemplaza CRP : 202201-1806 CRP CxPagar Vigencia Anterior. Reemplaza CRP : 202105-3352 REALIZAR LAS OBRAS DESCRITAS EN LA COTIZACIÓN RG03-PC125 DE LA EMPRESA ENEL-CODENSA INTERSECCION AV CALLE 68 POR CLL 3 PROYECTO TRONCAL AV. 68</t>
  </si>
  <si>
    <t>CRP CxPagar Vigencia Anterior. Reemplaza CRP : 202401-4939 CRP CxPagar Vigencia Anterior. Reemplaza CRP : 202312-8489 DSC2868 ADICIONAR Y PRORROGAR EL CTO900-23 CUYO OBJETO ES "DSC1516 PRESTAR SUS SERVICIOS DE APOYO A LA GESTIÓN EN EL DESARROLLO DE ACTIVIDADES EN EL MARCO DE LA IMPLEMENTACIÓN DE LOS DIFERENTES PLANES A CARGO DE LA DIRECCIÓN TÉCNICA DE SEGURIDAD, LOS RELACIONADOS CON VIOLENCIA BASADAS EN GÉNERO Y EL ACOMPAÑAMIENTO PSICOSOCIAL"</t>
  </si>
  <si>
    <t>CRP CxPagar Vigencia Anterior. Reemplaza CRP : 202401-4942 CRP CxPagar Vigencia Anterior. Reemplaza CRP : 202312-8492 DSC2872 ADICIONAR Y PRORROGAR EL CTO1218-23 CUYO OBJETO ES "DSC1520 PRESTAR SUS SERVICIOS DE APOYO A LA GESTIÓN EN EL DESARROLLO DE ACTIVIDADES EN EL MARCO DE LA IMPLEMENTACIÓN DE LOS DIFERENTES PLANES A CARGO DE LA DIRECCIÓN TÉCNICA DE SEGURIDAD, LOS RELACIONADOS CON VIOLENCIA BASADAS EN GÉNERO Y EL ACOMPAÑAMIENTO PSICOSOCIAL"</t>
  </si>
  <si>
    <t>CRP CxPagar Vigencia Anterior. Reemplaza CRP : 202401-4945 CRP CxPagar Vigencia Anterior. Reemplaza CRP : 202312-8495 DSC2874 ADICIONAR Y PRORROGAR EL CTO1077-23 CUYO OBJETO ES "DSC1522 PRESTAR SUS SERVICIOS DE APOYO A LA GESTIÓN EN EL DESARROLLO DE ACTIVIDADES EN EL MARCO DE LA IMPLEMENTACIÓN DE LOS DIFERENTES PLANES A CARGO DE LA DIRECCIÓN TÉCNICA DE SEGURIDAD, LOS RELACIONADOS CON VIOLENCIA BASADAS EN GÉNERO Y EL ACOMPAÑAMIENTO PSICOSOCIAL"</t>
  </si>
  <si>
    <t>CRP CxPagar Vigencia Anterior. Reemplaza CRP : 202401-4947 CRP CxPagar Vigencia Anterior. Reemplaza CRP : 202312-8497 DSC2878 ADICIONAR Y PRORROGAR EL CTO1808-23 CUYO OBJETO ES "DSC1586 PRESTAR SUS SERVICIOS DE APOYO A LA GESTIÓN EN EL DESARROLLO DE ACTIVIDADES EN EL MARCO DE LA IMPLEMENTACIÓN DE LOS DIFERENTES PLANES A CARGO DE LA DIRECCIÓN TÉCNICA DE SEGURIDAD, LOS RELACIONADOS CON VIOLENCIA BASADAS EN GÉNERO Y EL ACOMPAÑAMIENTO PSICOSOCIAL"</t>
  </si>
  <si>
    <t>CRP CxPagar Vigencia Anterior. Reemplaza CRP : 202401-497 CRP CxPagar Vigencia Anterior. Reemplaza CRP : 202301-2488 CRP CxPagar Vigencia Anterior. Reemplaza CRP : 202208-5658 DCC86 CONTRATAR LA PRESTACIÓN DE LOS SERVICIOS DE REVISORÍA FISCAL EN CUMPLIMIENTO DE LAS LEYES COLOMBIANAS, LOS ESTATUTOS SOCIALES Y POR LAS NORMAS Y CONCEPTOS QUE REGULAN LA MATERIA.</t>
  </si>
  <si>
    <t>CRP CxPagar Vigencia Anterior. Reemplaza CRP : 202401-1257 CRP CxPagar Vigencia Anterior. Reemplaza CRP : 202301-617 CRP CxPagar Vigencia Anterior. Reemplaza CRP : 202201-2933 CRP CxPagar Vigencia Anterior. Reemplaza CRP : 202112-4916 AVALUO INICIAL + ( D.E.) PARA LA ADQUISICION DEL INMUEBLE UBICADO EN LA AK 68 3 18. - REQUERIDO PARA LA OBRA: TRANSMILENIO -TRONCAL AV. 68 DESDE LA SÉPTIMA HASTA LA AUTOPISTA SUR. R.T. NO. 49764A</t>
  </si>
  <si>
    <t>CRP CxPagar Vigencia Anterior. Reemplaza CRP : 202401-498 CRP CxPagar Vigencia Anterior. Reemplaza CRP : 202301-249 CRP CxPagar Vigencia Anterior. Reemplaza CRP : 202201-1815 CRP CxPagar Vigencia Anterior. Reemplaza CRP : 202105-3361 ACTUALIZACIÓN, COMPLEMENTACIÓN, AJUSTES DE LOS ESTUDIOS Y DISEÑOS EXISTENTES, Y/O ELABORACIÓN DE LOS ESTUDIOS Y DISEÑOS, PARA EL CORREDOR VERDE DE LA CARRERA 7 DESDE LA CALLE 32 HASTA LA CALLE 93 A, RAMAL DE LA CALLE 72 ENTRE CARRERA 7 Y CARRERA 13 Y DEMÁS OBRAS COMPLEMENTARIAS, EN BOGOTÁ D.C.</t>
  </si>
  <si>
    <t>CRP CxPagar Vigencia Anterior. Reemplaza CRP : 202401-499 CRP CxPagar Vigencia Anterior. Reemplaza CRP : 202301-2495 CRP CxPagar Vigencia Anterior. Reemplaza CRP : 202208-5665 REALIZAR LAS OBRAS DESCRITAS EN LA COTIZACIÓN #4856047 DE LA EMPRESA ENEL S.A. ESP PARA EL PROYECTO AV. 68 G6 PARA TRASLADO DE 17 POSTES</t>
  </si>
  <si>
    <t>CRP CxPagar Vigencia Anterior. Reemplaza CRP : 202401-4990 CRP CxPagar Vigencia Anterior. Reemplaza CRP : 202312-8540 ADICIÓN AL IDU-1697-2020 PARA LA INTERVENTORIA INTEGRAL PARA LA CONSTRUCCION PARA LA ADECUACION AL SISTEMA TRANSMILENIO DE LA TRONCAL AVENIDA CIUDAD DE CALI TRAMO 1 - ENTRE LA AVENIDA CIRCUNVALAR DEL SUR Y LA AVENIDA MANUEL CEPEDA VARGAS Y OBRAS COMPLEMENTARIAS EN BOGOTÁ D.C GRUPO 4 - EN LA INTERSECCIÓN DE LA AVENIDA MANUEL CEPEDA VARGAS Y OBRAS COMPLEMENTARIAS EN BOGOTÁ D.C</t>
  </si>
  <si>
    <t>CRP CxPagar Vigencia Anterior. Reemplaza CRP : 202401-5 CRP CxPagar Vigencia Anterior. Reemplaza CRP : 202301-1010 CRP CxPagar Vigencia Anterior. Reemplaza CRP : 202201-37 CRP CxPagar Vigencia Anterior. Reemplaza CRP : 202101-103 CRP CxPagar Vigencia Anterior. Reemplaza CRP : 202001-133 CRP CxPagar Vigencia Anterior. Reemplaza CRP : 201901-1455 CRP CxPagar Vigencia Anterior. Reemplaza CRP : 201812-2995 ADIC. (L.C.) PARA EL INMUEBLE UBICADO EN LA CL 51A 6A 54 AP 202, REQUERIDO PARA LA OBRA TRONCAL CARRERA SÉPTIMA RT. 47400.</t>
  </si>
  <si>
    <t>CRP CxPagar Vigencia Anterior. Reemplaza CRP : 202401-50 CRP CxPagar Vigencia Anterior. Reemplaza CRP : 202301-1241 CRP CxPagar Vigencia Anterior. Reemplaza CRP : 202201-42 CRP CxPagar Vigencia Anterior. Reemplaza CRP : 202101-1034 CRP CxPagar Vigencia Anterior. Reemplaza CRP : 202005-2762 AVALUO INICIAL + D.E. PARA LA ADQUISICION DE Z.T. DEL INMUEBLE UBICADO EN LA AK 68 1 53 SUR, REQUERIDO PARA LA OBRA TRANSMILENIO -TRONCAL AV. 68 DESDE LA SEPTIMA HASTA LA AUTOPISTA SUR. R.T. NO. 50721</t>
  </si>
  <si>
    <t xml:space="preserve">CRP CxPagar Vigencia Anterior. Reemplaza CRP : 202401-500 CRP CxPagar Vigencia Anterior. Reemplaza CRP : 202301-2496 CRP CxPagar Vigencia Anterior. Reemplaza CRP : 202208-5667 DSC845 PRESTACIÓN DE SERVICIOS DE APOYO A LA GESTIÓN PARA LA EJECUCIÓN DE ACTIVIDADES OPERATIVAS DE LOS PLANES, PROYECTOS Y CONTRATOS A CARGO DE LA DIRECCIÓN TÉCNICA DE SEGURIDAD, EN CUMPLIMIENTO DE SUS FUNCIONES. </t>
  </si>
  <si>
    <t>CRP CxPagar Vigencia Anterior. Reemplaza CRP : 202401-5013 CRP CxPagar Vigencia Anterior. Reemplaza CRP : 202312-8563 DBC146 ADICIÓN Y PRÓRROGA DEL CONTRATO CTO1551-23 QUE TIENE POR OBJETO: “CONTRATAR UNA PERSONA NATURAL Y/O JURÍDICA QUE APOYE LA GESTIÓN DE LA DIRECCIÓN TÉCNICA DE BUSES, PARA DESARROLLAR ACTIVIDADES OPERATIVAS, LOGÍSTICAS Y TÉCNICAS CON RELACIÓN A LOS CONTRATOS SUSCRITOS POR TRANSMILENIO S.A., PARA LA PRESTACIÓN DEL SERVICIO DE TRANSPORTE MASIVO DE PASAJEROS EN EL DISTRITO CAPITAL."</t>
  </si>
  <si>
    <t>CRP CxPagar Vigencia Anterior. Reemplaza CRP : 202401-502 CRP CxPagar Vigencia Anterior. Reemplaza CRP : 202301-250 CRP CxPagar Vigencia Anterior. Reemplaza CRP : 202201-1817 CRP CxPagar Vigencia Anterior. Reemplaza CRP : 202105-3363 INTERVENTORIA PARA LOS ESTUDIOS, DISEÑO Y CONSTRUCCIÓN DE LAS OBRAS COMPLEMENTARIAS PARA EL MEJORAMIENTO DE LA OPERACIÓN DE ESTACIONES DEL SISTEMA TRANSMILENIO - GRUPO III, EN BOGOTA D.C</t>
  </si>
  <si>
    <t>CRP CxPagar Vigencia Anterior. Reemplaza CRP : 202401-503 CRP CxPagar Vigencia Anterior. Reemplaza CRP : 202301-2501 CRP CxPagar Vigencia Anterior. Reemplaza CRP : 202208-5673 AVALÚO INICIAL + ( D.E.) PARA LA ADQUISICION DE LA ZT QUE SEGREGA DEL INMUEBLE UBICADO EN LA AK 68 49A 47, REQUERIDO PARA LA OBRA TRANSMILENIO -TRONCAL AV. 68 DESDE LA SÉPTIMA HASTA LA AUTOPISTA SUR. R.T. NO. 52593</t>
  </si>
  <si>
    <t xml:space="preserve">CRP CxPagar Vigencia Anterior. Reemplaza CRP : 202401-5050 CRP CxPagar Vigencia Anterior. Reemplaza CRP : 202312-8600 DSC1641 SUMINISTRO E INSTALACIÓN DE SEÑALÉTICA DE RUTAS DE EVACUACIÓN Y SEÑALIZACIÓN PREVENTIVA EN LA INFRAESTRUCTURA DEL SISTEMA. </t>
  </si>
  <si>
    <t>CRP CxPagar Vigencia Anterior. Reemplaza CRP : 202401-102 CRP CxPagar Vigencia Anterior. Reemplaza CRP : 202301-134 CRP CxPagar Vigencia Anterior. Reemplaza CRP : 202201-1197 CRP CxPagar Vigencia Anterior. Reemplaza CRP : 202101-788 CRP CxPagar Vigencia Anterior. Reemplaza CRP : 202003-2242 DTC28 CONTRATAR EL SERVICIO POR DEMANDA DE PLATAFORMA TECNOLOGICA EN LA NUBE "CLOUD COMPUTING" CON SERVICIOS DE EXPERTO, SOPORTE TECNICO Y CAPACITACION.</t>
  </si>
  <si>
    <t>CRP CxPagar Vigencia Anterior. Reemplaza CRP : 202401-1258 CRP CxPagar Vigencia Anterior. Reemplaza CRP : 202301-618 CRP CxPagar Vigencia Anterior. Reemplaza CRP : 202201-2944 CRP CxPagar Vigencia Anterior. Reemplaza CRP : 202112-4927 AVALUO INICIAL + (D.E.) PARA LA ADQUISICION DEL INMUEBLE UBICADO EN CL 5B 86A 30 IN 15 REQUERIDO PARA LA OBRA: TRONCAL AV CIUDAD DE CALI DESDE EL LÍMITE CON SOACHA HASTA CL 170 RT NO. 52566</t>
  </si>
  <si>
    <t>CRP CxPagar Vigencia Anterior. Reemplaza CRP : 202401-506 CRP CxPagar Vigencia Anterior. Reemplaza CRP : 202301-251 CRP CxPagar Vigencia Anterior. Reemplaza CRP : 202201-1846 CRP CxPagar Vigencia Anterior. Reemplaza CRP : 202105-3396 DBC139 PRESTACIÓN DE SERVICIOS DE APOYO A LA GESTIÓN, PARA COADYUVAR A LA DIRECCIÓN TÉCNICA DE BUSES (DTB), EN LA TOMA DE INFORMACIÓN  EN CAMPO, ASÍ COMO, EN EL MONITOREO, CONTROL Y REGULACIÓN EN VÍA, DEL COMPONENTE ZONAL DEL SISTEMA INTEGRADO DE TRANSPORTE PUBLICO – SITP.</t>
  </si>
  <si>
    <t xml:space="preserve">CRP CxPagar Vigencia Anterior. Reemplaza CRP : 202401-507 CRP CxPagar Vigencia Anterior. Reemplaza CRP : 202301-2516 CRP CxPagar Vigencia Anterior. Reemplaza CRP : 202208-5692 DSC743 PRESTACIÓN DE SERVICIOS DE APOYO A LA GESTIÓN PARA LA EJECUCIÓN DE ACTIVIDADES OPERATIVAS DE LOS PLANES, PROYECTOS Y CONTRATOS A CARGO DE LA DIRECCIÓN TÉCNICA DE SEGURIDAD, EN CUMPLIMIENTO DE SUS FUNCIONES. </t>
  </si>
  <si>
    <t>CRP CxPagar Vigencia Anterior. Reemplaza CRP : 202401-509 CRP CxPagar Vigencia Anterior. Reemplaza CRP : 202301-2542 CRP CxPagar Vigencia Anterior. Reemplaza CRP : 202208-5719 DMC15 CONTRATAR LA PRESTACIÓN DE SERVICIOS PARA APOYAR LAS GESTIONES DE  INSPECCIÓN DE LA INFRAESTRUCTURA DE MODOS ALTERNATIVOS  Y BAÑOS PÚBLICOS DEL SISTEMA A CARGO DE LA DIRECCIÓN TÉCNICA DE MODOS ALTERNATIVOS Y E.C.</t>
  </si>
  <si>
    <t>CRP CxPagar Vigencia Anterior. Reemplaza CRP : 202401-51 CRP CxPagar Vigencia Anterior. Reemplaza CRP : 202301-1242 CRP CxPagar Vigencia Anterior. Reemplaza CRP : 202201-420 CRP CxPagar Vigencia Anterior. Reemplaza CRP : 202101-1998 CRP CxPagar Vigencia Anterior. Reemplaza CRP : 202012-3939 DTC116 ADICIONAR LA ORDEN DE COMPRA CCE 57646-20</t>
  </si>
  <si>
    <t>CRP CxPagar Vigencia Anterior. Reemplaza CRP : 202401-511 CRP CxPagar Vigencia Anterior. Reemplaza CRP : 202301-2557 CRP CxPagar Vigencia Anterior. Reemplaza CRP : 202209-5742 AVALUO INICIAL + (D.E.) PARA LA ADQUISICION DE UNA Z.T, QUE SEGREGA DEL INMUEBLE UBICADO EN CL 75 A SUR 78C 79 - REQUERIDO PARA LA OBRA: TRONCAL AV CIUDAD DE CALI DESDE EL LÍMITE CON SOACHA HASTA CL 170 RT NO. 54255</t>
  </si>
  <si>
    <t>CRP CxPagar Vigencia Anterior. Reemplaza CRP : 202401-5117 CRP CxPagar Vigencia Anterior. Reemplaza CRP : 202312-8667 DSC2919 ADICIONAR Y PRORROGAR EL CTO1150-23 CUYO OBJETO ES  "DSC116 PRESTAR SUS SERVICIOS DE APOYO A LA GESTIÓN AL ÁREA DE LA DIRECCIÓN TÉCNICA DE SEGURIDAD EN LA SUPERVISIÓN Y SEGUIMIENTO EN MATERIA DE SEGURIDAD OPERACIONAL Y/O VIAL DE LOS CONTRATOS DE CONCESIÓN DE OPERACIÓN DEL SISTEMA TRANSMILENIO."</t>
  </si>
  <si>
    <t>CRP CxPagar Vigencia Anterior. Reemplaza CRP : 202401-5119 CRP CxPagar Vigencia Anterior. Reemplaza CRP : 202312-8669 DSC2933 ADICIONAR Y PRORROGAR EL CTO956-23 CUYO OBJETO ES  "DSC131 CONTRATAR LOS SERVICIOS DE APOYO A LA GESTIÓN PARA EL SEGUIMIENTO OPERATIVO-ADMINISTRATIVO A LA VIGILANCIA Y SEGURIDAD PRIVADA Y A OTROS RECURSOS DESTINADOS PARA LA SEGURIDAD CIUDADANA, FÍSICA Y HUMANA."</t>
  </si>
  <si>
    <t>CRP CxPagar Vigencia Anterior. Reemplaza CRP : 202401-513 CRP CxPagar Vigencia Anterior. Reemplaza CRP : 202301-259 CRP CxPagar Vigencia Anterior. Reemplaza CRP : 202201-1863 CRP CxPagar Vigencia Anterior. Reemplaza CRP : 202105-3415 AVALUO INICIAL + D.E. PARA LA ADQUISICION DE UNA Z.T. DEL INMUEBLE UBICADO EN LA AK 68 38B 08 SUR, REQUERIDO PARA LA OBRA TRANSMILENIO -TRONCAL AV. 68 DESDE LA SÉPTIMA HASTA LA AUTOPISTA SUR. R.T. N°. 50655A</t>
  </si>
  <si>
    <t>CRP CxPagar Vigencia Anterior. Reemplaza CRP : 202401-5130 CRP CxPagar Vigencia Anterior. Reemplaza CRP : 202312-8680 DSC2958 ADICIONAR Y PRORROGAR EL CTO1518-23 CUYO OBJETO ES  "DSC173 PRESTAR SUS SERVICIOS DE APOYO A LA GESTIÓN AL ÁREA DE LA DIRECCIÓN TÉCNICA DE SEGURIDAD PARA LLEVAR A CABO ANÁLISIS DE LOS EVENTOS DE SEGURIDAD VIAL PRESENTADOS EN EL SISTEMA EN CUMPLIMIENTO DE LAS FUNCIONES DE LA DIRECCIÓN TÉCNICA DE SEGURIDAD."</t>
  </si>
  <si>
    <t xml:space="preserve">CRP CxPagar Vigencia Anterior. Reemplaza CRP : 202401-5136 CRP CxPagar Vigencia Anterior. Reemplaza CRP : 202312-8686 DSC2964 ADICIONAR Y PRORROGAR EL CTO1911-2023 CUYO OBJETO ES  "DSC179 PRESTAR SUS SERVICIOS DE APOYO A LA GESTIÓN AL ÁREA DE LA DIRECCIÓN TÉCNICA DE SEGURIDAD EN ACTIVAR Y/O ASISTIR DE FORMA OPORTUNA A LOS EVENTOS DE SEGURIDAD VIAL QUE OCURRAN EN EL SISTEMA Y REALIZAR EL LEVANTAMIENTO DE LOS EVENTOS DE SEGURIDAD VIAL DEL SISTEMA TRANSMILENIO A CARGO DE LA DIRECCIÓN TÉCNICA DE SEGURIDAD."
</t>
  </si>
  <si>
    <t>CRP CxPagar Vigencia Anterior. Reemplaza CRP : 202401-1259 CRP CxPagar Vigencia Anterior. Reemplaza CRP : 202301-62 CRP CxPagar Vigencia Anterior. Reemplaza CRP : 202201-1079 CRP CxPagar Vigencia Anterior. Reemplaza CRP : 202101-57 CRP CxPagar Vigencia Anterior. Reemplaza CRP : 202001-1148 CRP CxPagar Vigencia Anterior. Reemplaza CRP : 201909-2703 ADICIÓN AL CONTRATO IDU-1545/2018: INTERVENTORIA PARA LOS ESTUDIOS, DISEÑO Y CONSTRUCCIÓN DE LAS OBRAS COMPLEMENTARIAS PARA EL MEJORAMIENTO DE LA OPERACIÓN DE ESTACIONES DEL SISTEMA TRANSMILENIO - GRUPO III, EN BOGOTÁ D.C.</t>
  </si>
  <si>
    <t>CRP CxPagar Vigencia Anterior. Reemplaza CRP : 202401-514 CRP CxPagar Vigencia Anterior. Reemplaza CRP : 202301-26 CRP CxPagar Vigencia Anterior. Reemplaza CRP : 202201-1029 CRP CxPagar Vigencia Anterior. Reemplaza CRP : 202101-495 CRP CxPagar Vigencia Anterior. Reemplaza CRP : 202001-459 CRP CxPagar Vigencia Anterior. Reemplaza CRP : 201901-556 CRP CxPagar Vigencia Anterior. Reemplaza CRP : 201801-58 CRP CxPagar Vigencia Anterior. Reemplaza CRP : 201701-169 CRP CxPagar Vigencia Anterior. Reemplaza CRP : 201601-288 CRP CxPagar Vigencia Anterior. Reemplaza CRP : 201501-54 CRP CxPagar Vigencia Anterior. Reemplaza CRP : 201401-159 CRP CxPagar Vigencia Anterior. Reemplaza CRP : 201301-275 CRP CxPagar Vigencia Anterior. Reemplaza CRP : 201201-50 CRP CxPagar Vigencia Anterior. Reemplaza CRP : 201101-137 CRP CxPagar Vigencia Anterior. Reemplaza CRP : 201001-240 CRP CxPagar Vigencia Anterior. Reemplaza CRP : 200901-234 CRP CxPagar Vigencia Anterior. Re</t>
  </si>
  <si>
    <t>CRP CxPagar Vigencia Anterior. Reemplaza CRP : 202401-516 CRP CxPagar Vigencia Anterior. Reemplaza CRP : 202301-2608 CRP CxPagar Vigencia Anterior. Reemplaza CRP : 202209-5804 DBC103 CONTRATAR LA PRESTACIÓN DE SERVICIOS DE APOYO A LA GESTIÓN, PARA COADYUVAR A LA DIRECCIÓN TÉCNICA DE BUSES (DTB), EN LA RECOLECCIÓN DE INFORMACIÓN ESTADÍSTICA EN CAMPO (AFOROS), DE LOS SERVICIOS URBANO, COMPLEMENTARIO Y ESPECIAL DEL SITP.</t>
  </si>
  <si>
    <t>CRP CxPagar Vigencia Anterior. Reemplaza CRP : 202401-518 CRP CxPagar Vigencia Anterior. Reemplaza CRP : 202301-262 CRP CxPagar Vigencia Anterior. Reemplaza CRP : 202201-1866 CRP CxPagar Vigencia Anterior. Reemplaza CRP : 202105-3418 AVALUO INICIAL+(D.E.+ L.C.) PARA LA ADQUISICION DEL INMUEBLE UBICADO EN LA AK 68 41A 76 SUR. - REQUERIDO PARA LA OBRA: TRANSMILENIO -TRONCAL AV. 68 DESDE LA SÉPTIMA HASTA LA AUTOPISTA SUR. R.T. NO. 49562.</t>
  </si>
  <si>
    <t>CRP CxPagar Vigencia Anterior. Reemplaza CRP : 202401-5187 CRP CxPagar Vigencia Anterior. Reemplaza CRP : 202312-8737 DCC153 ADICIONAR Y PRORROGAR EL CONTRATO N 416 QUE TIENE POR OBJETO " DCC91 CONTRATAR  LOS SERVICIOS DE APOYO A LA GESTIÓN DE LA ENTIDAD PARA BRINDAR SOPORTE TÉCNICO Y LOGÍSTICO A LAS ACTIVIDADES DE LA GESTIÓN DE LA ENTIDAD EN ESPECIAL A LA DIRECCIÓN CORPORATIVA, AL ÁREA DE APOYO LOGÍSTICO- SEGUROS, LA SUBASTA DE BIENES MUEBLES E INMUEBLES Y EL SEGUIMIENTO AL AUTOSEGURO".</t>
  </si>
  <si>
    <t>CRP CxPagar Vigencia Anterior. Reemplaza CRP : 202401-519 CRP CxPagar Vigencia Anterior. Reemplaza CRP : 202301-2625 CRP CxPagar Vigencia Anterior. Reemplaza CRP : 202209-5822 ADICIÓN AL IDU-1626-2019, INTERVENTORÍA INTEGRAL PARA ESTUDIO, DISEÑO Y CONSTRUCCIÓN DE LAS MEJORAS GEOMÉTRICAS Y NUEVA SALIDA PORTAL TRONCAL 80, EN LA CIUDAD DE BOGOTA, D.C.</t>
  </si>
  <si>
    <t>CRP CxPagar Vigencia Anterior. Reemplaza CRP : 202401-520 CRP CxPagar Vigencia Anterior. Reemplaza CRP : 202301-2629 CRP CxPagar Vigencia Anterior. Reemplaza CRP : 202209-5826 DTC124 ADICIONAR Y PRORROGAR EL CTO799-19 CUYO OBJETO ES "CONTRATAR EL ARRENDAMIENTO DE EQUIPOS DE CÓMPUTO Y DE HERRAMIENTAS TECNOLÓGICAS, SOPORTE TÉCNICO Y MANTENIMIENTO CON REPUESTOS PARA TRANSMILENIO S.A"</t>
  </si>
  <si>
    <t>CRP CxPagar Vigencia Anterior. Reemplaza CRP : 202401-521 CRP CxPagar Vigencia Anterior. Reemplaza CRP : 202301-2639 CRP CxPagar Vigencia Anterior. Reemplaza CRP : 202209-5837 DTC117 CONTRATAR EL SERVICIO POR DEMANDA DE PLATAFORMA TECNOLÓGICA EN LA NUBE CLOUD COMPUTING CON SERVICIO DE EXPERTO, SOPORTE TÉCNICO Y CAPACITACIÓN.</t>
  </si>
  <si>
    <t>CRP CxPagar Vigencia Anterior. Reemplaza CRP : 202401-5226 CRP CxPagar Vigencia Anterior. Reemplaza CRP : 202312-8776 DSC2879 ADICIONAR Y PRORROGAR EL CTO2101-23 CUYO OBJETO ES  "DSC1619 PRESTAR SUS SERVICIOS DE APOYO A LA GESTIÓN EN EL DESARROLLO DE ACTIVIDADES EN EL MARCO DE LA IMPLEMENTACIÓN DE LOS DIFERENTES PLANES A CARGO DE LA DIRECCIÓN TÉCNICA DE SEGURIDAD, LOS RELACIONADOS CON VIOLENCIA BASADAS EN GÉNERO Y  EL ACOMPAÑAMIENTO PSICOSOCIAL"</t>
  </si>
  <si>
    <t>CRP CxPagar Vigencia Anterior. Reemplaza CRP : 202401-523 CRP CxPagar Vigencia Anterior. Reemplaza CRP : 202301-265 CRP CxPagar Vigencia Anterior. Reemplaza CRP : 202201-19 CRP CxPagar Vigencia Anterior. Reemplaza CRP : 202101-1011 CRP CxPagar Vigencia Anterior. Reemplaza CRP : 202005-2737 AVALUO INICIAL + D.E. PARA LA ADQUISICION Z.T. DEL INMUEBLE UBICADO EN LA AK 68 38B 24 SUR, REQUERIDO PARA LA OBRA TRANSMILENIO -TRONCAL AV. 68 DESDE LA SEPTIMA HASTA LA AUTOPISTA SUR. R.T. NO. 50652</t>
  </si>
  <si>
    <t>CRP CxPagar Vigencia Anterior. Reemplaza CRP : 202401-5231 CRP CxPagar Vigencia Anterior. Reemplaza CRP : 202312-8781 DSC3157 ADICIONAR Y PRORROGAR EL CTO1316-23 CUYO OBJETO ES  "DSC1575 PRESTAR SUS SERVICIOS DE APOYO A LA GESTIÓN AL ÁREA DE LA DIRECCIÓN TÉCNICA DE SEGURIDAD EN EL DESARROLLO DE LAS ACTIVIDADES EN EL MARCO DE LA IMPLEMENTACIÓN DE LOS DIFERENTES PLANES A CARGO DE LA DIRECCIÓN EN EL SISTEMA DE TRANSMILENIO Y SU ÁREA DE INFLUENCIA"</t>
  </si>
  <si>
    <t>CRP CxPagar Vigencia Anterior. Reemplaza CRP : 202401-126 CRP CxPagar Vigencia Anterior. Reemplaza CRP : 202301-138 CRP CxPagar Vigencia Anterior. Reemplaza CRP : 202201-1204 CRP CxPagar Vigencia Anterior. Reemplaza CRP : 202101-810 CRP CxPagar Vigencia Anterior. Reemplaza CRP : 202003-2295 DTC42 CONTRATAR EL MANTENIMIENTO Y SOPORTE DEL SISTEMA ADMINISTRATIVO Y FINANCIERO ERP VERSION WEB JSP7 GOBIERNO, Y EL DESARROLLO E IMPLEMENTACION DE FUNCIONALIDADES MOTIVADAS POR LA LEGISLACION COLOMBIANA Y CUSTOMIZACIONES QUE SE REQUIERAN DURANTE LA OPERACION Y USO DE CADA UNO DE LOS MODULOS LICENCIADOS .</t>
  </si>
  <si>
    <t>CRP CxPagar Vigencia Anterior. Reemplaza CRP : 202401-5233 CRP CxPagar Vigencia Anterior. Reemplaza CRP : 202312-8783 DSC3159 ADICIONAR Y PRORROGAR EL CTO1324-23 CUYO OBJETO ES  "DSC1577 PRESTAR SUS SERVICIOS DE APOYO A LA GESTIÓN AL ÁREA DE LA DIRECCIÓN TÉCNICA DE SEGURIDAD EN EL DESARROLLO DE LAS ACTIVIDADES EN EL MARCO DE LA IMPLEMENTACIÓN DE LOS DIFERENTES PLANES A CARGO DE LA DIRECCIÓN EN EL SISTEMA DE TRANSMILENIO Y SU ÁREA DE INFLUENCIA"</t>
  </si>
  <si>
    <t>CRP CxPagar Vigencia Anterior. Reemplaza CRP : 202401-524 CRP CxPagar Vigencia Anterior. Reemplaza CRP : 202301-2655 CRP CxPagar Vigencia Anterior. Reemplaza CRP : 202209-5856 AVALÚO INICIAL + D.E. PARA LA ADQUISICION DE UNA Z.T. QUE SE SEGREGA DEL INMUEBLE UBICADO EN LA AK 86 39C 08 SUR REQUERIDO PARA LA OBRA TRANSMILENIO TRONCAL AV CIUDAD DE CALI DESDE EL LÍMITE CON SOACHA HASTA CL 170 RT NO. 52496A</t>
  </si>
  <si>
    <t>CRP CxPagar Vigencia Anterior. Reemplaza CRP : 202401-5253 CRP CxPagar Vigencia Anterior. Reemplaza CRP : 202312-8803 DSC3191 ADICIONAR Y PRORROGAR EL CTO2210-23 CUYO OBJETO ES  "DSC1617 PRESTAR SUS SERVICIOS DE APOYO A LA GESTIÓN AL ÁREA DE LA DIRECCIÓN TÉCNICA DE SEGURIDAD EN EL DESARROLLO DE LAS ACTIVIDADES EN EL MARCO DE LA IMPLEMENTACIÓN DE LOS DIFERENTES PLANES A CARGO DE LA DIRECCIÓN EN EL SISTEMA DE TRANSMILENIO Y SU ÁREA DE INFLUENCIA"</t>
  </si>
  <si>
    <t>CRP CxPagar Vigencia Anterior. Reemplaza CRP : 202401-5254 CRP CxPagar Vigencia Anterior. Reemplaza CRP : 202312-8804 DSC3180 ADICIONAR Y PRORROGAR EL CTO2035-23 CUYO OBJETO ES  "DSC1604 PRESTAR SUS SERVICIOS DE APOYO A LA GESTIÓN AL ÁREA DE LA DIRECCIÓN TÉCNICA DE SEGURIDAD EN EL DESARROLLO DE LAS ACTIVIDADES EN EL MARCO DE LA IMPLEMENTACIÓN DE LOS DIFERENTES PLANES A CARGO DE LA DIRECCIÓN EN EL SISTEMA DE TRANSMILENIO Y SU ÁREA DE INFLUENCIA"</t>
  </si>
  <si>
    <t xml:space="preserve">CRP CxPagar Vigencia Anterior. Reemplaza CRP : 202401-5257 CRP CxPagar Vigencia Anterior. Reemplaza CRP : 202312-8807 DTC190 ADICIONAR EL CTO2262-23 CUYO OBJETO ES "CONTRATAR EL  MANTENIMIENTO, SOPORTE Y SERVICIO EN NUBE PARA EL  SISTEMA ADMINISTRATIVO Y FINANCIERO ERP VERSIÓN WEB JSP7 GOBIERNO  DE ACUERDO CON LAS NECESIDADES DE  TRANSMILENIO S.A.” </t>
  </si>
  <si>
    <t>CRP CxPagar Vigencia Anterior. Reemplaza CRP : 202401-526 CRP CxPagar Vigencia Anterior. Reemplaza CRP : 202301-266 CRP CxPagar Vigencia Anterior. Reemplaza CRP : 202201-1900 CRP CxPagar Vigencia Anterior. Reemplaza CRP : 202106-3465 AVALUO INICIAL+(D.E.+ L.C.) PARA LA ADQUISICION DEL INMUEBLE UBICADO EN LA CL 45A SUR 53A 61. - REQUERIDO PARA LA OBRA: TRANSMILENIO -TRONCAL AV. 68 DESDE LA SÉPTIMA HASTA LA AUTOPISTA SUR. R.T. NO. 49515.</t>
  </si>
  <si>
    <t xml:space="preserve">CRP CxPagar Vigencia Anterior. Reemplaza CRP : 202401-5260 CRP CxPagar Vigencia Anterior. Reemplaza CRP : 202312-8810 DBRTC63 ADICIÓN Y PRÓRROGA DEL CTO69-23 CUYO OBJETO ES CONTRATAR LA PRESTACIÓN DE SERVICIOS PROFESIONALES A LA DIRECCIÓN TÉCNICA DE BRT, EN LA ARTICULACIÓN, SEGUIMIENTO, GESTIÓN TÉCNICA Y ADMINISTRATIVA DURANTE LA EJECUCIÓN DE LOS CONTRATOS DE INTERVENTORÍA A LOS CONTRATOS DE CONCESIÓN, VERIFICANDO EL CUMPLIMIENTO DE TODAS LAS OBLIGACIONES CONTRACTUALES CONTEMPLADAS Y DE SEGUIMIENTO, REVISION Y DE GESTION DE LAS RESPUESTAS DE LAS PQRS DEL AREA. </t>
  </si>
  <si>
    <t xml:space="preserve">CRP CxPagar Vigencia Anterior. Reemplaza CRP : 202401-527 CRP CxPagar Vigencia Anterior. Reemplaza CRP : 202301-2665 CRP CxPagar Vigencia Anterior. Reemplaza CRP : 202209-5876 DSC1106 PRESTACIÓN DE SERVICIOS DE APOYO A LA GESTIÓN PARA APOYAR LAS ACTIVIDADES OPERATIVAS QUE SE DERIVEN DE LA SUPERVISIÓN Y COORDINACIÓN DE LOS PLANES, PROYECTOS Y CONTRATOS A CARGO DE LA DIRECCIÓN TÉCNICA DE SEGURIDAD, EN CUMPLIMIENTO DE SUS FUNCIONES. </t>
  </si>
  <si>
    <t>CRP CxPagar Vigencia Anterior. Reemplaza CRP : 202401-5279 CRP CxPagar Vigencia Anterior. Reemplaza CRP : 202312-8829 DMC77 ADICION AL CONTRATO NO. 1286 DE 2021, CUYO OBJETO ES: CONTRATAR EL SUMINISTRO, INSTALACIÓN Y MANTENIMIENTO DE PUERTAS AUTOMÁTICAS DESLIZANTES DE DOS Y CUATRO HOJA Y COMPLEMENTARIOS PARA ESTACIONES DEL COMPONENTE BRT DEL SISTEMA DE TRANSPORTE MASIVO DE LA CIUDAD DE BOGOTÁ D.C.</t>
  </si>
  <si>
    <t>CRP CxPagar Vigencia Anterior. Reemplaza CRP : 202401-528 CRP CxPagar Vigencia Anterior. Reemplaza CRP : 202301-2669 CRP CxPagar Vigencia Anterior. Reemplaza CRP : 202209-5880 DCC17 CONTRATAR EL MANTENIMIENTO PREVENTIVO Y CORRECTIVO DE LAS INSTALACIONES DE LA EMPRESA.</t>
  </si>
  <si>
    <t>CRP CxPagar Vigencia Anterior. Reemplaza CRP : 202401-1260 CRP CxPagar Vigencia Anterior. Reemplaza CRP : 202301-620 CRP CxPagar Vigencia Anterior. Reemplaza CRP : 202201-2946 CRP CxPagar Vigencia Anterior. Reemplaza CRP : 202112-4929 AVALUO INICIAL+(D.E.) PARA LA ADQUISICION DEL INMUEBLE UBICADO EN LA AK 68 4B 98. - REQUERIDO PARA LA OBRA: TRANSMILENIO -TRONCAL AV. 68 DESDE LA SÉPTIMA HASTA LA AUTOPISTA SUR. R.T. NO. 50768A.</t>
  </si>
  <si>
    <t>CRP CxPagar Vigencia Anterior. Reemplaza CRP : 202401-5281 CRP CxPagar Vigencia Anterior. Reemplaza CRP : 202312-8831 "DTC78 CONTRATAR LA ADQUISICIÓN DE EQUIPOS  UPS CON SOFTWARE DE MONITOREO Y ADMINISTRACIÓN PARA EL SUMINISTRO DE CARGA ELÉCTRICA REGULADA A EQUIPOS DE CÓMPUTO DE TRANSMILENIO S.A "</t>
  </si>
  <si>
    <t>CRP CxPagar Vigencia Anterior. Reemplaza CRP : 202401-5284 CRP CxPagar Vigencia Anterior. Reemplaza CRP : 202312-8834 ACTUALIZACIÓN Y/O COMPLEMENTACIÓN A LOS ESTUDIOS Y DISEÑOS Y CONSTRUCCIÓN DE LA AMPLIACIÓN DE LAS ESTACIONES GRUPO 4, DEL SISTEMA TRANSMILENIO EN TRONCALES EN LA CIUDAD DE BOGOTÁ D.C.</t>
  </si>
  <si>
    <t>CRP CxPagar Vigencia Anterior. Reemplaza CRP : 202401-5285 CRP CxPagar Vigencia Anterior. Reemplaza CRP : 202312-8835 ADICIÓN AL IDU-1646-2019 COMPLEMENTACIÓN, ACTUALIZACIÓN Y AJUSTES DE LOS ESTUDIOS Y DISEÑOS, Y CONSTRUCCIÓN DE PUENTES PEATONALES PARA ACCESO A LAS ESTACIONES CALLE 142, CALLE 146, MAZURÉN Y TOBERÍN, Y DE OBRAS GEOMÉTRICAS COMPLEMENTARIAS EN LA AUTOPISTA NORTE EN LA CIUDAD DE BOGOTÁ D.C.</t>
  </si>
  <si>
    <t>CRP CxPagar Vigencia Anterior. Reemplaza CRP : 202401-5286 CRP CxPagar Vigencia Anterior. Reemplaza CRP : 202312-8836 ADICIÓN AL IDU-1723-2020 PARA LA INTERVENTORIA INTEGRAL PARA CONSTRUCCIÓN DEL PATIO LA REFORMA Y OBRAS COMPLEMENTARIAS EN LA CIUDAD DE BOGOTÁ D.C</t>
  </si>
  <si>
    <t>CRP CxPagar Vigencia Anterior. Reemplaza CRP : 202401-5288 CRP CxPagar Vigencia Anterior. Reemplaza CRP : 202312-8838 AUNAR ESFUERZOS ADMINISTRATIVOS, TÉCNICOS Y FINANCIEROS PARA OPTIMIZAR TIEMPOS DE RESPUESTA DE LOS PLANES DE MANEJO DE TRÁNSITO PMT DE ALTO IMPACTO REQUERIDOS PARA DESARROLLAR EL PROYECTO DE CORREDOR VERDE DE LA CARRERA SÉPTIMA</t>
  </si>
  <si>
    <t>CRP CxPagar Vigencia Anterior. Reemplaza CRP : 202401-5289 CRP CxPagar Vigencia Anterior. Reemplaza CRP : 202312-8839 CONSTRUCCIÓN DE LA AMPLIACIÓN DE LAS ESTACIONES GRUPO 5, DEL SISTEMA TRANSMILENIO Y OBRAS COMPLEMENTARIAS EN LA CIUDAD DE BOGOTÁ D.C</t>
  </si>
  <si>
    <t>CRP CxPagar Vigencia Anterior. Reemplaza CRP : 202401-529 CRP CxPagar Vigencia Anterior. Reemplaza CRP : 202301-267 CRP CxPagar Vigencia Anterior. Reemplaza CRP : 202201-1901 CRP CxPagar Vigencia Anterior. Reemplaza CRP : 202106-3466 AVALUO INICIAL + D.E. PARA LA ADQUISICION DEL INMUEBLE UBICADO EN LA AK 68 14 34 SUR, REQUERIDO PARA LA OBRA TRANSMILENIO -TRONCAL AV. 68 DESDE LA SÉPTIMA HASTA LA AUTOPISTA SUR. R.T. N°. 49740</t>
  </si>
  <si>
    <t>CRP CxPagar Vigencia Anterior. Reemplaza CRP : 202401-5291 CRP CxPagar Vigencia Anterior. Reemplaza CRP : 202312-8841 CONSTRUCCIÓN DEL PATIO ZONAL SITP "EL GACO" UBICADO EN LA LOCALIDAD DE ENGATIVÁ EN LA CIUDAD DE BOGOTÁ D.C.</t>
  </si>
  <si>
    <t>CRP CxPagar Vigencia Anterior. Reemplaza CRP : 202401-5292 CRP CxPagar Vigencia Anterior. Reemplaza CRP : 202312-8842 ADICIÓN AL IDU-1674-2020 PARA LA INTERVENTORIA INTEGRAL PARA LA CONSTRUCCION PARA LA ADECUACION AL SISTEMA TRANSMILENIO DE LA TRONCAL AVENIDA CIUDAD DE CALI TRAMO 1 - ENTRE LA AVENIDA CIRCUNVALAR DEL SUR Y LA AVENIDA MANUEL CEPEDA VARGAS Y OBRAS COMPLEMENTARIAS EN BOGOTÁ D.C. GRUPO 3 ENTRE LA AVENIDA VILLAVICENCIO Y LA AVENIDA MANUEL CEPEDA VARGAS Y OBRAS COMPLEMENTARIAS EN BOGOTÁ D.C</t>
  </si>
  <si>
    <t>CRP CxPagar Vigencia Anterior. Reemplaza CRP : 202401-5295 CRP CxPagar Vigencia Anterior. Reemplaza CRP : 202312-8845 DISEÑO, SUMINISTRO, MONTAJE, PUESTA EN FUNCIONAMIENTO Y MANTENIMIENTO DEL COMPONENTE ELECTROMECÁNICO, Y DE LA OBRA CIVIL DE UN SISTEMA DE TRANSPORTE DE PASAJEROS POR CABLE AÉREO TIPO MONOCABLE DESENGA</t>
  </si>
  <si>
    <t>CRP CxPagar Vigencia Anterior. Reemplaza CRP : 202401-1261 CRP CxPagar Vigencia Anterior. Reemplaza CRP : 202301-621 CRP CxPagar Vigencia Anterior. Reemplaza CRP : 202201-2947 CRP CxPagar Vigencia Anterior. Reemplaza CRP : 202112-4930 AVALUO INICIAL+(D.E.) PARA LA ADQUISICION DEL INMUEBLE UBICADO EN LA CL 45A SUR 53A 71. - REQUERIDO PARA LA OBRA: TRANSMILENIO -TRONCAL AV. 68 DESDE LA SÉPTIMA HASTA LA AUTOPISTA SUR. R.T. NO. 50614.</t>
  </si>
  <si>
    <t>CRP CxPagar Vigencia Anterior. Reemplaza CRP : 202401-5296 CRP CxPagar Vigencia Anterior. Reemplaza CRP : 202312-8846 INTERVENTORÍA INTEGRAL AL DISEÑO, SUMINISTRO, MONTAJE Y PUESTA EN FUNCIONAMIENTO DEL COMPONENTE ELECTROMÉCANICO, Y DE LA OBRA CIVIL DE UN SISTEMA DE TRANSPORTE DE PASAJEROS POR CABLE AÉREO TIPO MONOCA</t>
  </si>
  <si>
    <t>CRP CxPagar Vigencia Anterior. Reemplaza CRP : 202401-5299 CRP CxPagar Vigencia Anterior. Reemplaza CRP : 202312-8849 DSC2853 ADICIONAR Y PRORROGAR EL CTO743-23 CUYO OBJETO ES "CONTRATAR LA PRESTACIÓN DE LOS SERVICIOS DE VIGILANCIA Y SEGURIDAD PRIVADA REQUERIDOS POR TRANSMILENIO S.A"</t>
  </si>
  <si>
    <t>CRP CxPagar Vigencia Anterior. Reemplaza CRP : 202401-53 CRP CxPagar Vigencia Anterior. Reemplaza CRP : 202301-1244 CRP CxPagar Vigencia Anterior. Reemplaza CRP : 202201-422 CRP CxPagar Vigencia Anterior. Reemplaza CRP : 202101-2002 CRP CxPagar Vigencia Anterior. Reemplaza CRP : 202012-3943 DBC213 PRESTACIÓN DE SERVICIOS DE APOYO A LA GESTIÓN, PARA COADYUVAR A LA DIRECCIÓN TÉCNICA DE BUSES (DTB), EN LA TOMA DE INFORMACIÓN  EN CAMPO, ASÍ COMO, EN EL MONITOREO, CONTROL Y REGULACIÓN EN VÍA, DEL COMPONENTE ZONAL DEL SISTEMA INTEGRADO DE TRANSPORTE PUBLICO – SITP.</t>
  </si>
  <si>
    <t>CRP CxPagar Vigencia Anterior. Reemplaza CRP : 202401-5303 CRP CxPagar Vigencia Anterior. Reemplaza CRP : 202312-8853 DSC2909 ADICIONAR Y PRORROGAR EL CTO1593-23 CUYO OBJETO ES "DSC105 PRESTAR SUS SERVICIOS DE APOYO A LA GESTIÓN AL ÁREA DE LA DIRECCIÓN TÉCNICA DE SEGURIDAD EN LA SUPERVISIÓN Y SEGUIMIENTO EN MATERIA DE SEGURIDAD OPERACIONAL Y/O VIAL DE LOS CONTRATOS DE CONCESIÓN DE OPERACIÓN DEL SISTEMA TRANSMILENIO."</t>
  </si>
  <si>
    <t>CRP CxPagar Vigencia Anterior. Reemplaza CRP : 202401-5311 CRP CxPagar Vigencia Anterior. Reemplaza CRP : 202312-8861 DSC2973 ADICIONAR Y PRORROGAR EL CTO1346-23 CUYO OBJETO ES "DSC188 PRESTAR SUS SERVICIOS DE APOYO A LA GESTIÓN AL ÁREA DE LA DIRECCIÓN TÉCNICA DE SEGURIDAD EN RECOPILAR Y REALIZAR EL LEVANTAMIENTO DE LA EVIDENCIA PRELIMINAR DE EVENTOS DE SEGURIDAD VIAL QUE LE SEAN ASIGNADOS, BAJO LOS CRITERIOS DE LOS PROTOCOLOS ESTABLECIDOS, INCLUYENDO INFORMACIÓN TÉCNICA QUE PERMITA DETERMINAR POSIBLES CAUSAS ASOCIADAS A LA OCURRENCIA DE EVENTOS DE SEGURIDAD VIAL, EN CUMPLIMIENTO DE LAS FUNCIONES DE LA DIRECCIÓN"</t>
  </si>
  <si>
    <t>CRP CxPagar Vigencia Anterior. Reemplaza CRP : 202401-5313 CRP CxPagar Vigencia Anterior. Reemplaza CRP : 202312-8863 INTERVENTORÍA CONSTRUCCIÓN DEL PATIO ZONAL SITP EL GACO UBICADO EN LA LOCALIDAD DE ENGATIVÁ EN LA CIUDAD DE BOGOTÁ D.C.</t>
  </si>
  <si>
    <t>CRP CxPagar Vigencia Anterior. Reemplaza CRP : 202401-5314 CRP CxPagar Vigencia Anterior. Reemplaza CRP : 202312-8864 ADICIÓN AL IDU-1605-2019 PARA LA INTERVENTORIA A LA CONSTRUCCIÓN DE LA EXTENSIÓN TRONCAL CARACAS TRAMO 1 Y OBRAS COMPLEMENTARIAS EN LA CIUDAD DE BOGOTÁ D.C.</t>
  </si>
  <si>
    <t>CRP CxPagar Vigencia Anterior. Reemplaza CRP : 202401-5315 CRP CxPagar Vigencia Anterior. Reemplaza CRP : 202312-8865 ESTABLECER LOS TÉRMINOS, CONDICIONES, PLAZOS, OBLIGACIONES Y PROCEDIMIENTOS ADMINISTRATIVOS, TÉCNICOS, JURÍDICOS, FINANCIEROS, ECONÓMICOS Y AMBIENTALES QUE REGIRÁN LA ASESORÍA; ACOMPAÑAMIENTO TÉCNICO ESPECIALIZADO; REVISIÓN Y NO OBJECIÓN DE DISEÑOS DE REDES DE ACUEDUCTO Y ALCANTARILLADO A LOS ESTUDIOS Y DISEÑOS PARA LA PROTECCIÓN, TRASLADO, REUBICACIÓN Y AJUSTE A NORMA TÉCNICA DE LAS REDES HIDROSANITARIAS O ACTIVOS DE PROPIEDAD U OPERADOS POR LA EAAB-ESP QUE SE VEAN AFECTADOS CON EL PROYECTO CORREDOR VERDE CARRERA 7ª DESARROLLADO POR EL IDU A TRAVÉS DE SUS CONTRATISTAS, ASÍ COMO EVENTUALMENTE PARA LAS OBRAS DE EXPANSIÓN, AMPLIACIÓN, Y REHABILITACIÓN CONFORME CON LO ESTABLECIDO EN LA LEY 1682 DE 2013, LA RESOLUCIÓN 886 DE 2021, LAS DEMÁS NORMAS APLICABLES PARA EL TRAMO COMPRENDIDO EN LA CARRERA 7 DESDE LA CALLE 99 HASTA LA CALLE 1</t>
  </si>
  <si>
    <t xml:space="preserve">CRP CxPagar Vigencia Anterior. Reemplaza CRP : 202401-5316 CRP CxPagar Vigencia Anterior. Reemplaza CRP : 202312-8866 ESTABLECER LOS TÉRMINOS, CONDICIONES, PLAZOS, OBLIGACIONES Y PROCEDIMIENTOS ADMINISTRATIVOS, TÉCNICOS, JURÍDICOS, FINANCIEROS, ECONÓMICOS Y AMBIENTALES QUE REGIRÁN LA ASESORÍA; ACOMPAÑAMIENTO TÉCNICO ESPECIALIZADO; REVISIÓN Y NO OBJECIÓN DE DISEÑOS DE REDES DE ACUEDUCTO Y ALCANTARILLADO A LOS ESTUDIOS Y DISEÑOS PARA LA PROTECCIÓN, TRASLADO, REUBICACIÓN Y AJUSTE A NORMA TÉCNICA DE LAS REDES HIDROSANITARIAS O ACTIVOS DE PROPIEDAD U OPERADOS POR LA EAAB-ESP QUE SE VEAN AFECTADOS CON EL PROYECTO CORREDOR VERDE CARRERA 7ª DESARROLLADO POR EL IDU A TRAVÉS DE SUS CONTRATISTAS, ASÍ COMO EVENTUALMENTE PARA LAS OBRAS DE EXPANSIÓN, AMPLIACIÓN, Y REHABILITACIÓN CONFORME CON LO ESTABLECIDO EN LA LEY 1682 DE 2013, LA RESOLUCIÓN 886 DE 2021, LAS DEMÁS NORMAS APLICABLES PARA EL TRAMO COMPRENDIDO EN LA CARRERA 7 DESDE LA CALLE 127 HASTA LA CALLE </t>
  </si>
  <si>
    <t>CRP CxPagar Vigencia Anterior. Reemplaza CRP : 202401-5317 CRP CxPagar Vigencia Anterior. Reemplaza CRP : 202312-8867 ESTABLECER LOS TÉRMINOS, CONDICIONES, PLAZOS, OBLIGACIONES Y PROCEDIMIENTOS ADMINISTRATIVOS, TÉCNICOS, JURÍDICOS, FINANCIEROS, ECONÓMICOS Y AMBIENTALES QUE REGIRÁN LA ASESORÍA; ACOMPAÑAMIENTO TÉCNICO ESPECIALIZADO; REVISIÓN Y NO OBJECIÓN DE DISEÑOS DE REDES DE ACUEDUCTO Y ALCANTARILLADO A LOS ESTUDIOS Y DISEÑOS PARA LA PROTECCIÓN, TRASLADO, REUBICACIÓN Y AJUSTE A NORMA TÉCNICA DE LAS REDES HIDROSANITARIAS O ACTIVOS DE PROPIEDAD U OPERADOS POR LA EAAB-ESP QUE SE VEAN AFECTADOS CON EL PROYECTO CORREDOR VERDE CARRERA 7ª DESARROLLADO POR EL IDU A TRAVÉS DE SUS CONTRATISTAS, ASÍ COMO EVENTUALMENTE PARA LAS OBRAS DE EXPANSIÓN, AMPLIACIÓN, Y REHABILITACIÓN CONFORME CON LO ESTABLECIDO EN LA LEY 1682 DE 2013, LA RESOLUCIÓN 886 DE 2021, LAS DEMÁS NORMAS APLICABLES PARA EL TRAMO COMPRENDIDO EN LA CARRERA 7 DESDE LA CALLE 183 (INCLUYE INTERS</t>
  </si>
  <si>
    <t>CRP CxPagar Vigencia Anterior. Reemplaza CRP : 202401-1262 CRP CxPagar Vigencia Anterior. Reemplaza CRP : 202301-622 CRP CxPagar Vigencia Anterior. Reemplaza CRP : 202201-2948 CRP CxPagar Vigencia Anterior. Reemplaza CRP : 202112-4931 AVALUO INICIAL + D.E + LC . . PARA LA ADQUISICION DEL INMUEBLE UBICADO EN AK 68 4D 02 REQUERIDO PARA LA OBRA TRONCAL AV 68 DESDE CARRERA SEPTIMA HASTA AUTOPISTA SUR RT NO. 50770A</t>
  </si>
  <si>
    <t>CRP CxPagar Vigencia Anterior. Reemplaza CRP : 202401-5318 CRP CxPagar Vigencia Anterior. Reemplaza CRP : 202312-8868 INTERVENTORÍA INTEGRAL A LA CONSTRUCCIÓN DE LA AMPLIACIÓN DE LAS ESTACIONES GRUPO 5, DEL SISTEMA TRANSMILENIO Y OBRAS COMPLEMENTARIAS EN LA CIUDAD DE BOGOTÁ D.C</t>
  </si>
  <si>
    <t>CRP CxPagar Vigencia Anterior. Reemplaza CRP : 202401-5338 CRP CxPagar Vigencia Anterior. Reemplaza CRP : 202312-8888 DBRTC89 ADICIÓN Y PRÓRROGA DEL CTO272-23 CUYO OBJETO ES CONTRATAR LOS SERVICIOS PROFESIONALES, CON EL OBJETO DE APOYAR Y ASESORAR A LA DIRECCIÓN TÉCNICA DE BRT EN EL SEGUIMIENTO DOCUMENTAL AL CUMPLIMENTO DE LAS OBLIGACIONES DEL OPERADOR DEL SISTEMA TRANSMICABLE ESTABLECIDAS EN EL CONTRATO 291 DE 2018, EN CUANTO A LAS ACTIVIDADES RELACIONADAS CON LA OPERACIÓN, ASÍ COMO A LA PLANEACIÓN Y PROGRAMACIÓN DE LAS RUTINAS DE MANTENIMIENTO AL COMPONENTE ELECTROMECÁNICO DEL SISTEMA TRANSMICABLE, MEDIANTE LA ELABORACIÓN DE INFORMES, CONCEPTOS TÉCNICOS Y DEMÁS DOCUMENTOS QUE SE REQUIERAN PARA CUMPLIR CON EL OBJETO, ASÍ MISMO, APOYAR Y ASESORAR A LA DIRECCIÓN TÉCNICA DE BRT EN TODOS LOS TEMAS REQUERIDOS PARA LA OPERACIÓN Y MANTENIMIENTO DE LOS COMPONENTES ELECTROMECÁNICOS DE LOS NUEVOS SISTEMAS DE TRANSPORTE POR CABLE URBANOS QUE SE DEFINAN PA</t>
  </si>
  <si>
    <t>CRP CxPagar Vigencia Anterior. Reemplaza CRP : 202401-5339 CRP CxPagar Vigencia Anterior. Reemplaza CRP : 202312-8889 DSC3172 ADICIONAR Y PRORROGAR EL CTO1761-23 CUYO OBJETO ES  "DSC1593 PRESTAR SUS SERVICIOS DE APOYO A LA GESTIÓN AL ÁREA DE LA DIRECCIÓN TÉCNICA DE SEGURIDAD EN EL DESARROLLO DE LAS ACTIVIDADES EN EL MARCO DE LA IMPLEMENTACIÓN DE LOS DIFERENTES PLANES A CARGO DE LA DIRECCIÓN EN EL SISTEMA DE TRANSMILENIO Y SU ÁREA DE INFLUENCIA"</t>
  </si>
  <si>
    <t>CRP CxPagar Vigencia Anterior. Reemplaza CRP : 202401-534 CRP CxPagar Vigencia Anterior. Reemplaza CRP : 202301-268 CRP CxPagar Vigencia Anterior. Reemplaza CRP : 202201-1902 CRP CxPagar Vigencia Anterior. Reemplaza CRP : 202106-3467 AVALUO INICIAL+(D.E.+ L.C.) PARA LA ADQUISICION DEL INMUEBLE UBICADO EN LA AK 68 21 34 SUR. - REQUERIDO PARA LA OBRA: TRANSMILENIO -TRONCAL AV. 68 DESDE LA SÉPTIMA HASTA LA AUTOPISTA SUR. R.T. NO. 49684</t>
  </si>
  <si>
    <t>CRP CxPagar Vigencia Anterior. Reemplaza CRP : 202401-5347 CRP CxPagar Vigencia Anterior. Reemplaza CRP : 202312-8897 DSC3189 ADICIONAR Y PRORROGAR EL CTO1945-23 CUYO OBJETO ES  "DSC1614 PRESTAR SUS SERVICIOS DE APOYO A LA GESTIÓN AL ÁREA DE LA DIRECCIÓN TÉCNICA DE SEGURIDAD EN EL DESARROLLO DE LAS ACTIVIDADES EN EL MARCO DE LA IMPLEMENTACIÓN DE LOS DIFERENTES PLANES A CARGO DE LA DIRECCIÓN EN EL SISTEMA DE TRANSMILENIO Y SU ÁREA DE INFLUENCIA"</t>
  </si>
  <si>
    <t>CRP CxPagar Vigencia Anterior. Reemplaza CRP : 202401-536 CRP CxPagar Vigencia Anterior. Reemplaza CRP : 202301-269 CRP CxPagar Vigencia Anterior. Reemplaza CRP : 202201-1903 CRP CxPagar Vigencia Anterior. Reemplaza CRP : 202106-3468 AVALUO INICIAL+(D.E.+ L.C.) PARA LA ADQUISICION DEL INMUEBLE UBICADO EN LA AK 68 23 10 SUR. - REQUERIDO PARA LA OBRA: TRANSMILENIO -TRONCAL AV. 68 DESDE LA SÉPTIMA HASTA LA AUTOPISTA SUR. R.T. NO. 49663A.</t>
  </si>
  <si>
    <t>CRP CxPagar Vigencia Anterior. Reemplaza CRP : 202401-537 CRP CxPagar Vigencia Anterior. Reemplaza CRP : 202301-2690 CRP CxPagar Vigencia Anterior. Reemplaza CRP : 202209-5902 AVALUO INICIAL + (D.E.) PARA LA ADQUISICION DE UNA ZT QUE SEGREGA DEL INMUEBLE UBICADO EN KR 86B 53 98 SUR - REQUERIDO PARA LA OBRA: TRONCAL AV CIUDAD DE CALI DESDE EL LÍMITE CON SOACHA HASTA CL 170 RT NO 54256.</t>
  </si>
  <si>
    <t xml:space="preserve">CRP CxPagar Vigencia Anterior. Reemplaza CRP : 202401-539 CRP CxPagar Vigencia Anterior. Reemplaza CRP : 202301-2695 CRP CxPagar Vigencia Anterior. Reemplaza CRP : 202209-5908 REALIZAR LAS OBRAS DESCRITAS EN LA COTIZACIÓN #19065637 DE LA EMPRESA ENEL COLOMBIA S.A. ESP PARA EL PROYECTO AV. CARACAS PARA MANIOBRA DE TRASLADO DE 11 DE POSTES DE MT SECTOR DESVÍO CALLE 65 SUR </t>
  </si>
  <si>
    <t>CRP CxPagar Vigencia Anterior. Reemplaza CRP : 202401-5398 CRP CxPagar Vigencia Anterior. Reemplaza CRP : 202312-8948 DSC2931 ADICIONAR Y PRORROGAR EL CTO1693-23 CUYO OBJETO ES  "DSC129 PRESTAR SUS SERVICIOS DE APOYO A LA GESTIÓN AL ÁREA DE LA DIRECCIÓN TÉCNICA DE SEGURIDAD EN LA SUPERVISIÓN Y SEGUIMIENTO EN MATERIA DE SEGURIDAD OPERACIONAL Y/O VIAL DE LOS CONTRATOS DE CONCESIÓN DE OPERACIÓN DEL SISTEMA TRANSMILENIO."</t>
  </si>
  <si>
    <t xml:space="preserve">CRP CxPagar Vigencia Anterior. Reemplaza CRP : 202401-54 CRP CxPagar Vigencia Anterior. Reemplaza CRP : 202301-1246 CRP CxPagar Vigencia Anterior. Reemplaza CRP : 202201-424 CRP CxPagar Vigencia Anterior. Reemplaza CRP : 202101-2022 CRP CxPagar Vigencia Anterior. Reemplaza CRP : 202012-3964 DBC210 PRESTACIÓN DE SERVICIOS DE APOYO A LA GESTIÓN, PARA COADYUVAR A LA DIRECCIÓN TÉCNICA DE BUSES (DTB), EN LA TOMA DE INFORMACIÓN  EN CAMPO, ASÍ COMO, EN EL MONITOREO, CONTROL Y REGULACIÓN EN VÍA, DEL COMPONENTE ZONAL DEL SISTEMA INTEGRADO DE TRANSPORTE PUBLICO – SITP.
</t>
  </si>
  <si>
    <t>CRP CxPagar Vigencia Anterior. Reemplaza CRP : 202401-1263 CRP CxPagar Vigencia Anterior. Reemplaza CRP : 202301-623 CRP CxPagar Vigencia Anterior. Reemplaza CRP : 202201-2949 CRP CxPagar Vigencia Anterior. Reemplaza CRP : 202112-4932 AVALUO INICIAL+(D.E.+ L.C.) PARA LA ADQUISICION DEL INMUEBLE UBICADO EN LA CL 44 SUR 54 30 LC 602. - REQUERIDO PARA LA OBRA: TRANSMILENIO -TRONCAL AV. 68 DESDE LA SÉPTIMA HASTA LA AUTOPISTA SUR. R.T. NO.49879</t>
  </si>
  <si>
    <t>CRP CxPagar Vigencia Anterior. Reemplaza CRP : 202401-5405 CRP CxPagar Vigencia Anterior. Reemplaza CRP : 202312-8955 DTC72 CONTRATAR LA ADMINISTRACIÓN, MONITOREO, SOPORTE TÉCNICO Y AFINAMIENTO DE LA PLATAFORMA TECNOLÓGICA SOPORTADA POR BASES DE DATOS ORACLE, SQL SERVER, POSTGRES Y SUS ESQUEMAS DE BACKUP, SERVIDORES DE APLICACIONES  (WEBLOGIC Y IIS), ESQUEMA DE BACKUP (RMAN), HERRAMIENTA CLOUD CONTROL, REPLICACIÓN POR MEDIO DE DATA GUARD A AMBIENTE DE CONTINGENCIA Y SERVIDORES ORACLE LINUX Y RED HAT,  SISTEMAS DE AUDITORIA CON IBM GUARDIUM MANEJADAS EN NUBE Y EN ONPREMISE, PARA TRANSMILENIO S.A.</t>
  </si>
  <si>
    <t>CRP CxPagar Vigencia Anterior. Reemplaza CRP : 202401-5416 CRP CxPagar Vigencia Anterior. Reemplaza CRP : 202312-8966 DSC2991 ADICIONAR Y PRORROGAR EL CTO977-23 CUYO OBJETO ES  "DSC225 PRESTAR SUS SERVICIOS PROFESIONALES AL ÁREA DE LA DIRECCIÓN TÉCNICA DE SEGURIDAD DEL PLAN DE SEGURIDAD EN EL SISTEMA INTEGRADO DE TRANSPORTE PÚBLICO, CON EL FIN DE GENERAR ACCIONES INTEGRALES PEDAGÓGICOS, METODOLÓGICOS Y PRÁCTICOS DE ACUERDO CON EL DESARROLLO PROPUESTO EN EL CUMPLIMIENTO DE LAS FUNCIONES DE LA DIRECCIÓN TÉCNICA DE SEGURIDAD."</t>
  </si>
  <si>
    <t>CRP CxPagar Vigencia Anterior. Reemplaza CRP : 202401-5417 CRP CxPagar Vigencia Anterior. Reemplaza CRP : 202312-8967 DSC2993 ADICIONAR Y PRORROGAR EL CTO390-23 CUYO OBJETO ES  "DSC229 PRESTAR SUS SERVICIOS PROFESIONALES AL ÁREA DE LA DIRECCIÓN TÉCNICA DE SEGURIDAD PARA COORDINAR Y APOYAR EN LAS ACTIVIDADES RELACIONADAS CON LA SOSTENIBILIDAD DEL MODELO INTEGRADO DE PLANEACIÓN Y GESTIÓN-MIPG, ASÍ COMO LAS ACTIVIDADES RELACIONADAS CON LA DOCUMENTACIÓN DE PROCESOS Y ACTIVIDADES Y EL SEGUIMIENTO DE LOS PROYECTOS DE INVERSIÓN, PLAN DE ACCIÓN Y PLANES DE MEJORAMIENTO."</t>
  </si>
  <si>
    <t xml:space="preserve">CRP CxPagar Vigencia Anterior. Reemplaza CRP : 202401-542 CRP CxPagar Vigencia Anterior. Reemplaza CRP : 202301-2698 CRP CxPagar Vigencia Anterior. Reemplaza CRP : 202209-5915 DSC863 PRESTACIÓN DE SERVICIOS DE APOYO A LA GESTIÓN PARA LA EJECUCIÓN DE ACTIVIDADES OPERATIVAS DE LOS PLANES, PROYECTOS Y CONTRATOS A CARGO DE LA DIRECCIÓN TÉCNICA DE SEGURIDAD, EN CUMPLIMIENTO DE SUS FUNCIONES. </t>
  </si>
  <si>
    <t>CRP CxPagar Vigencia Anterior. Reemplaza CRP : 202401-5422 CRP CxPagar Vigencia Anterior. Reemplaza CRP : 202312-8972 DTC142 ADICIONAR Y PRORROGAR EL CTO1428-23 “CONTRATAR LA PRESTACIÓN DE SERVICIOS PROFESIONALES PARA APOYAR A LA DIRECCIÓN DE TECNOLOGÍA DE LA INFORMACIÓN Y COMUNICACIONES EN EL DESARROLLO, MANTENIMIENTO, OPTIMIZACIÓN E INTEGRACIÓN DEL SOFTWARE QUE SE DESARROLLA COMO PARTE DEL PLAN DE SISTEMAS DE INFORMACIÓN A CARGO DE LA DIRECCIÓN DE TIC, ASÍ COMO EN EL APOYO A USUARIOS EN LA ELABORACIÓN Y/O CONSTRUCCIÓN DE NUEVOS TABLEROS DE INDICADORES SOLICITADOS POR LOS USUARIOS INTERNOS DE TRANSMILENIO S.A.”</t>
  </si>
  <si>
    <t>CRP CxPagar Vigencia Anterior. Reemplaza CRP : 202401-5426 CRP CxPagar Vigencia Anterior. Reemplaza CRP : 202312-8976 SJC91 CONTRATAR LOS SERVICIOS PROFESIONALES PARA EJERCER LA REPRESENTACIÓN Y DEFENSA JUDICIAL, INTEGRAL, ESPECIALIZADA Y TÉCNICA DE TRANSMILENIO S.A. EN EL TRÁMITE DEL PROCESO ARBITRAL CONVOCADO EN SU CONTRA ANTE EL CENTRO DE ARBITRAJE Y CONCILIACIÓN DE LA CÁMARA DE COMERCIO DE BOGOTÁ.</t>
  </si>
  <si>
    <t>CRP CxPagar Vigencia Anterior. Reemplaza CRP : 202401-5427 CRP CxPagar Vigencia Anterior. Reemplaza CRP : 202312-8977 ADICIÓN AL IDU-1667-2020 PARA LA INTERVENTORIA INTEGRAL PARA LA CONSTRUCCION PARA LA ADECUACION AL SISTEMA TRANSMILENIO DE LA TRONCAL AVENIDA CIUDAD DE CALI TRAMO 1 - ENTRE LA AVENIDA CIRCUNVALAR DEL SUR Y LA AVENIDA MANUEL CEPEDA VARGAS Y OBRAS COMPLEMENTARIAS EN BOGOTÁ D.C.". GRUPO 2: INTERVENTORIA INTEGRAL PARA LA CONSTRUCCION PARA LA ADECUACION AL SISTEMA TRANSMILENIO DE LA TRONCAL AVENIDA CIUDAD DE CALI TRAMO 1 - ENTRE LA AVENIDA BOSA Y LA AVENIDA VILLAVICENCIO Y OBRAS COMPLEMENTARIAS EN BOGOTÁ D.C</t>
  </si>
  <si>
    <t>CRP CxPagar Vigencia Anterior. Reemplaza CRP : 202401-5431 CRP CxPagar Vigencia Anterior. Reemplaza CRP : 202312-8981 DSC3004 ADICIONAR Y PRORROGAR EL CTO1996-23 CUYO OBJETO ES  "DSC243 PRESTAR SUS SERVICIOS PROFESIONALES AL ÁREA DE LA DIRECCIÓN TÉCNICA DE SEGURIDAD EN PSICOLOGÍA PARA EL DISEÑAR, AJUSTAR, ORIENTAR Y MEJORAR LOS CONTENIDOS Y METODOLOGÍAS DE FORMACIÓN Y ACCIONES DE PREVENCIÓN VIAL EJECUTADOS EN EL SISTEMA, EN CUMPLIMIENTO DE LAS FUNCIONES DE LA DIRECCIÓN TÉCNICA DE SEGURIDAD COMO PARTE DE LAS ACCIONES DE PREVENCIÓN EN EL SISTEMA DE TRANSPORTE PÚBLICO MASIVO GESTIONADO POR TRANSMILENIO S.A."</t>
  </si>
  <si>
    <t>CRP CxPagar Vigencia Anterior. Reemplaza CRP : 202401-544 CRP CxPagar Vigencia Anterior. Reemplaza CRP : 202301-2710 CRP CxPagar Vigencia Anterior. Reemplaza CRP : 202209-5931 DSC595 CONTRATAR LA PRESTACIÓN DE SERVICIOS DE APOYO A LA GESTIÓN INTEGRAL DE LA SEGURIDAD Y PLAN ESTRATÉGICO ANTI EVASIÓN DEL SISTEMA DE TRANSMILENIO Y SU ÁREA DE INFLUENCIA</t>
  </si>
  <si>
    <t>CRP CxPagar Vigencia Anterior. Reemplaza CRP : 202401-5447 CRP CxPagar Vigencia Anterior. Reemplaza CRP : 202312-9003 DSC3022 ADICIONAR Y PRORROGAR EL CTO2241-23 CUYO OBJETO ES  "DSC1695 CONTRATAR LOS SERVICIOS DE APOYO A LA GESTIÓN PARA EL SEGUIMIENTO OPERATIVO-ADMINISTRATIVO A LA VIGILANCIA Y SEGURIDAD PRIVADA Y A OTROS RECURSOS DESTINADOS PARA LA SEGURIDAD CIUDADANA, FÍSICA Y HUMANA."</t>
  </si>
  <si>
    <t>CRP CxPagar Vigencia Anterior. Reemplaza CRP : 202401-1264 CRP CxPagar Vigencia Anterior. Reemplaza CRP : 202301-624 CRP CxPagar Vigencia Anterior. Reemplaza CRP : 202201-2950 CRP CxPagar Vigencia Anterior. Reemplaza CRP : 202112-4933 AVALÚO INICIAL + D.E. PARA LA ADQUISICION DEL INMUEBLE UBICADO EN LA AK 68 10A 92, REQUERIDO PARA LA OBRA TRANSMILENIO -TRONCAL AV. 68 DESDE LA SÉPTIMA HASTA LA AUTOPISTA SUR. R.T. NO. 51685</t>
  </si>
  <si>
    <t xml:space="preserve">CRP CxPagar Vigencia Anterior. Reemplaza CRP : 202401-5464 CRP CxPagar Vigencia Anterior. Reemplaza CRP : 202312-9020 DSC3045 ADICIONAR Y PRORROGAR EL CTO1622-23 CUYO OBJETO ES  "DSC224 PRESTACIÓN DE SERVICIOS PROFESIONALES PARA APOYAR JURÍDICAMENTE LA ESTRUCTURACIÓN, LA SUPERVISIÓN, LA EJECUCIÓN Y LA LIQUIDACIÓN DE LOS PROYECTOS Y CONTRATOS A CARGO DE LA DIRECCIÓN TÉCNICA DE SEGURIDAD "
</t>
  </si>
  <si>
    <t>CRP CxPagar Vigencia Anterior. Reemplaza CRP : 202401-547 CRP CxPagar Vigencia Anterior. Reemplaza CRP : 202301-274 CRP CxPagar Vigencia Anterior. Reemplaza CRP : 202201-193 CRP CxPagar Vigencia Anterior. Reemplaza CRP : 202101-1259 CRP CxPagar Vigencia Anterior. Reemplaza CRP : 202008-3091 ADICION AL CONTRATO IDU-1545-2018 PARA LA INTERVENTORIA PARA LOS ESTUDIOS, DISEÑO Y CONSTRUCCION DE LAS OBRAS COMPLEMENTARIAS PARA EL MEJORAMIENTO DE LA OPERACION DE ESTACIONES DEL SISTEMA TRANSMILENIO - GRUPO III, EN BOGOTA D.C.</t>
  </si>
  <si>
    <t>CRP CxPagar Vigencia Anterior. Reemplaza CRP : 202401-548 CRP CxPagar Vigencia Anterior. Reemplaza CRP : 202301-2743 CRP CxPagar Vigencia Anterior. Reemplaza CRP : 202210-5972 REALIZAR LAS OBRAS DESCRITAS EN LA COTIZACIÓN #4856270 DE LA EMPRESA ENEL COLOMBIA S.A. ESP PARA EL PROYECTO AV 68 G-8 PARA TRASLADO DE 13 POSTES AP</t>
  </si>
  <si>
    <t>CRP CxPagar Vigencia Anterior. Reemplaza CRP : 202401-5480 CRP CxPagar Vigencia Anterior. Reemplaza CRP : 202312-9036 DSC2927 ADICIONAR Y PRORROGAR EL CTO1221-23 CUYO OBJETO ES  "DSC124 PRESTAR SUS SERVICIOS DE APOYO A LA GESTIÓN AL ÁREA DE LA DIRECCIÓN TÉCNICA DE SEGURIDAD EN LA SUPERVISIÓN Y SEGUIMIENTO EN MATERIA DE SEGURIDAD OPERACIONAL Y/O VIAL DE LOS CONTRATOS DE CONCESIÓN DE OPERACIÓN DEL SISTEMA TRANSMILENIO."</t>
  </si>
  <si>
    <t>CRP CxPagar Vigencia Anterior. Reemplaza CRP : 202401-549 CRP CxPagar Vigencia Anterior. Reemplaza CRP : 202301-2744 CRP CxPagar Vigencia Anterior. Reemplaza CRP : 202210-5973 REALIZAR LAS OBRAS DESCRITAS EN LA COTIZACIÓN #4856272 DE LA EMPRESA ENEL COLOMBIA S.A. ESP PARA EL PROYECTO AV 68 GRUPO 4 PARA RETIRO DE 1 POSTE DE AP CL 22A</t>
  </si>
  <si>
    <t>CRP CxPagar Vigencia Anterior. Reemplaza CRP : 202401-5499 CRP CxPagar Vigencia Anterior. Reemplaza CRP : 202312-9055 DSC2916 ADICIONAR Y PRORROGAR EL CTO1149-23 CUYO OBJETO ES "DSC113 PRESTAR SUS SERVICIOS DE APOYO A LA GESTIÓN AL ÁREA DE LA DIRECCIÓN TÉCNICA DE SEGURIDAD EN LA SUPERVISIÓN Y SEGUIMIENTO EN MATERIA DE SEGURIDAD OPERACIONAL Y/O VIAL DE LOS CONTRATOS DE CONCESIÓN DE OPERACIÓN DEL SISTEMA TRANSMILENIO."</t>
  </si>
  <si>
    <t>CRP CxPagar Vigencia Anterior. Reemplaza CRP : 202401-550 CRP CxPagar Vigencia Anterior. Reemplaza CRP : 202301-2745 CRP CxPagar Vigencia Anterior. Reemplaza CRP : 202210-5974 REALIZAR LAS OBRAS DESCRITAS EN LA COTIZACIÓN #4856358 DE LA EMPRESA ENEL COLOMBIA S.A. ESP PARA EL PROYECTO AV 68 GRUPO 9 PARA 14 RETIROS DE POSTE, 4 TRASLADO DE POSTE, INSTALACIÓN DE RED AÉREA</t>
  </si>
  <si>
    <t>CRP CxPagar Vigencia Anterior. Reemplaza CRP : 202401-5502 CRP CxPagar Vigencia Anterior. Reemplaza CRP : 202312-9058 DSC2974 ADICIONAR Y PRORROGAR EL CTO1814-23 CUYO OBJETO ES  "DSC189 PRESTAR SUS SERVICIOS DE APOYO A LA GESTIÓN AL ÁREA DE LA DIRECCIÓN TÉCNICA DE SEGURIDAD EN RECOPILAR Y REALIZAR EL LEVANTAMIENTO DE LA EVIDENCIA PRELIMINAR DE EVENTOS DE SEGURIDAD VIAL QUE LE SEAN ASIGNADOS, BAJO LOS CRITERIOS DE LOS PROTOCOLOS ESTABLECIDOS, INCLUYENDO INFORMACIÓN TÉCNICA QUE PERMITA DETERMINAR POSIBLES CAUSAS ASOCIADAS A LA OCURRENCIA DE EVENTOS DE SEGURIDAD VIAL, EN CUMPLIMIENTO DE LAS FUNCIONES DE LA DIRECCIÓN"</t>
  </si>
  <si>
    <t>CRP CxPagar Vigencia Anterior. Reemplaza CRP : 202401-5504 CRP CxPagar Vigencia Anterior. Reemplaza CRP : 202312-9060 DCC110 ADICIONAR EL CONTRATO 1686 DE 2022 QUE TIENE POR OBJETO "DCC103 CONTRATAR LA IMPLEMENTACIÓN DE LA SOLUCIÓN DE LICENCIAMIENTO DE USO KACTUS-HCM EN LA VERSIÓN EXTENDIDA
POR LA SECRETARÍA DISTRITAL DE MOVILIDAD, Y PRESTAR EL SERVICIO DE SOPORTE, ACTUALIZACIÓN Y MANTENIMIENTO DE LA SOLUCIÓN A DISTANCIA"</t>
  </si>
  <si>
    <t>CRP CxPagar Vigencia Anterior. Reemplaza CRP : 202401-551 CRP CxPagar Vigencia Anterior. Reemplaza CRP : 202301-2746 CRP CxPagar Vigencia Anterior. Reemplaza CRP : 202210-5975 REALIZAR LAS OBRAS DESCRITAS EN LA COTIZACIÓN #20760082 DE LA EMPRESA ENEL COLOMBIA S.A. ESP PARA EL PROYECTO MEJORAS GEOMETRICAS PORTAL 80 PARA TRASLADO DE REDES EXISTENTES SUBTERRÁNEAS A MANIJA CONSTRUIDA</t>
  </si>
  <si>
    <t>CRP CxPagar Vigencia Anterior. Reemplaza CRP : 202401-1265 CRP CxPagar Vigencia Anterior. Reemplaza CRP : 202301-625 CRP CxPagar Vigencia Anterior. Reemplaza CRP : 202201-2951 CRP CxPagar Vigencia Anterior. Reemplaza CRP : 202112-4934 AVALUO INICIAL + (D.E.) PARA LA ADQUISICION DEL INMUEBLE UBICADO EN AK 86 40A 08 SUR - REQUERIDO PARA LA OBRA: TRONCAL AV CIUDAD DE CALI DESDE EL LÍMITE CON SOACHA HASTA CL 170 RT NO. 52489.</t>
  </si>
  <si>
    <t>CRP CxPagar Vigencia Anterior. Reemplaza CRP : 202401-5514 CRP CxPagar Vigencia Anterior. Reemplaza CRP : 202312-9070 SEC108 ADICIONAR Y PRORROGAR EL CONTRATO NO. 1281-23 CUYO OBJETO ES: CONTRATAR LA PRESTACIÓN DE SERVICIOS PROFESIONALES EN LA SUBGERENCIA ECONÓMICA PARA EL DESARROLLO DE ACTIVIDADES RELACIONADAS CON LA SUPERVISIÓN DE LOS CONTRATOS DE CONCESIÓN Y EN EL ANÁLISIS FINANCIERO DE LOS ACTUALES CONCESIONARIOS DEL SITP, ASÍ COMO EN LA PROYECCIÓN DE INFORMES Y/O DOCUMENTOS REQUERIDOS DE ACUERDO CON LA INFORMACIÓN FINANCIERA REMITIDA POR LOS CONCESIONARIOS DEL SISTEMA INTEGRADO DE TRANSPORTE PÚBLICO DE BOGOTÁ D.C. Y SEGUIMIENTO A SUS PATRIMONIOS AUTÓNOMOS.</t>
  </si>
  <si>
    <t>CRP CxPagar Vigencia Anterior. Reemplaza CRP : 202401-5516 CRP CxPagar Vigencia Anterior. Reemplaza CRP : 202312-9072 SEC100 ADICIONAR Y PRORROGAR EL CONTRATO NO. 497-23 CUYO OBJETO ES: CONTRATAR LA PRESTACIÓN DE SERVICIOS PROFESIONALES EN LA SUBGERENCIA ECONÓMICA DE UN ABOGADO PARA QUE BRINDE ASESORÍA, APOYO Y ACOMPAÑAMIENTO JURÍDICO EN LA ESTRUCTURACIÓN Y EJECUCIÓN DEL COMPONENTE ECONÓMICO Y FINANCIERO DE CONTRATOS DE CONCESIÓN Y OPERACIÓN; PARTICIPE EN LA ESTRUCTURACIÓN Y SEGUIMIENTO DE LA FINANCIACIÓN DE PROYECTOS DE INFRAESTRUCTURA; ASÍ COMO EN LOS DEMÁS ASUNTOS REQUERIDOS POR LA SUBGERENCIA ECONÓMICA.</t>
  </si>
  <si>
    <t>CRP CxPagar Vigencia Anterior. Reemplaza CRP : 202401-5522 CRP CxPagar Vigencia Anterior. Reemplaza CRP : 202312-9078 DTC192 ADICIONAR EL CTO1547-23 CUYO OBJETO ES “SUSCRIBIR UN CONTRATO INTERADMINISTRATIVO CON LA EMPRESA DE TELECOMUNICACIONES DE BOGOTÁ S.A ESP CON EL PROPÓSITO DE CONTRATAR EL SERVICIO DE MANTENIMIENTO DE LA INFRAESTRUCTURA DE CONECTIVIDAD MAESTRA EN LAS ESTACIONES Y PORTALES DEL SISTEMA TRANSMILENIO, QUE SE DESCRIBEN EN EL ALCANCE.”</t>
  </si>
  <si>
    <t>CRP CxPagar Vigencia Anterior. Reemplaza CRP : 202401-5525 CRP CxPagar Vigencia Anterior. Reemplaza CRP : 202312-9081 DSC1640 CONTRATAR LA ADQUISICIÓN DE UNIFORMES INSTITUCIONALES Y PRENDAS DISTINTIVAS CONFORME AL MANUAL DE IMAGEN INSTITUCIONAL DE TRANSMILENIO S.A.</t>
  </si>
  <si>
    <t>CRP CxPagar Vigencia Anterior. Reemplaza CRP : 202401-553 CRP CxPagar Vigencia Anterior. Reemplaza CRP : 202301-275 CRP CxPagar Vigencia Anterior. Reemplaza CRP : 202201-194 CRP CxPagar Vigencia Anterior. Reemplaza CRP : 202101-126 CRP CxPagar Vigencia Anterior. Reemplaza CRP : 202001-1367 CRP CxPagar Vigencia Anterior. Reemplaza CRP : 201912-3051 PAGO DEL IMPUESTO DE REGISTRO (BENEFICENCIA) PRODUCTO DE LA ADQUISICIÓN PREDIAL POR EXPROPIACIÓN ADMINISTRATIVA EN EL DESARROLLO DEL PROYECTO TRANSMICABLE EN CIUDAD BOLÍVAR.</t>
  </si>
  <si>
    <t xml:space="preserve">CRP CxPagar Vigencia Anterior. Reemplaza CRP : 202401-5532 CRP CxPagar Vigencia Anterior. Reemplaza CRP : 202312-9088 SEC75 CONTRATAR LA ESTRUCTURACIÓN LEGAL Y FINANCIERA DE LAS OPERACIONES DE CRÉDITO NECESARIAS PARA EL DESARROLLO E IMPLEMENTACIÓN DE LA “CONSTRUCCIÓN DE LA TRONCAL DE LA CALLE 13 DESDE LA TRONCAL AV. LAS AMÉRICAS HASTA EL LÍMITE DE LA CIUDAD, RIO BOGOTÁ DEL SISTEMA TRANSMILENIO.”, TOMANDO COMO FUENTE DE PAGO LOS FLUJOS FUTUROS GENERADOS POR LAS VIGENCIAS FUTURAS DE LA NACIÓN Y EL DISTRITO, DEFINIDAS EN EL “CONVENIO DE COFINANCIACIÓN NACION- DISTRITO DEL 04 DE AGOSTO DE 2022. </t>
  </si>
  <si>
    <t>CRP CxPagar Vigencia Anterior. Reemplaza CRP : 202401-5538 CRP CxPagar Vigencia Anterior. Reemplaza CRP : 202312-9094 DTC82 CONTRATAR EL SOPORTE Y  MANTENIMIENTO DE LA PLANTA TELEFÓNICA AVAYA (IP OFFICE) CON LA QUE CUENTA TRANSMILENIO S.A.</t>
  </si>
  <si>
    <t xml:space="preserve">CRP CxPagar Vigencia Anterior. Reemplaza CRP : 202401-554 CRP CxPagar Vigencia Anterior. Reemplaza CRP : 202301-2750 CRP CxPagar Vigencia Anterior. Reemplaza CRP : 202210-5982 DSC918 PRESTACIÓN DE SERVICIOS DE APOYO A LA GESTIÓN PARA LA EJECUCIÓN DE ACTIVIDADES OPERATIVAS DE LOS PLANES, PROYECTOS Y CONTRATOS A CARGO DE LA DIRECCIÓN TÉCNICA DE SEGURIDAD, EN CUMPLIMIENTO DE SUS FUNCIONES. </t>
  </si>
  <si>
    <t>CRP CxPagar Vigencia Anterior. Reemplaza CRP : 202401-5544 CRP CxPagar Vigencia Anterior. Reemplaza CRP : 202312-9100 DMC78 ADICION Y PRORROGA AL CONTRATO NO. 1289 DE 2021, CUYO OBJETO ES:  REALIZAR LA INTERVENTORÍA INTEGRAL A LOS CONTRATOS DERIVADOS DEL PROCESO DE LICITACIÓN PÚBLICA TMSA-LP-12-2021, MEDIANTE LOS CUALES SE REALIZARÁ EL SUMINISTRO, INSTALACIÓN Y MANTENIMIENTO DE PUERTAS AUTOMÁTICAS DESLIZANTES DE DOS Y CUATRO HOJAS Y EQUIPOS COMPLEMENTARIOS PARA ESTACIONES DEL COMPONENTE BRT DEL SISTEMA DE TRANSPORTE MASIVO DE LA CIUDAD DE BOGOTÁ D.C.</t>
  </si>
  <si>
    <t xml:space="preserve">CRP CxPagar Vigencia Anterior. Reemplaza CRP : 202401-555 CRP CxPagar Vigencia Anterior. Reemplaza CRP : 202301-2756 CRP CxPagar Vigencia Anterior. Reemplaza CRP : 202210-5988 DSC964 PRESTACIÓN DE SERVICIOS DE APOYO A LA GESTIÓN PARA LA EJECUCIÓN DE ACTIVIDADES OPERATIVAS DE LOS PLANES, PROYECTOS Y CONTRATOS A CARGO DE LA DIRECCIÓN TÉCNICA DE SEGURIDAD, EN CUMPLIMIENTO DE SUS FUNCIONES. </t>
  </si>
  <si>
    <t>CRP CxPagar Vigencia Anterior. Reemplaza CRP : 202401-1266 CRP CxPagar Vigencia Anterior. Reemplaza CRP : 202301-626 CRP CxPagar Vigencia Anterior. Reemplaza CRP : 202201-2952 CRP CxPagar Vigencia Anterior. Reemplaza CRP : 202112-4935 AVALUO INICIAL + (D.E.) PARA LA ADQUISICION DEL INMUEBLE UBICADO EN CL 5B 86A 30 IN 17 REQUERIDO PARA LA OBRA: TRONCAL AV CIUDAD DE CALI DESDE EL LÍMITE CON SOACHA HASTA CL 170 RT NO. 52563</t>
  </si>
  <si>
    <t xml:space="preserve">CRP CxPagar Vigencia Anterior. Reemplaza CRP : 202401-556 CRP CxPagar Vigencia Anterior. Reemplaza CRP : 202301-2760 CRP CxPagar Vigencia Anterior. Reemplaza CRP : 202210-5992 DSC950 PRESTACIÓN DE SERVICIOS DE APOYO A LA GESTIÓN PARA LA EJECUCIÓN DE ACTIVIDADES OPERATIVAS DE LOS PLANES, PROYECTOS Y CONTRATOS A CARGO DE LA DIRECCIÓN TÉCNICA DE SEGURIDAD, EN CUMPLIMIENTO DE SUS FUNCIONES. </t>
  </si>
  <si>
    <t xml:space="preserve">CRP CxPagar Vigencia Anterior. Reemplaza CRP : 202401-5561 CRP CxPagar Vigencia Anterior. Reemplaza CRP : 202312-9117 DSC3078 Adicionar y prorrogar el CTO123-23 cuyo objeto es "DSC1474 Prestar sus servicios de apoyo a la gestión al área de la Dirección Técnica de Seguridad en el desarrollo de las actividades en el marco de la implementación
de los diferentes planes a cargo de la Dirección en el Sistema de TransMilenio y su área de influencia"
</t>
  </si>
  <si>
    <t xml:space="preserve">CRP CxPagar Vigencia Anterior. Reemplaza CRP : 202401-5565 CRP CxPagar Vigencia Anterior. Reemplaza CRP : 202312-9121 DSC3079 Adicionar y prorrogar el CTO433-23 cuyo objeto es "DSC1475 Prestar sus servicios de apoyo a la gestión al área de la Dirección Técnica de Seguridad en el desarrollo de las actividades en el marco de la implementación
de los diferentes planes a cargo de la Dirección en el Sistema de TransMilenio y su área de influencia"
</t>
  </si>
  <si>
    <t>CRP CxPagar Vigencia Anterior. Reemplaza CRP : 202401-557 CRP CxPagar Vigencia Anterior. Reemplaza CRP : 202301-2762 CRP CxPagar Vigencia Anterior. Reemplaza CRP : 202210-5994 ELABORAR LOS AVALÚOS COMERCIALES INCLUIDAS LAS INDEMNIZACIONES, ASÍ COMO AVALÚOS DE REFERENCIA Y LAS ACTUALIZACIONES, CORRECCIONES O RECTIFICACIÓN DE CABIDA Y LINDEROS QUE SE REQUIERAN EN LOS DIFERENTES PROCESOS DE ADQUISICIÓN PREDIAL POR ENAJENACIÓN VOLUNTARIA, EXPROPIACIÓN ADMINISTRATIVA, JUDICIAL DEL IDU - PROYECTOS VARIOS DE TRANSMILENIO.</t>
  </si>
  <si>
    <t>CRP CxPagar Vigencia Anterior. Reemplaza CRP : 202401-5571 CRP CxPagar Vigencia Anterior. Reemplaza CRP : 202312-9127 DSC3059 ADICIONAR Y PRORROGAR EL CTO106-23 CUYO OBJETO ES  "DSC1449 PRESTAR SUS SERVICIOS DE APOYO A LA GESTIÓN AL ÁREA DE LA DIRECCIÓN TÉCNICA DE SEGURIDAD EN EL DESARROLLO DE LAS ACTIVIDADES EN EL MARCO DE LA IMPLEMENTACIÓN DE LOS DIFERENTES PLANES A CARGO DE LA DIRECCIÓN EN EL SISTEMA DE TRANSMILENIO Y SU ÁREA DE INFLUENCIA"</t>
  </si>
  <si>
    <t>CRP CxPagar Vigencia Anterior. Reemplaza CRP : 202401-5577 CRP CxPagar Vigencia Anterior. Reemplaza CRP : 202312-9133 DSC3061 ADICIONAR Y PRORROGAR EL CTO108-23 CUYO OBJETO ES  "DSC1451 PRESTAR SUS SERVICIOS DE APOYO A LA GESTIÓN AL ÁREA DE LA DIRECCIÓN TÉCNICA DE SEGURIDAD EN EL DESARROLLO DE LAS ACTIVIDADES EN EL MARCO DE LA IMPLEMENTACIÓN DE LOS DIFERENTES PLANES A CARGO DE LA DIRECCIÓN EN EL SISTEMA DE TRANSMILENIO Y SU ÁREA DE INFLUENCIA"</t>
  </si>
  <si>
    <t>CRP CxPagar Vigencia Anterior. Reemplaza CRP : 202401-559 CRP CxPagar Vigencia Anterior. Reemplaza CRP : 202301-278 CRP CxPagar Vigencia Anterior. Reemplaza CRP : 202201-195 CRP CxPagar Vigencia Anterior. Reemplaza CRP : 202101-127 CRP CxPagar Vigencia Anterior. Reemplaza CRP : 202001-1368 CRP CxPagar Vigencia Anterior. Reemplaza CRP : 201912-3052 AVALÚO INICIAL + D.E. PARA LA ADQUISICIÓN Z.T. DEL INMUEBLE UBICADO EN LA TV 18R 69P 02 SUR IN 01, REQUERIDO PARA LA OBRA SISTEMA DE TRANSPORTE PÚBLICO DE PASAJEROS POR CABLE AÉREO – CIUDAD BOLÍVAR. RT 47201</t>
  </si>
  <si>
    <t>CRP CxPagar Vigencia Anterior. Reemplaza CRP : 202401-56 CRP CxPagar Vigencia Anterior. Reemplaza CRP : 202301-1251 CRP CxPagar Vigencia Anterior. Reemplaza CRP : 202201-436 CRP CxPagar Vigencia Anterior. Reemplaza CRP : 202101-2064 CRP CxPagar Vigencia Anterior. Reemplaza CRP : 202012-4007 AVALÚO INICIAL + (D.E.+ L.C) PARA LA ADQUISICION DEL INMUEBLE UBICADO EN LA AK 86 2A 41, REQUERIDO PARA LA OBRA TRANSMILENIO -TRONCAL AV. CIUDAD DE CALI DESDE EL LIMITE DE SOACHA HASTA LA CALLE 170. RT. NO. 50443</t>
  </si>
  <si>
    <t>CRP CxPagar Vigencia Anterior. Reemplaza CRP : 202401-561 CRP CxPagar Vigencia Anterior. Reemplaza CRP : 202301-2795 CRP CxPagar Vigencia Anterior. Reemplaza CRP : 202210-6037 ACTUALIZACIÓN, COMPLEMENTACIÓN, AJUSTES DE LOS ESTUDIOS Y DISEÑOS EXISTENTES, Y/O ELABORACIÓN DE LOS ESTUDIOS Y DISEÑOS, PARA EL CORREDOR VERDE DE LA CARRERA 7 DESDE LA CALLE 32 HASTA LA CALLE 93A, RAMAL DE LA CALLE 72 ENTRE CARRERA 7 Y CARRERA 13 Y DEMÁS OBRAS COMPLEMENTARIAS, EN BOGOTÁ D.C.</t>
  </si>
  <si>
    <t>CRP CxPagar Vigencia Anterior. Reemplaza CRP : 202401-562 CRP CxPagar Vigencia Anterior. Reemplaza CRP : 202301-2796 CRP CxPagar Vigencia Anterior. Reemplaza CRP : 202210-6038 INTERVENTORIA INTEGRAL A LA ACTUALIZACIÓN, COMPLEMENTACIÓN, AJUSTES DE LOS ESTUDIOS Y DISEÑOS EXISTENTES, Y/O ELABORACIÓN DE LOS ESTUDIOS Y DISEÑOS, PARA EL CORREDOR VERDE DE LA CARRERA 7 DESDE LA CALLE 32 HASTA LA CALLE 93A, RAMAL DE LA CALLE 72 ENTRE CARRERA 7 Y CARRERA 13 Y DEMÁS OBRAS COMPLEMENTARIAS, EN BOGOTÁ D.C.</t>
  </si>
  <si>
    <t>CRP CxPagar Vigencia Anterior. Reemplaza CRP : 202401-1024 CRP CxPagar Vigencia Anterior. Reemplaza CRP : 202301-3970 INTERVENTORÍA INTEGRAL A LA CONSTRUCCIÓN PARA LA ADECUACIÓN AL SISTEMA TRANSMILENIO DE LA AVENIDA CONGRESO EUCARÍSTICO (CARRERA 68) DESDE LA AUTOPISTA SUR HASTA LA CALLE 18 SUR Y OBRAS COMPLEMENTARIAS EN BOGOTA, D.C. GRUPO 1 (REPROGRAMACIÓN DE VF APROBADA MEDIANTE ACTA 25 DE 2022 DEL CONSEJO DISTRITAL DE POLÍTICA ECONÓMICA Y FISCAL - CTOIDU 599-20 )</t>
  </si>
  <si>
    <t>CRP CxPagar Vigencia Anterior. Reemplaza CRP : 202401-1267 CRP CxPagar Vigencia Anterior. Reemplaza CRP : 202301-628 CRP CxPagar Vigencia Anterior. Reemplaza CRP : 202201-2954 CRP CxPagar Vigencia Anterior. Reemplaza CRP : 202112-4952 DTC86 CONTRATAR EL MANTENIMIENTO PREVENTIVO Y CORRECTIVO CON REPUESTOS DEL SISTEMA DE DETECCION Y EXTINCION DE INCENDIOS DEL DATA CENTER ADMINISTRATIVO.</t>
  </si>
  <si>
    <t>CRP CxPagar Vigencia Anterior. Reemplaza CRP : 202401-5623 CRP CxPagar Vigencia Anterior. Reemplaza CRP : 202312-9179 DSC3083 ADICIONAR Y PRORROGAR EL CTO127-23 CUYO OBJETO ES "DSC1480 PRESTAR SUS SERVICIOS DE APOYO A LA GESTIÓN AL ÁREA DE LA DIRECCIÓN TÉCNICA DE SEGURIDAD EN EL DESARROLLO DE LAS ACTIVIDADES EN EL MARCO DE LA IMPLEMENTACIÓN
DE LOS DIFERENTES PLANES A CARGO DE LA DIRECCIÓN EN EL SISTEMA DE TRANSMILENIO Y SU ÁREA DE INFLUENCIA"</t>
  </si>
  <si>
    <t>CRP CxPagar Vigencia Anterior. Reemplaza CRP : 202401-563 CRP CxPagar Vigencia Anterior. Reemplaza CRP : 202301-28 CRP CxPagar Vigencia Anterior. Reemplaza CRP : 202201-1032 CRP CxPagar Vigencia Anterior. Reemplaza CRP : 202101-5 CRP CxPagar Vigencia Anterior. Reemplaza CRP : 202001-100 CRP CxPagar Vigencia Anterior. Reemplaza CRP : 201901-1390 CRP CxPagar Vigencia Anterior. Reemplaza CRP : 201812-2911 AVALUO INICIAL + D.E. PARA LA ADQUISICIÓN DE UNA Z.T. QUE SE SEGREGA DEL INMUEBLE UBICADO EN AC 45 6 75, REQUERIDO PARA LA OBRA TRONCAL CARRERA SEPTIMA, RT 49357</t>
  </si>
  <si>
    <t>CRP CxPagar Vigencia Anterior. Reemplaza CRP : 202401-564 CRP CxPagar Vigencia Anterior. Reemplaza CRP : 202301-280 CRP CxPagar Vigencia Anterior. Reemplaza CRP : 202201-1951 CRP CxPagar Vigencia Anterior. Reemplaza CRP : 202106-3523 AVALÚO INICIAL + (D.E.) PARA LA ADQUISICION DE UNA Z.T. DEL INMUEBLE UBICADO EN LA CL 17A 68 - 45, REQUERIDO PARA LA OBRA TRANSMILENIO -TRONCAL AV. 68 DESDE LA SÉPTIMA HASTA LA AUTOPISTA SUR. R.T. NO. 52588</t>
  </si>
  <si>
    <t>CRP CxPagar Vigencia Anterior. Reemplaza CRP : 202401-5648 CRP CxPagar Vigencia Anterior. Reemplaza CRP : 202312-9204 DSC3044 ADICIONAR Y PRORROGAR EL CTO953-23 CUYO OBJETO ES  "DSC222 PRESTACIÓN DE SERVICIOS PROFESIONALES PARA APOYAR JURÍDICAMENTE A LA DIRECCIÓN TÉCNICA DE SEGURIDAD EN TODOS LOS ASPECTOS RELACIONADOS CON LAS ACTIVIDADES QUE SE DERIVAN DE LAS FUNCIONES A CARGO DE ESTA DIRECCIÓN"</t>
  </si>
  <si>
    <t>CRP CxPagar Vigencia Anterior. Reemplaza CRP : 202401-565 CRP CxPagar Vigencia Anterior. Reemplaza CRP : 202301-2804 CRP CxPagar Vigencia Anterior. Reemplaza CRP : 202210-6048 COMPENSACIÓN PROYECTO ADECUACIÓN AL SISTEMA TRANSMILENIO DE LA TRONCAL AVENIDA CONGRESO EUCARÍSTICO (KR 68) DESDE LA KR 7 HASTA LA AUTOPISTA SUR "SISTEMA TRANSMILENIO" - PREDIO AK 68 1 09 SUR, RT: [50726]</t>
  </si>
  <si>
    <t>CRP CxPagar Vigencia Anterior. Reemplaza CRP : 202401-5652 CRP CxPagar Vigencia Anterior. Reemplaza CRP : 202312-9208 DSC3105 ADICIONAR Y PRORROGAR EL CTO149-23 CUYO OBJETO ES "DSC1505 PRESTAR SUS SERVICIOS DE APOYO A LA GESTIÓN AL ÁREA DE LA DIRECCIÓN TÉCNICA DE SEGURIDAD EN EL DESARROLLO DE LAS ACTIVIDADES EN EL MARCO DE LA IMPLEMENTACIÓN
DE LOS DIFERENTES PLANES A CARGO DE LA DIRECCIÓN EN EL SISTEMA DE TRANSMILENIO Y SU ÁREA DE INFLUENCIA"</t>
  </si>
  <si>
    <t>CRP CxPagar Vigencia Anterior. Reemplaza CRP : 202401-566 CRP CxPagar Vigencia Anterior. Reemplaza CRP : 202301-281 CRP CxPagar Vigencia Anterior. Reemplaza CRP : 202201-1952 CRP CxPagar Vigencia Anterior. Reemplaza CRP : 202106-3524 ADICION ( D.E.) PARA LA ADQUISICION DE UNA Z.T, QUE SEGREGA DEL INMUEBLE UBICADO EN AK68 10A 42.- REQUERIDO PARA LA OBRA TRONCAL AV 68 DESDE CARRERA SEPTIMA HASTA AUTOPISTA SUR R.T. 49814</t>
  </si>
  <si>
    <t>CRP CxPagar Vigencia Anterior. Reemplaza CRP : 202401-5679 CRP CxPagar Vigencia Anterior. Reemplaza CRP : 202312-9235 DTC191  ADICIONAR EL CTO1671-22 QUE TIENE POR OBJETO “CONTRATAR EL SERVICIO DE OUTSOURCING DE IMPRESIÓN EN SITIO, POR CLIK DE IMPRESIÓN, CON EQUIPOS DE ÚLTIMA GENERACIÓN QUE CUBRAN LAS NECESIDADES DE TRANSMILENIO S.A."</t>
  </si>
  <si>
    <t>CRP CxPagar Vigencia Anterior. Reemplaza CRP : 202401-5687 CONSTRUCCIÓN PARA LA ADECUACIÓN AL SISTEMA TRANSMILENIO DE LA AVENIDA CONGRESO EUCARÍSTICO (CARRERA 68) DESDE LA CARRERA 9 HASTA LA AUTOPISTA SUR Y OBRAS COMPLEMENTARIAS EN BOGOTA, D.C.”. ( GRUPO 1): CONSTRUCCIÓN PARA LA ADECUACIÓN AL SISTEMA TRANSMILENIO DE LA AVENIDA CONGRESO EUCARÍSTICO (CARRERA 68) DESDE LA AUTOPISTA SUR HASTA LA CALLE 18 SUR Y OBRAS COMPLEMENTARIAS EN BOGOTÁ, D.C (REPROGRAMACIÓN DE VF APROBADA MEDIANTE ACTA 25 DE 2022 DEL CONSEJO DISTRITAL DE POLÍTICA ECONÓMICA Y FISCAL - CTOIDU 345-20)</t>
  </si>
  <si>
    <t>CRP CxPagar Vigencia Anterior. Reemplaza CRP : 202401-5688 CONSTRUCCIÓN PARA LA ADECUACIÓN AL SISTEMA TRANSMILENIO DE LA AVENIDA CONGRESO EUCARÍSTICO (CARRERA 68) DESDE LA CARRERA 9 HASTA LA AUTOPISTA SUR Y OBRAS COMPLEMENTARIAS EN BOGOTA, D.C. (GRUPO 2) CONSTRUCCIÓN PARA LA ADECUACIÓN AL SISTEMA TRANSMILENIO DE LA AVENIDA CONGRESO EUCARÍSTICO (CARRERA 68) DESDE LA CALLE 18 SUR HASTA LA AVENIDA AMÉRICAS Y OBRAS COMPLEMENTARIAS EN BOGOTA, D.C. GRUPO 2. (REPROGRAMACIÓN DE VF APROBADA MEDIANTE ACTA 25 DE 2022 DEL CONSEJO DISTRITAL DE POLÍTICA ECONÓMICA Y FISCAL - CTOIDU 346-20)</t>
  </si>
  <si>
    <t>CRP CxPagar Vigencia Anterior. Reemplaza CRP : 202401-1268 CRP CxPagar Vigencia Anterior. Reemplaza CRP : 202301-635 CRP CxPagar Vigencia Anterior. Reemplaza CRP : 202201-2983 CRP CxPagar Vigencia Anterior. Reemplaza CRP : 202112-4989 ADICIÓN L.C PARA LA ADQUISICION DEL INMUEBLE UBICADO EN LA AK 68 43A 50 SUR, REQUERIDO PARA LA OBRA TRANSMILENIO -TRONCAL AV. 68 DESDE LA SÉPTIMA HASTA LA AUTOPISTA SUR. R.T. NO. 49520.</t>
  </si>
  <si>
    <t>CRP CxPagar Vigencia Anterior. Reemplaza CRP : 202401-5689 CONSTRUCCIÓN PARA LA ADECUACIÓN AL SISTEMA TRANSMILENIO DE LA AVENIDA CONGRESO EUCARÍSTICO (CARRERA 68) DESDE LA CARRERA 9 HASTA LA AUTOPISTA SUR Y OBRAS COMPLEMENTARIAS EN BOGOTA, D.C... ( GRUPO 3): "CONSTRUCCIÓN PARA LA ADECUACIÓN AL SISTEMA TRANSMILENIO DE LA AVENIDA CONGRESO EUCARÍSTICO (CARRERA 68) DESDE LA AVENIDA AMÉRICAS HASTA LA AVENIDA CENTENARIO (CALLE 13) Y OBRAS COMPLEMENTARIAS EN BOGOTA, D.C (REPROGRAMACIÓN DE VF APROBADA MEDIANTE ACTA 25 DE 2022 DEL CONSEJO DISTRITAL DE POLÍTICA ECONÓMICA Y FISCAL - CTOIDU 347-20)</t>
  </si>
  <si>
    <t>CRP CxPagar Vigencia Anterior. Reemplaza CRP : 202401-569 CRP CxPagar Vigencia Anterior. Reemplaza CRP : 202301-2815 CRP CxPagar Vigencia Anterior. Reemplaza CRP : 202210-6069 AVALUO INICIAL+(D.E.) PARA LA ADQUISICION DEL INMUEBLE UBICADO EN LA AK 68 35 20 SUR , REQUERIDO PARA LA OBRA TRANSMILENIO -TRONCAL AV. 68 DESDE LA SÉPTIMA HASTA LA AUTOPISTA SUR. R.T. NO. 49638B.</t>
  </si>
  <si>
    <t>CRP CxPagar Vigencia Anterior. Reemplaza CRP : 202401-5690 CONSTRUCCIÓN PARA LA ADECUACIÓN AL SISTEMA TRANSMILENIO DE LA AVENIDA CONGRESO EUCARÍSTICO (CARRERA 68) DESDE LA CARRERA 9 HASTA LA AUTOPISTA SUR Y OBRAS COMPLEMENTARIAS EN BOGOTA, D.C.. ( GRUPO 4): "CONSTRUCCIÓN PARA LA ADECUACIÓN AL SISTEMA TRANSMILENIO DE LA AVENIDA CONGRESO EUCARÍSTICO (CARRERA 68) DESDE LA AVENIDA CENTENARIO (CALLE 13) HASTA LA AVENIDA ESPERANZA (CALLE 24) Y OBRAS COMPLEMENTARIAS EN BOGOTA, D.C (REPROGRAMACIÓN DE VF APROBADA MEDIANTE ACTA 25 DE 2022 DEL CONSEJO DISTRITAL DE POLÍTICA ECONÓMICA Y FISCAL - CTOIDU 348-20)</t>
  </si>
  <si>
    <t>CRP CxPagar Vigencia Anterior. Reemplaza CRP : 202401-5691 CONSTRUCCIÓN PARA LA ADECUACIÓN AL SISTEMA TRANSMILENIO DE LA AVENIDA CONGRESO EUCARÍSTICO (CARRERA 68) DESDE LA CARRERA 9 HASTA LA AUTOPISTA SUR Y OBRAS COMPLEMENTARIAS EN BOGOTA, D.C.”. ( GRUPO 5): "CONSTRUCCIÓN PARA LA ADECUACIÓN AL SISTEMA TRANSMILENIO DE LA AVENIDA CONGRESO EUCARÍSTICO (CARRERA 68) DESDE LA AVENIDA ESPERANZA (CALLE 24) HASTA LA CALLE 46 Y OBRAS COMPLEMENTARIAS EN BOGOTA, D.C (REPROGRAMACIÓN DE VF APROBADA MEDIANTE ACTA 25 DE 2022 DEL CONSEJO DISTRITAL DE POLÍTICA ECONÓMICA Y FISCAL - CTOIDU 349-20)</t>
  </si>
  <si>
    <t>CRP CxPagar Vigencia Anterior. Reemplaza CRP : 202401-5693 CONSTRUCCIÓN PARA LA ADECUACIÓN AL SISTEMA TRANSMILENIO DE LA AVENIDA CONGRESO EUCARÍSTICO (CARRERA 68) DESDE LA CARRERA 9 HASTA LA AUTOPISTA SUR Y OBRAS COMPLEMENTARIAS EN BOGOTA, D.C.”. ( GRUPO 7): CONSTRUCCIÓN PARA LA ADECUACIÓN AL SISTEMA TRANSMILENIO DE LA AVENIDA CONGRESO EUCARÍSTICO (CARRERA 68) DESDE LA AVENIDA CALLE 66 HASTA LA CARRERA 65 Y OBRAS COMPLEMENTARIAS EN BOGOTA, D.C. (REPROGRAMACIÓN DE VF APROBADA MEDIANTE ACTA 25 DE 2022 DEL CONSEJO DISTRITAL DE POLÍTICA ECONÓMICA Y FISCAL - CTOIDU 351-20)</t>
  </si>
  <si>
    <t>CRP CxPagar Vigencia Anterior. Reemplaza CRP : 202401-5694 CONSTRUCCIÓN PARA LA ADECUACIÓN AL SISTEMA TRANSMILENIO DE LA AVENIDA CONGRESO EUCARÍSTICO (CARRERA 68) DESDE LA CARRERA 9 HASTA LA AUTOPISTA SUR Y OBRAS COMPLEMENTARIAS EN BOGOTA, D.C.”. ( GRUPO 8): "CONSTRUCCIÓN PARA LA ADECUACIÓN AL SISTEMA TRANSMILENIO DE LA AVENIDA CONGRESO EUCARÍSTICO (CARRERA 68) DESDE LA CARRERA 65 HASTA LA CARRERA 48 Y OBRAS COMPLEMENTARIAS EN BOGOTA, D.C. (REPROGRAMACIÓN DE VF APROBADA MEDIANTE ACTA 25 DE 2022 DEL CONSEJO DISTRITAL DE POLÍTICA ECONÓMICA Y FISCAL - CTOIDU 352-20)</t>
  </si>
  <si>
    <t>CRP CxPagar Vigencia Anterior. Reemplaza CRP : 202401-5695 CONSTRUCCIÓN PARA LA ADECUACIÓN AL SISTEMA TRANSMILENIO DE LA AVENIDA CONGRESO EUCARÍSTICO (CARRERA 68) DESDE LA CARRERA 9 HASTA LA AUTOPISTA SUR Y OBRAS COMPLEMENTARIAS EN BOGOTA, D.C.”. ( GRUPO 9): CONSTRUCCIÓN PARA LA ADECUACIÓN AL SISTEMA TRANSMILENIO DE LA AVENIDA CONGRESO EUCARÍSTICO (CARRERA 68) DESDE LA CARRERA 48 HASTA LA CARRERA 9 Y OBRAS COMPLEMENTARIAS EN BOGOTA, D.C (REPROGRAMACIÓN DE VF APROBADA MEDIANTE ACTA 25 DE 2022 DEL CONSEJO DISTRITAL DE POLÍTICA ECONÓMICA Y FISCAL - CTOIDU 353-20)</t>
  </si>
  <si>
    <t>CRP CxPagar Vigencia Anterior. Reemplaza CRP : 202401-5697 INTERVENTORIA INTEGRAL A LA CONSTRUCCIÓN PARA LA ADECUACIÓN AL SISTEMA TRANSMILENIO DE LA AVENIDA CONGRESO EUCARÍSTICO (CARRERA 68) DESDE LA CALLE 18 SUR HASTA LA AVENIDA AMÉRICAS Y OBRAS COMPLEMENTARIAS EN BOGOTA, D.C. GRUPO 2 (REPROGRAMACIÓN DE VF APROBADA MEDIANTE ACTA 25 DE 2022 DEL CONSEJO DISTRITAL DE POLÍTICA ECONÓMICA Y FISCAL - CTOIDU 600-20)</t>
  </si>
  <si>
    <t>CRP CxPagar Vigencia Anterior. Reemplaza CRP : 202401-5698 INTERVENTORIA INTEGRAL A LA CONSTRUCCIÓN PARA LA ADECUACIÓN AL SISTEMA TRANSMILENIO DE LA AVENIDA CONGRESO EUCARÍSTICO (CARRERA 68) DESDE LA AVENIDA AMÉRICAS HASTA LA AVENIDA CENTENARIO (CALLE 13) Y OBRAS COMPLEMENTARIAS EN BOGOTA, D.C. GRUPO 3 (REPROGRAMACIÓN DE VF APROBADA MEDIANTE ACTA 25 DE 2022 DEL CONSEJO DISTRITAL DE POLÍTICA ECONÓMICA Y FISCAL - CTOIDU 601-20)</t>
  </si>
  <si>
    <t>CRP CxPagar Vigencia Anterior. Reemplaza CRP : 202401-5699 INTERVENTORIA INTEGRAL A LA CONSTRUCCIÓN PARA LA ADECUACIÓN AL SISTEMA TRANSMILENIO DE LA AVENIDA CONGRESO EUCARÍSTICO (CARRERA 68) DESDE LA AVENIDA ESPERANZA (CALLE 24) HASTA LA CALLE 46 Y OBRAS COMPLEMENTARIAS EN BOGOTA, D.C. GRUPO 4 (REPROGRAMACIÓN DE VF APROBADA MEDIANTE ACTA 25 DE 2022 DEL CONSEJO DISTRITAL DE POLÍTICA ECONÓMICA Y FISCAL - CTOIDU 602-20)</t>
  </si>
  <si>
    <t>CRP CxPagar Vigencia Anterior. Reemplaza CRP : 202401-1269 CRP CxPagar Vigencia Anterior. Reemplaza CRP : 202301-638 CRP CxPagar Vigencia Anterior. Reemplaza CRP : 202201-2990 CRP CxPagar Vigencia Anterior. Reemplaza CRP : 202112-4998 PRESTACIÓN DEL SERVICIO DE VIGILANCIA Y SEGURIDAD PRIVADA EN LA MODALIDAD DE VIGILANCIA MÓVIL, PARA LOS PREDIOS ADQUIRIDOS POR EL INSTITUTO DE DESARROLLO URBANO - IDU, PARA LA EJECUCIÓN DE PROYECTOS VIALES Y DE ESPACIO PÚBLICO QUE SE ENCUENTRAN EN ADMINISTRACIÓN A CARGO DE LA DIRECCIÓN TÉCNICA DE PREDIOS - PROYECTOS VARIOS, EN BOGOTÁ D.C.</t>
  </si>
  <si>
    <t>CRP CxPagar Vigencia Anterior. Reemplaza CRP : 202401-57 CRP CxPagar Vigencia Anterior. Reemplaza CRP : 202301-1253 CRP CxPagar Vigencia Anterior. Reemplaza CRP : 202201-444 CRP CxPagar Vigencia Anterior. Reemplaza CRP : 202101-2073 CRP CxPagar Vigencia Anterior. Reemplaza CRP : 202012-4024 AVALUO INICIAL + D.E. PARA LA ADQUISICION Z.T. DEL INMUEBLE UBICADO EN CL 51 SUR 5F 90, REQUERIDO PARA LA OBRA TRONCAL AV CARACAS TRAMO ESTACION MOLINOS, PATIO PORTAL DE USME, ESTACION YOMASA Y PATIO TALLER LA REFORMA. R.T. 37529.</t>
  </si>
  <si>
    <t>CRP CxPagar Vigencia Anterior. Reemplaza CRP : 202401-570 CRP CxPagar Vigencia Anterior. Reemplaza CRP : 202301-2817 CRP CxPagar Vigencia Anterior. Reemplaza CRP : 202210-6071 AVALÚO INICIAL + (D.E.) PARA LA ADQUISICION DE UNA Z.T. QUE SE SEGREGA DEL INMUEBLE UBICADO EN LA AC 6 68 05, REQUERIDO PARA LA OBRA TRANSMILENIO -TRONCAL AV. 68 DESDE LA SÉPTIMA HASTA LA AUTOPISTA SUR. R.T. NO. 49777A.</t>
  </si>
  <si>
    <t>CRP CxPagar Vigencia Anterior. Reemplaza CRP : 202401-5700 INTERVENTORIA INTEGRAL A LA CONSTRUCCIÓN PARA LA ADECUACIÓN AL SISTEMA TRANSMILENIO DE LA AVENIDA CONGRESO EUCARÍSTICO (CARRERA 68) DESDE LA AVENIDA ESPERANZA (CALLE 24) HASTA LA CALLE 46 Y OBRAS COMPLEMENTARIAS EN BOGOTA, D.C. GRUPO 5 (REPROGRAMACIÓN DE VF APROBADA MEDIANTE ACTA 25 DE 2022 DEL CONSEJO DISTRITAL DE POLÍTICA ECONÓMICA Y FISCAL - CTOIDU 603-20)</t>
  </si>
  <si>
    <t>CRP CxPagar Vigencia Anterior. Reemplaza CRP : 202401-5701 INTERVENTORIA INTEGRAL A LA CONSTRUCCIÓN PARA LA ADECUACIÓN AL SISTEMA TRANSMILENIO DE LA AVENIDA CONGRESO EUCARÍSTICO (CARRERA 68) DESDE LA CALLE 46 HASTA LA AVENIDA CALLE 66 Y OBRAS COMPLEMENTARIAS EN BOGOTA, D.C. GRUPO 6 (REPROGRAMACIÓN DE VF APROBADA MEDIANTE ACTA 25 DE 2022 DEL CONSEJO DISTRITAL DE POLÍTICA ECONÓMICA Y FISCAL - CTOIDU 604-20)</t>
  </si>
  <si>
    <t>CRP CxPagar Vigencia Anterior. Reemplaza CRP : 202401-5702 INTERVENTORIA INTEGRAL A LA CONSTRUCCIÓN PARA LA ADECUACIÓN AL SISTEMA TRANSMILENIO DE LA AVENIDA CONGRESO EUCARÍSTICO (CARRERA 68) DESDE LA AVENIDA CALLE 66 HASTA LA CARRERA 65 Y OBRAS COMPLEMENTARIAS EN BOGOTA, D.C. GRUPO 7 (REPROGRAMACIÓN DE VF APROBADA MEDIANTE ACTA 25 DE 2022 DEL CONSEJO DISTRITAL DE POLÍTICA ECONÓMICA Y FISCAL - CTOIDU 605-20)</t>
  </si>
  <si>
    <t>CRP CxPagar Vigencia Anterior. Reemplaza CRP : 202401-5703 INTERVENTORIA INTEGRAL A LA CONSTRUCCIÓN PARA LA ADECUACIÓN AL SISTEMA TRANSMILENIO DE LA AVENIDA CONGRESO EUCARÍSTICO (CARRERA 68) DESDE LA CARRERA 65 HASTA LA CARRERA 48 Y OBRAS COMPLEMENTARIAS EN BOGOTA, D.C. GRUPO 8 (REPROGRAMACIÓN DE VF APROBADA MEDIANTE ACTA 25 DE 2022 DEL CONSEJO DISTRITAL DE POLÍTICA ECONÓMICA Y FISCAL - CTOIDU 606-20).</t>
  </si>
  <si>
    <t>CRP CxPagar Vigencia Anterior. Reemplaza CRP : 202401-5704 INTERVENTORIA INTEGRAL A LA CONSTRUCCIÓN PARA LA ADECUACIÓN AL SISTEMA TRANSMILENIO DE LA AVENIDA CONGRESO EUCARÍSTICO (CARRERA 68) DESDE LA CARRERA 48 HASTA LA CARRERA 9 Y OBRAS COMPLEMENTARIAS EN BOGOTA, D.C. GRUPO 9 (REPROGRAMACIÓN DE VF APROBADA MEDIANTE ACTA 25 DE 2022 DEL CONSEJO DISTRITAL DE POLÍTICA ECONÓMICA Y FISCAL - CTOIDU 607-20)</t>
  </si>
  <si>
    <t>CRP CxPagar Vigencia Anterior. Reemplaza CRP : 202401-571 CRP CxPagar Vigencia Anterior. Reemplaza CRP : 202301-2818 CRP CxPagar Vigencia Anterior. Reemplaza CRP : 202210-6072 AVALÚO INICIAL + ( D.E. ) PARA LA ADQUISICION DE LA ZT QUE SEGREGA DEL INMUEBLE UBICADO EN LA AK 68 39I 25 SUR , REQUERIDO PARA LA OBRA TRANSMILENIO -TRONCAL AV. 68 DESDE LA SÉPTIMA HASTA LA AUTOPISTA SUR. R.T. NO. 50629A</t>
  </si>
  <si>
    <t>MANTENIMIENTO CRP CxPagar Vigencia Anterior. Reemplaza CRP : 202401-5718 ANULA Y REEMPLAZA EL CDP 202001 1929 PARA GARANTIZAR LA REPROGRAMACION DEL CTOIDU603-20 PARA LA INTERVENTORIA INTEGRAL A LA CONSTRUCCIÓN PARA LA ADECUACIÓN AL SISTEMA TRANSMILENIO DE LA AVENIDA CONGRESO EUCARÍSTICO (CARRERA 68) DESDE LA AVENIDA ESPERANZA (CALLE 24) HASTA LA CALLE 46 Y OBRAS COMPLEMENTARIAS EN BOGOTA, D.C. GRUPO 5 MANTENIMIENTO</t>
  </si>
  <si>
    <t>CRP CxPagar Vigencia Anterior. Reemplaza CRP : 202401-5723 CONSTRUCCION PARA LA ADECUACION AL SISTEMA TRANSMILENIO DE LA TRONCAL AVENIDA CIUDAD DE CALI TRAMO 1 - ENTRE LA AVENIDA CIRCUNVALAR DEL SUR Y LA AVENIDA MANUEL CEPEDA VARGAS Y OBRAS COMPLEMENTARIAS EN BOGOTÁ D.C GRUPO 1 ENTRE LA AVENIDA CIRCUNVALAR DEL SUR Y LA AVENIDA BOSA Y OBRAS ESPECIALES (REPROGRAMACIÓN DE VF APROBADA MEDIANTE ACTA 25 DE 2022 DEL CONSEJO DISTRITAL DE POLÍTICA ECONÓMICA Y FISCAL - CTOIDU1646-20)</t>
  </si>
  <si>
    <t>CRP CxPagar Vigencia Anterior. Reemplaza CRP : 202401-127 CRP CxPagar Vigencia Anterior. Reemplaza CRP : 202301-1385 CRP CxPagar Vigencia Anterior. Reemplaza CRP : 202201-635 CRP CxPagar Vigencia Anterior. Reemplaza CRP : 202101-2296 CRP CxPagar Vigencia Anterior. Reemplaza CRP : 202012-4256 AVALÚO INICIAL + D.E. PARA LA ADQUISICION DEL INMUEBLE UBICADO EN LA CL 19 68 25, REQUERIDO PARA LA OBRA TRANSMILENIO -TRONCAL AV. 68 DESDE LA SÉPTIMA HASTA LA AUTOPISTA SUR. R.T. NO. 51688.</t>
  </si>
  <si>
    <t>CRP CxPagar Vigencia Anterior. Reemplaza CRP : 202401-5726 INTERVENTORIA INTEGRAL PARA LA CONSTRUCCION PARA LA ADECUACION AL SISTEMA TRANSMILENIO DE LA TRONCAL AVENIDA CIUDAD DE CALI TRAMO 1 - ENTRE LA AVENIDA CIRCUNVALAR DEL SUR Y LA AVENIDA MANUEL CEPEDA VARGAS Y OBRAS COMPLEMENTARIAS EN BOGOTÁ D.C. - GRUPO 1: ENTRE LA AVENIDA CIRCUNVALAR DEL SUR Y LA AVENIDA BOSA Y OBRAS COMPLEMENTARIAS EN BOGOTÁ D.C. (REPROGRAMACIÓN DE VF APROBADA MEDIANTE ACTA 25 DE 2022 DEL CONSEJO DISTRITAL DE POLÍTICA ECONÓMICA Y FISCAL - CTOIDU1666-20)</t>
  </si>
  <si>
    <t>CRP CxPagar Vigencia Anterior. Reemplaza CRP : 202401-573 CRP CxPagar Vigencia Anterior. Reemplaza CRP : 202301-2820 CRP CxPagar Vigencia Anterior. Reemplaza CRP : 202210-6074 AVALUO INICIAL + (D.E.) PARA LA ADQUISICION DE UNA Z.T. DEL INMUEBLE UBICADO EN AC 6 86 97 IN 6 - REQUERIDO PARA LA OBRA: TRONCAL AV CIUDAD DE CALI DESDE EL LÍMITE CON SOACHA HASTA CL 170 RT NO.52678.</t>
  </si>
  <si>
    <t>MANTENIMIENTO CRP CxPagar Vigencia Anterior. Reemplaza CRP : 202401-5734 ESTE CDP REEMPLAZA EL CDP 202005-3015 CUYO OBJETO ES: INTERVENTORIA INTEGRAL PARA CONSTRUCCION PARA LA ADECUACION AL SISTEMA TRANSMILENIO DE LA TRONCAL AVENIDA CIUDAD DE CALI TRAMO 1 - ENTRE LA AVENIDA CIRCUNVALAR DEL SUR Y LA AVENIDA BOSA Y OBRAS COMPLEMENTARIAS EN BOGOTA D.C. GRUPO 1 MANTENIMIENTO.</t>
  </si>
  <si>
    <t>CRP CxPagar Vigencia Anterior. Reemplaza CRP : 202401-5739 INTERVENTORÍA INTEGRAL A LA CONSTRUCCIÓN DE LA INTERSECCIÓN A DESNIVEL DE PUENTE ARANDA Y DEMÁS OBRAS COMPLEMENTARIAS, CORRESPONDIENTE A LAS OBRAS DE ADECUACIÓN AL SISTEMA TRANSMILENIO DE LA TRONCAL CALLE 13 EN BOGOTÁ D.C</t>
  </si>
  <si>
    <t>CRP CxPagar Vigencia Anterior. Reemplaza CRP : 202401-5741 CONSTRUCCIÓN DEL CORREDOR VERDE DE LA CARRERA 7 DESDE LA CALLE 99 HASTA LA CALLE 200, CONSTRUCCIÓN DEL PATIO PORTAL UBICADO EN LA CARRERA 7 POR CALLE 200 Y DEMÁS OBRAS COMPLEMENTARIAS EN LA CIUDAD DE BOGOTÁ D.C. LOTE 3:CONSTRUCCIÓN DEL CORREDOR VERDE DE LA CARRERA 7 DESDE LA CALLE 183 (INCLUYE INTERSECCIÓN) HASTA LA CALLE 200, CONSTRUCCIÓN DEL PATIO PORTAL UBICADO EN LA CARRERA 7 POR CALLE 200 Y DEMÁS OBRAS COMPLEMENTARIAS EN LA CIUDAD DE BOGOTÁ D.C.</t>
  </si>
  <si>
    <t>CRP CxPagar Vigencia Anterior. Reemplaza CRP : 202401-5742 INTERVENTORÍA INTEGRAL A LA CONSTRUCCIÓN DEL CORREDOR VERDE DE LA CARRERA 7 DESDE LA CALLE 76 HASTA LA CALLE 99, Y DEMÁS OBRAS COMPLEMENTARIAS EN LA CIUDAD DE BOGOTÁ D.C.</t>
  </si>
  <si>
    <t>CRP CxPagar Vigencia Anterior. Reemplaza CRP : 202401-5744 INTERVENTORÍA INTEGRAL A LA CONSTRUCCIÓN DEL CORREDOR VERDE DE LA CARRERA 7 DESDE LA CALLE 99 HASTA LA CALLE 200, CONSTRUCCIÓN DEL PATIO PORTAL UBICADO EN LA CARRERA 7 POR CALLE 200 Y DEMÁS OBRAS COMPLEMENTARIAS EN LA CIUDAD DE BOGOTÁ D.C. LOTE 3: INTERVENTORÍA INTEGRAL A LA CONSTRUCCIÓN DEL CORREDOR VERDE DE LA CARRERA 7 DESDE LA CALLE 183 (INCLUYE INTERSECCIÓN) HASTA LA CALLE 200, CONSTRUCCIÓN DEL PATIO PORTAL UBICADO EN LA CARRERA 7 POR CALLE 200 Y DEMÁS OBRAS COMPLEMENTARIAS EN LA CIUDAD DE BOGOTÁ D.C.</t>
  </si>
  <si>
    <t>CRP CxPagar Vigencia Anterior. Reemplaza CRP : 202401-5747 CONSTRUCCIÓN DEL CORREDOR VERDE DE LA CARRERA 7 DESDE LA CALLE 99 HASTA LA CALLE 200, CONSTRUCCIÓN DEL PATIO PORTAL UBICADO EN LA CARRERA 7 POR CALLE 200 Y DEMÁS OBRAS COMPLEMENTARIAS EN LA CIUDAD DE BOGOTÁ D.C. LOTE 1: CONSTRUCCIÓN DEL CORREDOR VERDE DE LA CARRERA 7 DESDE LA CALLE 99 HASTA LA CALLE 127, INCLUYENDO LA INTERSECCIÓN DE LA CALLE 127 Y DEMÁS OBRAS COMPLEMENTARIAS EN LA CIUDAD DE BOGOTÁ D.C.</t>
  </si>
  <si>
    <t>CRP CxPagar Vigencia Anterior. Reemplaza CRP : 202401-5748 CONSTRUCCIÓN DEL CORREDOR VERDE DE LA CARRERA 7 DESDE LA CALLE 99 HASTA LA CALLE 200, CONSTRUCCIÓN DEL PATIO PORTAL UBICADO EN LA CARRERA 7 POR CALLE 200 Y DEMÁS OBRAS COMPLEMENTARIAS EN LA CIUDAD DE BOGOTÁ D.C. LOTE 2: CONSTRUCCIÓN DEL CORREDOR VERDE DE LA CARRERA 7 DESDE LA CALLE 127 HASTA LA CALLE 183 (NO INCLUYE INTERSECCIÓN) Y DEMÁS OBRAS COMPLEMENTARIAS EN LA CIUDAD DE BOGOTÁ D.C.</t>
  </si>
  <si>
    <t>CRP CxPagar Vigencia Anterior. Reemplaza CRP : 202401-575 CRP CxPagar Vigencia Anterior. Reemplaza CRP : 202301-2825 CRP CxPagar Vigencia Anterior. Reemplaza CRP : 202210-6094 REALIZAR LAS OBRAS DESCRITAS EN LA COTIZACIÓN DE LA EMPRESA ETB S.A. ESP PARA EL PROYECTO AV 68 GRUPO 7 PARA TRASLADO DE REDES AV. CARRERA 68 ENTRE CALLE 79D Y 73 COSTADO ORIENTAL</t>
  </si>
  <si>
    <t>CRP CxPagar Vigencia Anterior. Reemplaza CRP : 202401-1270 CRP CxPagar Vigencia Anterior. Reemplaza CRP : 202301-640 CRP CxPagar Vigencia Anterior. Reemplaza CRP : 202201-2994 CRP CxPagar Vigencia Anterior. Reemplaza CRP : 202112-5002 AVALÚO INICIAL + L.C. + D.E. PARA LA ADQUISICION DEL INMUEBLE UBICADO EN LA CL 4D 67A 16, REQUERIDO PARA LA OBRA TRANSMILENIO -TRONCAL AV. 68 DESDE LA SÉPTIMA HASTA LA AUTOPISTA SUR. R.T. NO. 50769</t>
  </si>
  <si>
    <t>CRP CxPagar Vigencia Anterior. Reemplaza CRP : 202401-5750 CRP SEGUN LA REPROGRAMACION REALIZADA PARA EL CTO687-18 EL CUAL TIENE POR OBJETO: STS 157 SELECCIONAR LA (S) PROPUESTA (S) MAS FAVORABLE (S) PARA LA ADJUDICACIÓN DE HASTA SEIS (6) CONTRATOS DE CONCESIÓN, CUYO OBJETO SERÁ: "LA FINANCIACIÓN, COMPRA Y ENTREGA DEL USO DE LA FLOTA AL SISTEMA TRANSMILENIO, PARA LA ENTREGA DEL USO Y CONTROL DE LA MISMA AL OPERADOR".</t>
  </si>
  <si>
    <t>CRP CxPagar Vigencia Anterior. Reemplaza CRP : 202401-5751 CRP SEGUN LA REPROGRAMACION REALIZADA PARA EL CTO694-18 EL CUAL TIENE POR OBJETO: EL PRESENTE CONTRATO DE CONCESIÓN TIENE POR OBJETO EL OTORGAMIENTO DE UNA CONCESIÓN PARA LA PRESTACIÓN DEL SERVICIO PÚBLICO DE TRANSPORTE DE PASAJEROS EN FORMA NO EXCLUSIVA EN LA CIUDAD DE BOGOTÁ D.C</t>
  </si>
  <si>
    <t>CRP CxPagar Vigencia Anterior. Reemplaza CRP : 202401-5752 CRP SEGUN LA REPROGRAMACION REALIZADA PARA EL CTO696-18 EL CUAL TIENE POR OBJETO: EL PRESENTE CONTRATO DE CONCESIÓN TIENE POR OBJETO EL OTORGAMIENTO DE UNA CONCESIÓN PARA LA PRESTACIÓN DEL SERVICIO PÚBLICO DE TRANSPORTE DE PASAJEROS EN FORMA NO EXCLUSIVA EN LA CIUDAD DE BOGOTÁ D.C</t>
  </si>
  <si>
    <t>CRP CxPagar Vigencia Anterior. Reemplaza CRP : 202401-5753 CRP SEGUN LA REPROGRAMACION REALIZADA PARA EL CTO690-18 EL CUAL TIENE POR OBJETO: EL PRESENTE CONTRATO DE CONCESIÓN TIENE POR OBJETO EL OTORGAMIENTO DE UNA CONCESIÓN PARA LA PRESTACIÓN DEL SERVICIO PÚBLICO DE TRANSPORTE DE PASAJEROS EN FORMA NO EXCLUSIVA EN LA CIUDAD DE BOGOTÁ D.C.</t>
  </si>
  <si>
    <t>CRP CxPagar Vigencia Anterior. Reemplaza CRP : 202401-5754 CRP SEGUN LA REPROGRAMACION REALIZADA PARA EL CTO692-18 EL CUAL TIENE POR OBJETO: EL PRESENTE CONTRATO DE CONCESIÓN TIENE POR OBJETO EL OTORGAMIENTO DE UNA CONCESIÓN PARA LA PRESTACIÓN DEL SERVICIO PÚBLICO DE TRANSPORTE DE PASAJEROS EN FORMA NO EXCLUSIVA EN LA CIUDAD DE BOGOTÁ D.C.</t>
  </si>
  <si>
    <t>CRP CxPagar Vigencia Anterior. Reemplaza CRP : 202401-5755 CRP SEGUN LA REPROGRAMACION REALIZADA PARA EL CTO752-18 EL CUAL TIENE POR OBJETO:STS242 SELECCIONAR LA PROPUESTA MAS FAVORABLE PARA LA ADJUDICACIÓN DE UN (1) CONTRATO DE CONCESIÓN, CUYO OBJETO SERÁ "EL OTORGAMIENTO DE UNA CONCESIÓN AL CONCESIONARIO PARA LA PRESTACIÓN DEL SERVICIO PÚBLICO DE TRANSPORTE PÚBLICO DE PASAJEROS EN SU COMPONENTE DE PROVISIÓN DE FLOTA, PARA EL PATIO DE OPERACIÓN AMÉRICAS, PARA LO CUAL EL CONCESIONARIO TENDRÁ A SU CARGO LA FINANCIACIÓN, COMPRA Y ENTREGA DEL USO DE LA FLOTA AL SISTEMA TRANSMILENIO PARA LA ENTREGA DEL USO Y CONTROL DE LA MISMA A TMSA"</t>
  </si>
  <si>
    <t>CRP CxPagar Vigencia Anterior. Reemplaza CRP : 202401-5756 CONTRATAR LA INTERVENTORA INTEGRAL QUE INCLUYE PERO NO SE LIMITA A LA INTERVENTORIA TECNICA, ECONOMICA, FINANCIERA, CONTABLE, JURIDICA, DE SEGUROS, ADMINISTRATIVA, OPERATIVA, SOCIAL,  OBRA CIVIL Y MEDIO AMBIENTAL DE LOS CONTRATOS DE CONCESIÓN DERIVADOS DE LOS PROCESOS LICITATORIOS NO. TMSA-LP-01 DE 2018 Y NO. TMSA-LP-02 DE 2018</t>
  </si>
  <si>
    <t>CRP CxPagar Vigencia Anterior. Reemplaza CRP : 202401-576 CRP CxPagar Vigencia Anterior. Reemplaza CRP : 202301-2829 CRP CxPagar Vigencia Anterior. Reemplaza CRP : 202210-6109 COMPENSACIÓN PROYECTO AMPLIACIÓN Y EXTENSIÓN DE LA AV. CIUDAD DE CALI AL SISTEMA TRANSMILENIO, ENTRE LA AV. CIRCUNVALAR DEL SUR Y LA AV. CL 170 "SISTEMA TRANSMILENIO" - PREDIO KR 78C 75A 23 SUR, RT: [50044 ]</t>
  </si>
  <si>
    <t>CRP CxPagar Vigencia Anterior. Reemplaza CRP : 202401-5762 CONSTRUCCION PARA LA ADECUACION AL SISTEMA TRANSMILENIO DE LA TRONCAL AVENIDA CIUDAD DE CALI TRAMO 1 - EN LA INTERSECCIÓN DE LA AVENIDA MANUEL CEPEDA VARGAS Y OBRAS  COMPLEMENTARIAS EN BOGOTÁ D.C GRUPO 4: EN LA INTERSECCIÓN DE LA AVENIDA MANUEL CEPEDA VARGAS Y OBRAS COMPLEMENTARIAS EN BOGOTÁ D.C. (REPROGRAMACIÓN DE VF APROBADA MEDIANTE ACTA 25 DE 2022 DEL CONSEJO DISTRITAL DE POLÍTICA ECONÓMICA Y FISCAL - CTOIDU1670-20)</t>
  </si>
  <si>
    <t>CRP CxPagar Vigencia Anterior. Reemplaza CRP : 202401-5764 QUE RESPALDA EL COMPROMISO: DCC75 CONSTITUIR UN ENCARGO FIDUCIARIO DE ADMINISTRACION, FUENTE DE PAGO Y PAGOS A TRAVES DEL CUAL: I) SE REALIZARA LA ADMINISTRACION DE LOS RECURSOS COFINANCIADOS DE ACUERDO CON LO ESTABLECIDO EN EL CONTRATO FIDUCIARIO Y EN EL MANUAL OPERATIVO DEL FIDEICOMISO EN RAZON DEL CONVENIO DE COFINANCIACION NACION-DISTRITO 002 DE 2018 ASI COMO SUS ADICIONES Y/O MODIFICACIONES, II) SE REALIZARA LA ADMINISTRACION DE RECURSOS DE OTRAS FUENTES, DIFERENTES A LOS ESTABLECIDOS EN EL CONVENIO DE COFINANCIACION NACION Ã¿Â¿Â¿ DISTRITO 002 DE 2018 ASI COMO SUS ADICIONES Y/O MODIFICACIONES, DIRIGIDOS AL PROYECTO RELACIONADO CON EL DESARROLLO E IMPLEMENTACION DE LAS TRONCALES ALIMENTADORAS DE LA PRIMERA LINEA DEL METRO DE BOGOTA D.C. -PLMB- , III) SE EFECTUARAN LOS PAGOS DE LOS COMPONENTES ELEGIBLES DEL PROYECTO, CON CARGO A LOS RECURSOS COFINANCIADOS Y/O DE OTRAS FUENTES, BAJO LI</t>
  </si>
  <si>
    <t>CRP CxPagar Vigencia Anterior. Reemplaza CRP : 202401-1272 CRP CxPagar Vigencia Anterior. Reemplaza CRP : 202301-643 CRP CxPagar Vigencia Anterior. Reemplaza CRP : 202201-300 CRP CxPagar Vigencia Anterior. Reemplaza CRP : 202101-157 CRP CxPagar Vigencia Anterior. Reemplaza CRP : 202001-149 CRP CxPagar Vigencia Anterior. Reemplaza CRP : 201901-1482 CRP CxPagar Vigencia Anterior. Reemplaza CRP : 201812-3022 AVALUÓ INICIAL + D.E. + L.C. PARA LA ADQUISICIÓN DEL INMUEBLE UBICADO EN LA AK 7 190 63 REQUERIDO PARA LA OBRA TRONCAL CARRERA SEPTIMA RT 47622</t>
  </si>
  <si>
    <t xml:space="preserve">CRP CxPagar Vigencia Anterior. Reemplaza CRP : 202401-577 CRP CxPagar Vigencia Anterior. Reemplaza CRP : 202301-283 CRP CxPagar Vigencia Anterior. Reemplaza CRP : 202201-1957 CRP CxPagar Vigencia Anterior. Reemplaza CRP : 202106-3539 AVALÚO INICIAL + (D.E.) PARA LA ADQUISICION UNA Z.T. DEL INMUEBLE UBICADO EN LA AK 68 64 32.- REQUERIDO PARA LA OBRA TRANSMILENIO -TRONCAL AV. 68 DESDE LA SÉPTIMA HASTA LA AUTOPISTA SUR. R.T. NO. 49842. </t>
  </si>
  <si>
    <t>CRP CxPagar Vigencia Anterior. Reemplaza CRP : 202401-578 CRP CxPagar Vigencia Anterior. Reemplaza CRP : 202301-2832 CRP CxPagar Vigencia Anterior. Reemplaza CRP : 202210-6114 COMPENSACIÓN PROYECTO ADECUACIÓN AL SISTEMA TRANSMILENIO DE LA TRONCAL AVENIDA CONGRESO EUCARÍSTICO (KR 68) DESDE LA KR 7 HASTA LA AUTOPISTA SUR "SISTEMA TRANSMILENIO" - PREDIO AK 68 67B 08, RT: [51695]</t>
  </si>
  <si>
    <t>CRP CxPagar Vigencia Anterior. Reemplaza CRP : 202401-5781 DCC70 CONTRATAR A UNA (1) PERSONA PARA QUE PRESTE LOS SERVICIOS PROFESIONALES DE APOYO A LA GESTIÓN DE LA ENTIDAD, EN ESPECIAL A LA DIRECCIÓN CORPORATIVA PARA EL DESARROLLO DE LAS ACTIVIDADES PREVISTAS EN EL ÁREA</t>
  </si>
  <si>
    <t>CRP CxPagar Vigencia Anterior. Reemplaza CRP : 202401-5785 SGC4 CONTRATAR LA PRESTACIÓN DE SERVICIOS PROFESIONALES PARA APOYAR A TRANSMILENIO S.A. EN EL SEGUIMIENTO, ANÁLISIS Y RESPUESTA A LOS DIFERENTES INFORMES Y REQUERIMIENTOS PRESENTADOS POR LOS ENTES DE CONTROL Y AUTORIDADES COMPETENTES DEL ORDEN DISTRITAL O NACIONAL, ASÍ MISMO APOYE LOS TEMAS RELACIONADOS CON LA INTERLOCUCIÓN DE LA ENTIDAD, CON LOS ÓRGANOS COLEGIADOS DE CONTROL POLÍTICO Y DEMÁS AUTORIDADES COMPETENTES"</t>
  </si>
  <si>
    <t>CRP CxPagar Vigencia Anterior. Reemplaza CRP : 202401-5786 DCC69 CONTRATAR LA PRESTACIÓN DE SERVICIOS PROFESIONALES PARA LA FORMULACIÓN, CONSOLIDACIÓN Y SEGUIMIENTO DE LOS  PLANES DE MEJORAMIENTO DERIVADOS DE LAS AUDITORÍAS EXTERNAS E INTERNAS, SEGUIMIENTO DE LAS ACTIVIDADES DERIVADAS DEL PLAN ANTICORRUPCIÓN, MAPAS DE RIESGOS DE CORRUPCIÓN Y DE GESTIÓN, ASÍ COMO EL DESARROLLO DE LAS ACTIVIDADES PREVISTAS EN EL PROCESO DE ATENCIÓN A PQRS (INCLUIDOS ÓRGANOS Y ENTES DE CONTROL) QUE SEAN RESPONSABILIDAD DE LA DIRECCIÓN Y SUS DEPENDENCIAS DE TRANSMILENIO S.A.</t>
  </si>
  <si>
    <t>CRP CxPagar Vigencia Anterior. Reemplaza CRP : 202401-5791 DSC438 PRESTACIÓN DE SERVICIOS PROFESIONALES A LA DIRECCIÓN TÉCNICA DE SEGURIDAD PARA ACOMPAÑAR, GESTIONAR, Y EFECTUAR ACTIVIDADES DE SEGUIMIENTO A LOS PROCESOS JURÍDICOS Y DE GESTIÓN PROPIOS DE LA DEPENDENCIA EN EL MARCO DEL CUMPLIMIENTO DE SUS FUNCIONES.</t>
  </si>
  <si>
    <t>CRP CxPagar Vigencia Anterior. Reemplaza CRP : 202401-5792 SGC5 "CONTRATAR LA PRESTACIÓN DE SERVICIOS PROFESIONALES PARA ASESORAR Y APOYAR JURÍDICAMENTE A LA GERENCIA GENERAL DE  TRANSMILENIO S.A., EN LA REVISIÓN, COORDINACIÓN Y SEGUIMIENTO DE PROCESOS, PROYECTOS, POLÍTICAS, PLANES Y PROGRAMAS ESTRATÉGICOS Y EN LOS DEMÁS TEMAS QUE LE SEAN ASIGNADOS."</t>
  </si>
  <si>
    <t>CRP CxPagar Vigencia Anterior. Reemplaza CRP : 202401-580 CRP CxPagar Vigencia Anterior. Reemplaza CRP : 202301-284 CRP CxPagar Vigencia Anterior. Reemplaza CRP : 202201-1958 CRP CxPagar Vigencia Anterior. Reemplaza CRP : 202106-3540 INTERVENTORÍA INTEGRAL A LA ACTUALIZACIÓN, COMPLEMENTACIÓN, AJUSTES DE LOS ESTUDIOS Y DISEÑOS EXISTENTES, Y/O ELABORACIÓN DE LOS ESTUDIOS Y DISEÑOS, PARA EL CORREDOR VERDE DE LA CARRERA 7 DESDE LA CALLE 93A HASTA LA CALLE 200, PATIO PORTAL CALLE 200, CONEXIONES OPERACIONALES CALLE 100, CALLE 170 Y DEMÁS OBRAS COMPLEMENTARIAS, EN BOGOTÁ D.C.</t>
  </si>
  <si>
    <t>CRP CxPagar Vigencia Anterior. Reemplaza CRP : 202401-584 CRP CxPagar Vigencia Anterior. Reemplaza CRP : 202301-2847 CRP CxPagar Vigencia Anterior. Reemplaza CRP : 202210-6155 REALIZAR LAS OBRAS DESCRITAS EN LA COTIZACIÓN #4856271 DE LA EMPRESA ENEL S.A. ESP PARA EL PROYECTO AV 68 GRUPO 7 PARA TRASLADO DE 2 POSTES DE AP</t>
  </si>
  <si>
    <t>CRP CxPagar Vigencia Anterior. Reemplaza CRP : 202401-586 CRP CxPagar Vigencia Anterior. Reemplaza CRP : 202301-285 CRP CxPagar Vigencia Anterior. Reemplaza CRP : 202201-1959 CRP CxPagar Vigencia Anterior. Reemplaza CRP : 202106-3541 INTERVENTORIA INTEGRAL A LA ELABORACIÓN DE LOS ESTUDIOS Y DISEÑOS, PARA EL CORREDOR VERDE DE LA CARRERA 7 DESDE LA CALLE 26 HASTA LA CALLE 32, RAMAL DE  LA CARRERA 6 DESDE LA CARRERA 7 HASTA LA CALLE 27 Y ACTUALIZACIÓN, COMPLEMENTACIÓN Y AJUSTES DE LOS ESTUDIOS Y DISEÑOS EXISTENTES DE LA CONEXIÓN  OPERACIONAL CALLE 26 Y DEMÁS OBRAS COMPLEMENTARIAS, EN BOGOTÁ D.C</t>
  </si>
  <si>
    <t>CRP CxPagar Vigencia Anterior. Reemplaza CRP : 202401-1273 CRP CxPagar Vigencia Anterior. Reemplaza CRP : 202301-644 CRP CxPagar Vigencia Anterior. Reemplaza CRP : 202201-3006 CRP CxPagar Vigencia Anterior. Reemplaza CRP : 202112-5014 AVALUO INICIAL + D.E. PARA LA ADQUISICION DEL INMUEBLE UBICADO EN LA AK 68 15 74 SUR, REQUERIDO PARA LA OBRA TRANSMILENIO -TRONCAL AV. 68 DESDE LA SÉPTIMA HASTA LA AUTOPISTA SUR. R.T. NO. 49725.</t>
  </si>
  <si>
    <t>CRP CxPagar Vigencia Anterior. Reemplaza CRP : 202401-587 CRP CxPagar Vigencia Anterior. Reemplaza CRP : 202301-286 CRP CxPagar Vigencia Anterior. Reemplaza CRP : 202201-196 CRP CxPagar Vigencia Anterior. Reemplaza CRP : 202101-128 CRP CxPagar Vigencia Anterior. Reemplaza CRP : 202001-1369 CRP CxPagar Vigencia Anterior. Reemplaza CRP : 201912-3053 AVALÚO INICIAL + D.E. PARA LA ADQUISICIÓN Z.T. DEL INMUEBLE UBICADO EN LA KR 26D 71G 52 SUR, REQUERIDO PARA LA OBRA SISTEMA DE TRANSPORTE PÚBLICO DE PASAJEROS POR CABLE AÉREO – CIUDAD BOLÍVAR. RT 47285</t>
  </si>
  <si>
    <t>CRP CxPagar Vigencia Anterior. Reemplaza CRP : 202401-588 CRP CxPagar Vigencia Anterior. Reemplaza CRP : 202301-2872 CRP CxPagar Vigencia Anterior. Reemplaza CRP : 202210-6198 AVALUO INICIAL ( D.E ) . PARA LA ADQUISICION DE LA ZT QUE SEGREGA DEL INMUEBLE UBICADO EN LA AK 68 95 73, REQUERIDO PARA LA OBRA TRANSMILENIO -TRONCAL AV. 68 DESDE LA SÉPTIMA HASTA LA AUTOPISTA SUR. R.T. NO.52616</t>
  </si>
  <si>
    <t>CRP CxPagar Vigencia Anterior. Reemplaza CRP : 202401-589 CRP CxPagar Vigencia Anterior. Reemplaza CRP : 202301-2875 CRP CxPagar Vigencia Anterior. Reemplaza CRP : 202210-6201 COMPENSACIÓN PROYECTO ADECUACIÓN AL SISTEMA TRANSMILENIO DE LA TRONCAL AVENIDA CONGRESO EUCARÍSTICO (KR 68) DESDE LA KR 7 HASTA LA AUTOPISTA SUR "SISTEMA TRANSMILENIO" - PREDIO AK 68 39I 43 SUR, RT: [50627 ]</t>
  </si>
  <si>
    <t>CRP CxPagar Vigencia Anterior. Reemplaza CRP : 202401-590 CRP CxPagar Vigencia Anterior. Reemplaza CRP : 202301-2876 CRP CxPagar Vigencia Anterior. Reemplaza CRP : 202210-6202 AVALUO INICIAL + (DE.) PARA LA ADQUISICION DE UNA Z.T. QUE SE SEGREGA DEL INMUEBLE UBICADO EN LA CL 38 SUR 86 15 REQUERIDO PARA LA OBRA TRANSMILENIO TRONCAL AV CIUDAD DE CALI DESDE EL LÍMITE CON SOACHA HASTA CL 170 RT NO. 54257A</t>
  </si>
  <si>
    <t>CRP CxPagar Vigencia Anterior. Reemplaza CRP : 202401-591 CRP CxPagar Vigencia Anterior. Reemplaza CRP : 202301-2877 CRP CxPagar Vigencia Anterior. Reemplaza CRP : 202210-6203 ADQUIS. PREDIO (D.E.) PARA LA ADQUISICION DE UNA Z.T QUE SE SEGREGA DEL INMUEBLE UBICADO EN LA CL 39A SUR 85 19 REQUERIDO PARA LA OBRA TRONCAL AV CIUDAD DE CALI DESDE EL LÍMITE CON SOACHA HASTA CL 170 RT NO. 52501A.</t>
  </si>
  <si>
    <t>CRP CxPagar Vigencia Anterior. Reemplaza CRP : 202401-592 CRP CxPagar Vigencia Anterior. Reemplaza CRP : 202301-2878 CRP CxPagar Vigencia Anterior. Reemplaza CRP : 202210-6206 AVALUO INICIAL + (DE.) PARA LA ADQUISICION DE UNA Z.T. QUE SE SEGREGA DEL INMUEBLE UBICADO EN LA AK 95 37A 55 SUR REQUERIDO PARA LA OBRA TRANSMILENIO TRONCAL AV CIUDAD DE CALI DESDE EL LÍMITE CON SOACHA HASTA CL 170 RT NO. 54258A.</t>
  </si>
  <si>
    <t>CRP CxPagar Vigencia Anterior. Reemplaza CRP : 202401-593 CRP CxPagar Vigencia Anterior. Reemplaza CRP : 202301-288 CRP CxPagar Vigencia Anterior. Reemplaza CRP : 202201-1968 CRP CxPagar Vigencia Anterior. Reemplaza CRP : 202106-3551 ACTUALIZACIÓN, COMPLEMENTACIÓN, AJUSTES DE LOS ESTUDIOS Y DISEÑOS EXISTENTES, Y/O ELABORACIÓN DE LOS ESTUDIOS Y DISEÑOS, PARA EL CORREDOR VERDE DE LA CARRERA 7 DESDE LA CALLE 93A HASTA LA CALLE 200, PATIO PORTAL CALLE 200, CONEXIONES OPERACIONALES CALLE 100, CALLE 170 Y DEMÁS OBRAS COMPLEMENTARIAS, EN BOGOTÁ D.C.</t>
  </si>
  <si>
    <t>CRP CxPagar Vigencia Anterior. Reemplaza CRP : 202401-596 CRP CxPagar Vigencia Anterior. Reemplaza CRP : 202301-2886 CRP CxPagar Vigencia Anterior. Reemplaza CRP : 202210-6229 DSC673 CONTRATAR LA PRESTACIÓN DE SERVICIOS DE APOYO A LA GESTIÓN INTEGRAL DE LA SEGURIDAD Y PLAN ESTRATÉGICO ANTI EVASIÓN DEL SISTEMA DE TRANSMILENIO Y SU ÁREA DE INFLUENCIA</t>
  </si>
  <si>
    <t>CRP CxPagar Vigencia Anterior. Reemplaza CRP : 202401-597 CRP CxPagar Vigencia Anterior. Reemplaza CRP : 202301-2889 CRP CxPagar Vigencia Anterior. Reemplaza CRP : 202210-6234 SNC25 CONTRATAR LA GESTIÓN DE OPERACIÓN LOGÍSTICA CON UNA COMPAÑÍA EXPERTA EN EL SECTOR COMO APOYO EN LAS ACTIVIDADES DE EVENTOS ACADÉMICOS Y COMERCIALES A CARGO DE LA SUBGERENCIA DE DESARROLLO DE NEGOCIOS.</t>
  </si>
  <si>
    <t>CRP CxPagar Vigencia Anterior. Reemplaza CRP : 202401-598 CRP CxPagar Vigencia Anterior. Reemplaza CRP : 202301-2892 CRP CxPagar Vigencia Anterior. Reemplaza CRP : 202210-6238 REALIZAR LAS OBRAS DESCRITAS EN LA COTIZACIÓN #4856161 DE LA EMPRESA ENEL S.A. ESP PARA EL PROYECTO AV. CALI G.2 PARA RETIRO 1 POSTE Y TRASLADO DE 3 POSTES AP</t>
  </si>
  <si>
    <t>CRP CxPagar Vigencia Anterior. Reemplaza CRP : 202401-1274 CRP CxPagar Vigencia Anterior. Reemplaza CRP : 202301-645 CRP CxPagar Vigencia Anterior. Reemplaza CRP : 202201-3011 CRP CxPagar Vigencia Anterior. Reemplaza CRP : 202112-5019 ADICIÓN (L.C.) PARA LA ADQUISICION DE Z.T. DEL INMUEBLE UBICADO EN LA AK 68 4B 40, REQUERIDO PARA LA OBRA TRANSMILENIO -TRONCAL AV. 68 DESDE LA SÉPTIMA HASTA LA AUTOPISTA SUR. R.T. NO. 50759</t>
  </si>
  <si>
    <t>CRP CxPagar Vigencia Anterior. Reemplaza CRP : 202401-599 CRP CxPagar Vigencia Anterior. Reemplaza CRP : 202301-2893 CRP CxPagar Vigencia Anterior. Reemplaza CRP : 202210-6239 REALIZAR LAS OBRAS DESCRITAS EN LA COTIZACIÓN #20502472 DE LA EMPRESA ENEL S.A. ESP PARA EL PROYECTO AV. CALI G.1 PARA CAMBIO A CABLE SEMIAISLADO</t>
  </si>
  <si>
    <t>CRP CxPagar Vigencia Anterior. Reemplaza CRP : 202401-60 CRP CxPagar Vigencia Anterior. Reemplaza CRP : 202301-1258 CRP CxPagar Vigencia Anterior. Reemplaza CRP : 202201-465 CRP CxPagar Vigencia Anterior. Reemplaza CRP : 202101-2101 CRP CxPagar Vigencia Anterior. Reemplaza CRP : 202012-4057 AVALÚO INICIAL + D.E. + L.C. PARA LA ADQUISICION DEL INMUEBLE UBICADO EN LA DG 76 SUR 78 52, REQUERIDO PARA LA OBRA TRANSMILENIO -TRONCAL AV. CIUDAD DE CALI DESDE EL LIMITE DE SOACHA HASTA LA CALLE 170. RT. NO. 49969</t>
  </si>
  <si>
    <t>CRP CxPagar Vigencia Anterior. Reemplaza CRP : 202401-600 CRP CxPagar Vigencia Anterior. Reemplaza CRP : 202301-29 CRP CxPagar Vigencia Anterior. Reemplaza CRP : 202201-1035 CRP CxPagar Vigencia Anterior. Reemplaza CRP : 202101-504 CRP CxPagar Vigencia Anterior. Reemplaza CRP : 202001-469 CRP CxPagar Vigencia Anterior. Reemplaza CRP : 201901-569 CRP CxPagar Vigencia Anterior. Reemplaza CRP : 201801-63 CRP CxPagar Vigencia Anterior. Reemplaza CRP : 201701-173 CRP CxPagar Vigencia Anterior. Reemplaza CRP : 201601-292 CRP CxPagar Vigencia Anterior. Reemplaza CRP : 201501-59 CRP CxPagar Vigencia Anterior. Reemplaza CRP : 201401-164 CRP CxPagar Vigencia Anterior. Reemplaza CRP : 201301-286 CRP CxPagar Vigencia Anterior. Reemplaza CRP : 201201-544 CRP CxPagar Vigencia Anterior. Reemplaza CRP : 201103-1148 AFOROS, ESTUDIO DE TRANSITO, ESTUDIO DE FACTIBILIDAD TECNICA PARA LA TRONCAL CARRERA 7 (CALLE 26-CALLE 170) Y CARRERA 10 (AVENIDA VILLAVICENCIO-CAL</t>
  </si>
  <si>
    <t>CRP CxPagar Vigencia Anterior. Reemplaza CRP : 202401-601 CRP CxPagar Vigencia Anterior. Reemplaza CRP : 202301-290 CRP CxPagar Vigencia Anterior. Reemplaza CRP : 202201-1980 CRP CxPagar Vigencia Anterior. Reemplaza CRP : 202106-3568 DSC441 CONTRATAR LA PRESTACIÓN DE SERVICIOS DE APOYO A LA GESTIÓN PARA EL DESARROLLO DE LAS ACCIONES DE PREVENCIÓN, FORMACIÓN, VIGILANCIA Y CONTROL, ENCAMINADAS A MINIMIZAR LA INCIDENCIA DE LA ACCIDENTALIDAD EN EL SISTEMA, EN CUMPLIMIENTO DE LAS FUNCIONES DE LA DIRECCIÓN TÉCNICA DE SEGURIDAD.</t>
  </si>
  <si>
    <t xml:space="preserve">CRP CxPagar Vigencia Anterior. Reemplaza CRP : 202401-603 CRP CxPagar Vigencia Anterior. Reemplaza CRP : 202301-2905 CRP CxPagar Vigencia Anterior. Reemplaza CRP : 202211-6303 DSC1127 PRESTACIÓN DE SERVICIOS DE APOYO A LA GESTIÓN PARA LA EJECUCIÓN DE ACTIVIDADES OPERATIVAS DE LOS PLANES, PROYECTOS Y CONTRATOS A CARGO DE LA DIRECCIÓN TÉCNICA DE SEGURIDAD, EN CUMPLIMIENTO DE SUS FUNCIONES. 
</t>
  </si>
  <si>
    <t>CRP CxPagar Vigencia Anterior. Reemplaza CRP : 202401-605 CRP CxPagar Vigencia Anterior. Reemplaza CRP : 202301-2909 CRP CxPagar Vigencia Anterior. Reemplaza CRP : 202211-6310 COMPENSACIÓN PROYECTO AMPLIACIÓN Y EXTENSIÓN DE LA AV. CIUDAD DE CALI AL SISTEMA TRANSMILENIO, ENTRE LA AV. CIRCUNVALAR DEL SUR Y LA AV. CL 170 "SISTEMA TRANSMILENIO" - PREDIO CL 76 SUR 78 C 28, RT: [50049 ]</t>
  </si>
  <si>
    <t>CRP CxPagar Vigencia Anterior. Reemplaza CRP : 202401-606 CRP CxPagar Vigencia Anterior. Reemplaza CRP : 202301-291 CRP CxPagar Vigencia Anterior. Reemplaza CRP : 202201-1981 CRP CxPagar Vigencia Anterior. Reemplaza CRP : 202106-3569 DTC71 CONTRATAR A TRAVÉS DE UNA EMPRESA PROVEEDORA DE SERVICIOS DE INTERNET (ISP), EL ACCESO A INTERNET EN LA MODALIDAD DE CANAL DEDICADO DE ALTA DISPONIBILIDAD PARA LA SEDE ADMINISTRATIVA DE TRANSMILENIO S.A.</t>
  </si>
  <si>
    <t>CRP CxPagar Vigencia Anterior. Reemplaza CRP : 202401-607 CRP CxPagar Vigencia Anterior. Reemplaza CRP : 202301-2917 CRP CxPagar Vigencia Anterior. Reemplaza CRP : 202211-6326 REALIZAR LAS OBRAS DESCRITAS EN LA COTIZACIÓN #PDE-0337-2021 DE LA EMPRESA VANTI S.A. ESP PARA EL PROYECTO AV. CALI G.3 PARA TRASLADO RED POLIETILENO</t>
  </si>
  <si>
    <t>CRP CxPagar Vigencia Anterior. Reemplaza CRP : 202401-609 CRP CxPagar Vigencia Anterior. Reemplaza CRP : 202301-2921 CRP CxPagar Vigencia Anterior. Reemplaza CRP : 202211-6333 PRESTACIÓN DEL SERVICIO DE VIGILANCIA Y SEGURIDAD PRIVADA EN LA MODALIDAD DE VIGILANCIA MÓVIL, PARA LOS PREDIOS ADQUIRIDOS POR EL INSTITUTO DE DESARROLLO URBANO - IDU, PARA LA EJECUCIÓN DE PROYECTOS VIALES Y DE ESPACIO PÚBLICO QUE SE ENCUENTRAN EN ADMINISTRACIÓN A CARGO DE LA DIRECCIÓN TÉCNICA DE PREDIOS -PROYECTOS VARIOS EN BOGOTÁ D.C. (Avda. 68 - Avda. Cali)</t>
  </si>
  <si>
    <t>CRP CxPagar Vigencia Anterior. Reemplaza CRP : 202401-61 CRP CxPagar Vigencia Anterior. Reemplaza CRP : 202301-1259 CRP CxPagar Vigencia Anterior. Reemplaza CRP : 202201-470 CRP CxPagar Vigencia Anterior. Reemplaza CRP : 202101-2106 CRP CxPagar Vigencia Anterior. Reemplaza CRP : 202012-4062 AVALUO INICIAL + D.E. PARA LA ADQUISICION DEL INMUEBLE UBICADO EN LA KR 85 36 51 SUR, REQUERIDO PARA LA OBRA TRANSMILENIO -TRONCAL AV. CIUDAD DE CALI DESDE EL LIMITE DE SOACHA HASTA LA CALLE 170. RT. NO. 52528.</t>
  </si>
  <si>
    <t>CRP CxPagar Vigencia Anterior. Reemplaza CRP : 202401-1275 CRP CxPagar Vigencia Anterior. Reemplaza CRP : 202301-646 CRP CxPagar Vigencia Anterior. Reemplaza CRP : 202201-3019 CRP CxPagar Vigencia Anterior. Reemplaza CRP : 202112-5027 AVALUO INICIAL+(D.E.+ L.C.) PARA LA ADQUISICION DEL INMUEBLE UBICADO EN LA AK 68 43 36 SUR. - REQUERIDO PARA LA OBRA: TRANSMILENIO -TRONCAL AV. 68 DESDE LA SÉPTIMA HASTA LA AUTOPISTA SUR. R.T. NO. 49532</t>
  </si>
  <si>
    <t xml:space="preserve">CRP CxPagar Vigencia Anterior. Reemplaza CRP : 202401-610 CRP CxPagar Vigencia Anterior. Reemplaza CRP : 202301-2922 CRP CxPagar Vigencia Anterior. Reemplaza CRP : 202211-6334 PRESTACIÓN DEL SERVICIO DE VIGILANCIA Y SEGURIDAD PRIVADA EN LA MODALIDAD DE VIGILANCIA MÓVIL, PARA LOS PREDIOS ADQUIRIDOS POR EL INSTITUTO DE DESARROLLO URBANO - IDU, PARA LA EJECUCIÓN DE PROYECTOS VIALES Y DE ESPACIO PÚBLICO QUE SE ENCUENTRAN EN ADMINISTRACIÓN A CARGO DE LA DIRECCIÓN TÉCNICA DE PREDIOS -PROYECTOS VARIOS EN BOGOTÁ D.C. (CORREDOR VERDE)
</t>
  </si>
  <si>
    <t xml:space="preserve">CRP CxPagar Vigencia Anterior. Reemplaza CRP : 202401-611 CRP CxPagar Vigencia Anterior. Reemplaza CRP : 202301-2923 CRP CxPagar Vigencia Anterior. Reemplaza CRP : 202211-6335 DSC1146 PRESTACIÓN DE SERVICIOS DE APOYO A LA GESTIÓN PARA LA EJECUCIÓN DE ACTIVIDADES OPERATIVAS DE LOS PLANES, PROYECTOS Y CONTRATOS A CARGO DE LA DIRECCIÓN TÉCNICA DE SEGURIDAD, EN CUMPLIMIENTO DE SUS FUNCIONES. </t>
  </si>
  <si>
    <t xml:space="preserve">CRP CxPagar Vigencia Anterior. Reemplaza CRP : 202401-612 CRP CxPagar Vigencia Anterior. Reemplaza CRP : 202301-2927 CRP CxPagar Vigencia Anterior. Reemplaza CRP : 202211-6339 DSC1166 PRESTACIÓN DE SERVICIOS DE APOYO A LA GESTIÓN PARA LA EJECUCIÓN DE ACTIVIDADES OPERATIVAS DE LOS PLANES, PROYECTOS Y CONTRATOS A CARGO DE LA DIRECCIÓN TÉCNICA DE SEGURIDAD, EN CUMPLIMIENTO DE SUS FUNCIONES. </t>
  </si>
  <si>
    <t xml:space="preserve">CRP CxPagar Vigencia Anterior. Reemplaza CRP : 202401-613 CRP CxPagar Vigencia Anterior. Reemplaza CRP : 202301-2929 CRP CxPagar Vigencia Anterior. Reemplaza CRP : 202211-6341 DSC1164 PRESTACIÓN DE SERVICIOS DE APOYO A LA GESTIÓN PARA LA EJECUCIÓN DE ACTIVIDADES OPERATIVAS DE LOS PLANES, PROYECTOS Y CONTRATOS A CARGO DE LA DIRECCIÓN TÉCNICA DE SEGURIDAD, EN CUMPLIMIENTO DE SUS FUNCIONES. </t>
  </si>
  <si>
    <t>CRP CxPagar Vigencia Anterior. Reemplaza CRP : 202401-614 CRP CxPagar Vigencia Anterior. Reemplaza CRP : 202301-2933 CRP CxPagar Vigencia Anterior. Reemplaza CRP : 202211-6346 REALIZAR LAS OBRAS DESCRITAS EN LA COTIZACIÓN #20974453 DE LA EMPRESA ENEL COLOMBIA S.A. ESP PARA EL PROYECTO AV 68 GRUPO 7 PARA TRASLADO DE REDES CIRCUITO BELLAS ARTES</t>
  </si>
  <si>
    <t xml:space="preserve">CRP CxPagar Vigencia Anterior. Reemplaza CRP : 202401-615 CRP CxPagar Vigencia Anterior. Reemplaza CRP : 202301-2934 CRP CxPagar Vigencia Anterior. Reemplaza CRP : 202211-6347 REALIZAR LAS OBRAS DESCRITAS EN LA COTIZACIÓN #4855549 DE LA EMPRESA ENEL COLOMBIA S.A. ESP PARA EL PROYECTO AV 68 GRUPO 1 PARA RETIRO 45 LUMINARIAS AP - PUENTE VENECIA </t>
  </si>
  <si>
    <t>CRP CxPagar Vigencia Anterior. Reemplaza CRP : 202401-617 CRP CxPagar Vigencia Anterior. Reemplaza CRP : 202301-2936 CRP CxPagar Vigencia Anterior. Reemplaza CRP : 202211-6350 REALIZAR LAS OBRAS DESCRITAS EN LA COTIZACIÓN NO. 10150216-463-2022 DE LA EMPRESA VANTI S.A. ESP PARA EL PROYECTO TM CALI LOTE 2 PARA TRASLADO RED ACERO 4"</t>
  </si>
  <si>
    <t>CRP CxPagar Vigencia Anterior. Reemplaza CRP : 202401-619 CRP CxPagar Vigencia Anterior. Reemplaza CRP : 202301-294 CRP CxPagar Vigencia Anterior. Reemplaza CRP : 202201-1986 CRP CxPagar Vigencia Anterior. Reemplaza CRP : 202106-3575 ELABORACIÓN DE LOS ESTUDIOS Y DISEÑOS, PARA EL CORREDOR VERDE DE LA CARRERA 7 DESDE LA CALLE 26 HASTA LA CALLE 32, RAMAL DE LA CARRERA 6 DESDE LA CARRERA 7 HASTA LA CALLE 27 Y ACTUALIZACIÓN, COMPLEMENTACIÓN Y AJUSTES DE LOS ESTUDIOS Y DISEÑOS EXISTENTES DE LA CONEXIÓN OPERACIONAL CALLE 26 Y DEMÁS OBRAS COMPLEMENTARIAS, EN BOGOTÁ D.C.</t>
  </si>
  <si>
    <t>CRP CxPagar Vigencia Anterior. Reemplaza CRP : 202401-62 CRP CxPagar Vigencia Anterior. Reemplaza CRP : 202301-1267 CRP CxPagar Vigencia Anterior. Reemplaza CRP : 202201-484 CRP CxPagar Vigencia Anterior. Reemplaza CRP : 202101-2123 CRP CxPagar Vigencia Anterior. Reemplaza CRP : 202012-4079 AVALUO INICIAL + D.E. PARA LA ADQUISICION DEL INMUEBLE UBICADO EN LA AK 86 38C 10 SUR, REQUERIDO PARA LA OBRA AV CIUDAD DE CALI DESDE EL LIMITE DE SOACHA HASTA LA CALLE 170. RT NO. 52517.</t>
  </si>
  <si>
    <t>CRP CxPagar Vigencia Anterior. Reemplaza CRP : 202401-622 CRP CxPagar Vigencia Anterior. Reemplaza CRP : 202301-2944 CRP CxPagar Vigencia Anterior. Reemplaza CRP : 202211-6365 REALIZAR LAS OBRAS DESCRITAS EN LA COTIZACIÓN #4856043 Y 4856331 DE LA EMPRESA ENEL COLOMBIA S.A. ESP PARA EL PROYECTO AV. CALI G.4 PARA TRASLADO DE CARGA DE AP DE TRANSFORMADOR CD70360TR1</t>
  </si>
  <si>
    <t>CRP CxPagar Vigencia Anterior. Reemplaza CRP : 202401-1276 CRP CxPagar Vigencia Anterior. Reemplaza CRP : 202301-647 CRP CxPagar Vigencia Anterior. Reemplaza CRP : 202201-3023 CRP CxPagar Vigencia Anterior. Reemplaza CRP : 202112-5031 ADICION ( LC.) PARA LA ADQUISICION DEL INMUEBLE UBICADO EN AC 3 67 26.- REQUERIDO PARA LA OBRA TRONCAL AV 68 DESDE CARRERA SEPTIMA HASTA AUTOPISTA SUR R.T. 50750.</t>
  </si>
  <si>
    <t>CRP CxPagar Vigencia Anterior. Reemplaza CRP : 202401-623 CRP CxPagar Vigencia Anterior. Reemplaza CRP : 202301-2945 CRP CxPagar Vigencia Anterior. Reemplaza CRP : 202211-6366 REALIZAR LAS OBRAS DESCRITAS EN LA COTIZACIÓN DE LA EMPRESA ETB S.A. ESP PARA EL PROYECTO AV. CALI G.4 PARA TRASLADO DE POSTES Y REDES</t>
  </si>
  <si>
    <t>CRP CxPagar Vigencia Anterior. Reemplaza CRP : 202401-624 CRP CxPagar Vigencia Anterior. Reemplaza CRP : 202301-2946 CRP CxPagar Vigencia Anterior. Reemplaza CRP : 202211-6367 ADICION D.E. + LC. PARA LA ADQUISICION TOTAL. DEL INMUEBLE UBICADO EN LA AK 68 72 10, REQUERIDO PARA LA OBRA TRANSMILENIO -TRONCAL AV. 68 DESDE LA SÉPTIMA HASTA LA AUTOPISTA SUR. R.T. NO. 51732A</t>
  </si>
  <si>
    <t xml:space="preserve">CRP CxPagar Vigencia Anterior. Reemplaza CRP : 202401-625 CRP CxPagar Vigencia Anterior. Reemplaza CRP : 202301-2947 CRP CxPagar Vigencia Anterior. Reemplaza CRP : 202211-6368 AVALÚO INICIAL + (D.E. + L.C.) PARA LA ADQUISICION DE UNA Z.T. QUE SE SEGREGA DEL INMUEBLE UBICADO EN LA AK 68 9 72, REQUERIDO PARA LA OBRA TRANSMILENIO - TRONCAL AV. 68 DESDE LA SÉPTIMA HASTA LA AUTOPISTA SUR. R.T. NO. 49782. </t>
  </si>
  <si>
    <t>CRP CxPagar Vigencia Anterior. Reemplaza CRP : 202401-626 CRP CxPagar Vigencia Anterior. Reemplaza CRP : 202301-2955 CRP CxPagar Vigencia Anterior. Reemplaza CRP : 202211-6389 COMPENSACIÓN PROYECTO ADECUACIÓN AL SISTEMA TRANSMILENIO DE LA TRONCAL AVENIDA CONGRESO EUCARÍSTICO (KR 68) DESDE LA KR 7 HASTA LA AUTOPISTA SUR "SISTEMA TRANSMILENIO" - PREDIO AK 68 14 10S, RT: [49744 ]</t>
  </si>
  <si>
    <t>CRP CxPagar Vigencia Anterior. Reemplaza CRP : 202401-627 CRP CxPagar Vigencia Anterior. Reemplaza CRP : 202301-296 CRP CxPagar Vigencia Anterior. Reemplaza CRP : 202201-1991 CRP CxPagar Vigencia Anterior. Reemplaza CRP : 202106-3581 INTERVENTORIA INTEGRAL A LA ACTUALIZACIÓN, COMPLEMENTACIÓN, AJUSTES DE LOS ESTUDIOS Y DISEÑOS EXISTENTES, Y/O ELABORACIÓN DE LOS ESTUDIOS Y DISEÑOS, PARA EL CORREDOR VERDE DE LA CARRERA 7 DESDE LA CALLE 32 HASTA LA CALLE 93A, RAMAL DE LA CALLE 72 ENTRE CARRERA 7 Y CARRERA 13 Y DEMÁS OBRAS COMPLEMENTARIAS, EN BOGOTÁ D.C.</t>
  </si>
  <si>
    <t>CRP CxPagar Vigencia Anterior. Reemplaza CRP : 202401-628 CRP CxPagar Vigencia Anterior. Reemplaza CRP : 202301-2964 CRP CxPagar Vigencia Anterior. Reemplaza CRP : 202211-6399 DSC1109 CONTRATAR LA PRESTACIÓN DE SERVICIOS PROFESIONALES PARA LA GESTIÓN DEL CONOCIMIENTO EN LOS DISTINTOS EJES TEMÁTICOS DE LA SEGURIDAD INTEGRAL, A TRAVÉS DE LA IMPLEMENTACIÓN DE LAS DISTINTAS METODOLOGÍAS Y HERRAMIENTAS ESTADÍSTICAS QUE REQUIERA LA DIRECCIÓN TÉCNICA DE SEGURIDAD DE TRANSMILENIO S.A.</t>
  </si>
  <si>
    <t xml:space="preserve">CRP CxPagar Vigencia Anterior. Reemplaza CRP : 202401-629 CRP CxPagar Vigencia Anterior. Reemplaza CRP : 202301-2965 CRP CxPagar Vigencia Anterior. Reemplaza CRP : 202211-6400 DSC1123 PRESTACIÓN DE SERVICIOS DE APOYO A LA GESTIÓN PARA LA EJECUCIÓN DE ACTIVIDADES OPERATIVAS DE LOS PLANES, PROYECTOS Y CONTRATOS A CARGO DE LA DIRECCIÓN TÉCNICA DE SEGURIDAD, EN CUMPLIMIENTO DE SUS FUNCIONES. </t>
  </si>
  <si>
    <t xml:space="preserve">CRP CxPagar Vigencia Anterior. Reemplaza CRP : 202401-630 CRP CxPagar Vigencia Anterior. Reemplaza CRP : 202301-2967 CRP CxPagar Vigencia Anterior. Reemplaza CRP : 202211-6402 DSC1168 PRESTACIÓN DE SERVICIOS DE APOYO A LA GESTIÓN PARA LA EJECUCIÓN DE ACTIVIDADES OPERATIVAS DE LOS PLANES, PROYECTOS Y CONTRATOS A CARGO DE LA DIRECCIÓN TÉCNICA DE SEGURIDAD, EN CUMPLIMIENTO DE SUS FUNCIONES. </t>
  </si>
  <si>
    <t>CRP CxPagar Vigencia Anterior. Reemplaza CRP : 202401-631 CRP CxPagar Vigencia Anterior. Reemplaza CRP : 202301-2977 CRP CxPagar Vigencia Anterior. Reemplaza CRP : 202211-6412 ADICION . D.E + L.C. PARA LA ADQUISICION DE UNA ZT QUE SEGREGA DEL INMUEBLE UBICADO EN LA AK 68 10 56 REQUERIDO PARA LA OBRA TRANSMILENIO -TRONCAL AV. 68 DESDE LA SÉPTIMA HASTA LA AUTOPISTA SUR. R.T. NO. 49804</t>
  </si>
  <si>
    <t>CRP CxPagar Vigencia Anterior. Reemplaza CRP : 202401-633 CRP CxPagar Vigencia Anterior. Reemplaza CRP : 202301-298 CRP CxPagar Vigencia Anterior. Reemplaza CRP : 202201-1995 CRP CxPagar Vigencia Anterior. Reemplaza CRP : 202107-3593 AVALÚO INICIAL + D.E. PARA LA ADQUISICION DEL INMUEBLE UBICADO EN LA AK 68 42A 04 SUR, REQUERIDO PARA LA OBRA TRANSMILENIO -TRONCAL AV. 68 DESDE LA SÉPTIMA HASTA LA AUTOPISTA SUR. R.T. NO. 49555.</t>
  </si>
  <si>
    <t>CRP CxPagar Vigencia Anterior. Reemplaza CRP : 202401-1033 CRP CxPagar Vigencia Anterior. Reemplaza CRP : 202301-3979 CONSTRUCCIÓN PARA LA ADECUACIÓN AL SISTEMA TRANSMILENIO DE LA AVENIDA CONGRESO EUCARÍSTICO (CARRERA 68) DESDE LA CARRERA 9 HASTA LA AUTOPISTA SUR Y OBRAS COMPLEMENTARIAS EN BOGOTA, D.C.”. ( GRUPO 6): "CONSTRUCCIÓN PARA LA ADECUACIÓN AL SISTEMA TRANSMILENIO DE LA AVENIDA CONGRESO EUCARÍSTICO (CARRERA 68) DESDE LA CALLE 46 HASTA LA AVENIDA CALLE 66 Y OBRAS COMPLEMENTARIAS EN BOGOTA, D.C (REPROGRAMACIÓN DE VF APROBADA MEDIANTE ACTA 25 DE 2022 DEL CONSEJO DISTRITAL DE POLÍTICA ECONÓMICA Y FISCAL - CTOIDU 350-20)</t>
  </si>
  <si>
    <t>CRP CxPagar Vigencia Anterior. Reemplaza CRP : 202401-1278 CRP CxPagar Vigencia Anterior. Reemplaza CRP : 202301-650 CRP CxPagar Vigencia Anterior. Reemplaza CRP : 202201-3027 CRP CxPagar Vigencia Anterior. Reemplaza CRP : 202112-5035 DTC78 ADICIONAR  EL CTO 865-20 CUYO OBJETO ES  " CONTRATAR EL MONITOREO Y ADMINISTRACION DE LA SOLUCIÓN DE HIPERCONVERGENCIA Y BACKUP DE TRANSMILENIO S.A".</t>
  </si>
  <si>
    <t>CRP CxPagar Vigencia Anterior. Reemplaza CRP : 202401-634 CRP CxPagar Vigencia Anterior. Reemplaza CRP : 202301-2983 CRP CxPagar Vigencia Anterior. Reemplaza CRP : 202211-6418 ADICIÓN AL IDU-1723-2020 PARA LA INTERVENTORIA INTEGRAL PARA CONSTRUCCIÓN DEL PATIO LA REFORMA Y OBRAS COMPLEMENTARIAS EN LA CIUDAD DE BOGOTÁ D.C</t>
  </si>
  <si>
    <t>CRP CxPagar Vigencia Anterior. Reemplaza CRP : 202401-636 CRP CxPagar Vigencia Anterior. Reemplaza CRP : 202301-2985 CRP CxPagar Vigencia Anterior. Reemplaza CRP : 202211-6420 REALIZAR LAS OBRAS DESCRITAS EN LA COTIZACIÓN #4856311 DE LA EMPRESA ENEL COLOMBIA S.A. ESP PARA EL PROYECTO AV 68 GRUPO 1 PARA RETIRO DE POSTES Y LUMINARIAS DEL SEPARADOR DE LA CR 68 ENTRE AUTOPISTA SUR Y AV PRIMERO DE MAYO, CAMBIO DE SOPORTE DE LAS LUMINARIAS UBICADAS A LOS COSTADOS POR SOPORTES DE 3MTS</t>
  </si>
  <si>
    <t xml:space="preserve">CRP CxPagar Vigencia Anterior. Reemplaza CRP : 202401-637 CRP CxPagar Vigencia Anterior. Reemplaza CRP : 202301-2987 CRP CxPagar Vigencia Anterior. Reemplaza CRP : 202211-6424 "DCC14 ADICIONAR Y PRORROGAR EL CONTRATO CCE-77856 DE 2021 QUE TIENE POR OBJETO “CONTRATAR EL SERVICIO DE MANTENIMIENTO PREVENTIVO Y CORRECTIVO DEL PARQUE AUTOMOTOR DE TRANSMILENIO S.A”. </t>
  </si>
  <si>
    <t xml:space="preserve">CRP CxPagar Vigencia Anterior. Reemplaza CRP : 202401-638 CRP CxPagar Vigencia Anterior. Reemplaza CRP : 202301-2988 CRP CxPagar Vigencia Anterior. Reemplaza CRP : 202211-6425 "DCC15 ADICIONAR Y PRORROGAR EL CONTRATO CCE-77857 DE 2021 QUE TIENE POR OBJETO “CONTRATAR EL SERVICIO DE MANTENIMIENTO PREVENTIVO Y CORRECTIVO DEL PARQUE AUTOMOTOR DE TRANSMILENIO S.A”. </t>
  </si>
  <si>
    <t>CRP CxPagar Vigencia Anterior. Reemplaza CRP : 202401-64 CRP CxPagar Vigencia Anterior. Reemplaza CRP : 202301-1271 CRP CxPagar Vigencia Anterior. Reemplaza CRP : 202201-488 CRP CxPagar Vigencia Anterior. Reemplaza CRP : 202101-2127 CRP CxPagar Vigencia Anterior. Reemplaza CRP : 202012-4083 REALIZAR LAS OBRAS DESCRITAS EN LA COTIZACIÓN NO 04278 DE LA EMPRESA ENEL CODENSA EN DESARROLLO DEL CONTRATO IDU-972-2020</t>
  </si>
  <si>
    <t>CRP CxPagar Vigencia Anterior. Reemplaza CRP : 202401-640 CRP CxPagar Vigencia Anterior. Reemplaza CRP : 202301-2997 CRP CxPagar Vigencia Anterior. Reemplaza CRP : 202211-6435 REALIZAR LAS OBRAS DESCRITAS EN LA COTIZACIÓN DE LA EMPRESA VANTI S.A. ESP PARA EL PROYECTO TM CALI LOTE 4 PARA TRASLADO RED DE ACERO</t>
  </si>
  <si>
    <t xml:space="preserve">CRP CxPagar Vigencia Anterior. Reemplaza CRP : 202401-642 CRP CxPagar Vigencia Anterior. Reemplaza CRP : 202301-3 CRP CxPagar Vigencia Anterior. Reemplaza CRP : 202201-1001 CRP CxPagar Vigencia Anterior. Reemplaza CRP : 202101-454 CRP CxPagar Vigencia Anterior. Reemplaza CRP : 202001-41 REC.TRANSMILENIO CRP CxPagar Vigencia Anterior. Reemplaza  CRP : 201901-1190  CRP CxPagar Vigencia Anterior. Reemplaza  CRP : 201810-2563 ACTUALIZACIÓN Y MANTENIMIENTO DEL ESQUEMA DE LICENCIAMIENTO CORPORATIVO MICROSOFT: MS OFFICE, SISTEMA OPERACIONAL, CORREO, BASES DE DATOS, HERRAMIENTAS DE COLABORACIÓN Y SERVICIOS EN LA NUBE </t>
  </si>
  <si>
    <t>CRP CxPagar Vigencia Anterior. Reemplaza CRP : 202401-643 CRP CxPagar Vigencia Anterior. Reemplaza CRP : 202301-300 CRP CxPagar Vigencia Anterior. Reemplaza CRP : 202201-1997 CRP CxPagar Vigencia Anterior. Reemplaza CRP : 202107-3595 AVALÚO INICIAL + D.E. PARA LA ADQUISICION DEL INMUEBLE UBICADO EN LA AK 68 37A 14 SUR, REQUERIDO PARA LA OBRA TRANSMILENIO -TRONCAL AV. 68 DESDE LA SÉPTIMA HASTA LA AUTOPISTA SUR. R.T. NO. 49618</t>
  </si>
  <si>
    <t>CRP CxPagar Vigencia Anterior. Reemplaza CRP : 202401-644 CRP CxPagar Vigencia Anterior. Reemplaza CRP : 202301-301 CRP CxPagar Vigencia Anterior. Reemplaza CRP : 202201-1998 CRP CxPagar Vigencia Anterior. Reemplaza CRP : 202107-3596 AVALUO INICIAL+(D.E.+ L.C.) PARA LA ADQUISICION DEL INMUEBLE UBICADO EN LA AK 68 38 20 SUR. - REQUERIDO PARA LA OBRA: TRANSMILENIO -TRONCAL AV. 68 DESDE LA SÉPTIMA HASTA LA AUTOPISTA SUR. R.T. NO. 49603</t>
  </si>
  <si>
    <t>CRP CxPagar Vigencia Anterior. Reemplaza CRP : 202401-647 CRP CxPagar Vigencia Anterior. Reemplaza CRP : 202301-304 CRP CxPagar Vigencia Anterior. Reemplaza CRP : 202201-2000 CRP CxPagar Vigencia Anterior. Reemplaza CRP : 202107-3598 AVALUO INICIAL + (D.E.) PARA LA ADQUISICION DEL INMUEBLE UBICADO EN LA AK 68 38 38 SUR – REQUERIDO PARA LA OBRA: TRANSMILENIO – TRONCAL AV. 68 DESDE LA SEPTIMA HASTA LA AUTOPISTA SUR R.T. NO 49601</t>
  </si>
  <si>
    <t>CRP CxPagar Vigencia Anterior. Reemplaza CRP : 202401-1279 CRP CxPagar Vigencia Anterior. Reemplaza CRP : 202301-652 CRP CxPagar Vigencia Anterior. Reemplaza CRP : 202201-3032 CRP CxPagar Vigencia Anterior. Reemplaza CRP : 202112-5042 SEC20 CONTRATAR EL AGENTE PARA LA ESTRUCTURACIÓN DE LA EMISIÓN DE TÍTULOS VALORES DERIVADOS DE LOS FLUJOS FUTUROS GENERADOS POR LAS VIGENCIAS FUTURAS DEFINIDAS EN EL CONVENIO COFINANCIACIÓN DEL SISTEMA DE SERVICIO PÚBLICO URBANO DE TRANSPORTE MASIVO DE PASAJEROS DE BOGOTÁ D.C., PARA EL DESARROLLO E IMPLEMENTACIÓN DE LAS TRONCALES ALIMENTADORAS DE LA AVENIDA 68 ENTRE AVENIDA CARRERA SÉPTIMA Y AUTOPISTA SUR (EN ADELANTE AV. 68) Y DE LA AVENIDA CIUDAD DE CALI ENTRE LA AVENIDA DE LAS AMÉRICAS Y AVENIDA CIRCUNVALAR DEL SUR (EN ADELANTE AV. CALI) CONFORME AL DOCUMENTO CONPES 3945 DE 2018 (EN ADELANTE EL “PROYECTO”) DE LA PRIMERA LÍNEA DEL METRO DE BOGOTÁ DEL TRAMO 1 (EN ADELANTE LA “PLMB”) - (COMISIÓN VARIABLE)</t>
  </si>
  <si>
    <t>CRP CxPagar Vigencia Anterior. Reemplaza CRP : 202401-648 CRP CxPagar Vigencia Anterior. Reemplaza CRP : 202301-3040 CRP CxPagar Vigencia Anterior. Reemplaza CRP : 202211-6479 REALIZAR LAS OBRAS DESCRITAS EN LA COTIZACIÓN DE LA EMPRESA ENEL COLOMBIA S.A. ESP PARA EL PROYECTO AMPLIACIÓN DE ESTACIONES TM - EMERGENCIA – GRUPO 1 PARA CAMBIO DE ACOMETIDA A PUNTO DE CONEXIÓN EN BT ASIGNADO POR EL OPERADOR DE RED TRANSVERSAL 91</t>
  </si>
  <si>
    <t>CRP CxPagar Vigencia Anterior. Reemplaza CRP : 202401-649 CRP CxPagar Vigencia Anterior. Reemplaza CRP : 202301-3041 CRP CxPagar Vigencia Anterior. Reemplaza CRP : 202211-6480 REALIZAR LAS OBRAS DESCRITAS EN LA COTIZACIÓN #4856485 DE LA EMPRESA ENEL S.A. ESP PARA EL PROYECTO AV 68 GRUPO 7 PARA INSTALACION DE RED AEREA FRENTE A CAFAM FLORESTA</t>
  </si>
  <si>
    <t>CRP CxPagar Vigencia Anterior. Reemplaza CRP : 202401-650 CRP CxPagar Vigencia Anterior. Reemplaza CRP : 202301-305 CRP CxPagar Vigencia Anterior. Reemplaza CRP : 202201-2012 CRP CxPagar Vigencia Anterior. Reemplaza CRP : 202107-3610 DSC241 CONTRATAR LA PRESTACION DE SERVICIOS DE APOYO A LA GESTION EN EL NIVEL TERRITORIAL Y OPERATIVO, PARA LA GESTION INTEGRAL DE LA SEGURIDAD EN EL SITP, A TRAVES DEL FOMENTO DE LA CULTURA CIUDADANA, LA PARTICIPACION Y CORRESPONSABILIDAD, EL ACOMPANAMIENTO A LAS ACCIONES DE CONTROL LIDERADAS POR LOS ORGANISMOS DE SEGURIDAD, LA GARANTIA DE LA MOVILIZACION SOCIAL PACIFICA Y DEL TRABAJO INTERINSTITUCIONAL, CON EL FIN DE MEJORAR LAS CONDICIONES DE SEGURIDAD Y CONVIVENCIA EN EL DISTRITO.</t>
  </si>
  <si>
    <t>CRP CxPagar Vigencia Anterior. Reemplaza CRP : 202401-652 CRP CxPagar Vigencia Anterior. Reemplaza CRP : 202301-3061 CRP CxPagar Vigencia Anterior. Reemplaza CRP : 202211-6507 COMPENSACIÓN PROYECTO ADECUACIÓN AL SISTEMA TRANSMILENIO DE LA TRONCAL AVENIDA CONGRESO EUCARÍSTICO (KR 68) DESDE LA KR 7 HASTA LA AUTOPISTA SUR "SISTEMA TRANSMILENIO" - PREDIO AK 68 67C 72, RT: [51709]</t>
  </si>
  <si>
    <t>CRP CxPagar Vigencia Anterior. Reemplaza CRP : 202401-653 CRP CxPagar Vigencia Anterior. Reemplaza CRP : 202301-3063 CRP CxPagar Vigencia Anterior. Reemplaza CRP : 202211-6510 REALIZAR LAS OBRAS DESCRITAS EN LA COTIZACIÓN #4838179 DE LA EMPRESA ENEL COLOMBIA S.A. PARA EL PROYECTO AV 68 GRUPO 5 PARA RETIRO 4 POSTES Y TRASLADO DE 7 POSTES DE AP</t>
  </si>
  <si>
    <t>CRP CxPagar Vigencia Anterior. Reemplaza CRP : 202401-654 CRP CxPagar Vigencia Anterior. Reemplaza CRP : 202301-3064 CRP CxPagar Vigencia Anterior. Reemplaza CRP : 202211-6511 REALIZAR LAS OBRAS DESCRITAS EN LA COTIZACIÓN #4856371 DE LA EMPRESA ENEL COLOMBIA S.A. ESP PARA EL PROYECTO AV CARACAS PARA TRASLADO DE 1 POSTES METALICOS DE 12MTS CON LUMINARIAS LED</t>
  </si>
  <si>
    <t>CRP CxPagar Vigencia Anterior. Reemplaza CRP : 202401-655 CRP CxPagar Vigencia Anterior. Reemplaza CRP : 202301-3065 CRP CxPagar Vigencia Anterior. Reemplaza CRP : 202211-6512 REALIZAR LAS OBRAS DESCRITAS EN LA COTIZACIÓN #4856602 DE LA EMPRESA ENEL COLOMBIA S.A. ESP PARA EL PROYECTO MEJORAS PORTAL CALLE 80 PARA REALIZAR 8 RETIROS DE POSTESENTRE LOS CUALES SON 6 METÁLICOS DE 9M Y 2 POSTES DE 12M CONCRETO, INSTALACIÓN DE 10 POSTES METÁLICOS DE 9M, TRASLADO DE 3 LUMINARIAS, INSTALACIÓN DE 12 LUMINARIAS LED, INSTALACIÓN DE 750M DECABLE SUBTERRANEO</t>
  </si>
  <si>
    <t>CRP CxPagar Vigencia Anterior. Reemplaza CRP : 202401-656 CRP CxPagar Vigencia Anterior. Reemplaza CRP : 202301-3075 CRP CxPagar Vigencia Anterior. Reemplaza CRP : 202211-6526  DCC114 ADICIONAR EL CONTRATO 811 DE 2022 QUE TIENE POR OBJETO "PRESTAR LOS SERVICIOS ADMINISTRATIVOS Y TÉCNICOS PARA LLEVAR A CABO LAS ACTIVIDADES Y SERVICIOS LOGÍSTICOS DE LOS DIFERENTES EVENTOS Y EL CUMPLIMIENTO DEL PLAN ESTRATÉGICO DE CALIDAD DE VIDA DEFINIDO PARA EL PERIODO 2021 – 2025, DE LA EMPRESA DE TRANSPORTE DEL TERCER MILENIO TRANSMILENIO S.A"</t>
  </si>
  <si>
    <t>CRP CxPagar Vigencia Anterior. Reemplaza CRP : 202401-657 CRP CxPagar Vigencia Anterior. Reemplaza CRP : 202301-3085 CRP CxPagar Vigencia Anterior. Reemplaza CRP : 202211-6536 INTERVENTORÍA INTEGRAL PARA LOS ESTUDIOS Y DISEÑOS PARA CONSTRUCCIÓN DE LA AMPLIACIÓN DE LAS ESTACIONES GRUPO 5, DEL SISTEMA TRANSMILENIO EN TRONCALES EN LA CIUDAD DE BOGOTÁ D.C.</t>
  </si>
  <si>
    <t>CRP CxPagar Vigencia Anterior. Reemplaza CRP : 202401-658 CRP CxPagar Vigencia Anterior. Reemplaza CRP : 202301-309 CRP CxPagar Vigencia Anterior. Reemplaza CRP : 202201-202 CRP CxPagar Vigencia Anterior. Reemplaza CRP : 202101-130 CRP CxPagar Vigencia Anterior. Reemplaza CRP : 202001-1372 CRP CxPagar Vigencia Anterior. Reemplaza CRP : 201912-3056 ESTUDIO, DISEÑO Y CONSTRUCCIÓN DE LAS MEJORAS GEOMÉTRICAS Y NUEVA SALIDA PORTAL TRONCAL 80 EN LA CIUDAD DE BOGOTÁ.</t>
  </si>
  <si>
    <t>CRP CxPagar Vigencia Anterior. Reemplaza CRP : 202401-128 CRP CxPagar Vigencia Anterior. Reemplaza CRP : 202301-1386 CRP CxPagar Vigencia Anterior. Reemplaza CRP : 202201-636 CRP CxPagar Vigencia Anterior. Reemplaza CRP : 202101-2297 CRP CxPagar Vigencia Anterior. Reemplaza CRP : 202012-4257 AVALÚO INICIAL + D.E. + L.C. PARA LA ADQUISICION . DEL INMUEBLE UBICADO EN LA AK 68 37 82 SUR, REQUERIDO PARA LA OBRA TRONCAL AV. 68 DESDE KR 7 HASTA LA AUTOPISTA SUR. R.T. 49622A.</t>
  </si>
  <si>
    <t>CRP CxPagar Vigencia Anterior. Reemplaza CRP : 202401-659 CRP CxPagar Vigencia Anterior. Reemplaza CRP : 202301-3091 CRP CxPagar Vigencia Anterior. Reemplaza CRP : 202211-6543 AVALÚO INICIAL + (D.E) PARA LA ADQUISICION DE UNA Z.T QUE SE SEGREGA DEL INMUEBLE UBICADO EN LA AC 13 68 B 55, REQUERIDO PARA LA OBRA TRONCAL AVENIDA CALLE 13 ( AV. CENTENARIO) RT 51368A</t>
  </si>
  <si>
    <t>CRP CxPagar Vigencia Anterior. Reemplaza CRP : 202401-66 CRP CxPagar Vigencia Anterior. Reemplaza CRP : 202301-1274 CRP CxPagar Vigencia Anterior. Reemplaza CRP : 202201-491 CRP CxPagar Vigencia Anterior. Reemplaza CRP : 202101-213 CRP CxPagar Vigencia Anterior. Reemplaza CRP : 202001-161 CRP CxPagar Vigencia Anterior. Reemplaza CRP : 201901-1505 CRP CxPagar Vigencia Anterior. Reemplaza CRP : 201812-3045 AVALUO INICIAL + D.E. PARA LA ADQUISICIÓN DE UNA Z.T. QUE SE SEGREGA DEL INMUEBLE UBICADO EN AK 7 132 95 REQUERIDO PARA LA OBRA TRONCAL CARRERA SEPTIMA. RT 47541.</t>
  </si>
  <si>
    <t>CRP CxPagar Vigencia Anterior. Reemplaza CRP : 202401-661 CRP CxPagar Vigencia Anterior. Reemplaza CRP : 202301-3093 CRP CxPagar Vigencia Anterior. Reemplaza CRP : 202211-6545 AVALÚO INICIAL + (D.E) PARA LA ADQUISICION DE UNA Z.T QUE SE SEGREGA DEL INMUEBLE UBICADO EN LA AC 13 68 D 90 , REQUERIDO PARA LA OBRA TRONCAL AVENIDA CALLE 13 ( AV. CENTENARIO) RT 51347C</t>
  </si>
  <si>
    <t>CRP CxPagar Vigencia Anterior. Reemplaza CRP : 202401-663 CRP CxPagar Vigencia Anterior. Reemplaza CRP : 202301-3095 CRP CxPagar Vigencia Anterior. Reemplaza CRP : 202211-6547 AVALÚO INICIAL + (D.E) PARA LA ADQUISICION DE UNA Z. T QUE SE SEGREGA DEL INMUEBLE UBICADO EN LA AC 17 134 02, REQUERIDO PARA LA OBRA TRONCAL AVENIDA CALLE 13 ( AV. CENTENARIO) RT 50897A</t>
  </si>
  <si>
    <t>CRP CxPagar Vigencia Anterior. Reemplaza CRP : 202401-665 CRP CxPagar Vigencia Anterior. Reemplaza CRP : 202301-3097 CRP CxPagar Vigencia Anterior. Reemplaza CRP : 202211-6550 REALIZAR LAS OBRAS DESCRITAS EN LA COTIZACIÓN DE LA EMPRESA COLOMBIA TELECOMUNICACIONES - MOVISTAR PARA EL PROYECTO AV . CIUDAD DE CALI G-3 PARA COSTOS DIRECTOS MANIOBRA ENTRE LA DIAGONAL 40 SUR Y LA CALLE 42A SUR</t>
  </si>
  <si>
    <t>CRP CxPagar Vigencia Anterior. Reemplaza CRP : 202401-666 CRP CxPagar Vigencia Anterior. Reemplaza CRP : 202301-31 CRP CxPagar Vigencia Anterior. Reemplaza CRP : 202201-1037 CRP CxPagar Vigencia Anterior. Reemplaza CRP : 202101-506 CRP CxPagar Vigencia Anterior. Reemplaza CRP : 202001-470 REC.TRANSMILENIO CRP CxPagar Vigencia Anterior. Reemplaza  CRP : 201901-570  CRP CxPagar Vigencia Anterior. Reemplaza  CRP : 201801-64  CRP CxPagar Vigencia Anterior. Reemplaza  CRP : 201701-174  CRP CxPagar Vigencia Anterior. Reemplaza  CRP : 201601-293  CRP CxPagar Vigencia Anterior. Reemplaza  CRP : 201501-598  CRP CxPagar Vigencia Anterior. Reemplaza  CRP : 201403-1165 SE REALIZA LA MODIFICACIÓN DEL CONTRATO 417 DE 2012, ADICIONÁNDOLO EN LA SUMA DE CIENTO TRES MILLONES OCHOCIENTOS CUARENTA MIL NOVECIENTOS NOVENTA Y OCHO PESOS ($103.840.998) Y PRORROGÁNDOLO EN SEIS (6) MESES. EL DOCUMENTO ES SUSCRITO EL 20 DE MARZO DE 2014.</t>
  </si>
  <si>
    <t xml:space="preserve">CRP CxPagar Vigencia Anterior. Reemplaza CRP : 202401-667 CRP CxPagar Vigencia Anterior. Reemplaza CRP : 202301-310 CRP CxPagar Vigencia Anterior. Reemplaza CRP : 202201-2027 CRP CxPagar Vigencia Anterior. Reemplaza CRP : 202107-3627 DCC76 ADICIONAR Y PRORROGAR EL CONTRATO 288 DE 2018 QUE TIENE POR OBJETO CONTRATAR LOS SERVICIOS DE UN PROVEEDOR TECNOLÓGICO PROVISTO DE UNA PLATAFORMA TECNOLÓGICA Y SOLUCIÓN TECNOLÓGICA AJUSTADA A LAS NECESIDADES PARA LA IMPLEMENTACIÓN DE FACTURACIÓN ELECTRÓNICA EN TRANSMILENIO S.A. </t>
  </si>
  <si>
    <t>CRP CxPagar Vigencia Anterior. Reemplaza CRP : 202401-668 CRP CxPagar Vigencia Anterior. Reemplaza CRP : 202301-3106 CRP CxPagar Vigencia Anterior. Reemplaza CRP : 202211-6565 ADICIÓN L.C. PARA LA ADQUISICION DE UNA Z.T. DEL INMUEBLE UBICADO EN LA AK 68 10 34, REQUERIDO PARA LA OBRA TRONCAL AV. 68 DESDE KR 7 HASTA LA AUTOPISTA SUR. R.T. NO. 49802</t>
  </si>
  <si>
    <t>CRP CxPagar Vigencia Anterior. Reemplaza CRP : 202401-669 CRP CxPagar Vigencia Anterior. Reemplaza CRP : 202301-311 CRP CxPagar Vigencia Anterior. Reemplaza CRP : 202201-2032 CRP CxPagar Vigencia Anterior. Reemplaza CRP : 202107-3632 AVALUO INICIAL + D.E + L.C PARA LA ADQUISICION DEL INMUEBLE UBICADO EN LA CL 45A SUR 53A 91, REQUERIDO PARA LA OBRA TRANSMILENIO -TRONCAL AV. 68 DESDE LA SÉPTIMA HASTA LA AUTOPISTA SUR. R.T. N°. 50611</t>
  </si>
  <si>
    <t>CRP CxPagar Vigencia Anterior. Reemplaza CRP : 202401-67 CRP CxPagar Vigencia Anterior. Reemplaza CRP : 202301-1275 CRP CxPagar Vigencia Anterior. Reemplaza CRP : 202201-493 CRP CxPagar Vigencia Anterior. Reemplaza CRP : 202101-2131 CRP CxPagar Vigencia Anterior. Reemplaza CRP : 202012-4087 AVALÚO INICIAL + D.E + L.C. PARA LA ADQUISICION DEL INMUEBLE UBICADO EN LA CL 45 A SUR 53 A 65, REQUERIDO PARA LA OBRA TRANSMILENIO -TRONCAL AV. 68 DESDE LA SÉPTIMA HASTA LA AUTOPISTA SUR. R.T. NO. 49516</t>
  </si>
  <si>
    <t>CRP CxPagar Vigencia Anterior. Reemplaza CRP : 202401-1280 CRP CxPagar Vigencia Anterior. Reemplaza CRP : 202301-654 CRP CxPagar Vigencia Anterior. Reemplaza CRP : 202201-3034 CRP CxPagar Vigencia Anterior. Reemplaza CRP : 202112-5045 AVALUO INICIAL + (D.E.) PARA LA ADQUISICION DEL INMUEBLE UBICADO EN CL 5B 86A 30 IN 19 REQUERIDO PARA LA OBRA: TRONCAL AV CIUDAD DE CALI DESDE EL LÍMITE CON SOACHA HASTA CL 170 RT NO. 52561</t>
  </si>
  <si>
    <t xml:space="preserve">CRP CxPagar Vigencia Anterior. Reemplaza CRP : 202401-670 CRP CxPagar Vigencia Anterior. Reemplaza CRP : 202301-3112 CRP CxPagar Vigencia Anterior. Reemplaza CRP : 202211-6573 DSC1155 PRESTACIÓN DE SERVICIOS DE APOYO A LA GESTIÓN PARA LA EJECUCIÓN DE ACTIVIDADES OPERATIVAS DE LOS PLANES, PROYECTOS Y CONTRATOS A CARGO DE LA DIRECCIÓN TÉCNICA DE SEGURIDAD, EN CUMPLIMIENTO DE SUS FUNCIONES. </t>
  </si>
  <si>
    <t>CRP CxPagar Vigencia Anterior. Reemplaza CRP : 202401-673 CRP CxPagar Vigencia Anterior. Reemplaza CRP : 202301-3127 CRP CxPagar Vigencia Anterior. Reemplaza CRP : 202212-6596 COMPENSACIÓN PROYECTO ADECUACIÓN AL SISTEMA TRANSMILENIO DE LA TRONCAL AVENIDA CONGRESO EUCARÍSTICO (KR 68) DESDE LA KR 7 HASTA LA AUTOPISTA SUR "SISTEMA TRANSMILENIO" - PREDIO AK 68 N° 17-46 SUR, RT: [49716 ]</t>
  </si>
  <si>
    <t>CRP CxPagar Vigencia Anterior. Reemplaza CRP : 202401-674 CRP CxPagar Vigencia Anterior. Reemplaza CRP : 202301-313 CRP CxPagar Vigencia Anterior. Reemplaza CRP : 202201-2047 CRP CxPagar Vigencia Anterior. Reemplaza CRP : 202107-3653 DSC250 CONTRATAR LA PRESTACION DE SERVICIOS DE APOYO A LA GESTION EN EL NIVEL TERRITORIAL Y OPERATIVO, PARA LA GESTION INTEGRAL DE LA SEGURIDAD EN EL SITP, A TRAVES DEL FOMENTO DE LA CULTURA CIUDADANA, LA PARTICIPACION Y CORRESPONSABILIDAD, EL ACOMPANAMIENTO A LAS ACCIONES DE CONTROL LIDERADAS POR LOS ORGANISMOS DE SEGURIDAD, LA GARANTIA DE LA MOVILIZACION SOCIAL PACIFICA Y DEL TRABAJO INTERINSTITUCIONAL, CON EL FIN DE MEJORAR LAS CONDICIONES DE SEGURIDAD Y CONVIVENCIA EN EL DISTRITO.</t>
  </si>
  <si>
    <t>CRP CxPagar Vigencia Anterior. Reemplaza CRP : 202401-675 CRP CxPagar Vigencia Anterior. Reemplaza CRP : 202301-3140 CRP CxPagar Vigencia Anterior. Reemplaza CRP : 202212-6612 AVALUO INICIAL + (D.E.) PARA LA ADQUISICION DEL INMUEBLE UBICADO EN DG 38 SUR 85 18 REQUERIDO PARA LA OBRA: TRONCAL AV CIUDAD DE CALI DESDE EL LÍMITE CON SOACHA HASTA CL 170 RT NO.52524A</t>
  </si>
  <si>
    <t>CRP CxPagar Vigencia Anterior. Reemplaza CRP : 202401-676 CRP CxPagar Vigencia Anterior. Reemplaza CRP : 202301-3141 CRP CxPagar Vigencia Anterior. Reemplaza CRP : 202212-6613 AVALÚO INICIAL + (D.E. + L.C.) PARA LA ADQUISICION DEL INMUEBLE UBICADO EN LA CL 27 SUR 54 49, REQUERIDO PARA LA OBRA TRANSMILENIO -TRONCAL AV. 68 DESDE LA SÉPTIMA HASTA LA AUTOPISTA SUR. R.T. NO. 50685A.</t>
  </si>
  <si>
    <t>CRP CxPagar Vigencia Anterior. Reemplaza CRP : 202401-677 CRP CxPagar Vigencia Anterior. Reemplaza CRP : 202301-3142 CRP CxPagar Vigencia Anterior. Reemplaza CRP : 202212-6614 ADICION PREDIO + (D.E.) PARA LA ADQUISICION DEL INMUEBLE UBICADO EN LA CL 27 SUR 54 49, REQUERIDO PARA LA OBRA TRANSMILENIO -TRONCAL AV. 68 DESDE LA SÉPTIMA HASTA LA AUTOPISTA SUR. R.T. NO. 50685B.</t>
  </si>
  <si>
    <t>CRP CxPagar Vigencia Anterior. Reemplaza CRP : 202401-678 CRP CxPagar Vigencia Anterior. Reemplaza CRP : 202301-3143 CRP CxPagar Vigencia Anterior. Reemplaza CRP : 202212-6615 COMPENSACIÓN PROYECTO SISTEMA DE TRANSPORTE PÚBLICO DE PASAJEROS POR CABLE AÉREO - CIUDAD BOLIVAR "SISTEMA TRANSMILENIO" - PREDIO CL 71H SUR 27 63, RT: [42805 ] PRIMA DE REASENTAMIENTO.</t>
  </si>
  <si>
    <t>CRP CxPagar Vigencia Anterior. Reemplaza CRP : 202401-68 CRP CxPagar Vigencia Anterior. Reemplaza CRP : 202301-1276 CRP CxPagar Vigencia Anterior. Reemplaza CRP : 202201-495 CRP CxPagar Vigencia Anterior. Reemplaza CRP : 202101-2133 CRP CxPagar Vigencia Anterior. Reemplaza CRP : 202012-4089 AVALÚO INICIAL + D.E. + L.C PARA LA ADQUISICION DE UNA Z.T DEL INMUEBLE UBICADO EN LA CL 45A SUR 53A 87, REQUERIDO PARA LA OBRA TRANSMILENIO -TRONCAL AV. 68 DESDE LA SÉPTIMA HASTA LA AUTOPISTA SUR. R.T. NO. 50612</t>
  </si>
  <si>
    <t>CRP CxPagar Vigencia Anterior. Reemplaza CRP : 202401-680 CRP CxPagar Vigencia Anterior. Reemplaza CRP : 202301-3145 CRP CxPagar Vigencia Anterior. Reemplaza CRP : 202212-6617 AVALÚO INICIAL + (D.E) PARA LA ADQUISICION DEL INMUEBLE UBICADO EN LA DG 13 69 B 08 LC , REQUERIDO PARA LA OBRA TRONCAL AVENIDA CALLE 13 ( AV. CENTENARIO) RT 51312A</t>
  </si>
  <si>
    <t>CRP CxPagar Vigencia Anterior. Reemplaza CRP : 202401-681 CRP CxPagar Vigencia Anterior. Reemplaza CRP : 202301-3146 CRP CxPagar Vigencia Anterior. Reemplaza CRP : 202212-6618 AVALÚO INICIAL + (D.E) PARA LA ADQUISICION DE Z.T. DEL INMUEBLE UBICADO EN LA AC 13 68 B 98 INT 5, REQUERIDO PARA LA OBRA TRONCAL AVENIDA CALLE 13 ( AV. CENTENARIO) RT 51374A.</t>
  </si>
  <si>
    <t>CRP CxPagar Vigencia Anterior. Reemplaza CRP : 202401-1281 CRP CxPagar Vigencia Anterior. Reemplaza CRP : 202301-655 CRP CxPagar Vigencia Anterior. Reemplaza CRP : 202201-3037 CRP CxPagar Vigencia Anterior. Reemplaza CRP : 202112-5048 AVALUO INICIAL+(D.E.) PARA LA ADQUISICION DEL INMUEBLE UBICADO EN LA AC 45A SUR 52C 96 DP 602. - REQUERIDO PARA LA OBRA: TRANSMILENIO -TRONCAL AV. 68 DESDE LA SÉPTIMA HASTA LA AUTOPISTA SUR. R.T. NO. 50621.</t>
  </si>
  <si>
    <t>CRP CxPagar Vigencia Anterior. Reemplaza CRP : 202401-682 CRP CxPagar Vigencia Anterior. Reemplaza CRP : 202301-3147 CRP CxPagar Vigencia Anterior. Reemplaza CRP : 202212-6619 AVALÚO INICIAL + (D.E) PARA LA ADQUISICION DE UNA Z.T QUE SE SEGREGA DEL INMUEBLE UBICADO EN LA AK 68 D 13 82 , REQUERIDO PARA LA OBRA TRONCAL AVENIDA CALLE 13 ( AV.CENTENARIO) RT 51381A</t>
  </si>
  <si>
    <t>CRP CxPagar Vigencia Anterior. Reemplaza CRP : 202401-683 CRP CxPagar Vigencia Anterior. Reemplaza CRP : 202301-315 CRP CxPagar Vigencia Anterior. Reemplaza CRP : 202201-206 CRP CxPagar Vigencia Anterior. Reemplaza CRP : 202101-131 CRP CxPagar Vigencia Anterior. Reemplaza CRP : 202001-1374 REC.TRANSMILENIO CRP CxPagar Vigencia Anterior. Reemplaza  CRP : 201912-3063 DCC126 ADQUISICIÓN DE BONOS CANJEABLES ÚNICA Y EXCLUSIVAMENTE PARA LA COMPRA DE VESTUARIO Y CALZADO PARA LOS TRABAJADORES OFICIALES DE TRANSMILENIO S.A.</t>
  </si>
  <si>
    <t>CRP CxPagar Vigencia Anterior. Reemplaza CRP : 202401-685 CRP CxPagar Vigencia Anterior. Reemplaza CRP : 202301-3154 CRP CxPagar Vigencia Anterior. Reemplaza CRP : 202212-6631 COMPENSACIÓN PROYECTO ADECUACIÓN AL SISTEMA TRANSMILENIO DE LA TRONCAL AVENIDA CONGRESO EUCARÍSTICO (KR 68) DESDE LA KR 7 HASTA LA AUTOPISTA SUR "SISTEMA TRANSMILENIO" - PREDIO AC 13 68 60, RT: [51391 ]</t>
  </si>
  <si>
    <t>CRP CxPagar Vigencia Anterior. Reemplaza CRP : 202401-687 CRP CxPagar Vigencia Anterior. Reemplaza CRP : 202301-317 CRP CxPagar Vigencia Anterior. Reemplaza CRP : 202201-208 CRP CxPagar Vigencia Anterior. Reemplaza CRP : 202101-133 CRP CxPagar Vigencia Anterior. Reemplaza CRP : 202001-1381 CRP CxPagar Vigencia Anterior. Reemplaza CRP : 201912-3071 INTERVENTORÍA INTEGRAL A LA FACTIBILIDAD, ESTUDIOS Y DISEÑOS PARA LA CONSTRUCCIÓN DEL PATIO ZONAL EL GACO EN LA LOCALIDAD DE ENGATIVÁ, EN BOGOTÁ D.C.</t>
  </si>
  <si>
    <t>CRP CxPagar Vigencia Anterior. Reemplaza CRP : 202401-688 CRP CxPagar Vigencia Anterior. Reemplaza CRP : 202301-3170 CRP CxPagar Vigencia Anterior. Reemplaza CRP : 202212-6649 AVALÚO INICIAL + (D.E.) PARA LA ADQUISICION DEL INMUEBLE UBICADO EN LA AK 68 21 22 SUR , REQUERIDO PARA LA OBRA TRANSMILENIO -TRONCAL AV. 68 DESDE LA SÉPTIMA HASTA LA AUTOPISTA SUR. R.T. NO. 49686.</t>
  </si>
  <si>
    <t>CRP CxPagar Vigencia Anterior. Reemplaza CRP : 202401-69 CRP CxPagar Vigencia Anterior. Reemplaza CRP : 202301-1279 CRP CxPagar Vigencia Anterior. Reemplaza CRP : 202201-499 CRP CxPagar Vigencia Anterior. Reemplaza CRP : 202101-2138 CRP CxPagar Vigencia Anterior. Reemplaza CRP : 202012-4094 AVALÚO INICIAL + D.E. PARA LA ADQUISICION PARCIAL DEL INMUEBLE UBICADO EN LA AK 68 67F 64 , REQUERIDO PARA LA OBRA TRONCAL AV. 68 DESDE LA KR 7 HASTA LA AUTOPISTA SUR. R.T. NO. 51724</t>
  </si>
  <si>
    <t>CRP CxPagar Vigencia Anterior. Reemplaza CRP : 202401-691 CRP CxPagar Vigencia Anterior. Reemplaza CRP : 202301-318 CRP CxPagar Vigencia Anterior. Reemplaza CRP : 202201-209 CRP CxPagar Vigencia Anterior. Reemplaza CRP : 202101-134 CRP CxPagar Vigencia Anterior. Reemplaza CRP : 202001-1387 CRP CxPagar Vigencia Anterior. Reemplaza CRP : 201912-3080 AVALÚO INICIAL + D.E. PARA LA ADQUISICIÓN Z.T. DEL INMUEBLE UBICADO EN CL 51 SUR 7 35, REQUERIDO PARA LA OBRA TRONCAL AV CARACAS TRAMO ESTACIÓN MOLINOS, PATIO PORTAL DE USME, ESTACIÓN YOMASA Y PATIO TALLER LA REFORMA R.T.37511.</t>
  </si>
  <si>
    <t>CRP CxPagar Vigencia Anterior. Reemplaza CRP : 202401-694 CRP CxPagar Vigencia Anterior. Reemplaza CRP : 202301-319 CRP CxPagar Vigencia Anterior. Reemplaza CRP : 202201-2096 CRP CxPagar Vigencia Anterior. Reemplaza CRP : 202107-3704 AVALÚO INICIAL + D.E. PARA LA ADQUISICION . DEL INMUEBLE UBICADO EN AC 13 68 60 REQUERIDO PARA LA OBRA TRANSMILENIO -TRONCAL AV. 68 DESDE LA SÉPTIMA HASTALA AUTOPISTA SUR. R.T. NO.51391A.</t>
  </si>
  <si>
    <t>CRP CxPagar Vigencia Anterior. Reemplaza CRP : 202401-696 CRP CxPagar Vigencia Anterior. Reemplaza CRP : 202301-3197 CRP CxPagar Vigencia Anterior. Reemplaza CRP : 202212-6679 REALIZAR LAS OBRAS DESCRITAS EN LA COTIZACIÓN #19203212 DE LA EMPRESA ENEL COLOMBIA S.A. ESP PARA EL PROYECTO AV. CIUDAD DE CALI G-3 PARA TRASLADO REDES MT Y BT</t>
  </si>
  <si>
    <t>CRP CxPagar Vigencia Anterior. Reemplaza CRP : 202401-697 CRP CxPagar Vigencia Anterior. Reemplaza CRP : 202301-3198 CRP CxPagar Vigencia Anterior. Reemplaza CRP : 202212-6680 ADICIÓN PREDIO + L.C. PARA LA ADQUISICION DE UNA Z.T. DEL INMUEBLE UBICADO EN LA AK 68 37B 05 SUR, REQUERIDO PARA LA OBRA TRANSMILENIO -TRONCAL AV. 68 DESDE LA SÉPTIMA HASTA LA AUTOPISTA SUR. R.T. NO. 50646A</t>
  </si>
  <si>
    <t>CRP CxPagar Vigencia Anterior. Reemplaza CRP : 202401-1282 CRP CxPagar Vigencia Anterior. Reemplaza CRP : 202301-656 CRP CxPagar Vigencia Anterior. Reemplaza CRP : 202201-3042 CRP CxPagar Vigencia Anterior. Reemplaza CRP : 202112-5053 ADICION AVALUO + ( D.E.) PARA LA ADQUISICION DEL INMUEBLE UBICADO EN CL 5B 86A 30 IN 2 REQUERIDO PARA LA OBRA: TRONCAL AV CIUDAD DE CALI DESDE EL LÍMITE CON SOACHA HASTA CL 170 RT NO. 52556</t>
  </si>
  <si>
    <t>CRP CxPagar Vigencia Anterior. Reemplaza CRP : 202401-698 CRP CxPagar Vigencia Anterior. Reemplaza CRP : 202301-32 CRP CxPagar Vigencia Anterior. Reemplaza CRP : 202201-1039 CRP CxPagar Vigencia Anterior. Reemplaza CRP : 202101-510 CRP CxPagar Vigencia Anterior. Reemplaza CRP : 202001-474 REC.TRANSMILENIO CRP CxPagar Vigencia Anterior. Reemplaza  CRP : 201901-577  CRP CxPagar Vigencia Anterior. Reemplaza  CRP : 201801-676  CRP CxPagar Vigencia Anterior. Reemplaza  CRP : 201707-1427 CONTRATAR LA PRESTACIÓN DEL SERVICIO DE MANTENIMIENTO PREVENTIVO Y CORRECTIVO DEL PARQUE AUTOMOTOR DE TRANSMILENIO S.A.</t>
  </si>
  <si>
    <t>CRP CxPagar Vigencia Anterior. Reemplaza CRP : 202401-7 CRP CxPagar Vigencia Anterior. Reemplaza CRP : 202301-103 CRP CxPagar Vigencia Anterior. Reemplaza CRP : 202201-1144 CRP CxPagar Vigencia Anterior. Reemplaza CRP : 202101-647 CRP CxPagar Vigencia Anterior. Reemplaza CRP : 202001-955 CRP CxPagar Vigencia Anterior. Reemplaza CRP : 201905-2320 PAGO DERECHO DE REGISTRO PRODUCTO DE LA ADQUISICION PREDIAL POR EXPROPIACION ADMINISTRATIVA EN EL DESARROLLO DE LA OBRA AVENIDA FERNANDO MAZUERA, EN EL TRAMO COMPRENDIDO ENTRE LA CALLE 31 SUR Y LA CALLE 34, AL SISTEMA INTEGRADO DE CORREDOR TRONCAL RTS 42427, 42428 Y 42431.</t>
  </si>
  <si>
    <t>CRP CxPagar Vigencia Anterior. Reemplaza CRP : 202401-70 CRP CxPagar Vigencia Anterior. Reemplaza CRP : 202301-128 CRP CxPagar Vigencia Anterior. Reemplaza CRP : 202201-1187 CRP CxPagar Vigencia Anterior. Reemplaza CRP : 202101-742 CRP CxPagar Vigencia Anterior. Reemplaza CRP : 202003-2116 ADICIÓN AL CONTRATO IDU-1545-2018 PARA LA INTERVENTORIA PARA LOS ESTUDIOS, DISEÑOS Y CONSTRUCCION DE LAS OBRAS COMPLEMENTARIAS PARA EL MEJORAMIENTO DE LA OPERACIÓN DE ESTACIONES DEL SISTEMA TRANSMILENIO - GRUPO III EN BOGOTA D.C.</t>
  </si>
  <si>
    <t>CRP CxPagar Vigencia Anterior. Reemplaza CRP : 202401-702 CRP CxPagar Vigencia Anterior. Reemplaza CRP : 202301-3224 CRP CxPagar Vigencia Anterior. Reemplaza CRP : 202212-6706 AVALUO INICIAL+ (D.E+ LC.) PARA LA ADQUISICION DEL INMUEBLE UBICADO EN LA CL 28 SUR 68 03 - REQUERIDO PARA LA OBRA: TRANSMILENIO -TRONCAL AV. 68 DESDE LA SÉPTIMA HASTA LA AUTOPISTA SUR. R.T. NO.50680</t>
  </si>
  <si>
    <t>CRP CxPagar Vigencia Anterior. Reemplaza CRP : 202401-703 CRP CxPagar Vigencia Anterior. Reemplaza CRP : 202301-3225 CRP CxPagar Vigencia Anterior. Reemplaza CRP : 202212-6707 ADICION AVALUO + ( DE) PARA LA ADQUISICION DEL INMUEBLE UBICADO EN LA CL 28 SUR 68 03 - REQUERIDO PARA LA OBRA: TRANSMILENIO -TRONCAL AV. 68 DESDE LA SÉPTIMA HASTA LA AUTOPISTA SUR. R.T. NO.50680A</t>
  </si>
  <si>
    <t>CRP CxPagar Vigencia Anterior. Reemplaza CRP : 202401-704 CRP CxPagar Vigencia Anterior. Reemplaza CRP : 202301-3226 CRP CxPagar Vigencia Anterior. Reemplaza CRP : 202212-6708 ADICION ( DE) PARA LA ADQUISICION DEL INMUEBLE UBICADO EN LA CL 28 SUR 68 03 - REQUERIDO PARA LA OBRA: TRANSMILENIO -TRONCAL AV. 68 DESDE LA SÉPTIMA HASTA LA AUTOPISTA SUR. R.T. NO. 50680A</t>
  </si>
  <si>
    <t>CRP CxPagar Vigencia Anterior. Reemplaza CRP : 202401-705 CRP CxPagar Vigencia Anterior. Reemplaza CRP : 202301-3227 CRP CxPagar Vigencia Anterior. Reemplaza CRP : 202212-6709 AVALÚO INICIAL + (D.E.) PARA LA ADQUISICION DEL INMUEBLE UBICADO EN LA AC 100 60 11, REQUERIDO PARA LA OBRA TRANSMILENIO -TRONCAL AV. 68 DESDE LA SÉPTIMA HASTA LA AUTOPISTA SUR. R.T. NO. 51736A.</t>
  </si>
  <si>
    <t>CRP CxPagar Vigencia Anterior. Reemplaza CRP : 202401-706 CRP CxPagar Vigencia Anterior. Reemplaza CRP : 202301-3228 CRP CxPagar Vigencia Anterior. Reemplaza CRP : 202212-6710 AVALUO INICIAL+( D.E.) PARA LA ADQUISICION DEL INMUEBLE UBICADO EN LA KR 60 99 65 REQUERIDO PARA LA OBRA TRONCAL AV 68 DESDE CARRERA SEPTIMA HASTA AUTOPISTA SUR R.T. 51737</t>
  </si>
  <si>
    <t>CRP CxPagar Vigencia Anterior. Reemplaza CRP : 202401-708 CRP CxPagar Vigencia Anterior. Reemplaza CRP : 202301-3230 CRP CxPagar Vigencia Anterior. Reemplaza CRP : 202212-6712 AVALÚO INICIAL + (D.E.) PARA LA ADQUISICION DE UNA Z.T. QUE SE SEGREGA DEL INMUEBLE UBICADO EN LA AK 68 14 62 / 14 90, REQUERIDO PARA LA OBRA TRANSMILENIO - TRONCAL AV. 68 DESDE LA SÉPTIMA HASTA LA AUTOPISTA SUR. R.T. NO. 51931A.</t>
  </si>
  <si>
    <t>CRP CxPagar Vigencia Anterior. Reemplaza CRP : 202401-709 CRP CxPagar Vigencia Anterior. Reemplaza CRP : 202301-324 CRP CxPagar Vigencia Anterior. Reemplaza CRP : 202201-211 CRP CxPagar Vigencia Anterior. Reemplaza CRP : 202101-135 CRP CxPagar Vigencia Anterior. Reemplaza CRP : 202001-1388 CRP CxPagar Vigencia Anterior. Reemplaza CRP : 201912-3081 ADICIÓN D.E. PARA LA ADQUIS DE UNA Z.T. QUE SE SEGREGA DEL INMUEBLE UBICADO EN AK 7 43 82 REQUERIDO PARA LA OBRA TRONCAL CARRERA SÉPTIMA. RT 47389A.</t>
  </si>
  <si>
    <t>CRP CxPagar Vigencia Anterior. Reemplaza CRP : 202401-1283 CRP CxPagar Vigencia Anterior. Reemplaza CRP : 202301-660 CRP CxPagar Vigencia Anterior. Reemplaza CRP : 202201-3055 CRP CxPagar Vigencia Anterior. Reemplaza CRP : 202112-5066 AVALUO INICIAL + (D.E + L.C.) PARA LA ADQUISICION DEL INMUEBLE UBICADO EN AK 86 38C 04 SUR REQUERIDO PARA LA OBRA: TRONCAL AV CIUDAD DE CALI DESDE EL LÍMITE CON SOACHA HASTA CL 170 RT NO.52518</t>
  </si>
  <si>
    <t>CRP CxPagar Vigencia Anterior. Reemplaza CRP : 202401-71 CRP CxPagar Vigencia Anterior. Reemplaza CRP : 202301-1280 CRP CxPagar Vigencia Anterior. Reemplaza CRP : 202201-50 CRP CxPagar Vigencia Anterior. Reemplaza CRP : 202101-1042 CRP CxPagar Vigencia Anterior. Reemplaza CRP : 202005-2771 AVALUO INICIAL + D.E. PARA LA ADQUISICION Z.T. DEL INMUEBLE UBICADO EN LA AK 68 38H 43 SUR, REQUERIDO PARA LA OBRA TRANSMILENIO -TRONCAL AV. 68 DESDE LA SEPTIMA HASTA LA AUTOPISTA SUR. R.T. NO. 50639</t>
  </si>
  <si>
    <t>CRP CxPagar Vigencia Anterior. Reemplaza CRP : 202401-710 CRP CxPagar Vigencia Anterior. Reemplaza CRP : 202301-3246 CRP CxPagar Vigencia Anterior. Reemplaza CRP : 202212-6734 AVALÚO INICIAL + (D.E) PARA LA ADQUISICION DE UNA Z. T. DE UN INMUEBLE UBICADO EN LA AK 68 D 13 68, REQUERIDO PARA LA OBRA TRONCAL AVENIDA CALLE 13 ( AV. CENTENARIO) RT 51379A</t>
  </si>
  <si>
    <t>CRP CxPagar Vigencia Anterior. Reemplaza CRP : 202401-711 CRP CxPagar Vigencia Anterior. Reemplaza CRP : 202301-3247 CRP CxPagar Vigencia Anterior. Reemplaza CRP : 202212-6735 COMPENSACIÓN PROYECTO ADECUACIÓN AL SISTEMA TRANSMILENIO DE LA TRONCAL AVENIDA CONGRESO EUCARÍSTICO (KR 68) DESDE LA KR 7 HASTA LA AUTOPISTA SUR "SISTEMA TRANSMILENIO" - PREDIO AK 68 N° 17- 46 SUR, RT: [49716 ]</t>
  </si>
  <si>
    <t>CRP CxPagar Vigencia Anterior. Reemplaza CRP : 202401-713 CRP CxPagar Vigencia Anterior. Reemplaza CRP : 202301-3263 CRP CxPagar Vigencia Anterior. Reemplaza CRP : 202212-6757 DTC76 CONTRATAR LA ADMINISTRACIÓN, MONITOREO, SOPORTE TÉCNICO Y AFINAMIENTO DE LA PLATAFORMA TECNOLÓGICA SOPORTADA POR BASES DE DATOS ORACLE, SQL SERVER, POSTGRES Y SUS ESQUEMAS DE BACKUP, SERVIDORES DE APLICACIONES  (WEBLOGIC Y IIS), ESQUEMA DE BACKUP (RMAN), HERRAMIENTA CLOUD CONTROL, REPLICACIÓN POR MEDIO DE DATA GUARD A AMBIENTE DE CONTINGENCIA Y SERVIDORES ORACLE LINUX Y RED HAT,  SISTEMAS DE AUDITORIA CON IBM GUARDIUM MANEJADAS EN NUBE Y EN ONPREMISE, PARA TRANSMILENIO S.A.</t>
  </si>
  <si>
    <t>CRP CxPagar Vigencia Anterior. Reemplaza CRP : 202401-714 CRP CxPagar Vigencia Anterior. Reemplaza CRP : 202301-3265 CRP CxPagar Vigencia Anterior. Reemplaza CRP : 202212-6759 DTC81 CONTRATAR LA ACTUALIZACION, SOPORTE Y MANTENIMIENTO DEL SOFTWARE ANTIVIRUS CON EL QUE CUENTA TRANSMILENIO S.A."</t>
  </si>
  <si>
    <t>CRP CxPagar Vigencia Anterior. Reemplaza CRP : 202401-715 CRP CxPagar Vigencia Anterior. Reemplaza CRP : 202301-3269 CRP CxPagar Vigencia Anterior. Reemplaza CRP : 202212-6764 AVALÚO INICIAL + D.E. PARA LA ADQUISICION DE UNA Z.T. QUE SE SEGREGA DEL INMUEBLE UBICADO EN LA CL 43 67A 98 AP 1 REQUERIDO PARA LA OBRA TRANSMILENIO - TRONCAL AV. 68 DESDE LA SÉPTIMA HASTA LA AUTOPISTA SUR. R.T. NO. 52590B.</t>
  </si>
  <si>
    <t>CRP CxPagar Vigencia Anterior. Reemplaza CRP : 202401-717 CRP CxPagar Vigencia Anterior. Reemplaza CRP : 202301-3270 CRP CxPagar Vigencia Anterior. Reemplaza CRP : 202212-6765 AVALÚO INICIAL + D.E. PARA LA ADQUISICION DE UNA Z.T QUE SE SEGREGA DEL INMUEBLE UBICADO EN LA AK 68 37B 31 SUR, REQUERIDO PARA LA OBRA TRANSMILENIO - TRONCAL AV. 68 DESDE LA SÉPTIMA HASTA LA AUTOPISTA SUR. R.T. 50645A</t>
  </si>
  <si>
    <t>CRP CxPagar Vigencia Anterior. Reemplaza CRP : 202401-718 CRP CxPagar Vigencia Anterior. Reemplaza CRP : 202301-3271 CRP CxPagar Vigencia Anterior. Reemplaza CRP : 202212-6766 ADICION ( L.C ) PARA LA ADQUISICION DEL INMUEBLE UBICADO EN AK 68 43 02 SUR REQUERIDO PARA LA OBRA TRONCAL AV 68 DESDE CARRERA SEPTIMA HASTA AUTOPISTA SUR R.T.49537A.</t>
  </si>
  <si>
    <t>CRP CxPagar Vigencia Anterior. Reemplaza CRP : 202401-719 CRP CxPagar Vigencia Anterior. Reemplaza CRP : 202301-3272 CRP CxPagar Vigencia Anterior. Reemplaza CRP : 202212-6767 ADICION ( D.E.) PARA LA ADQUISICION DEL INMUEBLE UBICADO EN LA AK 68 37B 51 SUR, REQUERIDO PARA LA OBRA TRANSMILENIO -TRONCAL AV. 68 DESDE LA SÉPTIMA HASTA LA AUTOPISTA SUR. R.T. NO. 51920A</t>
  </si>
  <si>
    <t>CRP CxPagar Vigencia Anterior. Reemplaza CRP : 202401-72 CRP CxPagar Vigencia Anterior. Reemplaza CRP : 202301-1284 CRP CxPagar Vigencia Anterior. Reemplaza CRP : 202201-507 CRP CxPagar Vigencia Anterior. Reemplaza CRP : 202101-2145 CRP CxPagar Vigencia Anterior. Reemplaza CRP : 202012-4102 AVALÚO INICIAL + D.E. + L.C. PARA LA ADQUISICION DEL INMUEBLE UBICADO EN LA AK 68 22 22 SUR, REQUERIDO PARA LA OBRA TRANSMILENIO -TRONCAL AV. 68 DESDE LA SÉPTIMA HASTA LA AUTOPISTA SUR. R.T. NO. 49673</t>
  </si>
  <si>
    <t>CRP CxPagar Vigencia Anterior. Reemplaza CRP : 202401-1285 CRP CxPagar Vigencia Anterior. Reemplaza CRP : 202301-662 CRP CxPagar Vigencia Anterior. Reemplaza CRP : 202201-3059 CRP CxPagar Vigencia Anterior. Reemplaza CRP : 202112-5070 AVALUO INICIAL + (D.E.) PARA LA ADQUISICION DEL INMUEBLE UBICADO EN CL 5B 86A 30 IN 6 REQUERIDO PARA LA OBRA: TRONCAL AV CIUDAD DE CALI DESDE EL LÍMITE CON SOACHA HASTA CL 170 RT NO. 52559</t>
  </si>
  <si>
    <t>CRP CxPagar Vigencia Anterior. Reemplaza CRP : 202401-720 CRP CxPagar Vigencia Anterior. Reemplaza CRP : 202301-3274 CRP CxPagar Vigencia Anterior. Reemplaza CRP : 202212-6769 ADICIÓN D.E. PARA LA ADQUISICION DE UNA Z.T, QUE SEGREGA DEL INMUEBLE UBICADO EN KR 54 35 03 SUR.- REQUERIDO PARA LA OBRA TRONCAL AV 68 DESDE CARRERA SEPTIMA HASTA AUTOPISTA SUR R.T. 49640A</t>
  </si>
  <si>
    <t xml:space="preserve">CRP CxPagar Vigencia Anterior. Reemplaza CRP : 202401-721 CRP CxPagar Vigencia Anterior. Reemplaza CRP : 202301-3276 CRP CxPagar Vigencia Anterior. Reemplaza CRP : 202212-6771 DCC101 CONTRATAR EL SUMINISTRO DE DESFIBRILADORES AUTOMÁTICOS EXTERNOS (DEA) PARA LOS PUNTOS DE PRIMEROS AUXILIOS UBICADOS EN PORTALES DEL SISTEMA TRANSMILENIO Y LA SEDE ADMINISTRATIVA DE TRANSMILENIO S.A. </t>
  </si>
  <si>
    <t>CRP CxPagar Vigencia Anterior. Reemplaza CRP : 202401-722 CRP CxPagar Vigencia Anterior. Reemplaza CRP : 202301-3278 CRP CxPagar Vigencia Anterior. Reemplaza CRP : 202212-6775 DCC118 ADICIONAR EL CONTRATO 1243 DE 2022 QUE TIENE POR OBJETO "CONTRATAR UNA O VARIAS COMPAÑÍAS DE SEGUROS LEGALMENTE AUTORIZADAS PARA FUNCIONAR EN EL PAÍS, LAS PÓLIZAS DE MANEJO GLOBAL, RESPONSABILIDAD CIVIL EXTRACONTRACTUAL, TODO RIESGO DAÑOS MATERIALES, AUTOMÓVILES, QUE GARANTICEN LA PROTECCIÓN DE LOS ACTIVOS E INTERESES PATRIMONIALES, BIENES PROPIOS Y DE AQUELLOS POR LOS CUALES ES LEGALMENTE RESPONSABLE LA EMPRESA DE TRANSPORTE DEL TERCER MILENIO TRANSMILENIO S.A."</t>
  </si>
  <si>
    <t>CRP CxPagar Vigencia Anterior. Reemplaza CRP : 202401-723 CRP CxPagar Vigencia Anterior. Reemplaza CRP : 202301-328 CRP CxPagar Vigencia Anterior. Reemplaza CRP : 202201-2121 CRP CxPagar Vigencia Anterior. Reemplaza CRP : 202107-3733 DSC245 CONTRATAR LA PRESTACION DE SERVICIOS DE APOYO A LA GESTION EN EL NIVEL TERRITORIAL Y OPERATIVO, PARA LA GESTION INTEGRAL DE LA SEGURIDAD EN EL SITP, A TRAVES DEL FOMENTO DE LA CULTURA CIUDADANA, LA PARTICIPACION Y CORRESPONSABILIDAD, EL ACOMPANAMIENTO A LAS ACCIONES DE CONTROL LIDERADAS POR LOS ORGANISMOS DE SEGURIDAD, LA GARANTIA DE LA MOVILIZACION SOCIAL PACIFICA Y DEL TRABAJO INTERINSTITUCIONAL, CON EL FIN DE MEJORAR LAS CONDICIONES DE SEGURIDAD Y CONVIVENCIA EN EL DISTRITO.</t>
  </si>
  <si>
    <t>CRP CxPagar Vigencia Anterior. Reemplaza CRP : 202401-724 CRP CxPagar Vigencia Anterior. Reemplaza CRP : 202301-3282 CRP CxPagar Vigencia Anterior. Reemplaza CRP : 202212-6780 AVALÚO INICIAL + ( D.E.) PARA LA ADQUISICION DE LA ZT QUE SEGREGA DEL INMUEBLE UBICADO EN LA AK 68 38H 23 SUR, REQUERIDO PARA LA OBRA TRANSMILENIO -TRONCAL AV. 68 DESDE LA SÉPTIMA HASTA LA AUTOPISTA SUR. R.T. NO. 50641A</t>
  </si>
  <si>
    <t>CRP CxPagar Vigencia Anterior. Reemplaza CRP : 202401-725 CRP CxPagar Vigencia Anterior. Reemplaza CRP : 202301-3283 CRP CxPagar Vigencia Anterior. Reemplaza CRP : 202212-6781 DTC66 CONTRATAR EL  MANTENIMIENTO Y ACTUALIZACIÓN DE LA HERRAMIENTA MODULAR DE SEGURIDAD DE LA INFORMACIÓN.</t>
  </si>
  <si>
    <t>CRP CxPagar Vigencia Anterior. Reemplaza CRP : 202401-727 CRP CxPagar Vigencia Anterior. Reemplaza CRP : 202301-3285 CRP CxPagar Vigencia Anterior. Reemplaza CRP : 202212-6783 DTC186 ADICIONAR EL CTO1254-21 CUYO OBJETO ES "CONTRATAR EL SERVICIO DE OUTSOURCING DE IMPRESIÓN PARA TRANSMILENIO S.A."</t>
  </si>
  <si>
    <t>CRP CxPagar Vigencia Anterior. Reemplaza CRP : 202401-729 CRP CxPagar Vigencia Anterior. Reemplaza CRP : 202301-3288 CRP CxPagar Vigencia Anterior. Reemplaza CRP : 202212-6786 DTC126 CONTRATAR EL MANTENIMIENTO PREVENTIVO Y CORRECTIVO CON REPUESTOS DE LA INFRAESTRUCTURA QUE SOPORTA EL CENTRO DE  PRODUCCIÓN AUDIOVISUAL Y EMISIÓN RADIAL DE TRANSMILENIO S.A.</t>
  </si>
  <si>
    <t>CRP CxPagar Vigencia Anterior. Reemplaza CRP : 202401-73 CRP CxPagar Vigencia Anterior. Reemplaza CRP : 202301-1287 CRP CxPagar Vigencia Anterior. Reemplaza CRP : 202201-51 CRP CxPagar Vigencia Anterior. Reemplaza CRP : 202101-1043 CRP CxPagar Vigencia Anterior. Reemplaza CRP : 202005-2772 AVALUO INICIAL + D.E. PARA LA ADQUISICION Z.T. DEL INMUEBLE UBICADO EN LA AK 68 38B 40 SUR, REQUERIDO PARA LA OBRA TRANSMILENIO -TRONCAL AV. 68 DESDE LA SEPTIMA HASTA LA AUTOPISTA SUR. R.T. NO. 50650</t>
  </si>
  <si>
    <t>CRP CxPagar Vigencia Anterior. Reemplaza CRP : 202401-730 CRP CxPagar Vigencia Anterior. Reemplaza CRP : 202301-3289 CRP CxPagar Vigencia Anterior. Reemplaza CRP : 202212-6787 DCC116 ADICIONAR Y PRORROGAR EL CONTRATO CCE89825 QUE TIENE POR OBJETO "CONTRATAR LA PRESTACIÓN DEL SERVICIO INTEGRAL DE ASEO Y CAFETERÍA, SUMINISTRO DE INSUMOS Y ELEMENTOS DE ASEO Y CAFETERÍA, MAQUINARIA Y EQUIPOS, PROVISIÓN DE RECURSO HUMANO CAPACITADO, SERVICIO DE DESODORIZACIÓN, DESINFECCIÓN Y AROMATIZACIÓN DE BAÑOS, PURIFICACIÓN Y DESINFECCIÓN, FUMIGACIÓN Y SUMINISTRO DE AGUA PURA EN BOTELLÓN; QUE GARANTICE CONDICIONES DE ORDEN, ASEO Y LIMPIEZA APROPIADAS EN LAS INSTALACIONES ADMINISTRATIVAS DE TRANSMILENIO S.A."</t>
  </si>
  <si>
    <t xml:space="preserve">CRP CxPagar Vigencia Anterior. Reemplaza CRP : 202401-1286 CRP CxPagar Vigencia Anterior. Reemplaza CRP : 202301-665 CRP CxPagar Vigencia Anterior. Reemplaza CRP : 202201-3062 CRP CxPagar Vigencia Anterior. Reemplaza CRP : 202112-5073 REALIZAR LAS OBRAS DESCRITAS EN EL PPTO NI 48121 CECO RI621 DE LA EMPRESA ETB PARA EL PROYECTO TRONCAL AC CIUDAD DE CALI G-1 PARA RETIRO DE POSTE ENTRE LAS CALLES 76 Y 78 C. </t>
  </si>
  <si>
    <t>CRP CxPagar Vigencia Anterior. Reemplaza CRP : 202401-731 CRP CxPagar Vigencia Anterior. Reemplaza CRP : 202301-3290 CRP CxPagar Vigencia Anterior. Reemplaza CRP : 202212-6788 DTC68 CONTRATAR LA ACTUALIZACIÓN Y MANTENIMIENTO DEL ESQUEMA DE LICENCIAMIENTO CORPORATIVO MICROSOFT: MS OFFICE, SISTEMA OPERACIONAL, CORREO, BASES DE DATOS, HERRAMIENTAS
DE COLABORACIÓN Y SERVICIOS EN LA NUBE</t>
  </si>
  <si>
    <t>CRP CxPagar Vigencia Anterior. Reemplaza CRP : 202401-732 CRP CxPagar Vigencia Anterior. Reemplaza CRP : 202301-3291 CRP CxPagar Vigencia Anterior. Reemplaza CRP : 202212-6791 DCC22 ADICIONAR Y PRORROGAR EL CONTRATO CCE57997 QUE TIENE POR OBJETO "CONTRATAR EL SUMINISTRO DE COMBUSTIBLE PARA EL PARQUE AUTOMOTOR DE TRANSMILENIO S.A."</t>
  </si>
  <si>
    <t>CRP CxPagar Vigencia Anterior. Reemplaza CRP : 202401-735 CRP CxPagar Vigencia Anterior. Reemplaza CRP : 202301-3295 CRP CxPagar Vigencia Anterior. Reemplaza CRP : 202212-6795 REALIZAR LAS OBRAS DESCRITAS EN LA COTIZACIÓN #4856985 DE LA EMPRESA ENEL COLOMBIA S.A. ESP PARA EL PROYECTO AV CALI G-3 PARA RETIRO DE POSTERIA EN CONCRETO + LUMINARIAS Y RED AÉREA (2 POSTES) GOM 4856985</t>
  </si>
  <si>
    <t xml:space="preserve">CRP CxPagar Vigencia Anterior. Reemplaza CRP : 202401-736 CRP CxPagar Vigencia Anterior. Reemplaza CRP : 202301-3296 CRP CxPagar Vigencia Anterior. Reemplaza CRP : 202212-6796 REALIZAR LAS OBRAS DESCRITAS EN COTIZACIÓN DE LA EMPRESA ETB PARA EL PROYECTO AV CALI G-3 PARA TRASLADO DE POSTES </t>
  </si>
  <si>
    <t>CRP CxPagar Vigencia Anterior. Reemplaza CRP : 202401-737 CRP CxPagar Vigencia Anterior. Reemplaza CRP : 202301-3297 CRP CxPagar Vigencia Anterior. Reemplaza CRP : 202212-6797 REALIZAR LAS OBRAS DESCRITAS EN LA COTIZACIÓN #4856843 DE LA EMPRESA ENEL COLOMBIA S.A. ESP PARA EL PROYECTO AV CALI G-1 PARA RETIRO DE POSTERIA 10M CONCRETO + LUMINARIAS Y RED AEREA. / TRASLADO DE POSTE CONCRETO 10M</t>
  </si>
  <si>
    <t>CRP CxPagar Vigencia Anterior. Reemplaza CRP : 202401-738 CRP CxPagar Vigencia Anterior. Reemplaza CRP : 202301-3298 CRP CxPagar Vigencia Anterior. Reemplaza CRP : 202212-6798 REALIZAR LAS OBRAS DESCRITAS EN LA COTIZACIÓN #4856880 DE LA EMPRESA ENEL COLOMBIA S.A. ESP PARA EL PROYECTO AV CALI G-1 PARA RETIRO DE POSTERIA 12M METALICOS + LUMINARIAS Y RED SUBTERRANEA</t>
  </si>
  <si>
    <t>CRP CxPagar Vigencia Anterior. Reemplaza CRP : 202401-739 CRP CxPagar Vigencia Anterior. Reemplaza CRP : 202301-3299 CRP CxPagar Vigencia Anterior. Reemplaza CRP : 202212-6799 REALIZAR LAS OBRAS DESCRITAS EN LA COTIZACIÓN #4856881 DE LA EMPRESA ENEL COLOMBIA S.A. ESP PARA EL PROYECTO AV CALI G-1 PARA TRASLADO DE 1 POSTE 14M CONCRETO + LUMINARIA</t>
  </si>
  <si>
    <t>CRP CxPagar Vigencia Anterior. Reemplaza CRP : 202401-740 CRP CxPagar Vigencia Anterior. Reemplaza CRP : 202301-33 CRP CxPagar Vigencia Anterior. Reemplaza CRP : 202201-104 CRP CxPagar Vigencia Anterior. Reemplaza CRP : 202101-1095 CRP CxPagar Vigencia Anterior. Reemplaza CRP : 202005-2831 AVALUO INICIAL + D.E. PARA LA ADQUISICION Z.T. DEL INMUEBLE UBICADO EN LA AK 68 67C 12, REQUERIDO PARA LA OBRA TRANSMILENIO -TRONCAL AV. 68 DESDE LA SEPTIMA HASTA LA AUTOPISTA SUR. R.T. NO. 51701</t>
  </si>
  <si>
    <t>CRP CxPagar Vigencia Anterior. Reemplaza CRP : 202401-742 CRP CxPagar Vigencia Anterior. Reemplaza CRP : 202301-3300 CRP CxPagar Vigencia Anterior. Reemplaza CRP : 202212-6800 REALIZAR LAS OBRAS DESCRITAS EN COTIZACIÓN DE LA EMPRESA ETB S.A. ESP PARA EL PROYECTO AV CALI G-1 PARA RETIRO DE POSTE Y REDES</t>
  </si>
  <si>
    <t>CRP CxPagar Vigencia Anterior. Reemplaza CRP : 202401-744 CRP CxPagar Vigencia Anterior. Reemplaza CRP : 202301-3302 CRP CxPagar Vigencia Anterior. Reemplaza CRP : 202212-6802 REALIZAR LAS OBRAS DESCRITAS EN LA COTIZACIÓN #21194308-1500075122 DE LA EMPRESA ENEL COLOMBIA S.A. ESP PARA EL PROYECTO ESTACIONES GRUPO 3 MIXTO PARA ADECUACIÓN AFLORAMIENTO ESTACION GENERAL SANTANDER</t>
  </si>
  <si>
    <t>CRP CxPagar Vigencia Anterior. Reemplaza CRP : 202401-1287 CRP CxPagar Vigencia Anterior. Reemplaza CRP : 202301-666 CRP CxPagar Vigencia Anterior. Reemplaza CRP : 202201-3071 CRP CxPagar Vigencia Anterior. Reemplaza CRP : 202112-5082 COMPENSACIÓN PROYECTO ADECUACIÓN AL SISTEMA TRANSMILENIO DE LA TRONCAL AVENIDA CONGRESO EUCARÍSTICO (KR 68) DESDE LA KR 7 HASTA LA AUTOPISTA SUR "SISTEMA TRANSMILENIO" - PREDIO AK 68 1 77 SUR, RT: [50720 ]</t>
  </si>
  <si>
    <t>CRP CxPagar Vigencia Anterior. Reemplaza CRP : 202401-745 CRP CxPagar Vigencia Anterior. Reemplaza CRP : 202301-3303 CRP CxPagar Vigencia Anterior. Reemplaza CRP : 202212-6803 REALIZAR LAS OBRAS DESCRITAS EN LA COTIZACIÓN #4856977 DE LA EMPRESA ENEL S.A. ESP PARA EL PROYECTO AV 68 G-1 PARA RETIRO DE MASTIL EN PUENTE DE VENECIA</t>
  </si>
  <si>
    <t>CRP CxPagar Vigencia Anterior. Reemplaza CRP : 202401-748 CRP CxPagar Vigencia Anterior. Reemplaza CRP : 202301-3306 CRP CxPagar Vigencia Anterior. Reemplaza CRP : 202212-6806 REALIZAR LAS OBRAS DESCRITAS EN COTIZACIÓN DE LA EMPRESA COLOMBIA TELECOMUNICACIONES S.A. E.S.P. BIC PARA EL PROYECTO AV 68 G-4 PARA MANIOBRA DE REDES DE TELECOMUNICACIONES</t>
  </si>
  <si>
    <t>CRP CxPagar Vigencia Anterior. Reemplaza CRP : 202401-750 CRP CxPagar Vigencia Anterior. Reemplaza CRP : 202301-331 CRP CxPagar Vigencia Anterior. Reemplaza CRP : 202201-2138 CRP CxPagar Vigencia Anterior. Reemplaza CRP : 202107-3754 AVALUO INICIAL(D.E.) PARA LA ADQUISICION DEL INMUEBLE UBICADO EN LA LA CL 44 SUR 54 30 LC 201, REQUERIDO PARA LA OBRA: TRANSMILENIO -TRONCAL AV. 68 DESDE LA SÉPTIMA HASTA LA AUTOPISTA SUR. R.T. NO. 49870.</t>
  </si>
  <si>
    <t>CRP CxPagar Vigencia Anterior. Reemplaza CRP : 202401-754 CRP CxPagar Vigencia Anterior. Reemplaza CRP : 202301-3333 CRP CxPagar Vigencia Anterior. Reemplaza CRP : 202212-6847 REALIZAR LAS OBRAS DESCRITAS EN LA COTIZACIÓN #21533307 DE LA EMPRESA ENEL COLOMBIA S.A. ESP PARA EL PROYECTO AMPLIACIÓN ESTACIONES G-3 PARA LIMPIEZA CAJA Y MANIPULACION DE REDES PARA ENCAMISADO ESTACION CALLE 40 SUR</t>
  </si>
  <si>
    <t>CRP CxPagar Vigencia Anterior. Reemplaza CRP : 202401-755 CRP CxPagar Vigencia Anterior. Reemplaza CRP : 202301-3351 CRP CxPagar Vigencia Anterior. Reemplaza CRP : 202212-6865 AVALUO INICIAL + ( D.E.) PARA LA ADQUISICION DEL INMUEBLE UBICADO EN AC 100 NO. 60 31 REQUERIDO PARA LA OBRA TRONCAL AV 68 DESDE CARRERA SEPTIMA HASTA AUTOPISTA SUR R.T. 51735</t>
  </si>
  <si>
    <t>CRP CxPagar Vigencia Anterior. Reemplaza CRP : 202401-757 CRP CxPagar Vigencia Anterior. Reemplaza CRP : 202301-3356 CRP CxPagar Vigencia Anterior. Reemplaza CRP : 202212-6870 AVALÚO INICIAL + (D.E) PARA LA ADQUISICION DEL INMUEBLE UBICADO EN LA KR 138 NO. 17D-29 REQUERIDO PARA LA OBRA TRONCAL AVENIDA CALLE 13 (AV. CENTENARIO) RT 52321.</t>
  </si>
  <si>
    <t>CRP CxPagar Vigencia Anterior. Reemplaza CRP : 202401-758 CRP CxPagar Vigencia Anterior. Reemplaza CRP : 202301-3357 CRP CxPagar Vigencia Anterior. Reemplaza CRP : 202212-6871 AVALÚO INICIAL + (D.E) PARA LA ADQUISICION DE UNA Z.T.DEL INMUEBLE UBICADO EN LA DG 13 NO. 69B-58 , REQUERIDO PARA LA OBRA TRONCAL AVENIDA CALLE 13 ( AV. CENTENARIO) RT 51305B.</t>
  </si>
  <si>
    <t>CRP CxPagar Vigencia Anterior. Reemplaza CRP : 202401-759 CRP CxPagar Vigencia Anterior. Reemplaza CRP : 202301-3358 CRP CxPagar Vigencia Anterior. Reemplaza CRP : 202212-6872 AVALÚO INICIAL + (D.E) PARA LA ADQUISICION DEL INMUEBLE UBICADO EN LA AC 13 NO. 68B-10, REQUERIDO PARA LA OBRA TRONCAL AVENIDA CALLE 13 (AV. CENTENARIO) RT 51386B</t>
  </si>
  <si>
    <t>CRP CxPagar Vigencia Anterior. Reemplaza CRP : 202401-76 CRP CxPagar Vigencia Anterior. Reemplaza CRP : 202301-1293 CRP CxPagar Vigencia Anterior. Reemplaza CRP : 202201-515 CRP CxPagar Vigencia Anterior. Reemplaza CRP : 202101-2152 CRP CxPagar Vigencia Anterior. Reemplaza CRP : 202012-4109 AVALÚO INICIAL + D.E. + L.C. PARA LA ADQUISICION DEL INMUEBLE UBICADO EN LA AK 68 42 B 20 SUR, REQUERIDO PARA LA OBRA TRANSMILENIO -TRONCAL AV. 68 DESDE LA SÉPTIMA HASTA LA AUTOPISTA SUR. R.T. NO. 49546A.</t>
  </si>
  <si>
    <t>CRP CxPagar Vigencia Anterior. Reemplaza CRP : 202401-760 CRP CxPagar Vigencia Anterior. Reemplaza CRP : 202301-3359 CRP CxPagar Vigencia Anterior. Reemplaza CRP : 202212-6873 AVALÚO INICIAL + (D.E) PARA LA ADQUISICION DE UNA Z.T.DEL INMUEBLE UBICADO EN LAAC 13 NO. 66-20 , REQUERIDO PARA LA OBRA TRONCAL AVENIDA CALLE 13 ( AV. CENTENARIO) RT 51419C.</t>
  </si>
  <si>
    <t>CRP CxPagar Vigencia Anterior. Reemplaza CRP : 202401-1034 CRP CxPagar Vigencia Anterior. Reemplaza CRP : 202301-398 CRP CxPagar Vigencia Anterior. Reemplaza CRP : 202201-2350 CRP CxPagar Vigencia Anterior. Reemplaza CRP : 202108-4003 ADICION (D.E + L.C.) PARA LA ADQUISICION DEL INMUEBLE UBICADO EN AK 68 1 09 SUR.- REQUERIDO PARA LA OBRA TRONCAL AV 68 DESDE CARRERA SEPTIMA HASTA AUTOPISTA SUR R.T. 50726.</t>
  </si>
  <si>
    <t>CRP CxPagar Vigencia Anterior. Reemplaza CRP : 202401-129 CRP CxPagar Vigencia Anterior. Reemplaza CRP : 202301-1387 CRP CxPagar Vigencia Anterior. Reemplaza CRP : 202201-637 CRP CxPagar Vigencia Anterior. Reemplaza CRP : 202101-2298 CRP CxPagar Vigencia Anterior. Reemplaza CRP : 202012-4258 AVALÚO INICIAL +( D.E.) PARA LA ADQUISICION DEL INMUEBLE UBICADO EN LA AK 68 39 I - 07 SUR, REQUERIDO PARA LA OBRA TRANSMILENIO -TRONCAL AV. 68 DESDE LA SÉPTIMA HASTA LA AUTOPISTA SUR. R.T. NO. 50630.</t>
  </si>
  <si>
    <t>CRP CxPagar Vigencia Anterior. Reemplaza CRP : 202401-761 CRP CxPagar Vigencia Anterior. Reemplaza CRP : 202301-3362 CRP CxPagar Vigencia Anterior. Reemplaza CRP : 202212-6876 AVALÚO INICIAL + (D.E) PARA LA ADQUISICION DEL INMUEBLE UBICADO EN LA CL 17C NO. 137A-19, REQUERIDO PARA LA OBRA TRONCAL AVENIDA CALLE 13 (AV. CENTENARIO) RT 52359</t>
  </si>
  <si>
    <t>CRP CxPagar Vigencia Anterior. Reemplaza CRP : 202401-763 CRP CxPagar Vigencia Anterior. Reemplaza CRP : 202301-3364 CRP CxPagar Vigencia Anterior. Reemplaza CRP : 202212-6878 AVALÚO INICIAL + (D.E) PARA LA ADQUISICION DEL INMUEBLE UBICADO EN LA KR 138 NO. 17D-31 , REQUERIDO PARA LA OBRA TRONCAL AVENIDA CALLE 13 ( AV. CENTENARIO) RT 52320.</t>
  </si>
  <si>
    <t>CRP CxPagar Vigencia Anterior. Reemplaza CRP : 202401-764 CRP CxPagar Vigencia Anterior. Reemplaza CRP : 202301-3365 CRP CxPagar Vigencia Anterior. Reemplaza CRP : 202212-6879 AVALÚO INICIAL + (D.E) PARA LA ADQUISICION DEL INMUEBLE UBICADO EN LA KR 138A NO. 17D-48, REQUERIDO PARA LA OBRA TRONCAL AVENIDA CALLE 13 (AV. CENTENARIO) RT 52329.</t>
  </si>
  <si>
    <t>CRP CxPagar Vigencia Anterior. Reemplaza CRP : 202401-767 CRP CxPagar Vigencia Anterior. Reemplaza CRP : 202301-3368 CRP CxPagar Vigencia Anterior. Reemplaza CRP : 202212-6882 AVALÚO INICIAL + (D.E) PARA LA ADQUISICION DEL INMUEBLE UBICADO EN LA KR 138A NO. 17D-36, REQUERIDO PARA LA OBRA TRONCAL AVENIDA CALLE 13 (AV. CENTENARIO) RT. 52331.</t>
  </si>
  <si>
    <t>CRP CxPagar Vigencia Anterior. Reemplaza CRP : 202401-77 CRP CxPagar Vigencia Anterior. Reemplaza CRP : 202301-1294 CRP CxPagar Vigencia Anterior. Reemplaza CRP : 202201-518 CRP CxPagar Vigencia Anterior. Reemplaza CRP : 202101-2155 CRP CxPagar Vigencia Anterior. Reemplaza CRP : 202012-4112 AVALÚO INICIAL + D.E. PARA LA ADQUISICION DEL INMUEBLE UBICADO EN LA AK 68 37 64 SUR, REQUERIDO PARA LA OBRA TRANSMILENIO -TRONCAL AV. 68 DESDE LA SÉPTIMA HASTA LA AUTOPISTA SUR. R.T. NO. 49625</t>
  </si>
  <si>
    <t>CRP CxPagar Vigencia Anterior. Reemplaza CRP : 202401-770 CRP CxPagar Vigencia Anterior. Reemplaza CRP : 202301-3372 CRP CxPagar Vigencia Anterior. Reemplaza CRP : 202212-6886 AVALÚO INICIAL + (D.E.) PARA LA ADQUISICION DE UNA Z.T. QUE SE SEGREGA DEL INMUEBLE UBICADO EN LA AK 68 19 63, REQUERIDO PARA LA OBRA TRANSMILENIO -TRONCAL AV. 68 DESDE LA SÉPTIMA HASTA LA AUTOPISTA SUR. R.T. NO. 52181.</t>
  </si>
  <si>
    <t>CRP CxPagar Vigencia Anterior. Reemplaza CRP : 202401-771 CRP CxPagar Vigencia Anterior. Reemplaza CRP : 202301-3373 CRP CxPagar Vigencia Anterior. Reemplaza CRP : 202212-6887 ADICION PREDIO + (D.E.) PARA LA ADQUISICION DE UNA Z.T. QUE SE SEGREGA DEL INMUEBLE UBICADO EN LA AK 68 19 63, REQUERIDO PARA LA OBRA TRANSMILENIO -TRONCAL AV. 68 DESDE LA SÉPTIMA HASTA LA AUTOPISTA SUR. R.T. NO. 52181.</t>
  </si>
  <si>
    <t>CRP CxPagar Vigencia Anterior. Reemplaza CRP : 202401-772 CRP CxPagar Vigencia Anterior. Reemplaza CRP : 202301-3374 CRP CxPagar Vigencia Anterior. Reemplaza CRP : 202212-6888 ADICION (DE+LC.) PARA LA ADQUISICION DE UNA ZT QUE SEGREGA DEL INMUEBLE UBICADO EN AK 68 1 25 S REQUERIDO PARA LA OBRA TRONCAL AV 68 DESDE CARRERA SEPTIMA HASTA AUTOPISTA SUR R.T NO 50724B</t>
  </si>
  <si>
    <t>CRP CxPagar Vigencia Anterior. Reemplaza CRP : 202401-773 CRP CxPagar Vigencia Anterior. Reemplaza CRP : 202301-3375 CRP CxPagar Vigencia Anterior. Reemplaza CRP : 202212-6889 ADICION ( D.E.) PARA LA ADQUISICION DE UNA Z.T, QUE SEGREGA DEL INMUEBLE UBICADO EN AK 68 1 25 S REQUERIDO PARA LA OBRA TRONCAL AV 68 DESDE CARRERA SEPTIMA HASTA AUTOPISTA SUR R.T.50724B</t>
  </si>
  <si>
    <t>CRP CxPagar Vigencia Anterior. Reemplaza CRP : 202401-774 CRP CxPagar Vigencia Anterior. Reemplaza CRP : 202301-3376 CRP CxPagar Vigencia Anterior. Reemplaza CRP : 202212-6890 ADICION D.E. PARA LA ADQUISICIÓN DE UNA Z.T DEL INMUEBLE UBICADO EN LA AK 68 10 51, REQUERIDO PARA LA OBRA TRANSMILENIO - TRONCAL AV.68. DESDE LA SEPTIMA HASTA LA AUTOPISTA SUR. R.T. 52585</t>
  </si>
  <si>
    <t>CRP CxPagar Vigencia Anterior. Reemplaza CRP : 202401-1291 CRP CxPagar Vigencia Anterior. Reemplaza CRP : 202301-673 CRP CxPagar Vigencia Anterior. Reemplaza CRP : 202201-3105 CRP CxPagar Vigencia Anterior. Reemplaza CRP : 202112-5116 COMPENSACIÓN PROYECTO AMPLIACIÓN Y EXTENSIÓN DE LA AV. CIUDAD DE CALI AL SISTEMA TRANSMILENIO, ENTRE LA AV. CIRCUNVALAR DEL SUR Y LA AV. CL 170 "SISTEMA TRANSMILENIO" - PREDIO CL 75 BIS SUR 78C 97, RT: [50099 ]</t>
  </si>
  <si>
    <t>CRP CxPagar Vigencia Anterior. Reemplaza CRP : 202401-775 CRP CxPagar Vigencia Anterior. Reemplaza CRP : 202301-3377 CRP CxPagar Vigencia Anterior. Reemplaza CRP : 202212-6891 ADICIÓN + ( L.C ). PARA LA ADQUISICION DEL INMUEBLE UBICADO EN LA AK 68 1 19 SUR REQUERIDO PARA LA OBRA TRANSMILENIO -TRONCAL AV. 68 DESDE LA SÉPTIMA HASTA LA AUTOPISTA SUR. R.T. NO. 50725</t>
  </si>
  <si>
    <t>CRP CxPagar Vigencia Anterior. Reemplaza CRP : 202401-776 CRP CxPagar Vigencia Anterior. Reemplaza CRP : 202301-3378 CRP CxPagar Vigencia Anterior. Reemplaza CRP : 202212-6892 AVALUO INICIAL+(D.E.) PARA LA ADQUISICION DEL INMUEBLE UBICADO EN AK 68 28 27 SUR.- REQUERIDO PARA LA OBRA TRONCAL AV 68 DESDE CARRERA SEPTIMA HASTA AUTOPISTA SUR R.T. 50678.</t>
  </si>
  <si>
    <t>CRP CxPagar Vigencia Anterior. Reemplaza CRP : 202401-777 CRP CxPagar Vigencia Anterior. Reemplaza CRP : 202301-3379 CRP CxPagar Vigencia Anterior. Reemplaza CRP : 202212-6893 COMPENSACIÓN PROYECTO ADECUACIÓN AL SISTEMA TRANSMILENIO DE LA TRONCAL AVENIDA CONGRESO EUCARÍSTICO (KR 68) DESDE LA KR 7 HASTA LA AUTOPISTA SUR "SISTEMA TRANSMILENIO" - PREDIO CL 45 A SUR N° 53-61, RT: [49501]</t>
  </si>
  <si>
    <t>CRP CxPagar Vigencia Anterior. Reemplaza CRP : 202401-778 CRP CxPagar Vigencia Anterior. Reemplaza CRP : 202301-3381 CRP CxPagar Vigencia Anterior. Reemplaza CRP : 202212-6895 |AVALÚO INICIAL + (D.E) PARA LA ADQUISICION DEL INMUEBLE UBICADO EN LA KR 138 17A 97 , REQUERIDO PARA LA OBRA TRONCAL AVENIDA CALLE 13 ( AV. CENTENARIO) RT 52379.</t>
  </si>
  <si>
    <t>CRP CxPagar Vigencia Anterior. Reemplaza CRP : 202401-78 CRP CxPagar Vigencia Anterior. Reemplaza CRP : 202301-1295 CRP CxPagar Vigencia Anterior. Reemplaza CRP : 202201-519 CRP CxPagar Vigencia Anterior. Reemplaza CRP : 202101-2156 CRP CxPagar Vigencia Anterior. Reemplaza CRP : 202012-4113 AVALÚO INICIAL + (D.E.+L.C) PARA LA ADQUISICION DEL INMUEBLE UBICADO EN LA AK 68 37 42 SUR, REQUERIDO PARA LA OBRA TRANSMILENIO -TRONCAL AV. 68 DESDE LA SÉPTIMA HASTA LA AUTOPISTA SUR. RT. NO. 49628.</t>
  </si>
  <si>
    <t>CRP CxPagar Vigencia Anterior. Reemplaza CRP : 202401-783 CRP CxPagar Vigencia Anterior. Reemplaza CRP : 202301-3406 CRP CxPagar Vigencia Anterior. Reemplaza CRP : 202212-6920 ADICIÓN (D.E. + L.C.) PARA LA ADQUISICION DEL INMUEBLE UBICADO EN LA AK 68 10A 92, REQUERIDO PARA LA OBRA TRANSMILENIO -TRONCAL AV. 68 DESDE LA SÉPTIMA HASTA LA AUTOPISTA SUR. R.T. NO. 51685.</t>
  </si>
  <si>
    <t>CRP CxPagar Vigencia Anterior. Reemplaza CRP : 202401-784 CRP CxPagar Vigencia Anterior. Reemplaza CRP : 202301-3407 CRP CxPagar Vigencia Anterior. Reemplaza CRP : 202212-6921 ADICION (DE+LC.) PARA LA ADQUISICION DE UNA ZT QUE SEGREGA DEL INMUEBLE UBICADO EN AK 68 10A 50 REQUERIDO PARA LA OBRA TRONCAL AV 68 DESDE CARRERA SEPTIMA HASTA AUTOPISTA SUR R.T NO.49815B.</t>
  </si>
  <si>
    <t>CRP CxPagar Vigencia Anterior. Reemplaza CRP : 202401-785 CRP CxPagar Vigencia Anterior. Reemplaza CRP : 202301-3408 CRP CxPagar Vigencia Anterior. Reemplaza CRP : 202212-6922 AVALÚO INICIAL + (D.E.) PARA LA ADQUISICION DEL INMUEBLE UBICADO EN LA CL 17C NO. 137A-23, REQUERIDO PARA LA OBRA TRONCAL AVENIDA CALLE 13 (AV. CENTENARIO) RT. 52357.</t>
  </si>
  <si>
    <t>CRP CxPagar Vigencia Anterior. Reemplaza CRP : 202401-786 CRP CxPagar Vigencia Anterior. Reemplaza CRP : 202301-3409 CRP CxPagar Vigencia Anterior. Reemplaza CRP : 202212-6923 AVALÚO INICIAL + (D.E.) PARA LA ADQUISICION DEL INMUEBLE UBICADO EN LA KR 138 NO. 17D-65, REQUERIDO PARA LA OBRA TRONCAL AVENIDA CALLE 13 (AV. CENTENARIO) RT. 52315..</t>
  </si>
  <si>
    <t>CRP CxPagar Vigencia Anterior. Reemplaza CRP : 202401-787 CRP CxPagar Vigencia Anterior. Reemplaza CRP : 202301-341 CRP CxPagar Vigencia Anterior. Reemplaza CRP : 202201-2155 CRP CxPagar Vigencia Anterior. Reemplaza CRP : 202107-3771 REALIZAR LAS OBRAS DESCRITAS EN LA COTIZACIÓN # 14174243 DE LA EMPRESA ENEL-CODENSA EN EL PROYECTO EXTENSIÓN CARACAS PARA TRASLADO DE REDES CALLE 65 SUR</t>
  </si>
  <si>
    <t>CRP CxPagar Vigencia Anterior. Reemplaza CRP : 202401-1293 CRP CxPagar Vigencia Anterior. Reemplaza CRP : 202301-675 CRP CxPagar Vigencia Anterior. Reemplaza CRP : 202201-3119 CRP CxPagar Vigencia Anterior. Reemplaza CRP : 202112-5133 COMPENSACIÓN PROYECTO AMPLIACIÓN Y EXTENSIÓN DE LA AV. CIUDAD DE CALI AL SISTEMA TRANSMILENIO, ENTRE LA AV. CIRCUNVALAR DEL SUR Y LA AV. CL 170 "SISTEMA TRANSMILENIO" - PREDIO CL 76 SUR 78C 66, RT: [50058 ]</t>
  </si>
  <si>
    <t>CRP CxPagar Vigencia Anterior. Reemplaza CRP : 202401-789 CRP CxPagar Vigencia Anterior. Reemplaza CRP : 202301-3418 CRP CxPagar Vigencia Anterior. Reemplaza CRP : 202212-6932 ADICION PREDIO + (DE) PARA LA ADQUISICION DE UN INMUEBLE UBICADO EN AK 7 41 03 REQUERIDO PARA LA OBRA: CORREDOR VERDE DE LA CARRERA 7 DESDE LA CL 26 HASTA LA CL 200. (ANTES) TRONCAL CARRERA SÉPTIMA. RT 47384A.</t>
  </si>
  <si>
    <t>CRP CxPagar Vigencia Anterior. Reemplaza CRP : 202401-79 CRP CxPagar Vigencia Anterior. Reemplaza CRP : 202301-1298 CRP CxPagar Vigencia Anterior. Reemplaza CRP : 202201-523 CRP CxPagar Vigencia Anterior. Reemplaza CRP : 202101-2160 CRP CxPagar Vigencia Anterior. Reemplaza CRP : 202012-4117 AVALÚO INICIAL + D.E. PARA LA ADQUISICION DE UNA Z.T DEL INMUEBLE UBICADO EN LA AK 68 10 51, REQUERIDO PARA LA OBRA TRANSMILENIO -TRONCAL AV. 68 DESDE LA SÉPTIMA HASTA LA AUTOPISTA SUR. R.T. NO. 52585</t>
  </si>
  <si>
    <t>CRP CxPagar Vigencia Anterior. Reemplaza CRP : 202401-791 CRP CxPagar Vigencia Anterior. Reemplaza CRP : 202301-3429 CRP CxPagar Vigencia Anterior. Reemplaza CRP : 202212-6943 AVALUO INICIAL + D.E PARA LA ADQUISICION DE UNA Z.T QUE SE SEGREGA DEL INMUEBLE UBICADO EN AK 68 10 74. REQUERIDO PARA LA OBRA: TRANSMILENIO -TRONCAL AV. 68 DESDE LA SÉPTIMA HASTA LA AUTOPISTA SUR. R.T. NO. 49807A</t>
  </si>
  <si>
    <t>CRP CxPagar Vigencia Anterior. Reemplaza CRP : 202401-793 CRP CxPagar Vigencia Anterior. Reemplaza CRP : 202301-3443 CRP CxPagar Vigencia Anterior. Reemplaza CRP : 202212-6961 AVALÚO INICIAL + (D.E) PARA LA ADQUISICION DEL INMUEBLE UBICADO EN LA CL 17C NO. 137A-31, REQUERIDO PARA LA OBRA TRONCAL AVENIDA CALLE 13 (AV. CENTENARIO) RT 52355</t>
  </si>
  <si>
    <t>CRP CxPagar Vigencia Anterior. Reemplaza CRP : 202401-794 CRP CxPagar Vigencia Anterior. Reemplaza CRP : 202301-3444 CRP CxPagar Vigencia Anterior. Reemplaza CRP : 202212-6962 AVALÚO INICIAL + (D.E + L.C.) PARA LA ADQUISICION DEL INMUEBLE UBICADO EN LA CL 17D NO. 137A-29, REQUERIDO PARA LA OBRA TRONCAL AVENIDA CALLE 13 (AV. CENTENARIO) RT 52346.</t>
  </si>
  <si>
    <t>CRP CxPagar Vigencia Anterior. Reemplaza CRP : 202401-795 CRP CxPagar Vigencia Anterior. Reemplaza CRP : 202301-3445 CRP CxPagar Vigencia Anterior. Reemplaza CRP : 202212-6963 AVALÚO INICIAL + (D.E) PARA LA ADQUISICION DEL INMUEBLE UBICADO EN LA DG 13 69 B 22 LC , REQUERIDO PARA LA OBRA TRONCAL AVENIDA CALLE 13 ( AV. CENTENARIO) RT 51319 A</t>
  </si>
  <si>
    <t>CRP CxPagar Vigencia Anterior. Reemplaza CRP : 202401-797 CRP CxPagar Vigencia Anterior. Reemplaza CRP : 202301-3447 CRP CxPagar Vigencia Anterior. Reemplaza CRP : 202212-6965 AVALÚO INICIAL + (D.E) PARA LA ADQUISICION DEL INMUEBLE UBICADO EN LA CL 17D NO. 138-10, REQUERIDO PARA LA OBRA TRONCAL AVENIDA CALLE 13 (AV. CENTENARIO) RT 52337.</t>
  </si>
  <si>
    <t>CRP CxPagar Vigencia Anterior. Reemplaza CRP : 202401-798 CRP CxPagar Vigencia Anterior. Reemplaza CRP : 202301-3448 CRP CxPagar Vigencia Anterior. Reemplaza CRP : 202212-6966 AVALÚO INICIAL + (D.E) PARA LA ADQUISICION DEL INMUEBLE UBICADO EN LA DG 13 69 B 24 LC , REQUERIDO PARA LA OBRA TRONCAL AVENIDA CALLE 13 ( AV. CENTENARIO) RT 51320A.</t>
  </si>
  <si>
    <t>CRP CxPagar Vigencia Anterior. Reemplaza CRP : 202401-799 CRP CxPagar Vigencia Anterior. Reemplaza CRP : 202301-3449 CRP CxPagar Vigencia Anterior. Reemplaza CRP : 202212-6967 AVALÚO INICIAL + (D.E) PARA LA ADQUISICION DEL INMUEBLE UBICADO EN LA DG 13 69 B 26 LC , REQUERIDO PARA LA OBRA TRONCAL AVENIDA CALLE 13 ( AV. CENTENARIO) RT 51321A.</t>
  </si>
  <si>
    <t>CRP CxPagar Vigencia Anterior. Reemplaza CRP : 202401-8 CRP CxPagar Vigencia Anterior. Reemplaza CRP : 202301-1032 CRP CxPagar Vigencia Anterior. Reemplaza CRP : 202201-3720 DBC32 CONTRATAR LA PRESTACIÓN DE SERVICIOS DE APOYO A LA GESTIÓN PARA COADYUVAR A LA DIRECCIÓN TÉCNICA DE BUSES EN LA VALIDACIÓN Y RESPUESTA A LAS OBJECIONES Y/O RECLAMACIONES  REALIZADAS  POR  LOS CONCESIONARIOS DE OPERACIÓN ZONAL EN EL MARCO DEL PROCESO DE LIQUIDACIÓN DE KILOMETRAJE Y/O DE LA EVALUACIÓN INTEGRAL DE LA CALIDAD (EIC).</t>
  </si>
  <si>
    <t>CRP CxPagar Vigencia Anterior. Reemplaza CRP : 202401-1294 CRP CxPagar Vigencia Anterior. Reemplaza CRP : 202301-68 CRP CxPagar Vigencia Anterior. Reemplaza CRP : 202201-1085 CRP CxPagar Vigencia Anterior. Reemplaza CRP : 202101-577 CRP CxPagar Vigencia Anterior. Reemplaza CRP : 202001-576 CRP CxPagar Vigencia Anterior. Reemplaza CRP : 201901-938 CRP CxPagar Vigencia Anterior. Reemplaza CRP : 201807-2156 DS81 CONTRATAR LA PRESTACIÓN DE SERVICIOS DE APOYO A LA GESTIÓN PARA EL SEGUIMIENTO Y CONTROL OPERATIVO EN LA PRESTACIÓN DEL SERVICIO DE VIGILANCIA Y SEGURIDAD PRIVADA GESTIONADA POR TRANSMILENIO S.A</t>
  </si>
  <si>
    <t>CRP CxPagar Vigencia Anterior. Reemplaza CRP : 202401-80 CRP CxPagar Vigencia Anterior. Reemplaza CRP : 202301-1299 CRP CxPagar Vigencia Anterior. Reemplaza CRP : 202201-525 CRP CxPagar Vigencia Anterior. Reemplaza CRP : 202101-2164 CRP CxPagar Vigencia Anterior. Reemplaza CRP : 202012-4121 AVALUO INICIAL + D.E. PARA LA ADQUISICION DE UNA ZONA DE TERRENO DEL INMUEBLE UBICADO EN LA AK 68 13 73, REQUERIDO PARA LA OBRA TRANSMILENIO -TRONCAL AV. 68 DESDE LA SÉPTIMA HASTA LA AUTOPISTA SUR. R.T. 49823B</t>
  </si>
  <si>
    <t>CRP CxPagar Vigencia Anterior. Reemplaza CRP : 202401-801 CRP CxPagar Vigencia Anterior. Reemplaza CRP : 202301-3450 CRP CxPagar Vigencia Anterior. Reemplaza CRP : 202212-6968 |AVALÚO INICIAL + (D.E) PARA LA ADQUISICION DEL INMUEBLE UBICADO EN LA KR 138 17D 23 , REQUERIDO PARA LA OBRA TRONCAL AVENIDA CALLE 13 ( AV. CENTENARIO) RT 52322</t>
  </si>
  <si>
    <t>CRP CxPagar Vigencia Anterior. Reemplaza CRP : 202401-802 CRP CxPagar Vigencia Anterior. Reemplaza CRP : 202301-3451 CRP CxPagar Vigencia Anterior. Reemplaza CRP : 202212-6969 AVALÚO INICIAL + (D.E) PARA LA ADQUISICION DEL INMUEBLE UBICADO EN LA CL 17D NO. 138-16, REQUERIDO PARA LA OBRA TRONCAL AVENIDA CALLE 13 (AV. CENTENARIO) RT 52338.</t>
  </si>
  <si>
    <t>CRP CxPagar Vigencia Anterior. Reemplaza CRP : 202401-803 CRP CxPagar Vigencia Anterior. Reemplaza CRP : 202301-3452 CRP CxPagar Vigencia Anterior. Reemplaza CRP : 202212-6970 AVALÚO INICIAL + (D.E) PARA LA ADQUISICION DEL INMUEBLE UBICADO EN LA CL 17C NO. 137A-25, REQUERIDO PARA LA OBRA TRONCAL AVENIDA CALLE 13 (AV. CENTENARIO) RT 52356</t>
  </si>
  <si>
    <t>CRP CxPagar Vigencia Anterior. Reemplaza CRP : 202401-804 CRP CxPagar Vigencia Anterior. Reemplaza CRP : 202301-346 CRP CxPagar Vigencia Anterior. Reemplaza CRP : 202201-2170 CRP CxPagar Vigencia Anterior. Reemplaza CRP : 202108-3792 AVALUO INICIAL + D.E. PARA LA ADQUISICION DE LA Z.T. QUE SE SEGREGA DEL INMUEBLE UBICADO EN LA AK 68 37B 51 SUR, REQUERIDO PARA LA OBRA TRANSMILENIO - TRONCAL AV. 68 DESDE LA SÉPTIMA HASTA LA AUTOPISTA SUR. R.T. NO. 51920A</t>
  </si>
  <si>
    <t>CRP CxPagar Vigencia Anterior. Reemplaza CRP : 202401-805 CRP CxPagar Vigencia Anterior. Reemplaza CRP : 202301-3467 CRP CxPagar Vigencia Anterior. Reemplaza CRP : 202212-6985 COMPENSACIÓN PROYECTO ADECUACIÓN AL SISTEMA TRANSMILENIO DE LA TRONCAL AVENIDA CONGRESO EUCARÍSTICO (KR 68) DESDE LA KR 7 HASTA LA AUTOPISTA SUR "SISTEMA TRANSMILENIO" - PREDIO AK 68 4B 40, RT: [50759 ]</t>
  </si>
  <si>
    <t>CRP CxPagar Vigencia Anterior. Reemplaza CRP : 202401-806 CRP CxPagar Vigencia Anterior. Reemplaza CRP : 202301-3468 CRP CxPagar Vigencia Anterior. Reemplaza CRP : 202212-6986 COMPENSACIÓN PROYECTO ADECUACIÓN AL SISTEMA TRANSMILENIO DE LA TRONCAL AVENIDA CONGRESO EUCARÍSTICO (KR 68) DESDE LA KR 7 HASTA LA AUTOPISTA SUR "SISTEMA TRANSMILENIO" - PREDIO CL 4D 67A 16, RT: [50769 ]</t>
  </si>
  <si>
    <t>CRP CxPagar Vigencia Anterior. Reemplaza CRP : 202401-809 CRP CxPagar Vigencia Anterior. Reemplaza CRP : 202301-3492 CRP CxPagar Vigencia Anterior. Reemplaza CRP : 202212-7010 ADICION PREDIO + (D.E) PARA LA ADQUISICION DEL INMUEBLE UBICADO EN LA AC 45A SUR 52C 96 LC 301. - REQUERIDO PARA LA OBRA: TRANSMILENIO -TRONCAL AV. 68 DESDE LA SÉPTIMA HASTA LA AUTOPISTA SUR. R.T. NO.50617</t>
  </si>
  <si>
    <t>CRP CxPagar Vigencia Anterior. Reemplaza CRP : 202401-81 CRP CxPagar Vigencia Anterior. Reemplaza CRP : 202301-13 CRP CxPagar Vigencia Anterior. Reemplaza CRP : 202201-1015 CRP CxPagar Vigencia Anterior. Reemplaza CRP : 202101-477 CRP CxPagar Vigencia Anterior. Reemplaza CRP : 202001-432 CRP CxPagar Vigencia Anterior. Reemplaza CRP : 201901-507 CRP CxPagar Vigencia Anterior. Reemplaza CRP : 201801-405 CRP CxPagar Vigencia Anterior. Reemplaza CRP : 201701-829 CRP CxPagar Vigencia Anterior. Reemplaza CRP : 201612-2107 INTERVENTORIA TECNICA, ADMINISTRATIVA, LEGAL, FINANCIERA, SOCIAL, AMBIENTAL Y DE SEGURIDAD Y SALUD EN EL TRABAJO PARA REALIZACION LA ACTUALIZACION Y AJUSTE DE FACTIBILIDAD Y ESTUDIOS Y DISEÑOS PAR ALA ADECUACIÓN AL SISTEMA TRANSMILENIO  DE LA TRONCAL AV. VILLAVICENCIO DESDE EL PORTAL TUNAL HASTA LA TRONCAL NQS, EN BOGOTA D.C.</t>
  </si>
  <si>
    <t>CRP CxPagar Vigencia Anterior. Reemplaza CRP : 202401-811 CRP CxPagar Vigencia Anterior. Reemplaza CRP : 202301-350 CRP CxPagar Vigencia Anterior. Reemplaza CRP : 202201-2176 CRP CxPagar Vigencia Anterior. Reemplaza CRP : 202108-3798 AVALUO INICIAL+(D.E..) PARA LA ADQUISICION DEL INMUEBLE UBICADO EN LA AK 68 37 90 SUR. - REQUERIDO PARA LA OBRA: TRANSMILENIO -TRONCAL AV. 68 DESDE LA SÉPTIMA HASTA LA AUTOPISTA SUR. R.T. NO. 49621.</t>
  </si>
  <si>
    <t>CRP CxPagar Vigencia Anterior. Reemplaza CRP : 202401-1295 CRP CxPagar Vigencia Anterior. Reemplaza CRP : 202301-680 CRP CxPagar Vigencia Anterior. Reemplaza CRP : 202201-3174 CRP CxPagar Vigencia Anterior. Reemplaza CRP : 202112-5188 INTERVENTORIA TECNICA, ADMINISTRATIVA, FINANCIERA, LEGAL, SOCIAL Y SST SGA PARA LA DEMOLICIÓN, LIMPIEZA, CERRAMIENTO Y MANTENIMIENTO DE PREDIOS ADQUIRIDOS POR EL  INSTITUTO DE DESARROLLO URBANO IDU, PARA LA EJECUCIÓN DE PROYECTOS VIALES Y DE ESPACIO PÚBLICO QUE SE ENCUENTRAN EN ADMINISTRACIÓN A CARGO DE LA DIRECCIÓN TÉCNICA DE PREDIOS PROYECTOS VARIOS EN BOGOTÁ D.C.</t>
  </si>
  <si>
    <t>CRP CxPagar Vigencia Anterior. Reemplaza CRP : 202401-812 CRP CxPagar Vigencia Anterior. Reemplaza CRP : 202301-3500 CRP CxPagar Vigencia Anterior. Reemplaza CRP : 202212-7018 REALIZAR LAS OBRAS DESCRITAS EN LA COTIZACIÓN DE LA EMPRESA ETB S.A. ESP PARA EL PROYECTO MEJORAS GEOMETRICAS PORTAL CALLE 80 PARA TRASLADO FIBRA OPTICA</t>
  </si>
  <si>
    <t>CRP CxPagar Vigencia Anterior. Reemplaza CRP : 202401-814 CRP CxPagar Vigencia Anterior. Reemplaza CRP : 202301-3502 CRP CxPagar Vigencia Anterior. Reemplaza CRP : 202212-7020 REALIZAR LAS OBRAS DESCRITAS EN LA COTIZACIÓN #4856386 DE LA EMPRESA ENEL COLOMBIA S.A. ESP PARA EL PROYECTO AV 68 GRUPO 4 PARA 1 RETIRO POSTE, 2 RETIROS LUMINARIAS, RETIRO RED SUBTERRÁNEA, 20 TRASLADOS DE POSTE, INSTALACIÓN DE RED AÉREA</t>
  </si>
  <si>
    <t>CRP CxPagar Vigencia Anterior. Reemplaza CRP : 202401-815 CRP CxPagar Vigencia Anterior. Reemplaza CRP : 202301-3503 CRP CxPagar Vigencia Anterior. Reemplaza CRP : 202212-7021 AVALÚO INICIAL + (D.E) PARA LA ADQUISICION DEL INMUEBLE UBICADO EN LA KR 138A NO. 17C-20, REQUERIDO PARA LA OBRA TRONCAL AVENIDA CALLE 13 (AV. CENTENARIO) RT 52340.</t>
  </si>
  <si>
    <t>CRP CxPagar Vigencia Anterior. Reemplaza CRP : 202401-816 CRP CxPagar Vigencia Anterior. Reemplaza CRP : 202301-3504 CRP CxPagar Vigencia Anterior. Reemplaza CRP : 202212-7022 |AVALÚO INICIAL + (D.E) PARA LA ADQUISICION DEL INMUEBLE UBICADO EN LA KR 138 17D 11 , REQUERIDO PARA LA OBRA TRONCAL AVENIDA CALLE 13 ( AV. CENTENARIO) RT 52324.</t>
  </si>
  <si>
    <t>CRP CxPagar Vigencia Anterior. Reemplaza CRP : 202401-817 CRP CxPagar Vigencia Anterior. Reemplaza CRP : 202301-3505 CRP CxPagar Vigencia Anterior. Reemplaza CRP : 202212-7023 AVALÚO INICIAL + (D.E + L.C.) PARA LA ADQUISICION DEL INMUEBLE UBICADO EN LA CL 17D NO. 138-02, REQUERIDO PARA LA OBRA TRONCAL AVENIDA CALLE 13 (AV. CENTENARIO) RT 52336.</t>
  </si>
  <si>
    <t>CRP CxPagar Vigencia Anterior. Reemplaza CRP : 202401-819 CRP CxPagar Vigencia Anterior. Reemplaza CRP : 202301-3509 CRP CxPagar Vigencia Anterior. Reemplaza CRP : 202212-7027 AVALÚO INICIAL + (D.E.) PARA LA ADQUISICION DEL INMUEBLE UBICADO EN LA KR 138A NO. 17A-32, REQUERIDO PARA LA OBRA TRONCAL AVENIDA CALLE 13 (AV. CENTENARIO) RT. 52398.</t>
  </si>
  <si>
    <t>CRP CxPagar Vigencia Anterior. Reemplaza CRP : 202401-820 CRP CxPagar Vigencia Anterior. Reemplaza CRP : 202301-3510 CRP CxPagar Vigencia Anterior. Reemplaza CRP : 202212-7028 AVALÚO INICIAL + (D.E) PARA LA ADQUISICION DEL INMUEBLE UBICADO EN LA KR 138A NO. 17A-56, REQUERIDO PARA LA OBRA TRONCAL AVENIDA CALLE 13 (AV. CENTENARIO) RT. 52390.</t>
  </si>
  <si>
    <t>CRP CxPagar Vigencia Anterior. Reemplaza CRP : 202401-821 CRP CxPagar Vigencia Anterior. Reemplaza CRP : 202301-3511 CRP CxPagar Vigencia Anterior. Reemplaza CRP : 202212-7029 AVALÚO INICIAL + (D.E) PARA LA ADQUISICION DEL INMUEBLE UBICADO EN LA KR 138A NO. 17A-28, REQUERIDO PARA LA OBRA TRONCAL AVENIDA CALLE 13 (AV. CENTENARIO) RT. 52402.</t>
  </si>
  <si>
    <t>CRP CxPagar Vigencia Anterior. Reemplaza CRP : 202401-822 CRP CxPagar Vigencia Anterior. Reemplaza CRP : 202301-3512 CRP CxPagar Vigencia Anterior. Reemplaza CRP : 202212-7030 AVALÚO INICIAL + (D.E) PARA LA ADQUISICION DEL INMUEBLE UBICADO EN LA KR 138A NO. 17A-52, REQUERIDO PARA LA OBRA TRONCAL AVENIDA CALLE 13 (AV. CENTENARIO) RT 52392.</t>
  </si>
  <si>
    <t>CRP CxPagar Vigencia Anterior. Reemplaza CRP : 202401-825 CRP CxPagar Vigencia Anterior. Reemplaza CRP : 202301-3515 CRP CxPagar Vigencia Anterior. Reemplaza CRP : 202212-7033 AVALÚO INICIAL + (D.E) PARA LA ADQUISICION DEL INMUEBLE UBICADO EN LA KR 138 NO. 17D-51 , REQUERIDO PARA LA OBRA TRONCAL AVENIDA CALLE 13 ( AV. CENTENARIO) RT 52317.</t>
  </si>
  <si>
    <t>CRP CxPagar Vigencia Anterior. Reemplaza CRP : 202401-1296 CRP CxPagar Vigencia Anterior. Reemplaza CRP : 202301-681 CRP CxPagar Vigencia Anterior. Reemplaza CRP : 202201-3175 CRP CxPagar Vigencia Anterior. Reemplaza CRP : 202112-5189 INTERVENTORIA TECNICA, ADMINISTRATIVA, FINANCIERA, LEGAL, SOCIAL Y SST SGA PARA LA DEMOLICIÓN, LIMPIEZA, CERRAMIENTO Y MANTENIMIENTO DE PREDIOS ADQUIRIDOS POR EL  INSTITUTO DE DESARROLLO URBANO IDU, PARA LA EJECUCIÓN DE PROYECTOS VIALES Y DE ESPACIO PÚBLICO QUE SE ENCUENTRAN EN ADMINISTRACIÓN A CARGO DE LA DIRECCIÓN TÉCNICA DE PREDIOS PROYECTOS VARIOS EN BOGOTÁ D.C.</t>
  </si>
  <si>
    <t>CRP CxPagar Vigencia Anterior. Reemplaza CRP : 202401-826 CRP CxPagar Vigencia Anterior. Reemplaza CRP : 202301-352 CRP CxPagar Vigencia Anterior. Reemplaza CRP : 202201-2178 CRP CxPagar Vigencia Anterior. Reemplaza CRP : 202108-3800 AVALUO INICIAL + D.E+ L.C. PARA LA ADQUISICION TOTAL DEL INMUEBLE UBICADO EN LA KR 68 BIS 28 28 SUR, REQUERIDO PARA LA OBRA TRANSMILENIO -TRONCAL AV. 68 DESDE LA SÉPTIMA HASTA LA AUTOPISTA SUR. R.T. NO. 50677A</t>
  </si>
  <si>
    <t>CRP CxPagar Vigencia Anterior. Reemplaza CRP : 202401-828 CRP CxPagar Vigencia Anterior. Reemplaza CRP : 202301-353 CRP CxPagar Vigencia Anterior. Reemplaza CRP : 202201-218 CRP CxPagar Vigencia Anterior. Reemplaza CRP : 202101-1376 CRP CxPagar Vigencia Anterior. Reemplaza CRP : 202010-3233 AVALÚO INICIAL + L.C. + D.E. PARA LA ADQUISICION DEL INMUEBLE UBICADO EN LA CL 75A SUR 78C 58, REQUERIDO PARA LA OBRA TRANSMILENIO -TRONCAL AV. CIUDAD DE CALI DESDE EL LIMITE DE SOACHA HASTA LA CALLE 170. RT. NO. 50088.</t>
  </si>
  <si>
    <t>CRP CxPagar Vigencia Anterior. Reemplaza CRP : 202401-829 CRP CxPagar Vigencia Anterior. Reemplaza CRP : 202301-3533 CRP CxPagar Vigencia Anterior. Reemplaza CRP : 202212-7051 DTC91 CONTRATAR EL ARRENDAMIENTO DE EQUIPOS DE CÓMPUTO DE ÚLTIMA TECNOLOGÍA POR DEMANDA PARA USUARIOS INTERNOS DE TRANSMILENIO S.A.</t>
  </si>
  <si>
    <t>CRP CxPagar Vigencia Anterior. Reemplaza CRP : 202401-83 CRP CxPagar Vigencia Anterior. Reemplaza CRP : 202301-1303 CRP CxPagar Vigencia Anterior. Reemplaza CRP : 202201-53 CRP CxPagar Vigencia Anterior. Reemplaza CRP : 202101-1045 CRP CxPagar Vigencia Anterior. Reemplaza CRP : 202005-2774 AVALUO INICIAL + D.E. PARA LA ADQUISICION DE Z.T. DEL INMUEBLE UBICADO EN LA AK 68 4B 50, REQUERIDO PARA LA OBRA TRANSMILENIO - TRONCAL AV. 68 DESDE LA SEPTIMA HASTA LA AUTOPISTA SUR. R.T. NO. 50760</t>
  </si>
  <si>
    <t>CRP CxPagar Vigencia Anterior. Reemplaza CRP : 202401-830 CRP CxPagar Vigencia Anterior. Reemplaza CRP : 202301-3543 CRP CxPagar Vigencia Anterior. Reemplaza CRP : 202212-7061 AVALÚO INICIAL + (D.E) PARA LA ADQUISICION DEL INMUEBLE UBICADO EN LA DG 13 NO. 69B-10 LC, REQUERIDO PARA LA OBRA TRONCAL AVENIDA CALLE 13 (AV. CENTENARIO) RT 51313A.</t>
  </si>
  <si>
    <t>CRP CxPagar Vigencia Anterior. Reemplaza CRP : 202401-831 CRP CxPagar Vigencia Anterior. Reemplaza CRP : 202301-3544 CRP CxPagar Vigencia Anterior. Reemplaza CRP : 202212-7062 AVALÚO INICIAL + (D.E) PARA LA ADQUISICION DEL INMUEBLE UBICADO EN LA DG 13 69 B 12 LC , REQUERIDO PARA LA OBRA TRONCAL AVENIDA CALLE 13 ( AV. CENTENARIO) RT 51314A</t>
  </si>
  <si>
    <t>CRP CxPagar Vigencia Anterior. Reemplaza CRP : 202401-832 CRP CxPagar Vigencia Anterior. Reemplaza CRP : 202301-3545 CRP CxPagar Vigencia Anterior. Reemplaza CRP : 202212-7063 AVALÚO INICIAL + (D.E) PARA LA ADQUISICION DEL INMUEBLE UBICADO EN LA DG 13 69 B 14 LC , REQUERIDO PARA LA OBRA TRONCAL AVENIDA CALLE 13 ( AV. CENTENARIO) RT 51315A</t>
  </si>
  <si>
    <t>CRP CxPagar Vigencia Anterior. Reemplaza CRP : 202401-834 CRP CxPagar Vigencia Anterior. Reemplaza CRP : 202301-3547 CRP CxPagar Vigencia Anterior. Reemplaza CRP : 202212-7065 AVALÚO INICIAL + (D.E) PARA LA ADQUISICION DEL INMUEBLE UBICADO EN LA KR 138A NO. 17B-50, REQUERIDO PARA LA OBRA TRONCAL AVENIDA CALLE 13 (AV. CENTENARIO) RT 52352..</t>
  </si>
  <si>
    <t>CRP CxPagar Vigencia Anterior. Reemplaza CRP : 202401-835 CRP CxPagar Vigencia Anterior. Reemplaza CRP : 202301-3548 CRP CxPagar Vigencia Anterior. Reemplaza CRP : 202212-7066 AVALÚO INICIAL + (D.E) PARA LA ADQUISICION DEL INMUEBLE UBICADO EN LA AC 17 NO. 130-38, REQUERIDO PARA LA OBRA TRONCAL AVENIDA CALLE 13 (AV. CENTENARIO) RT 50912A.</t>
  </si>
  <si>
    <t>CRP CxPagar Vigencia Anterior. Reemplaza CRP : 202401-836 CRP CxPagar Vigencia Anterior. Reemplaza CRP : 202301-3549 CRP CxPagar Vigencia Anterior. Reemplaza CRP : 202212-7067 AVALÚO INICIAL + (D.E) PARA LA ADQUISICION DEL INMUEBLE UBICADO EN LA KR 138 17D 45 , REQUERIDO PARA LA OBRA TRONCAL AVENIDA CALLE 13 ( AV. CENTENARIO) RT 52318.</t>
  </si>
  <si>
    <t>CRP CxPagar Vigencia Anterior. Reemplaza CRP : 202401-1297 CRP CxPagar Vigencia Anterior. Reemplaza CRP : 202301-683 CRP CxPagar Vigencia Anterior. Reemplaza CRP : 202201-3177 CRP CxPagar Vigencia Anterior. Reemplaza CRP : 202112-5191 ADICIÓN AL CONTRATO IDU-1723-2020 PARA LA INTERVENTORIA INTEGRAL PARA CONSTRUCCIÓN DEL PATIO LA REFORMA Y OBRAS COMPLEMENTARIAS EN LA CIUDAD DE BOGOTÁ D.C</t>
  </si>
  <si>
    <t>CRP CxPagar Vigencia Anterior. Reemplaza CRP : 202401-838 CRP CxPagar Vigencia Anterior. Reemplaza CRP : 202301-3550 CRP CxPagar Vigencia Anterior. Reemplaza CRP : 202212-7068 AVALÚO INICIAL + (D.E) PARA LA ADQUISICION DEL INMUEBLE UBICADO EN LA KR 138 NO. 17A-87, REQUERIDO PARA LA OBRA TRONCAL AVENIDA CALLE 13 (AV. CENTENARIO) RT 52382.</t>
  </si>
  <si>
    <t>CRP CxPagar Vigencia Anterior. Reemplaza CRP : 202401-841 CRP CxPagar Vigencia Anterior. Reemplaza CRP : 202301-3554 CRP CxPagar Vigencia Anterior. Reemplaza CRP : 202212-7072 COMPENSACIÓN PROYECTO ADECUACIÓN AL SISTEMA TRANSMILENIO DE LA TRONCAL AVENIDA CONGRESO EUCARÍSTICO (KR 68) DESDE LA KR 7 HASTA LA AUTOPISTA SUR "SISTEMA TRANSMILENIO" - PREDIO AK 68 43A 18 SUR, RT: [49524 ]</t>
  </si>
  <si>
    <t>CRP CxPagar Vigencia Anterior. Reemplaza CRP : 202401-843 CRP CxPagar Vigencia Anterior. Reemplaza CRP : 202301-357 CRP CxPagar Vigencia Anterior. Reemplaza CRP : 202201-2189 CRP CxPagar Vigencia Anterior. Reemplaza CRP : 202108-3811 ADIC. L.C. PARA LA ADQUISICION TOTAL DEL INMUEBLE UBICADO EN LA KR 78C 75A 23 SUR REQUERIDO PARA LA OBRA TRONCAL AV CIUDAD DE CALI DESDE EL LÍMITE CON SOACHA HASTA CL 170 RT NO. 50044.</t>
  </si>
  <si>
    <t>CRP CxPagar Vigencia Anterior. Reemplaza CRP : 202401-844 CRP CxPagar Vigencia Anterior. Reemplaza CRP : 202301-3577 CRP CxPagar Vigencia Anterior. Reemplaza CRP : 202212-7095 COMPENSACIÓN PROYECTO AMPLIACIÓN Y EXTENSIÓN DE LA AV. CIUDAD DE CALI AL SISTEMA TRANSMILENIO, ENTRE LA AV. CIRCUNVALAR DEL SUR Y LA AV. CL 170 "SISTEMA TRANSMILENIO" - PREDIO DG 76A SUR 77I 20, RT: [52445]</t>
  </si>
  <si>
    <t>CRP CxPagar Vigencia Anterior. Reemplaza CRP : 202401-846 CRP CxPagar Vigencia Anterior. Reemplaza CRP : 202301-3588 CRP CxPagar Vigencia Anterior. Reemplaza CRP : 202212-7106 ADICION (D.E.) PARA LA ADQUISICION DE UNA Z.T, QUE SEGREGA DEL INMUEBLE UBICADO EN AK 68 64 45- REQUERIDO PARA LA OBRA TRONCAL AV 68 DESDE CARRERA SEPTIMA HASTA AUTOPISTA SUR R.T. 51692</t>
  </si>
  <si>
    <t>CRP CxPagar Vigencia Anterior. Reemplaza CRP : 202401-847 CRP CxPagar Vigencia Anterior. Reemplaza CRP : 202301-3589 CRP CxPagar Vigencia Anterior. Reemplaza CRP : 202212-7107 ADICION ( CT+ DE+ LC) PARA LA ADQUISICION DE LA Z.T QUE SE SEGREGA DEL INMUEBLE UBICADO EN AK 86 40 02 SUR REQUERIDO PARA LA OBRA: TRONCAL AV CIUDAD DE CALI DESDE EL LÍMITE CON SOACHA HASTA CL 170 RT52494A</t>
  </si>
  <si>
    <t>CRP CxPagar Vigencia Anterior. Reemplaza CRP : 202401-849 CRP CxPagar Vigencia Anterior. Reemplaza CRP : 202301-3590 CRP CxPagar Vigencia Anterior. Reemplaza CRP : 202212-7108 AVALÚO INICIAL + (D.E) PARA LA ADQUISICION DE UNA Z.T., DEL INMUEBLE UBICADO EN LA AK 68 18-25, REQUERIDO PARA LA OBRA: ADECUACION AL SISTEMA TRANSMILENIO DE LA TRONCAL AVENIDA CONGRESO EUCARISTICO (KRA. 68) DESDE LA KR 7 HASTA LA AUTOPISTA SUR. RT. 51940A.</t>
  </si>
  <si>
    <t xml:space="preserve">CRP CxPagar Vigencia Anterior. Reemplaza CRP : 202401-85 CRP CxPagar Vigencia Anterior. Reemplaza CRP : 202301-1312 CRP CxPagar Vigencia Anterior. Reemplaza CRP : 202201-541 CRP CxPagar Vigencia Anterior. Reemplaza CRP : 202101-2183 CRP CxPagar Vigencia Anterior. Reemplaza CRP : 202012-4140 ADICION CONTRATO IDU-1649-2019, INTERVENTORÍA INTEGRAL PARA LA COMPLEMENTACIÓN, ACTUALIZACIÓN Y AJUSTES DE LOS ESTUDIOS Y DISEÑOS, Y CONSTRUCCIÓN DE PUENTES PEATONALES PARA ACCESO A LAS ESTACIONES CALLE 142, CALLE 146, MAZURÉN Y TOBERÍN, Y DE OBRAS GEOMÉTRICAS COMPLEMENTARIAS EN LA AUTOPISTA NORTE EN LA CIUDAD DE BOGOTÁ D.C </t>
  </si>
  <si>
    <t>CRP CxPagar Vigencia Anterior. Reemplaza CRP : 202401-851 CRP CxPagar Vigencia Anterior. Reemplaza CRP : 202301-36 CRP CxPagar Vigencia Anterior. Reemplaza CRP : 202201-1042 CRP CxPagar Vigencia Anterior. Reemplaza CRP : 202101-516 CRP CxPagar Vigencia Anterior. Reemplaza CRP : 202001-49 CRP CxPagar Vigencia Anterior. Reemplaza CRP : 201901-1240 CRP CxPagar Vigencia Anterior. Reemplaza CRP : 201811-2678 ADICIÓN AL CONTRATO IDU-1106-2016 CUYO OBJETO ES: INTERVENTORIA TÉCNICA, ADMINISTRATIVA, LEGAL, FINANCIERA, SOCIAL, AMBIENTAL Y DE SEGURIDAD Y SALUD EN EL TRABAJO PARA REALIZAR LA ACTUALIZACIÓN, COMPLEMENTACIÓN, AJUSTES DE LOS ESTUDIOS Y DISEÑOS DE LA AMPLIACIÓN Y EXTENSIÓN DE LA TRONCAL CARACAS ENTRE LA ESTACIÓN MOLINOS HASTA PORTAL USME - ACTUALIZACIÓN, COMPLEMENTACIÓN, AJUSTES DE FACTIBILIDAD Y ESTUDIOS Y DISEÑOS DEL TRAMO USME - YOMASA - HASTA EL NUEVO</t>
  </si>
  <si>
    <t>CRP CxPagar Vigencia Anterior. Reemplaza CRP : 202401-853 CRP CxPagar Vigencia Anterior. Reemplaza CRP : 202301-361 CRP CxPagar Vigencia Anterior. Reemplaza CRP : 202201-22 CRP CxPagar Vigencia Anterior. Reemplaza CRP : 202101-1014 CRP CxPagar Vigencia Anterior. Reemplaza CRP : 202005-2740 AVALUO INICIAL + D.E. PARA LA ADQUISICION DEL INMUEBLE UBICADO EN LA AK 68 9A 70 LC 102, REQUERIDO PARA LA OBRA TRANSMILENIO - TRONCAL AV. 68 DESDE LA SEPTIMA HASTA LA AUTOPISTA SUR. R.T. NO. 49888</t>
  </si>
  <si>
    <t>CRP CxPagar Vigencia Anterior. Reemplaza CRP : 202401-1299 CRP CxPagar Vigencia Anterior. Reemplaza CRP : 202301-685 CRP CxPagar Vigencia Anterior. Reemplaza CRP : 202201-3185 CRP CxPagar Vigencia Anterior. Reemplaza CRP : 202112-5199 AVALUO INICIAL + (D.E.) PARA LA ADQUISICION DEL INMUEBLE UBICADO EN LA AK 86 42F 18 SUR IN 3 REQUERIDO PARA LA OBRA: TRONCAL AV CIUDAD DE CALI DESDE EL LÍMITE CON SOACHA HASTA CL 170 RT NO.50345.</t>
  </si>
  <si>
    <t>CRP CxPagar Vigencia Anterior. Reemplaza CRP : 202401-854 CRP CxPagar Vigencia Anterior. Reemplaza CRP : 202301-3619 CRP CxPagar Vigencia Anterior. Reemplaza CRP : 202212-7137 ADICIÓN + D.E PARA LA ADQUISICION DE UNA Z.T QUE SE SEGREGA DEL INMUEBLE UBICADO EN AK 68 10 74. REQUERIDO PARA LA OBRA: TRANSMILENIO -TRONCAL AV. 68 DESDE LA SÉPTIMA HASTA LA AUTOPISTA SUR. R.T. NO. 49807A</t>
  </si>
  <si>
    <t>CRP CxPagar Vigencia Anterior. Reemplaza CRP : 202401-855 CRP CxPagar Vigencia Anterior. Reemplaza CRP : 202301-362 CRP CxPagar Vigencia Anterior. Reemplaza CRP : 202201-221 CRP CxPagar Vigencia Anterior. Reemplaza CRP : 202101-138 CRP CxPagar Vigencia Anterior. Reemplaza CRP : 202001-1395 CRP CxPagar Vigencia Anterior. Reemplaza CRP : 201912-3088 PAGO INDEMNIZACIÓN (L.C. + D.E.) DENTRO DEL PROCESO DE EXPROPIACIÓN NO. 2003-925, ORDENADO POR EL JUZGADO 48 CIVIL DEL CIRCUITO DE BOGOTÁ, MEDIANTE AUTO JUDICIAL DEL 19 DE OCTUBRE DE 2017, PARA LA ADQUISICIÓN DEL PREDIO UBICADO EN LA AK 38 92 28 L 3 REQUERIDO PARA LA OBRA SUBA T1 CL 80 HASTA CALLE 127. R.T. NO. 32489.</t>
  </si>
  <si>
    <t>CRP CxPagar Vigencia Anterior. Reemplaza CRP : 202401-856 CRP CxPagar Vigencia Anterior. Reemplaza CRP : 202301-3624 CRP CxPagar Vigencia Anterior. Reemplaza CRP : 202212-7142 COMPENSACIÓN PROYECTO AMPLIACIÓN Y EXTENSIÓN DE LA AV. CIUDAD DE CALI AL SISTEMA TRANSMILENIO, ENTRE LA AV. CIRCUNVALAR DEL SUR Y LA AV. CL 170 "SISTEMA TRANSMILENIO" - PREDIO AK 86 38B 20 SUR, RT: [52520 ]</t>
  </si>
  <si>
    <t>CRP CxPagar Vigencia Anterior. Reemplaza CRP : 202401-857 CRP CxPagar Vigencia Anterior. Reemplaza CRP : 202301-3625 CRP CxPagar Vigencia Anterior. Reemplaza CRP : 202212-7143 COMPENSACIÓN PROYECTO ADECUACIÓN AL SISTEMA TRANSMILENIO DE LA TRONCAL AVENIDA CONGRESO EUCARÍSTICO (KR 68) DESDE LA KR 7 HASTA LA AUTOPISTA SUR "SISTEMA TRANSMILENIO" - PREDIO AK 68 1 95, RT: [49761 ]</t>
  </si>
  <si>
    <t>CRP CxPagar Vigencia Anterior. Reemplaza CRP : 202401-858 CRP CxPagar Vigencia Anterior. Reemplaza CRP : 202301-363 CRP CxPagar Vigencia Anterior. Reemplaza CRP : 202201-2229 CRP CxPagar Vigencia Anterior. Reemplaza CRP : 202108-3853 REALIZAR LAS OBRAS DESCRITAS EN LA COTIZACIÓN # 2021-816-ECRGC-EOI NI47222 DE LA EMPRESA ETB EN EL PROYECTO EXTENSIÓN CARACAS PARA TRASLADO POSTES EN LA CARRER 9 OCCIDENTAL</t>
  </si>
  <si>
    <t>CRP CxPagar Vigencia Anterior. Reemplaza CRP : 202401-86 CRP CxPagar Vigencia Anterior. Reemplaza CRP : 202301-1313 CRP CxPagar Vigencia Anterior. Reemplaza CRP : 202201-542 CRP CxPagar Vigencia Anterior. Reemplaza CRP : 202101-2184 CRP CxPagar Vigencia Anterior. Reemplaza CRP : 202012-4141 REALIZAR LAS OBRAS DESCRITAS EN LA COTIZACIÓN NO PDE-0124-2017 DE LA EMPRESA VANTI-GAS NATURAL EN DESARROLLO DEL CONTRATO IDU-1601-2019</t>
  </si>
  <si>
    <t>CRP CxPagar Vigencia Anterior. Reemplaza CRP : 202401-861 CRP CxPagar Vigencia Anterior. Reemplaza CRP : 202301-3654 CRP CxPagar Vigencia Anterior. Reemplaza CRP : 202212-7172 COMPENSACIÓN PROYECTO ADECUACIÓN AL SISTEMA TRANSMILENIO DE LA TRONCAL AVENIDA CONGRESO EUCARÍSTICO (KR 68) DESDE LA KR 7 HASTA LA AUTOPISTA SUR "SISTEMA TRANSMILENIO" - PREDIO CL 4 SUR 68 26, RT: [50713 ]</t>
  </si>
  <si>
    <t>CRP CxPagar Vigencia Anterior. Reemplaza CRP : 202401-863 CRP CxPagar Vigencia Anterior. Reemplaza CRP : 202301-3687 CRP CxPagar Vigencia Anterior. Reemplaza CRP : 202212-7206 AVALÚO INICIAL + (D.E) PARA LA ADQUISICION DEL INMUEBLE UBICADO EN LA CL 17C NO. 137A-26, REQUERIDO PARA LA OBRA TRONCAL AVENIDA CALLE 13 (AV. CENTENARIO) RT 52348.</t>
  </si>
  <si>
    <t>CRP CxPagar Vigencia Anterior. Reemplaza CRP : 202401-864 CRP CxPagar Vigencia Anterior. Reemplaza CRP : 202301-3688 CRP CxPagar Vigencia Anterior. Reemplaza CRP : 202212-7207 AVALÚO INICIAL + (D.E) PARA LA ADQUISICION DE ZONA DE TERRENO UBICADO EN LA AC 13 58 71 , REQUERIDO PARA LA OBRA TRONCAL AVENIDA CALLE 13 ( AV. CENTENARIO) RT 51454C</t>
  </si>
  <si>
    <t>CRP CxPagar Vigencia Anterior. Reemplaza CRP : 202401-866 CRP CxPagar Vigencia Anterior. Reemplaza CRP : 202301-369 CRP CxPagar Vigencia Anterior. Reemplaza CRP : 202201-228 CRP CxPagar Vigencia Anterior. Reemplaza CRP : 202101-140 CRP CxPagar Vigencia Anterior. Reemplaza CRP : 202001-1397 CRP CxPagar Vigencia Anterior. Reemplaza CRP : 201912-3090 PAGO DE COMPENSACIONES A UNIDADES SOCIALES AFECTADAS POR LA ADQUISICIÓN PREDIAL PARA EL PROYECTO EXTENSIÓN TRONCAL CARACAS, DESDE ESTACIÓN MOLINOS HASTA PORTAL DE USME.</t>
  </si>
  <si>
    <t>CRP CxPagar Vigencia Anterior. Reemplaza CRP : 202401-13 CRP CxPagar Vigencia Anterior. Reemplaza CRP : 202301-105 CRP CxPagar Vigencia Anterior. Reemplaza CRP : 202201-1147 CRP CxPagar Vigencia Anterior. Reemplaza CRP : 202101-65 CRP CxPagar Vigencia Anterior. Reemplaza CRP : 202001-118 CRP CxPagar Vigencia Anterior. Reemplaza CRP : 201901-1415 CRP CxPagar Vigencia Anterior. Reemplaza CRP : 201812-2936 AVALUO INICIAL + D.E + L.C. PARA LA ADQUISICIÓN DE UNA Z.T. QUE SE SEGREGA DEL INMUEBLE UBICADO EN LA AK 7 57 54, REQUERIDO PARA LA OBRA TRONCAL CARRERA SEPTIMA, RT 47424</t>
  </si>
  <si>
    <t>CRP CxPagar Vigencia Anterior. Reemplaza CRP : 202401-867 CRP CxPagar Vigencia Anterior. Reemplaza CRP : 202301-3690 CRP CxPagar Vigencia Anterior. Reemplaza CRP : 202212-7209 AVALÚO INICIAL + (D.E.) PARA LA ADQUISICION DEL INMUEBLE UBICADO EN LA KR 138A NO. 17C-14, REQUERIDO PARA LA OBRA TRONCAL AVENIDA CALLE 13 (AV. CENTENARIO) RT. 52341.</t>
  </si>
  <si>
    <t>CRP CxPagar Vigencia Anterior. Reemplaza CRP : 202401-868 CRP CxPagar Vigencia Anterior. Reemplaza CRP : 202301-3691 CRP CxPagar Vigencia Anterior. Reemplaza CRP : 202212-7210 ADICION + (LC.) PARA LA ADQUISICION DE UNA Z.T. QUE SE SEGREGA DEL INMUEBLE UBICADO EN LA AK 86 38D 38 SUR REQUERIDO PARA LA OBRA TRANSMILENIO TRONCAL AV CIUDAD DE CALI DESDE EL LÍMITE CON SOACHA HASTA CL 170 RT NO. 52507</t>
  </si>
  <si>
    <t>CRP CxPagar Vigencia Anterior. Reemplaza CRP : 202401-870 CRP CxPagar Vigencia Anterior. Reemplaza CRP : 202301-3694 CRP CxPagar Vigencia Anterior. Reemplaza CRP : 202212-7213 ADICIÓN (D.E.) PARA LA ADQUISICION DE UNA Z.T, QUE SE SEGREGA DEL INMUEBLE UBICADO EN AK 68 3 05 SUR.- REQUERIDO PARA LA OBRA TRONCAL AV 68 DESDE CARRERA SEPTIMA HASTA AUTOPISTA SUR R.T. 50719A</t>
  </si>
  <si>
    <t>CRP CxPagar Vigencia Anterior. Reemplaza CRP : 202401-872 CRP CxPagar Vigencia Anterior. Reemplaza CRP : 202301-3696 CRP CxPagar Vigencia Anterior. Reemplaza CRP : 202212-7215 AVALÚO INICIAL + (L.C. + D.E.) PARA LA ADQUISICION DEL INMUEBLE UBICADO EN LA CL 4G 67A 23, REQUERIDO PARA LA OBRA TRANSMILENIO -TRONCAL AV. 68 DESDE LA SÉPTIMA HASTA LA AUTOPISTA SUR. R.T. NO. 50780.</t>
  </si>
  <si>
    <t>CRP CxPagar Vigencia Anterior. Reemplaza CRP : 202401-873 CRP CxPagar Vigencia Anterior. Reemplaza CRP : 202301-370 CRP CxPagar Vigencia Anterior. Reemplaza CRP : 202201-2281 CRP CxPagar Vigencia Anterior. Reemplaza CRP : 202108-3910 DTC3 CONTRATAR EL SERVICIO DE CANAL DE COMUNICACIONES EN ALTA DISPONIBILIDAD - DUAL HOMMING</t>
  </si>
  <si>
    <t>CRP CxPagar Vigencia Anterior. Reemplaza CRP : 202401-875 CRP CxPagar Vigencia Anterior. Reemplaza CRP : 202301-3715 CRP CxPagar Vigencia Anterior. Reemplaza CRP : 202212-7236 ADICION . D.E. + L.C. PARA LA ADQUISICION DEL INMUEBLE UBICADO EN LA AK 68 37 54 SUR, REQUERIDO PARA LA OBRA TRANSMILENIO -TRONCAL AV. 68 DESDE LA SÉPTIMA HASTA LA AUTOPISTA SUR. R.T. NO. 49626</t>
  </si>
  <si>
    <t>CRP CxPagar Vigencia Anterior. Reemplaza CRP : 202401-876 CRP CxPagar Vigencia Anterior. Reemplaza CRP : 202301-372 CRP CxPagar Vigencia Anterior. Reemplaza CRP : 202201-2291 CRP CxPagar Vigencia Anterior. Reemplaza CRP : 202108-3921 CRP CXPAGAR. ANULA Y REEMPLAZA CRP : 202101-98 CRP CXPAGAR VIGENCIA ANTERIOR. REEMPLAZA CRP : 202001-1302 REC. TRANSMILENIO CRP CXPAGAR VIGENCIA ANTERIOR. REEMPLAZA  CRP : 201911-2968 DTC90 CONTRATAR LA INSTALACIÓN, PUESTA EN SERVICIO, MANTENIMIENTO Y GESTIÓN DE LOS ENLACES DE DATOS (CONECTIVIDAD) DE USO EXCLUSIVO DE TRANSMILENIO S.A, QUE SOPORTEN SERVICIOS TELEMÁTICOS O DE VALOR AGREGADO EN EL ESCENARIO DE NEGOCIOS COLATERALES, QUE EL ENTE GESTOR REQUIERA INSTALAR EN EL SISTEMA TRANSMILENIO EN ESTACIONES O PORTALES.</t>
  </si>
  <si>
    <t>CRP CxPagar Vigencia Anterior. Reemplaza CRP : 202401-877 CRP CxPagar Vigencia Anterior. Reemplaza CRP : 202301-3720 CRP CxPagar Vigencia Anterior. Reemplaza CRP : 202212-7241 ADICION . D.E. PARA LA ADQUISICION DE UNA Z.T QUE SE SEGREGA DEL INMUEBLE UBICADO EN LA AK 68 67B 26, REQUERIDO PARA LA OBRA TRANSMILENIO -TRONCAL AV. 68 DESDE LA SÉPTIMA HASTA LA AUTOPISTA SUR. R.T. NO. 51698</t>
  </si>
  <si>
    <t>CRP CxPagar Vigencia Anterior. Reemplaza CRP : 202401-878 CRP CxPagar Vigencia Anterior. Reemplaza CRP : 202301-3721 CRP CxPagar Vigencia Anterior. Reemplaza CRP : 202212-7242 AVALÚO INICIAL + ( D.E. ) PARA LA ADQUISICION DE UNA ZT QUE SE SEGREGA DEL INMUEBLE UBICADO EN LA AC 100 60 04 LC 121 REQUERIDO PARA LA OBRA TRANSMILENIO TRONCAL AV CIUDAD DE CALI DESDE EL LÍMITE CON SOACHA HASTA CL 170 RT NO. 52623.</t>
  </si>
  <si>
    <t>CRP CxPagar Vigencia Anterior. Reemplaza CRP : 202401-879 CRP CxPagar Vigencia Anterior. Reemplaza CRP : 202301-3726 CRP CxPagar Vigencia Anterior. Reemplaza CRP : 202212-7247 ADICION (PREDIO+ D.E) PARA LA ADQUISICION DEL INMUEBLE UBICADO EN LA AC 45A SUR NO. 52C-96 LC. 201. REQUERIDO PARA LA OBRA TRANSMILENIO -TRONCAL AV. 68 DESDE LA SÉPTIMA HASTA LA AUTOPISTA SUR. R.T. N°. 50616.</t>
  </si>
  <si>
    <t>CRP CxPagar Vigencia Anterior. Reemplaza CRP : 202401-130 CRP CxPagar Vigencia Anterior. Reemplaza CRP : 202301-139 CRP CxPagar Vigencia Anterior. Reemplaza CRP : 202201-1206 CRP CxPagar Vigencia Anterior. Reemplaza CRP : 202101-82 CRP CxPagar Vigencia Anterior. Reemplaza CRP : 202001-124 CRP CxPagar Vigencia Anterior. Reemplaza CRP : 201901-1430 CRP CxPagar Vigencia Anterior. Reemplaza CRP : 201812-2965 AVALUO INICIAL + D.E. + L.C. PARA LA ADQUISICIÓN DE UNA Z.T. QUE SE SEGREGA DEL INMUEBLE UBICADO EN AK 7 126 23, REQUERIDO PARA LA OBRA TRONCAL CARRERA SEPTIMA, RT 47529</t>
  </si>
  <si>
    <t>CRP CxPagar Vigencia Anterior. Reemplaza CRP : 202401-88 CRP CxPagar Vigencia Anterior. Reemplaza CRP : 202301-1316 CRP CxPagar Vigencia Anterior. Reemplaza CRP : 202201-55 CRP CxPagar Vigencia Anterior. Reemplaza CRP : 202101-1047 CRP CxPagar Vigencia Anterior. Reemplaza CRP : 202005-2776 AVALUO INICIAL + D.E. PARA LA ADQUISICION DE Z.T. DEL INMUEBLE UBICADO EN LA AK 68 3 21 SUR, REQUERIDO PARA LA OBRA TRANSMILENIO -TRONCAL AV. 68 DESDE LA SEPTIMA HASTA LA AUTOPISTA SUR. R.T. NO. 50718</t>
  </si>
  <si>
    <t>CRP CxPagar Vigencia Anterior. Reemplaza CRP : 202401-880 CRP CxPagar Vigencia Anterior. Reemplaza CRP : 202301-3729 CRP CxPagar Vigencia Anterior. Reemplaza CRP : 202212-7250 COMPENSACIÓN PROYECTO AMPLIACIÓN Y EXTENSIÓN DE LA AV. CIUDAD DE CALI AL SISTEMA TRANSMILENIO, ENTRE LA AV. CIRCUNVALAR DEL SUR Y LA AV. CL 170 "SISTEMA TRANSMILENIO" - PREDIO DG 76 SUR 78 75, RT: [50003 ]</t>
  </si>
  <si>
    <t>CRP CxPagar Vigencia Anterior. Reemplaza CRP : 202401-881 CRP CxPagar Vigencia Anterior. Reemplaza CRP : 202301-373 CRP CxPagar Vigencia Anterior. Reemplaza CRP : 202201-2292 CRP CxPagar Vigencia Anterior. Reemplaza CRP : 202108-3922 CRP CXPAGAR. ANULA Y REEMPLAZA CRP : 202101-170 CRP CXPAGAR VIGENCIA ANTERIOR. REEMPLAZA CRP : 202001-154 CRP CXPAGAR VIGENCIA ANTERIOR. REEMPLAZA CRP : 201901-1490 CRP CXPAGAR VIGENCIA ANTERIOR. REEMPLAZA CRP : 201812-3030 DB141 CONTRATAR LA ADQUISICIÓN DE UNIFORMES INSTITUCIONALES PARA EL PERSONAL OPERATIVO Y ADMINISTRATIVO, CONFORME AL MANUAL DE IMAGEN INSTITUCIONAL DE LA EMPRESA</t>
  </si>
  <si>
    <t>CRP CxPagar Vigencia Anterior. Reemplaza CRP : 202401-882 CRP CxPagar Vigencia Anterior. Reemplaza CRP : 202301-3731 CRP CxPagar Vigencia Anterior. Reemplaza CRP : 202212-7252 COMPENSACIÓN PROYECTO ADECUACIÓN AL SISTEMA TRANSMILENIO DE LA TRONCAL AVENIDA CONGRESO EUCARÍSTICO (KR 68) DESDE LA KR 7 HASTA LA AUTOPISTA SUR "SISTEMA TRANSMILENIO" - PREDIO AK 68 37B 51 SUR, RT: [51920 ]</t>
  </si>
  <si>
    <t>CRP CxPagar Vigencia Anterior. Reemplaza CRP : 202401-883 CRP CxPagar Vigencia Anterior. Reemplaza CRP : 202301-3734 CRP CxPagar Vigencia Anterior. Reemplaza CRP : 202212-7255 COMPENSACIÓN PROYECTO ADECUACIÓN AL SISTEMA TRANSMILENIO DE LA TRONCAL AVENIDA CONGRESO EUCARÍSTICO (KR 68) DESDE LA KR 7 HASTA LA AUTOPISTA SUR "SISTEMA TRANSMILENIO" - PREDIO AK 68 10 47, RT: [52584 ]</t>
  </si>
  <si>
    <t>CRP CxPagar Vigencia Anterior. Reemplaza CRP : 202401-884 CRP CxPagar Vigencia Anterior. Reemplaza CRP : 202301-374 CRP CxPagar Vigencia Anterior. Reemplaza CRP : 202201-2294 CRP CxPagar Vigencia Anterior. Reemplaza CRP : 202108-3924 CRP CXPAGAR. ANULA Y REEMPLAZA CRP : 202101-433 CRP CXPAGAR VIGENCIA ANTERIOR. REEMPLAZA CRP : 202001-383 CRP CXPAGAR VIGENCIA ANTERIOR. REEMPLAZA CRP : 201901-444 CRP CXPAGAR VIGENCIA ANTERIOR. REEMPLAZA CRP : 201801-322 CRP CXPAGAR VIGENCIA ANTERIOR. REEMPLAZA CRP : 201701-602 CRP CXPAGAR VIGENCIA ANTERIOR. REEMPLAZA CRP : 201608-1484 PRORROGAR EL PLAZO DE EJECUCIÓN DEL CONTRATO 151 DE 2014 EN (01) UN MES. Y ADICIONARLO EN CUATRO MILLONES CUARENTA Y UN MIL SETECIENTOS SETENTA Y CINCO PESOS MONEDA LEGAL COLOMBIANA ($4.041.775) INCLUIDO IVA., ESTE ADICIONAL SE ENCUENTRA AMPARADO CON CARGO AL CERTIFICADO DE DISPONIBILIDAD PRESUPUESTAL NO. 201608-1622 DEL 26 DE AGOSTO DE 2016.</t>
  </si>
  <si>
    <t>CRP CxPagar Vigencia Anterior. Reemplaza CRP : 202401-885 CRP CxPagar Vigencia Anterior. Reemplaza CRP : 202301-375 CRP CxPagar Vigencia Anterior. Reemplaza CRP : 202201-2295 CRP CxPagar Vigencia Anterior. Reemplaza CRP : 202108-3925 CRP CXPAGAR. ANULA Y REEMPLAZA CRP : 202101-438 CRP CXPAGAR VIGENCIA ANTERIOR. REEMPLAZA CRP : 202001-39 CRP CXPAGAR VIGENCIA ANTERIOR. REEMPLAZA CRP : 201901-1175 CRP CXPAGAR VIGENCIA ANTERIOR. REEMPLAZA CRP : 201810-2544 DB149 CONTRATAR LA PRESTACIÓN DE SERVICIOS DE PERSONAL QUE BRINDE APOYO OPERATIVO A LA DIRECCIÓN TÉCNICA DE BUSES EN EL MONITOREO Y SEGUIMIENTO DE LAS 13 ZONAS DEL SISTEMA INTEGRADO DE TRANSPORTE PÚBLICO SITP.</t>
  </si>
  <si>
    <t>CRP CxPagar Vigencia Anterior. Reemplaza CRP : 202401-886 CRP CxPagar Vigencia Anterior. Reemplaza CRP : 202301-3752 CRP CxPagar Vigencia Anterior. Reemplaza CRP : 202212-7273 ADICIÓN (D.E. + L.C.) PARA LA ADQUISICION DEL INMUEBLE UBICADO EN LA KR 86A 2A 12, REQUERIDO PARA LA OBRA TRONCAL AV. CIUDAD DE CALI DESDE EL LIMITE DE SOACHA HASTA LA CALLE 170. RT. NO. 52536.</t>
  </si>
  <si>
    <t>CRP CxPagar Vigencia Anterior. Reemplaza CRP : 202401-887 CRP CxPagar Vigencia Anterior. Reemplaza CRP : 202301-3753 CRP CxPagar Vigencia Anterior. Reemplaza CRP : 202212-7274 AVALÚO INICIAL + ( D.E.) PARA LA ADQUISICION DE LA Z. T. QUE SEGREGA DEL INMUEBLE UBICADO EN LA CL 45A SUR 53B 31 , REQUERIDO PARA LA OBRA TRANSMILENIO - TRONCAL AV. 68 DESDE LA SÉPTIMA HASTA LA AUTOPISTA SUR. R.T. NO. 50607A.</t>
  </si>
  <si>
    <t xml:space="preserve">CRP CxPagar Vigencia Anterior. Reemplaza CRP : 202401-888 CRP CxPagar Vigencia Anterior. Reemplaza CRP : 202301-3754 CRP CxPagar Vigencia Anterior. Reemplaza CRP : 202212-7275 AVALÚO INICIAL + ( D.E. ) PARA LA ADQUISICION DE UNA Z.T. QUE SE SEGREGA DEL INMUEBLE UBICADO EN LA AK 68 19 17 , REQUERIDO PARA LA OBRA TRANSMILENIO -TRONCAL AV. 68 DESDE LA SÉPTIMA HASTA LA AUTOPISTA SUR. R.T. NO. 51942B (REPRESENTANTE LEGAL JACK DAVID ABADI HARARI CEDULA DE EXTRANJERIA 106.128) </t>
  </si>
  <si>
    <t>CRP CxPagar Vigencia Anterior. Reemplaza CRP : 202401-1002 CRP CxPagar Vigencia Anterior. Reemplaza CRP : 202301-3931 CRP CxPagar Vigencia Anterior. Reemplaza CRP : 202212-7453 AVALÚO INICIAL + (D.E) PARA LA ADQUISICION DEL INMUEBLE UBICADO EN LA KR 138A NO. 17D-12, REQUERIDO PARA LA OBRA TRONCAL AVENIDA CALLE 13 (AV. CENTENARIO) RT. 52335</t>
  </si>
  <si>
    <t>CRP CxPagar Vigencia Anterior. Reemplaza CRP : 202401-104 CRP CxPagar Vigencia Anterior. Reemplaza CRP : 202301-1343 CRP CxPagar Vigencia Anterior. Reemplaza CRP : 202201-587 CRP CxPagar Vigencia Anterior. Reemplaza CRP : 202101-2237 CRP CxPagar Vigencia Anterior. Reemplaza CRP : 202012-4194 AVALÚO INICIAL + D.E. PARA LA ADQUISICION DE UNA Z.T DEL INMUEBLE UBICADO EN LA AK 68 1 77 SUR, REQUERIDO PARA LA OBRA TRANSMILENIO -TRONCAL AV. 68 DESDE LA SÉPTIMA HASTA LA AUTOPISTA SUR. R.T. NO. 50720A</t>
  </si>
  <si>
    <t>CRP CxPagar Vigencia Anterior. Reemplaza CRP : 202401-1301 CRP CxPagar Vigencia Anterior. Reemplaza CRP : 202301-689 CRP CxPagar Vigencia Anterior. Reemplaza CRP : 202201-3198 CRP CxPagar Vigencia Anterior. Reemplaza CRP : 202112-5212 ADICION ( D.E.+L.C) PARA LA ADQUISICION DEL INMUEBLE UBICADO EN AK 68 44 40 SUR LC REQUERIDO PARA LA OBRA TRONCAL AV 68 DESDE CARRERA SEPTIMA HASTA AUTOPISTA SUR R.T.50615.</t>
  </si>
  <si>
    <t>CRP CxPagar Vigencia Anterior. Reemplaza CRP : 202401-889 CRP CxPagar Vigencia Anterior. Reemplaza CRP : 202301-3757 CRP CxPagar Vigencia Anterior. Reemplaza CRP : 202212-7278 ADICIÓN (D.E.) PARA LA ADQUISICION DE UNA Z.T, QUE SEGREGA DEL INMUEBLE UBICADO ENAK 86 40A 38 SUR REQUERIDO PARA LA OBRA: TRONCAL AV CIUDAD DE CALI DESDE EL LÍMITE CON SOACHA HASTA CL 170 RT NO.52485</t>
  </si>
  <si>
    <t>CRP CxPagar Vigencia Anterior. Reemplaza CRP : 202401-89 CRP CxPagar Vigencia Anterior. Reemplaza CRP : 202301-1317 CRP CxPagar Vigencia Anterior. Reemplaza CRP : 202201-551 CRP CxPagar Vigencia Anterior. Reemplaza CRP : 202101-2196 CRP CxPagar Vigencia Anterior. Reemplaza CRP : 202012-4153 AVALÚO INICIAL + D.E PARA LA ADQUISICION DEL INMUEBLE UBICADO EN LA AK 68 42 A 14 SUR, REQUERIDO PARA LA OBRA TRANSMILENIO -TRONCAL AV. 68 DESDE LA SÉPTIMA HASTA LA AUTOPISTA SUR. R.T. NO. 49554</t>
  </si>
  <si>
    <t>CRP CxPagar Vigencia Anterior. Reemplaza CRP : 202401-890 CRP CxPagar Vigencia Anterior. Reemplaza CRP : 202301-3758 CRP CxPagar Vigencia Anterior. Reemplaza CRP : 202212-7279 ADICIÓN (D.E.+ LC) PARA LA ADQUISICION DE UNA Z.T, QUE SEGREGA DEL INMUEBLE UBICADO ENAK 86 40A 38 SUR REQUERIDO PARA LA OBRA: TRONCAL AV CIUDAD DE CALI DESDE EL LÍMITE CON SOACHA HASTA CL 170 RT NO.52485</t>
  </si>
  <si>
    <t>CRP CxPagar Vigencia Anterior. Reemplaza CRP : 202401-891 CRP CxPagar Vigencia Anterior. Reemplaza CRP : 202301-376 CRP CxPagar Vigencia Anterior. Reemplaza CRP : 202201-2296 CRP CxPagar Vigencia Anterior. Reemplaza CRP : 202108-3926 CRP CXPAGAR. ANULA Y REEMPLAZA CRP : 202101-594 CRP CXPAGAR VIGENCIA ANTERIOR. REEMPLAZA CRP : 202001-72 CRP CXPAGAR VIGENCIA ANTERIOR. REEMPLAZA CRP : 201901-1327 CRP CXPAGAR VIGENCIA ANTERIOR. REEMPLAZA CRP : 201812-2827 DT85 CONTRATAR LA CONSULTORÍA PARA LA CONSTRUCCIÓN Y PUESTA EN OPERACIÓN DEL SISTEMA DE REMUNERACIÓN DE AGENTES FASE I DE TRANSMILENIO S.A.</t>
  </si>
  <si>
    <t>CRP CxPagar Vigencia Anterior. Reemplaza CRP : 202401-892 CRP CxPagar Vigencia Anterior. Reemplaza CRP : 202301-3760 CRP CxPagar Vigencia Anterior. Reemplaza CRP : 202212-7281 AVALÚO INICIAL + (D.E.) PARA LA ADQUISICION DEL INMUEBLE UBICADO EN LA KR 138A NO. 17D-78, REQUERIDO PARA LA OBRA TRONCAL AVENIDA CALLE 13 (AV. CENTENARIO) RT. 54369.</t>
  </si>
  <si>
    <t>CRP CxPagar Vigencia Anterior. Reemplaza CRP : 202401-893 CRP CxPagar Vigencia Anterior. Reemplaza CRP : 202301-3761 CRP CxPagar Vigencia Anterior. Reemplaza CRP : 202212-7282 AVALÚO INICIAL + (D.E + L.C.) PARA LA ADQUISICION DEL INMUEBLE UBICADO EN LA KR 138A NO. 17A-46, REQUERIDO PARA LA OBRA TRONCAL AVENIDA CALLE 13 (AV. CENTENARIO) RT 52393.</t>
  </si>
  <si>
    <t>CRP CxPagar Vigencia Anterior. Reemplaza CRP : 202401-895 CRP CxPagar Vigencia Anterior. Reemplaza CRP : 202301-3765 CRP CxPagar Vigencia Anterior. Reemplaza CRP : 202212-7286 AVALÚO INICIAL + (D.E) PARA LA ADQUISICION DEL INMUEBLE UBICADO EN LA AC 13 65-26, REQUERIDO PARA LA OBRA TRONCAL AVENIDA CALLE 13 (AV. CENTENARIO) RT 51435A.</t>
  </si>
  <si>
    <t>CRP CxPagar Vigencia Anterior. Reemplaza CRP : 202401-898 CRP CxPagar Vigencia Anterior. Reemplaza CRP : 202301-3770 CRP CxPagar Vigencia Anterior. Reemplaza CRP : 202212-7291 AVALÚO INICIAL PARA LA ADQUISICION DEL INMUEBLE UBICADO EN LA AC 17 NO. 130-36, REQUERIDO PARA LA OBRA TRONCAL AVENIDA CALLE 13 (AV. CENTENARIO) RT. 50911A.</t>
  </si>
  <si>
    <t>CRP CxPagar Vigencia Anterior. Reemplaza CRP : 202401-899 CRP CxPagar Vigencia Anterior. Reemplaza CRP : 202301-3772 CRP CxPagar Vigencia Anterior. Reemplaza CRP : 202212-7293 AVALÚO INICIAL + (D.E) PARA LA ADQUISICION DE UNA Z.T QUE SE SEGREGA DEL INMUEBLE UBICADO EN LA AC 13 68B 98 IN 4, REQUERIDO PARA LA OBRA TRONCAL AVENIDA CALLE 13 ( AV. CENTENARIO) RT 51373A</t>
  </si>
  <si>
    <t>CRP CxPagar Vigencia Anterior. Reemplaza CRP : 202401-9 CRP CxPagar Vigencia Anterior. Reemplaza CRP : 202301-1033 CRP CxPagar Vigencia Anterior. Reemplaza CRP : 202201-3721 DBC33 CONTRATAR LA PRESTACIÓN DE SERVICIOS PARA APOYAR A LA DIRECCIÓN TÉCNICA DE BUSES, EN LA VALIDACIÓN, ANÁLISIS Y DEPURACIÓN DE LA INFORMACIÓN BASE PARA EL CALCULO DE LOS INDICADORES DE CUMPLIMIENTO DE SERVICIOS Y DE PUNTUALIDAD, ASÍ COMO, EN LA GENERACIÓN DE HERRAMIENTAS DE VISUALIZACIÓN Y REPORTES RESPECTO AL COMPORTAMIENTO DEL KILOMETRAJE PROGRAMADO Y EJECUTADO EN LAS RUTAS DEL COMPONENTE ZONAL DEL SITP.</t>
  </si>
  <si>
    <t>CRP CxPagar Vigencia Anterior. Reemplaza CRP : 202401-1303 CRP CxPagar Vigencia Anterior. Reemplaza CRP : 202301-692 CRP CxPagar Vigencia Anterior. Reemplaza CRP : 202201-3208 CRP CxPagar Vigencia Anterior. Reemplaza CRP : 202112-5222 AVALUO INICIAL+(D.E.+ L.C) PARA LA ADQUISICION DE UNA Z.T, QUE SEGREGA DEL INMUEBLE UBICADO EN AK 68 3 05 SUR.- REQUERIDO PARA LA OBRA TRONCAL AV 68 DESDE CARRERA SEPTIMA HASTA AUTOPISTA SUR R.T.50719A</t>
  </si>
  <si>
    <t>CRP CxPagar Vigencia Anterior. Reemplaza CRP : 202401-90 CRP CxPagar Vigencia Anterior. Reemplaza CRP : 202301-132 CRP CxPagar Vigencia Anterior. Reemplaza CRP : 202201-1194 CRP CxPagar Vigencia Anterior. Reemplaza CRP : 202101-77 CRP CxPagar Vigencia Anterior. Reemplaza CRP : 202001-121 CRP CxPagar Vigencia Anterior. Reemplaza CRP : 201901-1426 CRP CxPagar Vigencia Anterior. Reemplaza CRP : 201812-2954 AVALUO INICIAL + D.E. PARA LA ADQUIS DE UNA Z.T. QUE SE SECREGA DEL INMUEBLE UBICADO EN AK 7 43 82 REQUERIDO PARA LA OBRA TRONCAL CARRERA SEPTIMA RT 47389 A</t>
  </si>
  <si>
    <t>CRP CxPagar Vigencia Anterior. Reemplaza CRP : 202401-900 CRP CxPagar Vigencia Anterior. Reemplaza CRP : 202301-3773 AVALÚO INICIAL + (D.E) PARA LA ADQUISICION DE UNA Z.T., DEL INMUEBLE UBICADO EN LA CL 17 116-45, REQUERIDO PARA LA OBRA TRONCAL AVENIDA CALLE 13 (AV. CENTENARIO) RT 50988B.</t>
  </si>
  <si>
    <t>CRP CxPagar Vigencia Anterior. Reemplaza CRP : 202401-901 CRP CxPagar Vigencia Anterior. Reemplaza CRP : 202301-3774 AVALÚO INICIAL + (D.E.) PARA LA ADQUISICION DEL INMUEBLE UBICADO EN LA KR 129 15A-86, REQUERIDO PARA LA OBRA TRONCAL AVENIDA CALLE 13 (AV. CENTENARIO) RT. 51623A.</t>
  </si>
  <si>
    <t>CRP CxPagar Vigencia Anterior. Reemplaza CRP : 202401-902 CRP CxPagar Vigencia Anterior. Reemplaza CRP : 202301-3775 AVALÚO INICIAL + (D.E.) PARA LA ADQUISICION DEL INMUEBLE UBICADO EN LA AC 17 128-81, REQUERIDO PARA LA OBRA TRONCAL AVENIDA CALLE 13 (AV. CENTENARIO) RT. 50937B.</t>
  </si>
  <si>
    <t>CRP CxPagar Vigencia Anterior. Reemplaza CRP : 202401-903 CRP CxPagar Vigencia Anterior. Reemplaza CRP : 202301-3777 AVALÚO INICIAL + (D.E) PARA LA ADQUISICION DE UNA Z.T QUE SE SEGREGA DEL INMUEBLE UBICADO EN LA DG 16 96D 98, REQUERIDO PARA LA OBRA TRONCAL AVENIDA CALLE 13 ( AV. CENTENARIO) RT 51165B</t>
  </si>
  <si>
    <t>CRP CxPagar Vigencia Anterior. Reemplaza CRP : 202401-904 CRP CxPagar Vigencia Anterior. Reemplaza CRP : 202301-3778 AVALÚO INICIAL + (D.E) PARA LA ADQUISICION DE UNA Z.T QUE SE SEGREGA DEL INMUEBLE UBICADO EN LA DG 16 100 30, REQUERIDO PARA LA OBRA TRONCAL AVENIDA CALLE 13 ( AV. CENTENARIO) RT 51053D</t>
  </si>
  <si>
    <t>CRP CxPagar Vigencia Anterior. Reemplaza CRP : 202401-905 CRP CxPagar Vigencia Anterior. Reemplaza CRP : 202301-3779 AVALÚO INICIAL + (D.E) PARA LA ADQUISICION DE UNA Z.T QUE SE SEGREGA DEL INMUEBLE UBICADO EN LA DG 16A 101A 13, REQUERIDO PARA LA OBRA TRONCAL AVENIDA CALLE 13 ( AV. CENTENARIO) RT 51048C</t>
  </si>
  <si>
    <t>CRP CxPagar Vigencia Anterior. Reemplaza CRP : 202401-907 CRP CxPagar Vigencia Anterior. Reemplaza CRP : 202301-3782 AVALÚO INICIAL + (D.E) PARA LA ADQUISICION DEL INMUEBLE UBICADO EN LA DG 16 98-17, REQUERIDO PARA LA OBRA TRONCAL AVENIDA CALLE 13 (AV. CENTENARIO) RT 51065A.</t>
  </si>
  <si>
    <t>CRP CxPagar Vigencia Anterior. Reemplaza CRP : 202401-908 CRP CxPagar Vigencia Anterior. Reemplaza CRP : 202301-3783 AVALÚO INICIAL + (D.E) PARA LA ADQUISICION DE UNA Z.T QUE SE SEGREGA DEL INMUEBLE UBICADO EN LA DG 16A 100 15, REQUERIDO PARA LA OBRA TRONCAL AVENIDA CALLE 13 ( AV. CENTENARIO) RT 51056D</t>
  </si>
  <si>
    <t>CRP CxPagar Vigencia Anterior. Reemplaza CRP : 202401-909 CRP CxPagar Vigencia Anterior. Reemplaza CRP : 202301-3784 AVALÚO INICIAL + (D.E) PARA LA ADQUISICION DEL INMUEBLE UBICADO EN LA CL17D 138-11, REQUERIDO PARA LA OBRA TRONCAL AVENIDA CALLE 13 (AV CENTENARIO) RT 52344.</t>
  </si>
  <si>
    <t>CRP CxPagar Vigencia Anterior. Reemplaza CRP : 202401-1304 CRP CxPagar Vigencia Anterior. Reemplaza CRP : 202301-693 CRP CxPagar Vigencia Anterior. Reemplaza CRP : 202201-3220 CRP CxPagar Vigencia Anterior. Reemplaza CRP : 202112-5234 COMPENSACIÓN PROYECTO ADECUACIÓN AL SISTEMA TRANSMILENIO DE LA TRONCAL AVENIDA CONGRESO EUCARÍSTICO (KR 68) DESDE LA KR 7 HASTA LA AUTOPISTA SUR "SISTEMA TRANSMILENIO" - PREDIO CL 37 SUR 54 26, RT: [49634 ]</t>
  </si>
  <si>
    <t>CRP CxPagar Vigencia Anterior. Reemplaza CRP : 202401-91 CRP CxPagar Vigencia Anterior. Reemplaza CRP : 202301-1321 CRP CxPagar Vigencia Anterior. Reemplaza CRP : 202201-556 CRP CxPagar Vigencia Anterior. Reemplaza CRP : 202101-2201 CRP CxPagar Vigencia Anterior. Reemplaza CRP : 202012-4158 AVALÚO INICIAL + D.E. PARA LA ADQUISICION DEL INMUEBLE UBICADO EN LA AK 68 37A 46 SUR, REQUERIDO PARA LA OBRA TRANSMILENIO -TRONCAL AV. 68 DESDE LA SÉPTIMA HASTA LA AUTOPISTA SUR. R.T. NO. 49613</t>
  </si>
  <si>
    <t>CRP CxPagar Vigencia Anterior. Reemplaza CRP : 202401-910 CRP CxPagar Vigencia Anterior. Reemplaza CRP : 202301-3785 CRP CxPagar Vigencia Anterior. Reemplaza CRP : 202212-7306 AVALÚO INICIAL + (D.E) PARA LA ADQUISICION DEL INMUEBLE UBICADO EN LA DG 13 69-02, REQUERIDO PARA LA OBRA TRONCAL AVENIDA CALLE 13 (AV. CENTENARIO) RT 51346B.</t>
  </si>
  <si>
    <t>CRP CxPagar Vigencia Anterior. Reemplaza CRP : 202401-912 CRP CxPagar Vigencia Anterior. Reemplaza CRP : 202301-3787 AVALÚO INICIAL + (D.E) PARA LA ADQUISICION DEL INMUEBLE UBICADO EN LA KR 138 A 17A 99 IN 3, REQUERIDO PARA LA OBRA TRONCAL AVENIDA CALLE 13 ( AV. CENTENARIO) RT 52420A</t>
  </si>
  <si>
    <t>CRP CxPagar Vigencia Anterior. Reemplaza CRP : 202401-913 CRP CxPagar Vigencia Anterior. Reemplaza CRP : 202301-3788 AVALÚO INICIAL + (D E) PARA LA ADQUISICION DE UNA Z.T., DEL INMUEBLE UBICADO EN LA DG 16A 101A-27. REQUERIDO PARA LA OBRA TRONCAL AVENIDA CALLE 13 (AV. CENTENARIO) RT 51046C.</t>
  </si>
  <si>
    <t>CRP CxPagar Vigencia Anterior. Reemplaza CRP : 202401-914 CRP CxPagar Vigencia Anterior. Reemplaza CRP : 202301-3789 AVALÚO INICIAL + (D.E) PARA LA ADQUISICION DE UNA Z.T QUE SE SEGREGA DEL INMUEBLE UBICADO EN LA DG 16 100 60, REQUERIDO PARA LA OBRA TRONCAL AVENIDA CALLE 13 ( AV. CENTENARIO) RT 51049B</t>
  </si>
  <si>
    <t>CRP CxPagar Vigencia Anterior. Reemplaza CRP : 202401-916 CRP CxPagar Vigencia Anterior. Reemplaza CRP : 202301-3790 CRP CxPagar Vigencia Anterior. Reemplaza CRP : 202212-7311 AVALÚO INICIAL + (D.E.) PARA LA ADQUISICION DEL INMUEBLE UBICADO EN LA AC 17 78G-99 , REQUERIDO PARA LA OBRA TRONCAL AVENIDA CALLE 13 (AV. CENTENARIO) RT. 51264B</t>
  </si>
  <si>
    <t>CRP CxPagar Vigencia Anterior. Reemplaza CRP : 202401-917 CRP CxPagar Vigencia Anterior. Reemplaza CRP : 202301-3791 AVALÚO INICIAL + (D.E) PARA LA ADQUISICION DEL INMUEBLE UBICADO EN LA KR 138A 17D-72, REQUERIDO PARA LA OBRA TRONCAL AVENIDA CALLE 13 (AV. CENTENARIO) RT 52325..</t>
  </si>
  <si>
    <t>CRP CxPagar Vigencia Anterior. Reemplaza CRP : 202401-918 CRP CxPagar Vigencia Anterior. Reemplaza CRP : 202301-3792 CRP CxPagar Vigencia Anterior. Reemplaza CRP : 202212-7313 AVALÚO INICIAL + (D.E) PARA LA ADQUISICION DEL INMUEBLE UBICADO EN LA KR 111A NO. 16 - 81, REQUERIDO PARA LA OBRA TRONCAL AVENIDA CALLE 13 ( AV. CENTENARIO) RT 51021A</t>
  </si>
  <si>
    <t>CRP CxPagar Vigencia Anterior. Reemplaza CRP : 202401-92 CRP CxPagar Vigencia Anterior. Reemplaza CRP : 202301-1323 CRP CxPagar Vigencia Anterior. Reemplaza CRP : 202201-559 CRP CxPagar Vigencia Anterior. Reemplaza CRP : 202101-2204 CRP CxPagar Vigencia Anterior. Reemplaza CRP : 202012-4161 AVALÚO INICIAL + (D.E.) PARA LA ADQUISICION DEL INMUEBLE UBICADO EN LA CL 45 A SUR 53 - 61, REQUERIDO PARA LA OBRA TRANSMILENIO -TRONCAL AV. 68 DESDE LA SÉPTIMA HASTA LA AUTOPISTA SUR. RT. NO. 49501.</t>
  </si>
  <si>
    <t>CRP CxPagar Vigencia Anterior. Reemplaza CRP : 202401-920 CRP CxPagar Vigencia Anterior. Reemplaza CRP : 202301-3794 AVALÚO INICIAL + (D.E) PARA LA ADQUISICION DEL INMUEBLE UBICADO EN LA CL 17C NO. 137A - 21, REQUERIDO PARA LA OBRA TRONCAL AVENIDA CALLE 13 ( AV. CENTENARIO) RT 52358</t>
  </si>
  <si>
    <t>CRP CxPagar Vigencia Anterior. Reemplaza CRP : 202401-1305 CRP CxPagar Vigencia Anterior. Reemplaza CRP : 202301-694 CRP CxPagar Vigencia Anterior. Reemplaza CRP : 202201-3221 CRP CxPagar Vigencia Anterior. Reemplaza CRP : 202112-5235 COMPENSACIÓN PROYECTO AMPLIACIÓN Y EXTENSIÓN DE LA AV. CIUDAD DE CALI AL SISTEMA TRANSMILENIO, ENTRE LA AV. CIRCUNVALAR DEL SUR Y LA AV. CL 170 "SISTEMA TRANSMILENIO" - PREDIO DG 76 SUR 77H 57, RT: [49927]</t>
  </si>
  <si>
    <t>CRP CxPagar Vigencia Anterior. Reemplaza CRP : 202401-922 CRP CxPagar Vigencia Anterior. Reemplaza CRP : 202301-3796 CRP CxPagar Vigencia Anterior. Reemplaza CRP : 202212-7317 AVALÚO INICIAL + (D.E) PARA LA ADQUISICION DE UNA Z T DEL INMUEBLE UBICADO EN LA AK 128 17-88, REQUERIDO PARA LA OBRA TRONCAL AVENIDA CALLE 13 (AV. CENTENARIO) RT 51651A</t>
  </si>
  <si>
    <t>CRP CxPagar Vigencia Anterior. Reemplaza CRP : 202401-923 CRP CxPagar Vigencia Anterior. Reemplaza CRP : 202301-3797 AVALÚO INICIAL + (D.E) PARA LA ADQUISICION DEL INMUEBLE UBICADO EN LA KR 138 17D 59 , REQUERIDO PARA LA OBRA TRONCAL AVENIDA CALLE 13 ( AV. CENTENARIO) RT 52316</t>
  </si>
  <si>
    <t>CRP CxPagar Vigencia Anterior. Reemplaza CRP : 202401-924 CRP CxPagar Vigencia Anterior. Reemplaza CRP : 202301-3798 AVALÚO INICIAL + (D.E.) PARA LA ADQUISICION DEL INMUEBLE UBICADO EN LA CL 17 B BIS NO. 137A-35, REQUERIDO PARA LA OBRA TRONCAL AVENIDA CALLE 13 (AV. CENTENARIO) RT. 52369.</t>
  </si>
  <si>
    <t>CRP CxPagar Vigencia Anterior. Reemplaza CRP : 202401-925 CRP CxPagar Vigencia Anterior. Reemplaza CRP : 202301-3799 CRP CxPagar Vigencia Anterior. Reemplaza CRP : 202212-7320 ADIC. PREDIO + (D.E.) PARA LA ADQUISICIÓN DEL INMUEBLE UBICADO EN LA AK 7 NO. 126A-13, REQUERIDO PARA LA OBRA: CORREDOR VERDE DE LA CARRERA 7 DESDE LA CL 26 HASTA LA CL 200. (ANTES)  TRONCAL CARRERA SÉPTIMA. RT 47532A.</t>
  </si>
  <si>
    <t>CRP CxPagar Vigencia Anterior. Reemplaza CRP : 202401-926 CRP CxPagar Vigencia Anterior. Reemplaza CRP : 202301-38 CRP CxPagar Vigencia Anterior. Reemplaza CRP : 202201-1045 CRP CxPagar Vigencia Anterior. Reemplaza CRP : 202101-525 CRP CxPagar Vigencia Anterior. Reemplaza CRP : 202001-505 CRP CxPagar Vigencia Anterior. Reemplaza CRP : 201901-635 CRP CxPagar Vigencia Anterior. Reemplaza CRP : 201801-856 CRP CxPagar Vigencia Anterior. Reemplaza CRP : 201710-1721 FACTIBILIDAD Y ACTUALIZACIÓN, COMPLEMENTACIÓN, AJUSTES DE LOS ESTUDIOS Y DISEÑOS, Y ESTUDIOS Y DISEÑOS PARA LA AMPLIACIÓN Y EXTENSIÓN DE LA AVENIDA CIUDAD DE CALI AL SISTEMA TRANSMILENIO, ENTRE LA AVENIDA CIRCUNVALAR DEL SUR Y LA AVENIDA CALLE 170 Y DE LOS EQUIPAMIENTOS URBANOS COMPLEMENTARIOS , EN BOGOTÁ D.C.</t>
  </si>
  <si>
    <t>CRP CxPagar Vigencia Anterior. Reemplaza CRP : 202401-928 CRP CxPagar Vigencia Anterior. Reemplaza CRP : 202301-3800 CRP CxPagar Vigencia Anterior. Reemplaza CRP : 202212-7321 AVALÚO INICIAL + (D E) PARA LA ADQUISICION DEL INMUEBLE UBICADO EN LA AC 17 123 28, REQUERIDO PARA LA OBRA TRONCAL AVENIDA CALLE 13 (AV CENTENARIO) RT 50966D</t>
  </si>
  <si>
    <t>CRP CxPagar Vigencia Anterior. Reemplaza CRP : 202401-929 CRP CxPagar Vigencia Anterior. Reemplaza CRP : 202301-3801 CRP CxPagar Vigencia Anterior. Reemplaza CRP : 202212-7322 AVALÚO INICIAL + (D E) PARA LA ADQUISICION DE UNA Z T., DEL INMUEBLE UBICADO EN LA KR 68D 12B-63, REQUERIDO PARA LA OBRA TRONCAL AVENIDA CALLE 13 (AV CENTENARIO) RT 54342A</t>
  </si>
  <si>
    <t>CRP CxPagar Vigencia Anterior. Reemplaza CRP : 202401-93 CRP CxPagar Vigencia Anterior. Reemplaza CRP : 202301-1324 CRP CxPagar Vigencia Anterior. Reemplaza CRP : 202201-56 CRP CxPagar Vigencia Anterior. Reemplaza CRP : 202101-1048 CRP CxPagar Vigencia Anterior. Reemplaza CRP : 202005-2777 AVALUO INICIAL + D.E. PARA LA ADQUISICION Z.T. DEL INMUEBLE UBICADO EN LA AK 68 9 64, REQUERIDO PARA LA OBRA  TRONCAL AV. 68 DESDE LA SEPTIMA HASTA LA AUTOPISTA SUR. R.T. NO. 49780</t>
  </si>
  <si>
    <t>CRP CxPagar Vigencia Anterior. Reemplaza CRP : 202401-930 CRP CxPagar Vigencia Anterior. Reemplaza CRP : 202301-3802 CRP CxPagar Vigencia Anterior. Reemplaza CRP : 202212-7323 AVALÚO INICIAL + (D.E.) PARA LA ADQUISICION DEL INMUEBLE UBICADO EN LA AC 17 130-80, REQUERIDO PARA LA OBRA TRONCAL AVENIDA CALLE 13 (AV. CENTENARIO) RT. 50907C</t>
  </si>
  <si>
    <t>CRP CxPagar Vigencia Anterior. Reemplaza CRP : 202401-931 CRP CxPagar Vigencia Anterior. Reemplaza CRP : 202301-3803 CRP CxPagar Vigencia Anterior. Reemplaza CRP : 202212-7324 AVALÚO INICIAL + (D.E) PARA LA ADQUISICION DEL INMUEBLE UBICADO EN LA AC 17 129-76, REQUERIDO PARA LA OBRA TRONCAL AVENIDA CALLE 13 (AV. CENTENARIO) RT 50915A.</t>
  </si>
  <si>
    <t>CRP CxPagar Vigencia Anterior. Reemplaza CRP : 202401-1307 CRP CxPagar Vigencia Anterior. Reemplaza CRP : 202301-7 CRP CxPagar Vigencia Anterior. Reemplaza CRP : 202201-1008 CRP CxPagar Vigencia Anterior. Reemplaza CRP : 202101-469 CRP CxPagar Vigencia Anterior. Reemplaza CRP : 202001-425 CRP CxPagar Vigencia Anterior. Reemplaza CRP : 201901-500 CRP CxPagar Vigencia Anterior. Reemplaza CRP : 201801-398 CRP CxPagar Vigencia Anterior. Reemplaza CRP : 201701-818 CRP CxPagar Vigencia Anterior. Reemplaza CRP : 201612-2092 SERVICIO INTEGRAL DE VIGILANCIA MOVIL Y SEGURIDAD PRIVADA PARA PREDIOS EN ADMINISTRACION Y LOS RECIBIDOS EN EL DESARROLLO DE LOS PROCESOS DE ADQUISICION POR ENAJENACION VOLUNTARIA O  EXPROPIACION ADMINIISTRATIVA O JUDICIAL A CARGO DE LA DIRECCIÓN TECNICA DE PREDIOS PARA LA EJECUCION DE PROYECTOS VIALES O DE ESPACIO PUBLICO, EN BOGOTA D.C.</t>
  </si>
  <si>
    <t>CRP CxPagar Vigencia Anterior. Reemplaza CRP : 202401-932 CRP CxPagar Vigencia Anterior. Reemplaza CRP : 202301-3805 CRP CxPagar Vigencia Anterior. Reemplaza CRP : 202212-7326 AVALÚO INICIAL + (D.E.) PARA LA ADQUISICION DEL INMUEBLE UBICADO EN LA KR 138A NO. 17A-58, REQUERIDO PARA LA OBRA TRONCAL AVENIDA CALLE 13 (AV. CENTENARIO) RT. 52388.</t>
  </si>
  <si>
    <t>CRP CxPagar Vigencia Anterior. Reemplaza CRP : 202401-933 CRP CxPagar Vigencia Anterior. Reemplaza CRP : 202301-3806 CRP CxPagar Vigencia Anterior. Reemplaza CRP : 202212-7327 AVALÚO INICIAL + (D E) PARA LA ADQUISICION DEL INMUEBLE UBICADO EN LA AC 13 NO. 54-04. REQUERIDO PARA LA OBRA TRONCAL AVENIDA CALLE 13 (AV. CENTENARIO) RT 51483A.</t>
  </si>
  <si>
    <t>CRP CxPagar Vigencia Anterior. Reemplaza CRP : 202401-934 CRP CxPagar Vigencia Anterior. Reemplaza CRP : 202301-3808 CRP CxPagar Vigencia Anterior. Reemplaza CRP : 202212-7329 AVALÚO INICIAL + (D.E) PARA LA ADQUISICION DEUNA Z.T, DEL INMUEBLE UBICADO EN LA AC 17 129-11, REQUERIDO PARA LA OBRA TRONCAL AVENIDA CALLE 13 (AV CENTENARIO) RT 50936B</t>
  </si>
  <si>
    <t>CRP CxPagar Vigencia Anterior. Reemplaza CRP : 202401-935 CRP CxPagar Vigencia Anterior. Reemplaza CRP : 202301-3809 CRP CxPagar Vigencia Anterior. Reemplaza CRP : 202212-7330 AVALUO INICIAL + (D.E) PARA LA ADQUISLCION DE UNA Z.T. DEL INMUEBLE UBICADO EN LA AC 17 132-02, REQUERIDO PARA LA OBRA TRONCAL AVENIDA CALLE 13 (AV CENTENARIO) RT 50903A.</t>
  </si>
  <si>
    <t>CRP CxPagar Vigencia Anterior. Reemplaza CRP : 202401-936 CRP CxPagar Vigencia Anterior. Reemplaza CRP : 202301-381 CRP CxPagar Vigencia Anterior. Reemplaza CRP : 202201-2317 CRP CxPagar Vigencia Anterior. Reemplaza CRP : 202108-3956 REALIZAR LAS OBRAS DESCRITAS EN LA COTIZACIÓN DE JULIO/14/2021 PARA DESENERGIZACIÓN REDES AT DE LA EMPRESA ENEL-CODENSA EN EL PROYECTO AV 68 SEPARADOR CENTRAL ENTRE CALLES 44 Y 66</t>
  </si>
  <si>
    <t>CRP CxPagar Vigencia Anterior. Reemplaza CRP : 202401-937 CRP CxPagar Vigencia Anterior. Reemplaza CRP : 202301-3810 CRP CxPagar Vigencia Anterior. Reemplaza CRP : 202212-7331 AVALÚO INICIAL + (D.E) PARA LA ADQUISICION DEL INMUEBLE UBICADO EN LA DG 16 100 38, REQUERIDO PARA LA OBRA TRONCAL AVENIDA CALLE 13 ( AV. CENTENARIO) RT 51052D</t>
  </si>
  <si>
    <t>CRP CxPagar Vigencia Anterior. Reemplaza CRP : 202401-939 CRP CxPagar Vigencia Anterior. Reemplaza CRP : 202301-3820 CRP CxPagar Vigencia Anterior. Reemplaza CRP : 202212-7341 DCC99 ADICIONAR Y PRORROGAR  EL CONTRATO NO. 790 DE 2019, SUSCRITO CON SYSTEM NET INGENIERÍA S.A.S., CUYO OBJETO ES CONTRATAR EL MANTENIMIENTO PREVENTIVO Y CORRECTIVO DE LOS EQUIPOS DE AUDIO Y VIDEO, INCLUYENDO LOS REPUESTOS Y ACCESORIOS QUE SEAN REQUERIDOS O EL SUMINISTRO DE LOS MISMOS SI ES REQUERIDO POR LA ENTIDAD. ASÍ MISMO, EL CONTRATISTA DEBERÁ PONER A DISPOSICIÓN DE TRANSMILENIO SA, PERSONAL QUE CONSOLIDE LA INSTALACIÓN Y CONFIGURACIÓN DE LOS EQUIPOS Y BRINDE EL SOPORTE TÉCNICO EN LOS EVENTOS QUE TRANSMILENIO S.A. LO SOLICITE.</t>
  </si>
  <si>
    <t>CRP CxPagar Vigencia Anterior. Reemplaza CRP : 202401-940 CRP CxPagar Vigencia Anterior. Reemplaza CRP : 202301-3822 CRP CxPagar Vigencia Anterior. Reemplaza CRP : 202212-7343 REALIZAR LAS OBRAS DESCRITAS EN LA COTIZACIÓN #4856273 DE LA EMPRESA ENEL COLOBIA S.A. ESP PARA EL PROYECTO AV 68 GRUPO 4 PARA 2 RETIROS DE POSTE, 4 RETIROS DE LUMINARIAS, RETIRO DE RED SUBTERRANEA, 11 TRASLADO DE POSTE, INSTALACIÓN DE RED AÉREA</t>
  </si>
  <si>
    <t>CRP CxPagar Vigencia Anterior. Reemplaza CRP : 202401-941 CRP CxPagar Vigencia Anterior. Reemplaza CRP : 202301-3824 CRP CxPagar Vigencia Anterior. Reemplaza CRP : 202212-7345 REALIZAR LAS OBRAS DESCRITAS EN LA COTIZACIÓN DE LA EMPRESA ETB S.A. ESP PARA EL PROYECTO AV 68 G-4 PARA TRASLADO DE REDES EXISTENTES DE ETB EN DEPRIMIDO CL 13 Y EN EL COSTADO ORIENTAL DE LA KRA 68 ENTRE CL 19 Y 22A</t>
  </si>
  <si>
    <t>CRP CxPagar Vigencia Anterior. Reemplaza CRP : 202401-942 CRP CxPagar Vigencia Anterior. Reemplaza CRP : 202301-3825 CRP CxPagar Vigencia Anterior. Reemplaza CRP : 202212-7346 REALIZAR LAS OBRAS DESCRITAS EN LA COTIZACIÓN DE LA EMPRESA COLOMBIA MOVIL S.A. ESP PARA EL PROYECTO AV 68 G-4 PARA TRASLADO DE REDES EXISTENTES TIGO COSTADO ORIENTAL AK 68 CL 19 Y 20</t>
  </si>
  <si>
    <t>CRP CxPagar Vigencia Anterior. Reemplaza CRP : 202401-1309 CRP CxPagar Vigencia Anterior. Reemplaza CRP : 202301-707 CRP CxPagar Vigencia Anterior. Reemplaza CRP : 202201-3270 CRP CxPagar Vigencia Anterior. Reemplaza CRP : 202112-5286 COMPENSACIÓN PROYECTO ADECUACIÓN AL SISTEMA TRANSMILENIO DE LA TRONCAL AVENIDA CONGRESO EUCARÍSTICO (KR 68) DESDE LA KR 7 HASTA LA AUTOPISTA SUR "SISTEMA TRANSMILENIO" - PREDIO AK 68 67C 32, RT: [51704 ]</t>
  </si>
  <si>
    <t>CRP CxPagar Vigencia Anterior. Reemplaza CRP : 202401-943 CRP CxPagar Vigencia Anterior. Reemplaza CRP : 202301-3841 CRP CxPagar Vigencia Anterior. Reemplaza CRP : 202212-7362 ADICION (D.E.) PARA LA ADQUISICION DE UNA Z.T, QUE SEGREGA DEL INMUEBLE UBICADO EN CL 39C SUR 83A 89 REQUERIDO PARA LA OBRA: TRONCAL AV CIUDAD DE CALI DESDE EL LÍMITE CON SOACHA HASTA CL 170 RT NO. 52497.</t>
  </si>
  <si>
    <t>CRP CxPagar Vigencia Anterior. Reemplaza CRP : 202401-944 CRP CxPagar Vigencia Anterior. Reemplaza CRP : 202301-3842 CRP CxPagar Vigencia Anterior. Reemplaza CRP : 202212-7363 AVALUO INICIAL + (D.E.) PARA LA ADQUISICION DEL INMUEBLE UBICADO EN LA AK 68 43 72 SUR.- REQUERIDO PARA LA OBRA TRONCAL AV 68 DESDE CARRERA SEPTIMA HASTA AUTOPISTA SUR R.T. 49528A.</t>
  </si>
  <si>
    <t>CRP CxPagar Vigencia Anterior. Reemplaza CRP : 202401-945 CRP CxPagar Vigencia Anterior. Reemplaza CRP : 202301-3844 CRP CxPagar Vigencia Anterior. Reemplaza CRP : 202212-7365 ADICION + DE PARA LA ADQUISICION DE UNA Z.T DEL INMUEBLE UBICADO EN LA AK 68 68 71 , REQUERIDO PARA LA OBRA TRANSMILENIO -TRONCAL AV. 68 DESDE LA SÉPTIMA HASTA LA AUTOPISTA SUR. R.T. NO. 52606A</t>
  </si>
  <si>
    <t xml:space="preserve">CRP CxPagar Vigencia Anterior. Reemplaza CRP : 202401-946 CRP CxPagar Vigencia Anterior. Reemplaza CRP : 202301-3847 CRP CxPagar Vigencia Anterior. Reemplaza CRP : 202212-7368 ADIC. PREDIO + (D.E.) PARA LA ADQUISICIÓN DEL INMUEBLE UBICADO EN LA AK 7 168 91 - REQUERIDO PARA LA OBRA: CORREDOR VERDE DE LA CARRERA 7 DESDE LA CL 26 HASTA LA CL 200. (ANTES) TRONCAL CARRERA SÉPTIMA. RT47570B </t>
  </si>
  <si>
    <t>CRP CxPagar Vigencia Anterior. Reemplaza CRP : 202401-949 CRP CxPagar Vigencia Anterior. Reemplaza CRP : 202301-3851 CRP CxPagar Vigencia Anterior. Reemplaza CRP : 202212-7372 ADICION PREDIO +(D.E.) PARA LA ADQUISICION DEL INMUEBLE UBICADO EN LA AK 7 NO.167 D- 04 REQUERIDO PARA LA OBRA: CORREDOR VERDE DE LA CARRERA 7 DESDE LA CL 26 HASTA LA CL 200. (ANTES) TRONCAL CARRERA SÉPTIMA. RT. 49419A.</t>
  </si>
  <si>
    <t>CRP CxPagar Vigencia Anterior. Reemplaza CRP : 202401-950 CRP CxPagar Vigencia Anterior. Reemplaza CRP : 202301-3852 CRP CxPagar Vigencia Anterior. Reemplaza CRP : 202212-7373 ADICION ( D.E.) PARA LA ADQUISICION DE UNA Z.T, QUE SEGREGA DEL INMUEBLE UBICADO EN AK 68 1 53 SUR.- REQUERIDO PARA LA OBRA TRONCAL AV 68 DESDE CARRERA SEPTIMA HASTA AUTOPISTA SUR R.T. 50721</t>
  </si>
  <si>
    <t>CRP CxPagar Vigencia Anterior. Reemplaza CRP : 202401-951 CRP CxPagar Vigencia Anterior. Reemplaza CRP : 202301-3854 CRP CxPagar Vigencia Anterior. Reemplaza CRP : 202212-7375 ADICION ( D.E+ L.C.) PARA LA ADQUISICION DE UNA Z.T, QUE SEGREGA DEL INMUEBLE UBICADO EN AK 68 9 60 REQUERIDO PARA LA OBRA TRONCAL AV 68 DESDE CARRERA SEPTIMA HASTA AUTOPISTA SUR R.T.52583.</t>
  </si>
  <si>
    <t>CRP CxPagar Vigencia Anterior. Reemplaza CRP : 202401-952 CRP CxPagar Vigencia Anterior. Reemplaza CRP : 202301-3855 CRP CxPagar Vigencia Anterior. Reemplaza CRP : 202212-7376 ADIC. PREDIO PARA LA ADQUISICION DE UNA Z.T. QUE SE SEGREGA DEL INMUEBLE UBICADO EN LA KR 7 50 20 (ANTES AK 7 50 20) - REQUERIDO PARA LA OBRA: CORREDOR VERDE DE LA CARRERA 7 DESDE LA CL 26 HASTA LA CL 200. (ANTES) TRONCAL CARRERA SÉPTIMA. RT 47394C.</t>
  </si>
  <si>
    <t>CRP CxPagar Vigencia Anterior. Reemplaza CRP : 202401-953 CRP CxPagar Vigencia Anterior. Reemplaza CRP : 202301-3856 CRP CxPagar Vigencia Anterior. Reemplaza CRP : 202212-7377 ADICION ( LC.) PARA LA ADQUISICION DEL INMUEBLE UBICADO EN AK 68 4B 12 - REQUERIDO PARA LA OBRA TRONCAL AV 68 DESDE CARRERA SEPTIMA HASTA AUTOPISTA SUR R.T.50754</t>
  </si>
  <si>
    <t>CRP CxPagar Vigencia Anterior. Reemplaza CRP : 202401-954 CRP CxPagar Vigencia Anterior. Reemplaza CRP : 202301-3858 CRP CxPagar Vigencia Anterior. Reemplaza CRP : 202212-7379 ADICION L.C. PARA LA ADQUISICION DE Z.T QUE SE SEGREGA DEL INMUEBLE UBICADO EN LA AK 86 39A-18 SUR , REQUERIDO PARA LA OBRA: AMPLIACION Y EXTENSION DE LA AV. CIUDAD DE CALI AL SISTEMA TRANSMILENIO, ENTRE LA AV. CIRCUNVALAR DEL SUR Y LA AV CL. 170. RT NO. 52499A.</t>
  </si>
  <si>
    <t>CRP CxPagar Vigencia Anterior. Reemplaza CRP : 202401-131 CRP CxPagar Vigencia Anterior. Reemplaza CRP : 202301-1391 CRP CxPagar Vigencia Anterior. Reemplaza CRP : 202201-640 CRP CxPagar Vigencia Anterior. Reemplaza CRP : 202101-2300 CRP CxPagar Vigencia Anterior. Reemplaza CRP : 202012-4260 ADICIÓN L.C. PARA LA ADQUISICION DEL INMUEBLE UBICADO EN LA CL 19 68 25, REQUERIDO PARA LA OBRA TRANSMILENIO -TRONCAL AV. 68 DESDE LA SÉPTIMA HASTA LA AUTOPISTA SUR. R.T. NO. 51688.</t>
  </si>
  <si>
    <t>CRP CxPagar Vigencia Anterior. Reemplaza CRP : 202401-955 CRP CxPagar Vigencia Anterior. Reemplaza CRP : 202301-3859 CRP CxPagar Vigencia Anterior. Reemplaza CRP : 202212-7380 |AVALÚO INICIAL + (D.E) PARA LA ADQUISICION DEL INMUEBLE UBICADO EN LA KR 138A 17A 22 , REQUERIDO PARA LA OBRA TRONCAL AVENIDA CALLE 13 ( AV. CENTENARIO) RT 52405</t>
  </si>
  <si>
    <t>CRP CxPagar Vigencia Anterior. Reemplaza CRP : 202401-956 CRP CxPagar Vigencia Anterior. Reemplaza CRP : 202301-386 CRP CxPagar Vigencia Anterior. Reemplaza CRP : 202201-2325 CRP CxPagar Vigencia Anterior. Reemplaza CRP : 202108-3965 AVALUO INICIAL+(D.E.) PARA LA ADQUISICION DE UNA Z.T, QUE SEGREGA DEL INMUEBLE UBICADO EN AK 68 68 71.- REQUERIDO PARA LA OBRA TRONCAL AV 68 DESDE CARRERA SEPTIMA HASTA AUTOPISTA SUR R.T. 52606A</t>
  </si>
  <si>
    <t>CRP CxPagar Vigencia Anterior. Reemplaza CRP : 202401-958 CRP CxPagar Vigencia Anterior. Reemplaza CRP : 202301-3863 CRP CxPagar Vigencia Anterior. Reemplaza CRP : 202212-7384 AVALÚO INICIAL + (D.E.) PARA LA ADQUISICION DEL INMUEBLE UBICADO EN LA KR 138A NO. 17A-64, REQUERIDO PARA LA OBRA TRONCAL AVENIDA CALLE 13 (AV. CENTENARIO) RT. 52386.</t>
  </si>
  <si>
    <t>CRP CxPagar Vigencia Anterior. Reemplaza CRP : 202401-96 CRP CxPagar Vigencia Anterior. Reemplaza CRP : 202301-133 CRP CxPagar Vigencia Anterior. Reemplaza CRP : 202201-1195 CRP CxPagar Vigencia Anterior. Reemplaza CRP : 202101-775 CRP CxPagar Vigencia Anterior. Reemplaza CRP : 202003-2211 DSC51 CONTRATAR LA PRESTACIÓN DE SERVICIOS PROFESIONALES PARA APOYAR LA PLANIFICACIÓN, DISEÑO, DESARROLLO, ANÁLISIS Y SEGUIMIENTO DE LOS TEMAS RELACIONADOS CON EMERGENCIAS Y CONTINGENCIAS DEL SISTEMA DE TRANSPORTE PÚBLICO MASIVO GESTIONADO POR TRANSMILENIO S.A., EN CUMPLIMIENTO DE LAS FUNCIONES DE LA DIRECCIÓN TÉCNICA DE SEGURIDAD.</t>
  </si>
  <si>
    <t>CRP CxPagar Vigencia Anterior. Reemplaza CRP : 202401-960 CRP CxPagar Vigencia Anterior. Reemplaza CRP : 202301-3867 CRP CxPagar Vigencia Anterior. Reemplaza CRP : 202212-7388 COMPENSACIÓN PROYECTO ADECUACIÓN AL SISTEMA TRANSMILENIO DE LA TRONCAL AVENIDA CONGRESO EUCARÍSTICO (KR 68) DESDE LA KR 7 HASTA LA AUTOPISTA SUR "SISTEMA TRANSMILENIO" - PREDIO AC 13 68 60, RT: [51391 ]</t>
  </si>
  <si>
    <t>CRP CxPagar Vigencia Anterior. Reemplaza CRP : 202401-961 CRP CxPagar Vigencia Anterior. Reemplaza CRP : 202301-3871 CRP CxPagar Vigencia Anterior. Reemplaza CRP : 202212-7392 ADICION ( PREDIO + DE) PARA LA ADQUISICION DEL INMUEBLE UBICADO EN LA AC 45A SUR 52C 96 LC 601. REQUERIDO PARA LA OBRA TRANSMILENIO -TRONCAL AV. 68 DESDE LA SÉPTIMA HASTA LA AUTOPISTA SUR. R.T. N°. 50620.</t>
  </si>
  <si>
    <t>CRP CxPagar Vigencia Anterior. Reemplaza CRP : 202401-962 CRP CxPagar Vigencia Anterior. Reemplaza CRP : 202301-3873 CRP CxPagar Vigencia Anterior. Reemplaza CRP : 202212-7394 ADICIONAL AL VALOR DE LA LIQUIDACION DE IMPUESTO DE REGISTRO PARA EL DEPARTAMENTO DE CUNDINAMARCA, LA OBRA: TRONCAL AV. CIUDAD DE CALI DESDE EL LÍMITECON SOACHA HASTA CL 170. CL 58 SUR 84C 23 RT 50135B.</t>
  </si>
  <si>
    <t>CRP CxPagar Vigencia Anterior. Reemplaza CRP : 202401-963 CRP CxPagar Vigencia Anterior. Reemplaza CRP : 202301-3874 CRP CxPagar Vigencia Anterior. Reemplaza CRP : 202212-7395 AVALÚO INICIAL + (D.E) PARA LA ADQUISICION DEL INMUEBLE UBICADO EN LA KR 138A NO. 17D-84, REQUERIDO PARA LA OBRA TRONCAL AVENIDA CALLE 13 (AV. CENTENARIO) RT 54370.</t>
  </si>
  <si>
    <t>CRP CxPagar Vigencia Anterior. Reemplaza CRP : 202401-964 CRP CxPagar Vigencia Anterior. Reemplaza CRP : 202301-3876 CRP CxPagar Vigencia Anterior. Reemplaza CRP : 202212-7397 AVALÚO INICIAL + (D.E) PARA LA ADQUISICION DEL INMUEBLE UBICADO EN LA KR 138 NO.17A-23, REQUERIDO PARA LA OBRA TRONCAL AVENIDA CALLE 13 (AV. CENTENARIO) RT 52404.</t>
  </si>
  <si>
    <t>CRP CxPagar Vigencia Anterior. Reemplaza CRP : 202401-966 CRP CxPagar Vigencia Anterior. Reemplaza CRP : 202301-3879 CRP CxPagar Vigencia Anterior. Reemplaza CRP : 202212-7400 AVALÚO INICIAL + (D.E) PARA LA ADQUISICION DEL INMUEBLE UBICADO EN LA AC 17 NO. 128-85, REQUERIDO PARA LA OBRA TRONCAL AVENIDA CALLE 13 (AV. CENTENARIO) RT. 51746A.</t>
  </si>
  <si>
    <t>CRP CxPagar Vigencia Anterior. Reemplaza CRP : 202401-1310 CRP CxPagar Vigencia Anterior. Reemplaza CRP : 202301-708 CRP CxPagar Vigencia Anterior. Reemplaza CRP : 202201-3271 CRP CxPagar Vigencia Anterior. Reemplaza CRP : 202112-5287 COMPENSACIÓN PROYECTO AMPLIACIÓN Y EXTENSIÓN DE LA AV. CIUDAD DE CALI AL SISTEMA TRANSMILENIO, ENTRE LA AV. CIRCUNVALAR DEL SUR Y LA AV. CL 170 "SISTEMA TRANSMILENIO" - PREDIO DG 76A SUR 77J 22, RT: [49942 ]</t>
  </si>
  <si>
    <t>CRP CxPagar Vigencia Anterior. Reemplaza CRP : 202401-968 CRP CxPagar Vigencia Anterior. Reemplaza CRP : 202301-3881 CRP CxPagar Vigencia Anterior. Reemplaza CRP : 202212-7402 AVALÚO INICIAL + (D.E) PARA LA ADQUISICION DEL INMUEBLE UBICADO EN LA KR 138 17A 01 , REQUERIDO PARA LA OBRA TRONCAL AVENIDA CALLE 13 ( AV. CENTENARIO) RT 52411</t>
  </si>
  <si>
    <t>CRP CxPagar Vigencia Anterior. Reemplaza CRP : 202401-969 CRP CxPagar Vigencia Anterior. Reemplaza CRP : 202301-3882 CRP CxPagar Vigencia Anterior. Reemplaza CRP : 202212-7403 AVALÚO INICIAL + (D.E) PARA LA ADQUISICION DEL INMUEBLE UBICADO EN LA KR 138A NO. 17D-32, REQUERIDO PARA LA OBRA TRONCAL AVENIDA CALLE 13 (AV. CENTENARIO) RT 52332.</t>
  </si>
  <si>
    <t>CRP CxPagar Vigencia Anterior. Reemplaza CRP : 202401-970 CRP CxPagar Vigencia Anterior. Reemplaza CRP : 202301-3883 CRP CxPagar Vigencia Anterior. Reemplaza CRP : 202212-7404 AVALÚO INICIAL + (D.E) PARA LA ADQUISICION DEL INMUEBLE UBICADO EN LA KR 138A NO. 17D-18, REQUERIDO PARA LA OBRA TRONCAL AVENIDA CALLE 13 (AV. CENTENARIO) RT. 52334.</t>
  </si>
  <si>
    <t>CRP CxPagar Vigencia Anterior. Reemplaza CRP : 202401-971 CRP CxPagar Vigencia Anterior. Reemplaza CRP : 202301-3884 CRP CxPagar Vigencia Anterior. Reemplaza CRP : 202212-7405 AVALÚO INICIAL + (D.E) PARA LA ADQUISICION DEL INMUEBLE UBICADO EN LA KR 138A 17A 24 , REQUERIDO PARA LA OBRA TRONCAL AVENIDA CALLE 13 ( AV. CENTENARIO) RT 52403</t>
  </si>
  <si>
    <t>CRP CxPagar Vigencia Anterior. Reemplaza CRP : 202401-973 CRP CxPagar Vigencia Anterior. Reemplaza CRP : 202301-3886 CRP CxPagar Vigencia Anterior. Reemplaza CRP : 202212-7407 AVALÚO INICIAL + (D.E) PARA LA ADQUISICION DEL INMUEBLE UBICADO EN LA KR 138 17A 07 , REQUERIDO PARA LA OBRA TRONCAL AVENIDA CALLE 13 ( AV. CENTENARIO) RT 52410.</t>
  </si>
  <si>
    <t>CRP CxPagar Vigencia Anterior. Reemplaza CRP : 202401-974 CRP CxPagar Vigencia Anterior. Reemplaza CRP : 202301-3887 CRP CxPagar Vigencia Anterior. Reemplaza CRP : 202212-7408 AVALÚO INICIAL + (D.E) PARA LA ADQUISICION DEL INMUEBLE UBICADO EN LA DG 13 69 B 20 LC , REQUERIDO PARA LA OBRA TRONCAL AVENIDA CALLE 13 ( AV. CENTENARIO) RT 51318A..</t>
  </si>
  <si>
    <t>CRP CxPagar Vigencia Anterior. Reemplaza CRP : 202401-975 CRP CxPagar Vigencia Anterior. Reemplaza CRP : 202301-3888 CRP CxPagar Vigencia Anterior. Reemplaza CRP : 202212-7409 AVALÚO INICIAL + (D.E) PARA LA ADQUISICION DEL INMUEBLE UBICADO EN LA CL 17 A BIS NO. 138-14, REQUERIDO PARA LA OBRA TRONCAL AVENIDA CALLE 13 (AV. CENTENARIO) RT 52401.</t>
  </si>
  <si>
    <t>CRP CxPagar Vigencia Anterior. Reemplaza CRP : 202401-976 CRP CxPagar Vigencia Anterior. Reemplaza CRP : 202301-3889 CRP CxPagar Vigencia Anterior. Reemplaza CRP : 202212-7410 AVALÚO INICIAL + (D.E) PARA LA ADQUISICION DEL INMUEBLE UBICADO EN LA DG 13 69 B 28LC , REQUERIDO PARA LA OBRA TRONCAL AVENIDA CALLE 13 ( AV. CENTENARIO) RT 51322A</t>
  </si>
  <si>
    <t>CRP CxPagar Vigencia Anterior. Reemplaza CRP : 202401-977 CRP CxPagar Vigencia Anterior. Reemplaza CRP : 202301-389 CRP CxPagar Vigencia Anterior. Reemplaza CRP : 202201-233 CRP CxPagar Vigencia Anterior. Reemplaza CRP : 202101-1413 CRP CxPagar Vigencia Anterior. Reemplaza CRP : 202010-3271 DTC101 CONTRATAR LA ADQUISICIÓN DE CERTIFICADOS DE FIRMA DIGITAL DE FUNCIÓN PÚBLICA Y ESTAMPAS DE CRONOLÓGICAS DE CONFORMIDAD CON LAS ESPECIFICACIONES DE TRANSMILENIO S.A.</t>
  </si>
  <si>
    <t>CRP CxPagar Vigencia Anterior. Reemplaza CRP : 202401-978 CRP CxPagar Vigencia Anterior. Reemplaza CRP : 202301-3890 CRP CxPagar Vigencia Anterior. Reemplaza CRP : 202212-7411 AVALÚO INICIAL + (D.E) PARA LA ADQUISICION DEL INMUEBLE UBICADO EN LA KR 138A NO. 17D-24, REQUERIDO PARA LA OBRA TRONCAL AVENIDA CALLE 13 (AV. CENTENARIO) RT 52333.</t>
  </si>
  <si>
    <t>CRP CxPagar Vigencia Anterior. Reemplaza CRP : 202401-1312 CRP CxPagar Vigencia Anterior. Reemplaza CRP : 202301-711 CRP CxPagar Vigencia Anterior. Reemplaza CRP : 202201-328 CRP CxPagar Vigencia Anterior. Reemplaza CRP : 202101-1625 CRP CxPagar Vigencia Anterior. Reemplaza CRP : 202011-3505 DTC50 CONTRATAR LA ADQUISICIÓN DE LAS GARANTIAS EXTENDIDAS DE EQUIPOS DE COMPUTO DEL CENTRO DE COMPUTO ADMINISTRATIVO</t>
  </si>
  <si>
    <t>CRP CxPagar Vigencia Anterior. Reemplaza CRP : 202401-98 CRP CxPagar Vigencia Anterior. Reemplaza CRP : 202301-1334 CRP CxPagar Vigencia Anterior. Reemplaza CRP : 202201-575 CRP CxPagar Vigencia Anterior. Reemplaza CRP : 202101-2224 CRP CxPagar Vigencia Anterior. Reemplaza CRP : 202012-4181 AVALÚO INICIAL + D.E. PARA LA ADQUISICION DE UNA Z.T DEL INMUEBLE UBICADO EN LA AK 68 38B 12 SUR, REQUERIDO PARA LA OBRA TRANSMILENIO -TRONCAL AV. 68 DESDE LA SÉPTIMA HASTA LA AUTOPISTA SUR. R.T. NO. 50654A</t>
  </si>
  <si>
    <t>CRP CxPagar Vigencia Anterior. Reemplaza CRP : 202401-980 CRP CxPagar Vigencia Anterior. Reemplaza CRP : 202301-3901 CRP CxPagar Vigencia Anterior. Reemplaza CRP : 202212-7422 AVALÚO INICIAL + (D.E) PARA LA ADQUISICION DEL INMUEBLE UBICADO EN LA DG 13 69 B 30 LC , REQUERIDO PARA LA OBRA TRONCAL AVENIDA CALLE 13 ( AV. CENTENARIO) RT 51323A</t>
  </si>
  <si>
    <t>CRP CxPagar Vigencia Anterior. Reemplaza CRP : 202401-982 CRP CxPagar Vigencia Anterior. Reemplaza CRP : 202301-3903 CRP CxPagar Vigencia Anterior. Reemplaza CRP : 202212-7424 AVALÚO INICIAL + (D.E) PARA LA ADQUISICION DEL INMUEBLE UBICADO EN LA DG 13 69 B 04 LC , REQUERIDO PARA LA OBRA TRONCAL AVENIDA CALLE 13 ( AV. CENTENARIO) RT 51311A</t>
  </si>
  <si>
    <t>CRP CxPagar Vigencia Anterior. Reemplaza CRP : 202401-983 CRP CxPagar Vigencia Anterior. Reemplaza CRP : 202301-3904 CRP CxPagar Vigencia Anterior. Reemplaza CRP : 202212-7425 AVALÚO INICIAL + (D.E) PARA LA ADQUISICION DEL INMUEBLE UBICADO EN LA DG 13 69 B 02 LC , REQUERIDO PARA LA OBRA TRONCAL AVENIDA CALLE 13 ( AV. CENTENARIO) RT 51310A</t>
  </si>
  <si>
    <t>CRP CxPagar Vigencia Anterior. Reemplaza CRP : 202401-987 CRP CxPagar Vigencia Anterior. Reemplaza CRP : 202301-3911 CRP CxPagar Vigencia Anterior. Reemplaza CRP : 202212-7432 AVALÚO INICIAL + (D.E.) PARA LA ADQUISICION DEL INMUEBLE UBICADO EN LA KR 138A NO. 17A-40, REQUERIDO PARA LA OBRA TRONCAL AVENIDA CALLE 13 (AV. CENTENARIO) RT. 52395</t>
  </si>
  <si>
    <t>CRP CxPagar Vigencia Anterior. Reemplaza CRP : 202401-988 CRP CxPagar Vigencia Anterior. Reemplaza CRP : 202301-3914 CRP CxPagar Vigencia Anterior. Reemplaza CRP : 202212-7435 AVALÚO INICIAL + (D.E.) PARA LA ADQUISICION DEL INMUEBLE UBICADO EN LA CL 17 B BIS NO. 137A-32, REQUERIDO PARA LA OBRA TRONCAL AVENIDA CALLE 13 (AV. CENTENARIO) RT. 52360.</t>
  </si>
  <si>
    <t>CRP CxPagar Vigencia Anterior. Reemplaza CRP : 202401-989 CRP CxPagar Vigencia Anterior. Reemplaza CRP : 202301-3915 CRP CxPagar Vigencia Anterior. Reemplaza CRP : 202212-7436 AVALÚO INICIAL + (D.E. + L.C.) PARA LA ADQUISICION DEL INMUEBLE UBICADO EN LA KR 138A NO. 17C-02, REQUERIDO PARA LA OBRA TRONCAL AVENIDA CALLE 13 (AV. CENTENARIO) RT 52343.</t>
  </si>
  <si>
    <t>CRP CxPagar Vigencia Anterior. Reemplaza CRP : 202401-99 CRP CxPagar Vigencia Anterior. Reemplaza CRP : 202301-1335 CRP CxPagar Vigencia Anterior. Reemplaza CRP : 202201-577 CRP CxPagar Vigencia Anterior. Reemplaza CRP : 202101-2226 CRP CxPagar Vigencia Anterior. Reemplaza CRP : 202012-4183 AVALÚO INICIAL + D.E. PARA LA ADQUISICION DEL INMUEBLE UBICADO EN LA AK 68 22 28 SUR, REQUERIDO PARA LA OBRA TRONCAL AV. 68 DESDE KR 7 HASTA LA AUTOPISTA SUR. R.T. NO. 49672.</t>
  </si>
  <si>
    <t>CRP CxPagar Vigencia Anterior. Reemplaza CRP : 202401-990 CRP CxPagar Vigencia Anterior. Reemplaza CRP : 202301-3917 CRP CxPagar Vigencia Anterior. Reemplaza CRP : 202212-7438 AVALÚO INICIAL + (D.E.) PARA LA ADQUISICION DEL INMUEBLE UBICADO EN LA KR 138A NO. 17A-16, REQUERIDO PARA LA OBRA TRONCAL AVENIDA CALLE 13 (AV. CENTENARIO) RT. 52408.</t>
  </si>
  <si>
    <t>CRP CxPagar Vigencia Anterior. Reemplaza CRP : 202401-993 CRP CxPagar Vigencia Anterior. Reemplaza CRP : 202301-392 CRP CxPagar Vigencia Anterior. Reemplaza CRP : 202201-2333 CRP CxPagar Vigencia Anterior. Reemplaza CRP : 202108-3979 AVALUO INICIAL+(D.E.) PARA LA ADQUISICION DE UNA Z.T, QUE SEGREGA DEL INMUEBLE UBICADO EN AK 68 12A 17.- REQUERIDO PARA LA OBRA TRONCAL AV 68 DESDE CARRERA SEPTIMA HASTA AUTOPISTA SUR R.T. 52586</t>
  </si>
  <si>
    <t>CRP CxPagar Vigencia Anterior. Reemplaza CRP : 202401-1315 CRP CxPagar Vigencia Anterior. Reemplaza CRP : 202301-715 CRP CxPagar Vigencia Anterior. Reemplaza CRP : 202201-3289 CRP CxPagar Vigencia Anterior. Reemplaza CRP : 202112-5305 ADICION ( D.E +LC.) PARA LA ADQUISICION DEL INMUEBLE UBICADO EN CL 45A SUR 53 69 REQUERIDO PARA LA OBRA TRONCAL AV 68 DESDE CARRERA SEPTIMA HASTA AUTOPISTA SUR R.T.49502.</t>
  </si>
  <si>
    <t>CRP CxPagar Vigencia Anterior. Reemplaza CRP : 202401-994 CRP CxPagar Vigencia Anterior. Reemplaza CRP : 202301-3920 CRP CxPagar Vigencia Anterior. Reemplaza CRP : 202212-7441 AVALÚO INICIAL + (D.E.) PARA LA ADQUISICION DEL INMUEBLE UBICADO EN LA KR 138 NO. 17D-17, REQUERIDO PARA LA OBRA TRONCAL AVENIDA CALLE 13 (AV. CENTENARIO) RT. 52323.</t>
  </si>
  <si>
    <t>CRP CxPagar Vigencia Anterior. Reemplaza CRP : 202401-997 CRP CxPagar Vigencia Anterior. Reemplaza CRP : 202301-3924 CRP CxPagar Vigencia Anterior. Reemplaza CRP : 202212-7445 ADICION (D.E.) PARA LA ADQUISICION DE UNA Z.T, QUE SEGREGA DEL INMUEBLE UBICADO EN AK 68 12 89.- REQUERIDO PARA LA OBRA TRONCAL AV 68 DESDE CARRERA SEPTIMA HASTA AUTOPISTA SUR R.T. 51687.</t>
  </si>
  <si>
    <t>CRP CxPagar Vigencia Anterior. Reemplaza CRP : 202401-998 CRP CxPagar Vigencia Anterior. Reemplaza CRP : 202301-3925 CRP CxPagar Vigencia Anterior. Reemplaza CRP : 202212-7446 ADICION (PREDIO+ D.E.) PARA LA ADQUISICION DEL INMUEBLE UBICADO EN LA AC 45A SUR NO. 52C-96 LC. 401. REQUERIDO PARA LA OBRA TRANSMILENIO -TRONCAL AV. 68 DESDE LA SÉPTIMA HASTA LA AUTOPISTA SUR. R.T. N°. 50618.</t>
  </si>
  <si>
    <t>CRP CxPagar Vigencia Anterior. Reemplaza CRP : 202401-999 CRP CxPagar Vigencia Anterior. Reemplaza CRP : 202301-3927 CRP CxPagar Vigencia Anterior. Reemplaza CRP : 202212-7448 ADICION (D.E. + L.C) , PARA LA ADQUISICION Z.T, UBICADO EN LA KR 85A 42F 56 SUR REQUERIDO PARA LA OBRA TRONCAL AV CIUDAD DE CALI DESDE EL LÍMITE CON SOACHA HASTA CL 170 RT NO. 50357A</t>
  </si>
  <si>
    <t>CRP CxPagar Vigencia Anterior. Reemplaza CRP : 202402-5795 SAUCC96 ADICIONAR Y PRORROGAR EL CONTRATO CTO2263-23: CONTRATAR LA PRESTACIÓN DE SERVICIOS PARA LA SUBGERENCIA DE ATENCIÓN AL USUARIO Y COMUNICACIONES EN TODO LO RELACIONADO CON ACTIVIDADES DE ATL EN EL MARCO DE LA ESTRATEGIA DE COMUNICACIONES PLANTEADA POR LA SUBGERENCIA.</t>
  </si>
  <si>
    <t>CRP CxPagar Vigencia Anterior. Reemplaza CRP : 202402-5799 DCC6 APOYAR EN EL IMPULSO, DESARROLLO Y GESTIÓN DE LOS DIFERENTES PROCESOS DE SELECCIÓN, BAJO LOS PARÁMETROS ESTABLECIDOS POR LA LEY 80 DE 1993 Y LEY 1150 DE 2007, ASÍ COMO LA REALIZACIÓN DE LAS ACTIVIDADES NECESARIA PARA SU ADECUADA PROYECCIÓN Y DEMÁS ACTIVIDADES QUE SE ADELANTEN EN ESTA MATERIA.</t>
  </si>
  <si>
    <t>CRP CxPagar Vigencia Anterior. Reemplaza CRP : 202402-5802 SNC26 PRESTAR SERVICIOS PROFESIONALES A LA SUBGERENCIA DE NEGOCIOS COLATERALES EN EL SOPORTE LEGAL, ADMINISTRATIVO DE CARÁCTER LEGAL  EN EL ÁMBITO DE LAS COMPETENCIAS DE EXPLOTACIÓN COLATERAL A CARGO DE TRANSMILENIO S.A..</t>
  </si>
  <si>
    <t>CRP CxPagar Vigencia Anterior. Reemplaza CRP : 202402-5805 SNC27 PRESTAR SERVICIOS PROFESIONALES A LA SUBGERENCIA DE NEGOCIOS COLATERALES EN EL SOPORTE LEGAL, ADMINISTRATIVO DE CARÁCTER LEGAL  EN EL ÁMBITO DE LAS COMPETENCIAS DE EXPLOTACIÓN COLATERAL A CARGO DE TRANSMILENIO S.A.</t>
  </si>
  <si>
    <t xml:space="preserve">CRP CxPagar Vigencia Anterior. Reemplaza CRP : 202402-5808 "SJC2  CONTRATAR  LOS  SERVICIOS  PROFESIONALES  DE  UNA  FIRMA  DE ABOGADOS  QUE  SE  ENCARGUE  DE  EJERCER  LA  DEFENSA  JUDICIAL  Y EXTRAJUDICIAL  DE  LA  EMPRESA  DE  TRANSPORTE DEL  TERCER  MILENIO TRANSMILENIO   S.A.   EN   ASUNTOS   EXCLUSIVAMENTE   DE   ÍNDOLE POLICIVA  Y  PENAL,  EN  LOS  CUALES  TENGA  INTERÉS LA  ENTIDAD  COMO DENUNCIANTE,   DENUNCIADO,   VICTIMA,   ENTRE   OTROS,   ATENDIENDO TODAS  LAS  DILIGENCIAS,  ACTUACIONES Y  PROCESOS  QUE  LE  ASIGNE  LA ENTIDAD  O  AQUELLAS  QUE  LE  INDIQUE  EL  SUPERVISOR  DEL  CONTRATO DESIGNADO POR TRANSMILENIO S.A., PARA LO CUAL SE LE OTORGARA EL RESPECTIVO  PODER POR  PARTE DE  (EL)  (LA)  SUBGERENTE JURÍDICO(A)  O  EL  SUBGERENTE  GENERAL   O  DE  (EL)  (LA  )  GERENTE  GENERAL SEGÚN  SEA  NECESARIO.  DE  IGUAL  FORMA  ASESORAR  Y  APOYAR  A  LA SUBGERENCIA  JURÍDICA EMITIENDO  CONCEPTOS DE  CONTENIDO PENAL A   SOLICITUD   DE </t>
  </si>
  <si>
    <t>CRP CxPagar Vigencia Anterior. Reemplaza CRP : 202402-5810 DCC98 ADICIONAR  EL CONTRATO 2768 DE 2023  QUE TIENE POR OBJETO "CONTRATAR UNA O VARIAS COMPAÑÍAS DE SEGUROS LEGALMENTE AUTORIZADAS PARA FUNCIONAR EN EL PAÍS, LAS PÓLIZAS DE RESPONSABILIDAD CIVIL SERVIDORES PÚBLICOS,  INFIDELIDAD Y RIESGOS FINANCIEROS, MANEJO GLOBAL, RESPONSABILIDAD CIVIL EXTRACONTRACTUAL, TODO RIESGO DAÑOS MATERIALES, AUTOMÓVILES QUE GARANTICEN LA PROTECCIÓN DE LOS ACTIVOS E INTERESES PATRIMONIALES, BIENES PROPIOS Y DE AQUELLOS POR LOS CUALES ES LEGALMENTE RESPONSABLE LA  EMPRESA DE TRANSPORTE DEL TERCER MILENIO TRANSMILENIO S.A"</t>
  </si>
  <si>
    <t>CRP CxPagar Vigencia Anterior. Reemplaza CRP : 202401-1042 CRP CxPagar Vigencia Anterior. Reemplaza CRP : 202301-3988 CONSTRUCCIÓN DE LA EXTENSIÓN TRONCAL CARACAS TRAMO 1 Y OBRAS COMPLEMENTARIAS EN LA CIUDAD DE BOGOTÁ D.C.</t>
  </si>
  <si>
    <t>CRP CxPagar Vigencia Anterior. Reemplaza CRP : 202401-1316 CRP CxPagar Vigencia Anterior. Reemplaza CRP : 202301-716 CRP CxPagar Vigencia Anterior. Reemplaza CRP : 202201-329 CRP CxPagar Vigencia Anterior. Reemplaza CRP : 202101-1629 CRP CxPagar Vigencia Anterior. Reemplaza CRP : 202011-3509 AVALÚO INICIAL + (D.E.) PARA LA ADQUISICION Z.T. DEL INMUEBLE UBICADO EN LA AK 68 17 97, REQUERIDO PARA LA OBRA TRANSMILENIO -TRONCAL AV. 68 DESDE LA SÉPTIMA HASTA LA AUTOPISTA SUR. R.T. NO. 52587.</t>
  </si>
  <si>
    <t>CRP CxPagar Vigencia Anterior. Reemplaza CRP : 202402-5811 SJC13 CONTRATAR  LA  PRESTACIÓN  DE  SERVICIOS  PROFESIONALES PARA LA REVISIÓN JURÍDICA DE LOS DOCUMENTOS ADMINISTRATIVOS Y CONTRACTUALES QUE REQUIERA FIRMAR LA SUBGERENTE JURÍDICA, QUE LE SEAN ASIGNADOS.</t>
  </si>
  <si>
    <t>CRP CxPagar Vigencia Anterior. Reemplaza CRP : 202402-5813 SGC3 ACOMPAÑAR A LA SUBGERENCIA GENERAL EN LA PRESTACIÓN DE SERVICIOS PROFESIONALES PARA ASESORAR A LA MISMA EN TEMAS RELACIONADOS CON LA IDENTIFICACIÓN DE LAS RUTAS CRÍTICAS, LA ESTRATEGIA DE NEGOCIACIÓN, LA ESTRATEGIA DE ARTICULACIÓN DE LOS EQUIPOS INTERNOS, ASÍ COMO LA INTERACCIÓN CON ACTORES ESTRATÉGICOS, DE CARA A LOS DESAFÍOS QUE ENFRENTA TRANSMILENIO S.A.</t>
  </si>
  <si>
    <t>CRP CxPagar Vigencia Anterior. Reemplaza CRP : 202402-5814 DCC62 PRESTAR LOS SERVICIOS PROFESIONALES PARA APOYAR A LA DIRECCIÓN CORPORATIVA EN LOS DIFERENTES PROCESOS RELACIONADOS CON LA PROVISIÓN DE VACANTES DE LA PLANTA DE TRANSMILENIO S.A.,. Y EN LAS FUNCIONES RELACIONADAS CON EL TALENTO HUMANO DE LA ENTIDAD</t>
  </si>
  <si>
    <t>CRP CxPagar Vigencia Anterior. Reemplaza CRP : 202402-5817 DSC466 ADICIONAR Y PRORROGAR EL CTO1692-23 CUYO OBJETO ES "PRESTAR SUS SERVICIOS DE APOYO A LA GESTIÓN AL ÁREA DE LA DIRECCIÓN TÉCNICA DE SEGURIDAD EN LAS ACTIVIDADES OPERATIVAS QUE SE DERIVEN DE LA SUPERVISIÓN Y COORDINACIÓN DE LOS PLANES A CARGO DE LA DIRECCIÓN , EN CUMPLIMIENTO DE SUS FUNCIONES."</t>
  </si>
  <si>
    <t>CRP CxPagar Vigencia Anterior. Reemplaza CRP : 202402-5818 DCC107 CONTRATAR LOS SERVICIOS PROFESIONALES PARA SER ENLACE CON LAS DEPENDENCIAS Y REALIZAR SEGUIMIENTO EN LAS ACTIVIDADES PROPIAS DE LA DIRECCIÓN CORPORATIVA EN EL MARCO DE SUS FUNCIONES.</t>
  </si>
  <si>
    <t>CRP CxPagar Vigencia Anterior. Reemplaza CRP : 202402-5819 SJC1 CONTRATAR LA PRESTACIÓN DE SERVICIOS PROFESIONALES A LA SUBGERENCIA JURÍDICA EN LOS ANÁLISIS JURIDICOS QUE SE LE REQUIERAN DE LOS CONTRATOS DE CONCESIÓN,  DE POSIBLES INCUMPLIMIENTOS Y DE FALLOS ARBITRALES.</t>
  </si>
  <si>
    <t xml:space="preserve">CRP CxPagar Vigencia Anterior. Reemplaza CRP : 202402-5821 SJC43 CONTRATAR LA PRESTACIÓN DE SERVICIOS PROFESIONALES DE APOYO JURÍDICO QUE EN MATERIA DE DEFENSA JUDICIAL REQUIERA LA SUBGERENTE JURÍDICA. </t>
  </si>
  <si>
    <t>CRP CxPagar Vigencia Anterior. Reemplaza CRP : 202402-5827 SJC47 CONTRATAR LA PRESTACIÓN DE LOS SERVICIOS PROFESIONALES DE MANERA INDEPENDIENTE  COMO  PERITO DE  UNA PERSONA  NATURAL O JURÍDICA  PARA  AYUDAR  A  DETERMINAR  A  TRANSMILENIO  S.A.  LOS TEMAS  VENTILADOS  EN  TRÁMITE ARBITRAL  CONVOCADO  EN  SU  CONTRA ANTE  EL  CENTRO  DE  ARBITRAJE  Y  CONCILIACIÓN  DE  LA  CÁMARA  DE COMERCIO DE BOGOTÁ</t>
  </si>
  <si>
    <t>CRP CxPagar Vigencia Anterior. Reemplaza CRP : 202402-5828 DBC104 CONTRATAR LA PRESTACIÓN DE SERVICIOS DE APOYO A LA GESTIÓN PARA COADYUVAR A LA DIRECCIÓN TÉCNICA DE BUSES, EN LA EJECUCIÓN DE ACTIVIDADES ADMINISTRATIVAS RELACIONADAS CON EL SEGUIMIENTO A COMPROMISOS, CRONOGRAMAS, ELABORACIÓN DE ACTAS, GESTIÓN DE ESPACIOS FÍSICOS Y/O VIRTUALES, ASÍ COMO, EN LA RECEPCIÓN, DISTRIBUCIÓN, REGISTRO, TRÁMITE Y SEGUIMIENTO DE LA CORRESPONDENCIA DIRIGIDA A LA DIRECCIÓN.</t>
  </si>
  <si>
    <t>CRP CxPagar Vigencia Anterior. Reemplaza CRP : 202403-5835 SGC8 “CONTRATAR LA PRESTACIÓN DE SERVICIOS PROFESIONALES PARA APOYAR A TRANSMILENIO S.A. EN LA ASIGNACIÓN, SEGUIMIENTO, ANÁLISIS Y REVISIÓN DE LAS RESPUESTAS DADAS POR LAS DIFERENTES ÁREAS Y DEPENDENCIAS DE LA ENTIDAD A LOS REQUERIMIENTOS Y PETICIONES ELEVADOS POR LOS ÓRGANOS COLEGIADOS DE CONTROL POLÍTICO Y DEMÁS AUTORIDADES COMPETENTES.”</t>
  </si>
  <si>
    <t>CRP CxPagar Vigencia Anterior. Reemplaza CRP : 202401-1318 CRP CxPagar Vigencia Anterior. Reemplaza CRP : 202301-719 CRP CxPagar Vigencia Anterior. Reemplaza CRP : 202201-3295 CRP CxPagar Vigencia Anterior. Reemplaza CRP : 202112-5311 ADICION ( D.E.) PARA LA ADQUISICION DE UNA Z.T, QUE SEGREGA DEL INMUEBLE UBICADO EN AK 68 12 89.- REQUERIDO PARA LA OBRA TRONCAL AV 68 DESDE CARRERA SEPTIMA HASTA AUTOPISTA SUR R.T. 51687.</t>
  </si>
  <si>
    <t>CRP CxPagar Vigencia Anterior. Reemplaza CRP : 202403-5836 DBRTC41 ADICIÓN Y PRÓRROGA DEL CTO 1502 CUYO OBJETO ES CONTRATAR UNA(S) PERSONA(S) NATURAL(S) Y/O JURÍDICA(S) QUE APOYE(N) LA GESTIÓN DE TRANSMILENIO S.A., PARA DESARROLLAR ACTIVIDADES OPERATIVAS, LOGÍSTICAS Y TÉCNICAS DEL SISTEMA TRANSMILENIO EN: PORTAL DE LAS AMÉRICAS CON SU ZONA DE INFLUENCIA, PORTAL DEL SUR CON SU ZONA DE INFLUENCIA, PORTAL DEL TUNAL CON SU ZONA DE INFLUENCIA, PORTAL DE USME CON SU ZONA DE INFLUENCIA, PORTAL 20 DE JULIO CON SU ZONA DE INFLUENCIA, PORTAL EL DORADO CON SU ZONA DE INFLUENCIA, PORTAL DEL NORTE CON SU ZONA DE INFLUENCIA, PORTAL DE SUBA CON SU ZONA DE INFLUENCIA, PORTAL DE LA 80 CON SU ZONA DE INFLUENCIA, EN COORDINACIÓN TÉCNICA PERMANENTE DE TRANSMILENIO S.A.</t>
  </si>
  <si>
    <t>CRP CxPagar Vigencia Anterior. Reemplaza CRP : 202403-5837 DBRTC43 ADICIÓN Y PRÓRROGA DEL CTO 1504 CUYO OBJETO ES CONTRATAR UNA(S) PERSONA(S) NATURAL(S) Y/O JURÍDICA(S) QUE APOYE(N) LA GESTIÓN DE TRANSMILENIO S.A., PARA DESARROLLAR ACTIVIDADES OPERATIVAS, LOGÍSTICAS Y TÉCNICAS DEL SISTEMA TRANSMILENIO EN: PORTAL DE LAS AMÉRICAS CON SU ZONA DE INFLUENCIA, PORTAL DEL SUR CON SU ZONA DE INFLUENCIA, PORTAL DEL TUNAL CON SU ZONA DE INFLUENCIA, PORTAL DE USME CON SU ZONA DE INFLUENCIA, PORTAL 20 DE JULIO CON SU ZONA DE INFLUENCIA, PORTAL EL DORADO CON SU ZONA DE INFLUENCIA, PORTAL DEL NORTE CON SU ZONA DE INFLUENCIA, PORTAL DE SUBA CON SU ZONA DE INFLUENCIA, PORTAL DE LA 80 CON SU ZONA DE INFLUENCIA, EN COORDINACIÓN TÉCNICA PERMANENTE DE TRANSMILENIO S.A.</t>
  </si>
  <si>
    <t>CRP CxPagar Vigencia Anterior. Reemplaza CRP : 202403-5838 DBRTC40 ADICIÓN Y PRÓRROGA DEL CTO1501 CUYO OBJETO ES CONTRATAR UNA(S) PERSONA(S) NATURAL(S) Y/O JURÍDICA(S) QUE APOYE(N) LA GESTIÓN DE TRANSMILENIO S.A., PARA DESARROLLAR ACTIVIDADES OPERATIVAS, LOGÍSTICAS Y TÉCNICAS DEL SISTEMA TRANSMILENIO EN: PORTAL DE LAS AMÉRICAS CON SU ZONA DE INFLUENCIA, PORTAL DEL SUR CON SU ZONA DE INFLUENCIA, PORTAL DEL TUNAL CON SU ZONA DE INFLUENCIA, PORTAL DE USME CON SU ZONA DE INFLUENCIA, PORTAL 20 DE JULIO CON SU ZONA DE INFLUENCIA, PORTAL EL DORADO CON SU ZONA DE INFLUENCIA, PORTAL DEL NORTE CON SU ZONA DE INFLUENCIA, PORTAL DE SUBA CON SU ZONA DE INFLUENCIA, PORTAL DE LA 80 CON SU ZONA DE INFLUENCIA, EN COORDINACIÓN TÉCNICA PERMANENTE DE TRANSMILENIO S.A.</t>
  </si>
  <si>
    <t>CRP CxPagar Vigencia Anterior. Reemplaza CRP : 202403-5839 STSC18 PRESTAR  SERVICIOS PROFESIONALES A LA SUBGERENCIA TÉCNICA Y DE SERVICIOS EN LA  IMPLEMENTACIÓN Y SEGUIMIENTO DE LOS SERVICIOS DEL COMPONENTE ZONAL Y/O TRONCAL DEL SISTEMA INTEGRADO DE TRANSPORTE PÚBLICO- SITP.</t>
  </si>
  <si>
    <t>CRP CxPagar Vigencia Anterior. Reemplaza CRP : 202403-5840 STSC16 PRESTAR  SERVICIOS PROFESIONALES A LA SUBGERENCIA TÉCNICA Y DE SERVICIOS EN LA  IMPLEMENTACIÓN Y SEGUIMIENTO DE LOS SERVICIOS DEL COMPONENTE ZONAL Y/O TRONCAL DEL SISTEMA INTEGRADO DE TRANSPORTE PÚBLICO- SITP.</t>
  </si>
  <si>
    <t>CRP CxPagar Vigencia Anterior. Reemplaza CRP : 202403-5841 STSC7 PRESTAR SERVICIOS PROFESIONALES A LA SUBGERENCIA TÉCNICA Y DE SERVICIOS EN EL SEGUIMIENTO GENERAL DE LOS INDICADORES DE LOS SERVICIOS DEL SISTEMA INTEGRADO DE TRANSPORTE PÚBLICO - SITP, ARTICULANDO LOS PROCESOS DE SEGUIMIENTO, AJUSTE E IMPLEMENTACIONES DE SERVICIOS DE LOS COMPONENTES TRONCAL, ZONAL Y TRANSMICABLE CON LOS LINEAMIENTOS ESTABLECIDOS EN LA ENTIDAD.</t>
  </si>
  <si>
    <t>CRP CxPagar Vigencia Anterior. Reemplaza CRP : 202403-5843 DBRTC42 ADICIÓN Y PRÓRROGA DEL CTO 1503 CUYO OBJETO ES CONTRATAR UNA(S) PERSONA(S) NATURAL(S) Y/O JURÍDICA(S) QUE APOYE(N) LA GESTIÓN DE TRANSMILENIO S.A., PARA DESARROLLAR ACTIVIDADES OPERATIVAS, LOGÍSTICAS Y TÉCNICAS DEL SISTEMA TRANSMILENIO EN: PORTAL DE LAS AMÉRICAS CON SU ZONA DE INFLUENCIA, PORTAL DEL SUR CON SU ZONA DE INFLUENCIA, PORTAL DEL TUNAL CON SU ZONA DE INFLUENCIA, PORTAL DE USME CON SU ZONA DE INFLUENCIA, PORTAL 20 DE JULIO CON SU ZONA DE INFLUENCIA, PORTAL EL DORADO CON SU ZONA DE INFLUENCIA, PORTAL DEL NORTE CON SU ZONA DE INFLUENCIA, PORTAL DE SUBA CON SU ZONA DE INFLUENCIA, PORTAL DE LA 80 CON SU ZONA DE INFLUENCIA, EN COORDINACIÓN TÉCNICA PERMANENTE DE TRANSMILENIO S.A.</t>
  </si>
  <si>
    <t>CRP CxPagar Vigencia Anterior. Reemplaza CRP : 202403-5844 STSC11 PRESTAR  SERVICIOS PROFESIONALES A LA SUBGERENCIA TÉCNICA Y DE SERVICIOS EN LA  IMPLEMENTACIÓN Y SEGUIMIENTO DE LOS SERVICIOS DEL COMPONENTE ZONAL Y/O TRONCAL DEL SISTEMA INTEGRADO DE TRANSPORTE PÚBLICO- SITP.</t>
  </si>
  <si>
    <t>CRP CxPagar Vigencia Anterior. Reemplaza CRP : 202403-5846 DSC467 PRESTACIÓN DE SERVICIOS PROFESIONALES PARA BRINDAR ACOMPAÑAMIENTO ESPECIALIZADO A LA DIRECCIÓN TÉCNICA DE SEGURIDAD EN EL DISEÑO E IMPLEMENTACIÓN DE LOS PLANES, ESTRATEGIAS Y ACCIONES A CARGO DE LA DEPENDENCIA Y EN PARTICULAR, AQUELLAS QUE CONTRIBUYAN A LA MITIGACIÓN DE LOS FENÓMENOS DE EVASIÓN Y ELUSIÓN.</t>
  </si>
  <si>
    <t>CRP CxPagar Vigencia Anterior. Reemplaza CRP : 202403-5850 STSC14 PRESTAR  SERVICIOS PROFESIONALES A LA SUBGERENCIA TÉCNICA Y DE SERVICIOS EN LA  IMPLEMENTACIÓN Y SEGUIMIENTO DE LOS SERVICIOS DEL COMPONENTE ZONAL Y/O TRONCAL DEL SISTEMA INTEGRADO DE TRANSPORTE PÚBLICO- SITP.</t>
  </si>
  <si>
    <t>CRP CxPagar Vigencia Anterior. Reemplaza CRP : 202401-1319 CRP CxPagar Vigencia Anterior. Reemplaza CRP : 202301-72 CRP CxPagar Vigencia Anterior. Reemplaza CRP : 202201-109 CRP CxPagar Vigencia Anterior. Reemplaza CRP : 202101-11 CRP CxPagar Vigencia Anterior. Reemplaza CRP : 202001-1024 CRP CxPagar Vigencia Anterior. Reemplaza CRP : 201906-2441 ADICIÓN AL CONTRATO IDU-1106-2016 CUYO OBJETO ES: INTERVENTORÍA TÉCNICA, ADMINISTRATIVA, LEGAL, FINANCIERA, SOCIAL, AMBIENTAL Y DE SEGURIDAD Y SALUD EN EL TRABAJO PARA REALIZAR LA ACTUALIZACIÓN, COMPLEMENTACIÓN, AJUSTES DE LOS ESTUDIOS Y DISEÑOS DE LA AMPLIACIÓN Y EXTENSIÓN DE LA TRONCAL CARACAS ENTRE LA ESTACIÓN MOLINOS HASTA EL PORTAL USME – ACTUALIZACIÓN COMPLEMENTACIÓN, AJUSTES DE LA FACTIBILIDAD Y ESTUDIOS Y DISEÑOS DEL TRAMO USME-YOMASA HASTA EL NUEVO PATIO Y OBRAS COMPLEMENTARIAS EN BOGOTÁ D.C</t>
  </si>
  <si>
    <t>CRP CxPagar Vigencia Anterior. Reemplaza CRP : 202403-5851 STSC88 PRESTAR SERVICIOS PROFESIONALES A LA SUBGERENCIA TÉCNICA Y DE SERVICIOS EN LA IMPLEMENTACIÓN, EVALUACIÓN Y SEGUIMIENTO DE LOS SERVICIOS DEL COMPONENTE ZONAL DEL SISTEMA INTEGRADO DE TRANSPORTE PÚBLICO- SITP.</t>
  </si>
  <si>
    <t xml:space="preserve">CRP CxPagar Vigencia Anterior. Reemplaza CRP : 202403-5853 SNC39 CONTRATAR LA PRESTACIÓN DE SERVICIOS INTEGRALES Y DE APOYO A LA GESTIÓN PARA EL ASESORAMIENTO TÉCNICO, LEGAL Y COMERCIAL EN TORNO A LA PROPIEDAD INTELECTUAL DE TRANSMILENIO S.A. </t>
  </si>
  <si>
    <t>CRP CxPagar Vigencia Anterior. Reemplaza CRP : 202403-5854 "SJC21 CONTRATAR LA PRESTACIÓN DE SERVICIOS PROFESIONALES DE UN ABOGADO QUE APOYE Y ACOMPAÑE A LA SUBGERENCIA JURÍDICA DE TRANSMILENIO S.A. EN TEMAS PROPIOS DEL CONTRATO DE CONCESIÓN DE RECAUDO SIRCI."</t>
  </si>
  <si>
    <t>CRP CxPagar Vigencia Anterior. Reemplaza CRP : 202403-5859 SEC31 CONTRATAR LA PRESTACIÓN DE SERVICIOS ESPECIALIZADOS CON EL FIN DE ASESORAR Y ACOMPAÑAR A LA SUBGERENCIA ECONÓMICA DE TRANSMILENIO S.A. EN LA ELABORACIÓN DE INVESTIGACIONES Y ESTUDIOS REFERENTES A LA COYUNTURA ECONÓMICA Y FINANCIERA DE LAS CONCESIONES ACTUALES DEL SISTEMA INTEGRADO DE TRANSPORTE PÚBLICO DE BOGOTÁ D.C. – SITP, ASÍ COMO EN LA REALIZACIÓN DE ANÁLISIS Y MODELACIONES FINANCIERAS DE PROYECTOS ESTRATÉGICOS.</t>
  </si>
  <si>
    <t>CRP CxPagar Vigencia Anterior. Reemplaza CRP : 202403-5860 DCC109 ADICIONAR Y PRORROGAR EL CONTRATO 1729-23, CUYO OBJETO ES "PRESTAR LOS DE SERVICIOS DE PRIMEROS AUXILIOS, SUSTENTANDO ESTOS EN LA ATENCIÓN DE URGENCIAS MÉDICO – ASISTENCIALES PARA USUARIOS, PASAJEROS, VISITANTES, TRABAJADORES Y DEMÁS PERSONAL DEL SISTEMA DE TRANSMILENIO EN EL SITIO DE LA NOVEDAD Y/O MEDIANTE GESTIÓN DIRECTA PARA LA ATENCIÓN DE EMERGENCIAS MEDIANTE AMBULANCIAS EQUIPADAS DE CONFORMIDAD CON LAS ESPECIFICACIONES TÉCNICAS DEL CONTRATO.</t>
  </si>
  <si>
    <t>CRP CxPagar Vigencia Anterior. Reemplaza CRP : 202403-5862 DSC456 ADICIONAR Y PRORROGAR EL CTO2443-23 CUYO OBJETO ES "CONTRATAR LA ADQUISICIÓN, INSTALACIÓN, IMPLEMENTACIÓN, PUESTA EN SERVICIO, SOPORTE Y MANTENIMIENTO DE CÁMARAS DE SEGURIDAD Y DEMÁS EQUIPOS DE TECNOLÓGICOS NECESARIOS EL SISTEMA DE VIDEO VIGILANCIA A CARGO DE LA DIRECCIÓN TÉCNICA DE SEGURIDAD."</t>
  </si>
  <si>
    <t>CRP CxPagar Vigencia Anterior. Reemplaza CRP : 202403-5869 DCC18 CONTRATAR LOS SERVICIOS PROFESIONALES PARA APOYAR AL AREA CONTABLE EN LA PREPARACION, VALIDACIÓN, ANALISIS, CONSOLIDACION Y REPORTE DE LA INFORMACION CONTABLE DE TMSA, ASI COMO EN EL ACOMPAÑAMIENTO EN LAS DEMAS ACTIVIDADES DE SEGUIMIENTO ASOCIADAS AL SUBPROCESO CONTABLE.</t>
  </si>
  <si>
    <t>CRP CxPagar Vigencia Anterior. Reemplaza CRP : 202403-5870 STSC17 PRESTAR SERVICIOS DE APOYO A LA GESTIÓN A LA SUBGERENCIA TÉCNICA Y DE SERVICIOS EN EL ANÁLISIS Y PROCESAMIENTO DEL SISTEMA DE INFORMACIÓN GEOGRAFICA DEL SISTEMA INTEGRADO DE TRANSPORTE PÚBLICO- SITP.</t>
  </si>
  <si>
    <t>CRP CxPagar Vigencia Anterior. Reemplaza CRP : 202403-5871 DCC110 CONTRATAR LOS SERVICIOS ASISTENCIALES Y DE APOYO A LA GESTIÓN PARA LA DIRECCIÓN CORPORATIVA</t>
  </si>
  <si>
    <t>CRP CxPagar Vigencia Anterior. Reemplaza CRP : 202403-5874 SGC9 CONTRATAR LA PRESTACIÓN DE SERVICIOS PROFESIONALES PARA APOYAR A LA SUBGERENCIA GENERAL DE TRANSMILENIO S.A. EN EL DISEÑO Y DIAGRAMACIÓN DE TEXTOS, ELABORACIÓN DE PIEZAS GRÁFICAS, TRATAMIENTO DE IMÁGENES, DESARROLLO DE GRÁFICOS Y MULTIMEDIA, ELABORACIÓN DE MATERIAL GRÁFICO PARA LA EFECTIVA COMUNICACIÓN EXTERNA E INTERNA DE TRANSMILENIO S.A.; ASÍ COMO PARA LA DIFUSIÓN EN REDES SOCIALES Y EDICIÓN DE MATERIAL FOTOGRÁFICO Y AUDIOVISUAL</t>
  </si>
  <si>
    <t>CRP CxPagar Vigencia Anterior. Reemplaza CRP : 202401-1321 CRP CxPagar Vigencia Anterior. Reemplaza CRP : 202301-722 CRP CxPagar Vigencia Anterior. Reemplaza CRP : 202201-3299 CRP CxPagar Vigencia Anterior. Reemplaza CRP : 202112-5315 ADICION ( D.E.) PARA LA ADQUISICION DE UNA Z.T, QUE SEGREGA DEL INMUEBLE UBICADO EN CL 4 SUR 68 26.- REQUERIDO PARA LA OBRA TRONCAL AV 68 DESDE CARRERA SEPTIMA HASTA AUTOPISTA SUR R.T. 50713</t>
  </si>
  <si>
    <t>CRP CxPagar Vigencia Anterior. Reemplaza CRP : 202403-5875 REALIZAR LAS OBRAS DESCRITAS EN LA COTIZACIÓN #27407963 Y 27407956 DE LA EMPRESA ENEL COLOMBIA S.A. ESP PARA EL PROYECTO AV 68 G.1 PARA: TRASLADO PARA POSTES DE  BT ENTRE LA 39F Y LA 39I CON INTERFERENCIA CON LA RED PROYECTADA DE 8" Y RED PROYECTADA DE ENEL  TRASLADO PROVISIONAL POSTE RED BAJA TENSIÓN UBICADO EN LA CALLE 38H COSTADO OCCIDENTAL</t>
  </si>
  <si>
    <t xml:space="preserve">CRP CxPagar Vigencia Anterior. Reemplaza CRP : 202403-5876 REALIZAR LAS OBRAS DESCRITAS EN LA COTIZACIÓN #4859021 DE LA EMPRESA ENEL COLOMBIA S.A. ESP PARA EL PROYECTO AV 68 G.2 PARA: TRASLADO DE 12 POSTES Y RETIRO DE 1  POSTE EN SEPARADOR CENTRAL </t>
  </si>
  <si>
    <t xml:space="preserve">CRP CxPagar Vigencia Anterior. Reemplaza CRP : 202403-5877 REALIZAR LAS OBRAS DESCRITAS EN LA COTIZACIÓN #4859171 DE LA EMPRESA ENEL COLOMBIA S.A. ESP PARA EL PROYECTO AV 68 G.7 PARA: RETIRO DE UN POSTE METALICO AP </t>
  </si>
  <si>
    <t>CRP CxPagar Vigencia Anterior. Reemplaza CRP : 202403-5878 REALIZAR LAS OBRAS DESCRITAS EN LA COTIZACIÓN #27116247 DE LA EMPRESA ENEL COLOMBIA S.A. ESP PARA EL PROYECTO AV 68 G. 8 PARA: TRASLADO O REUBICACION DE REDES  DE BAJA TENSIÓN CON 6 POSTES DE CONCRETO, RED DE BAJA TENSIÓN ABIERTA UBICADO EN LA CALLE 100 ENTRE CRA 49 Y CRA 49C COSTADO SUR</t>
  </si>
  <si>
    <t xml:space="preserve">CRP CxPagar Vigencia Anterior. Reemplaza CRP : 202403-5879 REALIZAR LAS OBRAS DESCRITAS EN LA COTIZACIÓN #27517185 DE LA EMPRESA ENEL COLOMBIA S.A. ESP PARA EL PROYECTO AV 68 G.4 PARA: REUBICACIÓN POSTES DE MEDIA  TENSIÓN ENEL, EXISTENTES AV. 68POR CALLE 13 COSTADO ORIENTAL. COMUNICADO E-IDU-0348-1312-23 </t>
  </si>
  <si>
    <t>CRP CxPagar Vigencia Anterior. Reemplaza CRP : 202403-5880 REALIZAR LAS OBRAS DESCRITAS EN LA COTIZACIÓN #4858689 DE LA EMPRESA ENEL COLOMBIA S.A. ESP PARA EL PROYECTO AV CALI G.4 PARA: TRASLADO DE DOS POSTES METALICOS Y  RETIRO DE UN POSTE METALICO. INCLUYE BASES DE CONCRETO PARA TRASLADO DE POSTES METALICOS</t>
  </si>
  <si>
    <t>CRP CxPagar Vigencia Anterior. Reemplaza CRP : 202403-5881 REALIZAR LAS OBRAS DESCRITAS EN LA COTIZACIÓN DE LA EMPRESA ETB S.A. ESP PARA EL PROYECTO AV CALI G.2. PARA: RETIRO 1 POSTE CALI CON CL 57B SUR</t>
  </si>
  <si>
    <t xml:space="preserve">CRP CxPagar Vigencia Anterior. Reemplaza CRP : 202403-5882 REALIZAR LAS OBRAS DESCRITAS EN LA COTIZACIÓN DE LA EMPRESA ETB S.A. ESP PARA EL PROYECTO AV CALI G.4 PARA: TRASLADO DE RED FIBRA ÓPTICA SECTOR TAYRONA </t>
  </si>
  <si>
    <t xml:space="preserve">CRP CxPagar Vigencia Anterior. Reemplaza CRP : 202403-5883 REALIZAR LAS OBRAS DESCRITAS EN LA COTIZACIÓN #4859058, 4858823, 4859059 DE LA EMPRESA ENEL COLOMBIA S.A. ESP PARA EL PROYECTO EXT. TRONCAL CARACAS PARA:  TRASLADO DE UN POSTE DE CONCRETO, TRASLADO DE UN POSTE METALICO SECTOR CARRERA 7 Y TRASLADO DE UN POSTE CONCRETO </t>
  </si>
  <si>
    <t>CRP CxPagar Vigencia Anterior. Reemplaza CRP : 202403-5884 REALIZAR LAS OBRAS DESCRITAS EN LA COTIZACIÓN #27025681, 27025686, 27552923 DE LA EMPRESA ENEL COLOMBIA S.A. ESP PARA EL PROYECTO EXT. TRONCAL CARACAS  PARA: TRASLADO TRES (3) POSTES MEDIA TENSIÓN SECTOR CALLE 56 SUR SECTOR DANUBIO TRASLADO UN (1) POSTE MEDIA TENSIÓN CARRERA 9 COSTADO ORIENTAL AVENIDA CARACAS SECTOR MOLINOS  TRASLADO DOS (2) POSTES COSTADO OCCIDENTAL AV.CARACAS SECTOR ARTILLERÍA</t>
  </si>
  <si>
    <t>CRP CxPagar Vigencia Anterior. Reemplaza CRP : 202401-1323 CRP CxPagar Vigencia Anterior. Reemplaza CRP : 202301-724 CRP CxPagar Vigencia Anterior. Reemplaza CRP : 202201-330 CRP CxPagar Vigencia Anterior. Reemplaza CRP : 202101-163 CRP CxPagar Vigencia Anterior. Reemplaza CRP : 202001-152 CRP CxPagar Vigencia Anterior. Reemplaza CRP : 201901-1487 CRP CxPagar Vigencia Anterior. Reemplaza CRP : 201812-3027 AVALUO INICIAL + D.E. PARA LA ADQUISICIÓN DEL INMUEBLE UBICADO EN LA TV 3 84 A 97 REQUERIDO PARA LA OBRA TRONCAL CARRERA SEPTIMA, RT 47618</t>
  </si>
  <si>
    <t>CRP CxPagar Vigencia Anterior. Reemplaza CRP : 202403-5885 REALIZAR LAS OBRAS DESCRITAS EN LA COTIZACIÓN #4859022 DE LA EMPRESA ENEL COLOMBIA S.A. ESP PARA EL PROYECTO PATIO LA REFORMA PARA: TRASLADO DE 3 POSTES Y  RETIRO DE 1 POSTE</t>
  </si>
  <si>
    <t>CRP CxPagar Vigencia Anterior. Reemplaza CRP : 202403-5886 REALIZAR LAS OBRAS DESCRITAS EN LA COTIZACIÓN DE LA EMPRESA ETB S.A. ESP PARA EL PROYECTO PATIO LA REFORMA PARA TRASLADO DE REDES DE FIBRA ÓPTICA  CORPORATIVA</t>
  </si>
  <si>
    <t>CRP CxPagar Vigencia Anterior. Reemplaza CRP : 202403-5887 REALIZAR LAS OBRAS DESCRITAS EN LA COTIZACIÓN DE LA EMPRESA VANTI S.A. ESP PARA EL PROYECTO DISEÑOS Y CONSTRUCCIÓN PUENTES PEATONALES PARA ACCESO A  LAS ESTACIONES CL 142, CL 146, MAZUREN Y TOBERIN Y MEJORAS GEOMETRICAS AUTONORTE PARA: INTERFERENCIAS RED POLIETILENO</t>
  </si>
  <si>
    <t>CRP CxPagar Vigencia Anterior. Reemplaza CRP : 202403-5888 REALIZAR LAS OBRAS DESCRITAS EN LA COTIZACIÓN #4859020 DE LA EMPRESA ENEL COLOMBIA S.A. ESP PARA EL PROYECTO AMPLIACION ESTACIONES G4. ESTACION  RICAURTE PARA: TRASLADO DE 1 POSTE</t>
  </si>
  <si>
    <t>CRP CxPagar Vigencia Anterior. Reemplaza CRP : 202403-5889 REALIZAR LAS OBRAS DESCRITAS EN LA COTIZACIÓN #4859166 DE LA EMPRESA ENEL COLOMBIA S.A. ESP PARA EL PROYECTO AMPLIACION ESTACIONES EMERGENCIA G3 PARA:  ACOMETIDA CAMARA SEGURIDAD TM AUTOPISTA SUR CON CARRERA 50B ESTACION PRIMAX MUZU AUTOGAS. INSTALACIÓN DE RED Y ACOMETIDA PARA CAMARA DE VIDEOVIGILANCIA GOM GRAL SANTANDER</t>
  </si>
  <si>
    <t xml:space="preserve">CRP CxPagar Vigencia Anterior. Reemplaza CRP : 202403-5890 DMC3 CONTRATAR LA PRESTACIÓN DE SERVICIOS PROFESIONALES PARA APOYAR LAS ACTIVIDADES DE INSPECCIÓN, CONSOLIDACIÓN, SEGUIMIENTO Y VERIFICACIÓN DEL CUMPLIMIENTO DE INDICADORES AMBIENTALES DE LOS CONTRATOS DE CONCESIÓN A CARGO DE LA OPERACIÓN DEL SISTEMA Y SEGUIMIENTO AL TRATAMIENTO SILVICULTURAL DEL ARBOLADO DENTRO DE LAS ESTACIONES Y PORTALES A CARGO DE TRANSMILENIO
</t>
  </si>
  <si>
    <t>CRP CxPagar Vigencia Anterior. Reemplaza CRP : 202403-5891 DMC14 CONTRATAR LA PRESTACIÓN DE SERVICIOS PROFESIONALES PARA EL APOYO, ATENCIÓN, GESTIÓN Y RESPUESTA OPORTUNA DE LAS DIFERENTES SOLICITUDES QUE REALIZAN A LA DIRECCIÓN TÉCNICA DE INFRAESTRUCTURA LOS DIFERENTES USUARIOS INTERNOS Y EXTERNOS, Y LAS ENTIDADES ADMINISTRATIVAS Y DE CONTROL.</t>
  </si>
  <si>
    <t>CRP CxPagar Vigencia Anterior. Reemplaza CRP : 202403-5892 DMC12 CONTRATAR LA PRESTACIÓN DE SERVICIOS PROFESIONALES PARA EL APOYO ADMINISTRATIVO Y DE LA MISIONALIDAD A CARGO DE LA DIRECCIÓN TÉCNICA DE INFRAESTRUCTURA, INCLUIDA LA DISTRIBUCIÓN, GESTIÓN Y SEGUIMIENTO A LOS REQUERIMIENTOS RECIBIDOS POR LAS DIFERENTES CANALES.</t>
  </si>
  <si>
    <t>CRP CxPagar Vigencia Anterior. Reemplaza CRP : 202403-5893 DMC21 CONTRATAR LA PRESTACIÓN DE SERVICIOS PROFESIONALES PARA APOYAR LAS ACCIONES DE PLANEACIÓN, GESTIÓN Y SEGUIMIENTO AL DESARROLLO DE LOS PROCESOS Y PROYECTOS RELACIONADOS CON LAS ACTIVIDADES DE COMPETENCIA DE LA DIRECCIÓN TÉCNICA DE INFRAESTRUCTURA.</t>
  </si>
  <si>
    <t xml:space="preserve">CRP CxPagar Vigencia Anterior. Reemplaza CRP : 202403-5894 DMC24 PRESTAR  SERVICIOS PROFESIONALES A LA DIRECCIÓN TÉCNICA DE INFRAESTRUCTURA PARA EL SEGUIMIENTO DE LOS CONTRATOS DEL SISTEMA INTEGRADO DE TRANSPORTE PÚBLICO, LA GESTIÓN PARA LA IMPLEMENTACIÓN DE PROYECTOS DE¿ INFRAESTRUCTURA Y EL ACOMPAÑAMIENTO EN LA ARTICULACIÓN CON LAS DIFERENTES ENTIDADES.      </t>
  </si>
  <si>
    <t>CRP CxPagar Vigencia Anterior. Reemplaza CRP : 202401-1325 CRP CxPagar Vigencia Anterior. Reemplaza CRP : 202301-73 CRP CxPagar Vigencia Anterior. Reemplaza CRP : 202201-1090 CRP CxPagar Vigencia Anterior. Reemplaza CRP : 202101-582 CRP CxPagar Vigencia Anterior. Reemplaza CRP : 202001-585 REC.TRANSMILENIO CRP CxPagar Vigencia Anterior. Reemplaza  CRP : 201901-990  CRP CxPagar Vigencia Anterior. Reemplaza  CRP : 201808-2224 DT75 ACTUALIZACIÓN DE LA PLATAFORMA DE TELEFONÍA IP DE TRANSMILENIO S.A.</t>
  </si>
  <si>
    <t>CRP CxPagar Vigencia Anterior. Reemplaza CRP : 202403-5895 DMC44 CONTRATAR LA PRESTACIÓN DE SERVICIOS PROFESIONALES PARA APOYAR LA GESTIÓN PARA LA CONSERVACIÓN DE LA INFRAESTRUCTURA VIAL ASOCIADA AL COMPONENTE TRONCAL Y ZONAL DEL SISTEMA INTEGRADO DE TRANSPORTE PÚBLICO.</t>
  </si>
  <si>
    <t>CRP CxPagar Vigencia Anterior. Reemplaza CRP : 202403-5896 DMC62 PRESTAR LOS SERVICIOS PROFESIONALES A LA DIRECCIÓN TÉCNICA DE INFRAESTRUCTURA EN LOS ASUNTOS RELACIONADOS CON LOS COMPONENTES DE REDES SECAS, CIRCUITOS ELÉCTRICOS Y SISTEMAS DE TECNOLOGÍAS PARA EL SUMINISTRO Y APOYO ELÉCTRICO, PARA LOS PROYECTOS DE INFRAESTRUCTURA DE TRANSPORTE Y CONTRATOS DE CONCESIÓN PARA EL SISTEMA INTEGRADO DE TRANSPORTE PÚBLICO.</t>
  </si>
  <si>
    <t xml:space="preserve">CRP CxPagar Vigencia Anterior. Reemplaza CRP : 202403-5897 DMC45 CONTRATAR LA PRESTACIÓN DE SERVICIOS PROFESIONALES PARA APOYAR EL DESARROLLO Y MEJORAMIENTO DE LA INFRAESTRUCTURA DEL SISTEMA INTEGRADO DE TRANSPORTE PÚBLICO DE BOGOTÁ CON ACCESIBILIDAD PARA PERSONAS EN CONDICIÓN DE DISCAPACIDAD Y MOVILIDAD REDUCIDA. 
</t>
  </si>
  <si>
    <t>CRP CxPagar Vigencia Anterior. Reemplaza CRP : 202403-5898 DMC61 PRESTAR LOS SERVICIOS PROFESIONALES A LA DIRECCIÓN TÉCNICA DE INFRAESTRUCTURA EN LA GESTIÓN PARA LA IMPLEMENTACIÓN Y MEJORAMIENTO DE LOS PROYECTOS DE¿ INFRAESTRUCTURA DEL SISTEMA INTEGRADO DE TRANSPORTE PÚBLICO Y EL ACOMPAÑAMIENTO EN LA ARTICULACIÓN CON LAS DIFERENTES ENTIDADES.</t>
  </si>
  <si>
    <t>CRP CxPagar Vigencia Anterior. Reemplaza CRP : 202403-5899 DMC4 CONTRATAR LA PRESTACIÓN DE SERVICIOS PROFESIONALES PARA EL APOYO Y GESTIÓN EN LA CONSOLIDACIÓN, PROCESAMIENTO, ANÁLISIS, SEGUIMIENTO Y REVISIÓN DE LA INFORMACIÓN REPORTADA Y SOPORTADA POR LOS CONCESIONARIOS Y OPERADORES DEL SISTEMA, INCLUIDA LA INFORMACIÓN DE RENDIMIENTO ENERGÉTICO, GESTIÓN AMBIENTAL Y DE CUMPLIMIENTO NORMATIVO Y CONTRACTUAL AMBIENTAL DE LA OPERACIÓN A CARGO DE TRANSMILENIO S.A.</t>
  </si>
  <si>
    <t>CRP CxPagar Vigencia Anterior. Reemplaza CRP : 202403-5900 DMC6 CONTRATAR LA PRESTACIÓN DE SERVICIOS PROFESIONALES PARA APOYAR LAS ACTIVIDADES DE SEGUIMIENTO Y CONTROL AMBIENTAL DE LA OPERACIÓN A CARGO DE LA DIRECCIÓN TÉCNICA DE INFRAESTRUCTURA</t>
  </si>
  <si>
    <t>CRP CxPagar Vigencia Anterior. Reemplaza CRP : 202403-5901 DMC5 CONTRATAR LA PRESTACIÓN DE SERVICIOS PROFESIONALES PARA APOYAR LAS ACTIVIDADES DE PLANIFICACIÓN Y GESTIÓN NECESARIAS PARA EL SEGUIMIENTO AMBIENTAL DE LA OPERACIÓN ASÍ COMO DE LOS PROYECTOS AMBIENTALES Y DE EFICIENCIA ENERGÉTICA A CARGO DE TRANSMILENIO S.A.</t>
  </si>
  <si>
    <t>CRP CxPagar Vigencia Anterior. Reemplaza CRP : 202403-5902 DMC7 CONTRATAR LA PRESTACIÓN DE SERVICIOS PROFESIONALES PARA APOYAR LAS ACTIVIDADES DE SEGUIMIENTO Y CONTROL AMBIENTAL DE LA OPERACIÓN A CARGO DE LA DIRECCIÓN TÉCNICA DE INFRAESTRUCTURA</t>
  </si>
  <si>
    <t>CRP CxPagar Vigencia Anterior. Reemplaza CRP : 202403-5903 DMC9 CONTRATAR LA PRESTACIÓN DE SERVICIOS PROFESIONALES PARA APOYAR LAS ACTIVIDADES DE SEGUIMIENTO Y CONTROL AMBIENTAL DE LA OPERACIÓN A CARGO DE LA DIRECCIÓN TÉCNICA DE INFRAESTRUCTURA</t>
  </si>
  <si>
    <t>CRP CxPagar Vigencia Anterior. Reemplaza CRP : 202403-5904 DMC10 CONTRATAR LA PRESTACIÓN DE SERVICIOS PROFESIONALES PARA APOYAR LAS ACTIVIDADES DE SEGUIMIENTO Y CONTROL AMBIENTAL DE LA OPERACIÓN A CARGO DE LA DIRECCIÓN TÉCNICA DE INFRAESTRUCTURA.</t>
  </si>
  <si>
    <t xml:space="preserve">CRP CxPagar Vigencia Anterior. Reemplaza CRP : 202401-1326 CRP CxPagar Vigencia Anterior. Reemplaza CRP : 202301-730 CRP CxPagar Vigencia Anterior. Reemplaza CRP : 202201-3315 CRP CxPagar Vigencia Anterior. Reemplaza CRP : 202112-5334 PAGO TAPONAMIENTO DE ACOMETIDAS Y RETIRO DE MEDIDORES DE CODENSA S.A ESP, PRODUCTO DE LA ADQUISICION PREDIAL POR EXPROPIACION ADMINISTRATIVA EN EL DESARROLLO DE LA OBRA TRONCAL AV CIUDAD DE CALI DESDE EL LÍMITE CON SOACHA HASTA CL 170 RT NO. 49970, 49971, 49978, 49983, 50434, 52442, 52444 </t>
  </si>
  <si>
    <t>CRP CxPagar Vigencia Anterior. Reemplaza CRP : 202403-5917 DCC68 CONTRATAR LA PRESTACIÓN DE SERVICIOS PROFESIONALES DE APOYO A LA GESTIÓN PARA ACOMPAÑAR AL ÁREA DE CONTRATACIÓN DE LA DIRECCIÓN CORPORATIVA EN EL IMPULSO, DESARROLLO Y GESTIÓN DEL PERFECCIONAMIENTO, LEGALIZACIÓN Y TRÁMITE DE LOS DIFERENTES CONTRATOS, ACUERDOS, PACTOS Y CONVENIOS QUE SE SUSCRIBAN EN LA ENTIDAD, ASÍ COMO LA REALIZACIÓN DE DIFERENTES TRÁMITES ADMINISTRATIVOS QUE SE EJECUTAN EN EL ÁREA</t>
  </si>
  <si>
    <t>CRP CxPagar Vigencia Anterior. Reemplaza CRP : 202403-5919 DBC24 CONTRATAR LA PRESTACIÓN DE SERVICIOS PROFESIONALES PARA APOYAR A LA DIRECCIÓN TÉCNICA DE BUSES, EN EL SEGUIMIENTO, ANÁLISIS Y MONITOREO DE LOS FACTORES BASE PARA EL CÁLCULO Y CONSOLIDACIÓN DE LOS INDICADORES DE ICO FLOTA Y DPV DE LA EVALUACIÓN INTEGRAL DE LA CALIDAD - EIC DEL COMPONENTE ZONAL, ASÍ COMO, LA ELABORACIÓN DE INFORMES Y ACTUALIZACIÓN DE BASES DE DATOS RELACIONADOS CON EL PROCESO.</t>
  </si>
  <si>
    <t>CRP CxPagar Vigencia Anterior. Reemplaza CRP : 202403-5920 DBC46 CONTRATAR LA PRESTACIÓN DE SERVICIOS PROFESIONALES PARA APOYAR A LA DIRECCIÓN TÉCNICA DE BUSES, EN EL TRÁMITE DE OBSERVACIONES RADICADAS POR LOS CONCESIONARIOS, PRODUCTO DE LA NOTIFICACIÓN DE RESULTADOS POR EMIC Y ETIC, ASÍ COMO, REALIZAR EL SEGUIMIENTO A LOS DESCUENTOS GENERADOS POR LA SUBGERENCIA ECONÓMICA A LOS CONCESIONARIOS DERIVADOS DEL F(QETIC).</t>
  </si>
  <si>
    <t>CRP CxPagar Vigencia Anterior. Reemplaza CRP : 202403-5921 DBC47 CONTRATAR LA PRESTACIÓN DE SERVICIOS PROFESIONALES PARA APOYAR LA DIRECCIÓN TÉCNICA DE BUSES, EN EL PROCESO DE DOCUMENTACIÓN DE LOS PROYECTOS, HERRAMIENTAS Y RESULTADOS DEL EQUIPO DE ANALÍTICA, ASÍ COMO, EN LA ESTRUCTURACIÓN DE INFORMES DE SUPERVISIÓN DE LOS CONTRATOS DE CONCESIÓN Y LAS RESPUESTAS A ENTES DE CONTROL, DERIVADOS DE LA PRESTACIÓN DEL SERVICIO DEL COMPONENTE ZONAL.</t>
  </si>
  <si>
    <t>CRP CxPagar Vigencia Anterior. Reemplaza CRP : 202403-5922 DBC48 CONTRATAR LA PRESTACIÓN DE SERVICIOS PROFESIONALES PARA LIDERAR LA EVALUACIÓN INTEGRAL DE LA CALIDAD DEL COMPONENTE ZONAL (FASE III Y FASE V), ASÍ COMO, PARTICIPAR EN LOS PROCESOS TRANSVERSALES DE LA DIRECCIÓN TÉCNICA DE BUSES.</t>
  </si>
  <si>
    <t>CRP CxPagar Vigencia Anterior. Reemplaza CRP : 202403-5923 DBC64 CONTRATAR LA PRESTACIÓN DE SERVICIOS PROFESIONALES PARA APOYAR A LA DIRECCIÓN TÉCNICA DE BUSES EN EL EL MONITOREO AL DESEMPEÑO DE LOS CONCESIONARIOS DEL COMPONENTE ZONAL DEL SITP, ASÍ COMO, PARTICIPAR EN LAS MESAS DE TRABAJO QUE SE ADELANTEN CON LA COMUNIDAD Y ENTIDADES DISTRITALES</t>
  </si>
  <si>
    <t>CRP CxPagar Vigencia Anterior. Reemplaza CRP : 202403-5924 DBC71 CONTRATAR LA PRESTACIÓN DE SERVICIOS PROFESIONALES PARA APOYAR A LA DIRECCIÓN TÉCNICA DE BUSES EN LAS ACTIVIDADES RELACIONADAS CON EL SEGUIMIENTO A LOS ACUERDOS DE OBJETIVOS, PLANES DE TRABAJO, PROGRAMACIONES, NOVEDADES Y COMPROMISOS DEL PERSONAL DEL ÁREA DE SUPERVISIÓN Y CONTROL DE LA OPERACIÓN ZONAL.</t>
  </si>
  <si>
    <t>CRP CxPagar Vigencia Anterior. Reemplaza CRP : 202403-5925 DBC80 CONTRATAR LA PRESTACIÓN DE SERVICIOS PROFESIONALES PARA APOYAR A LA DIRECCIÓN TÉCNICA DE BUSES EN LA FORMULACIÓN, SEGUIMIENTO E IMPLEMENTACIÓN DE ESTRATEGIAS DE PLANEACIÓN DE LOS SERVICIOS, OPTIMIZACIÓN DE LA PROGRAMACIÓN, SUPERVISIÓN Y CONTROL DE RUTAS ZONALES, ASÍ COMO, GESTIONAR, LIDERAR Y ARTICULAR LAS ACTIVIDADES REQUERIDAS PARA LA ESTRUCTURACIÓN DE ESQUEMAS DE CONTINGENCIA A EMPLEAR ANTE EVENTUALES CESES DE OPERACIÓN DE CONCESIONARIOS DEL COMPONENTE ZONAL DEL SITP.</t>
  </si>
  <si>
    <t>CRP CxPagar Vigencia Anterior. Reemplaza CRP : 202403-5926 DBC82 CONTRATAR LA PRESTACIÓN DE SERVICIOS PROFESIONALES PARA APOYAR A LA DIRECCIÓN TÉCNICA DE BUSES EN LA TIPIFICACIÓN, NORMALIZACIÓN, IMPLEMENTACIÓN Y VALIDACIÓN DE MEJORES PRÁCTICAS OPERATIVAS, PARÁMETROS OPERATIVOS Y ESTRATEGIAS RELACIONADAS CON OPERADORES (CONDUCTORES), ORIENTADOS A SUPERVISAR, CONTROLAR Y MEJORAR LA OPERACIÓN ZONAL.</t>
  </si>
  <si>
    <t>CRP CxPagar Vigencia Anterior. Reemplaza CRP : 202403-5927 DBC49 CONTRATAR LA PRESTACIÓN DE SERVICIOS PROFESIONALES PARA APOYAR A LA DIRECCIÓN TÉCNICA DE BUSES, EN EL CONTROL Y MANEJO DE LAS BASES DE DATOS REQUERIDAS PARA EL CÁLCULO Y SEGUIMIENTO DE LOS INDICADORES CONTRACTUALES, ASÍ COMO, PARTICIPAR EN LA ESTRUCTURACIÓN DE LOS INFORMES REQUERIDOS EN DESARROLLO DE LA EVALUACIÓN INTEGRAL DE LA CALIDAD – EIC.</t>
  </si>
  <si>
    <t>CRP CxPagar Vigencia Anterior. Reemplaza CRP : 202401-1327 CRP CxPagar Vigencia Anterior. Reemplaza CRP : 202301-732 CRP CxPagar Vigencia Anterior. Reemplaza CRP : 202201-332 CRP CxPagar Vigencia Anterior. Reemplaza CRP : 202101-1639 CRP CxPagar Vigencia Anterior. Reemplaza CRP : 202011-3519 DTC41 CONTRATAR LA ACTUALIZACION Y MANTENIMIENTO DEL ESQUEMA DE LICENCIAMIENTO CORPORATIVO MICROSOFT: MS OFFICE, SISTEMA OPERACIONAL, CORREO, BASES DE DATOS, HERRAMIENTAS DE COLABORACION Y SERVICIOS EN LA NUBE</t>
  </si>
  <si>
    <t>CRP CxPagar Vigencia Anterior. Reemplaza CRP : 202403-5928 DBC50 CONTRATAR LA PRESTACIÓN DE SERVICIOS PROFESIONALES PARA APOYAR A LA DIRECCIÓN TÉCNICA DE BUSES, EN LA CONSOLIDACIÓN DE RESULTADOS DE LA EIC MENSUAL Y TRIMESTRAL, REALIZANDO LA NOTIFICACIÓN Y/O COMUNICACIÓN CORRESPONDIENTE A LOS CONCESIONARIOS, ASÍ COMO, PARTICIPAR EN LA ELABORACIÓN DE INFORMES DE POSIBLE INCUMPLIMIENTO Y DE SUPERVISIÓN DERIVADOS DE LA EVALUACIÓN INTEGRAL DE LA CALIDAD.</t>
  </si>
  <si>
    <t>CRP CxPagar Vigencia Anterior. Reemplaza CRP : 202403-5929 DBC86 CONTRATAR LA PRESTACIÓN DE SERVICIOS PROFESIONALES PARA APOYAR A LA DIRECCIÓN TÉCNICA DE BUSES EN EL MONITOREO AL DESEMPEÑO OPERACIONAL DE LAS RUTAS ZONALES FASE III Y FASE V, GENERANDO ALERTAS Y PROPUESTAS DE REACCIÓN QUE CONLLEVEN A LA MEJORA DEL SERVICIO, ASÍ COMO, EN LA PROYECCIÓN DE RESPUESTAS A LAS PETICIONES, QUEJAS Y RECLAMOS RELACIONADOS CON LA PRESTACIÓN DEL SERVICIO DE LOS CONCESIONARIOS DEL COMPONENTE ZONAL DEL SITP.</t>
  </si>
  <si>
    <t>CRP CxPagar Vigencia Anterior. Reemplaza CRP : 202403-5930 DBC90 CONTRATAR LA PRESTACIÓN DE SERVICIOS PROFESIONALES PARA APOYAR A LA DIRECCIÓN TÉCNICA DE BUSES, EN EL ANÁLISIS DEL COMPORTAMIENTO OPERACIONAL DE LAS RUTAS QUE INTEGRAN EL COMPONENTE ZONAL EL SITP.</t>
  </si>
  <si>
    <t>CRP CxPagar Vigencia Anterior. Reemplaza CRP : 202403-5931 DBC94 CONTRATAR LA PRESTACIÓN DE SERVICIOS PROFESIONALES PARA APOYAR A LA DIRECCIÓN TÉCNICA DE BUSES, EN EL ANÁLISIS DEL COMPORTAMIENTO OPERACIONAL DE LAS RUTAS QUE INTEGRAN EL COMPONENTE ZONAL EL SITP.</t>
  </si>
  <si>
    <t xml:space="preserve">CRP CxPagar Vigencia Anterior. Reemplaza CRP : 202403-5932 DBC97 CONTRATAR LA PRESTACIÓN DE SERVICIOS PROFESIONALES PARA APOYAR A LA DIRECCIÓN TÉCNICA DE BUSES EN LA PROYECCIÓN, IMPLEMENTACIÓN Y SEGUIMIENTO DE ESTRATEGIAS DE MEJORA, ASÍ COMO, EN LA ARTICULACIÓN DE PLANES DE TRABAJO ENFOCADOS EN EL MEJORAMIENTO DE LOS PROCESOS DE PROGRAMACIÓN, SUPERVISIÓN Y CONTROL DE LA OPERACIÓN DE LAS RUTAS DEL COMPONENTE ZONAL DEL SITP. </t>
  </si>
  <si>
    <t>CRP CxPagar Vigencia Anterior. Reemplaza CRP : 202403-5933 DBC105 CONTRATAR LA PRESTACIÓN DE SERVICIOS PROFESIONALES PARA ASESORAR A LA DIRECCIÓN TÉCNICA DE BUSES DESDE LA PERSPECTIVA JURÍDICA, EN EL TRÁMITE E IMPLEMENTACIÓN DE ACCIONES REQUERIDAS EN EL MARCO DE LA EVALUACIÓN DE LOS NIVELES DE SERVICIO DE LOS CONTRATOS DE CONCESIÓN DEL COMPONENTE ZONAL, ASÍ COMO, EN LA ESTRUCTURACIÓN DE DOCUMENTOS JURÍDICOS QUE LA DTB REQUIERA EN EL DESARROLLO DE SUS FUNCIONES Y EN LA REVISIÓN Y TRAMITE DE LOS PROCESOS DE CONTRATACIÓN DE LA DTB.</t>
  </si>
  <si>
    <t>CRP CxPagar Vigencia Anterior. Reemplaza CRP : 202403-5934 DBC51 CONTRATAR LA PRESTACIÓN DE SERVICIOS DE APOYO A LA GESTIÓN, PARA COADYUVAR A LA DIRECCIÓN TÉCNICA DE BUSES, EN EL PROCESO DE GESTIÓN DOCUMENTAL, DERIVADO DEL TRÁMITE CONTRACTUAL DE LA EVALUACIÓN INTEGRAL DE LA CALIDAD.</t>
  </si>
  <si>
    <t>CRP CxPagar Vigencia Anterior. Reemplaza CRP : 202403-5935 DBC107 CONTRATAR LA PRESTACIÓN DE SERVICIOS PROFESIONALES PARA APOYAR A LA DIRECCIÓN TÉCNICA DE BUSES EN EL PLANTEAMIENTO E IMPLEMENTACIÓN DE ESTRATEGIAS PARA LA OPTIMIZACIÓN DE LOS RECURSOS DISPUESTOS EN LA PRESTACIÓN DEL SERVICIO E IDENTIFICACIÓN DE OPORTUNIDADES DE MEJORA, EN EL ÁMBITO DE LAS PRÁCTICAS OPERATIVAS, Y DE GESTIÓN EN LAS RUTAS DEL COMPONENTE ZONAL DEL SITP.</t>
  </si>
  <si>
    <t>CRP CxPagar Vigencia Anterior. Reemplaza CRP : 202403-5936 DBC52 CONTRATAR LA PRESTACIÓN DE SERVICIOS DE APOYO A LA GESTIÓN, PARA COADYUVAR A LA DIRECCIÓN TÉCNICA DE BUSES, EN EL PROCESO DE GESTIÓN DOCUMENTAL, DERIVADO DEL TRÁMITE CONTRACTUAL DE LA EVALUACIÓN INTEGRAL DE LA CALIDAD.</t>
  </si>
  <si>
    <t>CRP CxPagar Vigencia Anterior. Reemplaza CRP : 202403-5937 DBC63 CONTRATAR LA PRESTACIÓN DE SERVICIOS PROFESIONALES PARA APOYAR A LA DIRECCIÓN TÉCNICA DE BUSES, EN LAS ACTIVIDADES DE VALIDACIÓN Y SEGUIMIENTO A PLANES DE MEJORAMIENTO RESULTANTES DEL SEGUIMIENTO DE LAS RUTAS DEL COMPONENTE ZONAL, ASÍ COMO, EN LA EJECUCIÓN DE OPERATIVOS Y CAMPAÑAS QUE SE DERIVEN DE ESTOS.</t>
  </si>
  <si>
    <t>CRP CxPagar Vigencia Anterior. Reemplaza CRP : 202401-133 CRP CxPagar Vigencia Anterior. Reemplaza CRP : 202301-1396 CRP CxPagar Vigencia Anterior. Reemplaza CRP : 202201-647 CRP CxPagar Vigencia Anterior. Reemplaza CRP : 202101-2309 CRP CxPagar Vigencia Anterior. Reemplaza CRP : 202012-4269 AVALÚO INICIAL + ( L.C. + D.E. ) PARA LA ADQUISICION DEL INMUEBLE UBICADO EN LA AK 68 15 34 SUR, REQUERIDO PARA LA OBRA TRANSMILENIO -TRONCAL AV. 68 DESDE LA SÉPTIMA HASTA LA AUTOPISTA SUR. R.T. NO. 49731.</t>
  </si>
  <si>
    <t>CRP CxPagar Vigencia Anterior. Reemplaza CRP : 202403-5938 DTC19 CONTRATAR LA PRESTACIÓN DE SERVICIOS PROFESIONALES ESPECIALIZADOS PARA APOYAR A LA DIRECCIÓN DE TECNOLOGÍAS DE LA INFORMACIÓN Y COMUNICACIONES; EN EL ASEGURAMIENTO, ADMINISTRACIÓN Y GESTIÓN DE INFRAESTRUCTURA Y SERVICIOS TI DE LOS ACTUALES PROYECTOS TI Y/O LOS NUEVOS A DESPLEGAR EN LA INFRAESTRUCTURA EN NUBE CONTRATADA POR TRANSMILENIO S.A., ASÍ COMO, COORDINAR TÉCNICAMENTE LOS PROYECTOS ASOCIADOS A LOS SITEMAS DE INFORMACIÓN DE NATURALEZA ESTADÍSTICA Y DE TIEMPO REAL.</t>
  </si>
  <si>
    <t>CRP CxPagar Vigencia Anterior. Reemplaza CRP : 202403-5944 REALIZAR LAS OBRAS DESCRITAS EN LA COTIZACIÓN #4859174 DE LA EMPRESA ENEL COLOMBIA S.A. ESP PARA EL PROYECTO AV 68 G. 4 PARA TRASLADO DE 5 POSTES DE CONCRETO</t>
  </si>
  <si>
    <t>CRP CxPagar Vigencia Anterior. Reemplaza CRP : 202403-5948 DSC20 PRESTACIÓN DE SERVICIOS PROFESIONALES A LA DIRECCIÓN TÉCNICA DE SEGURIDAD PARA LIDERAR, PLANEAR, ARTICULAR, IMPLEMENTAR, COORDINAR, GESTIONAR ESTRATÉGICA, TÁCTICA, OPERATIVA Y ADMINISTRATIVAMENTE LOS EQUIPOS TERRITORIALES EN LA EJECUCIÓN DE LA ESTRATEGIA DE SEGURIDAD INTEGRAL, ASÍ COMO LA IMPLEMENTACIÓN DE LOS DIFERENTES PLANES A CARGO DE LA DEPENDENCIA.</t>
  </si>
  <si>
    <t>CRP CxPagar Vigencia Anterior. Reemplaza CRP : 202403-5949 DSC7 PRESTACIÓN DE SERVICIOS PROFESIONALES A LA DIRECCIÓN TÉCNICA DE SEGURIDAD, PARA APOYAR LA IMPLEMENTACIÓN, ARTICULACIÓN Y SEGUIMIENTO DEL PLAN DE SEGURIDAD INTEGRAL EN LOS COMPONENTES TRONCAL Y ZONAL DEL SITP, CON EL FIN DE FORTALECER LAS ACCIONES INTEGRALES DE PREVENCIÓN Y CONTROL DESARROLLADAS POR EL EQUIPO TERRITORIAL Y ASÍ COMO LA IMPLEMENTACIÓN DE LOS DIFERENTES PLANES A CARGO DE LA DEPENDENCIA.</t>
  </si>
  <si>
    <t xml:space="preserve">CRP CxPagar Vigencia Anterior. Reemplaza CRP : 202404-5952 DSC8 PRESTACIÓN DE SERVICIOS PROFESIONALES A LA DIRECCIÓN TÉCNICA DE SEGURIDAD EN EL APOYO A LA IMPLEMENTACIÓN DE LA ESTRATEGIA DE PREVENCIÓN Y CULTURA CIUDADANA Y VIOLENCIAS BASADAS EN GÉNERO, EN EL MARCO DE LA ESTRATEGIA INTEGRAL DE SEGURIDAD DE LA DEPENDENCIA. </t>
  </si>
  <si>
    <t>CRP CxPagar Vigencia Anterior. Reemplaza CRP : 202404-5953 DBC43 CONTRATAR LA PRESTACIÓN DE SERVICIOS PROFESIONALES PARA APOYAR A LA DIRECCIÓN TÉCNICA DE BUSES EN LA VALIDACIÓN DEL CUMPLIMIENTO DEL “PROTOCOLO PARA EL ACCESO Y USO FUNCIONALIDAD DE VIDEOS POR DEMANDA DISPONIBLES EN EL CENTRO DE GESTIÓN DE TRANSMILENIO S.A.,” EN DESARROLLO DEL PROCESO DE MONITOREO DE LA INFORMACIÓN PROVENIENTE DE LAS ITS A BORDO DE LOS VEHÍCULOS QUE INTEGRAN EL COMPONENTE ZONAL DEL SITP.</t>
  </si>
  <si>
    <t>CRP CxPagar Vigencia Anterior. Reemplaza CRP : 202404-5954 DSC15 PRESTACIÓN DE SERVICIOS PROFESIONALES PARA APOYAR LAS ACTIVIDADES QUE SE DERIVEN DE LA SUPERVISIÓN Y COORDINACIÓN DEL EQUIPO TERRITORIAL EN LOS COMPONENTES TRONCAL Y ZONAL DEL SITP, LIDERAR Y DINAMIZAR ACCIONES ESTRATÉGICAS Y OPERATIVAS EN LA EJECUCIÓN DE LA ESTRATEGIA DE SEGURIDAD INTEGRAL, ASÍ COMO LA IMPLEMENTACIÓN DE LOS DIFERENTES PLANES A CARGO DE LA DIRECCIÓN TECNICA DE SEGURIDAD.</t>
  </si>
  <si>
    <t>CRP CxPagar Vigencia Anterior. Reemplaza CRP : 202404-5955 DBC45 CONTRATAR LA PRESTACIÓN DE SERVICIOS DE APOYO A LA GESTIÓN PARA COADYUVAR A LA DIRECCIÓN TÉCNICA DE BUSES, EN EL CONTROL Y SEGUIMIENTO DE LA INFORMACIÓN RELACIONADA CON INFRACCIONES, EN LAS DIFERENTES ETAPAS CONTRACTUALES PREVISTAS EN LA EVALUACIÓN INTEGRAL DE LA CALIDAD (EIC).</t>
  </si>
  <si>
    <t>CRP CxPagar Vigencia Anterior. Reemplaza CRP : 202404-5956 DBC74 CONTRATAR LA PRESTACIÓN DE SERVICIOS PROFESIONALES PARA APOYAR A LA DIRECCIÓN TÉCNICA DE BUSES, EN EL PROCESO DE ARTICULACIÓN Y SEGUIMIENTO AL PROCESO DE ACTUALIZACIÓN DE DOCUMENTOS TÉCNICOS A CARGO DE LA DTB, BAJO LOS ESTÁNDARES DEL SISTEMA DE GESTIÓN DE CALIDAD DE LA ENTIDAD.</t>
  </si>
  <si>
    <t>CRP CxPagar Vigencia Anterior. Reemplaza CRP : 202404-5957 DBC81 CONTRATAR LA PRESTACIÓN DE SERVICIOS PROFESIONALES PARA APOYAR A LA DIRECCIÓN TÉCNICA DE BUSES (DTB) EN LA ELABORACIÓN Y SEGUIMIENTO DE METODOLOGÍAS DESTINADAS A MEDIR LA PRODUCTIVIDAD Y EFICIENCIA DEL SERVICIO, ASÍ COMO, LA TOMA DE DECISIONES BASADAS EN DATOS PARA FORTALECER EL MEJORAMIENTO CONTINUO DE LA OPERACIÓN EN EL COMPONENTE ZONAL DEL SITP.</t>
  </si>
  <si>
    <t>CRP CxPagar Vigencia Anterior. Reemplaza CRP : 202401-1330 CRP CxPagar Vigencia Anterior. Reemplaza CRP : 202301-736 CRP CxPagar Vigencia Anterior. Reemplaza CRP : 202201-3329 CRP CxPagar Vigencia Anterior. Reemplaza CRP : 202112-5348 COMPLEMENTACIÓN, ACTUALIZACIÓN Y AJUSTES DE LOS ESTUDIOS Y DISEÑOS, Y CONSTRUCCIÓN DE PUENTES PEATONALES PARA ACCESO A LAS ESTACIONES CALLE 142, CALLE 146, MAZURÉN Y TOBERÍN, Y DE OBRAS GEOMÉTRICAS COMPLEMENTARIAS EN LA AUTOPISTA NORTE EN LA CIUDAD DE BOGOTÁ D.C.</t>
  </si>
  <si>
    <t>CRP CxPagar Vigencia Anterior. Reemplaza CRP : 202404-5958 DBC91 CONTRATAR LA PRESTACIÓN DE SERVICIOS PROFESIONALES PARA APOYAR A LA DIRECCIÓN TÉCNICA DE BUSES, EN EL ANÁLISIS DEL COMPORTAMIENTO OPERACIONAL DE LAS RUTAS QUE INTEGRAN EL COMPONENTE ZONAL EL SITP.</t>
  </si>
  <si>
    <t>CRP CxPagar Vigencia Anterior. Reemplaza CRP : 202404-5959 DBC93 CONTRATAR LA PRESTACIÓN DE SERVICIOS PROFESIONALES PARA APOYAR A LA DIRECCIÓN TÉCNICA DE BUSES, EN EL ANÁLISIS DEL COMPORTAMIENTO OPERACIONAL DE LAS RUTAS QUE INTEGRAN EL COMPONENTE ZONAL EL SITP.</t>
  </si>
  <si>
    <t>CRP CxPagar Vigencia Anterior. Reemplaza CRP : 202404-5960 DBC100 CONTRATAR LA PRESTACIÓN DE SERVICIOS DE APOYO A LA GESTIÓN, PARA COADYUVAR A LA DIRECCIÓN TÉCNICA DE BUSES EN LA ATENCIÓN Y TRÁMITE A LOS REQUERIMIENTOS ALLEGADOS A LA DIRECCIÓN, PROVENIENTES DE LAS PLATAFORMAS DISTRITALES DE ATENCIÓN AL USUARIO, Y DEMÁS CANALES OFICIALES DE RECEPCIÓN DE CORRESPONDENCIA.</t>
  </si>
  <si>
    <t>CRP CxPagar Vigencia Anterior. Reemplaza CRP : 202404-5962 SJC6 CONTRATAR LA PRESTACIÓN DE SERVICIOS PROFESIONALES PARA LA REVISIÓN JURÍDICA DE LOS ASUNTOS DE CONTRATACIÓN ADMINISTRATIVA QUE REQUIERA REVISAR Y/O APROBAR LA SUBGERENTE JURÍDICA.</t>
  </si>
  <si>
    <t xml:space="preserve">CRP CxPagar Vigencia Anterior. Reemplaza CRP : 202404-5963 DSC248  PRESTACIÓN DE SERVICIOS PROFESIONALES  A LA DIRECCIÓN TÉCNICA DE SEGURIDAD EN EL SEGUIMIENTO, IMPLEMENTACIÓN Y COORDINACIÓN DEL PLAN DE SEGURIDAD INTEGRAL Y EN EL APOYO  OPERATIVO Y ESTRUCTURAL DE LOS PROYECTOS, PLANES Y METAS A CARGO DE LA DEPENDENCIA. </t>
  </si>
  <si>
    <t>CRP CxPagar Vigencia Anterior. Reemplaza CRP : 202404-5964 DSC16 PRESTACIÓN DE SERVICIOS PROFESIONALES PARA APOYAR LAS ACTIVIDADES QUE SE DERIVEN DE LA SUPERVISIÓN Y COORDINACIÓN DEL EQUIPO TERRITORIAL EN LOS COMPONENTES TRONCAL Y ZONAL DEL SITP, LIDERAR Y DINAMIZAR ACCIONES ESTRATÉGICAS Y OPERATIVAS EN LA EJECUCIÓN DE LA ESTRATEGIA DE SEGURIDAD INTEGRAL, ASÍ COMO LA IMPLEMENTACIÓN DE LOS DIFERENTES PLANES A CARGO DE LA DIRECCIÓN TECNICA DE SEGURIDAD.</t>
  </si>
  <si>
    <t>CRP CxPagar Vigencia Anterior. Reemplaza CRP : 202404-5965 DBRTC1 CONTRATAR LA PRESTACIÓN DE SERVICIOS PROFESIONALES DE LA DIRECCIÓN TÉCNICA DE BRT, PARA LLEVAR A CABO ACTIVIDADES DE APOYO EN LA PROGRAMACIÓN DE LOS SERVICIOS TRONCALES Y DUALES, CON EL FIN DE GENERAR MEJORAS EN LAS CONDICIONES DE OPERACIÓN, QUE PERMITAN DAR USO EFICIENTE A LOS RECURSOS DESDE LA PROGRAMACIÓN,  EN LA PRESTACIÓN DEL SERVICIO A LOS USUARIOS DEL SISTEMA DE TRANSPORTE, EN EL MARCO DE AFECTACIÓN QUE TENDRÁN SOBRE LA OPERACIÓN TRONCALIZADA LAS OBRAS DE LA PLMB SOBRE EL CORREDOR DE LA AVENIDA CARACAS.</t>
  </si>
  <si>
    <t>CRP CxPagar Vigencia Anterior. Reemplaza CRP : 202404-5966 DBRTC2 CONTRATAR LA PRESTACIÓN DE SERVICIOS PROFESIONALES DE LA DIRECCIÓN TÉCNICA DE BRT, PARA APOYO EN LA CREACIÓN, ADAPTACIÓN Y SEGUIMIENTO DE ESTRATEGIAS DE MEJORAS AL PROCESO DE PROGRAMACIÓN DE LA FLOTA TRONCAL Y DUAL, BUSCANDO MEJORAS CONTINUAS Y EFICIENCIAS EN LOS RECURSOS PARA LA PRESTACIÓN DEL SERVICIO DE TRANSPORTE, BAJO UN ENFOQUE DE GESTIÓN POR RESULTADOS Y EN COORDINACIÓN CON LOS CAMBIOS PROPUESTOS POR LA SUBGERENCIA TÉCNICA Y DE SERVICIOS DE LA ENTIDAD, EN EL MARCO DE AFECTACIÓN QUE TENDRÁN SOBRE LA OPERACIÓN TRONCALIZADA LAS OBRAS DE LA PLMB SOBRE EL CORREDOR DE LA AVENIDA CARACAS.</t>
  </si>
  <si>
    <t>CRP CxPagar Vigencia Anterior. Reemplaza CRP : 202404-5967 DBRTC3 CONTRATAR LA PRESTACIÓN DE SERVICIOS PROFESIONALES DE LA DIRECCIÓN TÉCNICA DE BRT, PARA APOYAR LA GENERACIÓN DE LAS PROGRAMACIONES TRONCALES Y DUALES, REALIZAR LAS SIMULACIONES DE LOS DIFERENTES ESCENARIOS DE OPTIMIZACIÓN, O POR ENTRADA DE NUEVA INFRAESTRUCTURA AL SISTEMA, EN BÚSQUEDA DE OPTIMIZACIÓN DE RECURSOS BAJO LOS LINEAMIENTOS OPERACIONALES, AJUSTES Y CONFIGURACIÓN DE LA RED DE TRANSPORTE Y LA AFECTACIÓN QUE SOBRE LA OPERACIÓN TRONCAL PUEDA TENER LAS OBRAS DE LA PMLB SOBRE EL CORREDOR DE LA AVENIDA CARACAS.</t>
  </si>
  <si>
    <t>CRP CxPagar Vigencia Anterior. Reemplaza CRP : 202404-5968 DBRTC4 CONTRATAR LA PRESTACIÓN DE SERVICIOS PROFESIONALES DE LA DIRECCIÓN TÉCNICA DE BRT, PARA: I)  REALIZAR ACTIVIDADES RELACIONADAS CON LA DIAGRAMACIÓN Y CONFIGURACIÓN DE LINEAS EN LA HERRAMIENTA ACTUALIZADA DE CONTROL FLOTA SUMINISTRADA POR EL CONCESIONARIO SIRCI Y  II) REALIZAR  EL SEGUIMIENTO,  LA REVISIÓN Y VALIDACIÓN  DE LAS PROGRAMACIONES DE RUTAS ZONALES SUPERVISADAS POR LA DTBRT PARA GARANTIZAR LA PRESTACIÓN DEL SERVICIO DE MANERA EFICIENTE.</t>
  </si>
  <si>
    <t>CRP CxPagar Vigencia Anterior. Reemplaza CRP : 202401-1043 CRP CxPagar Vigencia Anterior. Reemplaza CRP : 202301-3989 INTERVENTORÍA A LA CONSTRUCCIÓN DE LA EXTENSIÓN TRONCAL CARACAS TRAMO 1 Y OBRAS COMPLEMENTARIAS EN LA CIUDAD DE BOGOTÁ D.C</t>
  </si>
  <si>
    <t>CRP CxPagar Vigencia Anterior. Reemplaza CRP : 202401-1331 CRP CxPagar Vigencia Anterior. Reemplaza CRP : 202301-737 CRP CxPagar Vigencia Anterior. Reemplaza CRP : 202201-333 CRP CxPagar Vigencia Anterior. Reemplaza CRP : 202101-164 CRP CxPagar Vigencia Anterior. Reemplaza CRP : 202001-1520 CRP CxPagar Vigencia Anterior. Reemplaza CRP : 201912-3213 PAGO EN VIRTUD DEL FALLO DEL RECURSO DE ANULACIÓN DEL LAUDO ARBITRAL PROFERIDO POR EL CONSEJO DE ESTADO – SALA DE LO CONTENCIOSO ADMINISTRATIVO – SECCIÓN TERCERA – SUBSECCIÓN B, EL 22/10/2018, MEDIANTE PROVIDENCIA DE 7 DE SEPTIEMBRE DE 2018, EL DESPACHO FIJÓ COMO AGENCIAS EN DERECHO EL EQUIVALENTE A 10 SMLMV A CARGO DE LA PARTE DEMANDADA Y A FAVOR DE POYRY INFRA S.A. (CTO. 171 DE 2007)</t>
  </si>
  <si>
    <t>CRP CxPagar Vigencia Anterior. Reemplaza CRP : 202404-5969 DBRTC5 CONTRATAR LA PRESTACIÓN DE SERVICIOS PROFESIONALES DE LA DIRECCIÓN TÉCNICA DE BRT, PARA:  I) ELABORAR LAS PROGRAMACIONES DE BUSES QUE SE REQUIERAN  EN LAS  HERRAMIENTAS SUMINISTRADAS POR EL CONCESIONARIO SIRCI  PARA LOS SERVICIOS CONTROLADOS POR LA DTBRT  Y DEMAS ACTIVIDADES NECESARIAS PARA GARANTIZAR LA ADECUADA Y EFICIENTE  PRESTACIÓN DEL SERVICIO  II) REALIZAR  ACTIVIDADES DE DIAGRAMACIÓN Y CONFIGURACIÓN DE LINEAS EN LA HERRAMIENTA ACTUALIZADA DE   CONTROL DE FLOTA SUMINISTRADA POR EL CONCESIONARIO SIRCI.</t>
  </si>
  <si>
    <t>CRP CxPagar Vigencia Anterior. Reemplaza CRP : 202404-5970 DBRTC6 CONTRATAR LA PRESTACIÓN DE SERVICIOS  DE APOYO DE LA DIRECCIÓN TÉCNICA DE BRT, PARA: I) APOYAR TODAS  LAS  ACTIVIDADES REQUERIDAS PARA LA PUESTA A PUNTO DEL MODULO DE DATOS ESTRUCTURALES DEL NUEVO SISTEMA DE CONTROL DE FLOTA  "LG-FMS" SUMINISTRADO POR EL CONCESIONARIO SIRCI. II) APOYAR LAS ACTIVIDADES RELACIONADAS CON PROGRAMACIÓN DE LA FLOTA DE RUTAS ALIMENTADORAS EN LOS APLICATIVOS CORRESPONDIENTES SUMINISTRADOS POR EL CONCESIONARIO SIRCI.</t>
  </si>
  <si>
    <t xml:space="preserve">CRP CxPagar Vigencia Anterior. Reemplaza CRP : 202404-5971 DBRTC7 CONTRATAR LA PRESTACIÓN DE SERVICIOS PROFESIONALES DE LA DIRECCIÓN TÉCNICA DE BRT, EN LA FORMULACIÓN, SEGUIMIENTO, CAPACITACIÓN, SOCIALIZACIÓN Y GESTIÓN DE ACCIONES DE MEJORA RELACIONADAS CON LOS DESARROLLOS DE CONTROL DE LA OPERACIÓN TRONCAL Y DE ALIMENTACIÓN, ASI COMO DEL SEGUIMIENTO, ACTUALIZACIÓN Y REVISIÓN DE LOS INDICADORES QUE SE GENEREN DENTRO DE CADA PROCESO RELACIONADO EN EL CENTRO DE CONTROL Y DEL PERSONAL EN VÍA. </t>
  </si>
  <si>
    <t xml:space="preserve">CRP CxPagar Vigencia Anterior. Reemplaza CRP : 202404-5972 DBRTC8 CONTRATAR LA PRESTACIÓN DE SERVICIOS PROFESIONALES DE LA DIRECCIÓN TÉCNICA DE BRT, EN LA PLANEACIÓN, ESTRUCTURACIÓN, EJECUCIÓN, CONSOLIDACIÓN, PROCESO DE FACTURACIÓN, SEGUIMIENTO,  RESPUESTAS A REQUERIMIENTOS, CONTROL Y CIERRE DE LOS CONTRATOS DE FUERZA OPERATIVA, CUYO OBJETO ES APOYAR A TRANSMILENIO S.A., EN EL DESARROLLO DE ACTIVIDADES OPERATIVAS, LOGÍSTICAS Y TÉCNICAS EN LOS 9 PORTALES Y OTRAS ACTIVIDADES DE ESTOS CONTRATOS DENTRO DEL SISTEMA CON SUS ZONAS DE INFLUENCIA, DE MANERA QUE SE GARANTICE EL CUMPLIMIENTO DE TODAS LAS OBLIGACIONES CONTRACTUALES CONTEMPLADAS EN DICHOS CONTRATOS. </t>
  </si>
  <si>
    <t>CRP CxPagar Vigencia Anterior. Reemplaza CRP : 202404-5973 DBRTC9 CONTRATAR LA PRESTACIÓN DE SERVICIOS PROFESIONALES A LA DIRECCIÓN TÉCNICA DE BRT, EN LA ARTICULACIÓN, CONSOLIDACIÓN, SEGUIMIENTO, GESTIÓN TÉCNICA Y ADMINISTRATIVA DURANTE LA EJECUCIÓN DE LOS CONTRATOS DE INTERVENTORÍA A LOS CONTRATOS DE CONCESIÓN, VERIFICANDO EL CUMPLIMIENTO DE TODAS LAS OBLIGACIONES CONTRACTUALES CONTEMPLADAS Y DE SEGUIMIENTO, REVISION Y DE GESTION DE LAS RESPUESTAS DE LAS PQRS DEL AREA EN LOS DISTINTOS APLICATIVOS QUE POSEE LA ENTIDAD.</t>
  </si>
  <si>
    <t>CRP CxPagar Vigencia Anterior. Reemplaza CRP : 202404-5974 DBRTC10 CONTRATAR LA PRESTACIÓN DE SERVICIOS PROFESIONALES Y DE APOYO PARA GARANTIZAR EL DESARROLLO DE LAS ACTIVIDADES DE ANÁLISIS DE DATOS DE LA DIRECCIÓN TÉCNICA DE BRT, CON ENFOQUE EN LA REALIZACIÓN DE PROCESOS E IMPLEMENTACIÓN DE HERRAMIENTAS QUE PERMITAN LA DISPONIBILIDAD Y GESTIÓN DE INFORMACIÓN REQUERIDA COMO INSUMO PARA LAS ACTIVIDADES DE SEGUIMIENTO, GESTIÓN DE MEJORAS U OPTIMIZACIÓN DE RESULTADOS EN LOS PROCESOS DEL ÁREA.</t>
  </si>
  <si>
    <t>CRP CxPagar Vigencia Anterior. Reemplaza CRP : 202404-5975 DBRTC11 CONTRATAR LA PRESTACIÓN DE SERVICIOS DE APOYO PROFESIONAL ESPECIALIZADO CON EL OBJETO DE LIDERAR, GESTIONAR Y DESARROLLAR ACTIVIDADES DE ANÁLISIS DE DATOS DE LA DIRECCIÓN TÉCNICA DE BRT; CON ENFOQUE EN ACTIVIDADES PARA ORIENTAR, GESTIONAR E IMPLEMENTAR LOS PROCESOS Y HERRAMIENTAS QUE FACILITEN LA DISPONIBILIDAD DE INFORMACIÓN REQUERIDA COMO INSUMO PARA LAS ACTIVIDADES DE SEGUIMIENTO, GESTIÓN DE MEJORAS U OPTIMIZACIÓN DE RESULTADOS EN LOS PROCESOS DEL ÁREA.</t>
  </si>
  <si>
    <t>CRP CxPagar Vigencia Anterior. Reemplaza CRP : 202404-5976 DBRTC13 CONTRATAR LA PRESTACIÓN DE SERVICIOS PROFESIONALES PARA LA DIRECCIÓN TÉCNICA DE BRT PARA EL APOYO EN LA GESTIÓN, SEGUIMIENTO, OPTIMIZACIÓN Y REINGENIERÍA DE LOS PROCESOS ADMINISTRATIVOS DEL ÁREA DE VEHÍCULOS Y EN RELACIÓN CON LA FLOTA VINCULADA AL SITP EN LOS COMPONENTES TRONCAL Y ZONAL SERVICIO ALIMENTACIÓN.</t>
  </si>
  <si>
    <t>CRP CxPagar Vigencia Anterior. Reemplaza CRP : 202404-5977 DBRTC14 CONTRATAR LA PRESTACIÓN DE SERVICIOS PROFESIONALES DE LA DIRECCIÓN TÉCNICA DE BRT, CON EL OBJETO ESTRUCTURAR LA SUPERVISIÓN A LA GESTIÓN DE ACTIVOS DE LOS CONTRATOS DE CONCESIÓN, APOYAR LA FORMULACIÓN Y EJECUCIÓN DE ESTRATEGIAS PARA EL SEGUIMIENTO A LA CONFIABILIDAD DE LA FLOTA DE LOS COMPONENTES TRONCAL Y DE ALIMENTACIÓN DEL SITP, ADELANTAR LA CONSOLIDACIÓN Y ANÁLISIS DE DATOS E INDICADORES RELACIONADOS CON LAS ETAPAS DE OPERACIÓN Y MANTENIMIENTO DE LOS CONTRATOS DE CONCESIÓN DERIVADOS DE LOS PROCESOS DE RENOVACIÓN Y VINCULACIÓN DE FLOTA TRONCAL Y ZONAL AL SISTEMA, INCLUYENDO FLOTA ELÉCTRICA Y NUEVAS TECNOLOGÍAS.</t>
  </si>
  <si>
    <t xml:space="preserve">CRP CxPagar Vigencia Anterior. Reemplaza CRP : 202404-5978 DBRTC15 CONTRATAR LA PRESTACIÓN DE SERVICIOS DE APOYO A LA GESTIÓN DE LA DIRECCIÓN TÉCNICA DE BRT, CON EL OBJETO DE APOYAR LA GESTIÓN DE COMUNICACIONES EN EL ÁREA DE VEHÍCULOS DE LA DIRECCIÓN Y APOYAR EL PROCESO DE VINCULACIÓN, ACTUALIZACIÓN Y DESVINCULACIÓN DE VEHÍCULOS DE LOS COMPONENTES TRONCAL Y DE ALIMENTACIÓN DEL SITP. </t>
  </si>
  <si>
    <t>CRP CxPagar Vigencia Anterior. Reemplaza CRP : 202401-1332 CRP CxPagar Vigencia Anterior. Reemplaza CRP : 202301-74 CRP CxPagar Vigencia Anterior. Reemplaza CRP : 202201-1092 CRP CxPagar Vigencia Anterior. Reemplaza CRP : 202101-584 CRP CxPagar Vigencia Anterior. Reemplaza CRP : 202001-6 CRP CxPagar Vigencia Anterior. Reemplaza CRP : 201901-103 CRP CxPagar Vigencia Anterior. Reemplaza CRP : 201801-1134 CRP CxPagar Vigencia Anterior. Reemplaza CRP : 201712-2148 ADICIÓN AL CONTRATO IDU-1113-2016, ACTUALIZACIÓN Y AJUSTE DE FACTIBILIDAD, Y ESTUDIOS Y DISEÑOS PARA LA ADECUACIÓN AL SISTEMA TRANSMILENIO DE LA TRONCAL AV. VILLAVICENCIO DESDE EL PORTAL TUNAL HASTA LA TRONCAL NQS, EN BOGOTÁ D.C.</t>
  </si>
  <si>
    <t>CRP CxPagar Vigencia Anterior. Reemplaza CRP : 202404-5979 DBRTC16 CONTRATAR LA PRESTACIÓN DE SERVICIOS PROFESIONALES PARA EL APOYO A LA DIRECCIÓN TÉCNICA DE BRT EN LAS ACTIVIDADES DE RECEPCIÓN, DISTRIBUCIÓN, REGISTRO, TRAMITE, SEGUIMIENTO Y RESPUESTA OPORTUNA A LAS PETICIONES, QUEJAS Y RECLAMOS 
DE LOS DIFERENTES USUARIOS INTERNOS Y EXTERNOS, Y LAS ENTIDADES ADMINISTRATIVAS Y DE CONTROL ASIGNADAS A LA DIRECCIÓN, ASÍ COMO AQUELLAS NECESARIAS PARA LA ASISTENCIA ADMINISTRATIVA QUE SE REQUIERAN EN EL DESARROLLO DE LOS PROCESOS.</t>
  </si>
  <si>
    <t>CRP CxPagar Vigencia Anterior. Reemplaza CRP : 202404-5980 DBRTC17 CONTRATAR LA PRESTACIÓN DE SERVICIOS DE APOYO PROFESIONAL ESPECIALIZADO CON EL OBJETO DE LIDERAR Y GESTIONAR ACTIVIDADES ORIENTADAS A DAR VALOR AGREGADO A LOS PROCESOS QUE ADELANTA LA DTBRT, EN EL MARCO DE LA OPERACIÓN DEL CENTRO DE GESTIÓN Y DEL APROVECHAMIENTO DE LAS HERRAMIENTAS ITS, EN ARTICULACIÓN CON LAS ACTIVIDADES PROYECTADAS PARA MEJORAR U OPTIMIZAR LOS PROCESOS QUE ADELANTA LA DTBRT EN TORNO A LA PROGRAMACIÓN, CONTROL Y OPERACIÓN DE LAS RUTAS TRONCALES Y ALIMENTADORAS DEL SISTEMA.</t>
  </si>
  <si>
    <t>CRP CxPagar Vigencia Anterior. Reemplaza CRP : 202404-5981 DBRTC18 CONTRATAR LA PRESTACIÓN DE SERVICIOS PROFESIONALES Y DE APOYO PARA ADELANTAR ACTIVIDADES  ORIENTADAS A DAR VALOR AGREGADO A LOS PROCESOS QUE ADELANTA LA DIRECCIÓN TÉCNICA DE BRT; DESARROLLANDO ANÁLISIS ESPECIALIZADOS Y DEMÁS ACTIVIDADES TENDIENTES A PROMOVER MEJORAS U OPTIMIZAR LOS RESULTADOS DE LOS PROCESOS QUE ADELANTA LA DTBRT EN TORNO A LA OPERACIÓN DE LAS RUTAS TRONCALES Y ALIMENTADORAS DEL SISTEMA.</t>
  </si>
  <si>
    <t>CRP CxPagar Vigencia Anterior. Reemplaza CRP : 202404-5982 DBRTC19 CONTRATAR LA PRESTACIÓN DE SERVICIOS PROFESIONALES Y DE APOYO PARA GARANTIZAR EL DESARROLLO DE LAS ACTIVIDADES DE ANÁLISIS DE DATOS DE LA DIRECCIÓN TÉCNICA DE BRT, CON ENFOQUE EN PROCESOS Y HERRAMIENTAS DE SEGUIMIENTO Y EVALUACIÓN DE RESULTADOS EN LAS ACTIVIDADES DE PROGRAMACIÓN, CONTROL Y OPERACIÓN DE LAS RUTAS TRONCALES Y ALIMENTADORAS DEL SISTEMA.</t>
  </si>
  <si>
    <t>CRP CxPagar Vigencia Anterior. Reemplaza CRP : 202404-5983 DBRTC20 CONTRATAR LA PRESTACIÓN DE SERVICIOS DE APOYO PROFESIONAL ESPECIALIZADO CON EL OBJETO DE LIDERAR Y GESTIONAR ACTIVIDADES ORIENTADAS A DAR VALOR AGREGADO A LOS PROCESOS QUE ADELANTA LA DTBRT, A TRAVÉS DEL APROVECHAMIENTO DE INFORMACIÓN DISPONIBLE, EN TORNO A LA PROGRAMACIÓN, CONTROL Y OPERACIÓN DE LAS RUTAS TRONCALES Y ALIMENTADORAS DEL SISTEMA, EN ARTICULACIÓN CON LAS ACTIVIDADES DE IMPLEMENTACIÓN DEL CENTRO DE GESTIÓN Y HERRAMIENTAS ITS.</t>
  </si>
  <si>
    <t>CRP CxPagar Vigencia Anterior. Reemplaza CRP : 202404-5984 DBRTC21 CONTRATAR LA PRESTACIÓN DE SERVICIOS PROFESIONALES Y DE APOYO PARA ADELANTAR ACTIVIDADES ORIENTADAS A DAR VALOR AGREGADO A LOS PROCESOS QUE ADELANTA LA DIRECCIÓN TÉCNICA DE BRT; CON ENFOQUE EN ACTIVIDADES TENDIENTES IMPLEMENTAR MEJORAS U OPTIMIZAR LOS RESULTADOS DE LOS PROCESOS QUE SE ADELANTAN EN TORNO A LA OPERACIÓN DEL CENTRO DE CONTROL Y DEL CENTRO DE GESTIÓN.</t>
  </si>
  <si>
    <t>CRP CxPagar Vigencia Anterior. Reemplaza CRP : 202404-5985 DBRTC26 CONTRATAR LA PRESTACIÓN DE SERVICIOS PROFESIONALES PARA APOYAR A LA DIRECCIÓN TÉCNICA DE BRT EN LA ESTRUCTURACIÓN Y SEGUIMIENTO DEL PRESUPUESTO ASIGNADO, ASÍ COMO EN LA CONSTRUCCIÓN, SEGUIMIENTO Y GESTIÓN DE LA PLANEACIÓN DEL PLAN ANUAL DE ADQUISICIONES Y DEL PLAN DE DESARROLLO, ADEMÁS EN LA ARTICULACIÓN DE LAS ACCIONES DE PLANEACIÓN, GESTIÓN Y SEGUIMIENTO AL DESARROLLO DE LOS PROYECTOS DE INVERSIÓN, MEDIANTE LA CREACIÓN Y MONITOREO DE DIVERSOS INSTRUMENTOS E INDICADORES, JUNTO CON LA COORDINACIÓN DE LA ATENCIÓN A LAS SOLICITUDES HECHAS POR LAS DIFERENTES ENTIDADES GUBERNAMENTALES Y ÓRGANOS DE CONTROL.</t>
  </si>
  <si>
    <t>CRP CxPagar Vigencia Anterior. Reemplaza CRP : 202404-5986 DBRTC27 CONTRATAR LA PRESTACIÓN DE SERVICIOS PROFESIONALES PARA BRINDAR APOYO Y CONSEJO LEGAL A LA DIRECCIÓN TÉCNICA DE BRT EN ASUNTOS CONTRACTUALES Y JURÍDICO-ADMINISTRATIVOS, EN EL MARCO Y DESARROLLO DE LAS COMPETENCIAS FUNCIONALES DEL ÁREA.</t>
  </si>
  <si>
    <t>CRP CxPagar Vigencia Anterior. Reemplaza CRP : 202404-5987 DBRTC28 CONTRATAR LA PRESTACIÓN DE SERVICIOS PROFESIONALES Y DE APOYO A LA GESTIÓN DE LA DIRECCIÓN TÉCNICA DE BRT, CON EL OBJETO DE APOYAR EL ÁREA DE CONTROL EN EL SEGUIMIENTO AL DESEMPEÑO DEL PERSONAL EN VÍA Y DEL CENTRO DE CONTROL A CARGO DE LA DIRECCIÓN TÉCNICA DE BRT, A TRAVÉS DEL MONITOREO A LOS PUESTOS DE CONTROL Y SUPERVISION, ACTIVIDADES DEL PERSONAL, GENERACION DE INDICADORES, CÁLCULO Y SEGUIMIENTO DE LOS MISMOS PARA EL DESEMPEÑO DEL PERSONAL, ENTRE OTRAS, CON EL OBJETIVO DE IDENTIFICAR E IMPLEMENTAR ACCIONES DE MEJORA DEL PERSONAL EN VIA Y DEL CENTRO DE CONTROL PARA LA PRESTACIÓN DEL SERVICIO.</t>
  </si>
  <si>
    <t>CRP CxPagar Vigencia Anterior. Reemplaza CRP : 202404-5988 DBRTC29 CONTRATAR LA PRESTACIÓN DE SERVICIOS PROFESIONALES Y DE APOYO PARA GARANTIZAR EL DESARROLLO DE LAS ACTIVIDADES DE ANÁLISIS DE DATOS DE LA DIRECCIÓN TÉCNICA DE BRT, CON ENFOQUE EN LA REALIZACIÓN DE PROCESOS E IMPLEMENTACIÓN DE HERRAMIENTAS QUE PERMITAN LA DISPONIBILIDAD, GESTIÓN Y ANÁLISIS DE DE GRANDES VOLÚMENES DE INFORMACIÓN REQUERIDOS COMO INSUMO PARA LAS ACTIVIDADES DE SEGUIMIENTO, GESTIÓN DE MEJORAS U OPTIMIZACIÓN DE RESULTADOS EN LOS PROCESOS DEL ÁREA.</t>
  </si>
  <si>
    <t>CRP CxPagar Vigencia Anterior. Reemplaza CRP : 202401-1333 CRP CxPagar Vigencia Anterior. Reemplaza CRP : 202301-743 CRP CxPagar Vigencia Anterior. Reemplaza CRP : 202201-3337 CRP CxPagar Vigencia Anterior. Reemplaza CRP : 202112-5356 ADICIÓN 2 AL CONTRATO 974 2020 : INTERVENTORÍA TÉCNICA, ADMINISTRATIVA, LEGAL, FINANCIERA, SOCIAL, AMBIENTAL Y DE SEGURIDAD Y SALUD EN EL TRABAJO PARA CONSTRUCCION DE LA AMPLIACIÓN DE ESTACIONES DEL SISTEMA TRANSMILENIO EN TRONCALES FASE I Y FASE II, POR EMERGENCIA EN BOGOTÁ, D.C.</t>
  </si>
  <si>
    <t>CRP CxPagar Vigencia Anterior. Reemplaza CRP : 202404-5989 DBRTC31 CONTRATAR LA PRESTACIÓN DE SERVICIOS PROFESIONALES  DE LA DIRECCIÓN TÉCNICA DE BRT EN EL ANÁLISIS DE DATOS ,CONSOLIDACIÓN Y VERIFICACIÓN DE INFORMACIÓN NECESARIA PARA LOS AJUSTES, PLANIFICACIÓN Y CONFIGURACIÓN DE LAS PROGRAMACIONES DE LOS SERVICIOS TRONCALES Y DUALES, PROVENIENTES DE LOS ITS A BORDO DE LA FLOTA, EL SISTEMA DE CONTROL DE FLOTA Y DEMÁS FUENTES DE DATOS,  ASÍ COMO LA ELABORACIÓN DE SIMULACIONES EN LAS PLATAFORMAS DE PROGRAMACIÓN PARA LA EVALUACIÓN DE LOS DIFERENTES ESCENARIOS DE IMPLEMENTACIÓN DE INFRAESTRUCTURA Y DE PROYECTOS DE TRANSPORTE DE LA CIUDAD.</t>
  </si>
  <si>
    <t>CRP CxPagar Vigencia Anterior. Reemplaza CRP : 202404-5990 DBRTC32 CONTRATAR LA PRESTACIÓN DE SERVICIOS DE LA DIRECCIÓN TÉCNICA DE BRT CON EL OBJETO DE APOYAR EL PROCESO DE ANÁLISIS Y SEGUIMIENTO DE LA GESTIÓN DE MANTENIMIENTO QUE EJECUTAN LOS CONCESIONARIOS SOBRE LA FLOTA DEL COMPONENTE TRONCAL DEL SITP, EN ESPECIAL DE LOS PRODUCTOS ENTREGADOS FRUTO DE LAS OBLIGACIONES RELACIONADAS CON LAS CERTIFICACIONES DEL MANTENIMIENTO DE LA FLOTA Y LAS AUDITORIAS TÉCNICAS DE MANTENIMIENTO.</t>
  </si>
  <si>
    <t>CRP CxPagar Vigencia Anterior. Reemplaza CRP : 202404-5991 DBRTC33 CONTRATAR LA PRESTACIÓN DE SERVICIOS DE LA DIRECCIÓN TÉCNICA DE BRT CON EL OBJETO DE APOYAR EL PROCESO DE ANÁLISIS Y SEGUIMIENTO DE LA GESTIÓN DE MANTENIMIENTO QUE EJECUTAN LOS CONCESIONARIOS SOBRE LA FLOTA DEL COMPONENTE DE ALIMENTACIÓN DEL SITP, EN ESPECIAL DE LOS PRODUCTOS ENTREGADOS FRUTO DE LAS OBLIGACIONES RELACIONADAS CON LAS CERTIFICACIONES DEL MANTENIMIENTO DE LA FLOTA Y LAS AUDITORIAS TÉCNICAS DE MANTENIMIENTO.</t>
  </si>
  <si>
    <t>CRP CxPagar Vigencia Anterior. Reemplaza CRP : 202404-5992 DBRTC34 CONTRATAR LA PRESTACIÓN DE SERVICIOS DE LA DIRECCIÓN TÉCNICA DE BRT CON EL OBJETO DE APOYAR EL PROCESO DE ANÁLISIS Y SEGUIMIENTO DE LA GESTIÓN DE MANTENIMIENTO QUE EJECUTAN LOS CONCESIONARIOS SOBRE LA FLOTA TRONCAL Y ALIMENTADORA, EN ESPECIAL DE LOS PRODUCTOS ENTREGADOS FRUTO DE LAS INSPECCIONES Y SEGUIMIENTO A OBLIGACIONES RELACIONADAS CON LAS ACTIVIDADES DE MANTENIMIENTO DE LA FLOTA.</t>
  </si>
  <si>
    <t>CRP CxPagar Vigencia Anterior. Reemplaza CRP : 202404-5993 DBRTC44 CONTRATAR LA PRESTACIÓN DE SERVICIOS DE APOYO TÉCNICO PARA GARANTIZAR EL DESARROLLO DE LAS ACTIVIDADES DE ANÁLISIS DE DATOS DE LA DIRECCIÓN TÉCNICA DE BRT, CON ENFOQUE EN LA REALIZACIÓN DE PROCESOS E IMPLEMENTACIÓN DE HERRAMIENTAS QUE PERMITAN LA DISPONIBILIDAD Y GESTIÓN DE INFORMACIÓN REQUERIDA COMO INSUMO PARA LAS ACTIVIDADES DE SEGUIMIENTO, GESTIÓN DE MEJORAS U OPTIMIZACIÓN DE RESULTADOS EN LOS PROCESOS DEL ÁREA.</t>
  </si>
  <si>
    <t>CRP CxPagar Vigencia Anterior. Reemplaza CRP : 202404-5994 DBRTC45 PRESTACIÓN DE SERVICIOS TÉCNICOS PARA APOYAR A LA DIRECCIÓN TÉCNICA DE BRT EN LAS ACTIVIDADES RELACIONADAS CON LA ADMINISTRACIÓN, SEGUIMIENTO Y GESTIÓN DE PLANES DE TRABAJO, INFORMES PERIÓDICOS, PLANES DE MEJORAMIENTOS Y DEMÁS COMPROMISOS GENERADOS POR EL ÁREA DE SUPERVISIÓN Y CONTROL DE LA OPERACIÓN TRONCAL Y DE ALIMENTACIÓN.</t>
  </si>
  <si>
    <t>CRP CxPagar Vigencia Anterior. Reemplaza CRP : 202404-5995 DSC24 PRESTACIÓN DE SERVICIOS PROFESIONALES PARA APOYAR LAS ACTIVIDADES OPERATIVAS QUE SE DERIVEN DE LA SUPERVISIÓN Y COORDINACIÓN DEL EQUIPO TERRITORIAL EN LOS COMPONENTES TRONCAL Y ZONAL DEL SITP EN LA EJECUCIÓN DE LA ESTRATEGIA DE SEGURIDAD INTEGRAL, ASÍ COMO LA IMPLEMENTACIÓN DE LOS DIFERENTES PLANES A CARGO DE LA DIRECCIÓN TÉCNICA DE SEGURIDAD.</t>
  </si>
  <si>
    <t>CRP CxPagar Vigencia Anterior. Reemplaza CRP : 202404-5996 DSC23 PRESTACIÓN DE SERVICIOS PROFESIONALES PARA APOYAR LAS ACTIVIDADES OPERATIVAS QUE SE DERIVEN DE LA SUPERVISIÓN Y COORDINACIÓN DEL EQUIPO TERRITORIAL EN LOS COMPONENTES TRONCAL Y ZONAL DEL SITP EN LA EJECUCIÓN DE LA ESTRATEGIA DE SEGURIDAD INTEGRAL, ASÍ COMO LA IMPLEMENTACIÓN DE LOS DIFERENTES PLANES A CARGO DE LA DIRECCIÓN TÉCNICA DE SEGURIDAD.</t>
  </si>
  <si>
    <t>CRP CxPagar Vigencia Anterior. Reemplaza CRP : 202404-5997 DBRTC35 CONTRATAR LOS SERVICIOS PROFESIONALES, CON EL OBJETO DE APOYAR Y ASESORAR A LA DIRECCIÓN EN EL SEGUIMIENTO AL CUMPLIMENTO DE LAS OBLIGACIONES DEL OPERADOR DEL CONTRATO 2671 DE 2023, EN CUANTO A LAS ACTIVIDADES RELACIONADAS CON LA OPERACIÓN, LA PLANEACIÓN Y EL  MANTENIMIENTO DEL CEM DEL SISTEMA TRANSMICABLE, MEDIANTE LA ELABORACIÓN DE INFORMES, CONCEPTOS TÉCNICOS Y DEMÁS DOCUMENTOS QUE SE REQUIERAN, ADEMÁS ASESORAR A LA DIRECCIÓN TÉCNICA DE BRT EN LOS TEMAS DE OPERACIÓN Y MANTENIMIENTO DE LOS COMPONENTES ELECTROMECÁNICOS DE LOS NUEVOS SISTEMAS DE TRANSPORTE TIPO TELEFÉRICO QUE SE DEFINAN PARA BOGOTÁ D.C., EN LA FASES DE FACTIBILIDAD, CONSTRUCCIÓN, PREOPERATIVAS Y OPERATIVAS.</t>
  </si>
  <si>
    <t>CRP CxPagar Vigencia Anterior. Reemplaza CRP : 202404-5998 DBRTC24 CONTRATAR LOS SERVICIOS PROFESIONALES PARA LA DIRECCIÓN TÉCNICA DE BRT, CON EL OBJETO DE APOYAR LA SUPERVISIÓN DEL CONTRATO DE OPERACIÓN 2671 DE 2023, EN LO QUE RESPECTA AL SEGUIMIENTO EN CAMPO PARA VERIFICAR EL CUMPLIMIENTO DE LA PROGRAMACIÓN Y EJECUCIÓN DE LAS ACTIVIDADES DE OPERACIÓN Y MANTENIMIENTO DEL COMPONENTE ELECTROMECÁNICO DEL SISTEMA TRANSMICABLE, A CARGO DE LA OPERADORA DISTRITAL DE TRANSPORTE S.A.S. ESTABLECIDAS EN EL CONTRATO 2671 DE 2023 Y LOS DEMÁS TELEFÉRICOS QUE SE ENCUENTREN EN SUS DIFERENTES ETAPAS EN EL DISTRITO CAPITAL.</t>
  </si>
  <si>
    <t>CRP CxPagar Vigencia Anterior. Reemplaza CRP : 202401-1334 CRP CxPagar Vigencia Anterior. Reemplaza CRP : 202301-744 CRP CxPagar Vigencia Anterior. Reemplaza CRP : 202201-3338 CRP CxPagar Vigencia Anterior. Reemplaza CRP : 202112-5357 ADICION ( C/T. + D.E.) PARA LA ADQUISICION DEL INMUEBLE UBICADO EN AC 80 89A 96.- REQUERIDO PARA LA OBRA TRONCAL CL 80. R.T. 45636.</t>
  </si>
  <si>
    <t>CRP CxPagar Vigencia Anterior. Reemplaza CRP : 202404-5999 DMC26 PRESTAR LOS SERVICIOS PROFESIONALES A LA DIRECCIÓN TÉCNICA DE INFRAESTRUCTURA EN EL SEGUIMIENTO TÉCNICO DE LOS CONTRATOS DEL  SISTEMA INTEGRADO DE TRANSPORTE PÚBLICO.</t>
  </si>
  <si>
    <t>CRP CxPagar Vigencia Anterior. Reemplaza CRP : 202404-6000 DMC41 CONTRATAR LA PRESTACIÓN DE SERVICIOS PROFESIONALES PARA APOYAR A LA SUPERVISIÓN EN LA GESTIÓN Y DESARROLLO DE LAS ACCIONES CORRESPONDIENTES A LA IMPLEMENTACIÓN Y MEJORAMIENTO DE LA INFRAESTRUCTURA DE LOS PARADEROS DEL SISTEMA DE TRANSPORTE PÚBLICO.</t>
  </si>
  <si>
    <t>CRP CxPagar Vigencia Anterior. Reemplaza CRP : 202404-6001 DMC13 CONTRATAR LA PRESTACIÓN DE SERVICIOS PROFESIONALES PARA ASESORAR DESDE LA PERSPECTIVA JURÍDICA, EN EL ANÁLISIS, VALIDACIÓN, ESTRUCTURACIÓN Y LA PLANEACIÓN DE LOS PROYECTOS ESTRATÉGICOS Y LOS CONTRATOS A CARGO DE LA DIRECCIÓN TÉCNICA DE INFRAESTRUCTURA DE TRANSMILENIO S.A.</t>
  </si>
  <si>
    <t>CRP CxPagar Vigencia Anterior. Reemplaza CRP : 202404-6002 DMC64 PRESTAR LOS SERVICIOS PROFESIONALES A LA DIRECCIÓN TÉCNICA DE INFRAESTRUCTURA EN LA GESTIÓN PARA LA IMPLEMENTACIÓN Y MEJORAMIENTO DE LOS PROYECTOS DE¿ INFRAESTRUCTURA DEL SISTEMA INTEGRADO DE TRANSPORTE PÚBLICO.</t>
  </si>
  <si>
    <t>CRP CxPagar Vigencia Anterior. Reemplaza CRP : 202404-6003 DMC51 CONTRATAR LA PRESTACIÓN DE SERVICIOS PROFESIONALES PARA APOYAR TÉCNICA Y ADMINISTRATIVAMENTE LA ESTRUCTURACION Y ACOMPAÑAMIENTO A LOS PROCESOS DE CONTRATACION  Y PROYECTOS DEL EQUIPO DE MANTENIMIENTO DE LA  DIRECCIÓN TÉCNICA DE INFRAESTRUCTURA.</t>
  </si>
  <si>
    <t>CRP CxPagar Vigencia Anterior. Reemplaza CRP : 202404-6004 DMC43 CONTRATAR LA PRESTACIÓN DE SERVICIOS PROFESIONALES PARA APOYAR LA GESTIÓN PARA LA ADECUACIÓN DE ZONAS ACCESIBLES Y MOBILIARIO URBANO EN LOS PARADEROS DEL SITP.</t>
  </si>
  <si>
    <t>CRP CxPagar Vigencia Anterior. Reemplaza CRP : 202404-6005 DMC55 PRESTAR LOS SERVICIOS PROFESIONALES A LA DIRECCIÓN TÉCNICA DE INFRAESTRUCTURA EN EL SEGUIMIENTO DE LOS CONTRATOS DEL SISTEMA INTEGRADO DE TRANSPORTE PÚBLICO,  LA GESTIÓN PARA LA IMPLEMENTACIÓN Y MEJORAMIENTO DE LOS PROYECTOS DE¿ INFRAESTRUCTURA DEL SISTEMA INTEGRADO DE TRANSPORTE PÚBLICO Y EL ACOMPAÑAMIENTO EN LA ARTICULACIÓN CON LAS DIFERENTES ENTIDADES.</t>
  </si>
  <si>
    <t>CRP CxPagar Vigencia Anterior. Reemplaza CRP : 202404-6007 STSC2 PRESTAR SERVICIOS DE APOYO A LA GESTIÓN SUBGERENCIA TÉCNICA Y DE SERVICIOS EN LAS ACTIVIDADES ADMINISTRATIVAS DE LA SUBGERENCIA TÉCNICA Y DE SERVICIOS.</t>
  </si>
  <si>
    <t>CRP CxPagar Vigencia Anterior. Reemplaza CRP : 202404-6008 STSC4 PRESTAR SERVICIOS DE APOYO A LA GESTIÓN SUBGERENCIA TÉCNICA Y DE SERVICIOS EN LAS ACTIVIDADES ADMINISTRATIVAS DE LA SUBGERENCIA TÉCNICA Y DE SERVICIOS.</t>
  </si>
  <si>
    <t>CRP CxPagar Vigencia Anterior. Reemplaza CRP : 202404-6009 STSC6 PRESTAR  SERVICIOS PROFESIONALES A LA SUBGERENCIA TÉCNICA Y DE SERVICIOS EN LA  IMPLEMENTACIÓN ,ANÁLISIS Y SEGUIMIENTO  DE LOS SERVICIOS DEL COMPONENTE ZONAL Y/O TROCAL DEL SISTEMA INTEGRADO DE TRANSPORTE PÚBLICO- SITP, EL SEGUIMIENTO DE LOS CONTRATOS DE CONCESIÓN GESTIÓN Y ARTÍCULACIÓN CON LAS DEMÁS ÁREAS DE LA ENTIDAD PARA LA IMPLEMENTACIÓN DE AJUSTES DEL SISTEMA</t>
  </si>
  <si>
    <t>CRP CxPagar Vigencia Anterior. Reemplaza CRP : 202401-1335 CRP CxPagar Vigencia Anterior. Reemplaza CRP : 202301-745 CRP CxPagar Vigencia Anterior. Reemplaza CRP : 202201-3339 CRP CxPagar Vigencia Anterior. Reemplaza CRP : 202112-5358 INTERVENTORIA PARA LOS ESTUDIOS, DISEÑO Y CONSTRUCCIÓN DE LAS OBRAS COMPLEMENTARIAS PARA EL MEJORAMIENTO DE LA OPERACIÓN DE ESTACIONES DEL SISTEMA TRANSMILENIO - GRUPO III, EN BOGOTA D.C</t>
  </si>
  <si>
    <t>CRP CxPagar Vigencia Anterior. Reemplaza CRP : 202404-6010 STSC8 PRESTAR SERVICIOS PROFESIONALES A LA SUBGERENCIA TÉCNICA Y DE SERVICIOS EN EL SEGUIMIENTO GENERAL DE LOS INDICADORES DE LOS SERVICIOS DEL SISTEMA INTEGRADO DE TRANSPORTE PÚBLICO - SITP Y EVALUACIÓN DE MEJORAS EN LA PROGRAMACIÓN DE SERVICIOS EN GOAL.</t>
  </si>
  <si>
    <t>CRP CxPagar Vigencia Anterior. Reemplaza CRP : 202404-6011 STSC9 PRESTAR  SERVICIOS PROFESIONALES A LA SUBGERENCIA TÉCNICA Y DE SERVICIOS EN LA  IMPLEMENTACIÓN, EVALUACIÓN Y SEGUIMIENTO DE LOS SERVICIOS DEL COMPONENTE TRONCAL DEL SISTEMA INTEGRADO DE TRANSPORTE PÚBLICO- SITP Y LA ARTICULACIÓN CON LAS AREAS DE LA ENTIDAD PARA LA GESTIÓN DE LOS AJUSTES E IMPLEMENTACIONES.</t>
  </si>
  <si>
    <t>CRP CxPagar Vigencia Anterior. Reemplaza CRP : 202404-6012 STSC10 PRESTAR SERVICIOS PROFESIONALES A LA SUBGERENCIA TÉCNICA Y DE SERVICIOS EN LA ARTICULACIÓN CON LAS AREAS DE LA ENTIDAD, PARA LA GESTIÓN DE LOS AJUSTES E IMPLEMENTACIONES DE LOS SERVICIOS DEL COMPONENTE ZONAL.</t>
  </si>
  <si>
    <t>CRP CxPagar Vigencia Anterior. Reemplaza CRP : 202404-6013 STSC12 PRESTAR  SERVICIOS PROFESIONALES A LA SUBGERENCIA TÉCNICA Y DE SERVICIOS EN LA  IMPLEMENTACIÓN ,ANÁLISIS Y SEGUIMIENTO  DE LOS SERVICIOS DEL COMPONENTE ZONAL Y/O TROCAL DEL SISTEMA INTEGRADO DE TRANSPORTE PÚBLICO- SITP, EL SEGUIMIENTO DE LOS CONTRATOS DE CONCESIÓN</t>
  </si>
  <si>
    <t>CRP CxPagar Vigencia Anterior. Reemplaza CRP : 202404-6014 STSC15 PRESTAR  SERVICIOS PROFESIONALES A LA SUBGERENCIA TÉCNICA Y DE SERVICIOS EN LA  IMPLEMENTACIÓN ,ANÁLISIS Y SEGUIMIENTO  DE LOS SERVICIOS DEL COMPONENTE ZONAL Y/O TROCAL DEL SISTEMA INTEGRADO DE TRANSPORTE PÚBLICO- SITP, EL SEGUIMIENTO DE LOS CONTRATOS DE CONCESIÓN</t>
  </si>
  <si>
    <t>CRP CxPagar Vigencia Anterior. Reemplaza CRP : 202404-6015 STSC19 PRESTAR  SERVICIOS PROFESIONALES A LA SUBGERENCIA TÉCNICA Y DE SERVICIOS EN LA  IMPLEMENTACIÓN ,ANÁLISIS Y SEGUIMIENTO  DE LOS SERVICIOS DEL COMPONENTE ZONAL Y/O TROCAL DEL SISTEMA INTEGRADO DE TRANSPORTE PÚBLICO- SITP, EL SEGUIMIENTO DE LOS CONTRATOS DE CONCESIÓN</t>
  </si>
  <si>
    <t>CRP CxPagar Vigencia Anterior. Reemplaza CRP : 202404-6016 STSC20 PRESTAR  SERVICIOS PROFESIONALES A LA SUBGERENCIA TÉCNICA Y DE SERVICIOS EN EL SEGUIMIENTO DE LOS CONTRATOS DEL SISTEMA INTEGRADO DE TRANSPORTE PÚBLICO,  LA GESTIÓN PARA LA IMPLEMENTACIÓN DE PROYECTOS DE¿ INFRAESTRUCTURA Y EL ACOMPAÑAMIENTO EN LA ARTICULACIÓN CON LAS DIFERENTES ENTIDADES</t>
  </si>
  <si>
    <t xml:space="preserve">CRP CxPagar Vigencia Anterior. Reemplaza CRP : 202404-6018 STSC22 PRESTAR SERVICIOS PROFESIONALES A LA SUBGERENCIA TÉCNICA Y DE SERVICIOS, PARA LA ELABORACIÓN Y SEGUIMIENTO DE LA PROYECCIÓN DE LA DEMANDA Y EL PROCESAMIENTO DE ESTUDIOS DE CAMPO, ASÍ COMO, EL SEGUIMIENTO Y REPORTE DE: INDICADORES, PROGRAMACIÓN DE ESTUDIOS, CALIDAD DE LA INFORMACIÓN RECOLECTADA, DENTRO DEL PROCESO DE TOMA DE INFORMACIÓN EN CAMPO (AFOROS), A CARGO DE LA SUBGERENCIA TÉCNICA Y DE SERVICIOS. </t>
  </si>
  <si>
    <t>CRP CxPagar Vigencia Anterior. Reemplaza CRP : 202404-6019 STSC23 PRESTAR  SERVICIOS PROFESIONALES A LA SUBGERENCIA TÉCNICA Y DE SERVICIOS EN LA GESTIÓN PARA PROYECTOS DE IMPLEMENTACIÓN O MEJORAMIENTO DE¿ INFRAESTRUCTURA DEL SISTEMA INTEGRADO DE TRANSPORTE PÚBLICO Y EL SEGUIMIENTO DE CONVENIOS ASOCIADOS.</t>
  </si>
  <si>
    <t>CRP CxPagar Vigencia Anterior. Reemplaza CRP : 202404-6020 STSC78 PRESTAR SERVICIOS PROFESIONALES PARA EL SEGUIMIENTO A LA CALIDAD DE LA INFORMACIÓN, GENERACIÓN DE INDICADORES Y PROGRAMACIÓN DE ESTUDIOS, DENTRO DEL PROCESO DE TOMA DE INFORMACIÓN EN CAMPO (AFOROS), PARA EL SEGUIMIENTO A LOS PARÁMETROS DE PLANEACIÓN Y OPERACIÓN DE LOS COMPONENTES DEL SITP, A CARGO DE LA SUBGERENCIA TÉCNICA Y DE SERVICIOS.</t>
  </si>
  <si>
    <t>CRP CxPagar Vigencia Anterior. Reemplaza CRP : 202401-1337 CRP CxPagar Vigencia Anterior. Reemplaza CRP : 202301-747 CRP CxPagar Vigencia Anterior. Reemplaza CRP : 202201-3341 CRP CxPagar Vigencia Anterior. Reemplaza CRP : 202112-5360 AVALÚO INICIAL + D.E. PARA LA ADQUISICION DE UNA Z.T. QUE SE SEGREGA DEL INMUEBLE UBICADO EN AK 45 149 29 REQUERIDO PARA LA OBRA PUENTES PEATONALES PARA LAS ESTACIONES CLL 116-127-146 MAZUREN- TOBERIN. RT 52990</t>
  </si>
  <si>
    <t>CRP CxPagar Vigencia Anterior. Reemplaza CRP : 202404-6021 STSC79 PRESTAR SERVICIOS PROFESIONALES PARA EL SEGUIMIENTO A LA CALIDAD DE LA INFORMACIÓN, GENERACIÓN DE INDICADORES Y PROGRAMACIÓN DE ESTUDIOS, DENTRO DEL PROCESO DE TOMA DE INFORMACIÓN EN CAMPO (AFOROS), PARA EL SEGUIMIENTO A LOS PARÁMETROS DE PLANEACIÓN Y OPERACIÓN DE LOS COMPONENTES DEL SITP, A CARGO DE LA SUBGERENCIA TÉCNICA Y DE SERVICIOS.</t>
  </si>
  <si>
    <t>CRP CxPagar Vigencia Anterior. Reemplaza CRP : 202404-6022 STSC92 PRESTAR SERVICIOS PROFESIONALES A LA SUBGERENCIA TÉCNICA Y DE SERVICIOS EN LA IMPLEMENTACIÓN, EVALUACIÓN Y SEGUIMIENTO DE LOS SERVICIOS DEL COMPONENTE TRONCAL DEL SISTEMA INTEGRADO DE TRANSPORTE PÚBLICO- SITP.</t>
  </si>
  <si>
    <t>CRP CxPagar Vigencia Anterior. Reemplaza CRP : 202404-6023 STSC93 PRESTAR SERVICIOS PROFESIONALES A LA SUBGERENCIA TÉCNICA Y DE SERVICIOS EN LA REVISIÓN Y EL SEGUIMIENTO DE LOS CONTRATOS DEL SISTEMA INTEGRADO DE TRANSPORTE Y CONVENIOS DE LA ENTIDAD.</t>
  </si>
  <si>
    <t>CRP CxPagar Vigencia Anterior. Reemplaza CRP : 202404-6024 SJC51 PRESTAR LOS SERVICIOS DE ACOMPAÑAMIENTO Y ASESORÍA JURÍDICA ESPECIALIZADA A LA SUBGERENCIA JURÍDICA EN ASUNTOS ASOCIADOS A LA PLANEACIÓN Y DEFINICIÓN DEL ESQUEMA DE REPOSICIÓN DE FLOTA DE LOS CONTRATOS DE CONCESIÓN DEL SISTEMA INTEGRADO DE TRANSPORTE PÚBLICO.</t>
  </si>
  <si>
    <t>CRP CxPagar Vigencia Anterior. Reemplaza CRP : 202404-6030 DSC482 PRESTACIÓN DE SERVICIOS PROFESIONALES PARA APOYAR LAS ACTIVIDADES QUE SE DERIVEN DE LA SUPERVISIÓN Y COORDINACIÓN DEL EQUIPO TERRITORIAL EN LOS COMPONENTES TRONCAL Y ZONAL DEL SITP, LIDERAR Y DINAMIZAR ACCIONES ESTRATÉGICAS Y OPERATIVAS EN LA EJECUCIÓN DE LA ESTRATEGIA DE SEGURIDAD INTEGRAL, ASÍ COMO LA IMPLEMENTACIÓN DE LOS DIFERENTES PLANES A CARGO DE LA DIRECCIÓN TECNICA DE SEGURIDAD.</t>
  </si>
  <si>
    <t>CRP CxPagar Vigencia Anterior. Reemplaza CRP : 202404-6031 DSC505 PRESTACIÓN DE SERVICIOS PROFESIONALES PARA APOYAR LAS ACTIVIDADES QUE SE DERIVEN DE LA SUPERVISIÓN Y COORDINACIÓN DEL EQUIPO TERRITORIAL EN LOS COMPONENTES TRONCAL Y ZONAL DEL SITP, LIDERAR Y DINAMIZAR ACCIONES ESTRATÉGICAS Y OPERATIVAS EN LA EJECUCIÓN DE LA ESTRATEGIA DE SEGURIDAD INTEGRAL, ASÍ COMO LA IMPLEMENTACIÓN DE LOS DIFERENTES PLANES A CARGO DE LA DIRECCIÓN TECNICA DE SEGURIDAD.</t>
  </si>
  <si>
    <t>CRP CxPagar Vigencia Anterior. Reemplaza CRP : 202404-6036 STSC76 PRESTAR SERVICIOS PROFESIONALES EN ACTIVIDADES QUE COMPRENDE EL SEGUIMIENTO ADMINISTRATIVO, FINANCIERO, Y DE GESTIÓN DE PAGO ENTRE OTRAS DE LOS CONTRATOS CUYO OBJETO ESTÉ RELACIONADO CON LAS TOMAS DE INFORMACIÓN EN CAMPO (AFOROS), A CARGO DE LA SUBGERENCIA TÉCNICA Y DE SERVICIOS.</t>
  </si>
  <si>
    <t>CRP CxPagar Vigencia Anterior. Reemplaza CRP : 202404-6037 STSC89 PRESTAR SERVICIOS PROFESIONALES A LA SUBGERENCIA TÉCNICA Y DE SERVICIOS EN LA IMPLEMENTACIÓN, EVALUACIÓN Y SEGUIMIENTO DE LOS SERVICIOS DEL COMPONENTE ZONAL DEL SISTEMA INTEGRADO DE TRANSPORTE PÚBLICO- SITP.</t>
  </si>
  <si>
    <t>CRP CxPagar Vigencia Anterior. Reemplaza CRP : 202404-6038 DBRTC12 CONTRATAR LA PRESTACIÓN DE SERVICIOS PROFESIONALES DE LA DIRECCIÓN TÉCNICA DE BRT, EN LA VERIFICACIÓN DEL CUMPLIMIENTO DE ESTÁNDARES ADMINISTRATIVOS, SEGUIMIENTO Y GESTION DE INDICADORES CORRESPONDIENTES A LA VINCULACIÓN DE VEHÍCULOS Y CONDUCTORES DE LOS COMPONENTES TRONCAL Y ALIMENTACIÓN DEL SITP. APOYO A LA EJECUCIÓN DE PROCESOS DE VINCULACIÓN  Y APOYO A LA GESTIÓN DE LOS REQUERIMIENTOS QUE POR COMPETENCIA CORRESPONDEN AL ÁREA DE VEHÍCULOS DE LA DIRECCIÓN TÉCNICA DE BRT.</t>
  </si>
  <si>
    <t>CRP CxPagar Vigencia Anterior. Reemplaza CRP : 202404-6039 DMC66 ADICIÓN AL CONTRATO NO. 1289 DE 2021, CUYO OBJETO ES:  REALIZAR LA INTERVENTORÍA INTEGRAL A LOS CONTRATOS DERIVADOS DEL PROCESO DE LICITACIÓN PÚBLICA TMSA-LP-12-2021, MEDIANTE LOS CUALES SE REALIZARÁ EL SUMINISTRO, INSTALACIÓN Y MANTENIMIENTO DE PUERTAS AUTOMÁTICAS DESLIZANTES DE DOS Y CUATRO HOJAS Y EQUIPOS COMPLEMENTARIOS PARA ESTACIONES DEL COMPONENTE BRT DEL SISTEMA DE TRANSPORTE MASIVO DE LA CIUDAD DE BOGOTÁ D.C.</t>
  </si>
  <si>
    <t>CRP CxPagar Vigencia Anterior. Reemplaza CRP : 202401-1338 CRP CxPagar Vigencia Anterior. Reemplaza CRP : 202301-749 CRP CxPagar Vigencia Anterior. Reemplaza CRP : 202201-3343 CRP CxPagar Vigencia Anterior. Reemplaza CRP : 202112-5362 AVALÚO INICIAL + ( D.E.) PARA LA ADQUISICION DE UNA Z.T. QUE SE SEGREGA DEL INMUEBLE UBICADO EN AK 45 149 19 REQUERIDO PARA LA OBRA PUENTES PEATONALES PARA LAS ESTACIONES CLL 116-127-146 MAZUREN- TOBERIN.. RT 52991</t>
  </si>
  <si>
    <t>CRP CxPagar Vigencia Anterior. Reemplaza CRP : 202404-6040 DSC490 PRESTACIÓN DE SERVICIOS PROFESIONALES ESPECIALIZADOS PARA APOYAR JURÍDICAMENTE A LA DIRECCIÓN TÉCNICA DE SEGURIDAD EN LA IMPLEMENTACIÓN DE ESTRATEGIAS DE PREVENCIÓN, CULTURA Y SEGURIDAD CIUDADANA, DESDE EL ÁMBITO DEL DERECHO POLICIVO, ASÍ COMO LA ARTICULACIÓN DE ACCIONES CON LOS ORGANISMOS DE SEGURIDAD Y JUSTICIA, CON EL OBJETO DE REDUCIR LOS DELITOS DE ALTO IMPACTO EN EL SITP.</t>
  </si>
  <si>
    <t>CRP CxPagar Vigencia Anterior. Reemplaza CRP : 202404-6041 DBRTC22 CONTRATAR LA PRESTACIÓN DE SERVICIOS PROFESIONALES Y DE APOYO PARA REALIZAR ACTIVIDADES ORIENTADAS A DAR VALOR AGREGADO A LOS PROCESOS QUE ADELANTA LA DIRECCIÓN TÉCNICA DE BRT, MEDIANTE EL PROCESAMIENTO Y ANÁLISIS ESTADÍSTICO DE LOS DATOS DEL SISTEMA, PARA SOPORTAR, FACILITAR, AGILIZAR Y/O DOCUMENTAR LA TOMA DE DECISIONES.</t>
  </si>
  <si>
    <t>CRP CxPagar Vigencia Anterior. Reemplaza CRP : 202404-6042 DTC78 CONTRATAR LA PRESTACIÓN DE SERVICIOS TÉCNICOS DE APOYO A LA GESTIÓN PARA LA  DIRECCIÓN DE TECNOLOGÍAS DE LA INFORMACIÓN Y COMUNICACIONES; EN EL SOPORTE Y ATENCIÓN DE INCIDENCIAS PRESENTADAS EN EL SISTEMA DE GESTIÓN DOCUMENTAL -TDOC Y SOLICITUDES DE INDUCCIÓN DE USO DEL SISTEMA, REPORTADAS POR LOS USUARIOS A TRAVÉS DE LA MESA DE AYUDA DE TRANSMILENIO S.A.</t>
  </si>
  <si>
    <t>CRP CxPagar Vigencia Anterior. Reemplaza CRP : 202404-6043 DTC118 CONTRATAR LA PRESTACIÓN DE SERVICIOS TÉCNICOS DE APOYO A LA GESTIÓN PARA LA  DIRECCIÓN DE TECNOLOGÍAS DE LA INFORMACIÓN Y COMUNICACIONES; EN BRINDAR SOPORTE Y ATENCIÓN A LOS INCIDENTES TECNÓLOGICOS REPORTADOS POR LOS USUARIOS A LA MESA DE AYUDA DE TRANSMILENIO S.A., QUE LE SEAN ASIGNADOS TANTO A NIVEL DE HARDWARE COMO DE SOFTWARE.</t>
  </si>
  <si>
    <t>CRP CxPagar Vigencia Anterior. Reemplaza CRP : 202404-6047 SAUCC12 CONTRATAR LA PRESTACIÓN DE SERVICIOS PROFESIONALES PARA APOYAR LA ADMINISTRACIÓN DE LA INTRANET DE TRANSMILENIO S.A., GESTIONANDO LAS SOLICITUDES DE PUBLICACIÓN Y CONTENIDOS DEL SITIO Y MONITOREANDO SU ADECUADO FUNCIONAMIENTO.</t>
  </si>
  <si>
    <t>CRP CxPagar Vigencia Anterior. Reemplaza CRP : 202404-6048 DBC58 CONTRATAR LA PRESTACIÓN DE SERVICIOS DE APOYO A LA GESTIÓN PARA COADYUVAR A LA DIRECCIÓN TÉCNICA DE BUSES, EN LA VERIFICACIÓN Y TRAMITE DE LAS OBJECIONES PRESENTADAS POR LOS CONCESIONARIOS DE OPERACIÓN ZONAL EN EL MARCO DE LA EVALUACIÓN INTEGRAL DE LA CALIDAD (EIC) RELACIONADAS CON LOS INDICADORES DE ÍNDICE DE CUMPLIMIENTO DE SERVICIOS ICS E ÍNDICE DE DESPACHOS PUNTUALES (IDP)</t>
  </si>
  <si>
    <t>CRP CxPagar Vigencia Anterior. Reemplaza CRP : 202404-6049 DBC83 CONTRATAR LA PRESTACIÓN DE SERVICIOS PROFESIONALES PARA APOYAR A LA DIRECCIÓN TÉCNICA DE BUSES EN LAS ACTIVIDADES RELACIONADAS CON LA VALIDACIÓN DEL ALGORITMO PARA LA ESTIMACIÓN DE PERFILES DE CARGA Y EL ALGORITMO PARA LA ESTIMACIÓN DE LA MATRIZ DE ORÍGENES Y DESTINOS DE VIAJES, BASADA EN LOS DATOS PASIVOS QUE RECOLECTA EL SISTEMA, ASÍ COMO, EL APROVECHAMIENTO DE ESTA INFORMACIÓN PARA LA GENERACIÓN DE HERRAMIENTAS QUE CONLLEVEN AL FORTALECIMIENTO DE LOS PROCESOS DE PLANEACIÓN Y PROGRAMACIÓN DEL COMPONENTE ZONAL DEL SITP.</t>
  </si>
  <si>
    <t>CRP CxPagar Vigencia Anterior. Reemplaza CRP : 202404-6050 DBC84 CONTRATAR LA PRESTACIÓN DE SERVICIOS PROFESIONALES PARA APOYAR A LA DIRECCIÓN TÉCNICA DE BUSES EN LAS ACTIVIDADES RELACIONADAS CON LA VALIDACIÓN DEL ALGORITMO PARA LA ESTIMACIÓN DE PERFILES DE CARGA Y EL ALGORITMO PARA LA ESTIMACIÓN DE LA MATRIZ DE ORÍGENES Y DESTINOS DE VIAJES, BASADA EN LOS DATOS PASIVOS QUE RECOLECTA EL SISTEMA, ASÍ COMO, EL APROVECHAMIENTO DE ESTA INFORMACIÓN PARA LA GENERACIÓN DE HERRAMIENTAS QUE CONLLEVEN AL FORTALECIMIENTO DE LOS PROCESOS DE PLANEACIÓN Y PROGRAMACIÓN DEL COMPONENTE ZONAL DEL SITP.</t>
  </si>
  <si>
    <t>CRP CxPagar Vigencia Anterior. Reemplaza CRP : 202404-6051 DBC96 CONTRATAR LA PRESTACIÓN DE SERVICIOS PROFESIONALES PARA APOYAR A LA DIRECCIÓN TÉCNICA DE BUSES, EN EL SEGUIMIENTO Y VERIFICACIÓN DEL DESEMPEÑO DEL PERSONAL OPERATIVO REFERENTE AL LEVANTAMIENTO Y REPORTE ADECUADO DE LAS INFRACCIONES DETECTADAS DURANTE LA OPERACIÓN DEL COMPONENTE ZONAL DEL SITP.</t>
  </si>
  <si>
    <t>CRP CxPagar Vigencia Anterior. Reemplaza CRP : 202404-6052 DBC3 CONTRATAR LA PRESTACIÓN DE SERVICIOS PROFESIONALES, PARA APOYAR A LA DIRECCIÓN TÉCNICA DE BUSES EN LA VERIFICACIÓN DE LAS PROGRAMACIONES DE LOS SERVICIOS  DEL COMPONENTE ZONAL DEL SITP, ASÍ COMO, EN EL MONITOREO DEL LG CNS FMS EN RELACIÓN CON LA PROGRAMACIÓN DE SERVICIOS PARA FASE III.</t>
  </si>
  <si>
    <t>CRP CxPagar Vigencia Anterior. Reemplaza CRP : 202401-1339 CRP CxPagar Vigencia Anterior. Reemplaza CRP : 202301-75 CRP CxPagar Vigencia Anterior. Reemplaza CRP : 202201-1093 CRP CxPagar Vigencia Anterior. Reemplaza CRP : 202101-585 CRP CxPagar Vigencia Anterior. Reemplaza CRP : 202001-60 REC.TRANSMILENIO CRP CxPagar Vigencia Anterior. Reemplaza  CRP : 201901-1290  CRP CxPagar Vigencia Anterior. Reemplaza  CRP : 201811-2761 DC148 CONTRATAR LA ADQUISICIÓN DE LA DOTACIÓN DEL PERSONAL QUE POR LEY DEBE RECIBIRLO DE ACUERDO CON LA NORMATIVIDAD VIGENTE.</t>
  </si>
  <si>
    <t>CRP CxPagar Vigencia Anterior. Reemplaza CRP : 202404-6053 DBC4 CONTRATAR LA PRESTACIÓN DE SERVICIOS PROFESIONALES, PARA APOYAR A LA DIRECCIÓN TÉCNICA DE BUSES EN LA VERIFICACIÓN DE LAS PROGRAMACIONES DE LOS SERVICIOS  DEL COMPONENTE ZONAL DEL SITP, ASÍ COMO, EN EL MONITOREO DEL LG CNS FMS EN RELACIÓN CON LA PROGRAMACIÓN DE SERVICIOS PARA FASE III.</t>
  </si>
  <si>
    <t>CRP CxPagar Vigencia Anterior. Reemplaza CRP : 202404-6054 DBC5 CONTRATAR LA PRESTACIÓN DE SERVICIOS PROFESIONALES, PARA APOYAR A LA DIRECCIÓN TÉCNICA DE BUSES EN LA VERIFICACIÓN DE LAS PROGRAMACIONES DE LOS SERVICIOS  DEL COMPONENTE ZONAL DEL SITP, ASÍ COMO, EN EL MONITOREO DEL LG CNS FMS EN RELACIÓN CON LA PROGRAMACIÓN DE SERVICIOS PARA FASE III.</t>
  </si>
  <si>
    <t>CRP CxPagar Vigencia Anterior. Reemplaza CRP : 202404-6055 DBC6 CONTRATAR LA PRESTACIÓN DE SERVICIOS PROFESIONALES, PARA APOYAR A LA DIRECCIÓN TÉCNICA DE BUSES EN LA VERIFICACIÓN DE LAS PROGRAMACIONES DE LOS SERVICIOS  DEL COMPONENTE ZONAL DEL SITP, ASÍ COMO, EN EL MONITOREO DEL LG CNS FMS EN RELACIÓN CON LA PROGRAMACIÓN DE SERVICIOS PARA FASE III.</t>
  </si>
  <si>
    <t>CRP CxPagar Vigencia Anterior. Reemplaza CRP : 202404-6056 DBC7 CONTRATAR LA PRESTACIÓN DE SERVICIOS PROFESIONALES, PARA APOYAR A LA DIRECCIÓN TÉCNICA DE BUSES EN LA VERIFICACIÓN DE LAS PROGRAMACIONES DE LOS SERVICIOS  DEL COMPONENTE ZONAL DEL SITP, ASÍ COMO, EN EL MONITOREO DEL LG CNS FMS EN RELACIÓN CON LA PROGRAMACIÓN DE SERVICIOS PARA FASE III.</t>
  </si>
  <si>
    <t>CRP CxPagar Vigencia Anterior. Reemplaza CRP : 202404-6062 DCC1 CONTRATAR LA PRESTACIÓN DE SERVICIOS PROFESIONALES DE UN ABOGADO PARA QUE COADYUVE JURÍDICAMENTE AL ÁREA DE CONTRATACIÓN DE LA DIRECCIÓN CORPORATIVA EN LA ESTRUCTURACIÓN, EVALUACIÓN Y ADJUDICACIÓN DE PROCESOS CONTRACTUALES BAJO LOS LINEAMIENTOS ESTABLECIDOS POR LA NORMATIVIDAD CONTRACTUAL VIGENTE, ASÍ COMO LA REALIZACIÓN DE ACTOS ADMINISTRATIVOS Y DEMÁS DOCUMENTOS TENDIENTES A DAR CUMPLIMIENTO A LAS OBLIGACIONES PROYECTADAS EN EL CONTRATO RESULTANTE.</t>
  </si>
  <si>
    <t xml:space="preserve">CRP CxPagar Vigencia Anterior. Reemplaza CRP : 202404-6067 DCCC101 ADICIONAR Y PRORROGAR EL CONTRATO 1732 DE 2023 QUE TIENE POR OBJETO "CONTRATAR UNA O VARIAS COMPAÑÍAS DE SEGUROS LEGALMENTE AUTORIZADAS PARA FUNCIONAR EN EL PAÍS, PARA QUE SUSCRIBAN LAS PÓLIZAS DE TODO RIESGO DAÑOS MATERIALES - OBRAS CIVILES TERMINADAS, RESPONSABILIDAD CIVIL EXTRACONTRACTUAL QUE GARANTICEN LA PROTECCIÓN DE LOS ACTIVOS E INTERESES PATRIMONIALES, BIENES PROPIOS Y DE AQUELLOS POR LOS CUALES ES LEGALMENTE RESPONSABLE LA EMPRESA DE TRANSPORTE DEL TERCER MILENIO TRANSMILENIO S.A." </t>
  </si>
  <si>
    <t>CRP CxPagar Vigencia Anterior. Reemplaza CRP : 202404-6068 SAUCC109 ADICIONAR Y PRORROGAR EL CONTRATO 2783 DE 2023 CUYO OBJETO ES: CONTRATAR EL SUMINISTRO DE INSUMOS PARA IMPRESIÓN LITOGRÁFICA QUE REQUIERA TRANSMILENIO S.A. CON EL FIN DE REALIZAR IMPRESOS LITOGRÁFICOS EN PAPEL A TRAVÉS DE LA IMPRENTA DISTRITAL, DE CONFORMIDAD CON LAS ESPECIFICACIONES QUE PARA EL EFECTO ENTREGUE TRANSMILENIO S.A. Y DE ACUERDO A LAS DIRECTRICES DISTRITALES Y NACIONALES SOBRE EL PARTICULAR.</t>
  </si>
  <si>
    <t>CRP CxPagar Vigencia Anterior. Reemplaza CRP : 202404-6069 DMC27 PRESTAR LOS SERVICIOS PROFESIONALES A LA DIRECCIÓN TÉCNICA DE INFRAESTRUCTURA EN EL SEGUIMIENTO TÉCNICO DE LOS CONTRATOS DEL  SISTEMA INTEGRADO DE TRANSPORTE PÚBLICO.</t>
  </si>
  <si>
    <t>CRP CxPagar Vigencia Anterior. Reemplaza CRP : 202404-6070 DMC28 PRESTAR LOS SERVICIOS PROFESIONALES A LA DIRECCIÓN TÉCNICA DE INFRAESTRUCTURA EN EL SEGUIMIENTO TÉCNICO DE LOS CONTRATOS DEL  SISTEMA INTEGRADO DE TRANSPORTE PÚBLICO.</t>
  </si>
  <si>
    <t xml:space="preserve">CRP CxPagar Vigencia Anterior. Reemplaza CRP : 202404-6071 DMC22 PRESTAR  SERVICIOS PROFESIONALES A LA DIRECCIÓN TÉCNICA DE INFRAESTRUCTURA EN EL SEGUIMIENTO DE LOS CONTRATOS DEL SISTEMA INTEGRADO DE TRANSPORTE PÚBLICO ASOCIADOS A LA INFRAESTRUCTURA DE SOPORTE Y LA GESTIÓN PARA LA IMPLEMENTACIÓN DE PROYECTOS DE¿ INFRAESTRUCTURA </t>
  </si>
  <si>
    <t>CRP CxPagar Vigencia Anterior. Reemplaza CRP : 202401-1340 CRP CxPagar Vigencia Anterior. Reemplaza CRP : 202301-750 CRP CxPagar Vigencia Anterior. Reemplaza CRP : 202201-3344 CRP CxPagar Vigencia Anterior. Reemplaza CRP : 202112-5363 AVALÚO INICIAL + (D.E.) PARA LADEL INMUEBLE UBICADO EN AK 45 149 13REQUERIDO PARA LA OBRA PUENTES PEATONALES PARA LAS ESTACIONES CLL 116-127-146 MAZURENTOBERIN. RT52992.</t>
  </si>
  <si>
    <t>CRP CxPagar Vigencia Anterior. Reemplaza CRP : 202404-6072 DMC8 CONTRATAR LA PRESTACIÓN DE SERVICIOS PROFESIONALES PARA APOYAR LAS ACTIVIDADES DE SEGUIMIENTO Y CONTROL AMBIENTAL DE LA OPERACIÓN A CARGO DE LA DIRECCIÓN TÉCNICA DE INFRAESTRUCTURA</t>
  </si>
  <si>
    <t>CRP CxPagar Vigencia Anterior. Reemplaza CRP : 202404-6073 DMC19 CONTRATAR LA PRESTACIÓN DE SERVICIOS PROFESIONALES PARA EL APOYO A LA ESTRUCTURACIÓN, SUPERVISIÓN Y GESTIÓN DE PROYECTOS A CARGO DE LA DIRECCIÓN TÉCNICA DE INFRAESTRUCTURA.</t>
  </si>
  <si>
    <t>CRP CxPagar Vigencia Anterior. Reemplaza CRP : 202404-6074 DMC11 CONTRATAR LA PRESTACIÓN DE SERVICIOS PROFESIONALES PARA APOYAR LAS ACTIVIDADES DE SEGUIMIENTO Y CONTROL AMBIENTAL DE LA OPERACIÓN A CARGO DE LA DIRECCIÓN TÉCNICA DE INFRAESTRUCTURA</t>
  </si>
  <si>
    <t>CRP CxPagar Vigencia Anterior. Reemplaza CRP : 202404-6075 DMC15 CONTRATAR LA PRESTACIÓN DE SERVICIOS PROFESIONALES ESPECIALIZADOS PARA GESTIONAR PROYECTOS DE MODOS ALTERNATIVOS DE TRANSPORTE E INTEGRACIÓN MODAL EXISTENTES Y ASESORAR Y APOYAR LA ESTRUCTURACIÓN DE NUEVOS PROYECTOS, ASÍ COMO AQUELLOS QUE SEAN DE COMPETENCIA DE LA DIRECCIÓN TÉCNICA DE INFRAESTRUCTURA.</t>
  </si>
  <si>
    <t>CRP CxPagar Vigencia Anterior. Reemplaza CRP : 202404-6076 DMC48 CONTRATAR LA PRESTACIÓN DE SERVICIOS PROFESIONALES PARA APOYAR LA ESTRUCTURACIÓN, SEGUIMIENTO Y SUPERVISIÓN DE LOS CONTRATOS SUSCRITOS POR LA ENTIDAD PARA EL DESARROLLO, IMPLEMENTACIÓN Y MEJORAMIENTO DE LA INFRAESTRUCTURA DEL SISTEMA INTEGRADO DE TRANSPORTE PÚBLICO DE BOGOTÁ.</t>
  </si>
  <si>
    <t>CRP CxPagar Vigencia Anterior. Reemplaza CRP : 202404-6077 DMC49 CONTRATAR LA PRESTACIÓN DE SERVICIOS PROFESIONALES PARA LA ESTRUCTURACIÓN, IMPLEMENTACIÓN, SEGUIMIENTO DE LOS CONTRATOS DE PUERTAS DEL SISTEMA TRANSMILENIO Y APOYO A LA SUPERVISIÓN DEL CONTRATO DE INTERVENTORÍA SUSCRITO POR LA ENTIDAD.</t>
  </si>
  <si>
    <t>CRP CxPagar Vigencia Anterior. Reemplaza CRP : 202404-6078 DMC40 CONTRATAR LA PRESTACIÓN DE SERVICIOS PROFESIONALES PARA APOYAR LAS ACTIVIDADES DE ADMINISTRACIÓN DE LA BASE DATOS, IMPLEMENTACIÓN, ACTUALIZACIÓN Y MANTENIMIENTO DE LOS PARADEROS DEL SITP.</t>
  </si>
  <si>
    <t>CRP CxPagar Vigencia Anterior. Reemplaza CRP : 202404-6079 DMC17 CONTRATAR LA PRESTACIÓN DE SERVICIOS PROFESIONALES PARA EL APOYO A LA SUPERVISIÓN Y SEGUIMIENTO AL CONTRATO DEL TRANSMICABLE EN LOS TEMAS A CARGO DE LA DIRECCIÓN TÉCNICA DE INFRAESTRUCTURA DE TRANSMILENIO S.A.</t>
  </si>
  <si>
    <t>CRP CxPagar Vigencia Anterior. Reemplaza CRP : 202404-6080 DMC29 PRESTAR LOS SERVICIOS PROFESIONALES A LA DIRECCIÓN TÉCNICA DE INFRAESTRUCTURA PARA APOYAR EN EL SEGUIMIENTO DE LOS PROYECTOS DE¿INFRAESTRUCTURA DEL SISTEMA INTEGRADO DE TRANSPORTE PÚBLICO RESPECTO DE SU IMPLEMENTACIÓN Y MEJORAMIENTO</t>
  </si>
  <si>
    <t>CRP CxPagar Vigencia Anterior. Reemplaza CRP : 202404-6081 DMC46 CONTRATAR LA PRESTACIÓN DE SERVICIOS PROFESIONALES PARA EL APOYO TRANSVERSAL EN ESTRUCTURACION, SUPERVISION Y SEGUIMIENTO GENERAL DE LOS DIFERENTES PROYECTOS O CONTRATOS ASIGNADOS AL EQUIPO DE MANTENIMIENTO DE LA INFRAESTRUCTURA DEL COMPONENTE DE BRT.</t>
  </si>
  <si>
    <t>CRP CxPagar Vigencia Anterior. Reemplaza CRP : 202401-1341 CRP CxPagar Vigencia Anterior. Reemplaza CRP : 202301-751 CRP CxPagar Vigencia Anterior. Reemplaza CRP : 202201-3351 CRP CxPagar Vigencia Anterior. Reemplaza CRP : 202112-5373 INTERV. INTEGRAL ESTUDIOS Y DISEÑOS PARA CONSTRUCC. AMPLIACIÓN DE LAS ESTACIONES GRUPO 5, DEL SISTEMA TRANSMILENIO EN TRONCALES EN LA CIUDAD DE BOGOTÁ D.C.</t>
  </si>
  <si>
    <t>CRP CxPagar Vigencia Anterior. Reemplaza CRP : 202404-6082 DMC20 CONTRATAR LA PRESTACIÓN DE SERVICIOS PROFESIONALES PARA EL APOYO AL DESARROLLO, SEGUIMIENTO Y SUPERVISIÓN AL CONTRATO DE TRANSMICABLE Y CONTRATOS DE PUERTAS AUTOMÁTICAS EN LOS TEMAS A CARGO DE LA DIRECCIÓN TÉCNICA DE INFRAESTRUCTURA DE TRANSMILENIO S.A.</t>
  </si>
  <si>
    <t>CRP CxPagar Vigencia Anterior. Reemplaza CRP : 202404-6083 DMC47 CONTRATAR LA PRESTACIÓN DE SERVICIOS PROFESIONALES PARA APOYAR  LA CONSOLIDACION, EL SEGUIMIENTO Y SUPERVISION A LA EJECUCIÓN DE DIFERENTES CONTRATOS Y CONVENIOS QUE SE ENCUENTRAN A CARGO DEL EQUIPO DE MANTENIMIENTO DEL COMPONENTE BRT DE LA DIRECCION TECNICA DE INFRAESTRUCTURA.</t>
  </si>
  <si>
    <t xml:space="preserve">CRP CxPagar Vigencia Anterior. Reemplaza CRP : 202404-6084 DSC26 PRESTACIÓN DE SERVICIOS DE APOYO A LA GESTIÓN DE LA DIRECCIÓN TÉCNICA DE SEGURIDAD PARA EL MONITOREO, SEGUIMIENTO Y CONTROL OPERATIVO DE LOS EQUIPOS QUE IMPLEMENTAN LOS PLANES DE SEGURIDAD Y PREVENCIÓN DE LA EVASIÓN MEDIANTE LOS MEDIOS TECNOLÓGICOS A CARGO DE LA DIRECCIÓN.  </t>
  </si>
  <si>
    <t>CRP CxPagar Vigencia Anterior. Reemplaza CRP : 202404-6085 DBC25 CONTRATAR LA PRESTACIÓN DE SERVICIOS PROFESIONALES PARA APOYAR A LA DIRECCIÓN TÉCNICA DE BUSES EN EL ANÁLISIS DE LA INFORMACIÓN Y ESTRUCTURACIÓN DE LOS INFORMES DE SUPERVISIÓN, RELACIONADOS CON EL CUMPLIMIENTO DE LAS OBLIGACIONES DE LOS CONCESIONARIOS ASOCIADAS A LA GESTIÓN Y MANTENIMIENTO DE LA FLOTA, Y A LA GESTIÓN DE LOS CÓDIGOS DE OPERACIÓN, AL INTERIOR DEL COMPONENTE ZONAL DEL SITP.</t>
  </si>
  <si>
    <t>CRP CxPagar Vigencia Anterior. Reemplaza CRP : 202404-6086 DBC27 CONTRATAR LA PRESTACIÓN DE SERVICIOS DE APOYO A LA GESTIÓN PARA COADYUVAR A LA DIRECCIÓN TÉCNICA DE BUSES, EN LA ATENCIÓN DE SOLICITUDES DE GENERACIÓN, ACTUALIZACIÓN Y DESVINCULACIÓN DE CERTIFICADOS DE VINCULACIÓN DE VEHÍCULOS Y DE CÓDIGOS DE OPERACIÓN, ASÍ COMO, EN LA EVALUACIÓN Y VERIFICACIÓN DE CONFORMIDAD EN LA DOCUMENTACIÓN DE FLOTA Y CÓDIGOS DE OPERACIÓN ASOCIADOS AL SISTEMA.</t>
  </si>
  <si>
    <t>CRP CxPagar Vigencia Anterior. Reemplaza CRP : 202404-6087 DBC28 CONTRATAR LA PRESTACIÓN DE SERVICIOS DE APOYO A LA GESTIÓN PARA COADYUVAR A LA DIRECCIÓN TÉCNICA DE BUSES, EN LA ATENCIÓN DE SOLICITUDES DE GENERACIÓN, ACTUALIZACIÓN Y DESVINCULACIÓN DE CERTIFICADOS DE VINCULACIÓN DE VEHÍCULOS Y DE CÓDIGOS DE OPERACIÓN, ASÍ COMO, EN LA EVALUACIÓN Y VERIFICACIÓN DE CONFORMIDAD EN LA DOCUMENTACIÓN DE FLOTA Y CÓDIGOS DE OPERACIÓN ASOCIADOS AL SISTEMA.</t>
  </si>
  <si>
    <t>CRP CxPagar Vigencia Anterior. Reemplaza CRP : 202404-6088 DBC29 CONTRATAR LA PRESTACIÓN DE SERVICIOS DE APOYO A LA GESTIÓN PARA COADYUVAR A LA DIRECCIÓN TÉCNICA DE BUSES, EN LA ATENCIÓN DE SOLICITUDES DE GENERACIÓN, ACTUALIZACIÓN Y DESVINCULACIÓN DE CERTIFICADOS DE VINCULACIÓN DE VEHÍCULOS Y DE CÓDIGOS DE OPERACIÓN, ASÍ COMO, EN LA EVALUACIÓN Y VERIFICACIÓN DE CONFORMIDAD EN LA DOCUMENTACIÓN DE FLOTA Y CÓDIGOS DE OPERACIÓN ASOCIADOS AL SISTEMA.</t>
  </si>
  <si>
    <t>CRP CxPagar Vigencia Anterior. Reemplaza CRP : 202404-6089 DBC30 CONTRATAR LA PRESTACIÓN DE SERVICIOS DE APOYO A LA GESTIÓN PARA COADYUVAR A LA DIRECCIÓN TÉCNICA DE BUSES, EN LA ATENCIÓN DE SOLICITUDES DE GENERACIÓN, ACTUALIZACIÓN Y DESVINCULACIÓN DE CERTIFICADOS DE VINCULACIÓN DE VEHÍCULOS Y DE CÓDIGOS DE OPERACIÓN, ASÍ COMO, EN LA EVALUACIÓN Y VERIFICACIÓN DE CONFORMIDAD EN LA DOCUMENTACIÓN DE FLOTA Y CÓDIGOS DE OPERACIÓN ASOCIADOS AL SISTEMA.</t>
  </si>
  <si>
    <t>CRP CxPagar Vigencia Anterior. Reemplaza CRP : 202404-6090 DBC31 CONTRATAR LA PRESTACIÓN DE SERVICIOS DE APOYO A LA GESTIÓN PARA COADYUVAR A LA DIRECCIÓN TÉCNICA DE BUSES, EN LA ATENCIÓN DE SOLICITUDES DE GENERACIÓN, ACTUALIZACIÓN Y DESVINCULACIÓN DE CERTIFICADOS DE VINCULACIÓN DE VEHÍCULOS Y DE CÓDIGOS DE OPERACIÓN, ASÍ COMO, EN LA EVALUACIÓN Y VERIFICACIÓN DE CONFORMIDAD EN LA DOCUMENTACIÓN DE FLOTA Y CÓDIGOS DE OPERACIÓN ASOCIADOS AL SISTEMA.</t>
  </si>
  <si>
    <t>CRP CxPagar Vigencia Anterior. Reemplaza CRP : 202404-6091 DBC37 CONTRATAR LA PRESTACIÓN DE SERVICIOS PROFESIONALES PARA APOYAR A LA DIRECCIÓN TÉCNICA DE BUSES, EN LAS ACTIVIDADES DE SEGUIMIENTO, ANÁLISIS Y VALIDACIÓN DE LA INFORMACIÓN TRANSMITIDA POR LOS SISTEMAS DE TRANSPORTE INTELIGENTE (ITS) DE LOS VEHÍCULOS AL CENTRO DE GESTIÓN, ASÍ COMO, PARTICIPAR EN VISITAS TÉCNICAS, MESAS DE MANTENIMIENTO Y ACOMPAÑAMIENTO EN PRUEBAS.</t>
  </si>
  <si>
    <t>CRP CxPagar Vigencia Anterior. Reemplaza CRP : 202401-1044 CRP CxPagar Vigencia Anterior. Reemplaza CRP : 202301-399 CRP CxPagar Vigencia Anterior. Reemplaza CRP : 202201-2355 CRP CxPagar Vigencia Anterior. Reemplaza CRP : 202109-4014 DTC9 ADICIONAR Y PRORROGAR EL CTO872-20</t>
  </si>
  <si>
    <t xml:space="preserve">CRP CxPagar Vigencia Anterior. Reemplaza CRP : 202401-1342 CRP CxPagar Vigencia Anterior. Reemplaza CRP : 202301-752 CRP CxPagar Vigencia Anterior. Reemplaza CRP : 202201-3353 CRP CxPagar Vigencia Anterior. Reemplaza CRP : 202112-5375 DMC65 CONTRATAR EL SUMINISTRO, INSTALACIÓN Y MANTENIMIENTO DE PUERTAS AUTOMÁTICAS DESLIZANTES DE DOS Y CUATRO HOJAS Y EQUIPOS COMPLEMENTARIOS PARA ESTACIONES DEL COMPONENTE BRT DEL SISTEMA DE TRANSPORTE MASIVO DE LA CIUDAD DE BOGOTÁ D.C. </t>
  </si>
  <si>
    <t>CRP CxPagar Vigencia Anterior. Reemplaza CRP : 202404-6092 DBC65 CONTRATAR LA PRESTACIÓN DE SERVICIOS PROFESIONALES PARA APOYAR A LA DIRECCIÓN TÉCNICA DE BUSES, EN EL SEGUIMIENTO A LAS RUTAS DEL COMPONENTE ZONAL DEL SITP, ASÍ COMO, PARTICIPAR EN LAS MESAS DE TRABAJO Y VISITAS TÉCNICA RELACIONADAS CON EL MEJORAMIENTO DE LA OPERACIÓN.</t>
  </si>
  <si>
    <t>CRP CxPagar Vigencia Anterior. Reemplaza CRP : 202404-6093 DBC114 CONTRATAR LA PRESTACIÓN DE SERVICIOS PROFESIONALES PARA APOYAR A LA DIRECCIÓN TÉCNICA DE BUSES EN LAS ACTIVIDADES RELACIONADAS CON LA VALIDACIÓN DEL ALGORITMO PARA LA ESTIMACIÓN DE PERFILES DE CARGA Y EL ALGORITMO PARA LA ESTIMACIÓN DE LA MATRIZ DE ORÍGENES Y DESTINOS DE VIAJES, BASADA EN LOS DATOS PASIVOS QUE RECOLECTA EL SISTEMA, ASÍ COMO, EL APROVECHAMIENTO DE ESTA INFORMACIÓN PARA LA GENERACIÓN DE HERRAMIENTAS QUE CONLLEVEN AL FORTALECIMIENTO DE LOS PROCESOS DE PLANEACIÓN Y PROGRAMACIÓN DEL COMPONENTE ZONAL DEL SITP.</t>
  </si>
  <si>
    <t>CRP CxPagar Vigencia Anterior. Reemplaza CRP : 202404-6096 SAUCC62  CONTRATAR EL SERVICIO DE APOYO A LA GESTIÓN PARA EL DESARROLLO DE ACTIVIDADES DE INFORMACIÓN, DIVULGACIÓN Y ACOMPAÑAMIENTO A LOS USUARIOS DEL SISTEMA INTEGRADO DE TRANSPORTE PÚBLICO, ASÍ MISMO EL SEGUIMIENTO, MONITOREO Y CAPACITACIÓN AL ESQUEMA DE ATENCIÓN AL USUARIO EN VÍA.</t>
  </si>
  <si>
    <t>CRP CxPagar Vigencia Anterior. Reemplaza CRP : 202404-6097 SAUCC11 CONTRATAR LA PRESTACIÓN DE SERVICIOS PROFESIONALES PARA EL APOYO EN LA SUBGERENCIA DE ATENCIÓN AL USUARIO Y COMUNICACIONES CON EL OBJETIVO DE DISEÑAR PIEZAS GRÁFICAS PROMOCIONALES E INFORMATIVAS, Y REALIZAR EL REGISTRO DE FOTOGRAFÍAS EN EVENTOS INSTITUCIONALES PARA EL COMPONENTE DE COMUNICACIÓN INTERNA</t>
  </si>
  <si>
    <t>CRP CxPagar Vigencia Anterior. Reemplaza CRP : 202404-6098 OCIC11 PRESTACIÓN DE SERVICIOS PROFESIONALES PARA APOYAR A LA OFICINA DE CONTROL INTERNO DE TRANSMILENIO S.A  EN LA EJECUCIÓN DEL PLAN ANUAL DE AUDITORÍAS.</t>
  </si>
  <si>
    <t xml:space="preserve">CRP CxPagar Vigencia Anterior. Reemplaza CRP : 202404-6099 DSC326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</si>
  <si>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202404-6102 DBC32 CONTRATAR LA PRESTACIÓN DE SERVICIOS DE APOYO A LA GESTIÓN PARA COADYUVAR A LA DIRECCIÓN TÉCNICA DE BUSES, EN LA ATENCIÓN DE SOLICITUDES DE GENERACIÓN, ACTUALIZACIÓN Y DESVINCULACIÓN DE CERTIFICADOS DE VINCULACIÓN DE VEHÍCULOS Y DE CÓDIGOS DE OPERACIÓN, ASÍ COMO, EN LA EVALUACIÓN Y VERIFICACIÓN DE CONFORMIDAD EN LA DOCUMENTACIÓN DE FLOTA Y CÓDIGOS DE OPERACIÓN ASOCIADOS AL SISTEMA.</t>
  </si>
  <si>
    <t>CRP CxPagar Vigencia Anterior. Reemplaza CRP : 202404-6103 DBC33 CONTRATAR LA PRESTACIÓN DE SERVICIOS DE APOYO A LA GESTIÓN PARA COADYUVAR A LA DIRECCIÓN TÉCNICA DE BUSES, EN LA ATENCIÓN DE SOLICITUDES DE GENERACIÓN, ACTUALIZACIÓN Y DESVINCULACIÓN DE CERTIFICADOS DE VINCULACIÓN DE VEHÍCULOS Y DE CÓDIGOS DE OPERACIÓN, ASÍ COMO, EN LA EVALUACIÓN Y VERIFICACIÓN DE CONFORMIDAD EN LA DOCUMENTACIÓN DE FLOTA Y CÓDIGOS DE OPERACIÓN ASOCIADOS AL SISTEMA.</t>
  </si>
  <si>
    <t>CRP CxPagar Vigencia Anterior. Reemplaza CRP : 202404-6104 DBC34 CONTRATAR LA PRESTACIÓN DE SERVICIOS DE APOYO A LA GESTIÓN PARA COADYUVAR A LA DIRECCIÓN TÉCNICA DE BUSES, EN LA ATENCIÓN DE SOLICITUDES DE GENERACIÓN, ACTUALIZACIÓN Y DESVINCULACIÓN DE CERTIFICADOS DE VINCULACIÓN DE VEHÍCULOS Y DE CÓDIGOS DE OPERACIÓN, ASÍ COMO, EN LA EVALUACIÓN Y VERIFICACIÓN DE CONFORMIDAD EN LA DOCUMENTACIÓN DE FLOTA Y CÓDIGOS DE OPERACIÓN ASOCIADOS AL SISTEMA.</t>
  </si>
  <si>
    <t>CRP CxPagar Vigencia Anterior. Reemplaza CRP : 202404-6105 DBC35 CONTRATAR LA PRESTACIÓN DE SERVICIOS DE APOYO A LA GESTIÓN PARA COADYUVAR A LA DIRECCIÓN TÉCNICA DE BUSES, EN LA ATENCIÓN DE SOLICITUDES DE GENERACIÓN, ACTUALIZACIÓN Y DESVINCULACIÓN DE CERTIFICADOS DE VINCULACIÓN DE VEHÍCULOS Y DE CÓDIGOS DE OPERACIÓN, ASÍ COMO, EN LA EVALUACIÓN Y VERIFICACIÓN DE CONFORMIDAD EN LA DOCUMENTACIÓN DE FLOTA Y CÓDIGOS DE OPERACIÓN ASOCIADOS AL SISTEMA.</t>
  </si>
  <si>
    <t>CRP CxPagar Vigencia Anterior. Reemplaza CRP : 202401-1344 CRP CxPagar Vigencia Anterior. Reemplaza CRP : 202301-754 CRP CxPagar Vigencia Anterior. Reemplaza CRP : 202201-3355 CRP CxPagar Vigencia Anterior. Reemplaza CRP : 202112-5377 ESTUDIOS Y DISEÑOS PARA CONSTRUCCIÓN DE LA AMPLIACIÓN DE LAS ESTACIONES GRUPO 5, DEL SISTEMA TRANSMILENIO EN TRONCALES EN LA CIUDAD DE BOGOTÁ D.C.</t>
  </si>
  <si>
    <t>CRP CxPagar Vigencia Anterior. Reemplaza CRP : 202404-6106 DBC36 CONTRATAR LA PRESTACIÓN DE SERVICIOS DE APOYO A LA GESTIÓN PARA COADYUVAR A LA DIRECCIÓN TÉCNICA DE BUSES, EN LA ATENCIÓN DE SOLICITUDES DE GENERACIÓN, ACTUALIZACIÓN Y DESVINCULACIÓN DE CERTIFICADOS DE VINCULACIÓN DE VEHÍCULOS Y DE CÓDIGOS DE OPERACIÓN, ASÍ COMO, EN LA EVALUACIÓN Y VERIFICACIÓN DE CONFORMIDAD EN LA DOCUMENTACIÓN DE FLOTA Y CÓDIGOS DE OPERACIÓN ASOCIADOS AL SISTEMA.</t>
  </si>
  <si>
    <t>CRP CxPagar Vigencia Anterior. Reemplaza CRP : 202404-6107 DBC38 CONTRATAR LA PRESTACIÓN DE SERVICIOS PROFESIONALES PARA APOYAR A LA DIRECCIÓN TÉCNICA DE BUSES EN EL SEGUIMIENTO Y ANÁLISIS DETALLADO DE INDICADORES, ELABORACIÓN DE INFORMES Y VISITAS A PATIOS, ASÍ COMO, PARTICIPAR EN LA GESTIÓN Y SEGUIMIENTO A LOS PLANES DE ACCIÓN PRESENTADOS POR LOS CONCESIONARIOS DE PROVISIÓN Y/U OPERACIÓN DERIVADOS DE RESULTADOS DE LOS INDICADORES.</t>
  </si>
  <si>
    <t>CRP CxPagar Vigencia Anterior. Reemplaza CRP : 202404-6108 DBC72 CONTRATAR LA PRESTACIÓN DE SERVICIOS PROFESIONALES PARA APOYAR A LA DIRECCIÓN TÉCNICA DE BUSES, EN LAS ACTIVIDADES DE VERIFICACIÓN, REVISIÓN Y MONITOREO DE LOS PLANES DE MANEJO DE TRAFICO (PMT) REQUERIDOS PARA LA OPERACIÓN DE LAS RUTAS QUE INTEGREN EL COMPONENTE ZONAL DEL SITP.</t>
  </si>
  <si>
    <t>CRP CxPagar Vigencia Anterior. Reemplaza CRP : 202404-6109 DBC85 CONTRATAR LA PRESTACIÓN DE SERVICIOS PROFESIONALES PARA APOYAR A LA DIRECCIÓN TÉCNICA DE BUSES (DTB), EN LA GESTIÓN DE LOS RECURSOS DISPUESTOS EN EL PROCESO DE SEGUIMIENTO DEL ESQUEMA DE TRABAJO REQUERIDO PARA LA SUPERVISIÓN A LAS OBLIGACIONES CONTRACTUALES DE LOS CONCESIONARIOS, ASÍ COMO, REALIZAR EL SEGUIMIENTO A LA GESTIÓN DE MANTENIMIENTO DE LA FLOTA EJECUTADA POR LOS CONCESIONARIOS DEL COMPONENTE ZONAL DEL SITP.</t>
  </si>
  <si>
    <t>CRP CxPagar Vigencia Anterior. Reemplaza CRP : 202404-6110 DBC102  CONTRATAR LA PRESTACIÓN DE SERVICIOS PROFESIONALES PARA APOYAR A LA DIRECCIÓN TÉCNICA DE BUSES, EN LA VALIDACIÓN DE LA INFORMACIÓN PROVENIENTE DEL CENTRO DE GESTIÓN, ASÍ COMO, EN EL SEGUIMIENTO A LOS PLANES DE MEJORAMIENTO RELACIONADOS CON EL EQUIPAMIENTO SIRCI Y NO SIRCI, PRESENTADOS POR LOS CONCESIONARIOS DE OPERACIÓN DEL SITP.</t>
  </si>
  <si>
    <t>CRP CxPagar Vigencia Anterior. Reemplaza CRP : 202404-6111 DBC106 CONTRATAR LA PRESTACIÓN DE SERVICIOS PROFESIONALES PARA APOYAR A LA DIRECCIÓN TÉCNICA DE BUSES EN EL PROCESO ADMINISTRATIVO DE ESTRUCTURACIÓN, SEGUIMIENTO Y SUPERVISIÓN DE LAS OBLIGACIONES DE LOS CONTRATOS DE LA DTB RELACIONADOS CON ACTIVIDADES OPERATIVAS, LOGÍSTICAS Y TÉCNICAS REQUERIDAS.</t>
  </si>
  <si>
    <t>CRP CxPagar Vigencia Anterior. Reemplaza CRP : 202404-6112 DBC87 CONTRATAR LA PRESTACIÓN DE SERVICIOS PROFESIONALES PARA APOYAR A LA DIRECCIÓN TÉCNICA DE BUSES, EN EL ANÁLISIS DEL COMPORTAMIENTO EN LÍNEA Y FUERA DE LÍNEA DE LAS RUTAS DEL COMPONENTE ZONAL DEL SITP, QUE CONLLEVE A LA GENERACIÓN DE ALERTAS Y/O PLANES DE MEJORAMIENTO Y/O POSIBLES INCUMPLIMIENTOS.</t>
  </si>
  <si>
    <t>CRP CxPagar Vigencia Anterior. Reemplaza CRP : 202404-6113 DBC88 CONTRATAR LA PRESTACIÓN DE SERVICIOS PROFESIONALES PARA APOYAR A LA DIRECCIÓN TÉCNICA DE BUSES CON LA FORMULACIÓN, IMPLEMENTACIÓN Y SEGUIMIENTO DE PLANES ENFOCADOS EN EL MEJORAMIENTO DEL SERVICIO, A PARTIR DE LA REVISIÓN Y EVALUACIÓN DEL DESEMPEÑO DE LAS RUTAS ZONALES Y DE LA GESTIÓN REALIZADA DESDE EL CENTRO DE CONTROL.</t>
  </si>
  <si>
    <t>CRP CxPagar Vigencia Anterior. Reemplaza CRP : 202404-6114 DBC89 CONTRATAR LA PRESTACIÓN DE SERVICIOS PROFESIONALES PARA APOYAR A LA DIRECCIÓN TÉCNICA DE BUSES, EN EL ANÁLISIS DEL COMPORTAMIENTO EN LÍNEA Y FUERA DE LÍNEA DE LAS RUTAS DEL COMPONENTE ZONAL DEL SITP, QUE CONLLEVE A LA GENERACIÓN DE ALERTAS Y/O PLANES DE MEJORAMIENTO Y/O POSIBLES INCUMPLIMIENTOS.</t>
  </si>
  <si>
    <t>CRP CxPagar Vigencia Anterior. Reemplaza CRP : 202404-6115 DBC92 CONTRATAR LA PRESTACIÓN DE SERVICIOS PROFESIONALES PARA APOYAR A LA DIRECCIÓN TÉCNICA DE BUSES, EN EL ANÁLISIS DEL COMPORTAMIENTO EN LÍNEA Y FUERA DE LÍNEA DE LAS RUTAS DEL COMPONENTE ZONAL DEL SITP, QUE CONLLEVE A LA GENERACIÓN DE ALERTAS Y/O PLANES DE MEJORAMIENTO Y/O POSIBLES INCUMPLIMIENTOS.</t>
  </si>
  <si>
    <t>CRP CxPagar Vigencia Anterior. Reemplaza CRP : 202401-1346 CRP CxPagar Vigencia Anterior. Reemplaza CRP : 202301-756 CRP CxPagar Vigencia Anterior. Reemplaza CRP : 202201-3357 CRP CxPagar Vigencia Anterior. Reemplaza CRP : 202112-5379 INTERVENTORÍA INTEGRAL PARA LA ACTUALIZACIÓN Y/O COMPLEMENTACIÓN A LOS ESTUDIOS Y DISEÑOS Y CONSTRUCCIÓN DE LA AMPLIACIÓN DE LAS ESTACIONES GRUPO 4,  DEL SISTEMA TRANSMILENIO EN TRONCALES EN LA CIUDAD DE BOGOTÁ D.C.</t>
  </si>
  <si>
    <t>CRP CxPagar Vigencia Anterior. Reemplaza CRP : 202404-6116 OAPC1 CONTRATAR LA PRESTACIÓN DE SERVICIOS PROFESIONALES PARA APOYAR A LA OFICINA ASESORA DE PLANEACIÓN DE TRANSMILENIO S.A., MEDIANTE LA EJECUCIÓN DE ACTIVIDADES RELACIONADAS CON LOS PROCESOS ADMINISTRATIVOS, CONTRACTUALES Y DE GESTIÓN QUE DEBAN SER DESARROLLADOS POR LA DEPENDENCIA.</t>
  </si>
  <si>
    <t>CRP CxPagar Vigencia Anterior. Reemplaza CRP : 202404-6117 SNC6 PRESTAR SERVICIOS DE APOYO EN LA PLANEACIÓN, GESTIÓN  Y COMERCILAIZACIÓN DE LOS PRODUCTOS DE MERCHANDISING  A CARGO DE LA SUBGERENCIA DE NEGOCIOS COLATERALES DE TRANSMILENIO S.A</t>
  </si>
  <si>
    <t xml:space="preserve">CRP CxPagar Vigencia Anterior. Reemplaza CRP : 202404-6118 SNC16 PRESTAR SERVICIOS DE APOYO EN LAS VISITAS TÉCNICAS Y DE SUPERVISIÓN DE LAS DIFERENTES LÍNEAS DE EXPLOTACIÓN COLATERAL A CARGO DE LA SUBGERENCIA DE NEGOCIOS COLATERALES DE TRANSMILENIO S.A. </t>
  </si>
  <si>
    <t>CRP CxPagar Vigencia Anterior. Reemplaza CRP : 202404-6119 SNC17 PRESTAR SERVICIOS PROFESIONALES EN LA GESTIÓN, EJECUCIÓN, ACOMPAÑAMIENTO Y SEGUIMIENTO A LA EXPLOTACIÓN COLATERAL DE LA INFRAESTRUCTURA A CARGO DE LA SUBGERENCIA DE NEGOCIOS COLATERALES DE TRANSMILENIO S.A.</t>
  </si>
  <si>
    <t xml:space="preserve">CRP CxPagar Vigencia Anterior. Reemplaza CRP : 202404-6120 SNC20 PRESTAR SERVICIOS PROFESIONALES A LA SUBGERENCIA DE NEGOCIOS COLATERALES EN LA COMERCIALIZACIÓN DEL PORTAFOLIO DE SERVICIOS PROMOVIENDO, DISEÑANDO, ACOMPAÑANDO E IMPLEMENTANDO LOS PROYECTOS DE EXPLOTACIÓN COLATERAL A CARGO DE TRANSMILENIO S.A. </t>
  </si>
  <si>
    <t xml:space="preserve">CRP CxPagar Vigencia Anterior. Reemplaza CRP : 202404-6121 SNC21   PRESTAR SERVICIOS PROFESIONALES A LA SUBGERENCIA DE NEGOCIOS COLATERALES EN LA COMERCIALIZACIÓN DEL PORTAFOLIO DE SERVICIOS ASESORANDO, PROMOVIENDO, DISEÑANDO, ACOMPAÑANDO E IMPLEMENTANDO LOS PROYECTOS DE EXPLOTACIÓN COLATERAL A CARGO DE TRANSMILENIO S.A. </t>
  </si>
  <si>
    <t>CRP CxPagar Vigencia Anterior. Reemplaza CRP : 202404-6122 SNC24 PRESTAR SERVICIOS PROFESIONALES A LA SUBGERENCIA DE NEGOCIOS COLATERALES EN LA COMERCIALIZACIÓN DEL PORTAFOLIO DE SERVICIOS  ASESORANDO, PROMOVIENDO, DISEÑANDO, ACOMPAÑANDO E IMPLEMENTANDO LOS PROYECTOS   RELACIONADOS CON MEDIOS DIGITALES EN EL MARCO DE LA EXPLOTACIÓN COLATERAL DE TRANSMILENIO S.A.</t>
  </si>
  <si>
    <t xml:space="preserve">CRP CxPagar Vigencia Anterior. Reemplaza CRP : 202404-6123 SNC23  PRESTAR SERVICIOS PROFESIONALES A LA SUBGERENCIA DE NEGOCIOS COLATERALES EN LA COMERCIALIZACIÓN DEL PORTAFOLIO DE SERVICIOS ASESORANDO, PROMOVIENDO, DISEÑANDO, ACOMPAÑANDO E IMPLEMENTANDO LOS PROYECTOS DE EXPLOTACIÓN COLATERAL A CARGO DE TRANSMILENIO S.A. </t>
  </si>
  <si>
    <t xml:space="preserve">CRP CxPagar Vigencia Anterior. Reemplaza CRP : 202404-6124 SNC22  PRESTAR SERVICIOS PROFESIONALES A LA SUBGERENCIA DE NEGOCIOS COLATERALES EN LA COMERCIALIZACIÓN DEL PORTAFOLIO DE SERVICIOS  ASESORANDO, PROMOVIENDO, DISEÑANDO, ACOMPAÑANDO E IMPLEMENTANDO LOS PROYECTOS DE EXPLOTACIÓN COLATERAL A CARGO DE TRANSMILENIO S.A. </t>
  </si>
  <si>
    <t xml:space="preserve">CRP CxPagar Vigencia Anterior. Reemplaza CRP : 202404-6125 SNC15 PRESTAR SERVICIOS DE APOYO EN LAS VISITAS TÉCNICAS Y DE SUPERVISIÓN DE LAS DIFERENTES LÍNEAS DE EXPLOTACIÓN COLATERAL A CARGO DE LA SUBGERENCIA DE NEGOCIOS COLATERALES DE TRANSMILENIO S.A. </t>
  </si>
  <si>
    <t xml:space="preserve">CRP CxPagar Vigencia Anterior. Reemplaza CRP : 202401-1347 CRP CxPagar Vigencia Anterior. Reemplaza CRP : 202301-757 CRP CxPagar Vigencia Anterior. Reemplaza CRP : 202201-3358 CRP CxPagar Vigencia Anterior. Reemplaza CRP : 202112-5380 DMC66 REALIZAR LA INTERVENTORÍA INTEGRAL A LOS CONTRATOS DERIVADOS DEL PROCESO DE LICITACIÓN PÚBLICA TMSA-LP-12-2021, MEDIANTE LOS CUALES SE REALIZARÁ EL SUMINISTRO, INSTALACIÓN Y MANTENIMIENTO DE PUERTAS AUTOMÁTICAS DESLIZANTES DE DOS Y CUATRO HOJAS Y EQUIPOS COMPLEMENTARIOS PARA ESTACIONES DEL COMPONENTE BRT DEL SISTEMA DE TRANSPORTE MASIVO DE LA CIUDAD DE BOGOTÁ D.C.  </t>
  </si>
  <si>
    <t xml:space="preserve">CRP CxPagar Vigencia Anterior. Reemplaza CRP : 202404-6126 SNC13 PRESTAR SERVICIOS DE APOYO EN LAS VISITAS TÉCNICAS Y DE SUPERVISIÓN DE LAS DIFERENTES LÍNEAS DE EXPLOTACIÓN COLATERAL A CARGO DE LA SUBGERENCIA DE NEGOCIOS COLATERALES DE TRANSMILENIO S.A. </t>
  </si>
  <si>
    <t>CRP CxPagar Vigencia Anterior. Reemplaza CRP : 202404-6127 SNC28 PRESTAR SERVICIOS PROFESIONALES A LA SUBGERENCIA DE NEGOCIOS COLATERALES EN EL SOPORTE LEGAL, ADMINISTRATIVO DE CARÁCTER LEGAL  EN EL ÁMBITO DE LAS COMPETENCIAS DE EXPLOTACIÓN COLATERAL A CARGO DE TRANSMILENIO S.A.</t>
  </si>
  <si>
    <t>CRP CxPagar Vigencia Anterior. Reemplaza CRP : 202404-6129 SAUCC32 CONTRATAR LA PRESTACIÓN DE SERVICIOS PROFESIONALES PARA LA EJECUCIÓN Y SEGUIMIENTO ESTRATEGICO DE LAS ACTIVIDADES GESTIONADAS DESDE COMPONENTE DE SERVICIO AL USUARIO Y CONTACTO SIRCI.</t>
  </si>
  <si>
    <t>CRP CxPagar Vigencia Anterior. Reemplaza CRP : 202404-6130 SAUCC35 CONTRATAR LA PRESTACIÓN DE SERVICIOS PROFESIONALES PARA EJECUTAR EN LAS DIFERENTES LOCALIDADES DE BOGOTÁ D.C, LAS ESTRATEGIAS DE INTERVENCIÓN EN MATERIA DE GESTIÓN SOCIAL ESTABLECIDAS DESDE LA SUBGERENCIA DE ATENCIÓN AL USUARIO Y COMUNICACIONES DE TRANSMILENIO S.A  PERMITIENDO EL RELACIONAMIENTO ENTRE LOS CIUDADANOS Y LA ENTIDAD.</t>
  </si>
  <si>
    <t>CRP CxPagar Vigencia Anterior. Reemplaza CRP : 202404-6133 SAUCC21 CONTRATAR LA PRESTACIÓN DE SERVICIOS PROFESIONALES PARA APOYAR A LA SUBGERENCIA DE ATENCIÓN AL USUARIO Y COMUNICACIONES, EN EL SEGUIMIENTO DE LOS REQUERIMIENTOS RELACIONADOS CON LA EJECUCIÓN DE ACTIVIDADES RELACIONADAS CON BTL+ATL REALIZADAS POR ESTA SUBGERENCIA.</t>
  </si>
  <si>
    <t>CRP CxPagar Vigencia Anterior. Reemplaza CRP : 202404-6134 SAUCC58 CONTRATAR LA PRESTACIÓN DE SERVICIOS PROFESIONALES PARA LA GESTIÓN Y TRAMITE DE RESPUESTAS A DERECHOS DE PETICIÓN RADICADOS ANTE LA ENTIDAD A TRAVÉS DEL SISTEMA DE GESTIÓN DOCUMENTAL, PROPENDIENDO AL CUMPLIMIENTO DE LOS CRITERIOS CALIDAD EMITIDOS POR LA ALCALDÍA MAYOR.</t>
  </si>
  <si>
    <t>CRP CxPagar Vigencia Anterior. Reemplaza CRP : 202404-6135 SAUCC28 CONTRATAR LA PRESTACIÓN DE SERVICIOS PROFESIONALES PARA LA GESTIÓN Y MANTENIMIENTO DEL FRONT END, ASÍ COMO PARA BRINDAR APOYO EN LA EJECUCIÓN DE PROYECTOS MULTIMEDIA Y LA ADMINISTRACIÓN DE LOS SITIOS WEB DE TRANSMILENIO S.A</t>
  </si>
  <si>
    <t>CRP CxPagar Vigencia Anterior. Reemplaza CRP : 202404-6136 SAUCC51 CONTRATAR LA PRESTACIÓN DE SERVICIOS PROFESIONALES  PARA APOYAR A LA SUBGERENCIA DE ATENCIÓN AL USUARIO Y COMUNICACIONES EN LA PLANEACION Y EJECUCIÓN ESTRATEGICA DE PROCESOS RELACIONADOS CON LA ATENCIÓN DE LOS USUARIOS, DESDE LA PERSPECTIVA DE DERECHOS HUMANOS</t>
  </si>
  <si>
    <t xml:space="preserve">CRP CxPagar Vigencia Anterior. Reemplaza CRP : 202404-6137 REALIZAR LAS OBRAS DESCRITAS EN LA COTIZACIÓN #4859218 DE LA EMPRESA ENEL COLOMBIA S.A. ESP PARA EL PROYECTO AV 68 G. 2 PARA RETIRO DE 4 POSTES SOPORTE DOBLE  CURVO E INSTALACIÓN DE 4 POSTES DE CONCRETO DE 10M </t>
  </si>
  <si>
    <t>CRP CxPagar Vigencia Anterior. Reemplaza CRP : 202404-6139 REALIZAR LAS OBRAS DESCRITAS EN LA COTIZACIÓN #4859217 Y 4859216 DE LA EMPRESA ENEL COLOMBIA S.A. ESP PARA EL PROYECTO AV 68 G. 8 PARA TRASLADO DE 4  POSTES AP Y TRASLADO DE POSTE Y LUMINARIAS</t>
  </si>
  <si>
    <t>CRP CxPagar Vigencia Anterior. Reemplaza CRP : 202401-1348 CRP CxPagar Vigencia Anterior. Reemplaza CRP : 202301-758 CRP CxPagar Vigencia Anterior. Reemplaza CRP : 202201-3360 CRP CxPagar Vigencia Anterior. Reemplaza CRP : 202112-5386 DTC84 CONTRATAR EL MANTENIMIENTO PREVENTIVO Y CORRECTIVO CON REPUESTOS DE LAS UPS QUE SOPORTAN EL FLUIDO ELECTRICO DE LOS EQUIPOS DE CÓMPUTO DE LA ENTIDAD</t>
  </si>
  <si>
    <t>CRP CxPagar Vigencia Anterior. Reemplaza CRP : 202404-6143 SNC25 PRESTAR SERVICIOS PROFESIONALES A LA SUBGERENCIA DE NEGOCIOS COLATERALES EN LA ASESORÍA, GESTIÓN, SEGUIMIENTO  Y EL ACOMPAÑAMIENTO JURÍDICO, ADMINISTRATIVO Y COMERCIAL PARA EL DESARROLLO DE  LOS NEGOCIOS DE LA EXPLOTACIÓN COLATERAL A CARGO DE TRANSMILENIO S.A</t>
  </si>
  <si>
    <t>CRP CxPagar Vigencia Anterior. Reemplaza CRP : 202404-6144 OCIC10 PRESTACIÓN DE SERVICIOS PROFESIONALES PARA APOYAR A OFICINA DE CONTROL INTERNO DE TRANSMILENIO S.A., EN LA COORDINACIÓN Y   EJECUCIÓN  DEL PLAN ANUAL DE AUDITORÍAS, SEGÚN LOS TRABAJOS Y OBLIGACIONES QUE SE LE ASIGNEN.</t>
  </si>
  <si>
    <t>CRP CxPagar Vigencia Anterior. Reemplaza CRP : 202404-6145 OCIC1 PRESTACIÓN DE SERVICIOS PROFESIONALES PARA APOYAR A LA OFICINA DE CONTROL INTERNO DE TRANSMILENIO S.A EN LA EJECUCIÓN DE LAS PRUEBAS  Y ACTIVIDADES QUE LE SEAN DESIGNADAS EN EL MARCO  PLAN ANUAL DE AUDITORÍAS.</t>
  </si>
  <si>
    <t>CRP CxPagar Vigencia Anterior. Reemplaza CRP : 202404-6146 OCIC5 PRESTACIÓN DE SERVICIOS PROFESIONALES DE UN INGENIERO DE SISTEMAS PARA APOYAR A LA OFICINA DE CONTROL INTERNO DE TRANSMILENIO S.A.,. EN LA  EJECUCIÓN DEL PLAN ANUAL DE AUDITORÍAS.</t>
  </si>
  <si>
    <t>CRP CxPagar Vigencia Anterior. Reemplaza CRP : 202404-6147 OCIC9 PRESTACIÓN DE SERVICIOS DE APOYO A LA GESTIÓN DE UN TÉCNICO DESIGNADO PARA RESPALDAR A LA OFICINA DE CONTROL INTERNO DE TRANSMILENIO S.A., CENTRADO EN LA EJECUCIÓN DE LOS TRÁMITES ASOCIADOS AL PAPEL QUE DEBE DESEMPEÑARSE EN LA RELACIÓN CON ENTES EXTERNOS DE CONTROL.</t>
  </si>
  <si>
    <t>CRP CxPagar Vigencia Anterior. Reemplaza CRP : 202404-6148 OCIC6 PRESTACIÓN DE SERVICIOS PROFESIONALES PARA APOYAR A OFICINA DE CONTROL INTERNO DE TRANSMILENIO S.A., EN LA COORDINACIÓN, EJECUCIÓN Y SEGUIMIENTO DEL PLAN ANUAL DE AUDITORÍAS, ASÍ COMO EL DESARROLLO DE LAS ACTIVIDADES DERIVADAS DEL RELACIONAMIENTO CON LA OFICINA ASESORA DE PLANEACIÓN.</t>
  </si>
  <si>
    <t>CRP CxPagar Vigencia Anterior. Reemplaza CRP : 202404-6149 OCIC2 PRESTACIÓN DE SERVICIOS PROFESIONALES DE UN INGENIERO DE TRANSPORTE PARA APOYAR A LA OFICINA DE CONTROL INTERNO DE TRANSMILENIO S.A., EN LA COORDINACIÓN Y  EJECUCIÓN DEL PLAN ANUAL DE AUDITORÍAS, ESPECIALMENTE EN LOS PROCESOS MISIONALES.</t>
  </si>
  <si>
    <t>CRP CxPagar Vigencia Anterior. Reemplaza CRP : 202404-6150 OCIC4 PRESTACIÓN DE SERVICIOS PROFESIONALES DE UN ABOGADO PARA APOYAR A LA OFICINA DE CONTROL INTERNO DE TRANSMILENIO S.A EN LA EJECUCIÓN DEL PLAN ANUAL DE AUDITORÍAS.</t>
  </si>
  <si>
    <t xml:space="preserve">CRP CxPagar Vigencia Anterior. Reemplaza CRP : 202404-6152 DSC355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</si>
  <si>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202404-6158 DBRTC46 ADICIÓN Y PRÓRROGA DEL CTO1501 CUYO OBJETO ES CONTRATARUNA(S) PERSONA(S) NATURAL(S) Y/O JURÍDICA(S) QUE APOYE(N) LA GESTIÓN DETRANSMILENIO S.A., PARA DESARROLLAR ACTIVIDADES OPERATIVAS, LOGÍSTICAS YTÉCNICAS DEL SISTEMA TRANSMILENIO EN: PORTAL DE LAS AMÉRICAS CON SU ZONADE INFLUENCIA, PORTAL DEL SUR CON SU ZONA DE INFLUENCIA, PORTAL DEL TUNALCON SU ZONA DE INFLUENCIA, PORTAL DE USME CON SU ZONA DE INFLUENCIA,PORTAL 20 DE JULIO CON SU ZONA DE INFLUENCIA, PORTAL EL DORADO CON SU ZONADE INFLUENCIA, PORTAL DEL NORTE CON SU ZONA DE INFLUENCIA, PORTAL DE SUBACON SU ZONA DE INFLUENCIA, PORTAL DE LA 80 CON SU ZONA DE INFLUENCIA, ENCOORDINACIÓN TÉCNICA PERMANENTE DE TRANSMILENIO S.A</t>
  </si>
  <si>
    <t>CRP CxPagar Vigencia Anterior. Reemplaza CRP : 202401-1349 CRP CxPagar Vigencia Anterior. Reemplaza CRP : 202301-759 CRP CxPagar Vigencia Anterior. Reemplaza CRP : 202201-3361 CRP CxPagar Vigencia Anterior. Reemplaza CRP : 202112-5387 DTC73 CONTRATAR LA ADQUISICIÓN DE LAS GARANTÍAS EXTENDIDAS DE EQUIPOS DE COMPUTO DEL CENTRO DE COMPUTO ADMINISTRATIVO</t>
  </si>
  <si>
    <t>CRP CxPagar Vigencia Anterior. Reemplaza CRP : 202404-6159 DBRTC47 ADICIÓN Y PRÓRROGA DEL CTO 1502 CUYO OBJETO ES CONTRATAR UNA(S) PERSONA(S) NATURAL(S) Y/O JURÍDICA(S) QUE APOYE(N) LA GESTIÓN DE TRANSMILENIO S.A., PARA DESARROLLAR ACTIVIDADES OPERATIVAS, LOGÍSTICAS Y TÉCNICAS DEL SISTEMA TRANSMILENIO EN: PORTAL DE LAS AMÉRICAS CON SU ZONA DE INFLUENCIA, PORTAL DEL SUR CON SU ZONA DE INFLUENCIA, PORTAL DEL TUNAL CON SU ZONA DE INFLUENCIA, PORTAL DE USME CON SU ZONA DE INFLUENCIA, PORTAL 20 DE JULIO CON SU ZONA DE INFLUENCIA, PORTAL EL DORADO CON SU ZONA DE INFLUENCIA, PORTAL DEL NORTE CON SU ZONA DE INFLUENCIA, PORTAL DE SUBA CON SU ZONA DE INFLUENCIA, PORTAL DE LA 80 CON SU ZONA DE INFLUENCIA, EN COORDINACIÓN TÉCNICA PERMANENTE DE TRANSMILENIO S.A.</t>
  </si>
  <si>
    <t>CRP CxPagar Vigencia Anterior. Reemplaza CRP : 202404-6160 DBRTC48 ADICIÓN Y PRÓRROGA DEL CTO 1503 CUYO OBJETO ES CONTRATAR UNA(S) PERSONA(S) NATURAL(S) Y/O JURÍDICA(S) QUE APOYE(N) LA GESTIÓN DE TRANSMILENIO S.A., PARA DESARROLLAR ACTIVIDADES OPERATIVAS, LOGÍSTICAS Y TÉCNICAS DEL SISTEMA TRANSMILENIO EN: PORTAL DE LAS AMÉRICAS CON SU ZONA DE INFLUENCIA, PORTAL DEL SUR CON SU ZONA DE INFLUENCIA, PORTAL DEL TUNAL CON SU ZONA DE INFLUENCIA, PORTAL DE USME CON SU ZONA DE INFLUENCIA, PORTAL 20 DE JULIO CON SU ZONA DE INFLUENCIA, PORTAL EL DORADO CON SU ZONA DE INFLUENCIA, PORTAL DEL NORTE CON SU ZONA DE INFLUENCIA, PORTAL DE SUBA CON SU ZONA DE INFLUENCIA, PORTAL DE LA 80 CON SU ZONA DE INFLUENCIA, EN COORDINACIÓN TÉCNICA PERMANENTE DE TRANSMILENIO S.A.</t>
  </si>
  <si>
    <t>CRP CxPagar Vigencia Anterior. Reemplaza CRP : 202404-6161 DBRTC49 ADICIÓN Y PRÓRROGA DEL CTO 1504 CUYO OBJETO ES CONTRATAR UNA(S) PERSONA(S) NATURAL(S) Y/O JURÍDICA(S) QUE APOYE(N) LA GESTIÓN DE TRANSMILENIO S.A., PARA DESARROLLAR ACTIVIDADES OPERATIVAS, LOGÍSTICAS Y TÉCNICAS DEL SISTEMA TRANSMILENIO EN: PORTAL DE LAS AMÉRICAS CON SU ZONA DE INFLUENCIA, PORTAL DEL SUR CON SU ZONA DE INFLUENCIA, PORTAL DEL TUNAL CON SU ZONA DE INFLUENCIA, PORTAL DE USME CON SU ZONA DE INFLUENCIA, PORTAL 20 DE JULIO CON SU ZONA DE INFLUENCIA, PORTAL EL DORADO CON SU ZONA DE INFLUENCIA, PORTAL DEL NORTE CON SU ZONA DE INFLUENCIA, PORTAL DE SUBA CON SU ZONA DE INFLUENCIA, PORTAL DE LA 80 CON SU ZONA DE INFLUENCIA, EN COORDINACIÓN TÉCNICA PERMANENTE DE TRANSMILENIO S.A.</t>
  </si>
  <si>
    <t>CRP CxPagar Vigencia Anterior. Reemplaza CRP : 202404-6163 OAPC8 CONTRATAR LA PRESTACIÓN DE SERVICIOS PROFESIONALES DE APOYO A LA GESTIÓN NECESARIAS PARA LA FORMULACIÓN, INTEGRACIÓN Y ADOPCIÓN DE LOS PLANES  Y PROYECTOS ASOCIADOS AL COMPONENTE ESTRATÉGICO INSTITUCIONAL</t>
  </si>
  <si>
    <t>CRP CxPagar Vigencia Anterior. Reemplaza CRP : 202404-6164 SNC12 PRESTAR SERVICIOS PROFESIONALES A LA SUBGERENCIA DENEGOCIOS COLATERALES EN LA GESTIÓN Y DESARROLLO  DE LAS ESTRATEGIAS DE MERCADEO Y PUBLICIDAD PARA LA COMERCIALIZACIÓN DEL PORTAFOLIO DE SERVICIOS DE TRANSMILENIO S.A.</t>
  </si>
  <si>
    <t xml:space="preserve">CRP CxPagar Vigencia Anterior. Reemplaza CRP : 202404-6165 SNC14 PRESTAR SERVICIOS DE APOYO EN LAS VISITAS TÉCNICAS Y DE SUPERVISIÓN DE LAS DIFERENTES LÍNEAS DE EXPLOTACIÓN COLATERAL A CARGO DE LA SUBGERENCIA DE NEGOCIOS COLATERALES DE TRANSMILENIO S.A. </t>
  </si>
  <si>
    <t>CRP CxPagar Vigencia Anterior. Reemplaza CRP : 202404-6166 SNC18 PRESTAR SERVICIOS PROFESIONALES EN LA GESTIÓN, ACOMPAÑAMIENTO Y SEGUIMIENTO A LA EXPLOTACIÓN COLATERAL DE LA INFRAESTRUCTURA A CARGO DE LA SUBGERENCIA DE NEGOCIOS COLATERALES DE TRANSMILENIO S.A.</t>
  </si>
  <si>
    <t>CRP CxPagar Vigencia Anterior. Reemplaza CRP : 202404-6167 SNC29 PRESTAR SERVICIOS PROFESIONALES A LA SUBGERENCIA DE NEGOCIOS COLATERALES EN LA GESTIÓN CONTABLE Y COMERCIAL DERIVADA DE LAS ACTIVIDADES DE  EXPLOTACIÓN COLATERAL A CARGO DE LA SUBGERENCIA DE NEGOCIOS COLATERALES DE TRANSMILENIO S.A.</t>
  </si>
  <si>
    <t>CRP CxPagar Vigencia Anterior. Reemplaza CRP : 202404-6168 SNC33 PRESTAR SERVICIOS PROFESIONALES A LA SUBGERENCIA DE NEGOCIOS COLATERALES DESDE EL ÁMBITO JURÍDICO URBANÍSTICO PARA LA FORMULACIÓN Y EJECUCIÓN DE INSTRUMENTOS DE PLANEACIÓN, GESTIÓN Y FINANCIACIÓN DEL DESARROLLO TERRITORIAL, ASÍ COMO  Y LA ESTRUCTURACIÓN E IMPLEMENTACIÓN DE PROYECTOS EN EL MARCO DE LA ESTRATEGIA DE CAPTURA DE VALOR DEL SUELO QUE DESARROLLE TRANSMILENIO S.A.</t>
  </si>
  <si>
    <t>CRP CxPagar Vigencia Anterior. Reemplaza CRP : 202404-6169 SNC34  PRESTAR SERVICIOS PROFESIONALES A LA SUBGERENCIA DE NEGOCIOS COLATERALES PARA ADELANTAR LA ESTRUCTURACIÓN, VALORACIÓN, GESTIÓN Y EVALUACIÓN DE PROYECTOS INMOBILIARIOS Y DE EXPLOTACIÓN ECONÓMICA, DESDE PERSPECTIVAS ECONÓMICAS Y FINANCIERAS, EN EL MARCO DE LA ESTRATEGIA DE CAPTURA DE VALOR DEL SUELO QUE DESARROLLE TRANSMILENIO S.A.</t>
  </si>
  <si>
    <t>CRP CxPagar Vigencia Anterior. Reemplaza CRP : 202401-135 CRP CxPagar Vigencia Anterior. Reemplaza CRP : 202301-14 CRP CxPagar Vigencia Anterior. Reemplaza CRP : 202201-1017 CRP CxPagar Vigencia Anterior. Reemplaza CRP : 202101-479 CRP CxPagar Vigencia Anterior. Reemplaza CRP : 202001-434 CRP CxPagar Vigencia Anterior. Reemplaza CRP : 201901-509 CRP CxPagar Vigencia Anterior. Reemplaza CRP : 201801-407 CRP CxPagar Vigencia Anterior. Reemplaza CRP : 201701-830 CRP CxPagar Vigencia Anterior. Reemplaza CRP : 201612-2108 ACTUALIZACION Y AJUSTE DE FACTIBILIDAD Y ESTUDIOS Y DISEÑOS PARA LA ADECUACION AL SISTEMA TRANSMILENIO DE LA TRONCAL AV. VILLAVICENCIO DESDE EL PORTAL TUNAL HASTA LA TRONCAL NQS, EN BOGOTA D.C.</t>
  </si>
  <si>
    <t>CRP CxPagar Vigencia Anterior. Reemplaza CRP : 202404-6170 SNC38 PRESTAR SERVICIOS PROFESIONALES A LA SUBGERENCIA DE NEGOCIOS COLATERALES PARA LA GESTIÓN LOGISTICA Y EL ACOMPAÑAMIENTO A  LA EXPLOTACIÓN DE LAS CONSULTORÍAS A CARGO DE TRANSMILENIO S.A.</t>
  </si>
  <si>
    <t>CRP CxPagar Vigencia Anterior. Reemplaza CRP : 202404-6171 DSC246 PRESTACIÓN DE SERVICIOS DE APOYO A LA GESTIÓN A LA DIRECCIÓN TÉCNICA DE SEGURIDAD EN LA GESTIÓN ADMINISTRATIVA DEL ÁREA CONSISTENTE EN RECIBIR, REGISTRAR, ANALIZAR, DISTRIBUIR Y RESGUARDAR LAS DIFERENTES SOLICITUDES DE INFORMACIÓN QUE SEAN ASIGNADAS A LA DIRECCIÓN TÉCNICA DE SEGURIDAD. </t>
  </si>
  <si>
    <t>CRP CxPagar Vigencia Anterior. Reemplaza CRP : 202404-6172 DTC9 CONTRATAR EL PROVEEDOR PRINCIPAL DE SERVICIOS "CLOUDCOMPUTING", POR DEMANDA, CON SERVICIOS CONEXOS DE EXPERTO Y/O SOPORTETÉCNICO Y/O CAPACITACIÓN, A FIN DE CONSOLIDAR LA ESTRATEGIA MULTINUBE DE LAENTIDAD, QUE PERMITA LA FLEXIBILIDAD DE DESPLIEGUE COMPUTACIONAL Y OPTIMIZACIÓN DE CARGAS DE TRABAJO SEGÚN LAS NECESIDADES DE CADA PROYECTO TI</t>
  </si>
  <si>
    <t>CRP CxPagar Vigencia Anterior. Reemplaza CRP : 202404-6178 DSC409 CONTRATAR LA PRESTACIÓN DE SERVICIOS PROFESIONALES PARA LA DIRECCIÓN TÉCNICA DE SEGURIDAD PARA EL APOYO EN LA GESTIÓN DOCUMENTAL DE LOS ANÁLISIS DE SINIESTROS Y EVENTOS DE SEGURIDAD VIAL DEL SISTEMA, ASÍ COMO LOS PLANES DE ACCIÓN, LECCIONES APRENDIDAS Y ESTADOS DE LAS TARJETAS DE CONDUCCIÓN DERIVADOS DE LOS MISMOS Y GENERACIÓN DE ANIMACIONES DE LECCIONES APRENDIDAS, EN CUMPLIMIENTO DE LAS FUNCIONES DE LA DIRECCIÓN TÉCNICA DE SEGURIDAD.</t>
  </si>
  <si>
    <t>CRP CxPagar Vigencia Anterior. Reemplaza CRP : 202404-6180 DSC415 PRESTACIÓN DE SERVICIOS PROFESIONALES PARA LA REALIZACIÓN DE PRUEBAS PREOPERATIVAS, INSPECCIONES Y/O AUDITORÍAS DE SEGURIDAD VIAL, REVISIÓN DE NUEVOS PROYECTOS DE TRANSPORTE QUE ESTÉN A CARGO O BAJO LA SUPERVISIÓN DE TRANSMILENIO S.A., DESDE LAS COMPETENCIAS DE LA DIRECCIÓN TÉCNICA DE SEGURIDAD.</t>
  </si>
  <si>
    <t>CRP CxPagar Vigencia Anterior. Reemplaza CRP : 202404-6183 DSC430 PRESTACIÓN DE SERVICIOS DE APOYO A LA GESTIÓN DE LA DIRECCIÓN TÉCNICA DE SEGURIDAD PARA RECOLECTAR Y EJECUTAR EL LEVANTAMIENTO DE LA EVIDENCIA EXISTENTE DE EVENTOS DE SEGURIDAD VIAL QUE LE SEAN DESIGNADOS, BAJO LOS LINEAMIENTOS DE LOS MANUALES Y PROTOCOLOS ESTABLECIDOS, ENTREGANDO INFORMACIÓN TÉCNICA SUFICIENTE QUE PERMITA ESTABLECER LOS POSIBLES FACTORES CAUSALES RELACIONADOS CON LA OCURRENCIA DE EVENTOS DE SEGURIDAD VIAL, EN CUMPLIMIENTO DE LAS FUNCIONES DE LA DIRECCIÓN.</t>
  </si>
  <si>
    <t>CRP CxPagar Vigencia Anterior. Reemplaza CRP : 202404-6184 DCC3 PRESTAR SUS SERVICIOS PROFESIONALES COMO ABOGADO EN LA ESTRUCTURACIÓN,  EVALUACIÓN, ADJUDICACIÓN, SUSCRIPCIÓN DE CONTRATOS, CONVENIOS, ACUERDOS Y PACTOS, PERFECCIONAMIENTO, MODIFICACIÓN, SEGUIMIENTO Y LIQUIDACIÓN DE LOS MISMOS, LOS CUALES ESTÉN REGIDOS POR EL ESTATUTO DE CONTRATACIÓN ESTATAL.</t>
  </si>
  <si>
    <t>CRP CxPagar Vigencia Anterior. Reemplaza CRP : 202404-6187 STSC43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</si>
  <si>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202404-6190 STSC40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</si>
  <si>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 xml:space="preserve">CRP CxPagar Vigencia Anterior. Reemplaza CRP : 202404-6201 DSC451 CONTRATAR LA PRESTACIÓN DE LOS SERVICIOS DE VIGILANCIA Y SEGURIDAD PRIVADA REQUERIDOS POR TRANSMILENIO S.A </t>
  </si>
  <si>
    <t>CRP CxPagar Vigencia Anterior. Reemplaza CRP : 202401-1350 CRP CxPagar Vigencia Anterior. Reemplaza CRP : 202301-760 CRP CxPagar Vigencia Anterior. Reemplaza CRP : 202201-3363 INTERVENTORÍA A LA CONSTRUCCIÓN DE LA EXTENSIÓN TRONCAL CARACAS TRAMO 1 Y OBRAS COMPLEMENTARIAS EN LA CIUDAD DE BOGOTÁ D.C</t>
  </si>
  <si>
    <t xml:space="preserve">CRP CxPagar Vigencia Anterior. Reemplaza CRP : 202404-6202 DSC455 CONTRATAR LA PRESTACIÓN DE LOS SERVICIOS DE VIGILANCIA Y SEGURIDAD PRIVADA REQUERIDOS POR TRANSMILENIO S.A </t>
  </si>
  <si>
    <t>CRP CxPagar Vigencia Anterior. Reemplaza CRP : 202404-6203 DBC103  CONTRATAR LA PRESTACIÓN DE SERVICIOS PROFESIONALES PARA APOYAR A LA DIRECCIÓN TÉCNICA DE BUSES, EN LA VALIDACIÓN DE LA INFORMACIÓN PROVENIENTE DEL CENTRO DE GESTIÓN, ASÍ COMO, EN EL SEGUIMIENTO A LOS PLANES DE MEJORAMIENTO RELACIONADOS CON EL EQUIPAMIENTO SIRCI Y NO SIRCI, PRESENTADOS POR LOS CONCESIONARIOS DE OPERACIÓN DEL SITP.</t>
  </si>
  <si>
    <t>CRP CxPagar Vigencia Anterior. Reemplaza CRP : 202404-6204 OCIC7 PRESTACIÓN DE SERVICIOS PROFESIONALES PARA APOYAR A LA OFICINA DE CONTROL INTERNO DE TRANSMILENIO S.A. EN LA COORDINACIÓN, ASESORÍA Y ACOMPAÑAMIENTO JURÍDICO RELACIONADO CON LOS TEMAS EMERGENTES DE LAS ACTIVIDADES DESARROLLADAS EN LA EJECUCIÓN DEL PLAN ANUAL DE AUDITORÍAS, CONFORME A LAS LABORES Y RESPONSABILIDADES ASIGNADAS.</t>
  </si>
  <si>
    <t>CRP CxPagar Vigencia Anterior. Reemplaza CRP : 202404-6205 DTC129 CONTRATAR LA PRESTACIÓN DE SERVICIOS PARA BRINDAR APOYO  A LA GESTIÓN DE LA DIRECCIÓN DE TIC  EN  EL DESARROLLO DE LAS ACTIVIDADES DE SEGUIMIENTO PROPIAS DE LA DIRECCIÓN, ASÍ COMO LA CONSECUSIÓN DE LOS DOCUMENTOS  DEL DESPACHO DEL DIRECTOR.</t>
  </si>
  <si>
    <t>CRP CxPagar Vigencia Anterior. Reemplaza CRP : 202404-6207 REALIZAR LAS OBRAS DESCRITAS EN LA COTIZACIÓN #27243936-26742574 DE LA EMPRESA ENEL COLOMBIA S.A. ESP PARA EL PROYECTO AV CALI G.2 PARA: TERCERA ETAPA DE  MANIOBRAS DE POSTES DE BAJA Y MEDIA TENSIÓN ETAPA 2</t>
  </si>
  <si>
    <t>CRP CxPagar Vigencia Anterior. Reemplaza CRP : 202404-6209 DCC9  REALIZAR EL APOYO A LA DIRECCIÓN CORPORATIVA DE TRANSMILENIO S.A., EN LA ADMINISTRACIÓN, SOPORTE Y CONTROL DE LAS DIFERENTES PLATAFORMAS O BASE DE DATOS DE INFORMACIÓN TALES COMO TVEC, SECOP I, SECOP II, SIVICOF, SIDEAP, JSP7, CÁMARA DE COMERCIO, ASÍ COMO EL APOYO OPERATIVO Y ADMINISTRATIVO EN LA CONTESTACIÓN DE DERECHOS DE PETICIÓN, GENERACIÓN DE INFORMES TANTO PARA LA ENTIDAD, ÓRGANOS DE CONTROL, Y DEMÁS INTERESADOS.</t>
  </si>
  <si>
    <t>CRP CxPagar Vigencia Anterior. Reemplaza CRP : 202404-6210 DCC5 CONTRIBUIR CON EL ÁREA DE CONTRATACIÓN DE LA DIRECCIÓN CORPORATIVA EN EL DESARROLLO Y GESTIÓN DE LOS DIFERENTES PROCESOS DE SELECCIÓN CON CONVOCATORIA PÚBLICA Y SIN CONVOCATORIA PÚBLICA BAJO LOS PARÁMETROS ESTABLECIDOS POR EL ESTATUTO DE CONTRATACIÓN ESTATAL, ASÍ COMO LA REALIZACIÓN DE LAS ACTIVIDADES NECESARIA PARA SU ADECUADA GESTIÓN.</t>
  </si>
  <si>
    <t>CRP CxPagar Vigencia Anterior. Reemplaza CRP : 202404-6211 DCC7 HACER SEGUIMIENTO DE LOS PROCESOS CONTRACTUALES DE LA ENTIDAD, ESPECIALMENTE CON LA ADMINISTRACIÓN, SOPORTE Y CONTROL DE LAS DIFERENTES PLATAFORMAS DE INFORMACIÓN TALES COMO TVEC, SECOP I, SECOP II, SIVICOF, SIDEAP, JSP7, ASÍ COMO EL APOYO OPERATIVO Y ADMINISTRATIVO EN LA CONTESTACIÓN DE DERECHOS DE PETICIÓN, GENERACIÓN DE INFORMES PARA LA ENTIDAD, ÓRGANOS DE CONTROL, Y DEMÁS INTERESADOS</t>
  </si>
  <si>
    <t>CRP CxPagar Vigencia Anterior. Reemplaza CRP : 202404-6212 DCC2 ACOMPAÑAR AL ÁREA DE CONTRATACIÓN DE LA DIRECCIÓN CORPORATIVA EN EL DESARROLLO Y GESTIÓN DE PROCESOS DE SELECCIÓN CON CONVOCATORIA PÚBLICA Y SIN CONVOCATORIA PÚBLICA BAJO LOS PARÁMETROS ESTABLECIDOS POR EL ESTATUTO DE CONTRATACIÓN ESTATAL, ASÍ COMO LA REALIZACIÓN DE LAS ACTIVIDADES NECESARIA PARA SU ADECUADA EJECUCIÓN.</t>
  </si>
  <si>
    <t>CRP CxPagar Vigencia Anterior. Reemplaza CRP : 202404-6213 DBC39 CONTRATAR LA PRESTACIÓN DE SERVICIOS PROFESIONALES PARA APOYAR A LA DIRECCIÓN TÉCNICA DE BUSES EN LA IDENTIFICACIÓN, REVISIÓN, DEPURACIÓN, PROCESAMIENTO, CALCULO Y CONSOLIDACIÓN DE INFORMACIÓN DE CONDUCTAS OPERACIONALES PROVENIENTES DE LAS DIRECCIONES DE BUSES, BRT(ALIMENTACIÓN) Y SEGURIDAD, DE ACUERDO CON LO ESTABLECIDO EN EL MANUAL DE NIVELES DE SERVICIO (MNS), ASÍ COMO, EN EL APROVECHAMIENTO DE LA INFORMACIÓN PROVENIENTE DE LAS ITS DE LA FLOTA DE LA UF-FASE V Y EN LA CONSOLIDACIÓN DE INFORMACIÓN REQUERIDA PARA LA ELABORACIÓN DE LOS INFORMES DE SUPERVISIÓN Y DE LOS INFORMES DE POSIBLE INCUMPLIMIENTO CUANDO SE PRESENTEN OBJECIONES A LAS ETIC.</t>
  </si>
  <si>
    <t>CRP CxPagar Vigencia Anterior. Reemplaza CRP : 202401-1351 CRP CxPagar Vigencia Anterior. Reemplaza CRP : 202301-763 CRP CxPagar Vigencia Anterior. Reemplaza CRP : 202201-3366 ESTE CDP REEMPLAZA EL CDP 202005-3005 CUYO OBJETO ES: CONSTRUCCION PARA LA ADECUACION AL SISTEMA TRANSMILENIO DE LA TRONCAL AVENIDA CIUDAD DE CALI TRAMO 1 - ENTRE LA AVENIDA BOSA Y LA AVENIDA VILLAVICENCIO Y OBRAS COMPLEMENTARIAS EN BOGOTÃ¿ D.C. TRAMO 1 - SUBTRAMO 2.</t>
  </si>
  <si>
    <t>CRP CxPagar Vigencia Anterior. Reemplaza CRP : 202404-6214 DBC42 CONTRATAR LA PRESTACIÓN DE SERVICIOS DE APOYO A LA GESTIÓN PARA COADYUVAR A LA DIRECCIÓN TÉCNICA DE BUSES, EN EL CONTROL Y SEGUIMIENTO DE LA INFORMACIÓN RELACIONADA CON INFRACCIONES, EN LAS DIFERENTES ETAPAS CONTRACTUALES PREVISTAS EN LA EVALUACIÓN INTEGRAL DE LA CALIDAD (EIC).</t>
  </si>
  <si>
    <t>CRP CxPagar Vigencia Anterior. Reemplaza CRP : 202404-6215 DBC53 CONTRATAR LA PRESTACIÓN DE SERVICIOS PROFESIONALES PARA APOYAR A LA DIRECCIÓN TÉCNICA DE BUSES EN PROCESOS DE VISUALIZACIÓN Y AUTOMATIZACIÓN DE LA INFORMACIÓN PROVENIENTE DEL INDICE DE CONDUCTAS OPERACIONALES ICO.</t>
  </si>
  <si>
    <t>CRP CxPagar Vigencia Anterior. Reemplaza CRP : 202404-6216 DBC54 CONTRATAR LA PRESTACIÓN DE SERVICIOS PROFESIONALES PARA APOYAR A LA DIRECCIÓN TÉCNICA DE BUSES, EN LA VALIDACIÓN, CLASIFICACIÓN Y TRAMITE DE LAS RECLAMACIONES RADICADAS POR LOS CONCESIONARIOS RESPECTO DE LOS INDICADORES DE ÍNDICE DE CUMPLIMIENTO DE SERVICIOS ICS E ÍNDICE DE DESPACHOS PUNTUALES (IDP), ÍNDICE DE REGULARIDAD DEL INTERVALO (IRI), QUE PERTENECEN A LA EVALUACIÓN INTEGRAL DE LA CALIDAD, ASÍ COMO, EN LA TIPIFICACIÓN DE LOS CRITERIOS UTILIZADOS EN EL PROCESO DE VALIDACIÓN Y RESPUESTA A LAS RECLAMACIONES DE LOS CONCESIONARIOS DE OPERACIÓN FASE III Y FASE V, EN EL MARCO DEL PROCEDIMIENTO CONTRACTUAL.</t>
  </si>
  <si>
    <t>CRP CxPagar Vigencia Anterior. Reemplaza CRP : 202404-6217 DBC56 CONTRATAR LA PRESTACIÓN DE SERVICIOS DE APOYO A LA GESTIÓN PARA COADYUVAR A LA DIRECCIÓN TÉCNICA DE BUSES, EN LA VERIFICACIÓN Y TRAMITE DE LAS OBJECIONES PRESENTADAS POR LOS CONCESIONARIOS DE OPERACIÓN ZONAL EN EL MARCO DE LA EVALUACIÓN INTEGRAL DE LA CALIDAD (EIC) RELACIONADAS CON LOS INDICADORES DE ÍNDICE DE CUMPLIMIENTO DE SERVICIOS ICS E ÍNDICE DE DESPACHOS PUNTUALES (IDP)</t>
  </si>
  <si>
    <t>CRP CxPagar Vigencia Anterior. Reemplaza CRP : 202404-6218 DBC59 CONTRATAR LA PRESTACIÓN DE SERVICIOS DE APOYO A LA GESTIÓN PARA COADYUVAR A LA DIRECCIÓN TÉCNICA DE BUSES, EN LA VERIFICACIÓN Y TRAMITE DE LAS OBJECIONES PRESENTADAS POR LOS CONCESIONARIOS DE OPERACIÓN ZONAL EN EL MARCO DE LA EVALUACIÓN INTEGRAL DE LA CALIDAD (EIC) RELACIONADAS CON LOS INDICADORES DE ÍNDICE DE CUMPLIMIENTO DE SERVICIOS ICS E ÍNDICE DE DESPACHOS PUNTUALES (IDP)</t>
  </si>
  <si>
    <t>CRP CxPagar Vigencia Anterior. Reemplaza CRP : 202404-6219 DBC60 CONTRATAR LA PRESTACIÓN DE SERVICIOS DE APOYO A LA GESTIÓN PARA COADYUVAR A LA DIRECCIÓN TÉCNICA DE BUSES, EN LA VERIFICACIÓN Y TRAMITE DE LAS OBJECIONES PRESENTADAS POR LOS CONCESIONARIOS DE OPERACIÓN ZONAL EN EL MARCO DE LA EVALUACIÓN INTEGRAL DE LA CALIDAD (EIC) RELACIONADAS CON LOS INDICADORES DE ÍNDICE DE CUMPLIMIENTO DE SERVICIOS ICS E ÍNDICE DE DESPACHOS PUNTUALES (IDP)</t>
  </si>
  <si>
    <t>CRP CxPagar Vigencia Anterior. Reemplaza CRP : 202404-6220 DBC95 CONTRATAR LA PRESTACIÓN DE SERVICIOS PROFESIONALES PARA APOYAR A LA DIRECCIÓN TÉCNICA DE BUSES, EN EL ANÁLISIS DEL COMPORTAMIENTO OPERACIONAL DE LAS RUTAS QUE INTEGRAN EL COMPONENTE ZONAL EL SITP.</t>
  </si>
  <si>
    <t>CRP CxPagar Vigencia Anterior. Reemplaza CRP : 202404-6222 DSC416 PRESTACIÓN DE SERVICIOS PROFESIONALES PARA LA REALIZACIÓN DE PRUEBAS PREOPERATIVAS, INSPECCIONES Y/O AUDITORÍAS DE SEGURIDAD VIAL, REVISIÓN DE NUEVOS PROYECTOS DE TRANSPORTE QUE ESTÉN A CARGO O BAJO LA SUPERVISIÓN DE TRANSMILENIO S.A., DESDE LAS COMPETENCIAS DE LA DIRECCIÓN TÉCNICA DE SEGURIDAD.</t>
  </si>
  <si>
    <t>CRP CxPagar Vigencia Anterior. Reemplaza CRP : 202404-6223 DSC424 PRESTACIÓN DE SERVICIOS PROFESIONALES PARA LA DIRECCIÓN TÉCNICA DE SEGURIDAD PARA REALIZAR EL SEGUIMIENTO Y GESTIÓN DE PARÁMETROS, ASÍ COMO LOS PROCESOS DE RENOVACIÓN TECNOLÓGICA DE LOS ELEMENTOS DE SECURITY TRANSPORT SYSTEM (STS) DE LAS FLOTAS NUEVAS Y EXISTENTES, EN CUMPLIMIENTO DE LAS FUNCIONES DE LA DIRECCIÓN TÉCNICA DE SEGURIDAD.</t>
  </si>
  <si>
    <t>CRP CxPagar Vigencia Anterior. Reemplaza CRP : 202404-6226 DSC391 PRESTACIÓN DE SERVICIOS DE APOYO A LA GESTIÓN DE LA DIRECCIÓN TÉCNICA DE SEGURIDAD PARA GESTIONAR DE MANERA OPORTUNA LA ATENCIÓN DE EVENTOS DE SEGURIDAD VIAL QUE OCURRAN EN EL SISTEMA, RECOPILANDO LA INFORMACIÓN TÉCNICA CON LA CALIDAD ESPERADA PARA EL POSTERIOR ANÁLISIS, EN CUMPLIMIENTO DE LAS FUNCIONES DE LA DIRECCIÓN TÉCNICA DE SEGURIDAD.</t>
  </si>
  <si>
    <t>CRP CxPagar Vigencia Anterior. Reemplaza CRP : 202401-1352 CRP CxPagar Vigencia Anterior. Reemplaza CRP : 202301-765 CRP CxPagar Vigencia Anterior. Reemplaza CRP : 202201-337 CRP CxPagar Vigencia Anterior. Reemplaza CRP : 202101-1652 CRP CxPagar Vigencia Anterior. Reemplaza CRP : 202011-3539 DBC154  PRESTACION DE SERVICIOS DE APOYO A LA GESTION, PARA COADYUVAR A LA DIRECCION TECNICA DE BUSES (DTB), EN LA TOMA DE INFORMACION  EN CAMPO (AFOROS), ASI COMO, EN EL MONITOREO, CONTROL Y REGULACION EN VIA, DEL COMPONENTE ZONAL DEL SISTEMA INTEGRADO DE TRANSPORTE PUBLICO – SITP.</t>
  </si>
  <si>
    <t>CRP CxPagar Vigencia Anterior. Reemplaza CRP : 202404-6227 SNC32 PRESTAR SERVICIOS PROFESIONALES A LA SUBGERENCIA DE NEGOCIOS COLATERALES EN LA GESTIÓN ADMINISTRATIVA Y DE SEGUIMIENTO DE LA  EXPLOTACIÓN COLATERAL A CARGO DE LA SUBGERENCIA DE NEGOCIOS COLATERALES DE TRANSMILENIO S.A.</t>
  </si>
  <si>
    <t>CRP CxPagar Vigencia Anterior. Reemplaza CRP : 202404-6228 SNC8 PRESTAR SERVICIOS PROFESIONALES EN EL APOYO A LA GESTIÓN  Y COMERCILAIZACIÓN DE LAS LINEAS DE NEGOCIO A CARGO DE LA SUBGERENCIA DE NEGOCIOS COLATERALES DE TRANSMILENIO S.A</t>
  </si>
  <si>
    <t>CRP CxPagar Vigencia Anterior. Reemplaza CRP : 202404-6234 SEC4 CONTRATAR LA PRESTACIÓN DE SERVICIOS PROFESIONALES EN LA SUBGERENCIA ECONÓMICA PARA COORDINAR, ORGANIZAR Y GESTIONAR LA EJECUCIÓN Y SEGUIMIENTO DE LAS ACTIVIDADES, PLANES Y PROYECTOS A CARGO DE LA SUBGERENCIA ECONÓMICA, EN EL SEGUIMIENTO Y EVALUACIÓN AL PLAN DE ADQUISICIONES, EN LA PLANEACIÓN Y SEGUIMIENTO A LA EJECUCIÓN PRESUPUESTAL RELACIONADA CON LAS CONTRATACIONES A EFECTUAR POR EL ÁREA, EN LA REVISIÓN DE DOCUMENTOS PROYECTADOS POR LA SUBGERENCIA ECONÓMICA, EN LA GESTIÓN Y EJECUCIÓN DE LOS PLANES DE MEJORAMIENTO DEL ÁREA, EN LA ESTRUCTURACIÓN Y SEGUIMIENTO DE LA FINANCIACIÓN DE PROYECTOS DE INFRAESTRUCTURA Y EN EL SEGUIMIENTO DE LAS ACTIVIDADES REQUERIDAS AL ÁREA TANTO INTERNA COMO EXTERNAMENTE.</t>
  </si>
  <si>
    <t>CRP CxPagar Vigencia Anterior. Reemplaza CRP : 202404-6235 SEC7 CONTRATAR LA PRESTACIÓN DE SERVICIOS PROFESIONALES EN LA SUBGERENCIA ECONÓMICA PARA APOYAR EN EL SEGUIMIENTO A LA EJECUCIÓN PRESUPUESTAL Y FINANCIERA EN EL MARCO DE LA FINANCIACIÓN DE LOS PROYECTOS DE INFRAESTRUCTURA.</t>
  </si>
  <si>
    <t>CRP CxPagar Vigencia Anterior. Reemplaza CRP : 202404-6236 SEC21 CONTRATAR LA PRESTACIÓN DE SERVICIOS PROFESIONALES EN LA SUBGERENCIA ECONÓMICA PARA APOYAR EN LAS ACTIVIDADES CONCERNIENTES A LA PREPARACIÓN, ANÁLISIS Y REPORTE DE INFORMACIÓN CONTABLE DEL SISTEMA Y DE LOS PATRIMONIOS AUTÓNOMOS, DE CONFORMIDAD CON LAS NORMAS INTERNACIONALES PARA ENTIDADES DEL GOBIERNO, ASÍ COMO, PARTICIPAR EN LAS ACTIVIDADES QUE ESTÉN ENMARCADAS EN PROYECTOS DE INFRAESTRUCTURA.</t>
  </si>
  <si>
    <t>CRP CxPagar Vigencia Anterior. Reemplaza CRP : 202404-6237 SEC22 CONTRATAR LA PRESTACIÓN DE SERVICIOS PROFESIONALES EN LA SUBGERENCIA ECONÓMICA PARA PARTICIPAR Y ACOMPAÑAR EL DESARROLLO DE LAS ACTIVIDADES CONCERNIENTES AL SEGUIMIENTO, CONTROL Y AUTOMATIZACIÓN DE PROCESOS DE LA CONTABILIDAD DEL SISTEMA, RECAUDO, REMUNERACIÓN Y SEGUIMIENTO A CONCESIONES DEL SITP.</t>
  </si>
  <si>
    <t>CRP CxPagar Vigencia Anterior. Reemplaza CRP : 202404-6238 SEC29 CONTRATAR LA PRESTACIÓN DE SERVICIOS PROFESIONALES EN LA SUBGERENCIA ECONÓMICA PARA EJECUTAR EL SEGUIMIENTO AL AVANCE DE LOS PROYECTOS Y RESPONSABILIDADES DE LA SUBGERENCIA ECONÓMICA; ASESORAR Y APOYAR LA PLANEACIÓN Y SEGUIMIENTO DE LAS ACTIVIDADES ASOCIADAS AL SISTEMA DE GESTIÓN DE TRANSMILENIO S.A.;  Y APOYAR EN EL RELACIONAMIENTO CON DISTINTOS GRUPOS DE INTERÉS.</t>
  </si>
  <si>
    <t>CRP CxPagar Vigencia Anterior. Reemplaza CRP : 202404-6239 SEC30 CONTRATAR LA PRESTACIÓN DE SERVICIOS PROFESIONALES EN LA SUBGERENCIA ECONÓMICA PARA ASESORAR, PARTICIPAR Y APOYAR EN LA ESTRUCTURACIÓN Y SEGUIMIENTO FINANCIERO Y ECONÓMICO DE LOS PROYECTOS DE INFRAESTRUCTURA Y DEMÁS PROYECTOS EN LOS QUE PARTICIPE TRANSMILENIO S.A.</t>
  </si>
  <si>
    <t>CRP CxPagar Vigencia Anterior. Reemplaza CRP : 202404-6240 SEC38 CONTRATAR LA PRESTACIÓN DE SERVICIOS PROFESIONALES EN LA SUBGERENCIA ECONÓMICA PARA EL DESARROLLO DE ACTIVIDADES RELACIONADAS CON LA SUPERVISIÓN DE LOS CONTRATOS DE CONCESIÓN Y EN EL ANÁLISIS FINANCIERO DE LOS ACTUALES CONCESIONARIOS DEL SITP, ASÍ COMO EN LA PROYECCIÓN DE INFORMES Y/O DOCUMENTOS REQUERIDOS DE ACUERDO CON LA INFORMACIÓN FINANCIERA REMITIDA POR LOS CONCESIONARIOS DEL SISTEMA INTEGRADO DE TRANSPORTE PÚBLICO DE BOGOTÁ D.C. Y SEGUIMIENTO A SUS PATRIMONIOS AUTÓNOMOS.</t>
  </si>
  <si>
    <t>CRP CxPagar Vigencia Anterior. Reemplaza CRP : 202404-6241 REALIZAR LAS OBRAS DESCRITAS EN LA COTIZACIÓN #27116505 DE LA EMPRESA ENEL COLOMBIA S.A. ESP PARA EL PROYECTO AV 68 G. 7 PARA: TRASLADO DE RED EXISTENTE SOBRE EL  COSTADO ORIENTALDE LA AV. KR. 68 CON CL. 78 (COSTADO NORTE DE LA BOCACALLE)</t>
  </si>
  <si>
    <t>CRP CxPagar Vigencia Anterior. Reemplaza CRP : 202401-105 CRP CxPagar Vigencia Anterior. Reemplaza CRP : 202301-1344 CRP CxPagar Vigencia Anterior. Reemplaza CRP : 202201-588 CRP CxPagar Vigencia Anterior. Reemplaza CRP : 202101-2238 CRP CxPagar Vigencia Anterior. Reemplaza CRP : 202012-4195 AVALÚO INICIAL + D.E. + L.C. PARA LA ADQUISICION DEL INMUEBLE UBICADO EN LA AK 68 12 34 SUR, REQUERIDO PARA LA OBRA TRANSMILENIO -TRONCAL AV. 68 DESDE LA SÉPTIMA HASTA LA AUTOPISTA SUR. R.T. NO. 49753</t>
  </si>
  <si>
    <t>CRP CxPagar Vigencia Anterior. Reemplaza CRP : 202401-1353 CRP CxPagar Vigencia Anterior. Reemplaza CRP : 202301-78 CRP CxPagar Vigencia Anterior. Reemplaza CRP : 202201-1098 CRP CxPagar Vigencia Anterior. Reemplaza CRP : 202101-590 CRP CxPagar Vigencia Anterior. Reemplaza CRP : 202001-66 CRP CxPagar Vigencia Anterior. Reemplaza CRP : 201901-13 CRP CxPagar Vigencia Anterior. Reemplaza CRP : 201801-1017 CRP CxPagar Vigencia Anterior. Reemplaza CRP : 201712-2011 INTERVENTORIA TÉCNICA, ADMINISTRATIVA, LEGAL, FINANCIERA, SOCIAL, AMBIENTAL Y DE SEGURIDAD Y SALUD EN EL TRABAJO PARA LA FACTIBILIDAD, ESTUDIOS Y DISEÑOS PARA LA AMPLIACIÓN DE ESTACIONES DEL SISTEMA TRANSMILENIO EN TRONCALES FASE I Y FASE II, EN BOGOTÁ D.C.</t>
  </si>
  <si>
    <t>CRP CxPagar Vigencia Anterior. Reemplaza CRP : 202404-6242 REALIZAR LAS OBRAS DESCRITAS EN LA COTIZACIÓN DE LA EMPRESA ETB S.A. ESP PARA EL PROYECTO AV 68 G. 1 PARA: TRASLADO REDES ENTRE CL 37 SUR Y 38 SUR COSTADO ORIENTAL</t>
  </si>
  <si>
    <t xml:space="preserve">CRP CxPagar Vigencia Anterior. Reemplaza CRP : 202404-6243 REALIZAR LAS OBRAS DESCRITAS EN LA COTIZACIÓN DE LA EMPRESA VANTI S.A. ESP PARA EL PROYECTO AV 68 G. 7 PARA: TRASLADO RED EXISTENTE DE PE DE 1 PULGADA, INTERFERENCIA  CON LA INFRAESTRUCTURA PROYECTADA DE ETB (CÁMARA A CONSTRUIR), UBICADA EN LA AK. 68 ENTRE CL. 72A Y CL. 72 COSTADO ORIENTAL </t>
  </si>
  <si>
    <t>CRP CxPagar Vigencia Anterior. Reemplaza CRP : 202404-6244 REALIZAR LAS OBRAS DESCRITAS EN LA COTIZACIÓN #27781673 DE LA EMPRESA ENEL COLOMBIA S.A. ESP PARA EL PROYECTO EXT. TRONCAL CARACAS PARA: RETIRO DOS (2)  LÍNEAS DE MEDIA TENSIÓN SOBRE ESTACIÓN BRT DANUBIO</t>
  </si>
  <si>
    <t xml:space="preserve">CRP CxPagar Vigencia Anterior. Reemplaza CRP : 202404-6245 REALIZAR LAS OBRAS DESCRITAS EN LA COTIZACIÓN #4859163 Y 4859165 DE LA EMPRESA ENEL COLOMBIA S.A. ESP PARA EL PROYECTO AV 68 G.4 PARA: TRASLADO DE REDES AÉREAS DE AP PARA RETIRO DE ESTRUCTURA EN H. CAMARA DE SEGURIDAD AV. 68 G4 KR 68 CON CALLE 13. INSTALACIÓN DE RED Y ACOMETIDA PARA CAMARA DE VIDEOVIGILANCIA </t>
  </si>
  <si>
    <t>CRP CxPagar Vigencia Anterior. Reemplaza CRP : 202404-6247 REALIZAR LAS OBRAS DESCRITAS EN LA COTIZACIÓN DE LA EMPRESA ETB S.A. ESP PARA EL PROYECTO AV 68 G.7 PARA TRASLADO DE REDES</t>
  </si>
  <si>
    <t>CRP CxPagar Vigencia Anterior. Reemplaza CRP : 202404-6248 REALIZAR LAS OBRAS DESCRITAS EN LA COTIZACIÓN #4859269, 4859270, 4859271 DE LA EMPRESA ENEL COLOMBIA S.A. ESP PARA EL PROYECTO AV 68 G. 7 PARA: TRASLADO DE CUATRO (4) POSTES DE CONCRETO AP TRASLADO DE CUATRO (4) LUMINARIAS AP RETIRO DE CINCO (5) POSTES METALICOS Y DOS (2) DE CONCRETO AP</t>
  </si>
  <si>
    <t>CRP CxPagar Vigencia Anterior. Reemplaza CRP : 202404-6249 DBC55 CONTRATAR LA PRESTACIÓN DE SERVICIOS PROFESIONALES PARA APOYAR A LA DIRECCIÓN TÉCNICA DE BUSES, EN LA VALIDACIÓN, CLASIFICACIÓN Y TRAMITE DE LAS RECLAMACIONES RADICADAS POR LOS CONCESIONARIOS RESPECTO DE LOS INDICADORES DE ÍNDICE DE CUMPLIMIENTO DE SERVICIOS ICS E ÍNDICE DE DESPACHOS PUNTUALES (IDP), ASÍ COMO, EN LA TIPIFICACIÓN DE LOS CRITERIOS UTILIZADOS EN EL PROCESO DE VALIDACIÓN Y RESPUESTA A LAS RECLAMACIONES.</t>
  </si>
  <si>
    <t>CRP CxPagar Vigencia Anterior. Reemplaza CRP : 202404-6250 DSC359 PRESTACIÓN DE SERVICIOS DE APOYO A LA GESTIÓN DE LA DIRECCIÓN TÉCNICA DE SEGURIDAD PARA RECOLECTAR Y HACER EL LEVANTAMIENTO DE LA INFORMACIÓN PRELIMINAR DE EVENTOS DE SEGURIDAD VIAL QUE LE SEAN DESIGNADOS DE ACUERDO CON LOS LINEAMIENTOS DE LOS MANUALES Y PROTOCOLOS ESTABLECIDOS, EN CUMPLIMIENTO DE LAS FUNCIONES DE LA DIRECCIÓN TÉCNICA DE SEGURIDAD.</t>
  </si>
  <si>
    <t>CRP CxPagar Vigencia Anterior. Reemplaza CRP : 202404-6251 DSC428 PRESTACIÓN DE SERVICIOS DE APOYO A LA GESTIÓN DE LA DIRECCIÓN TÉCNICA DE SEGURIDAD PARA RECOLECTAR Y EJECUTAR EL LEVANTAMIENTO DE LA EVIDENCIA EXISTENTE DE EVENTOS DE SEGURIDAD VIAL QUE LE SEAN DESIGNADOS, BAJO LOS LINEAMIENTOS DE LOS MANUALES Y PROTOCOLOS ESTABLECIDOS, ENTREGANDO INFORMACIÓN TÉCNICA SUFICIENTE QUE PERMITA ESTABLECER LOS POSIBLES FACTORES CAUSALES RELACIONADOS CON LA OCURRENCIA DE EVENTOS DE SEGURIDAD VIAL, EN CUMPLIMIENTO DE LAS FUNCIONES DE LA DIRECCIÓN.</t>
  </si>
  <si>
    <t>CRP CxPagar Vigencia Anterior. Reemplaza CRP : 202404-6252 DSC432 PRESTACIÓN DE SERVICIOS PROFESIONALES PARA BRINDAR SOPORTE JURÍDICO EN TODAS LAS ETAPAS DE LOS PROCESOS DE CONTRATACIÓN A CARGO DE LA DIRECCIÓN TÉCNICA DE SEGURIDAD, ASI COMO EL ACOMPAÑAMIENTO, SEGUIMIENTO Y GESTIÓN QUE SE REQUIERA EN RELACIÓN CON LOS PROCESOS JURÍDICOS A CARGO DE LA DEPENDENCIA.</t>
  </si>
  <si>
    <t>CRP CxPagar Vigencia Anterior. Reemplaza CRP : 202401-1355 CRP CxPagar Vigencia Anterior. Reemplaza CRP : 202301-782 CRP CxPagar Vigencia Anterior. Reemplaza CRP : 202201-3391 INTERVENTORÍA INTEGRAL PARA CONSTRUCCIÓN DEL PATIO LA REFORMA Y OBRAS COMPLEMENTARIAS EN LA CIUDAD DE BOGOTÁ D.C</t>
  </si>
  <si>
    <t>CRP CxPagar Vigencia Anterior. Reemplaza CRP : 202404-6253 DSC433 PRESTACIÓN DE SERVICIOS PROFESIONALES PARA BRINDAR SOPORTE JURÍDICO EN TODAS LAS ETAPAS DE LOS PROCESOS DE CONTRATACIÓN A CARGO DE LA DIRECCIÓN TÉCNICA DE SEGURIDAD, ASI COMO EL ACOMPAÑAMIENTO, SEGUIMIENTO Y GESTIÓN QUE SE REQUIERA EN RELACIÓN CON LOS PROCESOS JURÍDICOS A CARGO DE LA DEPENDENCIA.</t>
  </si>
  <si>
    <t>CRP CxPagar Vigencia Anterior. Reemplaza CRP : 202404-6254 DTC16 CONTRATAR LA PRESTACIÓN DE SERVICIOS PROFESIONALES PARA APOYAR A LA DIRECCIÓN DE TECNOLOGÍAS DE LA INFORMACIÓN Y LAS COMUNICACIONES; EN LA EJECUCIÓN DE ACTIVIDADES ASOCIADAS A LA SUPERVISIÓN TÉCNICA Y ADMINISTRATIVA DE LOS CONTRATOS DEL COMPONENTE CORPORATIVO TI ONPREMISE Y LA ELABORACIÓN DE ESTUDIOS DEL SECTOR.</t>
  </si>
  <si>
    <t>CRP CxPagar Vigencia Anterior. Reemplaza CRP : 202404-6260 SAUCC20 CONTRATAR SERVICIOS PROFESIONALES PARA LA CREACIÓN DE FORMATOS, PRODUCCIÓN DE CONTENIDO RADIAL Y ELABORACIÓN DE AUDIOS Y TRANSMISION A TRAVÉS DEL CENTRO DE EMISIÓN RADIAL DE TRANSMILENIO S.A.</t>
  </si>
  <si>
    <t>CRP CxPagar Vigencia Anterior. Reemplaza CRP : 202404-6261 SAUCC9 CONTRATAR LA PRESTACIÓN DE SERVICIOS PROFESIONALES PARA LA GESTIÓN Y SEGUIMIENTO DE LOS PROCESOS, ACTIVIDADES Y ESTRATEGIAS DEL ESQUEMA DE ATENCIÓN AL USUARIO EN VÍA DEL SISTEMA INTEGRADO DE TRANSPORTE.</t>
  </si>
  <si>
    <t>CRP CxPagar Vigencia Anterior. Reemplaza CRP : 202404-6262 SAUCC3 CONTRATAR LA PRESTACIÓN DE SERVICIOS DE UN PROFESIONAL EN DERECHO PARA SER PARTE DEL EQUIPO DEL DEFENSOR CIUDADANO DE TRANSMILENIO S.A., Y DESARROLLAR LAS ACCIONES DE LA LEY 847 DE 2019 DE LA POLÍTICA PÚBLICA DISTRITAL DEL SERVICIO A LA CIUDADANÍA.</t>
  </si>
  <si>
    <t>CRP CxPagar Vigencia Anterior. Reemplaza CRP : 202404-6263 SAUCC48  CONTRATAR EL SERVICIO DE APOYO A LA GESTIÓN PARA EL DESARROLLO DE ACTIVIDADES DE INFORMACIÓN, DIVULGACIÓN Y ACOMPAÑAMIENTO A LOS USUARIOS DEL SISTEMA INTEGRADO DE TRANSPORTE PÚBLICO, ASÍ MISMO EL SEGUIMIENTO, MONITOREO Y CAPACITACIÓN AL ESQUEMA DE ATENCIÓN AL USUARIO EN VÍA.</t>
  </si>
  <si>
    <t>CRP CxPagar Vigencia Anterior. Reemplaza CRP : 202404-6264 SAUCC29 CONTRATAR SERVICIOS PROFESIONALES PARA LA CREACIÓN, DISEÑO Y PRODUCCIÓN DE MATERIAL AUDIOVISUAL QUE RESPALDE LA DIVULGACIÓN DE LA GESTIÓN REALIZADA POR LA ENTIDAD Y LAS NOVEDADES DEL SISTEMA.</t>
  </si>
  <si>
    <t>CRP CxPagar Vigencia Anterior. Reemplaza CRP : 202404-6265 SAUCC4 CONTRATAR LA PRESTACIÓN DE SERVICIOS PROFESIONALES PARA EL APOYO A LA SUBGERENCIA DE ATENCIÓN AL USUARIO Y COMUNICACIONES, A TRAVES DE ACERCAMIENTOS CON LOS CONCESIONARIOS  DEL SISTEMA, RELACIONADOS CON ACCIONES DE RESPONSABILIDAD SOCIAL.</t>
  </si>
  <si>
    <t>CRP CxPagar Vigencia Anterior. Reemplaza CRP : 202404-6266 DCC38 ADICIONAR Y PRORROGAR EL CONTRATO NO. 1579 DE 2023  QUE TIENE POR OBJETO "CONTRATAR LOS SERVICIOS DE UN OPERADOR TECNOLÓGICO PARA LA TRANSMISIÓN DE NÓMINA ELECTRÓNICA ANTE LA DIAN, ATENDIENDO A LO DISPUESTO EN LA RESOLUCIÓN N°013 DE 2021"</t>
  </si>
  <si>
    <t>CRP CxPagar Vigencia Anterior. Reemplaza CRP : 202404-6267 OCIC3 PRESTACIÓN DE SERVICIOS PROFESIONALES PARA APOYAR  EN TEMAS FINANCIEROS A LA OFICINA DE CONTROL INTERNO DE TRANSMILENIO S.A EN LA EJECUCIÓN DEL PLAN ANUAL DE AUDITORÍAS.</t>
  </si>
  <si>
    <t>CRP CxPagar Vigencia Anterior. Reemplaza CRP : 202401-1356 CRP CxPagar Vigencia Anterior. Reemplaza CRP : 202301-788 CRP CxPagar Vigencia Anterior. Reemplaza CRP : 202201-3397 CONSTRUCCIÓN DE LA EXTENSIÓN TRONCAL CARACAS TRAMO 1 Y OBRAS COMPLEMENTARIAS EN LA CIUDAD DE BOGOTÁ D.C.</t>
  </si>
  <si>
    <t xml:space="preserve">CRP CxPagar Vigencia Anterior. Reemplaza CRP : 202404-6272 DBC75 CONTRATAR LA PRESTACIÓN DE SERVICIOS PROFESIONALES PARA APOYAR A LA DIRECCIÓN TÉCNICA DE BUSES EN LA EJECUCIÓN Y MANTENIMIENTO DE SOLUCIONES TECNOLÓGICAS, ASÍ COMO, EN LA CONFORMACIÓN E IMPLEMENTACIÓN DE PROYECTOS DE INNOVACIÓN DIGITAL REQUERIDOS EN EL COMPONENTE ZONAL DEL SITP. </t>
  </si>
  <si>
    <t>CRP CxPagar Vigencia Anterior. Reemplaza CRP : 202404-6273 DBC77 CONTRATAR LA PRESTACIÓN DE SERVICIOS PROFESIONALES PARA APOYAR A LA DIRECCIÓN TÉCNICA DE BUSES EN ACTIVIDADES RELACIONADAS CON LA ATENCIÓN Y GESTIÓN DE INCIDENCIAS GENERADAS POR LA HERRAMIENTA TECNOLOGICA DESTINADA PARA EL TRAMITE DEL PROCEDIMIENTO CONTRACTUAL DE LA EVALUACIÓN INTEGRAL DE LA CALIDAD, ASÍ COMO, BRINDAR SOPORTE TECNOLÓGICO A LOS USUARIOS DE LA PLATAFORMA, A TRAVÉS DE LA MESA DE AYUDA.</t>
  </si>
  <si>
    <t>CRP CxPagar Vigencia Anterior. Reemplaza CRP : 202404-6274 DBC78 CONTRATAR LA PRESTACIÓN DE SERVICIOS PROFESIONALES, PARA APOYAR A LA DIRECCIÓN TÉCNICA DE BUSES, EN LAS ACTIVIDADES RELACIONADAS CON LA ESTRUCTURACIÓN, CONSOLIDACIÓN, ALMACENAMIENTO Y OPTIMIZACIÓN DE LA INFORMACIÓN BASE PARA LOS PROCESOS DE LA DIRECCIÓN Y EL CÁLCULO DE INDICADORES, ASÍ COMO, EN LA AUTOMATIZACIÓN DE LA INFORMACIÓN PARA CONSULTA Y VISUALIZACIÓN DE LOS DIFERENTES PROCESOS DE LA DTB.</t>
  </si>
  <si>
    <t>CRP CxPagar Vigencia Anterior. Reemplaza CRP : 202404-6275 DBC79 CONTRATAR LA PRESTACIÓN DE SERVICIOS PROFESIONALES PARA APOYAR A LA DIRECCIÓN TÉCNICA DE BUSES EN ACTIVIDADES RELACIONADAS CON LA INTERPRETACIÓN,TRANFORMACIÓN Y ANÁLISIS DE LA INFORMACIÓN RESULTANTE DE LA EJECUCIÓN DE LA OPERACIÓN DEL COMPONENTE ZONAL DEL SITP, ORIENTADAS HACIA LA MEJORA DEL SERVICIO.</t>
  </si>
  <si>
    <t>CRP CxPagar Vigencia Anterior. Reemplaza CRP : 202404-6276 DBC98 CONTRATAR LA PRESTACIÓN DE SERVICIOS PROFESIONALES PARA APOYAR A LA DIRECCIÓN TÉCNICA DE BUSES (DTB) EN LA OPTIMIZACIÓN Y MEJORAMIENTO DE LA MEDICIÓN DEL DESEMPEÑO DE LA OPERACIÓN Y LA MEJORA CONTINUA DE LOS PROCESOS INTERNOS A TRAVÉS DE LA INTEGRACIÓN, TRANSFORMACIÓN, INTERPRETACIÓN Y TRANSFERENCIA DE INFORMACIÓN.</t>
  </si>
  <si>
    <t>CRP CxPagar Vigencia Anterior. Reemplaza CRP : 202404-6277 DBC101 CONTRATAR LA PRESTACIÓN DE SERVICIOS DE APOYO A LA GESTIÓN, PARA COADYUVAR A LA DIRECCIÓN TÉCNICA DE BUSES EN LA ATENCIÓN Y TRÁMITE A LOS REQUERIMIENTOS ALLEGADOS A LA DIRECCIÓN, PROVENIENTES DE LAS PLATAFORMAS DISTRITALES DE ATENCIÓN AL USUARIO, Y DEMÁS CANALES OFICIALES DE RECEPCIÓN DE CORRESPONDENCIA.</t>
  </si>
  <si>
    <t>CRP CxPagar Vigencia Anterior. Reemplaza CRP : 202404-6278 DBC113 CONTRATAR LA PRESTACIÓN DE SERVICIOS DE APOYO A LA GESTIÓN PARA COADYUVAR A LA DIRECCIÓN TÉCNICA DE BUSES, EN LA VERIFICACIÓN DE LOS DATOS RECOPILADOS POR LOS SENSORES DE CABINA Y LA TELEMETRÍA DE LOS VEHÍCULOS EN LA FLOTA DEL COMPONENTE ZONAL (SERVICIO URBANO, COMPLEMENTARIO Y ESPECIAL) DEL SITP.</t>
  </si>
  <si>
    <t>CRP CxPagar Vigencia Anterior. Reemplaza CRP : 202404-6284 STSC36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</si>
  <si>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202404-6286 STSC77 PRESTAR SERVICIOS PROFESIONALES EN ACTIVIDADES QUE COMPRENDE EL SEGUIMIENTO ADMINISTRATIVO, FINANCIERO, Y DE GESTIÓN DE PAGO ENTRE OTRAS DE LOS CONTRATOS CUYO OBJETO ESTÉ RELACIONADO CON LAS TOMAS DE INFORMACIÓN EN CAMPO (AFOROS), A CARGO DE LA SUBGERENCIA TÉCNICA Y DE SERVICIO</t>
  </si>
  <si>
    <t>CRP CxPagar Vigencia Anterior. Reemplaza CRP : 202404-6287 STSC5 PRESTAR SERVICIOS PROFESIONALES A LA SUBGERENCIA TÉCNICA Y DE SERVICIOS EN EL DESARROLLO DE MODELOS Y HERRAMIENTAS PARA EL SISTEMA DE INFORMACIÓN DEL SISTEMA INTEGRADO DE TRANSPORTE PÚBLICO- SITP</t>
  </si>
  <si>
    <t>CRP CxPagar Vigencia Anterior. Reemplaza CRP : 202401-1358 CRP CxPagar Vigencia Anterior. Reemplaza CRP : 202301-79 CRP CxPagar Vigencia Anterior. Reemplaza CRP : 202201-110 CRP CxPagar Vigencia Anterior. Reemplaza CRP : 202101-110 CRP CxPagar Vigencia Anterior. Reemplaza CRP : 202001-1347 CRP CxPagar Vigencia Anterior. Reemplaza CRP : 201912-3029 AVALÚO INICIAL + D.E. PARA LA ADQUISICIÓN ZT QUE SE SEGREGA DEL INMUEBLE UBICADO EN AK 7 171B 90 REQUERIDO PARA LA OBRA TRONCAL CARRERA SÉPTIMA DESDE LA CALLE 32 HASTA LA CALLE 200, RT 49415.</t>
  </si>
  <si>
    <t>CRP CxPagar Vigencia Anterior. Reemplaza CRP : 202404-6288 DSC255 PRESTACIÓN DE SERVICIOS PROFESIONALES A LA DIRECCIÓN TÉCNICA DE SEGURIDAD, EJECUTANDO LABORES DE NIVEL EXPERTO QUE PERMITAN EL DESARROLLO DE LOS INSTRUMENTOS Y ACCIONES NECESARIAS PARA LA GESTIÓN DE RIESGOS DE DESASTRES EN EL SISTEMA DE TRANSPORTE PÚBLICO MASIVO GESTIONADO POR TRANSMILENIO S.A. </t>
  </si>
  <si>
    <t>CRP CxPagar Vigencia Anterior. Reemplaza CRP : 202404-6289 DSC253 PRESTACIÓN DE SERVICIOS PROFESIONALES A LA DIRECCIÓN TÉCNICA DE SEGURIDAD  PARA EL DESARROLLO DE ACTIVIDADES ASOCIADAS A LA ELABORACIÓN Y SOCIALIZACIÓN DE LOS INSTRUMENTOS DE EMERGENCIAS, ASÍ COMO APOYAR EN LA GESTIÓN DE LAS AMENAZAS Y RIESGOS QUE SE PRESENTAN EN EL SISTEMA A TRAVÉS DE ACCIONES DE PREVENCIÓN, EN CUMPLIMIENTO DE LAS FUNCIONES DE LA DEPENDENCIA.</t>
  </si>
  <si>
    <t>CRP CxPagar Vigencia Anterior. Reemplaza CRP : 202404-6290 DSC252 PRESTACIÓN DE SERVICIOS PROFESIONALES A LA DIRECCIÓN TÉCNICA DE SEGURIDAD  PARA EL DESARROLLO DE ACTIVIDADES ASOCIADAS A LA ELABORACIÓN Y SOCIALIZACIÓN DE LOS INSTRUMENTOS DE EMERGENCIAS, ASÍ COMO APOYAR EN LA GESTIÓN DE LAS AMENAZAS Y RIESGOS QUE SE PRESENTAN EN EL SISTEMA A TRAVÉS DE ACCIONES DE PREVENCIÓN, EN CUMPLIMIENTO DE LAS FUNCIONES DE LA DEPENDENCIA.</t>
  </si>
  <si>
    <t>CRP CxPagar Vigencia Anterior. Reemplaza CRP : 202404-6291 DSC254 PRESTACIÓN DE  SERVICIOS PROFESIONALES A LA DIRECCIÓN TÉCNICA DE SEGURIDAD PARA ACOMPAÑAR LOS PROCESOS DE PLANIFICACIÓN, ELABORACIÓN, CONSTRUCCIÓN, DESARROLLO Y SEGUIMIENTO  DE LAS ACTIVIDADES  RELACIONADAS CON EL CONOCIMIENTO, REDUCCIÓN DEL RIESGO Y MANEJO DE EMERGENCIAS EN EL SISTEMA DE TRANSPORTE MASIVO GESTIONADO POR TRANSMILENIO S.A. </t>
  </si>
  <si>
    <t>CRP CxPagar Vigencia Anterior. Reemplaza CRP : 202404-6293 DSC399 PRESTACIÓN DE SERVICIOS DE APOYO A LA GESTIÓN DE LA DIRECCIÓN TÉCNICA DE SEGURIDAD PARA RECOLECTAR Y EJECUTAR EL LEVANTAMIENTO DE LA EVIDENCIA EXISTENTE DE EVENTOS DE SEGURIDAD VIAL QUE LE SEAN DESIGNADOS, BAJO LOS LINEAMIENTOS DE LOS MANUALES Y PROTOCOLOS ESTABLECIDOS, ENTREGANDO INFORMACIÓN TÉCNICA SUFICIENTE QUE PERMITA ESTABLECER LOS POSIBLES FACTORES CAUSALES RELACIONADOS CON LA OCURRENCIA DE EVENTOS DE SEGURIDAD VIAL, EN CUMPLIMIENTO DE LAS FUNCIONES DE LA DIRECCIÓN.</t>
  </si>
  <si>
    <t>CRP CxPagar Vigencia Anterior. Reemplaza CRP : 202404-6295 DBC8 CONTRATAR LA PRESTACIÓN DE SERVICIOS PROFESIONALES PARA APOYAR A LA DIRECCIÓN TÉCNICA DE BUSES, EN LA COORDINACIÓN DE ESTRATEGIAS TÁCTICO OPERACIONALES PARA LA PLANEACIÓN, PROGRAMACIÓN Y OPTIMIZACIÓN DE RECURSOS EN EL COMPONENTE ZONAL, ASÍ COMO, EN EL SEGUIMIENTO Y MONITOREO DE LA IMPLEMENTACIÓN DE AJUSTES Y/O MEJORAS EN LAS RUTAS ZONALES A CARGO DE LA DIRECCIÓN.</t>
  </si>
  <si>
    <t>CRP CxPagar Vigencia Anterior. Reemplaza CRP : 202404-6296 DBC9 CONTRATAR LA PRESTACIÓN DE SERVICIOS PROFESIONALES PARA APOYAR A LA DIRECCIÓN TÉCNICA DE BUSES, EN LA VERIFICACIÓN, VALIDACIÓN Y SEGUIMIENTO DE AJUSTES Y/O MEJORAS OPERACIONALES A IMPLEMENTAR EN LAS RUTAS DEL COMPONENTE ZONAL DEL SITP.</t>
  </si>
  <si>
    <t>CRP CxPagar Vigencia Anterior. Reemplaza CRP : 202404-6298 DBC10 CONTRATAR LA PRESTACIÓN DE SERVICIOS PROFESIONALES PARA APOYAR A LA DIRECCIÓN TÉCNICA DE BUSES, EN LA VERIFICACIÓN, VALIDACIÓN Y SEGUIMIENTO DE AJUSTES Y/O MEJORAS OPERACIONALES A IMPLEMENTAR EN LAS RUTAS DEL COMPONENTE ZONAL DEL SITP.</t>
  </si>
  <si>
    <t>CRP CxPagar Vigencia Anterior. Reemplaza CRP : 202404-6299 DBC11 CONTRATAR LA PRESTACIÓN DE SERVICIOS PROFESIONALES PARA APOYAR A LA DIRECCIÓN TÉCNICA DE BUSES, EN LA VERIFICACIÓN, VALIDACIÓN Y SEGUIMIENTO DE AJUSTES Y/O MEJORAS OPERACIONALES A IMPLEMENTAR EN LAS RUTAS DEL COMPONENTE ZONAL DEL SITP.</t>
  </si>
  <si>
    <t>CRP CxPagar Vigencia Anterior. Reemplaza CRP : 202404-6300 DBC12 CONTRATAR LA PRESTACIÓN DE SERVICIOS PROFESIONALES PARA APOYAR A LA DIRECCIÓN TÉCNICA DE BUSES, EN LA VERIFICACIÓN, VALIDACIÓN Y SEGUIMIENTO DE AJUSTES Y/O MEJORAS OPERACIONALES A IMPLEMENTAR EN LAS RUTAS DEL COMPONENTE ZONAL DEL SITP.</t>
  </si>
  <si>
    <t>CRP CxPagar Vigencia Anterior. Reemplaza CRP : 202401-1359 CRP CxPagar Vigencia Anterior. Reemplaza CRP : 202301-790 CRP CxPagar Vigencia Anterior. Reemplaza CRP : 202201-342 CRP CxPagar Vigencia Anterior. Reemplaza CRP : 202101-1660 CRP CxPagar Vigencia Anterior. Reemplaza CRP : 202011-3547 AVALÚO INICIAL + D.E. PARA LA ADQUISICION DEL INMUEBLE UBICADO EN LA AK 68 3 76, REQUERIDO PARA LA OBRA TRONCAL AV. 68 DESDE KR 7 HASTA LA AUTOPISTA SUR. R.T. NO. 49770</t>
  </si>
  <si>
    <t>CRP CxPagar Vigencia Anterior. Reemplaza CRP : 202404-6301 DBC13 CONTRATAR LA PRESTACIÓN DE SERVICIOS PROFESIONALES PARA APOYAR A LA DIRECCIÓN TÉCNICA DE BUSES, EN LA VERIFICACIÓN, VALIDACIÓN Y SEGUIMIENTO DE AJUSTES Y/O MEJORAS OPERACIONALES A IMPLEMENTAR EN LAS RUTAS DEL COMPONENTE ZONAL DEL SITP.</t>
  </si>
  <si>
    <t>CRP CxPagar Vigencia Anterior. Reemplaza CRP : 202404-6303 DBC14 CONTRATAR LA PRESTACIÓN DE SERVICIOS PROFESIONALES PARA APOYAR A LA DIRECCIÓN TÉCNICA DE BUSES, EN LA CONFORMACIÓN DE ESTRATEGIAS ENCAMINADAS A MEJORAS OPERACIONALES, ASÍ COMO, EN LA ESTRUCTURACIÓN DE ESCENARIOS DE PROGRAMACIÓN, PARA LAS RUTAS DEL COMPONENTE ZONAL DEL SITP.</t>
  </si>
  <si>
    <t>CRP CxPagar Vigencia Anterior. Reemplaza CRP : 202404-6305 DSC9 PRESTACIÓN DE SERVICIOS PROFESIONALES A LA DIRECCIÓN TÉCNICA DE SEGURIDAD PARA LA IMPLEMENTACIÓN, ESTRUCTURACIÓN Y SEGUIMIENTO A LAS ESTRATEGIAS DE PREVENCIÓN Y CULTURA CIUDADANA Y VIOLENCIAS BASADAS EN GÉNERO, EN EL MARCO DE LA ESTRATEGIA DE SEGURIDAD INTEGRAL, ASÍ COMO APOYO AL DESARROLLO DE LOS DIFERENTES PLANES A CARGO DE LA DEPENDENCIA.</t>
  </si>
  <si>
    <t>CRP CxPagar Vigencia Anterior. Reemplaza CRP : 202404-6307 DSC414 PRESTACIÓN DE SERVICIOS PROFESIONALES PARA EL APOYO EN LA EJECUCIÓN DE PRUEBAS PREOPERATIVAS, INSPECCIONES Y/O AUDITORIAS DE SEGURIDAD VIAL EN EL SISTEMA TRANSMILENIO, A CARGO DE LA DIRECCIÓN  TÉCNICA DE SEGURIDAD</t>
  </si>
  <si>
    <t>CRP CxPagar Vigencia Anterior. Reemplaza CRP : 202404-6308 DSC425 PRESTACIÓN DE SERVICIOS PROFESIONALES PARA LIDERAR EL PROCESO DE ATENCIÓN Y ANÁLISIS DE SINIESTROS VIALES Y EVENTOS DE SEGURIDAD, DETERMINANDO FACTORES CAUSALES DE ACCIDENTALIDAD PARA LA GESTIÓN DEL RIESGO A NIVEL INTERNO Y EXTERNO DEL SISTEMA, EN CUMPLIMIENTO DE LAS FUNCIONES DE LA DIRECCIÓN TÉCNICA DE SEGURIDAD.</t>
  </si>
  <si>
    <t>CRP CxPagar Vigencia Anterior. Reemplaza CRP : 202404-6310 SJC9 CONTRATAR LOS SERVICIOS PROFESIONALES Y DE APOYO A LA GESTIÓN PARA APOYAR LA SUPERVISIÓN CONTRACTUAL, SUSTANCIAR LOS ASUNTOS Y TRÁMITES ADMINISTRATIVOS Y ACOMPAÑAR LAS ACTUACIONES CONTRACTUALES DE COMPETENCIA DE LA SUBGERENCIA JURÍDICA,   RESPECTO DE LA EJECUCIÓN DE LOS CONTRATOS DE CONCESIÓN Y DEMÁS CONTRATOS ASOCIADOS AL SISTEMA INTEGRADO DE TRANSPORTE PÚBLICO. ASI COMO GESTIONAR PROCESOS SANCIONATORIOS DE BIENES Y SERVICIOS.</t>
  </si>
  <si>
    <t>CRP CxPagar Vigencia Anterior. Reemplaza CRP : 202404-6311 SJC10 CONTRATAR LA PRESTACIÓN DE SERVICIOS DE UN PROFESIONAL CON CONOCIMIENTOS Y EXPERIENCIA EN HABEAS DATA, PARA QUE APOYE LAS FUNCIONES DEL OFICIAL DE DATOS DE LA ENTIDAD AL IGUAL QUE LAS REQUERIDAS POR LA SUBGERENCIA JURÍDICA EN LO RELACIONADO CON EL SISTEMA DE PROTECCIÓN DE DATOS PERSONALES DE LA ENTIDAD CONFORME LO DISPUESTO POR LA LEY 1581 DE 2012 Y DEMÁS NORMAS CONCORDANTES, ASÍ MISMO PARA QUE APOYE A LA SUBGERENCIA JURÍDICA EN LA REVISIÓN Y ANÁLISIS JURÍDICO DE LOS CASOS ASIGNADOS.</t>
  </si>
  <si>
    <t>CRP CxPagar Vigencia Anterior. Reemplaza CRP : 202404-6312 SJC18 CONTRATAR LOS SERVICIOS PROFESIONALES Y DE APOYO A LA GESTIÓN PARA APOYAR LA SUPERVISIÓN CONTRACTUAL, PRESTAR LA ASESORÍA JURÍDICA Y CONTRACTUAL Y ACOMPAÑAR LAS ACTUACIONES ADMINISTRATIVAS Y CONTRACTUALES DE COMPETENCIA DE LA SUBGERENCIA JURÍDICA, RESPECTO DE LA EJECUCIÓN DE LOS CONTRATOS DE CONCESIÓN Y DEMÁS CONTRATOS ASOCIADOS AL SISTEMA INTEGRADO DE TRANSPORTE PÚBLICO.</t>
  </si>
  <si>
    <t>CRP CxPagar Vigencia Anterior. Reemplaza CRP : 202404-6314 SJC20 CCONTRATAR LA PRESTACIÓN DE LOS SERVICIOS PROFESIONALES DE UN (A) ABOGADO (A) QUE APOYE LA GESTIÓN RELACIONADA CON LAS ACTIVIDADES JURÍDICAS Y ADMINISTRATIVAS DE LA DEFENSA JUDICIAL INTEGRAL DE LA EMPRESA DE TRANSPORTE DEL TERCER MILENIO TRANSMILENIO S.A. Y EJERZA LA DEFENSA, Y REPRESENTACIÓN JUDICIAL DE TRANSMILENIO S.A. EN LAS CONTINGENCIAS DERIVADAS DE ACCIONES DE TUTELA.</t>
  </si>
  <si>
    <t>CRP CxPagar Vigencia Anterior. Reemplaza CRP : 202404-6315 SJC22 CONTRATAR LA PRESTACIÓN DE SERVICIOS PROFESIONALES DE UN ABOGADO QUE APOYE LAS DISTINTAS ACTIVIDADES DE LA SUBGERENCIA JURÍDICA.</t>
  </si>
  <si>
    <t>CRP CxPagar Vigencia Anterior. Reemplaza CRP : 202401-136 CRP CxPagar Vigencia Anterior. Reemplaza CRP : 202301-140 CRP CxPagar Vigencia Anterior. Reemplaza CRP : 202201-1210 CRP CxPagar Vigencia Anterior. Reemplaza CRP : 202101-84 CRP CxPagar Vigencia Anterior. Reemplaza CRP : 202001-125 CRP CxPagar Vigencia Anterior. Reemplaza CRP : 201901-1433 CRP CxPagar Vigencia Anterior. Reemplaza CRP : 201812-2968 AVALUO INICIAL + D.E. PARA LA ADQUISICION DE UNA Z.T. QUE SE SEGREGA DEL INMUEBLE UBICADO EN AK 7 168 91, REQUERIDO PARA LA OBRA TRONCAL CARRERA SEPTIMA RT 47570</t>
  </si>
  <si>
    <t>CRP CxPagar Vigencia Anterior. Reemplaza CRP : 202404-6317 SJC25 CONTRATAR LA PRESTACIÓN DE SERVICIOS PROFESIONALES DE UN ABOGADO QUE ACOMPAÑE, ASESORE Y APOYE A LA SUBGERENCIA JURÍDICA DE TRANSMILENIO S.A EN EL SEGUIMIENTO Y SUPERVISIÓN DE LOS CONTRATOS DE CONCESIÓN Y DE OTRO TIPO DE LA FASE V DEL SITP Y EN LAS CONTROVERSIAS JUDICIALES Y EXTRAJUDICIALES QUE SE SUSCITEN CON OCASIÓN DE LOS MISMOS.</t>
  </si>
  <si>
    <t>CRP CxPagar Vigencia Anterior. Reemplaza CRP : 202404-6318 SJC29 CONTRATAR LOS SERVICIOS PROFESIONALES Y DE APOYO A LA GESTIÓN PARA APOYAR LA SUPERVISIÓN CONTRACTUAL, PRESTAR LA ASESORÍA JURÍDICA, CONTRACTUAL Y DE SEGUROS Y ACOMPAÑAR LAS ACTUACIONES ADMINISTRATIVAS Y CONTRACTUALES Y LA ELABORACIÓN DE DOCUMENTOS JURÍDICOS DE COMPETENCIA DE LA SUBGERENCIA JURÍDICA, RESPECTO DE LA EJECUCIÓN DE LOS CONTRATOS DE CONCESIÓN Y DEMÁS CONTRATOS ASOCIADOS AL SISTEMA INTEGRADO DE TRANSPORTE PÚBLICO.</t>
  </si>
  <si>
    <t>CRP CxPagar Vigencia Anterior. Reemplaza CRP : 202404-6319 SJC30 CONTRATAR LA PRESTACIÓN DE SERVICIOS ASISTENCIALES EN LAS LABORES OPERATIVAS DE LA SUBGERENCIA JURIDICA DE TRANSMILENIO S.A. EN LOS TRÁMITES ADMINISTRATIVOS  INTERNOS QUE SE REQUIERAN.</t>
  </si>
  <si>
    <t>CRP CxPagar Vigencia Anterior. Reemplaza CRP : 202404-6320 SJC33 CONTRATAR LOS SERVICIOS PROFESIONALES DE UN PROFESIONAL EN INGENIERÍA DE SISTEMAS, ELECTRÓNICA, ELÉCTRICA, ECONOMÍA O CARRERAS AFINES QUE APOYE A LA SUBGERENCIA JURÍDICA  EN TODOS AQUELLOS PROCESOS RELACIONADOS CON LA ESTRUCTURACIÓN, RECOPILACIÓN, LIMPIEZA, TRANSFORMACIÓN Y ANÁLISIS DE DATOS E INFORMACIÓN NECESARIA PARA LA ELABORACIÓN DE INFORMES DE CUMPLIMIENTO ASOCIADOS A LOS CONTRATOS DE CONCESIÓN DE LAS FASES III Y V</t>
  </si>
  <si>
    <t>CRP CxPagar Vigencia Anterior. Reemplaza CRP : 202404-6321 SJC34   CONTRATAR  LA PRESTACIÓN DE   SERVICIOS  PROFESIONALES PARA EL   APOYO  A   LA  GESTIÓN  DE  LA SUBGERENCIA JURÍDICA EN LA ASIGNACIÓN, SEGUIMIENTO Y CONSOLIDACIÓN DEL PROCEDIMIENTO P-SJ-007 DE RESPUESTAS A  LOS  ENTES DE  CONTROL, ASÍ COMO EL APOYO EN TEMAS DE PRESUPUESTO, MODIFICACIONES Y SEGUIMIENTO AL PLAN DE ADQUISICIONES Y GENERACIÓN DE INFORMES SOLICITADOS POR EL SUBGERENTE JURÍDICO Y/O SUPERVISOR.</t>
  </si>
  <si>
    <t>CRP CxPagar Vigencia Anterior. Reemplaza CRP : 202404-6322 DCC10 REVISAR Y ACOMPAÑAR EN LA APROBACIÓN  DE LAS GARANTÍAS CONTRACTUALES TENDIENTES A LA LEGALIZACIÓN DE LOS CONTRATOS QUE SURJAN DE LOS PROCESO DE SELECCIÓN QUE LLEVA EL ÁREA DE CONTRATACIÓN, ASÍ MISMO REVISAR, VALIDAR LEGALIZAR LAS LIQUIDACIONES DE LOS CONTRATOS PRODUCTO DE LOS PROCESOS CONTRACTUALES, ASÍ COMO LAS DIVERSAS ACTIVIDADES ADMINISTRATIVAS DEL ÁREA DE CONTRATACIÓN QUE LE SEAN ENCOMENDADAS</t>
  </si>
  <si>
    <t>CRP CxPagar Vigencia Anterior. Reemplaza CRP : 202404-6323 DCC31 CONTRATAR LOS SERVICIOS PROFESIONALES PARA REALIZAR LAS ACTIVIDADES RELACIONADAS CON EL CONVENIO 1676 DE 2022 A CARGO DE LA TESORERÍA DENTRO DE LOS PROCESOS DE LA DIRECCIÓN CORPORATIVA.</t>
  </si>
  <si>
    <t>CRP CxPagar Vigencia Anterior. Reemplaza CRP : 202404-6324 DCC30 CONTRATAR LOS SERVICIOS PROFESIONALES PARA LA EJECUCIÓN DE LAS ACTIVIDADES RELACIONADAS CON EL FUNCIONAMIENTO DE LA TESORERÍA, EN EL MARCO DE LOS PROCESOS DE LA DIRECCIÓN CORPORATIVA, EN ESPECIAL AQUELLAS RELACIONADAS CON LOS PAGOS DE TRANSMILENIO.</t>
  </si>
  <si>
    <t>CRP CxPagar Vigencia Anterior. Reemplaza CRP : 202404-6325 SAUCC112 ADICIONAR Y PRORROGAR EL CONTRATO 2740 DE 2023 CUYO OBJETO ES: CONTRATAR EL SERVICIO DE PRODUCCIÓN E INSTALACIÓN DE MATERIAL IMPRESO DE EXHIBICIÓN REQUERIDO POR TRANSMILENIO S.A., OBTENIDO A TRAVÉS DE PROCESOS DIGITALES Y DE GRAN FORMATO, PARA REALIZAR LAS ACCIONES DE DIVULGACIÓN NECESARIAS DIRIGIDAS A LA CIUDADANÍA, MEDIANTE PIEZAS DE COMUNICACIÓN, SEÑALES Y AVISOS INFORMATIVOS, ACERCA DEL SISTEMA DE TRANSPORTE PÚBLICO DE BOGOTÁ EN SUS DIVERSOS COMPONENTES.</t>
  </si>
  <si>
    <t>CRP CxPagar Vigencia Anterior. Reemplaza CRP : 202404-6330 STSC57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</si>
  <si>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202401-1361 CRP CxPagar Vigencia Anterior. Reemplaza CRP : 202301-8 CRP CxPagar Vigencia Anterior. Reemplaza CRP : 202201-1009 CRP CxPagar Vigencia Anterior. Reemplaza CRP : 202101-471 CRP CxPagar Vigencia Anterior. Reemplaza CRP : 202001-427 CRP CxPagar Vigencia Anterior. Reemplaza CRP : 201901-502 CRP CxPagar Vigencia Anterior. Reemplaza CRP : 201801-400 CRP CxPagar Vigencia Anterior. Reemplaza CRP : 201701-820 CRP CxPagar Vigencia Anterior. Reemplaza CRP : 201612-2098 INTERVENTORIA TECNICA, ADMIINISTRATIVA, FINANCIERA, LEGAL SOCIAL, AMBIENTAL Y SST PARA LA ACTUALIACIÓN , AJUSTE Y COMPLEMENTACIÓN DE LOS ESTUDIOS DE FACTIBILIDAD Y ELABORACIÓN DE LOS ESTUDIOS Y DISEÑOS DE DETALLE PARA LA ADECUACIÓN DEL SISTEMA TRANSMILENIO DE LA EXTENSION DE LA TRONCAL AMERICAS ENTRE PUENTE ARANDA Y A TRONCAL NQS Y DE LA CONEXIÓN OPERACIONAL DE LAS TRONCALES AMERICAS, CALLE 26 Y NQS, EN BOGOTAS D.C.</t>
  </si>
  <si>
    <t>CRP CxPagar Vigencia Anterior. Reemplaza CRP : 202404-6331 STSC59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</si>
  <si>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202404-6336 STSC52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</si>
  <si>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202404-6340 DSC419 PRESTACIÓN DE SERVICIOS PROFESIONALES PARA EL ADELANTAR EL SEGUIMIENTO Y CONTROL DE LOS CONTRATOS DE OPERACIÓN Y/O PROVISIÓN CON RELACIÓN AL DISEÑO E IMPLEMENTACIÓN DE LOS PLANES ESTRATÉGICOS DE SEGURIDAD VIAL Y DE LOS SISTEMAS DE GESTIÓN DE SEGURIDAD Y SALUD EN EL TRABAJO; APOYAR LA COORDINACIÓN DE LOS EQUIPOS DE VIGILANCIA Y CONTROL DE LA DIRECCIÓN TÉCNICA DE SEGURIDAD</t>
  </si>
  <si>
    <t>CRP CxPagar Vigencia Anterior. Reemplaza CRP : 202404-6341 SAUCC24 CONTRATAR LA PRESTACIÓN DE SERVICIOS PROFESIONALES PARA LA ESTRUCTURACIÓN DE RESPUESTAS A LAS SOLICITUDES CIUDADANAS, ASEGURÁNDOSE DEL CUMPLIMIENTO DE LOS CRITERIOS ESTABLECIDOS POR LA ALCALDÍA, CON ENFOQUE AL SERVICIO DE ATENCIÓN PRESENCIAL.</t>
  </si>
  <si>
    <t>CRP CxPagar Vigencia Anterior. Reemplaza CRP : 202404-6342 SAUCC79 CONTRATAR LA PRESTACIÓN DE SERVICIOS PROFESIONALES PARA ACOMPAÑAR A LA SUBGERENCIA DE ATENCIÓN AL USUARIO Y COMUNICACIONES, EN EL SEGUIMIENTO Y GESTIÓN DE LA GUÍA DE TRÁMITES Y SERVICIOS  DEL DISTRITO, ASÍ COMO APOYO EN LA PLANEACIÓN Y EJECUCIÓN DE PROYECTOS ESTRATEGICOS  DE LA ENTIDAD.</t>
  </si>
  <si>
    <t>CRP CxPagar Vigencia Anterior. Reemplaza CRP : 202404-6343 SAUCC78 CONTRATAR LA PRESTACIÓN DE SERVICIOS PROFESIONALES PARA APOYAR EN EL SEGUIMIENTO Y SUPERVISIÓN AL SISTEMA INTEGRADO DE RECAUDO, CONTROL E INFORMACIÓN EN LOS TEMAS COMPETENTES DE LA SUBGERENCIA DE ATENCIÓN AL USUARIO Y COMUNICACIONES. REALIZANDO ACOMPAÑAMIENTO EN LA COORDINACIÓN DE PROYECTOS RELACIONADOS CON RECAUDO Y SERVICIO AL USUARIO.</t>
  </si>
  <si>
    <t>CRP CxPagar Vigencia Anterior. Reemplaza CRP : 202404-6345 SAUCC40 CONTRATAR LA PRESTACIÓN DE SERVICIOS PROFESIONALES PARA EJECUTAR EN LAS DIFERENTES LOCALIDADES DE BOGOTÁ D.C, LAS ESTRATEGIAS DE INTERVENCIÓN EN MATERIA DE GESTIÓN SOCIAL ESTABLECIDAS DESDE LA SUBGERENCIA DE ATENCIÓN AL USUARIO Y COMUNICACIONES DE TRANSMILENIO S.A  PERMITIENDO EL RELACIONAMIENTO ENTRE LOS CIUDADANOS Y LA ENTIDAD.</t>
  </si>
  <si>
    <t>CRP CxPagar Vigencia Anterior. Reemplaza CRP : 202404-6346 SAUCC37 CONTRATAR LA PRESTACIÓN DE SERVICIOS DE APOYO PARA EJECUTAR EN LAS DIFERENTES LOCALIDADES DE BOGOTÁ D.C, LAS ESTRATEGIAS DE INTERVENCIÓN EN MATERIA DE GESTIÓN SOCIAL ESTABLECIDAS DESDE LA SUBGERENCIA DE ATENCIÓN AL USUARIO Y COMUNICACIONES DE TRANSMILENIO S.A, A TRAVÉS DEL DESARROLLO DE ACTIVIDADES DE TIPO LÚDICO Y PEDAGÓGICO CON DIFERENTES GRUPOS POBLACIONALES BUSCANDO LA APROPIACIÓN DEL MANUAL DEL USUARIO Y EL BUEN USO DEL SISTEMA DE TRANSPORTE PÚBLICO.</t>
  </si>
  <si>
    <t>CRP CxPagar Vigencia Anterior. Reemplaza CRP : 202404-6347 SAUCC22 CONTRATAR SERVICIOS PROFESIONALES PARA LA COBERTURA DE EVENTOS Y ACTIVIDADES ORGANIZADAS POR TRANSMILENIO S.A., ASÍ COMO LA CREACIÓN, ACTUALIZACIÓN Y PUBLICACIÓN DE CONTENIDOS DIGITALES EN LAS REDES SOCIALES DE LA ENTIDAD.</t>
  </si>
  <si>
    <t>CRP CxPagar Vigencia Anterior. Reemplaza CRP : 202404-6348 SAUCC26 CONTRATAR LA PRESTACIÓN DE SERVICIOS PROFESIONALES DE UNA PERSONA QUE APORTE CONCEPTOS Y DISEÑOS VISUALES DE PIEZAS INFORMATIVAS E INSTITUCIONALES PARA CAMPAÑAS DE RESPONSABILIDAD SOCIAL Y CULTURA CIUDADANA, DIRIGIDAS A USUARIOS DEL SISTEMA TRANSMILENIO, ASÍ COMO PIEZAS DE COMUNICACIÓN PARA EVENTOS DE PARTICIPACIÓN, Y QUE REALICE EL APOYO NECESARIO PARA LA ACTUALIZACIÓN DEL BANCO DE IMÁGENES.</t>
  </si>
  <si>
    <t xml:space="preserve">CRP CxPagar Vigencia Anterior. Reemplaza CRP : 202401-1362 CRP CxPagar Vigencia Anterior. Reemplaza CRP : 202301-80 CRP CxPagar Vigencia Anterior. Reemplaza CRP : 202201-1100 CRP CxPagar Vigencia Anterior. Reemplaza CRP : 202101-595 CRP CxPagar Vigencia Anterior. Reemplaza CRP : 202001-728 REC.TRANSMILENIO CRP CxPagar Vigencia Anterior. Reemplaza  CRP : 201903-1992 DCC82 CONTRATAR A UNA (1) PERSONA PARA QUE PRESTE LOS SERVICIOS DE APOYO A LA GESTIÓN DE LA ENTIDAD, EN ESPECIAL A LA DIRECCIÓN CORPORATIVA PARA EL DESARROLLO DE LAS ACTIVIDADES PREVISTAS EN EL PROCESO DE REVERSIÓN. </t>
  </si>
  <si>
    <t>CRP CxPagar Vigencia Anterior. Reemplaza CRP : 202404-6352 SJC27 CONTRATAR LOS SERVICIOS DE APOYO TÉCNICO A LA GESTIÓN DE LA SUBGERENCIA JURÍDICA PARA LA ORGANIZACIÓN, CONVERSIÓN, SISTEMATIZACIÓN Y ACTUALIZACIÓN DE LOS DOCUMENTOS JURÍDICOS INSTITUCIONALES Y LOS EMITIDOS POR LAS ENTIDADES DEL ORDEN NACIONAL Y DISTRITAL QUE GUARDEN RELACIÓN CON LOS ASUNTOS DE IMPORTANCIA JURÍDICA DE LA ENTIDAD, PARA PUBLICACIÓN Y CONSULTA EN LOS APLICATIVOS, PLATAFORMAS O SISTEMAS DE INFORMACIÓN JURÍDICOS EXISTENTES</t>
  </si>
  <si>
    <t>CRP CxPagar Vigencia Anterior. Reemplaza CRP : 202404-6354 DCC67 CONTRATAR LOS SERVICIOS PROFESIONALES PARA LA ASESORÍA INTEGRAL Y ESPECIALIZADA A TRANSMILENIO S.A., ESPECIALMENTE A LA DIRECCIÓN CORPORATIVA, ANTE LAS DISTINTAS AUTORIDADES JUDICIALES Y ADMINISTRATIVAS, DENTRO DE LOS PROCESOS Y/O TRÁMITES ARBITRALES, ADMINISTRATIVOS Y MECANISMOS ALTERNATIVOS DE SOLUCIÓN DE CONFLICTOS DE CARÁCTER LABORAL Y DE SEGURIDAD SOCIAL, EN LOS CUALES SEA PARTE O TENGA INTERÉS LA SOCIEDAD; DE IGUAL FORMA, BRINDAR ASESORÍA, APOYO Y ACOMPAÑAMIENTO LEGAL EN TEMAS PROPIOS DEL DERECHO LABORAL INDIVIDUAL Y COLECTIVO Y DE SEGURIDAD SOCIAL RELACIONADOS CON LA ENTIDAD, PROMOVIENDO LA ADOPCIÓN DE ESTRATEGIAS Y POLÍTICAS PARA LA PREVENCIÓN DEL DAÑO ANTIJURÍDICO Y LA ADECUADA DEFENSA DE LOS INTERESES DE LA SOCIEDAD.</t>
  </si>
  <si>
    <t xml:space="preserve">CRP CxPagar Vigencia Anterior. Reemplaza CRP : 202404-6359 SNC19 PRESTAR SERVICIOS PROFESIONALES A LA SUBGERENCIA DENEGOCIOS COLATERALES EN EL DESARROLLO E  IMPLEMENTACIÓN DE LOS PROYECTOSDE EXPLOTACIÓN COLATERAL A CARGO DE TRANSMILENIO S.A. </t>
  </si>
  <si>
    <t>CRP CxPagar Vigencia Anterior. Reemplaza CRP : 202404-6360 SNC36 PRESTAR SERVICIOS PROFESIONALES A LA SUBGERENCIA DE NEGOCIOS COLATERALES DESDE LAS PERSPECTIVAS ARQUITECTÓNICA, URBANÍSTICA Y COMERCIALES PARA LA CONCEPTUALIZACIÓN, ESTRUCTURACIÓN E IMPLEMENTACIÓN DE LA ESTRATEGIA DE CAPTURA DE VALOR DEL SUELO DE TRANSMILENIO S.A</t>
  </si>
  <si>
    <t>CRP CxPagar Vigencia Anterior. Reemplaza CRP : 202404-6361 SAUCC50 CONTRATAR LA PRESTACIÓN DE SERVICIOS PROFESIONALES EN LA PRODUCCIÓN Y DESARROLLO DE CONTENIDOS AUDIOVISUALES INSTITUCIONALES, CON EL FIN DE POTENCIAR LA COMUNICACIÓN INTERNA DE LA ENTIDAD A TRAVÉS DE LA CREACIÓN DE MATERIALES AUDIOVISUALES PERTINENTES.</t>
  </si>
  <si>
    <t>CRP CxPagar Vigencia Anterior. Reemplaza CRP : 202404-6365 DSC316 PRESTACIÓN DE SERVICIOS DE APOYO A LA GESTIÓN DE LA DIRECCIÓN TÉCNICA DE SEGURIDAD PARA EFECTUAR ACTIVIDADES DE RECOLECCIÓN, ANÁLISIS Y MANEJO DE LA INFORMACIÓN GENERADA POR EL CENTRO DE GESTIÓN, CON RELACIÓN A LAS NOVEDADES DE SEGURIDAD OPERACIONAL, DETECTADAS EN EL SEGUIMIENTO AL DESEMPEÑO DE LOS CONCESIONARIOS, EN CUMPLIMIENTO DE LAS FUNCIONES DE LA DIRECCIÓN.</t>
  </si>
  <si>
    <t>CRP CxPagar Vigencia Anterior. Reemplaza CRP : 202404-6366 DSC317 PRESTACIÓN DE SERVICIOS DE APOYO A LA GESTIÓN DE LA DIRECCIÓN TÉCNICA DE SEGURIDAD PARA EFECTUAR ACTIVIDADES DE RECOLECCIÓN, ANÁLISIS Y MANEJO DE LA INFORMACIÓN GENERADA POR EL CENTRO DE GESTIÓN, CON RELACIÓN A LAS NOVEDADES DE SEGURIDAD OPERACIONAL, DETECTADAS EN EL SEGUIMIENTO AL DESEMPEÑO DE LOS CONCESIONARIOS, EN CUMPLIMIENTO DE LAS FUNCIONES DE LA DIRECCIÓN.</t>
  </si>
  <si>
    <t>CRP CxPagar Vigencia Anterior. Reemplaza CRP : 202404-6367 DSC272 PRESTACIÓN DE SERVICIOS DE APOYO A LA GESTIÓN A LA DIRECCIÓN TÉCNICA DE SEGURIDAD PARA APOYAR LAS ACTIVIDADES OPERATIVAS, ADMINISTRATIVAS, CONTROL Y SEGUIMIENTO QUE SE DERIVEN DE LA SUPERVISIÓN Y COORDINACIÓN DE LOS PROYECTOS, CONTRATOS DE SERVICIO DE VIGILANCIA Y SEGURIDAD PRIVADA, ASÍ COMO LA IMPLEMENTACIÓN DE LOS DIFERENTES PLANES A CARGO DE LA DEPENDENCIA.</t>
  </si>
  <si>
    <t>CRP CxPagar Vigencia Anterior. Reemplaza CRP : 202404-6368 DSC273 PRESTACIÓN DE SERVICIOS PROFESIONALES A LA DIRECCIÓN TÉCNICA DE SEGURIDAD PARA APOYAR LAS ACTIVIDADES OPERATIVAS Y ADMINISTRATIVAS QUE SE DERIVEN DE LA SUPERVISIÓN Y COORDINACIÓN DE LOS PROYECTOS, CONTRATOS DE SERVICIO DE VIGILANCIA Y SEGURIDAD PRIVADA,  EN LA EJECUCIÓN DE LAS ESTRATEGIAS DE SEGURIDAD INTEGRAL, ANTIEVASIÓN, ANTIELUSIÓN Y DE LOS PLANES A CARGO DE LA DIRECCIÓN.</t>
  </si>
  <si>
    <t>CRP CxPagar Vigencia Anterior. Reemplaza CRP : 202404-6371 DSC301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</si>
  <si>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202401-1363 CRP CxPagar Vigencia Anterior. Reemplaza CRP : 202301-81 CRP CxPagar Vigencia Anterior. Reemplaza CRP : 202201-1101 CRP CxPagar Vigencia Anterior. Reemplaza CRP : 202101-597 CRP CxPagar Vigencia Anterior. Reemplaza CRP : 202001-737 CRP CxPagar Vigencia Anterior. Reemplaza CRP : 201903-2003 ADICIÓN AL CONTRATO IDU-1106-2016 CUYO OBJETO ES: INTERVENTORIA TÉCNICA, ADMINISTRATIVA, LEGAL, FINANCIERA, SOCIAL, AMBIENTAL Y DE SEGURIDAD Y SALUD EN EL TRABAJO PARA REALIZAR LA ACTUALIZACIÓN, COMPLEMENTACIÓN, AJUSTES DE LOS ESTUDIOS Y DISEÑOS DE LA AMPLIACIÓN Y EXTENSIÓN DE LA TRONCAL CARACAS ENTRE LA ESTACIÓN MOLINOS HASTA PORTAL USME - ACTUALIZACIÓN, COMPLEMENTACIÓN, AJUSTES DE FACTIBILIDAD Y ESTUDIOS Y DISEÑOS DEL TRAMO USME - YOMASA - HASTA EL NUEVO PATIO Y OBRAS COMPLEMENTARIAS EN BOGOTÁ D.C.</t>
  </si>
  <si>
    <t xml:space="preserve">CRP CxPagar Vigencia Anterior. Reemplaza CRP : 202404-6372 DSC370 PRESTACIÓN DE SERVICIOS DE APOYO A LA GESTION DE LA DIRECCIÓN TÉCNICA DE SEGURIDAD, PARA REALIZAR SEGUIMIENTO A LOS CONTRATOS DE CONCESIÓN DEL SISTEMA TRANSMILENIO, EN LOS ASPECTOS RELACIONADOS CON LA SEGURIDAD OPERACIONAL. </t>
  </si>
  <si>
    <t>CRP CxPagar Vigencia Anterior. Reemplaza CRP : 202404-6373 DSC297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</si>
  <si>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 xml:space="preserve">CRP CxPagar Vigencia Anterior. Reemplaza CRP : 202404-6375 DSC343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</si>
  <si>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202404-6377 DSC447 PRESTACIÓN DE SERVICIOS PROFESIONALES PARA LA COORDINACIÓN Y GESTIÓN DEL CONOCIMIENTO EN LOS DISTINTOS EJES TEMÁTICOS DE LA SEGURIDAD INTEGRAL EN EL SISTEMA DE TRANSPORTE PÚBLICO, A TRAVÉS DEL ANÁLISIS DE DATOS, INTEGRACIÓN DE HERRAMIENTAS Y METODOLOGÍAS QUE APOYEN LA TOMA DE DECISIONES BASADAS EN EVIDENCIA DE LA DIRECCIÓN TÉCNICA DE SEGURIDAD DE TRANSMILENIO S.A.</t>
  </si>
  <si>
    <t>CRP CxPagar Vigencia Anterior. Reemplaza CRP : 202404-6378 SAUCC46 CONTRATAR SERVICIOS PROFESIONALES PARA LA ORGANIZACIÓN DE ACTIVIDADES CON LA PRESENCIA DE MEDIOS DE COMUNICACIÓN, ASÍ COMO LA CREACIÓN DE NOTICIAS Y MATERIAL PERIODÍSTICO SOBRE TRANSMILENIO  S.A. Y SU OPERACIÓN.</t>
  </si>
  <si>
    <t>CRP CxPagar Vigencia Anterior. Reemplaza CRP : 202404-6379 SAUCC34 CONTRATAR LA PRESTACIÓN DE SERVICIOS PROFESIONALES PARA APOYAR A LA SUBGERENCIA DE ATENCIÓN AL USUARIO Y COMUNICACIONES, EN LA IMPLEMENTACIÓN ESTRATEGICA DE PROYECTOS DE LA DEFENSORIA DEL CIUDADANO DE TRANSMILENIO S.A.,  VELANDO POR EL CUMPLIMIENTO DE LA POLÍTICA DE DERECHOS HUMANOS.</t>
  </si>
  <si>
    <t>CRP CxPagar Vigencia Anterior. Reemplaza CRP : 202404-6381 SAUCC33 CONTRATAR SERVICIOS PROFESIONALES PARA LA GRABACIÓN, EDICIÓN DE VIDEOS, CREACIÓN DE PIEZAS AUDIOVISUALES, QUE PROMOCIONEN LOS AVANCES DEL SISTEMA Y DE LA ENTIDAD</t>
  </si>
  <si>
    <t>CRP CxPagar Vigencia Anterior. Reemplaza CRP : 202404-6382 DCC63 PRESTAR LOS SERVICIOS PROFESIONALES PARA ADELANTAR, REVISAR Y ANALIZAR LOS ANTECEDENTES DE LOS ASPIRANTES EN CADA UNA DE LAS ETAPAS DE LAS CONVOCATORIAS PARA LA PROVISIÓN DE LOS EMPLEOS DE TRABAJADORES OFICIALES DE TRANSMILENIO S.A.; EJECUTANDO ACTIVIDADES QUE DEMANDA COMO ES LA VERIFICACIÓN DE LOS REQUISITOS MÍNIMOS Y EL ANÁLISIS DE LOS RESULTADOS DE LAS PRUEBAS PSICOTÉCNICAS</t>
  </si>
  <si>
    <t>CRP CxPagar Vigencia Anterior. Reemplaza CRP : 202404-6383 DCC74 CONTRATAR LOS SERVICIOS DE UN (1)  TÉCNOLOGO QUE PRESTE LOS SERVICIOS DE APOYO EN LOS PROCESOS DE ARCHIVO Y CORRESPONDENCIA, ASÍ COMO LAS ACTIVIDADES PREVISTAS POR LA DIRECCIÓN CORPORATIVA EN EL DESARROLLO DE PLANES, PROGRAMAS Y APLICACIÓN DE INSTRUMENTOS ARCHIVÍSTICOS.</t>
  </si>
  <si>
    <t>CRP CxPagar Vigencia Anterior. Reemplaza CRP : 202404-6384 DCC39 CONTRATAR LA PRESTACIÓN DE SERVICIOS PROFESIONALES PARA LA DIRECCIÓN CORPORATIVA CON EL FIN DE DESARROLLAR ACTIVIDADES ASOCIADAS AL COMPONENTE DE FORMACIÓN Y DESARROLLO TALES COMO ESTRUCTURACIÓN, PLANEACIÓN, EJECUCIÓN, SEGUIMIENTO Y ELABORACIÓN DE INFORMES RELACIONADOS CON GESTIÓN DEL CONOCIMIENTO, PRESUPUESTO, INDUCCIÓN,  FACTURACIÓN Y DEMÁS ACTIVIDADES QUE REQUIERA EL COMPONENTE.</t>
  </si>
  <si>
    <t>CRP CxPagar Vigencia Anterior. Reemplaza CRP : 202401-1365 CRP CxPagar Vigencia Anterior. Reemplaza CRP : 202301-817 CRP CxPagar Vigencia Anterior. Reemplaza CRP : 202201-3466 RECURSOS PARA GASTOS DERIVADOS DE LA CONTRATACIÓN DE RECURSOS Y/O APOYOS DE COOPERACIÓN CORRESPONDIENTES AL COMPONENTE TECNOLÓGICO, LOGÍSTICO Y RECURSOS FÍSICOS REQUERIDOS PARA ADELANTAR LAS GESTIONES DE ADQUISICIÓN PREDIAL PARA LA VIGENCIA 2022, DE LOS PROYECTOS TRANSMILENIO SEGÚN MODIFICATORIO NO. 8 AL CONVENIO INTERADMINISTRATIVO NO. 020-2001 CELEBRADO ENTRE EL INSTITUTO DE DESARROLLO URBANO IDU Y LA EMPRESA DE TRANSPORTE DEL TERCER MILENIO TRANSMILENIO S.A.</t>
  </si>
  <si>
    <t>CRP CxPagar Vigencia Anterior. Reemplaza CRP : 202404-6385 DCC64 CONTRATAR A UNA PERSONA PARA QUE PRESTE LOS SERVICIOS PROFESIONALES, PARA EL DESARROLLO DE ACTIVIDADES PREVISTAS EN EL SUBPROCESO DE TALENTO HUMANO EN LA DIRECCIÓN CORPORATIVA EN LO REFERENTE A INFORMES, SOLICITUDES Y TRAMITES DE LOS FUNCIONARIOS.</t>
  </si>
  <si>
    <t>CRP CxPagar Vigencia Anterior. Reemplaza CRP : 202404-6386 DCC41 CONTRATAR LA PRESTACIÓN DE SERVICIOS TÉCNICOS PARA APOYAR LA GESTIÓN DE LA ENTIDAD, EN EL DISEÑO, EJECUCIÓN Y SEGUIMIENTO DEL PLAN DE GESTIÓN DE INTEGRIDAD EN EL MARCO DE LOS COMPROMISOS DEL PLAN ANTICORRUPCIÓN. ASÍ COMO LAS ACTIVIDADES RELACIONADAS CON LA MEDICIÓN DE COMPETENCIAS Y OBJETIVOS ANUALES DE LOS SERVIDORES PÚBLICOS, Y ELABORACIÓN DE INFORMES Y DEMÁS ACTIVIDADES QUE REQUIERA EL COMPONENTE.</t>
  </si>
  <si>
    <t>CRP CxPagar Vigencia Anterior. Reemplaza CRP : 202404-6387 DCC40 CONTRATAR LA PRESTACIÓN DE SERVICIOS TÉCNICOS PARA APOYAR A LA DIRECCIÓN CORPORATIVA, EN LA EJECUCIÓN Y SEGUIMIENTO DEL PLAN INSTITUCIONAL DE CAPACITACIÓN ANUAL, EN LO REFERENTE A ESTRATEGIAS DE FORMACIÓN, A LA MEDIDA, INDIVIDUAL, GRUPAL  Y AUTÓNOMA, ASÍ COMO EN LA ELABORACIÓN  DE INFORMES Y DEMÁS ACTIVIDADES QUE REQUIERA EL COMPONENTE DE FORMACIÓN Y DESARROLLO..</t>
  </si>
  <si>
    <t>CRP CxPagar Vigencia Anterior. Reemplaza CRP : 202404-6388 DCC73 CONTRATAR LOS SERVICIOS PROFESIONALES PARA GESTIONAR, ACTUALIZAR Y HACER SEGUIMIENTO AL USO Y MANEJO DEL SISTEMA DE GESTIÓN DOCUMENTAL T-DOC  Y A  LOS TEMAS DE TECNOLOGÍA E INFORMACIÓN RELACIONADOS EL MISMO.</t>
  </si>
  <si>
    <t>CRP CxPagar Vigencia Anterior. Reemplaza CRP : 202404-6389 DCC32 CONTRATAR LA PRESTACIÓN DE SERVICIOS DE EL APOYO A LA GESTIÓN DE LA DIRECCIÓN CORPORATIVA, PRINCIPALMENTE LAS RELACIONADAS CON LA TESORERÍA.</t>
  </si>
  <si>
    <t>CRP CxPagar Vigencia Anterior. Reemplaza CRP : 202404-6390 DCC16 PRESTAR LOS SERVICIOS PROFESIONALES PARA GESTIONAR, VERIFICAR Y CONTROLAR EL DESARROLLO PRESUPUESTAL DE LOS CONVENIOS VIGENTES CON EL IDU, ASÍ COMO LA GENERACIÓN DE LOS REPORTES E INFORMES REFERENTES A EJECUCIÓN DE RECURSOS DE PROYECTOS DEL SITP, CONSTRUCCIÓN DE INFRAESTRUCTURA Y DEMÁS ACTIVIDADES QUE REQUIERA EL ÁREA EN EL MARCO DE LAS FUNCIONES DE LA DIRECCIÓN CORPORATIVA.</t>
  </si>
  <si>
    <t>CRP CxPagar Vigencia Anterior. Reemplaza CRP : 202404-6391 DCC28 CONTRATAR LOS SERVICIOS PROFESIONALES PARA REALIZAR LAS ACTIVIDADES RELACIONADOS CON LOS PROCESOS DE TESORERÍA A CARGO DE LA DIRECCIÓN CORPORATIVA, EN ESPECIAL AQUELLAS RELACIONADAS CON EL CONVENIO 675 DE 2019 - TRONCALES ALIMENTADORAS</t>
  </si>
  <si>
    <t>CRP CxPagar Vigencia Anterior. Reemplaza CRP : 202404-6392 DCC29 CONTRATAR LOS SERVICIOS PROFESIONALES PARA REALIZAR LAS ACTIVIDADES DE LA TESORERÍA DE TMSA, EN ESPECIAL LAS RELACIONADAS CON EL CONVENIO 020 DE 2001 EN EL MARCO DE LOS PROCESOS  A CARGO DE LA DIRECCIÓN CORPORATIVA.</t>
  </si>
  <si>
    <t>CRP CxPagar Vigencia Anterior. Reemplaza CRP : 202404-6393 DCC14 PRESTAR SERVICIOS DE APOYO  PARA GESTIONAR Y HACER SEGUIMIENTO A LAS ACTIVIDADES PRESUPUESTALES EN EL MARCO LOS DIFERENTES CONVENIOS VIGENTES PARA EL DESARROLLO DE PROYECTOS DEL SITP, CONSTRUCCIÓN DE INFRAESTRUCTURA Y DEMÁS ACTIVIDADES QUE REQUIERA EL ÁREA EN EL MARCO DE LAS FUNCIONES DE LA DIRECCIÓN CORPORATIVA.</t>
  </si>
  <si>
    <t>CRP CxPagar Vigencia Anterior. Reemplaza CRP : 202404-6395 DCC87 CONTRATAR LA PRESTACIÓN DEL SERVICIO INTEGRAL DE ASEO Y CAFETERÍA, SUMINISTRO DE INSUMOS Y ELEMENTOS DE ASEO Y CAFETERÍA, MAQUINARIA Y EQUIPOS, PROVISIÓN DE RECURSO HUMANO CAPACITADO, SERVICIO DE DESODORIZACIÓN, DESINFECCIÓN Y AROMATIZACIÓN DE BAÑOS, PURIFICACIÓN Y DESINFECCIÓN, FUMIGACIÓN Y SUMINISTRO DE AGUA PURA EN BOTELLÓN; QUE GARANTICE CONDICIONES DE ORDEN, ASEO Y LIMPIEZA APROPIADAS EN LAS INSTALACIONES ADMINISTRATIVAS DE TRANSMILENIO S.A.</t>
  </si>
  <si>
    <t>CRP CxPagar Vigencia Anterior. Reemplaza CRP : 202401-1054 CRP CxPagar Vigencia Anterior. Reemplaza CRP : 202301-403 CRP CxPagar Vigencia Anterior. Reemplaza CRP : 202201-2364 CRP CxPagar Vigencia Anterior. Reemplaza CRP : 202109-4033 COMPENSACIÓN PROYECTO ADECUACIÓN AL SISTEMA TRANSMILENIO DE LA TRONCAL AVENIDA CONGRESO EUCARÍSTICO (KR 68) DESDE LA KR 7 HASTA LA AUTOPISTA SUR "SISTEMA TRANSMILENIO" - PREDIO CL 45A SUR N° 53 A 97, RT: [49517 ]</t>
  </si>
  <si>
    <t>CRP CxPagar Vigencia Anterior. Reemplaza CRP : 202401-1367 CRP CxPagar Vigencia Anterior. Reemplaza CRP : 202301-82 CRP CxPagar Vigencia Anterior. Reemplaza CRP : 202201-1104 CRP CxPagar Vigencia Anterior. Reemplaza CRP : 202101-6 CRP CxPagar Vigencia Anterior. Reemplaza CRP : 202001-101 CRP CxPagar Vigencia Anterior. Reemplaza CRP : 201901-1391 CRP CxPagar Vigencia Anterior. Reemplaza CRP : 201812-2912 AVALUO INICIAL + D.E. PARA LA ADQUISCION DEL INMUEBLE UBICADO EN AK 7 40B 82 REQUERIDO PARA LA OBRA TRONCAL CARRERA SEPTIMA, RT 47715B</t>
  </si>
  <si>
    <t>CRP CxPagar Vigencia Anterior. Reemplaza CRP : 202404-6397 SEC15 CONTRATAR LA PRESTACIÓN DE SERVICIOS PROFESIONALES EN LA SUBGERENCIA ECONÓMICA PARA APOYAR EN LAS ACTIVIDADES ENCAMINADAS A AUMENTAR LA DEMANDA DE PASAJEROS EN EL SISTEMA, ASÍ COMO, TAMBIÉN PARTICIPAR EN LAS ACTIVIDADES CONCERNIENTES  CON LA RECEPCIÓN, VERIFICACIÓN Y GESTIÓN DE REQUERIMIENTOS REALIZADOS AL ÁREA.</t>
  </si>
  <si>
    <t>CRP CxPagar Vigencia Anterior. Reemplaza CRP : 202404-6398 SEC36 CONTRATAR LA PRESTACIÓN DE SERVICIOS PROFESIONALES EN LA SUBGERENCIA ECONÓMICA PARA EL DESARROLLO DE ACTIVIDADES RELACIONADAS CON LA SUPERVISIÓN DE LOS CONTRATOS DE CONCESIÓN Y EN EL ANÁLISIS FINANCIERO DE LOS ACTUALES CONCESIONARIOS DEL SITP, ASÍ COMO EN LA PROYECCIÓN DE INFORMES Y/O DOCUMENTOS REQUERIDOS DE ACUERDO CON LA INFORMACIÓN FINANCIERA REMITIDA POR LOS CONCESIONARIOS DEL SISTEMA INTEGRADO DE TRANSPORTE PÚBLICO DE BOGOTÁ D.C. Y SEGUIMIENTO A SUS PATRIMONIOS AUTÓNOMOS.</t>
  </si>
  <si>
    <t>CRP CxPagar Vigencia Anterior. Reemplaza CRP : 202404-6399 SEC37 CONTRATAR LA PRESTACIÓN DE SERVICIOS PROFESIONALES EN LA SUBGERENCIA ECONÓMICA PARA EL DESARROLLO DE ACTIVIDADES RELACIONADAS CON LA SUPERVISIÓN DE LOS CONTRATOS DE CONCESIÓN Y EN EL ANÁLISIS FINANCIERO DE LOS ACTUALES CONCESIONARIOS DEL SITP, ASÍ COMO EN LA PROYECCIÓN DE INFORMES Y/O DOCUMENTOS REQUERIDOS DE ACUERDO CON LA INFORMACIÓN FINANCIERA REMITIDA POR LOS CONCESIONARIOS DEL SISTEMA INTEGRADO DE TRANSPORTE PÚBLICO DE BOGOTÁ D.C. Y SEGUIMIENTO A SUS PATRIMONIOS AUTÓNOMOS.</t>
  </si>
  <si>
    <t xml:space="preserve">CRP CxPagar Vigencia Anterior. Reemplaza CRP : 202404-6401 DTC39 CONTRATAR LA PRESTACIÓN DE SERVICIOS PROFESIONALES PARA REALIZAR LA GESTIÓN Y ARTICULACIÓN DE PROCESOS CONTRACTUALES, ASÍ COMO EL SEGUIMIENTO ADMINISTRATIVO Y TÉCNICO EN EL MARCO DE LA SUPERVISIÓN DIRECTA EJERCIDA POR LA DIRECCIÓN DE TIC SOBRE EL COMPONENTE ITS  NO SIRCI DE LOS CONCESIONARIOS ZONALES DEL SITP </t>
  </si>
  <si>
    <t xml:space="preserve">CRP CxPagar Vigencia Anterior. Reemplaza CRP : 202404-6406 DSC286 PRESTACIÓN DE SERVICIOS DE APOYO A LA GESTIÓN A LA DIRECCIÓN TÉCNICA DE SEGURIDAD EN LA SOLUCIÓN DE LAS AFECTACIONES PRESENTADAS EN LOS EQUIPOS Y CÁMARAS PERTENECIENTES AL SISTEMA DE VIDEOVIGILANCIA DEL SISTEMA TRANSMILENIO A CARGO DE LA DIRECCIÓN TÉCNICA DE SEGURIDAD. </t>
  </si>
  <si>
    <t xml:space="preserve">CRP CxPagar Vigencia Anterior. Reemplaza CRP : 202404-6407 DSC287 PRESTACIÓN DE SERVICIOS DE APOYO A LA GESTIÓN A LA DIRECCIÓN TÉCNICA DE SEGURIDAD EN LA SOLUCIÓN DE LAS AFECTACIONES PRESENTADAS EN LOS EQUIPOS Y CÁMARAS PERTENECIENTES AL SISTEMA DE VIDEOVIGILANCIA DEL SISTEMA TRANSMILENIO A CARGO DE LA DIRECCIÓN TÉCNICA DE SEGURIDAD. </t>
  </si>
  <si>
    <t>CRP CxPagar Vigencia Anterior. Reemplaza CRP : 202404-6408 DSC274 PRESTACIÓN DE SERVICIOS DE APOYO A LA GESTIÓN A LA DIRECCIÓN TÉCNICA DE SEGURIDAD APOYANDO LA SUPERVISIÓN, SEGUIMIENTO Y CONTROL OPERATIVO DEL SERVICIO DE VIGILANCIA, SEGURIDAD PRIVADA, SEGURIDAD FÍSICA Y HUMANA EN TODOS LOS COMPONENTES DEL SITP.</t>
  </si>
  <si>
    <t>CRP CxPagar Vigencia Anterior. Reemplaza CRP : 202404-6410 DTC122 CONTRATAR LA PRESTACIÓN DE SERVICIOS TÉCNICOS DE APOYO A LA GESTIÓN PARA LA  DIRECCIÓN DE TECNOLOGÍAS DE LA INFORMACIÓN Y COMUNICACIONES; EN BRINDAR SOPORTE Y ATENCIÓN A LOS INCIDENTES TECNÓLOGICOS REPORTADOS POR LOS USUARIOS A LA MESA DE AYUDA DE TRANSMILENIO S.A., QUE LE SEAN ASIGNADOS TANTO A NIVEL DE HARDWARE COMO DE SOFTWARE.</t>
  </si>
  <si>
    <t>CRP CxPagar Vigencia Anterior. Reemplaza CRP : 202404-6411 DMC18 CONTRATAR LA PRESTACIÓN DE SERVICIOS PROFESIONALES PARA APOYAR LA GESTIÓN  Y EJECUCIÓN DE PROYECTOS Y CONTRATOS DE MODOS ALTERNATIVOS DE TRANSPORTE E INTEGRACIÓN MODAL A CARGO DE LA DIRECCIÓN TÉCNICA DE INFRAESTRUCTURA.</t>
  </si>
  <si>
    <t>CRP CxPagar Vigencia Anterior. Reemplaza CRP : 202404-6412 DMC25 PRESTAR LOS SERVICIOS PROFESIONALES A LA DIRECCIÓN TÉCNICA DE INFRAESTRUCTURA EN EL SEGUIMIENTO TÉCNICO DE LOS CONTRATOS DEL  SISTEMA INTEGRADO DE TRANSPORTE PÚBLICO.</t>
  </si>
  <si>
    <t>CRP CxPagar Vigencia Anterior. Reemplaza CRP : 202401-1368 CRP CxPagar Vigencia Anterior. Reemplaza CRP : 202301-83 CRP CxPagar Vigencia Anterior. Reemplaza CRP : 202201-1105 CRP CxPagar Vigencia Anterior. Reemplaza CRP : 202101-60 CRP CxPagar Vigencia Anterior. Reemplaza CRP : 202001-1155 REC.TRANSMILENIO CRP CxPagar Vigencia Anterior. Reemplaza  CRP : 201909-2719 DTC98 CONTRATAR LA ADQUISICIÓN DE SCANER PARA SUPLIR LAS NECESIDADES EN LA VENTANILLA UNICA DE GESTIÓN DOCUMENTAL DE LA ENTIDAD.</t>
  </si>
  <si>
    <t>CRP CxPagar Vigencia Anterior. Reemplaza CRP : 202404-6413 DMC42 CONTRATAR LA PRESTACIÓN DE SERVICIOS DE APOYO A LA GESTIÓN PARA EFECTUAR VISITAS TÉCNICAS Y ATENDER SOLICITUDES RELACIONADAS CON LA INFRAESTRUCTURA DE LOS PARADEROS DEL SITP.</t>
  </si>
  <si>
    <t>CRP CxPagar Vigencia Anterior. Reemplaza CRP : 202404-6415 DBC15 CONTRATAR LA PRESTACIÓN DE SERVICIOS PROFESIONALES, PARA APOYAR A LA DIRECCIÓN TÉCNICA DE BUSES, EN LA ESTRUCTURACIÓN Y CONFORMACIÓN DE LAS PROGRAMACIONES DE LOS SERVICIOS DEL COMPONENTE ZONAL DEL SITP.</t>
  </si>
  <si>
    <t>CRP CxPagar Vigencia Anterior. Reemplaza CRP : 202404-6416 DBC16 CONTRATAR LA PRESTACIÓN DE SERVICIOS PROFESIONALES, PARA APOYAR A LA DIRECCIÓN TÉCNICA DE BUSES, EN LA ESTRUCTURACIÓN Y CONFORMACIÓN DE LAS PROGRAMACIONES DE LOS SERVICIOS DEL COMPONENTE ZONAL DEL SITP.</t>
  </si>
  <si>
    <t>CRP CxPagar Vigencia Anterior. Reemplaza CRP : 202404-6417 DBC17 CONTRATAR LA PRESTACIÓN DE SERVICIOS PROFESIONALES, PARA APOYAR A LA DIRECCIÓN TÉCNICA DE BUSES, EN LA ESTRUCTURACIÓN Y CONFORMACIÓN DE LAS PROGRAMACIONES DE LOS SERVICIOS DEL COMPONENTE ZONAL DEL SITP.</t>
  </si>
  <si>
    <t>CRP CxPagar Vigencia Anterior. Reemplaza CRP : 202404-6418 DBC18 CONTRATAR LA PRESTACIÓN DE SERVICIOS PROFESIONALES, PARA APOYAR A LA DIRECCIÓN TÉCNICA DE BUSES, EN LA ESTRUCTURACIÓN Y CONFORMACIÓN DE LAS PROGRAMACIONES DE LOS SERVICIOS DEL COMPONENTE ZONAL DEL SITP.</t>
  </si>
  <si>
    <t>CRP CxPagar Vigencia Anterior. Reemplaza CRP : 202404-6419 DBC19 CONTRATAR LA PRESTACIÓN DE SERVICIOS PROFESIONALES, PARA APOYAR A LA DIRECCIÓN TÉCNICA DE BUSES, EN LA ESTRUCTURACIÓN Y CONFORMACIÓN DE LAS PROGRAMACIONES DE LOS SERVICIOS DEL COMPONENTE ZONAL DEL SITP.</t>
  </si>
  <si>
    <t>CRP CxPagar Vigencia Anterior. Reemplaza CRP : 202404-6420 DBC20 CONTRATAR LA PRESTACIÓN DE SERVICIOS PROFESIONALES, PARA APOYAR A LA DIRECCIÓN TÉCNICA DE BUSES, EN LA ESTRUCTURACIÓN Y CONFORMACIÓN DE LAS PROGRAMACIONES DE LOS SERVICIOS DEL COMPONENTE ZONAL DEL SITP.</t>
  </si>
  <si>
    <t>CRP CxPagar Vigencia Anterior. Reemplaza CRP : 202404-6421 DBC21 CONTRATAR LA PRESTACIÓN DE SERVICIOS PROFESIONALES, PARA APOYAR A LA DIRECCIÓN TÉCNICA DE BUSES, EN LA ESTRUCTURACIÓN Y CONFORMACIÓN DE LAS PROGRAMACIONES DE LOS SERVICIOS DEL COMPONENTE ZONAL DEL SITP.</t>
  </si>
  <si>
    <t>CRP CxPagar Vigencia Anterior. Reemplaza CRP : 202404-6422 DBC108 CONTRATAR LA PRESTACIÓN DE SERVICIOS DE APOYO A LA GESTIÓN PARA COADYUVAR A LA DIRECCIÓN TÉCNICA DE BUSES, EN LAS ACTIVIDADES RELACIONADAS CON LA CONSOLIDACIÓN, ALMACENAMIENTO Y OPTIMIZACIÓN DE LA INFORMACIÓN BASE PARA LOS PROCESOS DE LA DIRECCIÓN.</t>
  </si>
  <si>
    <t>CRP CxPagar Vigencia Anterior. Reemplaza CRP : 202404-6423 DBC23 CONTRATAR LA PRESTACIÓN DE SERVICIOS PROFESIONALES PARA APOYAR A LA DIRECCIÓN TÉCNICA DE BUSES (DTB), EN LA GESTIÓN DE LOS RECURSOS DISPUESTOS EN EL PROCESO DE SEGUIMIENTO DEL ESQUEMA DE TRABAJO REQUERIDO PARA LA SUPERVISIÓN A LAS OBLIGACIONES CONTRACTUALES DE LOS CONCESIONARIOS, ASÍ COMO, REALIZAR EL SEGUIMIENTO A LA GESTIÓN DE MANTENIMIENTO DE LA FLOTA EJECUTADA POR LOS CONCESIONARIOS DEL COMPONENTE ZONAL DEL SITP.</t>
  </si>
  <si>
    <t>CRP CxPagar Vigencia Anterior. Reemplaza CRP : 202401-1369 CRP CxPagar Vigencia Anterior. Reemplaza CRP : 202301-85 CRP CxPagar Vigencia Anterior. Reemplaza CRP : 202201-1107 CRP CxPagar Vigencia Anterior. Reemplaza CRP : 202101-601 CRP CxPagar Vigencia Anterior. Reemplaza CRP : 202001-745 CRP CxPagar Vigencia Anterior. Reemplaza CRP : 201903-2015 ADICIÓN AL CONTRATO IDU-1352-2017 CUYO OBJETO ES: FACTIBILIDAD Y ACTUALIZACIÓN, COMPLEMENTACIÓN, AJUSTES DE LOS ESTUDIOS Y DISEÑOS, Y ESTUDIOS Y DISEÑOS PARA LA AMPLIACIÓN Y EXTENSIÓN DE LA AVENIDA CIUDAD DE CALI AL SISTEMA TRANSMILENIO, ENTRE LA AVENIDA CIRCUNVALAR DEL SUR Y LA AVENIDA CALLE 170 Y DE LOS EQUIPAMIENTOS URBANOS COMPLEMENTARIOS, EN BOGOTÁ.</t>
  </si>
  <si>
    <t>CRP CxPagar Vigencia Anterior. Reemplaza CRP : 202404-6436 DBRTC37 CONTRATAR UNA(S) PERSONA(S) NATURAL(S) Y/O JURÍDICA(S) QUE APOYE(N) LA GESTIÓN DE TRANSMILENIO S.A., PARA DESARROLLAR ACTIVIDADES OPERATIVAS, LOGÍSTICAS Y TÉCNICAS DEL SISTEMA TRANSMILENIO EN: PORTAL DE LAS AMÉRICAS CON SU ZONA DE INFLUENCIA, PORTAL DEL SUR CON SU ZONA DE INFLUENCIA, PORTAL DEL TUNAL CON SU ZONA DE INFLUENCIA, PORTAL DE USME CON SU ZONA DE INFLUENCIA, PORTAL 20 DE JULIO CON SU ZONA DE INFLUENCIA, PORTAL EL DORADO CON SU ZONA DE INFLUENCIA, PORTAL DEL NORTE CON SU ZONA DE INFLUENCIA, PORTAL DE SUBA CON SU ZONA DE INFLUENCIA, PORTAL DE LA 80 CON SU ZONA DE INFLUENCIA, EN COORDINACIÓN TÉCNICA PERMANENTE DE TRANSMILENIO S.A.</t>
  </si>
  <si>
    <t>CRP CxPagar Vigencia Anterior. Reemplaza CRP : 202404-6437 DBRTC37 CONTRATAR UNA(S) PERSONA(S) NATURAL(S) Y/O JURÍDICA(S) QUE APOYE(N) LA GESTIÓN DE TRANSMILENIO S.A., PARA DESARROLLAR ACTIVIDADES OPERATIVAS, LOGÍSTICAS Y TÉCNICAS DEL SISTEMA TRANSMILENIO EN: PORTAL DE LAS AMÉRICAS CON SU ZONA DE INFLUENCIA, PORTAL DEL SUR CON SU ZONA DE INFLUENCIA, PORTAL DEL TUNAL CON SU ZONA DE INFLUENCIA, PORTAL DE USME CON SU ZONA DE INFLUENCIA, PORTAL 20 DE JULIO CON SU ZONA DE INFLUENCIA, PORTAL EL DORADO CON SU ZONA DE INFLUENCIA, PORTAL DEL NORTE CON SU ZONA DE INFLUENCIA, PORTAL DE SUBA CON SU ZONA DE INFLUENCIA, PORTAL DE LA 80 CON SU ZONA DE INFLUENCIA, EN COORDINACIÓN TÉCNICA PERMANENTE DE TRANSMILENIO S.A.</t>
  </si>
  <si>
    <t>CRP CxPagar Vigencia Anterior. Reemplaza CRP : 202404-6438 DBRTC37 CONTRATAR UNA(S) PERSONA(S) NATURAL(S) Y/O JURÍDICA(S) QUE APOYE(N) LA GESTIÓN DE TRANSMILENIO S.A., PARA DESARROLLAR ACTIVIDADES OPERATIVAS, LOGÍSTICAS Y TÉCNICAS DEL SISTEMA TRANSMILENIO EN: PORTAL DE LAS AMÉRICAS CON SU ZONA DE INFLUENCIA, PORTAL DEL SUR CON SU ZONA DE INFLUENCIA, PORTAL DEL TUNAL CON SU ZONA DE INFLUENCIA, PORTAL DE USME CON SU ZONA DE INFLUENCIA, PORTAL 20 DE JULIO CON SU ZONA DE INFLUENCIA, PORTAL EL DORADO CON SU ZONA DE INFLUENCIA, PORTAL DEL NORTE CON SU ZONA DE INFLUENCIA, PORTAL DE SUBA CON SU ZONA DE INFLUENCIA, PORTAL DE LA 80 CON SU ZONA DE INFLUENCIA, EN COORDINACIÓN TÉCNICA PERMANENTE DE TRANSMILENIO S.A.</t>
  </si>
  <si>
    <t>CRP CxPagar Vigencia Anterior. Reemplaza CRP : 202404-6439 DSC264 PRESTACIÓN DE SERVICIOS DE APOYO A LA GESTIÓN A LA DIRECCIÓN TÉCNICA DE SEGURIDAD APOYANDO LA SUPERVISIÓN, SEGUIMIENTO Y CONTROL OPERATIVO DEL SERVICIO DE VIGILANCIA, SEGURIDAD PRIVADA, SEGURIDAD FÍSICA Y HUMANA EN TODOS LOS COMPONENTES DEL SITP.</t>
  </si>
  <si>
    <t>CRP CxPagar Vigencia Anterior. Reemplaza CRP : 202404-6440 DSC283 PRESTACIÓN DE SERVICIOS DE APOYO A LA GESTIÓN A LA DIRECCIÓN TÉCNICA DE SEGURIDAD APOYANDO LA SUPERVISIÓN, SEGUIMIENTO Y CONTROL OPERATIVO DEL SERVICIO DE VIGILANCIA, SEGURIDAD PRIVADA, SEGURIDAD FÍSICA Y HUMANA EN TODOS LOS COMPONENTES DEL SITP.</t>
  </si>
  <si>
    <t>CRP CxPagar Vigencia Anterior. Reemplaza CRP : 202404-6441 DSC426 PRESTACIÓN DE SERVICIOS DE APOYO A LA GESTIÓN DE LA DIRECCIÓN TÉCNICA DE SEGURIDAD PARA RECOLECTAR Y EJECUTAR EL LEVANTAMIENTO DE LA EVIDENCIA EXISTENTE DE EVENTOS DE SEGURIDAD VIAL QUE LE SEAN DESIGNADOS, BAJO LOS LINEAMIENTOS DE LOS MANUALES Y PROTOCOLOS ESTABLECIDOS, ENTREGANDO INFORMACIÓN TÉCNICA SUFICIENTE QUE PERMITA ESTABLECER LOS POSIBLES FACTORES CAUSALES RELACIONADOS CON LA OCURRENCIA DE EVENTOS DE SEGURIDAD VIAL, EN CUMPLIMIENTO DE LAS FUNCIONES DE LA DIRECCIÓN.</t>
  </si>
  <si>
    <t>CRP CxPagar Vigencia Anterior. Reemplaza CRP : 202404-6443 DTC130 CONTRATAR LOS SERVICIOS DE UN PROFESIONAL QUE BRINDE APOYO A LA ENTIDAD EN ACTIVIDADES ASOCIADAS A LAS POLÍTICAS DE GOBIERNO DIGITAL Y GESTIÓN DEL CONOCIMIENTO Y LA INNOVACIÓN, ASÍ COMO ASESORAR A LA DIRECCIÓN DE TIC EN LA IMPLEMENTACIÓN DE ESTRATÉGIAS Y TRANSFORMACIÓN DIGITAL QUE FORTALEZCAN EL SERVICIO AL USUARIO.</t>
  </si>
  <si>
    <t>CRP CxPagar Vigencia Anterior. Reemplaza CRP : 202404-6444 SNC35 PRESTAR SERVICIOS PROFESIONALES A LA SUBGERENCIA DE NEGOCIOS COLATERALES DESDE LAS PERSPECTIVAS ARQUITECTÓNICAS, URBANÍSTICAS Y COMERCIALES EN LA FORMULACIÓN Y EJECUCIÓN DE INSTRUMENTOS DE PLANEACIÓN, GESTIÓN Y FINANCIACIÓN DEL DESARROLLO TERRITORIAL, ASÍ COMO EN LA ESTRUCTURACIÓN E IMPLEMENTACIÓN DE PROYECTOS INMOBILIARIOS EN EL MARCO DE LA ESTRATEGIA DE CAPTURA DE VALOR DEL SUELO QUE DESARROLLE TRANSMILENIO S.A.</t>
  </si>
  <si>
    <t>CRP CxPagar Vigencia Anterior. Reemplaza CRP : 202404-6445 DMC16 CONTRATAR LA PRESTACIÓN DE SERVICIOS PROFESIONALES PARA APOYAR LA SUPERVISIÓN Y ATENCIÓN DE LAS ACTIVIDADES DEL CONTRATO DE TRANSMICABLE EN LOS TEMAS A CARGO DE LA DIRECCIÓN TÉCNICA DE INFRAESTRUCTURA DE TRANSMILENIO S.A.</t>
  </si>
  <si>
    <t>CRP CxPagar Vigencia Anterior. Reemplaza CRP : 202404-6446 DSC543 ADICIONAR Y PRORROGAR EL CTO2083-23 CUYO OBJETO ES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</si>
  <si>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202401-1371 CRP CxPagar Vigencia Anterior. Reemplaza CRP : 202301-87 CRP CxPagar Vigencia Anterior. Reemplaza CRP : 202201-111 CRP CxPagar Vigencia Anterior. Reemplaza CRP : 202101-1101 CRP CxPagar Vigencia Anterior. Reemplaza CRP : 202005-2841 AVALUO INICIAL + D.E. + L.C. PARA LA ADQUISICION DEL INMUEBLE UBICADO EN LA AK 68 4 67 SUR, REQUERIDO PARA LA OBRA TRANSMILENIO -TRONCAL AV. 68 DESDE LA SEPTIMA HASTA LA AUTOPISTA SUR. R.T. NO. 50706</t>
  </si>
  <si>
    <t>CRP CxPagar Vigencia Anterior. Reemplaza CRP : 202404-6447 DBRTC37 CONTRATAR UNA(S) PERSONA(S) NATURAL(S) Y/O JURÍDICA(S) QUE APOYE(N) LA GESTIÓN DE TRANSMILENIO S.A., PARA DESARROLLAR ACTIVIDADES OPERATIVAS, LOGÍSTICAS Y TÉCNICAS DEL SISTEMA TRANSMILENIO EN: PORTAL DE LAS AMÉRICAS CON SU ZONA DE INFLUENCIA, PORTAL DEL SUR CON SU ZONA DE INFLUENCIA, PORTAL DEL TUNAL CON SU ZONA DE INFLUENCIA, PORTAL DE USME CON SU ZONA DE INFLUENCIA, PORTAL 20 DE JULIO CON SU ZONA DE INFLUENCIA, PORTAL EL DORADO CON SU ZONA DE INFLUENCIA, PORTAL DEL NORTE CON SU ZONA DE INFLUENCIA, PORTAL DE SUBA CON SU ZONA DE INFLUENCIA, PORTAL DE LA 80 CON SU ZONA DE INFLUENCIA, EN COORDINACIÓN TÉCNICA PERMANENTE DE TRANSMILENIO S.A.</t>
  </si>
  <si>
    <t>CRP CxPagar Vigencia Anterior. Reemplaza CRP : 202404-6450 DSC307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</si>
  <si>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202404-6453 DSC21 PRESTACIÓN DE SERVICIOS PROFESIONALES A LA DIRECCIÓN TÉCNICA DE SEGURIDAD PARA APOYAR EN LAS ACTIVIDADES RELACIONADAS CON LA SOSTENIBILIDAD DEL MODELO INTEGRADO DE PLANEACIÓN Y GESTIÓN-MIPG,  EL SEGUIMIENTO DE LOS PROYECTOS DE INVERSIÓN, METAS PLAN DISTRITAL DE DESARROLLO, PLAN DE ACCIÓN Y PLANES DE MEJORAMIENTO, ASÍ COMO LAS ACTIVIDADES RELACIONADAS CON LA ESTRUCTURACIÓN Y SUPERVISIÓN DE LOS CONTRATOS ASIGNADOS.</t>
  </si>
  <si>
    <t xml:space="preserve">CRP CxPagar Vigencia Anterior. Reemplaza CRP : 202404-6454 DSC249 PRESTACIÓN DE SERVICIOS PROFESIONALES PARA BRINDAR SOPORTE A LA COORDINACIÓN EN LOS PROCESOS DE CONTRATACIÓN, EL SEGUIMIENTO FINANCIERO Y DE PLANEACIÓN AL INTERIOR DE LA DIRECCIÓN TÉCNICA DE SEGURIDAD. </t>
  </si>
  <si>
    <t xml:space="preserve">CRP CxPagar Vigencia Anterior. Reemplaza CRP : 202404-6455 DSC288 PRESTACIÓN DE SERVICIOS DE APOYO A LA GESTIÓN A LA DIRECCIÓN TÉCNICA DE SEGURIDAD EN LA SOLUCIÓN DE LAS AFECTACIONES PRESENTADAS EN LOS EQUIPOS Y CÁMARAS PERTENECIENTES AL SISTEMA DE VIDEOVIGILANCIA DEL SISTEMA TRANSMILENIO A CARGO DE LA DIRECCIÓN TÉCNICA DE SEGURIDAD. </t>
  </si>
  <si>
    <t>CRP CxPagar Vigencia Anterior. Reemplaza CRP : 202404-6456 DSC281 PRESTACIÓN DE SERVICIOS DE APOYO A LA GESTIÓN A LA DIRECCIÓN TÉCNICA DE SEGURIDAD APOYANDO LA SUPERVISIÓN, SEGUIMIENTO Y CONTROL OPERATIVO DEL SERVICIO DE VIGILANCIA, SEGURIDAD PRIVADA, SEGURIDAD FÍSICA Y HUMANA EN TODOS LOS COMPONENTES DEL SITP.</t>
  </si>
  <si>
    <t>CRP CxPagar Vigencia Anterior. Reemplaza CRP : 202404-6457 DSC282 PRESTACIÓN DE SERVICIOS DE APOYO A LA GESTIÓN A LA DIRECCIÓN TÉCNICA DE SEGURIDAD APOYANDO LA SUPERVISIÓN, SEGUIMIENTO Y CONTROL OPERATIVO DEL SERVICIO DE VIGILANCIA, SEGURIDAD PRIVADA, SEGURIDAD FÍSICA Y HUMANA EN TODOS LOS COMPONENTES DEL SITP.</t>
  </si>
  <si>
    <t>CRP CxPagar Vigencia Anterior. Reemplaza CRP : 202404-6459 DSC394 PRESTACIÓN DE SERVICIOS DE APOYO A LA GESTIÓN EN LA DIRECCIÓN TÉCNICA DE SEGURIDAD, DESARROLLANDO ACTIVIDADES DE VERIFICACIÓN, INSPECCIÓN, VIGILANCIA Y CONTROL DE LOS CONTRATOS DE CONCESIÓN Y OPERACIÓN, EN TÉRMINOS DE SEGURIDAD OPERACIONAL, DANDO CUMPLIMIENTO A LOS LINEAMIENTOS EMANADOS POR LA DIRECCIÓN.</t>
  </si>
  <si>
    <t>CRP CxPagar Vigencia Anterior. Reemplaza CRP : 202404-6460 DSC422 PRESTACIÓN DE SERVICIOS PROFESIONALES PARA LA DIRECCIÓN TÉCNICA DE SEGURIDAD PARA GESTIONAR LA PLANEACIÓN, DISEÑO, COORDINACIÓN Y EJECUCIÓN DE ACTIVIDADES, ACCIONES, METODOLOGÍAS Y HERRAMIENTAS QUE PROPENDAN POR LA MEJORA DE LA SEGURIDAD VIAL DEL SISTEMA, ASÍ COMO LA PREVENCIÓN DE EVENTOS VIALES, EN CUMPLIMIENTO DE LAS FUNCIONES DE LA DIRECCIÓN TÉCNICA DE SEGURIDAD.</t>
  </si>
  <si>
    <t>CRP CxPagar Vigencia Anterior. Reemplaza CRP : 202404-6461 DSC431 PRESTACIÓN DE  SERVICIOS PROFESIONALES PARA EFECTUAR EL SEGUIMIENTO Y CONTROL DE LOS CONTRATOS DE CONCESIÓN DE OPERACIÓN EN EL MARCO DE LA SEGURIDAD OPERACIONAL, VIAL Y HUMANA, EN CONCORDANCIA CON LA NORMATIVIDAD, LOS MANUALES Y PROCEDIMIENTOS QUE APLIQUEN; ASÍ COMO APOYAR LA COORDINACIÓN DE LOS EQUIPOS DE INSPECCIÓN Y CONTROL DE LA DIRECCIÓN TÉCNICA DE SEGURIDAD.</t>
  </si>
  <si>
    <t>CRP CxPagar Vigencia Anterior. Reemplaza CRP : 202401-1372 CRP CxPagar Vigencia Anterior. Reemplaza CRP : 202301-88 CRP CxPagar Vigencia Anterior. Reemplaza CRP : 202201-1110 CRP CxPagar Vigencia Anterior. Reemplaza CRP : 202101-604 CRP CxPagar Vigencia Anterior. Reemplaza CRP : 202001-756 CRP CxPagar Vigencia Anterior. Reemplaza CRP : 201903-2028 INTERVENTORIA TÉCNICA, ADMINISTRATIVA, LEGAL, FINANCIERA, SOCIAL, AMBIENTAL Y DE SEGURIDAD Y SALUD EN EL TRABAJO PARA LA FACTIBILIDAD, ESTUDIOS Y DISEÑOS PARA LA AMPLIACIÓN DE ESTACIONES DEL SISTEMA TRANSMILENIO EN TRONCALES FASE I Y FASE II, EN BOGOTÁ D.C.</t>
  </si>
  <si>
    <t>CRP CxPagar Vigencia Anterior. Reemplaza CRP : 202404-6463 DSC250 PRESTACIÓN DE SERVICIOS PROFESIONALES A LA DIRECCIÓN TECNICA DE SEGURIDAD  PARA LIDERAR Y COORDINAR DESDE EL COMPONENTE JURIDICO EL SOPORTE A LA GESTIÓN Y ATENCIÓN DE LOS PROCESOS CONTRACTUALES Y JURIDICOS A CARGO DE LA DEPENDENCIA.</t>
  </si>
  <si>
    <t>CRP CxPagar Vigencia Anterior. Reemplaza CRP : 202404-6464 DSC245 PRESTACIÓN DE SERVICIOS DE APOYO A LA GESTIÓN A LA DIRECCIÓN TÉCNICA DE SEGURIDAD EN EL TRÁMITE DE PQRS Y COMUNICACIONES INTERNAS Y EXTERNAS QUE LE SEAN ASIGNADAS EN EL SISTEMA DE GESTIÓN DOCUMENTAL DE LA ENTIDAD.</t>
  </si>
  <si>
    <t>CRP CxPagar Vigencia Anterior. Reemplaza CRP : 202404-6468 DTC76 CONTRATAR LA PRESTACIÓN DE SERVICIOS PROFESIONALES ESPECIALIZADOS PARA APOYAR A LA DIRECCIÓN DE TECNOLOGÍAS DE LA INFORMACIÓN Y  COMUNICACIONES, EN COORDINAR TÉCNICAMENTE EL MEJORAMIENTO DE LAS CAPACIDADES, CRECIMIENTO Y ASEGURAMIENTO DE LA CALIDAD DE LOS DATOS E INTEROPERABILIDAD DE LA INFORMACIÓN, ASOCIADO A LOS SISTEMAS DE NATURALEZA DOCUMENTAL DE TRANSMILENIO S.A.</t>
  </si>
  <si>
    <t>CRP CxPagar Vigencia Anterior. Reemplaza CRP : 202404-6469 DCC13 CONTRATAR LA PRESTACIÓN DE SERVICIOS PROFESIONALES Y DE APOYO DE UNA PERSONA PARA APOYAR EN LA GESTIÓN DE LA ENTIDAD Y EN ESPECIAL AL ÁREA DE PRESUPUESTO DE LA DIRECCIÓN CORPORATIVA, PARA DESARROLLAR LA REVISIÓN, SEGUIMIENTO, GENERACIÓN Y CONTROL DE LOS DIFERENTES DOCUMENTOS E INFORMES INTERNOS Y EXTERNOS LOS CUALES DEBAN PRESENTARSE Y LAS DEMÁS ACTIVIDADES QUE REQUIERA EL ÁREA.</t>
  </si>
  <si>
    <t>CRP CxPagar Vigencia Anterior. Reemplaza CRP : 202404-6473 DSC507 CONTRATAR LA PRESTACIÓN DE SERVICIOS DE APOYO A LA DIRECCIÓN TÉCNICA DE SEGURIDAD PARA LA GESTIÓN ADMINISTRATIVA Y DOCUMENTAL EN EL PROCESO DE ATENCIÓN Y ANÁLISIS DE EVENTOS DE SEGURIDAD VIAL DEL SISTEMA TRANSMILENIO, EN CUMPLIMIENTO DE LAS FUNCIONES DE LA DIRECCIÓN TÉCNICA DE SEGURIDAD.</t>
  </si>
  <si>
    <t>CRP CxPagar Vigencia Anterior. Reemplaza CRP : 202404-6474 DSC520 PRESTAR SUS SERVICIOS PROFESIONALES AL ÁREA DE LA DIRECCIÓN TÉCNICA DE SEGURIDAD PARA APOYAR EL SEGUIMIENTO, CONTROL Y VERIFICACIÓN EN LOS TEMAS RELACIONADOS CON LA SEGURIDAD VIAL Y SALUD EN EL TRABAJO CONFORME A NORMATIVIDAD APLICABLE Y LAS OBLIGACIONES ESTABLECIDAS EN LOS CONTRATOS DE CONCESIÓN DE OPERACIÓN Y PROVISIÓN DE FLOTA PARA EL SISTEMA TRANSMILENIO, POR MEDIO DEL SEGUIMIENTO EN LA VALIDACIÓN A NIVEL DOCUMENTAL Y/O EN ÁREAS ADMINISTRATIVAS, ALMACENES, TALLERES Y PATIO(S), PARA SUS  COMPONENTES DE OPERACIÓN TRONCAL, CABLE AÉREO Y ZONAL</t>
  </si>
  <si>
    <t>CRP CxPagar Vigencia Anterior. Reemplaza CRP : 202404-6476 DCC71 CONTRATAR LOS SERVICIOS PROFESIONALES PARA APOYAR, GESTIONAR Y REALIZAR SEGUIMIENTO A LAS ACTIVIDADES RELACIONADAS CON LA ACTUALIZACIÓN DE INSTRUMENTOS ARCHIVÍSTICOS, CAPACITACIÓN Y ACOMPAÑAMIENTO EN TEMAS DE GESTIÓN DOCUMENTAL.</t>
  </si>
  <si>
    <t>CRP CxPagar Vigencia Anterior. Reemplaza CRP : 202404-6478 DSC157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</si>
  <si>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202404-6479 DSC158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</si>
  <si>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202404-6480 DSC162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</si>
  <si>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202401-1374 CRP CxPagar Vigencia Anterior. Reemplaza CRP : 202301-891 CRP CxPagar Vigencia Anterior. Reemplaza CRP : 202201-3550 DBRTC10 CONTRATAR LA PRESTACIÓN DE SERVICIOS PROFESIONALES Y DE APOYO A LA GESTIÓN ESTRATÉGICA DE LA DIRECCIÓN TÉCNICA DE BRT, CON EL OBJETO DE MATERIALIZAR LOS PLANES ESTRATÉGICOS DE LA VIGENCIA A PARTIR DE LA SISTEMATIZACIÓN DE INFORMACIÓN DISPONIBLE, REQUERIDA COMO INSUMO PARA LAS ACTIVIDADES DE SEGUIMIENTO, PROMOCIÓN DE MEJORAS U OPTIMIZACIÓN DE RESULTADOS DE LOS PROCESOS QUE ADELANTA LA DTBRT EN TORNO A LA OPERACIÓN DE LAS RUTAS TRONCALES Y ALIMENTADORAS DEL SISTEMA, CON APOYO A LOS PROCESOS QUE ADELANTA LA DTBRT EN TORNO LA IMPLEMENTACIÓN DEL CENTRO DE GESTIÓN.</t>
  </si>
  <si>
    <t>CRP CxPagar Vigencia Anterior. Reemplaza CRP : 202404-6481 DSC163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</si>
  <si>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202404-6482 DSC165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</si>
  <si>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202404-6483 DSC166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</si>
  <si>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202404-6484 DSC171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</si>
  <si>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202404-6485 DSC177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</si>
  <si>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202404-6486 DSC179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</si>
  <si>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202404-6487 DSC180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</si>
  <si>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202404-6488 DSC182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</si>
  <si>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202404-6489 DSC184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</si>
  <si>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202404-6490 DSC185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</si>
  <si>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202401-1376 CRP CxPagar Vigencia Anterior. Reemplaza CRP : 202301-90 CRP CxPagar Vigencia Anterior. Reemplaza CRP : 202201-1115 CRP CxPagar Vigencia Anterior. Reemplaza CRP : 202101-610 CRP CxPagar Vigencia Anterior. Reemplaza CRP : 202001-782 CRP CxPagar Vigencia Anterior. Reemplaza CRP : 201903-2061 ADICIÓN AL CONTRATO IDU-1107-2016 CUYO OBJETO ES: INTERVENTORIA TÉCNICA, ADMINISTRATIVA, LEGAL, FINANCIERA, SOCIAL AMBIENTAL Y DE SEGURIDAD Y SALUD EN EL TRABAJO PARA REALIZAR LA ACTULIZACIÓN Y AJUSTE DE FACTIBILIDAD Y ESTUDIOS Y DISEÑOS PARA LA ADECUACIÓN AL SISTEMA TRANSMILENIO DE LA TRONCAL AV.VILLAVICENCIO DESDE EL PORTAL TUNAL HASTA LA TRONCAL NQS EN BOGOTÁ D.C.</t>
  </si>
  <si>
    <t>CRP CxPagar Vigencia Anterior. Reemplaza CRP : 202404-6491 DSC186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</si>
  <si>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202404-6492 DSC189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</si>
  <si>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202404-6493 DBC99 CONTRATAR LA PRESTACIÓN DE SERVICIOS PROFESIONALES PARA APOYAR A LA DIRECCIÓN TÉCNICA DE BUSES EN LA CLASIFICACIÓN, IDENTIFICACIÓN Y ASIGNACIÓN DE PETICIONES POR TIPOLOGÍA, VOLÚMEN, USUARIO, ENTRE OTROS CRITERIOS, DERIVADOS DE LOS REQUERIMIENTOS Y SOLICITUDES ASIGNADAS A LA DIRECCIÓN.</t>
  </si>
  <si>
    <t>CRP CxPagar Vigencia Anterior. Reemplaza CRP : 202404-6494 DBC22 CONTRATAR LA PRESTACIÓN DE SERVICIOS PROFESIONALES PARA APOYAR A LA DIRECCIÓN TÉCNICA DE BUSES (DTB), EN LA VERIFICACIÓN Y SEGUIMIENTO DE LOS REPORTES DE LOS SISTEMAS ITS RELACIONADOS CON LA PROGRAMACIÓN Y PLANIFICACIÓN DE SERVICIOS.</t>
  </si>
  <si>
    <t>CRP CxPagar Vigencia Anterior. Reemplaza CRP : 202404-6495 DBC26 CONTRATAR LA PRESTACIÓN DE SERVICIOS PROFESIONALES PARA APOYAR A LA DIRECCIÓN TÉCNICA DE BUSES, EN LA DETERMINACIÓN, PRODUCCIÓN Y MONITOREO DE INDICADORES RELACIONADOS CON LA GESTIÓN DE MANTENIMIENTO DE LA FLOTA Y CON LOS CÓDIGOS DE OPERACIÓN DEL COMPONENTE ZONAL DEL SITP, ASÍ COMO, EN EL SEGUIMIENTO A LA ADOPCIÓN DE AJUSTES O MEJORAS DESARROLLADAS O A DESARROLLAR EN LOS VEHÍCULOS VINCULADOS AL COMPONENTE ZONAL DEL SITP, Y EN EL SEGUIMIENTO AL DESEMPEÑO DE LAS ACTIVIDADES DEL ÁREA DE FLOTA REALIZADAS POR LA FUERZA OPERATIVA.</t>
  </si>
  <si>
    <t>CRP CxPagar Vigencia Anterior. Reemplaza CRP : 202404-6496 DSC546 PRESTACIÓN DE SERVICIOS DE APOYO A LA GESTIÓN PARA ADELANTAR ACTIVIDADES LOGÍSTICAS Y ADMINISTRATIVAS RELACIONADAS CON EL APOYO A LA SUPERVISIÓN Y A LA COORDINACIÓN DEL EQUIPO DE SEGURIDAD VIAL Y ACCIDENTOLOGIA A CARGO DE LA DIRECCIÓN TÉCNICA DE SEGURIDAD.</t>
  </si>
  <si>
    <t>CRP CxPagar Vigencia Anterior. Reemplaza CRP : 202404-6497 DCC37 CONTRATAR LOS SERVICIOS DE APOYO A LA GESTIÓN DE LA ENTIDAD PARA EL DESARROLLO DE LAS ACTIVIDADES PREVISTAS EN EL PROCESO DE LIQUIDACIÓN DE NÓMINA Y VINCULACIÓN DE PERSONAL BAJO LA OPERACIÓN DE LA INTERFAZ ENTRE LAS HERRAMIENTAS TECNOLÓGICAS DISPUESTAS POR LA ENTIDAD, ASÍ COMO EL CONTROL SITUACIONES ADMINISTRATIVAS, MANEJO DE LA HERRAMIENTA SIDEAP Y LOS REPORTES ANUALIZADOS DE BIENES Y RENTAS, CONSOLIDACIÓN DEL ARCHIVO FISICO Y DIGITAL DEL PROCESO Y SUBSANACIÓN DE CARTERA ANTE ENTIDADES PROMOTORAS DE SALUD Y FONDOS DE PENSIONES</t>
  </si>
  <si>
    <t xml:space="preserve">CRP CxPagar Vigencia Anterior. Reemplaza CRP : 202404-6498 DCC20 CONTRATAR LOS SERVICIOS PROFESIONALES DE UN CONTADOR PÚBLICO QUE APOYE AL ÁREA DE CONTABILIDAD EN LA ARTICULACIÓN, COORDINACIÓN, CONTROL, CONSOLIDACIÓN, PREPARACIÓN, Y TRANSMISIÓN DE LA INFORMACIÓN FINANCIERA ASOCIADA A LOS PROYECTOS DE COFINANCIACIÓN DE INFRAESTRUCTURA DEL SITP, ASÍ COMO EN LA ESTRUCTURACIÓN Y ANÁLISIS DE LOS IMPACTOS FISCALES, CONTABLES Y TRIBUTARIOS A CARGO DEL ENTE GESTOR. </t>
  </si>
  <si>
    <t>CRP CxPagar Vigencia Anterior. Reemplaza CRP : 202404-6501 DCC82 PRESTAR LOS SERVICIOS DE APOYO A LA GESTIÓN EN EL ÁREA LOGÍSTICA DE LA DIRECCIÓN CORPORATIVA, REALIZANDO ACTIVIDADES TALES COMO IDENTIFICACIÓN, CONTROL Y SEGUIMIENTO DEL CONTROL DE ACCESO, GESTIONAR LAS AUTORIZACIONES DE INGRESO Y RETIRO DE ELEMENTOS, ASÍ COMO CONTROLAR LAS ASIGNACIONES  DE PARQUEADEROS DE TRANSMILENIO S.A.</t>
  </si>
  <si>
    <t>CRP CxPagar Vigencia Anterior. Reemplaza CRP : 202404-6502 SEC1 CONTRATAR LA PRESTACIÓN DE SERVICIOS PROFESIONALES EN LA SUBGERENCIA ECONÓMICA PARA APOYAR, PARTICIPAR Y ACOMPAÑAR EN EL DESARROLLO DE LAS ACTIVIDADES ADMINISTRATIVAS Y DE PLANEACIÓN DEL ÁREA, ASÍ COMO, APOYAR EN LAS ACTIVIDADES QUE ESTÉN ENMARCADAS EN LOS PROYECTOS DE FINANCIACIÓN DE INFRAESTRUCTURA EN LOS QUE PARTICIPE LA SUBGERENCIA ECONÓMICA.</t>
  </si>
  <si>
    <t>CRP CxPagar Vigencia Anterior. Reemplaza CRP : 202401-1377 CRP CxPagar Vigencia Anterior. Reemplaza CRP : 202301-91 CRP CxPagar Vigencia Anterior. Reemplaza CRP : 202201-1118 CRP CxPagar Vigencia Anterior. Reemplaza CRP : 202101-616 CRP CxPagar Vigencia Anterior. Reemplaza CRP : 202001-82 CRP CxPagar Vigencia Anterior. Reemplaza CRP : 201901-1344 CRP CxPagar Vigencia Anterior. Reemplaza CRP : 201812-2850 ADICIÓN AL CONTRATO IDU-1107-2016 CUYO OBJETO ES: INTERVENTORIA TÉCNICA, ADMINISTRATIVA, LEGAL, FINANCIERA, SOCIAL, AMBIENTAL Y DE SEGURIDAD Y SALUD EN EL TRABAJO PARA REALIZAR LA ACTUALIZACIÓN Y AJUSTE DE FACTIBILIDAD Y ESTUDIOS Y DISEÑOS PARA LA ADECUACIÓN AL SISTEMA TRANSMILENIO DE LA TRONCAL AV. VILLAVICENCIO DESDE EL PORTAL TUNAL HASTA LA TRONCAL NQS EN BOGOTA D.C.</t>
  </si>
  <si>
    <t xml:space="preserve">CRP CxPagar Vigencia Anterior. Reemplaza CRP : 202404-6503 STSC13 PRESTAR SERVICIOS PROFESIONALES A LA SUBGERENCIA TÉCNICA Y DE SERVICIOS EN LA FORMULACIÓN, SEGUIMIENTO Y CONTROL DE LAS ACTIVIDADES PREVISTAS EN LOS PROCESOS DE CONTRATACIÓN DEL ÁREA, ASÍ COMO, AQUELLAS NECESARIAS PARA LA ASISTENCIA ADMINISTRATIVA QUE SE REQUIERAN EN EL DESARROLLO DE LOS PROCESOS DE LA MISMA SUBGERENCIA TÉCNICA Y DE SERVICIOS. </t>
  </si>
  <si>
    <t>CRP CxPagar Vigencia Anterior. Reemplaza CRP : 202404-6504 STSC82 PRESTAR SERVICIOS DE APOYO A LA GESTIÓN A LA SUBGERENCIA TÉCNICA Y DE   SERVICIOS   EN   LA   GESTIÓN   PARA   PROYECTOS   DE   IMPLEMENTACIÓN   O MEJORAMIENTO  DE  INFRAESTRUCTURA  DEL  SISTEMA  INTEGRADO  DE  TRANSPORTE PÚBLICO Y EL SEGUIMIENTO DE CONVENIOS ASOCIADOS.</t>
  </si>
  <si>
    <t>CRP CxPagar Vigencia Anterior. Reemplaza CRP : 202404-6505 STSC102 PRESTAR SERVICIOS DE APOYO A LA GESTIÓN DE LA SUBGERENCIA TÉCNICA Y   DE   SERVICIOS,   EN   LOS   PROCESOS   DE   PROGRAMACIÓN   Y   DESARROLLO   DE HERRAMIENTAS  QUE  FACILITEN  LA  ANALÍTICA  DE  DATOS  ORIENTADA  A  LA  TOMA  DE DECISIONES A CARGO DE ESTA DEPENDENCIA.</t>
  </si>
  <si>
    <t>CRP CxPagar Vigencia Anterior. Reemplaza CRP : 202404-6506 STSC103  PRESTAR  SERVICIOS  PROFESIONALES  A  LA  SUBGERENCIA  TÉCNICA  Y  DE SERVICIOS  EN  LA  OPTIMIZACIÓN  DE  ACTIVIDADES  Y  PROCESOS  DE  ANALÍTICA,  A TRAVÉS    DE    LA    CONCEPTUALIZACIÓN,    DESARROLLO    E    IMPLEMENTACIÓN    DE METODOLOGÍAS   Y  HERRAMIENTAS   PARA  LA  GESTIÓN,  EL  APROVECHAMIENTO   Y SISTEMATIZACIÓN O AUTOMATIZACIÓN DE LA INFORMACIÓN DEL SISTEMA INTEGRADO DE TRANSPORTE PÚBLICO – SITP.</t>
  </si>
  <si>
    <t>CRP CxPagar Vigencia Anterior. Reemplaza CRP : 202404-6508 SEC13 CONTRATAR LA PRESTACIÓN DE SERVICIOS PROFESIONALES EN LA SUBGERENCIA ECONÓMICA PARA PARTICIPAR EN EL PROCESO DE SUPERVISIÓN DE LA INTERVENTORÍA DEL SIRCI, ASÍ COMO, APOYAR LAS DEMÁS ACTIVIDADES DEL SUBPROCESO DE CONTROL AL RECAUDO Y REMUNERACIÓN DEL SISTEMA A TRAVÉS DE CONTROLES, HERRAMIENTAS, MODELOS Y DEMÁS MECANISMOS CUYO PROPÓSITO ES LA MEJORA DEL SISTEMA DE RECAUDO.</t>
  </si>
  <si>
    <t xml:space="preserve">CRP CxPagar Vigencia Anterior. Reemplaza CRP : 202404-6510 DTC26 CONTRATAR LOS SERVICIOS PROFESIONALES  PARA APOYAR A LA DIRECCIÓN DE TECNOLOGÍAS DE LA INFORMACIÓN Y COMUNICACIONES; EN EL MANTENIMIENTO, DESARROLLO Y DESPLIEGUE DE NUEVAS FUNCIONALIDADES, AMPLIACIÓN DE COBERTURA Y SUS SERVICIOS CONEXOS Y/O COMPLEMENTARIOS DE LAS APP DE TRANSMILENIO S.A. 
</t>
  </si>
  <si>
    <t>CRP CxPagar Vigencia Anterior. Reemplaza CRP : 202404-6511 SEC14 CONTRATAR LA PRESTACIÓN DE SERVICIOS PROFESIONALES EN LA SUBGERENCIA ECONÓMICA PARA APOYAR EN EL DESARROLLO DE LAS ACTIVIDADES RELACIONADAS CON LA VERIFICACIÓN DE TODAS LAS TRANSACCIONES DEL MEDIO DE PAGO INCLUIDAS LAS TARJETAS INTELIGENTES SIN CONTACTO (TISC) Y DE LA SUPERVISIÓN DE LAS ACTIVIDADES DEL RECAUDO Y TECNOLOGÍA DEL CONTRATO DE RECAUDO DEL SISTEMA, ASÍ MISMO, QUE APOYE A LA SUBGERENCIA ECONÓMICA EN LA CONSTRUCCIÓN DE REPORTES ESTADÍSTICOS, SOPORTE EL PROCESO DE RECAUDO Y REMUNERACIÓN Y EN DAR RESPUESTA A LAS DIFERENTES SOLICITUDES EN CADA UNO DE LOS PROCESOS DEL ÁREA.</t>
  </si>
  <si>
    <t>CRP CxPagar Vigencia Anterior. Reemplaza CRP : 202404-6515 SEC16 CONTRATAR LA PRESTACIÓN DE SERVICIOS PROFESIONALES EN LA SUBGERENCIA ECONÓMICA PARA PARTICIPAR EN EL PROCESO DE SUPERVISIÓN DE LA INTERVENTORÍA DEL SIRCI, ASÍ COMO, APOYAR EN EL DESARROLLO DE HERRAMIENTAS, ANÁLISIS, MÉTODOS Y MODELOS ESTADÍSTICOS, PARA EL PROCESAMIENTO, ANÁLISIS Y VALIDACIÓN DE DATOS GENERADOS EN EL SUBPROCESO DE CONTROL AL RECAUDO Y REMUNERACIÓN DEL SISTEMA.</t>
  </si>
  <si>
    <t>CRP CxPagar Vigencia Anterior. Reemplaza CRP : 202404-6516 SEC17 CONTRATAR LA PRESTACIÓN DE SERVICIOS PROFESIONALES EN LA SUBGERENCIA ECONÓMICA PARA APOYAR EN EL PROCESO DE CONCILIACIÓN DE LAS CIFRAS CONTENIDAS EN LAS LIQUIDACIONES PREVIAS SEMANALES Y DEMÁS ACTIVIDADES RELACIONADAS CON EL SUBPROCESO DE CONTROL A LA REMUNERACIÓN Y RECAUDO DEL SISTEMA.</t>
  </si>
  <si>
    <t>CRP CxPagar Vigencia Anterior. Reemplaza CRP : 202404-6517 SEC24 CONTRATAR LA PRESTACIÓN DE SERVICIOS PROFESIONALES EN LA SUBGERENCIA ECONÓMICA PARA PARTICIPAR EN LOS ANÁLISIS Y ESTRUCTURACIONES DE NUEVOS PROYECTOS Y EN EL DESARROLLO DE LAS ACTIVIDADES RELACIONADAS CON EL ANÁLISIS DE LA INFORMACIÓN TÉCNICA, ECONÓMICA Y FINANCIERA DEL SISTEMA INTEGRADO DE TRANSPORTE PÚBLICO DE BOGOTÁ D.C.- SITP- QUE PERMITA LA ESTIMACIÓN DE LOS COSTOS E INGRESOS DEL MISMO, LA  DESCRIPCIÓN Y ESTIMACIÓN DE LAS NECESIDADES DE RECURSOS EXTERNOS DEL SISTEMA.</t>
  </si>
  <si>
    <t>CRP CxPagar Vigencia Anterior. Reemplaza CRP : 202401-1378 CRP CxPagar Vigencia Anterior. Reemplaza CRP : 202301-910 CRP CxPagar Vigencia Anterior. Reemplaza CRP : 202201-3569 DBRTC26 CONTRATAR LA PRESTACIÓN DE SERVICIOS PROFESIONALES Y DE APOYO A LA GESTIÓN ESTRATÉGICA DE LA DIRECCIÓN TÉCNICA DE BRT, CON EL OBJETO DE MATERIALIZAR LOS PLANES ESTRATÉGICOS DE LA VIGENCIA A PARTIR DEL ANÁLISIS DE LA INFORMACIÓN DISPONIBLE Y DEL SEGUIMIENTO E IMPLEMENTACIÓN DE ACTIVIDADES TENDIENTES A PROMOVER MEJORAS U OPTIMIZAR LOS RESULTADOS DE LOS PROCESOS QUE ADELANTA LA DTBRT EN TORNO A LA OPERACIÓN DEL CENTRO DE CONTROL Y DEL CENTRO DE GESTIÓN, CON APOYO A LOS PROCESOS QUE ADELANTA LA DTBRT EN TORNO A LA OPERACIÓN DE LAS RUTAS TRONCALES Y ALIMENTADORAS DEL SISTEMA.</t>
  </si>
  <si>
    <t>CRP CxPagar Vigencia Anterior. Reemplaza CRP : 202404-6518 SEC26 CONTRATAR LA PRESTACIÓN DE SERVICIOS PROFESIONALES EN LA SUBGERENCIA ECONÓMICA PARA ACOMPAÑAR EL SEGUIMIENTO A LOS RIESGOS ECONÓMICOS Y FINANCIEROS DE LOS CONTRATOS DE CONCESIÓN DEL SITP Y PARTICIPAR EN LA RECOLECCIÓN Y PROCESAMIENTO DE INFORMACIÓN ECONÓMICA Y FINANCIERA NECESARIA PARA EL ANÁLISIS REQUERIDOS POR EL ÁREA.</t>
  </si>
  <si>
    <t>CRP CxPagar Vigencia Anterior. Reemplaza CRP : 202404-6519 SEC28 CONTRATAR LA PRESTACIÓN DE SERVICIOS PROFESIONALES ESPECIALIZADOS CON EL FIN DE ASESORAR Y APOYAR A LA SUBGERENCIA ECONÓMICA DE TRANSMILENIO S.A. EN LOS ASPECTOS FINANCIEROS Y ECONÓMICOS DEL SISTEMA RELACIONADOS CON LA ESTRUCTURACIÓN, DOCUMENTACIÓN Y MODELACIÓN FINANCIERA DE PROYECTOS DE TRANSPORTE PÚBLICO DE PASAJEROS RELACIONADOS CON LOS MODOS DE TRANSPORTE DE CABLE AÉREO Y TERRESTRE PARA LA INCORPORACIÓN DE FLOTA DE TECNOLOGÍA ELÉCTRICA REQUERIDA POR EL SISTEMA, ASÍ COMO, EN EL SEGUIMIENTO FINANCIERO, ESTRATÉGICO Y CONTRACTUAL Y EN LOS ANÁLISIS QUE SEAN REQUERIDOS POR EL ÁREA.</t>
  </si>
  <si>
    <t>CRP CxPagar Vigencia Anterior. Reemplaza CRP : 202404-6520 SEC32 CONTRATAR LA PRESTACIÓN DE SERVICIOS PROFESIONALES EN LA SUBGERENCIA ECONÓMICA PARA APOYAR EN LA ESTRUCTURACIÓN, DEFINICIÓN Y SEGUIMIENTO FINANCIERO DE LOS PROYECTOS ESTRATÉGICOS DEL CONCESIONARIO DEL SIRCI, ASÍ COMO, APOYAR LA REALIZACIÓN DE ANÁLISIS FINANCIEROS DE LOS AGENTES DEL SISTEMA INTEGRADO DE TRANSPORTE PÚBLICO DE BOGOTÁ D.C. – SITP Y SEGUIMIENTO A SUS PATRIMONIOS AUTÓNOMOS.</t>
  </si>
  <si>
    <t>CRP CxPagar Vigencia Anterior. Reemplaza CRP : 202404-6521 DSC293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</si>
  <si>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202404-6522 DSC294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</si>
  <si>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202404-6523 DSC298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</si>
  <si>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202404-6524 DSC315 PRESTACIÓN DE SERVICIOS DE APOYO A LA GESTIÓN DE LA DIRECCIÓN TÉCNICA DE SEGURIDAD PARA EFECTUAR ACTIVIDADES DE RECOLECCIÓN, ANÁLISIS Y MANEJO DE LA INFORMACIÓN
GENERADA POR EL CENTRO DE GESTIÓN, CON RELACIÓN A LAS NOVEDADES DE SEGURIDAD OPERACIONAL, DETECTADAS EN EL SEGUIMIENTO AL DESEMPEÑO DE LOS CONCESIONARIOS, EN
CUMPLIMIENTO DE LAS FUNCIONES DE LA DIRECCIÓN.</t>
  </si>
  <si>
    <t xml:space="preserve">CRP CxPagar Vigencia Anterior. Reemplaza CRP : 202404-6525 DSC329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</si>
  <si>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202404-6529 DSC350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</si>
  <si>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202404-6531 DSC401 PRESTACIÓN DE SERVICIOS DE APOYO A LA GESTIÓN DE LA DIRECCIÓN TÉCNICA DE SEGURIDAD PARA RECOLECTAR Y EJECUTAR EL LEVANTAMIENTO DE LA EVIDENCIA EXISTENTE DE EVENTOS DE SEGURIDAD VIAL QUE LE SEAN DESIGNADOS, BAJO LOS LINEAMIENTOS DE LOS MANUALES Y PROTOCOLOS ESTABLECIDOS, ENTREGANDO INFORMACIÓN TÉCNICA SUFICIENTE QUE PERMITA ESTABLECER LOS POSIBLES FACTORES CAUSALES RELACIONADOS CON LA OCURRENCIA DE EVENTOS DE SEGURIDAD VIAL, EN CUMPLIMIENTO DE LAS FUNCIONES DE LA DIRECCIÓN.</t>
  </si>
  <si>
    <t>CRP CxPagar Vigencia Anterior. Reemplaza CRP : 202401-1379 CRP CxPagar Vigencia Anterior. Reemplaza CRP : 202301-92 CRP CxPagar Vigencia Anterior. Reemplaza CRP : 202201-1119 CRP CxPagar Vigencia Anterior. Reemplaza CRP : 202101-617 CRP CxPagar Vigencia Anterior. Reemplaza CRP : 202001-821 CRP CxPagar Vigencia Anterior. Reemplaza CRP : 201903-2105 PAGO DERECHO DE REGISTRO PRODUCTO DE LA ADQUISICIÓN PREDIAL POR EXPROPIACIÓN ADMINISTRATIVA EN EL DESARROLLO DE LA OBRA TRONCAL CARRERA SEPTIMA DESDE LA CALLE 32 HASTA LA CALLE 200.</t>
  </si>
  <si>
    <t>CRP CxPagar Vigencia Anterior. Reemplaza CRP : 202404-6533 DSC290 PRESTACIÓN DE SERVICIOS PROFESIONALES PARA LA DIRECCIÓN TÉCNICA DE SEGURIDAD PARA REALIZAR LA IMPLEMENTACIÓN Y SEGUIMIENTO AL FUNCIONAMIENTO DE LOS SISTEMAS Y PLATAFORMAS TECNOLÓGICAS CON LAS QUE CUENTA LA ENTIDAD Y LAS QUE SE  ENCUENTRAN INSTALADAS EN LA FLOTA E INFRAESTRUCTURA DEL SISTEMA; PARA LA GESTIÓN DEL RIESGO EN EL SISTEMA TRANSMILENIO, EN CUMPLIMIENTO DE LAS FUNCIONES DE LA DIRECCIÓN TÉCNICA DE SEGURIDAD.</t>
  </si>
  <si>
    <t>CRP CxPagar Vigencia Anterior. Reemplaza CRP : 202404-6534 DSC306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</si>
  <si>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202404-6535 DSC251 PRESTACIÓN DE SERVICIOS PROFESIONALES PARA BRINDAR APOYO A LA COORDINACIÓN Y SUPERVISIÓN DESDE EL PUNTO DE VISTA ADMINISTRATIVO, FINANCIERO Y ESTRUCTURAL DE LOS PROYECTOS Y CONTRATOS A CARGO DE LA DIRECCIÓN TÉCNICA DE SEGURIDAD.</t>
  </si>
  <si>
    <t>CRP CxPagar Vigencia Anterior. Reemplaza CRP : 202404-6537 DCC79 CONTRATAR LA PRESTACIÓN DE SERVICIOS PROFESIONALES PARA QUE APOYE AL ÁREA LOGÍSTICA EN TODO EL PROCESO DE ESTRUCTURACIÓN, EJECUCIÓN Y PROGRAMACIÓN DEL CONTRATO DE TRANSPORTE DE PERSONAL DE TRANSMILENIO S.A.  ASÍ COMO  ACOMPAÑAR EL SEGUIMIENTO Y CONTROL DE LOS CONTRATOS TRANSVERSALES DE LA DIRECCIÓN CORPORATIVA.</t>
  </si>
  <si>
    <t>CRP CxPagar Vigencia Anterior. Reemplaza CRP : 202404-6538 DCC48 CONTRATAR LA PRESTACIÓN DE SERVICIOS PROFESIONALES PARA LA PLANEACIÓN, EJECUCIÓN, MEDICIÓN Y SEGUIMIENTO DE LAS ACTIVIDADES QUE COMPRENDE LA GESTIÓN DE RIESGOS LABORALES, HIGIENE EN SEGURIDAD INDUSTRIAL DEL PERSONAL DE TRANSMILENIO S.A.</t>
  </si>
  <si>
    <t>CRP CxPagar Vigencia Anterior. Reemplaza CRP : 202404-6539 DCC47 CONTRATAR LA PRESTACIÓN DE LOS SERVICIOS DE APOYO A LA GESTIÓN EN LA ENTIDAD, PARA LA EJECUCIÓN DE LAS ACTIVIDADES OPERATIVAS DEL SISTEMA DE GESTIÓN DE SEGURIDAD Y SALUD EN EL TRABAJO DE TRANSMILENIO S.A.</t>
  </si>
  <si>
    <t xml:space="preserve">CRP CxPagar Vigencia Anterior. Reemplaza CRP : 202404-6540 DCC22 PRESTAR SUS SERVICIOS PROFESIONALES AL ÁREA DE LA DIRECCIÓN CORPORATIVA DE UN CONTADOR PÚBLICO, PARA QUE EN EL MARCO DE LAS ACTIVIDADES ASOCIADAS AL SUBPROCESO DE  LIQUIDACIÓN, VALIDACIÓN Y TRANSMISIÓN DE LA INFORMACIÓN DE PAGOS A TERCEROS DE LA ENTIDAD VALIDE  Y VERIFIQUE  LA LIQUIDACIÓN TRIBUTARIA ASOCIADA A LAS CUENTAS POR PAGAR DEL  PROYECTO EN EL QUE PARTICIPA Y PREPARE LOS INFORMES CONTABLES Y TRIBUTARIOS DERIVADOS DEL PROYECTO. </t>
  </si>
  <si>
    <t xml:space="preserve">CRP CxPagar Vigencia Anterior. Reemplaza CRP : 202404-6541 DCC19 CONTRATAR LA PRESTACIÓN DE SERVICIOS PROFESIONALES DE UN CONTADOR PÚBLICO QUE APOYE EL SUBPROCESO DE VALIDACIÓN Y APROBACIÓN PREVIA DEL   PAGO  A PROVEEDORES DE  TMSA,  EN EL MARCO DE LA CARGA TRIBUTARIA, LA PROCEDENCIA DE COSTOS Y DEDUCCIONES ESTABLECIDOS EN LA REGULACIÓN FISCAL Y    LA AFECTACIÓN CONTABLE Y TESORAL ESTABLECIDA POR LOS PROCEDIMIENTOS OPERATIVOS DE  LA ENTIDAD. </t>
  </si>
  <si>
    <t xml:space="preserve">CRP CxPagar Vigencia Anterior. Reemplaza CRP : 202404-6542 DCC36 CONTRATAR LOS SERVICIOS DE APOYO A LA GESTIÓN DE LA ENTIDAD PARA EL DESARROLLO DE LAS ACTIVIDADES PREVISTAS EN EL PROCESO DE LIQUIDACIÓN DE NÓMINA Y VINCULACIÓN DE PERSONAL BAJO LA OPERACIÓN DE LA INTERFAZ ENTRE LAS HERRAMIENTAS TECNOLÓGICAS DISPUESTAS POR LA ENTIDAD, ASÍ COMO LA ATENCIÓN DE REQUERIMIENTOS Y SOLICITUDES DE INFORMACIÓN REALIZADAS POR LOS FUNCIONARIOS Y PARTICULARES, EL MANEJO DE LAS INCAPACIDADES, RECOBROS, APLICACIÓN DE LOS APORTES A LA SEGURIDAD SOCIAL ANTE ENTIDADES PROMOTORAS DE SALUD Y FONDOS DE PENSIONES Y SUBSANACIÓN DE CARTERA. </t>
  </si>
  <si>
    <t>CRP CxPagar Vigencia Anterior. Reemplaza CRP : 202404-6543 DCC35 CONTRATAR LOS SERVICIOS PROFESIONALES PARA EL DESARROLLO DE LAS ACTIVIDADES PREVISTAS EN EL PROCESO DE LIQUIDACIÓN  DE NÓMINA, SEGURIDAD SOCIAL Y PRESTACIONES SOCIALES BAJO LA OPERACIÓN DE LA INTERFAZ ENTRE LAS HERRAMIENTAS TECNOLÓGICAS DISPUESTAS POR LA ENTIDAD, CONTROLANDO LA CORRECTA APLICACIÓN DE LOS PAGOS A LOS TRABAJADORES Y TERCEROS..</t>
  </si>
  <si>
    <t>CRP CxPagar Vigencia Anterior. Reemplaza CRP : 202401-1056 CRP CxPagar Vigencia Anterior. Reemplaza CRP : 202301-4044 SEC60 CONTRATAR EL AGENTE PARA LA ESTRUCTURACIÓN DE LA EMISIÓN DE TÍTULOS VALORES DERIVADOS DE LOS FLUJOS FUTUROS GENERADOS POR LAS VIGENCIAS FUTURAS DEFINIDAS EN EL CONVENIO COFINANCIACIÓN DEL SISTEMA DE SERVICIO PÚBLICO URBANO DE TRANSPORTE MASIVO DE PASAJEROS DE BOGOTÁ D.C., PARA EL DESARROLLO E IMPLEMENTACIÓN DE LAS TRONCALES ALIMENTADORAS DE LA AVENIDA 68 ENTRE AVENIDA CARRERA SÉPTIMA Y AUTOPISTA SUR (EN ADELANTE AV. 68) Y DE LA AVENIDA CIUDAD DE CALI ENTRE LA AVENIDA DE LAS AMÉRICAS Y AVENIDA CIRCUNVALAR DEL SUR (EN ADELANTE AV. CALI) CONFORME AL DOCUMENTO CONPES 3945 DE 2018 (EN ADELANTE EL “PROYECTO”) DE LA PRIMERA LÍNEA DEL METRO DE BOGOTÁ DEL TRAMO 1 (EN ADELANTE LA “PLMB”).</t>
  </si>
  <si>
    <t>CRP CxPagar Vigencia Anterior. Reemplaza CRP : 202401-138 CRP CxPagar Vigencia Anterior. Reemplaza CRP : 202301-1401 CRP CxPagar Vigencia Anterior. Reemplaza CRP : 202201-652 CRP CxPagar Vigencia Anterior. Reemplaza CRP : 202101-2314 CRP CxPagar Vigencia Anterior. Reemplaza CRP : 202012-4274 AVALÚO INICIAL + D.E. PARA LA ADQUISICION DE UNA Z.T DEL INMUEBLE UBICADO EN LA AK 68 33 34 SUR, REQUERIDO PARA LA OBRA TRANSMILENIO -TRONCAL AV. 68 DESDE LA SÉPTIMA HASTA LA AUTOPISTA SUR. R.T. NO. 50663A.</t>
  </si>
  <si>
    <t>CRP CxPagar Vigencia Anterior. Reemplaza CRP : 202404-6544 DCC21 CONTRATAR LA PRESTACIÓN DE SERVICIOS DE UN CONTADOR PÚBLICO DE APOYO AL SUBPROCESO DE CONSOLIDACIÓN DE INFORMACIÓN FINANCIERA Y CONTABLE  EN LAS ETAPAS DE IDENTIFICACIÓN, ANÁLISIS, CLASIFICACIÓN Y REGISTRO DE INFORMACIÓN CONTABLE ASÍ COMO EN LA  GENERACIÓN DE REPORTES  Y PRESENTACIÓN DE LA INFORMACIÓN FINANCIERA A ENTES REGULADORES  EN EL MARCO DE LAS DISPOSICIONES  ESTABLECIDAS POR LA CONTADURÍA GENERAL DE LA NACIÓN Y DEMÁS ENTES RELACIONADOS.</t>
  </si>
  <si>
    <t>CRP CxPagar Vigencia Anterior. Reemplaza CRP : 202404-6545 DCC12 CONTRATAR LA PRESTACIÓN DE SERVICIOS PROFESIONALES DE  UNA (1) PERSONA PARA APOYAR CON EL ACOMPAÑAMIENTO Y DESARROLLO DE LAS DIFERENTES ACTIVIDADES ASOCIADAS AL PRESUPUESTO, ASÍ COMO EL SEGUIMIENTO A LA EJECUCIÓN PRESUPUESTAL DE LA ENTIDAD Y LA ENTREGA DE LOS DIFERENTES INFORMES Y REPORTES RELACIONADOS Y DEMÁS QUE REQUIERA EL ÁREA.</t>
  </si>
  <si>
    <t xml:space="preserve">CRP CxPagar Vigencia Anterior. Reemplaza CRP : 202404-6546 DCC15 CONTRATAR LOS SERVICIOS DE APOYO A LA GESTIÓN DE LA DIRECCIÓN CORPORATIVA DE UNA PERSONA PARA LA REVISIÓN, CREACIÓN DE INFORMACIÓN ASOCIADA Y GENERACIÓN DE LOS DOCUMENTOS PRESUPUESTALES (CDPS, CRPS Y LIBERACIONES) RELACIONADOS A LOS CONVENIOS QUE ACTUALMENTE TIENE LA ENTIDAD PARA LA CONSTRUCCIÓN DE LA INFRAESTRUCTURA DEL SITP Y DEMÁS PROYECTOS ASOCIADOS A DICHOS CONVENIOS, Y DEMÁS ACTIVIDADES QUE REQUIERA EL ÁREA. </t>
  </si>
  <si>
    <t>CRP CxPagar Vigencia Anterior. Reemplaza CRP : 202404-6547 DCC111 PRESTAR SERVICIOS PROFESIONALES ESPECIALIZADOS PARA COORDINAR LA REALIZACIÓN DEL ESTUDIO TÉCNICO PARA LA MODERNIZACIÓN Y FORTALECIMIENTO INSTITUCIONAL DE LA EMPRESA DE TRANSPORTE DEL TERCER MILENIO- TRANSMILENIO S.A., AJUSTADO A LAS NECESIDADES DE LA ENTIDAD, ACATANDO LOS LINEAMIENTOS, METODOLOGÍA Y ORIENTACIONES QUE EN LA MATERIA HA DISPUESTO EL DEPARTAMENTO ADMINISTRATIVO DEL SERVICIO CIVIL DISTRITAL Y LA NORMATIVA VIGENTE.</t>
  </si>
  <si>
    <t>CRP CxPagar Vigencia Anterior. Reemplaza CRP : 202404-6549 DCC113 PRESTAR SERVICIOS PROFESIONALES PARA REALIZAR EL ANÁLISIS JURÍDICO LEGAL DEL ESTUDIO TÉCNICO PARA LA MODERNIZACIÓN Y FORTALECIMIENTO INSTITUCIONAL DE LA EMPRESA DE TRANSPORTE DEL TERCER MILENIO- TRANSMILENIO S.A.,CONTEMPLANDO EL RÉGIMEN JURÍDICO DE LA ENTIDAD Y ACATANDO LOS LINEAMIENTOS, METODOLOGÍA Y ORIENTACIONES TÉCNICAS Y LA NORMATIVA VIGENTE.</t>
  </si>
  <si>
    <t>CRP CxPagar Vigencia Anterior. Reemplaza CRP : 202404-6551 DCC114 PRESTAR SERVICIOS PROFESIONALES PARA REALIZAR LA MEDICIÓN Y ACTUALIZACIÓN DE LAS CARGAS LABORALES Y ACTUALIZACIÓN DE LOS MANUALES DE FUNCIONES DE COMPETENCIAS LABORALES DE LOS EMPLEOS Y/O CARGOS DE LA EMPRESA DE TRANSPORTE DEL TERCER MILENIO- TRANSMILENIO S.A.,SEGÚN LOS LINEAMIENTOS, METODOLOGÍA Y ORIENTACIONES QUE EN LA MATERIA HA DISPUESTO EL DEPARTAMENTO ADMINISTRATIVO DEL SERVICIO CIVIL DISTRITAL Y LA NORMATIVA VIGENTE.</t>
  </si>
  <si>
    <t>CRP CxPagar Vigencia Anterior. Reemplaza CRP : 202404-6552 DCC78 CONTRATAR LA PRESTACIÓN DE SERVICIOS PROFESIONALES, CON EL FIN DE APOYAR EL SEGUIMIENTO Y CONTROL DE LOS CONTRATOS QUE EJECUTA EL ÁREA DE APOYO LOGÍSTICO, DE IGUAL MANERA ANALIZAR EL COMPORTAMIENTO DE LOS TABLEROS DE CONTROL QUE SE DESARROLLEN EN CUMPLIMIENTO DE LOS PROCESOS TRANSVERSALES DE LA DIRECCIÓN CORPORATIVA.</t>
  </si>
  <si>
    <t>CRP CxPagar Vigencia Anterior. Reemplaza CRP : 202404-6553 DCC105 CONTRATAR LA PRESTACIÓN DE SERVICIOS DE APOYO A LA DIRECCIÓN CORPORATIVA EN LOS SERVICIOS LOGÍSTICOS EN ASPECTOS RELACIONADOS CON LOS MANTENIMIENTOS CORRECTIVOS, PREVENTIVOS A LA INFRAESTRUCTURA DE LA SEDE PRINCIPAL, ÁREAS ADMINISTRATIVAS QUE POSEA TRANSMILENIO S.A. DENTRO Y FUERA DEL SISTEMA.</t>
  </si>
  <si>
    <t>CRP CxPagar Vigencia Anterior. Reemplaza CRP : 202404-6554 DCC81 PRESTAR LOS SERVICIOS DE APOYO A LA GESTIÓN EN EL ÁREA LOGÍSTICA ESPECIALMENTE EN LAS ACTIVIDADES RELACIONADAS CON EL SEGUIMIENTO Y OPERATIVIDAD CONTRACTUAL, FACTURACIÓN Y PAGO DE SERVICIOS PÚBLICOS, ASÍ COMO EN EL MANEJO DEL APLICATIVO JSP7 MÓDULO DE SERVICIOS PÚBLICOS, ALMACÉN E INVENTARIOS.</t>
  </si>
  <si>
    <t>CRP CxPagar Vigencia Anterior. Reemplaza CRP : 202404-6555 DCC80 PRESTAR LOS SERVICIOS DE APOYO A LA GESTIÓN EN EL ÁREA LOGÍSTICA REALIZANDO SEGUIMIENTO Y CONTROL A LOS CONTRATOS DE ARRENDAMIENTO, ADMINISTRACIÓN, ASEO Y CAFETERÍA ENTRE OTROS Y A SU VEZ APOYAR EN LAS ACTIVIDADES OPERATIVAS QUE SE REQUIERAN EN  LA DIRECCIÓN CORPORATIVA.</t>
  </si>
  <si>
    <t>CRP CxPagar Vigencia Anterior. Reemplaza CRP : 202401-1380 CRP CxPagar Vigencia Anterior. Reemplaza CRP : 202301-93 CRP CxPagar Vigencia Anterior. Reemplaza CRP : 202201-112 CRP CxPagar Vigencia Anterior. Reemplaza CRP : 202101-1102 CRP CxPagar Vigencia Anterior. Reemplaza CRP : 202005-2843 AVALUO INICIAL + D.E. PARA LA ADQUISICION Z.T. DEL INMUEBLE UBICADO EN LA AK 68  38B 18 SUR REQUERIDO PARA LA OBRA TRANSMILENIO -TRONCAL AV. 68 DESDE LA SEPTIMA HASTA LA AUTOPISTA SUR. R.T. NO. 50653</t>
  </si>
  <si>
    <t>CRP CxPagar Vigencia Anterior. Reemplaza CRP : 202404-6556 DCC104 CONTRATAR LOS SERVICIOS DE APOYO A LA GESTIÓN DE LA ENTIDAD PARA BRINDAR SOPORTE TÉCNICO Y LOGÍSTICO A LAS ACTIVIDADES DE LA GESTIÓN DE LA ENTIDAD EN ESPECIAL A LA DIRECCIÓN CORPORATIVA, AL ÁREA DE APOYO LOGÍSTICO- SEGUROS, LA SUBASTA DE BIENES MUEBLES E INMUEBLES Y EL SEGUIMIENTO AL AUTOSEGURO.</t>
  </si>
  <si>
    <t>CRP CxPagar Vigencia Anterior. Reemplaza CRP : 202404-6558 SAUCC49  CONTRATAR EL SERVICIO DE APOYO A LA GESTIÓN PARA EL DESARROLLO DE ACTIVIDADES DE INFORMACIÓN, DIVULGACIÓN Y ACOMPAÑAMIENTO A LOS USUARIOS DEL SISTEMA INTEGRADO DE TRANSPORTE PÚBLICO, ASÍ MISMO EL SEGUIMIENTO, MONITOREO Y CAPACITACIÓN AL ESQUEMA DE ATENCIÓN AL USUARIO EN VÍA.</t>
  </si>
  <si>
    <t>CRP CxPagar Vigencia Anterior. Reemplaza CRP : 202404-6559 SAUCC55 CONTRATAR LA PRESTACIÓN DE SERVICIOS DE APOYO A LA GESTIÓN PARA REALIZAR EL ACOMPAÑAMIENTO A LOS PROCESOS, ACTIVIDADES Y ESTRATEGIAS RELACIONADOS CON EL ESQUEMA DE ATENCIÓN AL USUARIO EN VÍA</t>
  </si>
  <si>
    <t>CRP CxPagar Vigencia Anterior. Reemplaza CRP : 202404-6560 SAUCC56 CONTRATAR EL SERVICIO DE APOYO A LA GESTIÓN PARA EL SEGUIMIENTO Y CONTROL DE LOS PROCESOS ADMINISTRATIVOS RELACIONADOS CON EL ESQUEMA DE ATENCIÓN AL USUARIO EN VÍA Y EL ACOMPAÑAMIENTO AL DESARROLLO DE LAS ACTIVIDADES DE ACCESIBILIDAD.</t>
  </si>
  <si>
    <t>CRP CxPagar Vigencia Anterior. Reemplaza CRP : 202404-6562 SAUCC59 CONTRATAR  LA PRESTACIÓN DE SERVICIOS DE APOYO A LA GESTIÓN, DE UNA PERSONA QUE ACOMPAÑE LAS LABORES DE DISEÑO GRÁFICO REQUERIDAS EN LA SUBGERENCIA DE ATENCIÓN AL USUARIO Y COMUNICACIONES, PARA LA CREACIÓN DE PIEZAS DE COMUNICACIÓN ACERCA DE LOS SERVICIOS TRONCALES Y ESTACIONES DEL SISTEMA TRANSMILENIO, PARA PRODUCCIÓN IMPRESA O PUBLICACIÓN DIGITAL, ASÍ COMO LA CREACIÓN Y ACTUALIZACIÓN DE LAS CARTILLAS DE SEÑALÉTICA.</t>
  </si>
  <si>
    <t>CRP CxPagar Vigencia Anterior. Reemplaza CRP : 202404-6564 DCC97 CONTRATAR EL SUMINISTRO DE PAPELERÍA Y ÚTILES DE OFICINA.</t>
  </si>
  <si>
    <t>CRP CxPagar Vigencia Anterior. Reemplaza CRP : 202404-6565 SAUCC66 CONTRATAR  LA PRESTACIÓN DE SERVICIOS DE APOYO A LA GESTIÓN, DE UNA PERSONA QUE ACOMPAÑE Y REALICE LAS LABORES DE DISEÑO GRÁFICO REQUERIDAS EN LA SUBGERENCIA DE ATENCIÓN AL USUARIO Y COMUNICACIONES, PARA LA CREACIÓN DE PIEZAS DE COMUNICACIÓN ACERCA DE LOS CAMBIOS OPERATIVOS EN SERVICIOS ZONALES DEL SISTEMA TRANSMILENIO, DIRIGIDAS A LA PRODUCCIÓN IMPRESA O PUBLICACIÓN DIGITAL.</t>
  </si>
  <si>
    <t>CRP CxPagar Vigencia Anterior. Reemplaza CRP : 202404-6566 SAUCC71  CONTRATAR LA PRESTACIÓN DE SERVICIOS PROFESIONALES DE UNA PERSONA QUE CONTRIBUIRÁ A LA ESTRATEGIA DE POSICIONAMIENTO (SEO) Y LA ACTUALIZACIÓN DE  CONTENIDOS, INFORMES ESTADISTICOS Y DEMÁS PIEZAS A PUBLICAR EN LOS SITIOS WEB DE TRANSMILENIO</t>
  </si>
  <si>
    <t>CRP CxPagar Vigencia Anterior. Reemplaza CRP : 202404-6568 SAUCC27 CONTRATAR LA PRESTACIÓN DE SERVICIOS PROFESIONALES PARA EJECUTAR EN LAS DIFERENTES LOCALIDADES DE BOGOTÁ D.C, LAS ESTRATEGIAS DE INTERVENCIÓN EN MATERIA DE GESTIÓN SOCIAL ESTABLECIDAS DESDE LA SUBGERENCIA DE ATENCIÓN AL USUARIO Y COMUNICACIONES DE TRANSMILENIO S.A  PERMITIENDO EL RELACIONAMIENTO ENTRE LOS CIUDADANOS Y LA ENTIDAD.</t>
  </si>
  <si>
    <t>CRP CxPagar Vigencia Anterior. Reemplaza CRP : 202404-6569 DSC522 PRESTACIÓN DE SERVICIOS PROFESIONALES PARA APOYAR JURÍDICAMENTE A LA DIRECCIÓN TÉCNICA DE SEGURIDAD EN  TODOS LOS ASPECTOS QUE SEAN REQUERIDOS DE ACUERDO CON LAS ACTIVIDADES QUE SE DERIVAN DE LAS FUNCIONES A CARGO DE ESTA DIRECCIÓN</t>
  </si>
  <si>
    <t>CRP CxPagar Vigencia Anterior. Reemplaza CRP : 202401-1381 CRP CxPagar Vigencia Anterior. Reemplaza CRP : 202301-94 CRP CxPagar Vigencia Anterior. Reemplaza CRP : 202201-1120 CRP CxPagar Vigencia Anterior. Reemplaza CRP : 202101-618 CRP CxPagar Vigencia Anterior. Reemplaza CRP : 202001-822 CRP CxPagar Vigencia Anterior. Reemplaza CRP : 201903-2106 PAGO DEL IMPUESTO DE REGISTRO (BENEFICENCIA) PRODUCTO DE LA ADQUISICIÓN PREDIAL POR EXPROPIACIÓN ADMINISTRATIVA EN EL DESARROLLO DE LA OBRA TRONCAL CARRERA SEPTIMA DESDE LA CALLE 32 HASTA LA CALLE 200.</t>
  </si>
  <si>
    <t>CRP CxPagar Vigencia Anterior. Reemplaza CRP : 202404-6571 DSC541 PRESTACIÓN DE SERVICIOS PROFESIONALES A LA DIRECCIÓN TÉCNICA DE SEGURIDAD EFECTUANDO ACTIVIDADES DE SEGUIMIENTO ADMINISTRATIVO, FINANCIERO Y CONTRACTUAL NECESARIOS PARA EL CORRECTO FUNCIONAMIENTO DEL EQUIPO DE CONTRATISTAS DE LA DIRECCIÓN.</t>
  </si>
  <si>
    <t>CRP CxPagar Vigencia Anterior. Reemplaza CRP : 202404-6572 DSC542 PRESTACIÓN DE SERVICIOS PROFESIONALES A LA DIRECCIÓN TÉCNICA DE SEGURIDAD EFECTUANDO ACTIVIDADES DE SEGUIMIENTO ADMINISTRATIVO, FINANCIERO Y CONTRACTUAL NECESARIOS PARA EL CORRECTO FUNCIONAMIENTO DEL EQUIPO DE CONTRATISTAS DE LA DIRECCIÓN.</t>
  </si>
  <si>
    <t>CRP CxPagar Vigencia Anterior. Reemplaza CRP : 202404-6574 SEC19 CONTRATAR LA PRESTACIÓN DE SERVICIOS PROFESIONALES EN LA SUBGERENCIA ECONÓMICA PARA APOYAR EN EL PROCESO DE CONCILIACIÓN DE LAS CIFRAS CONTENIDAS EN LAS LIQUIDACIONES PREVIAS SEMANALES Y DEMÁS ACTIVIDADES RELACIONADAS CON EL SUBPROCESO DE CONTROL A LA REMUNERACIÓN Y RECAUDO DEL SISTEMA, ASÍ COMO, PARTICIPAR EN LAS ACTIVIDADES QUE ESTÉN ENMARCADAS EN PROYECTOS DE INFRAESTRUCTURA.</t>
  </si>
  <si>
    <t>CRP CxPagar Vigencia Anterior. Reemplaza CRP : 202404-6575 DTC49 CONTRATAR LA PRESTACIÓN DE SERVICIOS PROFESIONALES PARA ASESORAR, PARTICIPAR Y APOYAR EN EL DESARROLLO E IMPLEMENTACIÓN DE MODELOS ANALÍTICOS, MEDIANTE LA UTILIZACIÓN DE METODOLOGÍAS DE INTELIGENCIA DE NEGOCIO EN LOS DIFERENTES PROCESOS DE LA DIRECCIÓN DE TECNOLOGÍA DE LA INFORMACIÓN Y LAS COMUNICACIONES; EN EL DISEÑO Y DESARROLLO DE MODELOS DE REGRESIÓN LINEAL, ÁRBOLES DE DECISIÓN, CLUSTERING Y MÁQUINAS SOPORTE VECTORIAL (SUPPORT VECTOR MACHINE), ASÍ COMO, EN EL DESARROLLO DE ESTADÍSTICA DESCRIPTIVA E INFERENCIAL A PARTIR DE LAS BASES DE DATOS DISPONIBLES.</t>
  </si>
  <si>
    <t>CRP CxPagar Vigencia Anterior. Reemplaza CRP : 202404-6578 STSC50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</si>
  <si>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202404-6579 STSC61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</si>
  <si>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202404-6582 STSC67 PRESTAR SERVICIOS DE APOYO A LA GESTIÓN EN ACTIVIDADES DE ORGANIZACIÓN Y ESTANDARIZACIÓN DENTRO DEL PROCESO DE TOMA DE INFORMACIÓN EN CAMPO (AFOROS), PARA EL SEGUIMIENTO A LOS PARÁMETROS DE PLANEACIÓN Y OPERACIÓN DE LOS COMPONENTES DEL SITP, A CARGO DE LA SUBGERENCIA TÉCNICA Y DE SERVICIOS.</t>
  </si>
  <si>
    <t>CRP CxPagar Vigencia Anterior. Reemplaza CRP : 202404-6583 STSC69 PRESTAR SERVICIOS DE APOYO A LA GESTIÓN EN ACTIVIDADES DE ORGANIZACIÓN Y ESTANDARIZACIÓN DENTRO DEL PROCESO DE TOMA DE INFORMACIÓN EN CAMPO (AFOROS), PARA EL SEGUIMIENTO A LOS PARÁMETROS DE PLANEACIÓN Y OPERACIÓN DE LOS COMPONENTES DEL SITP, A CARGO DE LA SUBGERENCIA TÉCNICA Y DE SERVICIOS.</t>
  </si>
  <si>
    <t>CRP CxPagar Vigencia Anterior. Reemplaza CRP : 202404-6584 STSC70 PRESTAR SERVICIOS DE APOYO A LA GESTIÓN EN ACTIVIDADES DE ORGANIZACIÓN Y ESTANDARIZACIÓN DENTRO DEL PROCESO DE TOMA DE INFORMACIÓN EN CAMPO (AFOROS), PARA EL SEGUIMIENTO A LOS PARÁMETROS DE PLANEACIÓN Y OPERACIÓN DE LOS COMPONENTES DEL SITP, A CARGO DE LA SUBGERENCIA TÉCNICA Y DE SERVICIOS.</t>
  </si>
  <si>
    <t>CRP CxPagar Vigencia Anterior. Reemplaza CRP : 202404-6585 STSC71 PRESTAR SERVICIOS DE APOYO A LA GESTIÓN EN ACTIVIDADES DE ORGANIZACIÓN Y ESTANDARIZACIÓN DENTRO DEL PROCESO DE TOMA DE INFORMACIÓN EN CAMPO (AFOROS), PARA EL SEGUIMIENTO A LOS PARÁMETROS DE PLANEACIÓN Y OPERACIÓN DE LOS COMPONENTES DEL SITP, A CARGO DE LA SUBGERENCIA TÉCNICA Y DE SERVICIOS.</t>
  </si>
  <si>
    <t>CRP CxPagar Vigencia Anterior. Reemplaza CRP : 202401-1382 CRP CxPagar Vigencia Anterior. Reemplaza CRP : 202301-95 CRP CxPagar Vigencia Anterior. Reemplaza CRP : 202201-1122 CRP CxPagar Vigencia Anterior. Reemplaza CRP : 202101-620 CRP CxPagar Vigencia Anterior. Reemplaza CRP : 202001-824 CRP CxPagar Vigencia Anterior. Reemplaza CRP : 201903-2109 PAGO DERECHO DE REGISTRO PRODUCTO DE LA ADQUISICIÓN PREDIAL POR EXPROPIACIÓN ADMINISTRATIVA EN EL DESARROLLO DE LA OBRA TRONCAL AV CARACAS EN EL TRAMO COMPRENDIDO ENTRE LA ESTACIÓN MOLINOS, PATIO PORTAL DE USME, ESTACIÓN YOMASA Y PATIO TALLER LA REFORMA.</t>
  </si>
  <si>
    <t>CRP CxPagar Vigencia Anterior. Reemplaza CRP : 202404-6586 STSC73 PRESTAR SERVICIOS DE APOYO A LA GESTIÓN EN ACTIVIDADES DE DIGITACIÓN, VERIFICACIÓN Y CONSOLIDACIÓN DE INFORMACIÓN TOMADA EN CAMPO POR LA ENTIDAD, DENTRO DEL PROCESO DE TOMA DE INFORMACIÓN EN CAMPO (AFOROS), PARA EL SEGUIMIENTO A LOS PARÁMETROS DE PLANEACIÓN Y OPERACIÓN DE LOS COMPONENTES DEL SITP, A CARGO DE LA SUBGERENCIA TÉCNICA Y DE SERVICIOS.</t>
  </si>
  <si>
    <t>CRP CxPagar Vigencia Anterior. Reemplaza CRP : 202404-6587 DSC552 PRESTACIÓN DE SERVICIOS DE APOYO A LA GESTIÓN DE LA DIRECCIÓN TÉCNICA DE SEGURIDAD REALIZANDO ACTIVIDADES DE ACOMPAÑAMIENTO PEDAGÓGICO Y ADMINISTRATIVO PARA ATENDER LOS REQUERIMIENTOS NECESARIOS TENDIENTES A MATERIALIZAR LA EJECUCIÓN DE LOS PLANES Y PROGRAMAS DE LA DEPENDENCIA</t>
  </si>
  <si>
    <t>CRP CxPagar Vigencia Anterior. Reemplaza CRP : 202404-6588 STSC74 PRESTAR SERVICIOS DE APOYO A LA GESTIÓN EN ACTIVIDADES DE DIGITACIÓN, VERIFICACIÓN Y CONSOLIDACIÓN DE INFORMACIÓN TOMADA EN CAMPO POR LA ENTIDAD, DENTRO DEL PROCESO DE TOMA DE INFORMACIÓN EN CAMPO (AFOROS), PARA EL SEGUIMIENTO A LOS PARÁMETROS DE PLANEACIÓN Y OPERACIÓN DE LOS COMPONENTES DEL SITP, A CARGO DE LA SUBGERENCIA TÉCNICA Y DE SERVICIOS.</t>
  </si>
  <si>
    <t>CRP CxPagar Vigencia Anterior. Reemplaza CRP : 202404-6589 STSC75 PRESTAR SERVICIOS DE APOYO A LA GESTIÓN EN ACTIVIDADES DE VERIFICACIÓN Y CONSOLIDACIÓN DE INFORMACIÓN DIGITADA, DENTRO DEL PROCESO DE TOMA DE INFORMACIÓN EN CAMPO (AFOROS), PARA EL SEGUIMIENTO A LOS PARÁMETROS DE PLANEACIÓN Y OPERACIÓN DE LOS COMPONENTES DEL SITP, A CARGO DE LA SUBGERENCIA TÉCNICA Y DE SERVICIOS..</t>
  </si>
  <si>
    <t>CRP CxPagar Vigencia Anterior. Reemplaza CRP : 202404-6593 STSC96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</si>
  <si>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202404-6597 STSC104  PRESTAR  SERVICIOS  PROFESIONALES  A  LA  SUBGERENCIA  TÉCNICA  Y  DE SERVICIOS, PARA EL APOYO  A LAS  ACTIVIDADES RELACIONADAS  CON EL MONITOREO INTEGRAL Y SISTEMÁTICO DE LA PRESTACIÓN DEL SERVICIO DE TRANSPORTE DESDE LA PERSPECTIVA DE LA PLANEACIÓN Y EL DISEÑO DEL SISTEMA,  A TRAVÉS  DEL USO  DE HERRAMIENTAS   ESTADÍSTICAS   QUE   PERMITAN   IDENTIFICAR   INEFICIENCIAS   Y PLANTEEN  OPCIONES   QUE   OPTIMICEN  Y   MEJOREN  LA   CALIDAD  DEL   SERVICIO PRESTADO.</t>
  </si>
  <si>
    <t>CRP CxPagar Vigencia Anterior. Reemplaza CRP : 202404-6599 DSC18 PRESTACIÓN DE SERVICIOS DE APOYO A LA GESTIÓN PARA ADELANTAR ACTIVIDADES LOGÍSTICAS Y ADMINISTRATIVAS RELACIONADAS CON EL APOYO A LA SUPERVISIÓN Y A LA COORDINACIÓN DEL EQUIPO TERRITORIAL DE GESTORES DE CONVIVENCIA A CARGO DE LA DIRECCIÓN TÉCNICA DE SEGURIDAD.</t>
  </si>
  <si>
    <t xml:space="preserve">CRP CxPagar Vigencia Anterior. Reemplaza CRP : 202404-6600 DSC17 PRESTACIÓN DE SERVICIOS DE APOYO A LA GESTIÓN PARA ADELANTAR ACTIVIDADES LOGÍSTICAS Y ADMINISTRATIVAS RELACIONADAS CON EL APOYO A LA SUPERVISIÓN Y A LA COORDINACIÓN DEL EQUIPO TERRITORIAL DE GESTORES DE CONVIVENCIA A CARGO DE LA DIRECCIÓN TÉCNICA DE SEGURIDAD. </t>
  </si>
  <si>
    <t>CRP CxPagar Vigencia Anterior. Reemplaza CRP : 202404-6601 DSC149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</si>
  <si>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202404-6602 DSC156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</si>
  <si>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202401-1383 CRP CxPagar Vigencia Anterior. Reemplaza CRP : 202301-96 CRP CxPagar Vigencia Anterior. Reemplaza CRP : 202201-1123 CRP CxPagar Vigencia Anterior. Reemplaza CRP : 202101-621 CRP CxPagar Vigencia Anterior. Reemplaza CRP : 202001-825 CRP CxPagar Vigencia Anterior. Reemplaza CRP : 201903-2110 PAGO DEL IMPUESTO DE REGISTRO (BENEFICENCIA) PRODUCTO DE LA ADQUISICIÓN PREDIAL POR EXPROPIACIÓN ADMINISTRATIVA EN EL DESARROLLO DE LA OBRA TRONCAL AV CARACAS EN EL TRAMO COMPRENDIDO ENTRE LA ESTACIÓN MOLINOS, PATIO PORTAL DE USME, ESTACIÓN YOMASA Y PATIO TALLER LA REFORMA.</t>
  </si>
  <si>
    <t>CRP CxPagar Vigencia Anterior. Reemplaza CRP : 202404-6603 DSC153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</si>
  <si>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202404-6604 DSC151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</si>
  <si>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202404-6605 DSC150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</si>
  <si>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202404-6606 DSC145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</si>
  <si>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202404-6607 DSC144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</si>
  <si>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202404-6608 DSC113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</si>
  <si>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202404-6609 DSC105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</si>
  <si>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202404-6611 DBC57 CONTRATAR LA PRESTACIÓN DE SERVICIOS DE APOYO A LA GESTIÓN PARA COADYUVAR A LA DIRECCIÓN TÉCNICA DE BUSES, EN LA VERIFICACIÓN Y TRAMITE DE LAS OBJECIONES PRESENTADAS POR LOS CONCESIONARIOS DE OPERACIÓN ZONAL EN EL MARCO DE LA EVALUACIÓN INTEGRAL DE LA CALIDAD (EIC) RELACIONADAS CON LOS INDICADORES DE ÍNDICE DE CUMPLIMIENTO DE SERVICIOS ICS E ÍNDICE DE DESPACHOS PUNTUALES (IDP)</t>
  </si>
  <si>
    <t>CRP CxPagar Vigencia Anterior. Reemplaza CRP : 202404-6612 DSC222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</si>
  <si>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202404-6613 DSC223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</si>
  <si>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202401-1384 CRP CxPagar Vigencia Anterior. Reemplaza CRP : 202301-961 CRP CxPagar Vigencia Anterior. Reemplaza CRP : 202201-365 CRP CxPagar Vigencia Anterior. Reemplaza CRP : 202101-18 CRP CxPagar Vigencia Anterior. Reemplaza CRP : 202001-104 CRP CxPagar Vigencia Anterior. Reemplaza CRP : 201901-1394 CRP CxPagar Vigencia Anterior. Reemplaza CRP : 201812-2915 AVALUO INICIAL + D.E. PARA LA ADQUISICION DE UNA Z.T. QUE SE SEGREGA DEL INMUEBLE UBICADO EN LA CL 56 SUR 5 A 82, REQUERIDO PARA LA OBRA EXTENSION TRONCAL CARACAS (MOLINOS - USME - AURORA - YOMASA - NUEVO PATIO AUTO LLANOS) RT 31208A</t>
  </si>
  <si>
    <t>CRP CxPagar Vigencia Anterior. Reemplaza CRP : 202404-6614 DSC224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</si>
  <si>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202404-6615 DSC225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</si>
  <si>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202404-6616 DSC226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</si>
  <si>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202404-6617 DSC227 PRESTACIÓN DE SERVICIOS DE APOYO A LA GESTIÓN EN EL DESARROLLO DE ACTIVIDADES RELACIONADAS CON LA IMPLEMENTACIÓN DE LOS DIFERENTES PLANES A CARGO DE LA DIRECCIÓN TÉCNICA DE SEGURIDAD, RELACIONADOS CON VIOLENCIA BASADAS EN GÉNERO Y  EL ACOMPAÑAMIENTO PSICOSOCIAL</t>
  </si>
  <si>
    <t xml:space="preserve">CRP CxPagar Vigencia Anterior. Reemplaza CRP : 202404-6618 DSC418 PRESTACIÓN DE SERVICIOS PROFESIONALES PARA ADELANTAR EL SEGUIMIENTO Y CONTROL DE LOS CONTRATOS DE CONCESIÓN DE OPERACIÓN EN EL MARCO DE LA SEGURIDAD OPERACIONAL, VIAL Y HUMANA, EN CONCORDANCIA CON LA NORMATIVIDAD, LOS MANUALES Y PROCEDIMIENTOS QUE APLIQUEN; APOYAR LA COORDINACIÓN DE LOS EQUIPOS DE INSPECCIÓN Y CONTROL DE LA DIRECCIÓN TÉCNICA DE SEGURIDAD . </t>
  </si>
  <si>
    <t>CRP CxPagar Vigencia Anterior. Reemplaza CRP : 202404-6619 DSC420 PRESTACIÓN DE SERVICIOS PROFESIONALES PARA GESTIONAR LOS INDICADORES PERTINENTES A LA GESTIÓN DE LA SEGURIDAD VIAL EN CUMPLIMIENTO DE LOS ESTÁNDARES DEL ENTE GESTOR EN CONCORDANCIA CON LOS MANUALES Y PROCEDIMIENTOS INTERNOS Y DE LA DIRECCIÓN TÉCNICA DE SEGURIDAD EN MATERIA DE SUPERVISIÓN A LOS CONTRATOS DE CONCESIÓN PARA LA MEJORA CONTINUA DEL SISTEMA TRANSMILENIO.</t>
  </si>
  <si>
    <t>CRP CxPagar Vigencia Anterior. Reemplaza CRP : 202404-6620 DSC228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</si>
  <si>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202404-6621 DSC229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</si>
  <si>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202404-6622 DSC230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</si>
  <si>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202404-6623 DSC232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</si>
  <si>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202401-1385 CRP CxPagar Vigencia Anterior. Reemplaza CRP : 202301-97 CRP CxPagar Vigencia Anterior. Reemplaza CRP : 202201-1124 CRP CxPagar Vigencia Anterior. Reemplaza CRP : 202101-622 CRP CxPagar Vigencia Anterior. Reemplaza CRP : 202001-83 CRP CxPagar Vigencia Anterior. Reemplaza CRP : 201901-1345 CRP CxPagar Vigencia Anterior. Reemplaza CRP : 201812-2851 ADICIÓN AL CONTRATO IDU-1110-2016 CUYO OBJETO ES: ACTUALIZACIÓN, AJUSTE Y COMPLEMENTACIÓN DE LOS ESTUDIOS DE FACTIBILIDAD Y ELABORACIÓN DE LOS ESTUDIOS Y DISEÑOS DE DETALLE PARA LA ADECUACIÓN DEL  SISTEMA TRANSMILENIO DE LA EXTENSIÓN DE LA TRONCAL AMERICAS ENTRE PUENTE ARANDA A TRONCAL NQS Y DE LA CONEXIÓN OPERACIONAL DE LAS TRONCALES AMERICAS, CALLE 26 Y NQS, EN BOGOTA D.C.</t>
  </si>
  <si>
    <t>CRP CxPagar Vigencia Anterior. Reemplaza CRP : 202404-6624 DSC233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</si>
  <si>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202404-6625 DSC234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</si>
  <si>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202404-6626 SEC2 CONTRATAR LA PRESTACIÓN DE SERVICIOS PROFESIONALES EN LA SUBGERENCIA ECONÓMICA PARA EL APOYO EN LAS ACTIVIDADES RELACIONADAS CON LA SUPERVISIÓN DE LOS CONTRATOS DE
CONCESIÓN EN EL ANÁLISIS FINANCIERO DE LOS MISMOS Y PARA EL DESARROLLO DE LAS ACTIVIDADES CONCERNIENTES CON LA RECEPCIÓN, VERIFICACIÓN Y GESTIÓN DE REQUERIMIENTOS REALIZADOS
AL ÁREA, Y DEMÁS ACTIVIDADES REQUERIDAS AL INTERIOR DE LA SUBGERENCIA ECONÓMICA</t>
  </si>
  <si>
    <t>CRP CxPagar Vigencia Anterior. Reemplaza CRP : 202404-6627 DSC529 PRESTACIÓN DE SERVICIOS PROFESIONALES A LA DIRECCIÓN TÉCNICA DE SEGURIDAD EFECTUANDO ACTIVIDADES DE SEGUIMIENTO ADMINISTRATIVO, FINANCIERO Y CONTRACTUAL NECESARIOS PARA EL CORRECTO FUNCIONAMIENTO DEL EQUIPO DE CONTRATISTAS DE LA DIRECCIÓN.</t>
  </si>
  <si>
    <t>CRP CxPagar Vigencia Anterior. Reemplaza CRP : 202404-6628 DSC527 PRESTACIÓN DE SERVICIOS PROFESIONALES A LA DIRECCIÓN TÉCNICA DE SEGURIDAD EFECTUANDO ACTIVIDADES DE SEGUIMIENTO ADMINISTRATIVO, FINANCIERO Y CONTRACTUAL NECESARIOS PARA EL CORRECTO FUNCIONAMIENTO DEL EQUIPO DE CONTRATISTAS DE LA DIRECCIÓN.</t>
  </si>
  <si>
    <t>CRP CxPagar Vigencia Anterior. Reemplaza CRP : 202404-6629 DSC11 PRESTACIÓN DE SERVICIOS PROFESIONALES A LA DIRECCIÓN TÉCNICA DE SEGURIDAD EFECTUANDO ACTIVIDADES DE SEGUIMIENTO ADMINISTRATIVO, FINANCIERO Y CONTRACTUAL NECESARIOS PARA EL CORRECTO FUNCIONAMIENTO DEL EQUIPO DE CONTRATISTAS DE LA DIRECCIÓN.</t>
  </si>
  <si>
    <t>CRP CxPagar Vigencia Anterior. Reemplaza CRP : 202404-6630 DSC12 PRESTACIÓN DE SERVICIOS PROFESIONALES A LA DIRECCIÓN TÉCNICA DE SEGURIDAD EFECTUANDO ACTIVIDADES DE SEGUIMIENTO ADMINISTRATIVO, FINANCIERO Y CONTRACTUAL NECESARIOS PARA EL CORRECTO FUNCIONAMIENTO DEL EQUIPO DE CONTRATISTAS DE LA DIRECCIÓN.</t>
  </si>
  <si>
    <t>CRP CxPagar Vigencia Anterior. Reemplaza CRP : 202404-6631 DSC13 PRESTACIÓN DE SERVICIOS PROFESIONALES A LA DIRECCIÓN TÉCNICA DE SEGURIDAD EFECTUANDO ACTIVIDADES DE SEGUIMIENTO ADMINISTRATIVO, FINANCIERO Y CONTRACTUAL NECESARIOS PARA EL CORRECTO FUNCIONAMIENTO DEL EQUIPO DE CONTRATISTAS DE LA DIRECCIÓN.</t>
  </si>
  <si>
    <t>CRP CxPagar Vigencia Anterior. Reemplaza CRP : 202404-6632 DSC296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</si>
  <si>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202404-6633 "DSC262 PRESTACIÓN DE SERVICIOS PROFESIONALES PARA APOYAR A LA DIRECCIÓN TÉCNICA DE SEGURIDAD EN EL SEGUIMIENTO ADMINISTRATIVO, FINANCIERO Y CONTRACTUAL NECESARIOS PARA EL CORRECTO FUNCIONAMIENTO DEL EQUIPO DE CONTRATISTAS DE LA DIRECCIÓN.
"</t>
  </si>
  <si>
    <t>CRP CxPagar Vigencia Anterior. Reemplaza CRP : 202401-1386 CRP CxPagar Vigencia Anterior. Reemplaza CRP : 202301-98 CRP CxPagar Vigencia Anterior. Reemplaza CRP : 202201-1128 CRP CxPagar Vigencia Anterior. Reemplaza CRP : 202101-628 CRP CxPagar Vigencia Anterior. Reemplaza CRP : 202001-86 CRP CxPagar Vigencia Anterior. Reemplaza CRP : 201901-1350 CRP CxPagar Vigencia Anterior. Reemplaza CRP : 201812-2858 ADICIÓN AL CONTRATO IDU-1101-2016 CUYO OBJETO ES: INTERVENTORIA TÉCNICA, ADMINISTRATIVA Y FINANCIERA, LEGAL, SOCIAL, AMBIENTAL Y SST PARA LA ACTUALIZACIÓN, AJUSTE Y COMPLEMENTACIÓN DE LOS ESTUDIOS DE FACTIBILIDAD Y ELABORACIÓN DE LOS ESTUDIOS Y DISEÑOS DE DETALLE PARA LA ADECUACIÓN DEL  SISTEMA TRANSMILENIO DE LA EXTENSIÓN DE LA TRONCAL AMERICAS ENTRE PUENTE ARANDA A TRONCAL NQS Y DE LA CONEXIÓN OPERACIONAL DE LAS TRONCALES AMERICAS, CALLE 26 Y NQS, EN BOGOTA D.C.</t>
  </si>
  <si>
    <t>CRP CxPagar Vigencia Anterior. Reemplaza CRP : 202404-6634 "DSC263 PRESTACIÓN DE SERVICIOS PROFESIONALES PARA APOYAR A LA DIRECCIÓN TÉCNICA DE SEGURIDAD EN EL SEGUIMIENTO ADMINISTRATIVO, FINANCIERO Y CONTRACTUAL NECESARIOS PARA EL CORRECTO FUNCIONAMIENTO DEL EQUIPO DE CONTRATISTAS DE LA DIRECCIÓN.
"</t>
  </si>
  <si>
    <t>CRP CxPagar Vigencia Anterior. Reemplaza CRP : 202404-6635 DSC450 PRESTACIÓN DE SERVICIOS PROFESIONALES PARA APOYAR A LA DIRECCIÓN TÉCNICA DE SEGURIDAD EN EL SEGUIMIENTO ADMINISTRATIVO, FINANCIERO Y CONTRACTUAL NECESARIOS PARA EL CORRECTO FUNCIONAMIENTO DEL EQUIPO DE CONTRATISTAS DE LA DIRECCIÓN.</t>
  </si>
  <si>
    <t>CRP CxPagar Vigencia Anterior. Reemplaza CRP : 202404-6636 DSC523 PRESTACIÓN DE SERVICIOS PROFESIONALES A LA DIRECCIÓN TÉCNICA DE SEGURIDAD EFECTUANDO ACTIVIDADES DE SEGUIMIENTO ADMINISTRATIVO, FINANCIERO Y CONTRACTUAL NECESARIOS PARA EL CORRECTO FUNCIONAMIENTO DEL EQUIPO DE CONTRATISTAS DE LA DIRECCIÓN.</t>
  </si>
  <si>
    <t>CRP CxPagar Vigencia Anterior. Reemplaza CRP : 202404-6637 DSC524 PRESTACIÓN DE SERVICIOS PROFESIONALES A LA DIRECCIÓN TÉCNICA DE SEGURIDAD EFECTUANDO ACTIVIDADES DE SEGUIMIENTO ADMINISTRATIVO, FINANCIERO Y CONTRACTUAL NECESARIOS PARA EL CORRECTO FUNCIONAMIENTO DEL EQUIPO DE CONTRATISTAS DE LA DIRECCIÓN.</t>
  </si>
  <si>
    <t>CRP CxPagar Vigencia Anterior. Reemplaza CRP : 202404-6638 DSC526 PRESTACIÓN DE SERVICIOS PROFESIONALES A LA DIRECCIÓN TÉCNICA DE SEGURIDAD EFECTUANDO ACTIVIDADES DE SEGUIMIENTO ADMINISTRATIVO, FINANCIERO Y CONTRACTUAL NECESARIOS PARA EL CORRECTO FUNCIONAMIENTO DEL EQUIPO DE CONTRATISTAS DE LA DIRECCIÓN.</t>
  </si>
  <si>
    <t>CRP CxPagar Vigencia Anterior. Reemplaza CRP : 202404-6639 DSC386 PRESTACIÓN DE SERVICIOS DE APOYO A LA GESTIÓN DE LA DIRECCIÓN TÉCNICA DE SEGURIDAD PARA LA PROGRAMACIÓN, ANÁLISIS DE REPORTES E INFORMACIÓN DERIVADA DE LOS TALLERES PREVENTIVOS Y JORNADAS   DE RECAPACITACIÓN, ASÍ COMO LA GESTIÓN DE INFORMACIÓN ASOCIADA A LAS MISMAS, EN LOS DIFERENTES APLICATIVOS DE LA ENTIDAD, EN CUMPLIMIENTO DE LAS FUNCIONES DE LA DIRECCIÓN.</t>
  </si>
  <si>
    <t>CRP CxPagar Vigencia Anterior. Reemplaza CRP : 202404-6640 DSC395 PRESTACIÓN DE SERVICIOS DE APOYO A LA GESTIÓN EN LA DIRECCIÓN TÉCNICA DE SEGURIDAD, DESARROLLANDO ACTIVIDADES DE VERIFICACIÓN, INSPECCIÓN, VIGILANCIA Y CONTROL DE LOS CONTRATOS DE CONCESIÓN Y OPERACIÓN, EN TÉRMINOS DE SEGURIDAD OPERACIONAL, DANDO CUMPLIMIENTO A LOS LINEAMIENTOS EMANADOS POR LA DIRECCIÓN.</t>
  </si>
  <si>
    <t>CRP CxPagar Vigencia Anterior. Reemplaza CRP : 202404-6641 DSC400 PRESTACIÓN DE SERVICIOS DE APOYO A LA GESTIÓN DE LA DIRECCIÓN TÉCNICA DE SEGURIDAD PARA RECOLECTAR Y EJECUTAR EL LEVANTAMIENTO DE LA EVIDENCIA EXISTENTE DE EVENTOS DE SEGURIDAD VIAL QUE LE SEAN DESIGNADOS, BAJO LOS LINEAMIENTOS DE LOS MANUALES Y PROTOCOLOS ESTABLECIDOS, ENTREGANDO INFORMACIÓN TÉCNICA SUFICIENTE QUE PERMITA ESTABLECER LOS POSIBLES FACTORES CAUSALES RELACIONADOS CON LA OCURRENCIA DE EVENTOS DE SEGURIDAD VIAL, EN CUMPLIMIENTO DE LAS FUNCIONES DE LA DIRECCIÓN.</t>
  </si>
  <si>
    <t xml:space="preserve">CRP CxPagar Vigencia Anterior. Reemplaza CRP : 202404-6642 DSC363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</si>
  <si>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202404-6644 DSC340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</si>
  <si>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202401-1387 CRP CxPagar Vigencia Anterior. Reemplaza CRP : 202301-99 CRP CxPagar Vigencia Anterior. Reemplaza CRP : 202201-1129 CRP CxPagar Vigencia Anterior. Reemplaza CRP : 202101-63 CRP CxPagar Vigencia Anterior. Reemplaza CRP : 202001-117 CRP CxPagar Vigencia Anterior. Reemplaza CRP : 201901-1414 CRP CxPagar Vigencia Anterior. Reemplaza CRP : 201812-2935 AVALUO INICIAL + D.E PARA ADQUISICIÓN DEL INMUEBLE UBICADO EN LA AK 7 59 47, REQUERIDO PARA LA OBRA TRONCAL CARRERA SEPTIMA, RT 47442</t>
  </si>
  <si>
    <t>CRP CxPagar Vigencia Anterior. Reemplaza CRP : 202404-6646 DSC382 PRESTACIÓN DE SERVICIOS DE APOYO A LA GESTIÓN PARA EL SEGUIMIENTO A LOS CONTRATOS DE CONCESIÓN, ANALIZANDO Y CONSOLIDANDO LA INFORMACIÓN EN MATERIA DE SEGURIDAD VIAL EN LOS DIFERENTES APLICATIVOS, EN CUMPLIMIENTO DE LAS FUNCIONES DE LA DIRECCIÓN TÉCNICA DE SEGURIDAD.</t>
  </si>
  <si>
    <t>CRP CxPagar Vigencia Anterior. Reemplaza CRP : 202404-6647 DSC392 PRESTACIÓN DE SERVICIOS DE APOYO A LA GESTIÓN DE LA DIRECCIÓN TÉCNICA DE SEGURIDAD PARA GESTIONAR DE MANERA OPORTUNA LA ATENCIÓN DE EVENTOS DE SEGURIDAD VIAL QUE OCURRAN EN EL SISTEMA, RECOPILANDO LA INFORMACIÓN TÉCNICA CON LA CALIDAD ESPERADA PARA EL POSTERIOR ANÁLISIS, EN CUMPLIMIENTO DE LAS FUNCIONES DE LA DIRECCIÓN TÉCNICA DE SEGURIDAD.</t>
  </si>
  <si>
    <t>CRP CxPagar Vigencia Anterior. Reemplaza CRP : 202404-6648 DSC231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</si>
  <si>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202404-6649 DSC528 PRESTACIÓN DE SERVICIOS PROFESIONALES A LA DIRECCIÓN TÉCNICA DE SEGURIDAD EFECTUANDO ACTIVIDADES DE SEGUIMIENTO ADMINISTRATIVO, FINANCIERO Y CONTRACTUAL NECESARIOS PARA EL CORRECTO FUNCIONAMIENTO DEL EQUIPO DE CONTRATISTAS DE LA DIRECCIÓN.</t>
  </si>
  <si>
    <t>CRP CxPagar Vigencia Anterior. Reemplaza CRP : 202404-6650 DSC532 PRESTACIÓN DE SERVICIOS PROFESIONALES A LA DIRECCIÓN TÉCNICA DE SEGURIDAD EFECTUANDO ACTIVIDADES DE SEGUIMIENTO ADMINISTRATIVO, FINANCIERO Y CONTRACTUAL NECESARIOS PARA EL CORRECTO FUNCIONAMIENTO DEL EQUIPO DE CONTRATISTAS DE LA DIRECCIÓN.</t>
  </si>
  <si>
    <t>CRP CxPagar Vigencia Anterior. Reemplaza CRP : 202404-6654 DSC10 PRESTACIÓN DE SERVICIOS PROFESIONALES A LA DIRECCIÓN TÉCNICA DE SEGURIDAD EFECTUANDO ACTIVIDADES DE SEGUIMIENTO ADMINISTRATIVO, FINANCIERO Y CONTRACTUAL NECESARIOS PARA EL CORRECTO FUNCIONAMIENTO DEL EQUIPO DE CONTRATISTAS DE LA DIRECCIÓN.</t>
  </si>
  <si>
    <t>CRP CxPagar Vigencia Anterior. Reemplaza CRP : 202404-6656 REALIZAR LAS OBRAS DESCRITAS EN LA OPORTUNIDAD NO. 157392 DE LA EMPRESA ENEL COLOMBIA S.A. ESP PARA EL PROYECTO AMPLIACIÓN DE ESTACIONES TM - EMERGENCIA GRUPO 1 CORRESPONDIENTE AL EXCEDENTE POR MANIOBRA EJECUTADA. AUMENTO DE CARGA EN LA ESTACIÓN TRANSMILENIO TRANSVERSAL 91. VALOR INICIAL $65.993.513 CRP 648 DEL 2024, VALOR FINAL $157.747.977, DIFERENCIA $91.754.464</t>
  </si>
  <si>
    <t>CRP CxPagar Vigencia Anterior. Reemplaza CRP : 202404-6658 REALIZAR LAS OBRAS DE TRASLADO DE RED DE POLIETILENO DE VANTI S.A. ESP UBICADA EN LA AK 68 ENTRE LA CALLE 45 A LA 46 Y SOBRE EL CUCE DE LA VÍA DE LA CALLE 24  PARA EL PROYECTO AV 68 GRUPO 5</t>
  </si>
  <si>
    <t>CRP CxPagar Vigencia Anterior. Reemplaza CRP : 202404-6659 DCC50 CONTRATAR LA PRESTACIÓN DE SERVICIOS PROFESIONALES PARA EL DESARROLLO Y SEGUIMIENTO DE LAS DIFERENTES ACTIVIDADES RELACIONADAS CON SEGURIDAD Y SALUD EN EL TRABAJO DE LA DIRECCIÓN CORPORATIVA DE TRANSMILENIO S.A.</t>
  </si>
  <si>
    <t>CRP CxPagar Vigencia Anterior. Reemplaza CRP : 202404-6660 DCC34  PRESTAR  SERVICIOS PROFESIONALES A LA DIRECCIÓN CORPORATIVA DE TRANSMILENIO S.A. EN LOS ASUNTOS JURÍDICOS Y ADMINISTRATIVOS DE LAS ÁREAS QUE LA CONFORMAN, RELACIONADOS CON LA CONTRATACIÓN QUE SE ADELANTEN (ESTRUCTURACIÓN, EVALUACIÓN  Y SEGUIMIENTO A LA EJECUCIÓN), TALENTO HUMANO Y DEMÁS TEMAS QUE SE GENEREN EN ESTA DEPENDENCIA.</t>
  </si>
  <si>
    <t>CRP CxPagar Vigencia Anterior. Reemplaza CRP : 202401-1388 CRP CxPagar Vigencia Anterior. Reemplaza CRP : 202302-4108 DCC2 CONTRATAR LA PRESTACIÓN DE SERVICIOS PROFESIONALES DE UN ABOGADO, PARA QUE ACOMPAÑE A LA DIRECCIÓN CORPORATIVA EN EL DESARROLLO Y GESTIÓN DE LOS DIFERENTES PROCESOS DE SELECCIÓN CON CONVOCATORIA PÚBLICA Y SIN CONVOCATORIA PÚBLICA, BAJO LOS PARÁMETROS ESTABLECIDOS POR EL ESTATUTO DE CONTRATACIÓN ESTATAL, ASÍ COMO LA REALIZACIÓN DE LAS ACTIVIDADES NECESARIA PARA SU ADECUADA GESTIÓN.</t>
  </si>
  <si>
    <t>CRP CxPagar Vigencia Anterior. Reemplaza CRP : 202404-6661 DCC131 PRESTAR LOS SERVICIOS DE APOYO EN EL ANÁLISIS Y CONTROL DOCUMENTAL DE LAS CUENTAS POR PAGAR  REALIZANDO  EL RECONOCIMIENTO CONTABLE, TRIBUTARIO Y  PRESUPUESTAL EN EL SOFTWARE ADMINISTRATIVO Y FINANCIERO (JSP7)  PARA LA PROCEDENCIA DEL PAGO Y/O ABONO EN CUENTA  A TERCEROS, EN EL MARCO DE LAS ACTIVIDADES ASIGNADAS AL EQUIPO DE CONTABILIDAD DE LA DIRECCIÓN CORPORATIVA</t>
  </si>
  <si>
    <t>CRP CxPagar Vigencia Anterior. Reemplaza CRP : 202404-6662 DCC49 CONTRATAR LA PRESTACIÓN DE LOS SERVICIOS PROFESIONALES, PARA EL DESARROLLO DE LAS ACTIVIDADES, LA PLANEACIÓN EJECUCIÓN Y MEDICIÓN DE LA PROMOCIÓN Y PREVENCIÓN EN SALUD, SALUD PREVENTIVA Y MEDICINA LABORAL, ASÍ COMO ATENCIÓN EN PRIMEROS AUXILIOS DEL PERSONAL TRANSMILENIO S.A.</t>
  </si>
  <si>
    <t>CRP CxPagar Vigencia Anterior. Reemplaza CRP : 202404-6663 DCC8 ACOMPAÑAR Y APOYAR EN LAS ETAPAS PRE CONTRACTUALES, CONTRACTUALES Y POS-CONTRACTUALES Y EN ESPECIAL EN LA ESTRUCTURACIÓN DE LOS INDICADORES FINANCIEROS DE LOS PROCESOS DE SELECCIÓN, ASÍ COMO DE LAS DIFERENTES TEMÁTICAS DE PLANEACIÓN ESTRATÉGICA A CARGO DE LA DIRECCIÓN CORPORATIVA, INCLUYENDO EL SOPORTE DEL PROCESO DE ANÁLISIS DEL SECTOR DE LAS CONTRATACIONES QUE ADELANTE LA ENTIDAD, REVISIÓN DE TEMAS ECONÓMICOS DE LA DIRECCIÓN.</t>
  </si>
  <si>
    <t>CRP CxPagar Vigencia Anterior. Reemplaza CRP : 202404-6664 DSC111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</si>
  <si>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 xml:space="preserve">CRP CxPagar Vigencia Anterior. Reemplaza CRP : 202404-6665 DSC469 PRESTACIÓN DE SERVICIOS DE APOYO A LA GESTIÓN A LA DIRECCIÓN TÉCNICA DE SEGURIDAD DESARROLLANDO ACTIVIDADES OPERATIVAS QUE SE DERIVEN DE LA SUPERVISIÓN Y COORDINACIÓN DE LOS PLANES A CARGO DE LA DIRECCIÓN. </t>
  </si>
  <si>
    <t xml:space="preserve">CRP CxPagar Vigencia Anterior. Reemplaza CRP : 202404-6666 DSC470 PRESTACIÓN DE SERVICIOS DE APOYO A LA GESTIÓN A LA DIRECCIÓN TÉCNICA DE SEGURIDAD DESARROLLANDO ACTIVIDADES OPERATIVAS QUE SE DERIVEN DE LA SUPERVISIÓN Y COORDINACIÓN DE LOS PLANES A CARGO DE LA DIRECCIÓN. </t>
  </si>
  <si>
    <t>CRP CxPagar Vigencia Anterior. Reemplaza CRP : 202404-6667 DSC299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</si>
  <si>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 xml:space="preserve">CRP CxPagar Vigencia Anterior. Reemplaza CRP : 202404-6668 DSC472 PRESTACIÓN DE SERVICIOS DE APOYO A LA GESTIÓN A LA DIRECCIÓN TÉCNICA DE SEGURIDAD DESARROLLANDO ACTIVIDADES OPERATIVAS QUE SE DERIVEN DE LA SUPERVISIÓN Y COORDINACIÓN DE LOS PLANES A CARGO DE LA DIRECCIÓN. </t>
  </si>
  <si>
    <t xml:space="preserve">CRP CxPagar Vigencia Anterior. Reemplaza CRP : 202404-6669 DSC473 PRESTACIÓN DE SERVICIOS DE APOYO A LA GESTIÓN A LA DIRECCIÓN TÉCNICA DE SEGURIDAD DESARROLLANDO ACTIVIDADES OPERATIVAS QUE SE DERIVEN DE LA SUPERVISIÓN Y COORDINACIÓN DE LOS PLANES A CARGO DE LA DIRECCIÓN. </t>
  </si>
  <si>
    <t xml:space="preserve">CRP CxPagar Vigencia Anterior. Reemplaza CRP : 202404-6670 DSC475 PRESTACIÓN DE SERVICIOS DE APOYO A LA GESTIÓN A LA DIRECCIÓN TÉCNICA DE SEGURIDAD DESARROLLANDO ACTIVIDADES OPERATIVAS QUE SE DERIVEN DE LA SUPERVISIÓN Y COORDINACIÓN DE LOS PLANES A CARGO DE LA DIRECCIÓN. </t>
  </si>
  <si>
    <t>CRP CxPagar Vigencia Anterior. Reemplaza CRP : 202401-1057 CRP CxPagar Vigencia Anterior. Reemplaza CRP : 202301-4045 SEC61 CONSTITUIR EL PATRIMONIO AUTÓNOMO DE ADMINISTRACIÓN DE PROCESOS DE TITULARIZACIÓN Y FUENTE DE PAGOS PARA (I) ACTUAR COMO EMISOR (EL “PA EMISOR”) DE LA TITULARIZACIÓN (LA “TITULARIZACIÓN”) DE LOS FLUJOS DINERARIOS DERIVADOS DE LA CESIÓN DE LOS DERECHOS ECONÓMICOS (LOS “DERECHOS ECONÓMICOS”) DE LAS VIGENCIAS FUTURAS ENTREGADAS POR LA NACIÓN PROVENIENTES DEL CONVENIO DE COFINANCIACIÓN, Y CUYOS RECURSOS SERÁN UTILIZADOS PARA LA CONSTRUCCIÓN, DESARROLLO E IMPLEMENTACIÓN DE LAS TRONCALES ALIMENTADORAS (AVENIDA CIUDAD DE CALI Y AVENIDA 68) DE LA PRIMERA LÍNEA DEL METRO DE BOGOTÁ D.C., TRAMO 1 (PLMB), SEGÚN COMO EL PROYECTO HA SIDO DEFINIDO EN EL CONVENIO DE COFINANCIACIÓN (EL “PROYECTO”), (II) OBTENER EL FINANCIAMIENTO REQUERIDO PARA EL PROYECTO, (III) REALIZAR LOS CONTRATOS REQUERIDOS PARA LLEVAR A CABO LA TITULARIZACIÓN Y OBTENE</t>
  </si>
  <si>
    <t>CRP CxPagar Vigencia Anterior. Reemplaza CRP : 202401-139 CRP CxPagar Vigencia Anterior. Reemplaza CRP : 202301-1403 CRP CxPagar Vigencia Anterior. Reemplaza CRP : 202201-654 CRP CxPagar Vigencia Anterior. Reemplaza CRP : 202101-2316 CRP CxPagar Vigencia Anterior. Reemplaza CRP : 202012-4276 AVALUO INICIAL+(L.C.+D.E.) PARA LA ADQUISICION DEL INMUEBLE UBICADO EN LA AK 68 3 - 29 SUR.- REQUERIDO PARA LA OBRA TRANSMILENIO -TRONCAL AV. 68 DESDE LA SÉPTIMA HASTA LA AUTOPISTA SUR. R.T. NO. 50717A.</t>
  </si>
  <si>
    <t xml:space="preserve">CRP CxPagar Vigencia Anterior. Reemplaza CRP : 202404-6671 DSC476 PRESTACIÓN DE SERVICIOS DE APOYO A LA GESTIÓN A LA DIRECCIÓN TÉCNICA DE SEGURIDAD DESARROLLANDO ACTIVIDADES OPERATIVAS QUE SE DERIVEN DE LA SUPERVISIÓN Y COORDINACIÓN DE LOS PLANES A CARGO DE LA DIRECCIÓN. </t>
  </si>
  <si>
    <t xml:space="preserve">CRP CxPagar Vigencia Anterior. Reemplaza CRP : 202404-6672 DSC478 PRESTACIÓN DE SERVICIOS DE APOYO A LA GESTIÓN A LA DIRECCIÓN TÉCNICA DE SEGURIDAD DESARROLLANDO ACTIVIDADES OPERATIVAS QUE SE DERIVEN DE LA SUPERVISIÓN Y COORDINACIÓN DE LOS PLANES A CARGO DE LA DIRECCIÓN. </t>
  </si>
  <si>
    <t xml:space="preserve">CRP CxPagar Vigencia Anterior. Reemplaza CRP : 202404-6674 DSC4 PRESTACIÓN DE SERVICIOS DE APOYO A LA GESTIÓN A LA DIRECCIÓN TÉCNICA DE SEGURIDAD DESARROLLANDO ACTIVIDADES OPERATIVAS QUE SE DERIVEN DE LA SUPERVISIÓN Y COORDINACIÓN DE LOS PLANES A CARGO DE LA DIRECCIÓN. </t>
  </si>
  <si>
    <t xml:space="preserve">CRP CxPagar Vigencia Anterior. Reemplaza CRP : 202404-6675 DSC5 PRESTACIÓN DE SERVICIOS DE APOYO A LA GESTIÓN A LA DIRECCIÓN TÉCNICA DE SEGURIDAD DESARROLLANDO ACTIVIDADES OPERATIVAS QUE SE DERIVEN DE LA SUPERVISIÓN Y COORDINACIÓN DE LOS PLANES A CARGO DE LA DIRECCIÓN. </t>
  </si>
  <si>
    <t>CRP CxPagar Vigencia Anterior. Reemplaza CRP : 202404-6676 DSC36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</si>
  <si>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202404-6677 DSC41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</si>
  <si>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202404-6679 DSC58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</si>
  <si>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202404-6680 DSC390 PRESTACIÓN DE SERVICIOS DE APOYO A LA GESTIÓN DE LA DIRECCIÓN TÉCNICA DE SEGURIDAD PARA GESTIONAR DE MANERA OPORTUNA LA ATENCIÓN DE EVENTOS DE SEGURIDAD VIAL QUE OCURRAN EN EL SISTEMA, RECOPILANDO LA INFORMACIÓN TÉCNICA CON LA CALIDAD ESPERADA PARA EL POSTERIOR ANÁLISIS, EN CUMPLIMIENTO DE LAS FUNCIONES DE LA DIRECCIÓN TÉCNICA DE SEGURIDAD.</t>
  </si>
  <si>
    <t>CRP CxPagar Vigencia Anterior. Reemplaza CRP : 202404-6683 DSC289 PRESTACIÓN DE SERVICIOS PROFESIONALES A LA DIRECCIÓN TÉCNICA DE SEGURIDAD  PARA LA ESTRUCTURACIÓN E IMPLEMENTACIÓN DE ESTRATEGIAS Y PROYECTOS QUE INCLUYAN ELEMENTOS VISUALES Y AUDIOVISUALES ESTRATÉGICOS CON EL PROPÓSITO DE AVANZAR HACIA EL CUMPLIMIENTO DE LOS OBJETIVOS DEFINIDOS EN EL PLAN DE SEGURIDAD, ASÍ COMO LA IMPLEMENTACIÓN DE LOS DIFERENTES PLANES A CARGO DE LA DIRECCIÓN, DE ACUERDO CON LAS DIRECTRICES ESTABLECIDAS POR LA ORGANIZACIÓN.</t>
  </si>
  <si>
    <t>CRP CxPagar Vigencia Anterior. Reemplaza CRP : 202404-6684 DSC300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</si>
  <si>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202401-1398 CRP CxPagar Vigencia Anterior. Reemplaza CRP : 202302-4118 DSC737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</si>
  <si>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202404-6685 DSC319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</si>
  <si>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202404-6686 DSC302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</si>
  <si>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202404-6687 DSC266 PRESTACIÓN DE SERVICIOS DE APOYO A LA GESTIÓN A LA DIRECCIÓN TÉCNICA DE SEGURIDAD APOYANDO LA SUPERVISIÓN, SEGUIMIENTO Y CONTROL OPERATIVO DEL SERVICIO DE VIGILANCIA, SEGURIDAD PRIVADA, SEGURIDAD FÍSICA Y HUMANA EN TODOS LOS COMPONENTES DEL SITP.</t>
  </si>
  <si>
    <t>CRP CxPagar Vigencia Anterior. Reemplaza CRP : 202404-6688 DSC303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</si>
  <si>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202404-6689 DSC267 PRESTACIÓN DE SERVICIOS DE APOYO A LA GESTIÓN A LA DIRECCIÓN TÉCNICA DE SEGURIDAD APOYANDO LA SUPERVISIÓN, SEGUIMIENTO Y CONTROL OPERATIVO DEL SERVICIO DE VIGILANCIA, SEGURIDAD PRIVADA, SEGURIDAD FÍSICA Y HUMANA EN TODOS LOS COMPONENTES DEL SITP.</t>
  </si>
  <si>
    <t>CRP CxPagar Vigencia Anterior. Reemplaza CRP : 202404-6690 DSC270 PRESTACIÓN DE SERVICIOS DE APOYO A LA GESTIÓN A LA DIRECCIÓN TÉCNICA DE SEGURIDAD APOYANDO LA SUPERVISIÓN, SEGUIMIENTO Y CONTROL OPERATIVO DEL SERVICIO DE VIGILANCIA, SEGURIDAD PRIVADA, SEGURIDAD FÍSICA Y HUMANA EN TODOS LOS COMPONENTES DEL SITP.</t>
  </si>
  <si>
    <t>CRP CxPagar Vigencia Anterior. Reemplaza CRP : 202404-6691 DSC284 PRESTACIÓN DE SERVICIOS PROFESIONALES A LA DIRECCIÓN TÉCNICA DE SEGURIDAD, TENDIENTES A RESPALDAR LA IMPLEMENTACIÓN Y MANTENIMIENTO DE ALGORITMOS DE PROGRAMACIÓN EN EL SISTEMA INTELIGENTE DE DETECCIÓN DE EVENTOS DE SEGURIDAD EN TRANSMILENIO S.A</t>
  </si>
  <si>
    <t xml:space="preserve">CRP CxPagar Vigencia Anterior. Reemplaza CRP : 202404-6692 DSC19 PRESTACIÓN DE SERVICIOS DE APOYO A LA GESTIÓN TENDIENTES A EFECTUAR ACTIVIDADES LOGÍSTICAS EN EL MARCO DE LA EJECUCIÓN LOS PROYECTOS Y CONTRATOS, APOYANDO LA SUPERVISIÓN Y LA COORDINACIÓN DEL EQUIPO TERRITORIAL A CARGO DE LA DIRECCIÓN TÉCNICA DE SEGURIDAD. </t>
  </si>
  <si>
    <t>CRP CxPagar Vigencia Anterior. Reemplaza CRP : 202404-6693 DSC22 PRESTACIÓN DE SERVICIOS PROFESIONALES PARA APOYAR LAS ACTIVIDADES ADMINISTRATIVAS, FINANCIERAS Y OPERATIVAS QUE SE DERIVEN DE LA SUPERVISIÓN Y COORDINACIÓN DEL EQUIPO TERRITORIAL EN LA EJECUCIÓN DE LA ESTRATEGIA DE SEGURIDAD IN TEGRAL, ASÍ COMO LA IMPLEMENTACIÓN DE LOS DIFERENTES PLANES A CARGO DE LA DIRECCIÓN TECNICA DE SEGURIDAD.</t>
  </si>
  <si>
    <t>CRP CxPagar Vigencia Anterior. Reemplaza CRP : 202404-6694 DSC271 PRESTACIÓN DE SERVICIOS DE APOYO A LA GESTIÓN A LA DIRECCIÓN TÉCNICA DE SEGURIDAD PARA APOYAR LAS ACTIVIDADES OPERATIVAS, ADMINISTRATIVAS, CONTROL Y SEGUIMIENTO QUE SE DERIVEN DE LA SUPERVISIÓN Y COORDINACIÓN DE LOS PROYECTOS, CONTRATOS DE SERVICIO DE VIGILANCIA Y SEGURIDAD PRIVADA, ASÍ COMO LA IMPLEMENTACIÓN DE LOS DIFERENTES PLANES A CARGO DE LA DEPENDENCIA.</t>
  </si>
  <si>
    <t>CRP CxPagar Vigencia Anterior. Reemplaza CRP : 202401-1399 CRP CxPagar Vigencia Anterior. Reemplaza CRP : 202302-4119 DSC741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</si>
  <si>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202404-6695 DSC387 PRESTACIÓN DE SERVICIOS DE APOYO A LA GESTIÓN PARA EL SEGUIMIENTO A LOS CONTRATOS DE CONCESIÓN, ANALIZANDO Y CONSOLIDANDO LA INFORMACIÓN EN MATERIA DE SEGURIDAD VIAL EN LOS DIFERENTES APLICATIVOS, EN CUMPLIMIENTO DE LAS FUNCIONES DE LA DIRECCIÓN TÉCNICA DE SEGURIDAD.</t>
  </si>
  <si>
    <t>CRP CxPagar Vigencia Anterior. Reemplaza CRP : 202404-6696 DSC516 PRESTACIÓN DE SERVICIOS DE APOYO A LA SUPERVISIÓN Y LA GESTIÓN DE LAS ACTIVIDADES ADMINISTRATIVAS RELACIONADAS CON EL SEGUIMIENTO DE CONTRATOS A CARGO DE LA SUPERVISIÓN PARA CUMPLIMIENTO DE METAS Y OBJETIVOS DE LA DIRECCIÓN TÉCNICA DE SEGURIDAD.</t>
  </si>
  <si>
    <t>CRP CxPagar Vigencia Anterior. Reemplaza CRP : 202404-6697 DSC265 PRESTACIÓN DE SERVICIOS DE APOYO A LA GESTIÓN A LA DIRECCIÓN TÉCNICA DE SEGURIDAD APOYANDO LA SUPERVISIÓN, SEGUIMIENTO Y CONTROL OPERATIVO DEL SERVICIO DE VIGILANCIA, SEGURIDAD PRIVADA, SEGURIDAD FÍSICA Y HUMANA EN TODOS LOS COMPONENTES DEL SITP.</t>
  </si>
  <si>
    <t>CRP CxPagar Vigencia Anterior. Reemplaza CRP : 202404-6698 DSC268 PRESTACIÓN DE SERVICIOS DE APOYO A LA GESTIÓN A LA DIRECCIÓN TÉCNICA DE SEGURIDAD APOYANDO LA SUPERVISIÓN, SEGUIMIENTO Y CONTROL OPERATIVO DEL SERVICIO DE VIGILANCIA, SEGURIDAD PRIVADA, SEGURIDAD FÍSICA Y HUMANA EN TODOS LOS COMPONENTES DEL SITP.</t>
  </si>
  <si>
    <t>CRP CxPagar Vigencia Anterior. Reemplaza CRP : 202404-6699 DSC291 PRESTACIÓN DE SERVICIOS PROFESIONALES A LA DIRECCIÓN TÉCNICA DE SEGURIDAD PARA COLABORAR EN LA CREACIÓN E INTEGRACIÓN DE ALGORITMOS PARA PROYECTOS DE PROGRAMACIÓN, APLICACIONES Y SISTEMAS ANALÍTICOS, ASÍ COMO EN EL SISTEMA INTELIGENTE DE DETECCIÓN DE EVENTOS DE SEGURIDAD EN TRANSMILENIO.</t>
  </si>
  <si>
    <t>CRP CxPagar Vigencia Anterior. Reemplaza CRP : 202404-6700 DSC393 PRESTACIÓN DE SERVICIOS DE APOYO A LA GESTIÓN EN LA DIRECCIÓN TÉCNICA DE SEGURIDAD, DESARROLLANDO ACTIVIDADES DE VERIFICACIÓN, INSPECCIÓN, VIGILANCIA Y CONTROL DE LOS CONTRATOS DE CONCESIÓN Y OPERACIÓN, EN TÉRMINOS DE SEGURIDAD OPERACIONAL, DANDO CUMPLIMIENTO A LOS LINEAMIENTOS EMANADOS POR LA DIRECCIÓN.</t>
  </si>
  <si>
    <t>CRP CxPagar Vigencia Anterior. Reemplaza CRP : 202404-6701 DSC42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</si>
  <si>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202404-6702 DSC50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</si>
  <si>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202404-6703 DSC85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</si>
  <si>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202404-6704 DSC88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</si>
  <si>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202401-14 CRP CxPagar Vigencia Anterior. Reemplaza CRP : 202301-1056 CRP CxPagar Vigencia Anterior. Reemplaza CRP : 202201-375 CRP CxPagar Vigencia Anterior. Reemplaza CRP : 202101-185 CRP CxPagar Vigencia Anterior. Reemplaza CRP : 202001-1565 CRP CxPagar Vigencia Anterior. Reemplaza CRP : 201912-3260 AVALUO INICIAL  + D.E. PARA LA ADQUISICION  DEL INMUEBLE UBICADO EN DG 76 SUR 77H 44 REQUERIDO PARA LA OBRA  TRONCAL AV CIUDAD DE CALI DESDE EL LÍMITE CON SOACHA HASTA CL 170  RT NO. 49906</t>
  </si>
  <si>
    <t>CRP CxPagar Vigencia Anterior. Reemplaza CRP : 202404-6705 DSC89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</si>
  <si>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202404-6706 DSC39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</si>
  <si>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202404-6707 DSC48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</si>
  <si>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202404-6708 DSC55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</si>
  <si>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202404-6709 DSC64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</si>
  <si>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202404-6710 DSC69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</si>
  <si>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202404-6711 DSC159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</si>
  <si>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202404-6712 DSC181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</si>
  <si>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202404-6713 DSC187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</si>
  <si>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202404-6714 DSC106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</si>
  <si>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202401-1401 CRP CxPagar Vigencia Anterior. Reemplaza CRP : 202302-4121 DSC738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</si>
  <si>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202404-6715 DMC68 CONTRATAR LA PRESTACIÓN DE SERVICIOS PROFESIONALES PARA APOYAR LA ESTRUCTURACIÓN DE LOS COSTOS, ESPECIFICACIONES TÉCNICAS, RENDIMIENTOS Y TODO LO RELEVANTE A LA CUANTIFICACIÓN Y ESPECIFICACIÓN TÉCNICA DE ACTIVIDADES QUE SE REQUIERAN EN LA DIRECCIÓN TÉCNICA DE INFRAESTRUCTURA.</t>
  </si>
  <si>
    <t>CRP CxPagar Vigencia Anterior. Reemplaza CRP : 202404-6716 DMC52 PRESTAR LOS SERVICIOS PROFESIONALES A LA DIRECCIÓN TÉCNICA DE INFRAESTRUCTURA EN LA GESTIÓN PARA LA IMPLEMENTACIÓN Y MEJORAMIENTO DE LOS PROYECTOS DE¿ INFRAESTRUCTURA DEL SISTEMA INTEGRADO DE TRANSPORTE PÚBLICO Y EL ACOMPAÑAMIENTO EN LA ARTICULACIÓN CON LAS DIFERENTES ENTIDADES.</t>
  </si>
  <si>
    <t>CRP CxPagar Vigencia Anterior. Reemplaza CRP : 202404-6717 DMC53 CONTRATAR LA PRESTACIÓN DE LOS SERVICIOS PROFESIONALES PARA APOYAR DESDE EL COMPONENTE TÉCNICO Y ADMINISTRATIVO EN EL SEGUIMIENTO DE LOS CONTRATOS DERIVADOS DEL CONVENIO NO. 20 DE 2001 Y DE LOS DEMÁS PROYECTOS A CARGO DE LA DIRECCIÓN TÉCNICA DE INFRAESTRUCTURA.</t>
  </si>
  <si>
    <t xml:space="preserve">CRP CxPagar Vigencia Anterior. Reemplaza CRP : 202404-6718 DMC54 PRESTAR LOS SERVICIOS PROFESIONALES A LA DIRECCIÓN TÉCNICA DE INFRAESTRUCTURA EN EL SEGUIMIENTO DE LOS CONTRATOS DEL SISTEMA INTEGRADO DE TRANSPORTE PÚBLICO ASOCIADOS A LA INFRAESTRUCTURA DE SOPORTE. </t>
  </si>
  <si>
    <t>CRP CxPagar Vigencia Anterior. Reemplaza CRP : 202404-6719 DMC58 PRESTAR LOS SERVICIOS PROFESIONALES A LA DIRECCIÓN TÉCNICA DE INFRAESTRUCTURA EN LA GESTIÓN PARA LA IMPLEMENTACIÓN Y MEJORAMIENTO DE LOS PROYECTOS DE INFRAESTRUCTURA DEL SISTEMA INTEGRADO DE TRANSPORTE PÚBLICO.</t>
  </si>
  <si>
    <t>CRP CxPagar Vigencia Anterior. Reemplaza CRP : 202404-6720 DMC67 PRESTAR LOS SERVICIOS PROFESIONALES A LA DIRECCIÓN TÉCNICA DE INFRAESTRUCTURA EN LA GESTIÓN PARA LA IMPLEMENTACIÓN Y MEJORAMIENTO DE LOS PROYECTOS DE¿INFRAESTRUCTURA DEL SISTEMA INTEGRADO DE TRANSPORTE PÚBLICO</t>
  </si>
  <si>
    <t>CRP CxPagar Vigencia Anterior. Reemplaza CRP : 202404-6721 DSC191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</si>
  <si>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202404-6722 DSC192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</si>
  <si>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202404-6723 SAUCC73 CONTRATAR LA PRESTACIÓN DE SERVICIOS DE APOYO PARA EJECUTAR EN LAS DIFERENTES LOCALIDADES DE BOGOTÁ D.C, LAS ESTRATEGIAS DE INTERVENCIÓN EN MATERIA DE GESTIÓN SOCIAL ESTABLECIDAS DESDE LA SUBGERENCIA DE ATENCIÓN AL USUARIO Y COMUNICACIONES DE TRANSMILENIO S.A, A TRAVÉS DEL DESARROLLO DE ACTIVIDADES DE TIPO LÚDICO Y PEDAGÓGICO CON DIFERENTES GRUPOS POBLACIONALES BUSCANDO LA APROPIACIÓN DEL MANUAL DEL USUARIO Y EL BUEN USO DEL SISTEMA DE TRANSPORTE PÚBLICO.</t>
  </si>
  <si>
    <t>CRP CxPagar Vigencia Anterior. Reemplaza CRP : 202404-6724 DTC77 CONTRATAR LA PRESTACIÓN DE SERVICIOS TÉCNICOS DE APOYO A LA GESTIÓN PARA LA  DIRECCIÓN DE TECNOLOGÍAS DE LA INFORMACIÓN Y COMUNICACIONES; EN EL SOPORTE Y ATENCIÓN DE INCIDENCIAS PRESENTADAS EN EL SISTEMA DE GESTIÓN DOCUMENTAL -TDOC Y SOLICITUDES DE INDUCCIÓN DE USO DEL SISTEMA, REPORTADAS POR LOS USUARIOS A TRAVÉS DE LA MESA DE AYUDA DE TRANSMILENIO S.A.</t>
  </si>
  <si>
    <t>CRP CxPagar Vigencia Anterior. Reemplaza CRP : 202401-1402 CRP CxPagar Vigencia Anterior. Reemplaza CRP : 202302-4122 DSC735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</si>
  <si>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202404-6726 SNC5 PRESTAR SERVICIOS PROFESIONALES A LA SUBGERENCIA DE NEGOCIOS COLATERALES EN LA GESTIÓN Y ACOMPAÑAMIENTO EN LA IMPLEMENTACIÓN DE EVENTOS Y /O PARTIDIPACIÓN DE LA ENTIDAD EN EL MARCO DE LAS LÍNEAS DE EXPLOTACIÓN COLATERAL A CARGO DE TRANSMILENIO S.A.</t>
  </si>
  <si>
    <t>CRP CxPagar Vigencia Anterior. Reemplaza CRP : 202404-6727 DSC210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</si>
  <si>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202404-6728 DSC211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</si>
  <si>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202404-6729 DSC214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</si>
  <si>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202404-6730 DSC216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</si>
  <si>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202404-6731 DSC217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</si>
  <si>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202404-6732 DSC218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</si>
  <si>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202404-6733 DSC219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</si>
  <si>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202404-6734 DSC220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</si>
  <si>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202404-6735 DSC221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</si>
  <si>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202401-1406 CRP CxPagar Vigencia Anterior. Reemplaza CRP : 202302-4126 DSC731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</si>
  <si>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202404-6736 DSC423 PRESTACIÓN DE SERVICIOS PROFESIONALES PARA LA DIRECCIÓN TÉCNICA DE SEGURIDAD EN PSICOLOGÍA Y PEDAGOGÍA CON CONOCIMIENTOS EN SEGURIDAD VIAL, PARA PARTICIPAR EN EL ANÁLISIS DE EVENTOS DE ACCIDENTALIDAD DEFINIENDO PERFILES PSICOSOCIALES, ORIENTANDO LA ASIGNACIÓN DE LECCIONES APRENDIDAS, ASÍ COMO APOYANDO LA GESTIÓN INTERINSTITUCIONAL FRENTE AL ASPECTO PSICOSOCIAL DE VÍCTIMAS DE SINIESTROS VIALES, EN CUMPLIMIENTO DE LAS FUNCIONES DE LA DIRECCIÓN TÉCNICA DE SEGURIDAD.</t>
  </si>
  <si>
    <t>CRP CxPagar Vigencia Anterior. Reemplaza CRP : 202404-6737 DSC437 PRESTACIÓN DE SERVICIOS DE APOYO A LA GESTIÓN A LA DIRECCIÓN TÉCNICA DE SEGURIDAD PARA LA IMPLEMENTACIÓN DE LAS ACCIONES DE PREVENCIÓN, CONTROL, OPERATIVAS DEL PLAN DE ANTI ELUSIÓN Y LAS QUE SE DERIVEN DE LOS PLANES A CARGO DE LA SUPERVISIÓN Y LA DEPENDENCIA.</t>
  </si>
  <si>
    <t>CRP CxPagar Vigencia Anterior. Reemplaza CRP : 202404-6738 DSC484 PRESTACIÓN DE SERVICIOS DE APOYO A LA GESTIÓN A LA DIRECCIÓN TÉCNICA DE SEGURIDAD PARA LA IMPLEMENTACIÓN DE LAS ACCIONES DE PREVENCIÓN, CONTROL, OPERATIVAS DEL PLAN DE ANTI ELUSIÓN Y LAS QUE SE DERIVEN DE LOS PLANES A CARGO DE LA SUPERVISIÓN Y LA DEPENDENCIA.</t>
  </si>
  <si>
    <t>CRP CxPagar Vigencia Anterior. Reemplaza CRP : 202404-6739 DSC485 PRESTACIÓN DE SERVICIOS DE APOYO A LA GESTIÓN A LA DIRECCIÓN TÉCNICA DE SEGURIDAD PARA COADYUBAR EN LA IMPLEMENTACIÓN DE LAS ACCIONES DE PREVENCIÓN, CONTROL, OPERATIVAS DEL PLAN DE ANTI ELUSIÓN Y LAS QUE SE DERIVEN DE LOS PLANES A CARGO DE LA SUPERVISIÓN Y LA DIRECCIÓN.</t>
  </si>
  <si>
    <t>CRP CxPagar Vigencia Anterior. Reemplaza CRP : 202404-6741 DSC487 PRESTACIÓN DE SERVICIOS DE APOYO A LA GESTIÓN A LA DIRECCIÓN TÉCNICA DE SEGURIDAD PARA COADYUBAR EN LA IMPLEMENTACIÓN DE LAS ACCIONES DE PREVENCIÓN, CONTROL, OPERATIVAS DEL PLAN DE ANTI ELUSIÓN Y LAS QUE SE DERIVEN DE LOS PLANES A CARGO DE LA SUPERVISIÓN Y LA DIRECCIÓN.</t>
  </si>
  <si>
    <t>CRP CxPagar Vigencia Anterior. Reemplaza CRP : 202404-6742 DSC483 PRESTACIÓN DE SERVICIOS DE APOYO A LA GESTIÓN A LA DIRECCIÓN TÉCNICA DE SEGURIDAD PARA COADYUBAR EN LA IMPLEMENTACIÓN DE LAS ACCIONES DE PREVENCIÓN, CONTROL, OPERATIVAS DEL PLAN DE ANTI ELUSIÓN Y LAS QUE SE DERIVEN DE LOS PLANES A CARGO DE LA SUPERVISIÓN Y LA DIRECCIÓN.</t>
  </si>
  <si>
    <t>CRP CxPagar Vigencia Anterior. Reemplaza CRP : 202404-6743 DSC498 PRESTACIÓN DE SERVICIOS DE APOYO A LA GESTIÓN A LA DIRECCIÓN TÉCNICA DE SEGURIDAD APOYANDO LA SUPERVISIÓN, SEGUIMIENTO Y CONTROL OPERATIVO DEL SERVICIO DE VIGILANCIA, SEGURIDAD PRIVADA, SEGURIDAD FÍSICA Y HUMANA EN TODOS LOS COMPONENTES DEL SITP.</t>
  </si>
  <si>
    <t>CRP CxPagar Vigencia Anterior. Reemplaza CRP : 202404-6744 DSC499 PRESTACIÓN DE SERVICIOS DE APOYO A LA GESTIÓN A LA DIRECCIÓN TÉCNICA DE SEGURIDAD APOYANDO LA SUPERVISIÓN, SEGUIMIENTO Y CONTROL OPERATIVO DEL SERVICIO DE VIGILANCIA, SEGURIDAD PRIVADA, SEGURIDAD FÍSICA Y HUMANA EN TODOS LOS COMPONENTES DEL SITP.</t>
  </si>
  <si>
    <t>CRP CxPagar Vigencia Anterior. Reemplaza CRP : 202404-6745 DSC500 PRESTACIÓN DE SERVICIOS DE APOYO A LA GESTIÓN A LA DIRECCIÓN TÉCNICA DE SEGURIDAD APOYANDO LA SUPERVISIÓN, SEGUIMIENTO Y CONTROL OPERATIVO DEL SERVICIO DE VIGILANCIA, SEGURIDAD PRIVADA, SEGURIDAD FÍSICA Y HUMANA EN TODOS LOS COMPONENTES DEL SITP.</t>
  </si>
  <si>
    <t>CRP CxPagar Vigencia Anterior. Reemplaza CRP : 202404-6746 DSC501 PRESTACIÓN DE SERVICIOS DE APOYO A LA GESTIÓN A LA DIRECCIÓN TÉCNICA DE SEGURIDAD APOYANDO LA SUPERVISIÓN, SEGUIMIENTO Y CONTROL OPERATIVO DEL SERVICIO DE VIGILANCIA, SEGURIDAD PRIVADA, SEGURIDAD FÍSICA Y HUMANA EN TODOS LOS COMPONENTES DEL SITP.</t>
  </si>
  <si>
    <t>CRP CxPagar Vigencia Anterior. Reemplaza CRP : 202401-1407 CRP CxPagar Vigencia Anterior. Reemplaza CRP : 202302-4127 DSC730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</si>
  <si>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202404-6747 DSC502 PRESTACIÓN DE SERVICIOS DE APOYO A LA GESTIÓN A LA DIRECCIÓN TÉCNICA DE SEGURIDAD APOYANDO LA SUPERVISIÓN, SEGUIMIENTO Y CONTROL OPERATIVO DEL SERVICIO DE VIGILANCIA, SEGURIDAD PRIVADA, SEGURIDAD FÍSICA Y HUMANA EN TODOS LOS COMPONENTES DEL SITP.</t>
  </si>
  <si>
    <t>CRP CxPagar Vigencia Anterior. Reemplaza CRP : 202404-6748 SAUCC74 CONTRATAR SERVICIOS PROFESIONALES PARA EL DISEÑO DE PIEZAS GRÁFICAS CON INFORMACIÓN RELEVANTE PARA LOS USUARIOS QUE SERÁN DIFUNDIDAS A TRAVÉS DE LAS REDES SOCIALES ADMINISTRADAS POR TRANSMILENIO S.A.</t>
  </si>
  <si>
    <t>CRP CxPagar Vigencia Anterior. Reemplaza CRP : 202404-6751 OCIC8 PRESTACIÓN DE SERVICIOS PROFESIONALES DE UN INGENIERO PARA APOYAR A LA OFICINA DE CONTROL INTERNO DE TRANSMILENIO S.A., EN LA EJECUCIÓN DEL PLAN ANUAL DE AUDITORÍAS.</t>
  </si>
  <si>
    <t>CRP CxPagar Vigencia Anterior. Reemplaza CRP : 202404-6753 "DSC261 PRESTACIÓN DE SERVICIOS PROFESIONALES PARA APOYAR A LA DIRECCIÓN TÉCNICA DE SEGURIDAD EN EL SEGUIMIENTO ADMINISTRATIVO, FINANCIERO Y CONTRACTUAL NECESARIOS PARA EL CORRECTO FUNCIONAMIENTO DEL EQUIPO DE CONTRATISTAS DE LA DIRECCIÓN.
"</t>
  </si>
  <si>
    <t>CRP CxPagar Vigencia Anterior. Reemplaza CRP : 202404-6754 SAUCC76 CONTRATAR LA PRESTACIÓN DE SERVICIOS PROFESIONALES DE UNA PERSONA QUE APOYE A LA SUBGERENCIA DE ATENCIÓN AL USUARIO Y COMUNICACIONES CON LA PRODUCCIÓN DE VIDEOS Y ANIMACIONES 2D, CON EL FIN DE PROMOVER LAS NOVEDADES OPERATIVAS DEL SISTEMA TRANSMILENIO Y DIVULGAR MENSAJES INSTITUCIONALES O DE CAMPAÑAS Y AVANCES DE LA ENTIDAD, QUE SEAN REQUERIDOS.</t>
  </si>
  <si>
    <t>CRP CxPagar Vigencia Anterior. Reemplaza CRP : 202404-6757 SAUCC75 CONTRATAR SERVICIOS PROFESIONALES PARA APOYAR LOS PROCESOS ADMINISTRATIVOS GENERADOS DESDE EL COMPONENTE DE COMUNICACIÓN EXTERNA DE LA SUBGERENCIA DE ATENCIÓN AL USUARIO Y COMUNICACIONES DE TRANSMILENIO S.A</t>
  </si>
  <si>
    <t>CRP CxPagar Vigencia Anterior. Reemplaza CRP : 202404-6759 DSC212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</si>
  <si>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202404-6761 DSC258 PRESTACIÓN DE SERVICIOS DE APOYO A LA GESTIÓN PARA LA EJECUCIÓN DE ACTIVIDADES DE IDENTIFICACIÓN, MONITOREO Y SEGUIMIENTO  DE AMENAZAS, EMERGENCIAS E  INCIDENTES QUE AFECTAN LA SEGURIDAD INTEGRAL DEL SISTEMA A TRAVÉS DE MEDIOS TECNOLÓGICOS, ACTIVACIÓN DE LOS MECANISMOS DE RESPUESTA, SEGUIMIENTO Y ESCALAMIENTO DE CASOS, COMPLEMENTO DE  INFORMACIÓN EN EL SAE O LOS SISTEMAS DEFINIDOS PARA ELLO Y CIERRE DE INCIDENTES.</t>
  </si>
  <si>
    <t>CRP CxPagar Vigencia Anterior. Reemplaza CRP : 202404-6763 DSC279 PRESTACIÓN DE SERVICIOS DE APOYO A LA GESTIÓN A LA DIRECCIÓN TÉCNICA DE SEGURIDAD APOYANDO LA SUPERVISIÓN, SEGUIMIENTO Y CONTROL OPERATIVO DEL SERVICIO DE VIGILANCIA, SEGURIDAD PRIVADA, SEGURIDAD FÍSICA Y HUMANA EN TODOS LOS COMPONENTES DEL SITP.</t>
  </si>
  <si>
    <t>CRP CxPagar Vigencia Anterior. Reemplaza CRP : 202404-6764 DSC280 PRESTACIÓN DE SERVICIOS DE APOYO A LA GESTIÓN A LA DIRECCIÓN TÉCNICA DE SEGURIDAD APOYANDO LA SUPERVISIÓN, SEGUIMIENTO Y CONTROL OPERATIVO DEL SERVICIO DE VIGILANCIA, SEGURIDAD PRIVADA, SEGURIDAD FÍSICA Y HUMANA EN TODOS LOS COMPONENTES DEL SITP.</t>
  </si>
  <si>
    <t>CRP CxPagar Vigencia Anterior. Reemplaza CRP : 202401-1408 CRP CxPagar Vigencia Anterior. Reemplaza CRP : 202302-4128 DSC711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</si>
  <si>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202404-6765 DSC442 PRESTACIÓN DE SERVICIOS DE APOYO A LA GESTIÓN AL ÁREA DE LA DIRECCIÓN TÉCNICA DE SEGURIDAD PARA LIDERAR LA PLANEACIÓN, SEGUIMIENTO E INTERLOCUCIÓN EN LA IMPLEMENTACIÓN DE LAS ACCIONES DE PREVENCIÓN, CONTROL, OPERATIVAS DEL PLAN DE ANTI ELUSIÓN Y LAS QUE SE DERIVEN DE LOS PLANES A CARGO DE LA SUPERVISIÓN Y LA DIRECCIÓN.</t>
  </si>
  <si>
    <t>CRP CxPagar Vigencia Anterior. Reemplaza CRP : 202404-6766 DSC443 PRESTACIÓN DE SERVICIOS DE APOYO A LA GESTIÓN BRINDANDO ASISTENCIA PARA RESPALDAR LAS LABORES DE GESTIÓN DEL ÁREA DE LA DIRECCIÓN TÉCNICA DE SEGURIDAD EN EL ANÁLISIS, RECOPILACIÓN, SUPERVISIÓN Y VERIFICACIÓN DE LA INFORMACIÓN GENERADA POR EL SISTEMA INTELIGENTE DE DETECCIÓN DE EVENTOS DE SEGURIDAD EN TRANSMILENIO.</t>
  </si>
  <si>
    <t>CRP CxPagar Vigencia Anterior. Reemplaza CRP : 202404-6767 DSC444 PRESTACIÓN DE SERVICIOS PROFESIONALES A LA DIRECCIÓN TÉCNICA DE SEGURIDAD, CON EL PROPÓSITO DE BRINDAR SOPORTE EN EL DESARROLLO Y MANTENIMIENTO DE LA PROGRAMACIÓN DE APLICACIONES Y SISTEMAS DE ANÁLISIS EN EL SISTEMA INTELIGENTE DE DETECCIÓN DE EVENTOS DE SEGURIDAD EN TRANSMILENIO S.A</t>
  </si>
  <si>
    <t>CRP CxPagar Vigencia Anterior. Reemplaza CRP : 202404-6768 DSC496 PRESTACIÓN DE SERVICIOS DE APOYO A LA GESTIÓN A LA DIRECCIÓN TÉCNICA DE SEGURIDAD, PARA APOYAR LAS ACTIVIDADES OPERATIVAS Y CONTROL QUE SE DERIVEN DE LA SUPERVISIÓN Y COORDINACIÓN DE LOS PROYECTOS, CONTRATOS DE SERVICIO DE VIGILANCIA Y SEGURIDAD PRIVADA, ASÍ COMO LA IMPLEMENTACIÓN DE LOS DIFERENTES PLANES A CARGO DE LA DEPENDENCIA.</t>
  </si>
  <si>
    <t>CRP CxPagar Vigencia Anterior. Reemplaza CRP : 202404-6769 DSC486 PRESTACIÓN DE SERVICIOS DE APOYO A LA GESTIÓN A LA DIRECCIÓN TÉCNICA DE SEGURIDAD PARA LA IMPLEMENTACIÓN DE LAS ACCIONES DE PREVENCIÓN, CONTROL, OPERATIVAS DEL PLAN DE ANTI ELUSIÓN Y LAS QUE SE DERIVEN DE LOS PLANES A CARGO DE LA SUPERVISIÓN Y LA DEPENDENCIA.</t>
  </si>
  <si>
    <t>CRP CxPagar Vigencia Anterior. Reemplaza CRP : 202404-6770 DSC439 PRESTACIÓN DE SERVICIOS PROFESIONALES A LA DIRECCIÓN TÉCNICA DE SEGURIDAD PARA REALIZAR SEGUIMIENTO A LA GESTIÓN DEL ÁREA Y ENLACE CON LA SUBGERENCIA DE ATENCIÓN AL USUARIO Y COMUNICACIONES EN LO QUE RESPECTA A LOS DIFERENTES EJES TEMÁTICOS DE LA SEGURIDAD INTEGRAL DEL SISTEMA TRANSMILENIO EN SOPORTE AL CUMPLIMIENTO DE LAS FUNCIONES DE LA DIRECCIÓN. </t>
  </si>
  <si>
    <t xml:space="preserve">CRP CxPagar Vigencia Anterior. Reemplaza CRP : 202404-6771 DSC28 PRESTACIÓN DE SERVICIOS DE APOYO A LA GESTIÓN DE LA DIRECCIÓN TÉCNICA DE SEGURIDAD PARA EL MONITOREO, SEGUIMIENTO Y CONTROL OPERATIVO DE LOS EQUIPOS QUE IMPLEMENTAN LOS PLANES DE SEGURIDAD Y PREVENCIÓN DE LA EVASIÓN MEDIANTE LOS MEDIOS TECNOLÓGICOS A CARGO DE LA DIRECCIÓN.  </t>
  </si>
  <si>
    <t>CRP CxPagar Vigencia Anterior. Reemplaza CRP : 202404-6772 DSC72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</si>
  <si>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202404-6773 DSC74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</si>
  <si>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202404-6774 DSC76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</si>
  <si>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202401-1417 CRP CxPagar Vigencia Anterior. Reemplaza CRP : 202302-4137 DSC717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</si>
  <si>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202404-6775 DSC77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</si>
  <si>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202404-6776 DSC78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</si>
  <si>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202404-6777 DSC80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</si>
  <si>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202404-6778 DSC81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</si>
  <si>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202404-6779 DSC82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</si>
  <si>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202404-6780 DSC83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</si>
  <si>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202404-6781 DSC84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</si>
  <si>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202404-6782 DSC508 CONTRATAR LA PRESTACIÓN DE SERVICIOS DE APOYO A LA DIRECCIÓN TÉCNICA DE SEGURIDAD PARA LA GESTIÓN RELACIONADA CON EL REGISTRO, REVISIÓN Y PROCESAMIENTO DE NOTAS DE SEGURIDAD DEL COMPONENTE ZONAL DEL SISTEMA TRANSMILENIO, EN CUMPLIMIENTO DE LAS FUNCIONES DE LA DIRECCIÓN TÉCNICA DE SEGURIDAD.</t>
  </si>
  <si>
    <t>CRP CxPagar Vigencia Anterior. Reemplaza CRP : 202404-6783 SAUCC61 CONTRATAR LA PRESTACIÓN DE SERVICIOS PROFESIONALES PARA EJECUTAR EN LAS DIFERENTES LOCALIDADES DE BOGOTÁ D.C, LAS ESTRATEGIAS DE INTERVENCIÓN EN MATERIA DE GESTIÓN SOCIAL ESTABLECIDAS DESDE LA SUBGERENCIA DE ATENCIÓN AL USUARIO Y COMUNICACIONES DE TRANSMILENIO S.A  PERMITIENDO EL RELACIONAMIENTO ENTRE LOS CIUDADANOS Y LA ENTIDAD.</t>
  </si>
  <si>
    <t>CRP CxPagar Vigencia Anterior. Reemplaza CRP : 202404-6784 SAUCC69 CONTRATAR LA PRESTACIÓN DE SERVICIOS PROFESIONALES PARA EJECUTAR EN LAS DIFERENTES LOCALIDADES DE BOGOTÁ D.C, LAS ESTRATEGIAS DE INTERVENCIÓN EN MATERIA DE GESTIÓN SOCIAL ESTABLECIDAS DESDE LA SUBGERENCIA DE ATENCIÓN AL USUARIO Y COMUNICACIONES DE TRANSMILENIO S.A  PERMITIENDO EL RELACIONAMIENTO ENTRE LOS CIUDADANOS Y LA ENTIDAD.</t>
  </si>
  <si>
    <t>CRP CxPagar Vigencia Anterior. Reemplaza CRP : 202401-1061 CRP CxPagar Vigencia Anterior. Reemplaza CRP : 202301-4050 SGC5 CONTRATAR LA PRESTACIÓN DE SERVICIOS PROFESIONALES PARA ASESORAR Y APOYAR A LA SUBGERENCIA GENERAL DE TRANSMILENIO S.A. DESDE LA PERSPECTIVA TÉCNICA EN LA COORDINACIÓN Y SEGUIMIENTO A LA ARTICULACIÓN DE LOS TEMAS, PROCESOS Y PROYECTOS QUE INVOLUCREN LOS ÁMBITOS DE LA ALTA GERENCIA, GERENCIA DE LA INTEGRACIÓN Y DE LA DIRECCIÓN Y CONTROL DE LA OPERACIÓN, ASÍ COMO, EN LOS ASUNTOS QUE LE SEAN ASIGNADOS, DE CONFORMIDAD CON LAS FUNCIONES DEL ÁREA</t>
  </si>
  <si>
    <t>CRP CxPagar Vigencia Anterior. Reemplaza CRP : 202401-142 CRP CxPagar Vigencia Anterior. Reemplaza CRP : 202301-1406 CRP CxPagar Vigencia Anterior. Reemplaza CRP : 202201-657 CRP CxPagar Vigencia Anterior. Reemplaza CRP : 202101-2319 CRP CxPagar Vigencia Anterior. Reemplaza CRP : 202012-4279 AVALÙO INICIAL + D.E + L.C. PARA LA ADQUISICION DE UNA ZONA DE TERRENO QUE HACE PARTE DEL INMUEBLE UBICADO EN LA AK 68 28 19 SUR , REQUERIDO PARA LA OBRA TRONCAL AV. 68 DESDE LA KR 7 HASTA LA AUTOPISTA SUR. R.T. NO. 50679</t>
  </si>
  <si>
    <t>CRP CxPagar Vigencia Anterior. Reemplaza CRP : 202404-6785 SAUCC77 CONTRATAR LA PRESTACIÓN DE SERVICIOS PROFESIONALES PARA EJECUTAR EN LAS DIFERENTES LOCALIDADES DE BOGOTÁ D.C, LAS ESTRATEGIAS DE INTERVENCIÓN EN MATERIA DE GESTIÓN SOCIAL ESTABLECIDAS DESDE LA SUBGERENCIA DE ATENCIÓN AL USUARIO Y COMUNICACIONES DE TRANSMILENIO S.A  PERMITIENDO EL RELACIONAMIENTO ENTRE LOS CIUDADANOS Y LA ENTIDAD.</t>
  </si>
  <si>
    <t>CRP CxPagar Vigencia Anterior. Reemplaza CRP : 202404-6787 SAUCC80 CONTRATAR SERVICIOS PROFESIONALES PARA LA GENERACIÓN DE CONTENIDOS DIGITALES  PARA LAS REDES SOCIALES OFICIALES DE LA ENTIDAD, ADEMAS DE REALIZAR COBERTURA DE ACTIVIDADES Y/O EVENTOS DE TRANSMILENIO S.A.</t>
  </si>
  <si>
    <t>CRP CxPagar Vigencia Anterior. Reemplaza CRP : 202404-6788 SAUCC83 CONTRATAR LA PRESTACIÓN DE SERVICIOS PROFESIONALES EN LA ATENCIÓN, REGISTRO Y SEGUIMIENTO DE LAS PETICIONES ALLEGADAS POR MEDIO DE LOS CANALES VIRTUALES OFICIALES DE LA ENTIDAD PRINCIPALMENTE POR MEDIO DE LAS REDES SOCIALES, DANDO CUMPLIMIENTO A LO INDICADO EN LA DIRECTIVA 004 DE 2021.</t>
  </si>
  <si>
    <t>CRP CxPagar Vigencia Anterior. Reemplaza CRP : 202404-6789 DSC101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</si>
  <si>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202404-6790 DSC143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</si>
  <si>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202404-6791 DSC134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</si>
  <si>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202404-6792 DSC124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</si>
  <si>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 xml:space="preserve">CRP CxPagar Vigencia Anterior. Reemplaza CRP : 202404-6799 DSC451 CONTRATAR LA PRESTACIÓN DE LOS SERVICIOS DE VIGILANCIA Y SEGURIDAD PRIVADA REQUERIDOS POR TRANSMILENIO S.A </t>
  </si>
  <si>
    <t xml:space="preserve">CRP CxPagar Vigencia Anterior. Reemplaza CRP : 202404-6800 DSC455 CONTRATAR LA PRESTACIÓN DE LOS SERVICIOS DE VIGILANCIA Y SEGURIDAD PRIVADA REQUERIDOS POR TRANSMILENIO S.A </t>
  </si>
  <si>
    <t xml:space="preserve">CRP CxPagar Vigencia Anterior. Reemplaza CRP : 202404-6801 DSC455 CONTRATAR LA PRESTACIÓN DE LOS SERVICIOS DE VIGILANCIA Y SEGURIDAD PRIVADA REQUERIDOS POR TRANSMILENIO S.A </t>
  </si>
  <si>
    <t>CRP CxPagar Vigencia Anterior. Reemplaza CRP : 202401-1423 CRP CxPagar Vigencia Anterior. Reemplaza CRP : 202302-4143 DSC748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</si>
  <si>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202404-6802 DSC451 CONTRATAR LA PRESTACIÓN DE LOS SERVICIOS DE VIGILANCIA Y SEGURIDAD PRIVADA REQUERIDOS POR TRANSMILENIO S.A </t>
  </si>
  <si>
    <t>CRP CxPagar Vigencia Anterior. Reemplaza CRP : 202404-6803 DCC93  CONTRATAR LA PRESTACIÓN DE LOS SERVICIOS DE VIGILANCIA Y SEGURIDAD PRIVADA REQUERIDOS POR TRANSMILENIO S.A."</t>
  </si>
  <si>
    <t>CRP CxPagar Vigencia Anterior. Reemplaza CRP : 202405-6804 DMC63 PRESTAR LOS SERVICIOS PROFESIONALES A LA DIRECCIÓN TÉCNICA DE INFRAESTRUCTURA EN LA GESTIÓN PARA LA IMPLEMENTACIÓN Y MEJORAMIENTO DE LOS PROYECTOS DE INFRAESTRUCTURA DEL SISTEMA INTEGRADO DE TRANSPORTE PÚBLICO Y EN EL SEGUIMIENTO TÉCNICO, ADMINISTRATIVO Y FINANCIERO DE LOS CONVENIOS ASOCIADOS.</t>
  </si>
  <si>
    <t>CRP CxPagar Vigencia Anterior. Reemplaza CRP : 202405-6805 SAUCC60 CONTRATAR LA PRESTACIÓN DE SERVICIOS PROFESIONALES PARA EJECUTAR EN LAS DIFERENTES LOCALIDADES DE BOGOTÁ D.C, LAS ESTRATEGIAS DE INTERVENCIÓN EN MATERIA DE GESTIÓN SOCIAL ESTABLECIDAS DESDE LA SUBGERENCIA DE ATENCIÓN AL USUARIO Y COMUNICACIONES DE TRANSMILENIO S.A  PERMITIENDO EL RELACIONAMIENTO ENTRE LOS CIUDADANOS Y LA ENTIDAD.</t>
  </si>
  <si>
    <t>CRP CxPagar Vigencia Anterior. Reemplaza CRP : 202405-6806 SAUCC63  CONTRATAR EL SERVICIO DE APOYO A LA GESTIÓN PARA EL DESARROLLO DE ACTIVIDADES DE INFORMACIÓN, DIVULGACIÓN Y ACOMPAÑAMIENTO A LOS USUARIOS DEL SISTEMA INTEGRADO DE TRANSPORTE PÚBLICO, ASÍ MISMO EL SEGUIMIENTO, MONITOREO Y CAPACITACIÓN AL ESQUEMA DE ATENCIÓN AL USUARIO EN VÍA.</t>
  </si>
  <si>
    <t xml:space="preserve">CRP CxPagar Vigencia Anterior. Reemplaza CRP : 202405-6807 DSC243 PRESTACIÓN DE SERVICIOS PROFESIONALES A LA DIRECCIÓN TÉCNICA DE SEGURIDAD PARA ESTRUCTURAR, PLANEAR, GESTIONAR,  ACOMPAÑAR, ADELANTAR LA PROYECCIÓN Y DEFINICIÓN DE ESTRATEGIAS PARA EL DESARROLLO DE POLÍTICAS PÚBLICAS Y/O METAS QUE DEBAN SER IMPULSADAS O ACOMPAÑADAS DESDE ESTA DIRECCIÓN EN EL MARCO DE LA ESTRATEGIA INTEGRAL DE SEGURIDAD. </t>
  </si>
  <si>
    <t>CRP CxPagar Vigencia Anterior. Reemplaza CRP : 202405-6808 DSC43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</si>
  <si>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202405-6809 DSC49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</si>
  <si>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202405-6810 DSC53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</si>
  <si>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202405-6811 DSC86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</si>
  <si>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202401-144 CRP CxPagar Vigencia Anterior. Reemplaza CRP : 202301-141 CRP CxPagar Vigencia Anterior. Reemplaza CRP : 202201-1213 CRP CxPagar Vigencia Anterior. Reemplaza CRP : 202101-85 CRP CxPagar Vigencia Anterior. Reemplaza CRP : 202001-126 CRP CxPagar Vigencia Anterior. Reemplaza CRP : 201901-1434 CRP CxPagar Vigencia Anterior. Reemplaza CRP : 201812-2969 ADIC. D.E. PARA ADQUISICION DE UNA Z.T. QUE SE SEGREGA DEL  INMUEBLE UBICADO EN  LA AK 7 168 91, REQUERIDO PARA LA OBRA TRONCAL CARRERA SEPTIMA RT 47570A</t>
  </si>
  <si>
    <t>CRP CxPagar Vigencia Anterior. Reemplaza CRP : 202405-6812 DSC87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</si>
  <si>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202405-6813 DSC90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</si>
  <si>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202405-6814 DSC91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</si>
  <si>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202405-6815 DSC92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</si>
  <si>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202405-6816 DSC93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</si>
  <si>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202405-6817 DSC94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</si>
  <si>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202405-6818 DSC147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</si>
  <si>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 xml:space="preserve">CRP CxPagar Vigencia Anterior. Reemplaza CRP : 202405-6819 DSC489 PRESTACIÓN DE SERVICIOS DE APOYO A LA GESTIÓN DE LA DIRECCIÓN TÉCNICA DE SEGURIDAD PARA EL MONITOREO, SEGUIMIENTO Y CONTROL OPERATIVO DE LOS EQUIPOS QUE IMPLEMENTAN LOS PLANES DE SEGURIDAD Y PREVENCIÓN DE LA EVASIÓN MEDIANTE LOS MEDIOS TECNOLÓGICOS A CARGO DE LA DIRECCIÓN.  </t>
  </si>
  <si>
    <t>CRP CxPagar Vigencia Anterior. Reemplaza CRP : 202405-6820 DSC35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</si>
  <si>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202405-6821 DSC34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</si>
  <si>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202401-145 CRP CxPagar Vigencia Anterior. Reemplaza CRP : 202301-1410 CRP CxPagar Vigencia Anterior. Reemplaza CRP : 202201-660 CRP CxPagar Vigencia Anterior. Reemplaza CRP : 202101-2324 CRP CxPagar Vigencia Anterior. Reemplaza CRP : 202012-4284 AVALÚO INICIAL + D.E. PARA LA ADQUISICION DE UNA Z.T DEL INMUEBLE UBICADO EN LA AK 68 34 26 SUR, REQUERIDO PARA LA OBRA TRANSMILENIO -TRONCAL AV. 68 DESDE LA SÉPTIMA HASTA LA AUTOPISTA SUR. R.T. NO. 49642A</t>
  </si>
  <si>
    <t>CRP CxPagar Vigencia Anterior. Reemplaza CRP : 202405-6822 DSC135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</si>
  <si>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202405-6823 DSC109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</si>
  <si>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202405-6824 STSC68 PRESTAR SERVICIOS DE APOYO A LA GESTIÓN EN ACTIVIDADES DE ORGANIZACIÓN Y ESTANDARIZACIÓN DENTRO DEL PROCESO DE TOMA DE INFORMACIÓN EN CAMPO (AFOROS), PARA EL SEGUIMIENTO A LOS PARÁMETROS DE PLANEACIÓN Y OPERACIÓN DE LOS COMPONENTES DEL SITP, A CARGO DE LA SUBGERENCIA TÉCNICA Y DE SERVICIOS.</t>
  </si>
  <si>
    <t>CRP CxPagar Vigencia Anterior. Reemplaza CRP : 202405-6825 DSC148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</si>
  <si>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202405-6826 DSC215 PRESTACIÓN DE SERVICIOS DE APOYO A LA GESTIÓN EN EL DESARROLLO DE ACTIVIDADES RELACIONADAS CON LA IMPLEMENTACIÓN DE LOS DIFERENTES PLANOS A CARGA DE LA DIRECCIÓN TÉCNICA DE SEGURIDAD, RELACIONADOS CON VIOLENCIA BASADA EN GÉNERO Y EL ACOMPAÑAMIENTO PSICOSOCIAL</t>
  </si>
  <si>
    <t xml:space="preserve">CRP CxPagar Vigencia Anterior. Reemplaza CRP : 202405-6827 DSC468 PRESTACIÓN DE SERVICIOS DE APOYO A LA GESTIÓN A LA DIRECCIÓN TÉCNICA DE SEGURIDAD DESARROLLANDO ACTIVIDADES OPERATIVAS QUE SE DERIVEN DE LA SUPERVISIÓN Y COORDINACIÓN DE LOS PLANES A CARGO DE LA DIRECCIÓN. </t>
  </si>
  <si>
    <t>CRP CxPagar Vigencia Anterior. Reemplaza CRP : 202405-6828 DSC104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</si>
  <si>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202405-6829 DSC66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</si>
  <si>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202405-6830 DSC51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</si>
  <si>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202405-6832 DSC517 PRESTACIÓN DE SERVICIOS DE APOYO A LA SUPERVISIÓN Y LA GESTIÓN DE LAS ACTIVIDADES ADMINISTRATIVAS, OPERATIVAS Y FINANCIERAS RELACIONADAS CON EL SEGUIMIENTO DE CONTRATOS PARA CUMPLIMIENTO DE METAS Y OBJETIVOS DE LA DIRECCIÓN TÉCNICA DE SEGURIDAD.</t>
  </si>
  <si>
    <t>CRP CxPagar Vigencia Anterior. Reemplaza CRP : 202401-146 CRP CxPagar Vigencia Anterior. Reemplaza CRP : 202301-1411 CRP CxPagar Vigencia Anterior. Reemplaza CRP : 202201-661 CRP CxPagar Vigencia Anterior. Reemplaza CRP : 202101-2325 CRP CxPagar Vigencia Anterior. Reemplaza CRP : 202012-4286 AVALUO INICIAL + D.E. PARA LA ADQUISICION DEL INMUEBLE UBICADO EN LA AK 68 4 D 60, REQUERIDO PARA LA OBRA TRANSMILENIO -TRONCAL AV. 68 DESDE LA SÉPTIMA HASTA LA AUTOPISTA SUR. R.T. NO. 50775</t>
  </si>
  <si>
    <t>CRP CxPagar Vigencia Anterior. Reemplaza CRP : 202405-6833 DSC518 PRESTACIÓN DE SERVICIOS PARA APOYAR LAS ACTIVIDADES DEL EQUIPO LOGÍSTICO, EN LA IMPLEMENTACIÓN DE LOS PLANES A CARGO DE LA DIRECCIÓN TÉCNICA DE SEGURIDAD.</t>
  </si>
  <si>
    <t>CRP CxPagar Vigencia Anterior. Reemplaza CRP : 202405-6834 DSC154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</si>
  <si>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202405-6837 DSC446 PRESTACIÓN DE SERVICIOS PROFESIONALES EN LA DIRECCIÓN TÉCNICA DE SEGURIDAD, PARA EL DESARROLLO Y MANTENIMIENTO DE MICROSERVICIOS, COMPONENTES O MÓDULOS PARA PROYECTOS DE PROGRAMACIÓN, APLICACIONES Y SISTEMAS ANALÍTICOS, ASÍ COMO EN EL SISTEMA INTELIGENTE DE DETECCIÓN DE EVENTOS DE SEGURIDAD EN TRANSMILENIO</t>
  </si>
  <si>
    <t>CRP CxPagar Vigencia Anterior. Reemplaza CRP : 202405-6838 DSC121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</si>
  <si>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202405-6839 DSC122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</si>
  <si>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202405-6840 DSC123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</si>
  <si>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202405-6841 DSC129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</si>
  <si>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202405-6842 DSC161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</si>
  <si>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 xml:space="preserve">CRP CxPagar Vigencia Anterior. Reemplaza CRP : 202405-6843 DSC27 PRESTACIÓN DE SERVICIOS DE APOYO A LA GESTIÓN DE LA DIRECCIÓN TÉCNICA DE SEGURIDAD PARA EL MONITOREO, SEGUIMIENTO Y CONTROL OPERATIVO DE LOS EQUIPOS QUE IMPLEMENTAN LOS PLANES DE SEGURIDAD Y PREVENCIÓN DE LA EVASIÓN MEDIANTE LOS MEDIOS TECNOLÓGICOS A CARGO DE LA DIRECCIÓN.  </t>
  </si>
  <si>
    <t>CRP CxPagar Vigencia Anterior. Reemplaza CRP : 202405-6844 DSC235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</si>
  <si>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202401-147 CRP CxPagar Vigencia Anterior. Reemplaza CRP : 202301-1412 CRP CxPagar Vigencia Anterior. Reemplaza CRP : 202201-662 CRP CxPagar Vigencia Anterior. Reemplaza CRP : 202101-2326 CRP CxPagar Vigencia Anterior. Reemplaza CRP : 202012-4288 AVALÚO INICIAL + D.E. + L.C. PARA LA ADQUISICION DEL INMUEBLE UBICADO EN LA AK 68 23 04 SUR , REQUERIDO PARA LA OBRA TRANSMILENIO -TRONCAL AV. 68 DESDE LA SÉPTIMA HASTA LA AUTOPISTA SUR. R.T. NO. 49664</t>
  </si>
  <si>
    <t>CRP CxPagar Vigencia Anterior. Reemplaza CRP : 202405-6846 SAUCC91 CONTRATAR LA PRESTACIÓN DE SERVICIOS PROFESIONALES PARA EJECUTAR EN LAS DIFERENTES LOCALIDADES DE BOGOTÁ D.C, LAS ESTRATEGIAS DE INTERVENCIÓN EN MATERIA DE GESTIÓN SOCIAL ESTABLECIDAS DESDE LA SUBGERENCIA DE ATENCIÓN AL USUARIO Y COMUNICACIONES DE TRANSMILENIO S.A  PERMITIENDO EL RELACIONAMIENTO ENTRE LOS CIUDADANOS Y LA ENTIDAD.</t>
  </si>
  <si>
    <t>CRP CxPagar Vigencia Anterior. Reemplaza CRP : 202405-6848 SAUCC85 CONTRATAR EL SERVICIO DE APOYO A LA GESTIÓN PARA EL DESARROLLO DE ACTIVIDADES DE INFORMACIÓN, DIVULGACIÓN Y ACOMPAÑAMIENTO A LOS USUARIOS DEL SISTEMA INTEGRADO DE TRANSPORTE PÚBLICO, ASÍ MISMO EL SEGUIMIENTO, MONITOREO Y CAPACITACIÓN AL ESQUEMA DE ATENCIÓN AL USUARIO EN VÍA.</t>
  </si>
  <si>
    <t>CRP CxPagar Vigencia Anterior. Reemplaza CRP : 202405-6849 SAUCC89 CONTRATAR LA PRESTACIÓN DE SERVICIOS DE APOYO A LA GESTIÓN EN LA PRODUCCIÓN DE CONTENIDOS PERIODÍSTICOS A DIVULGAR EN CADA UNO DE LOS CANALES DE COMUNICACIÓN INTERNA DE LA SUBGERENCIA DE ATENCIÓN AL USUARIO Y COMUNICACIONES.</t>
  </si>
  <si>
    <t>CRP CxPagar Vigencia Anterior. Reemplaza CRP : 202405-6850 SAUCC90 CONTRATAR LA PRESTACIÓN DE SERVICIOS PROFESIONALES PARA EJECUTAR EN LAS DIFERENTES LOCALIDADES DE BOGOTÁ D.C, LAS ESTRATEGIAS DE INTERVENCIÓN EN MATERIA DE GESTIÓN SOCIAL ESTABLECIDAS DESDE LA SUBGERENCIA DE ATENCIÓN AL USUARIO Y COMUNICACIONES DE TRANSMILENIO S.A  PERMITIENDO EL RELACIONAMIENTO ENTRE LOS CIUDADANOS Y LA ENTIDAD.</t>
  </si>
  <si>
    <t>CRP CxPagar Vigencia Anterior. Reemplaza CRP : 202405-6852 DSC108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</si>
  <si>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 xml:space="preserve">CRP CxPagar Vigencia Anterior. Reemplaza CRP : 202405-6853 SAUCC68 CONTRATAR LA PRESTACIÓN DE SERVICIOS PROFESIONALES PARA LA GENERACIÓN E IMPLEMENTACIÓN DE ESTRATEGIAS DIGITALES, CONTENIDOS PARA LAS REDES SOCIALES Y PÁGINA WEB Y ACOMPAÑAMIENTO A LAS ACTIVIDADES QUE INVOLUCREN LA DIVULGACIÓN DE TEMAS DEL SISTEMA TM Y LA ENTIDAD. </t>
  </si>
  <si>
    <t>CRP CxPagar Vigencia Anterior. Reemplaza CRP : 202405-6854 SAUCC72 CONTRATAR LA PRESTACIÓN DE SERVICIOS PROFESIONALES PARA APOYAR A LA SUBGERENCIA DE ATENCIÓN AL USUARIO Y COMUNICACIONES EN LA PLANEACIÓN, EJECUCIÓN, SEGUIMIENTO Y EVALUACIÓN DE LAS ESTRATEGIAS DE CULTURA CIUDADANA DE TRANSMILENIO S.A.</t>
  </si>
  <si>
    <t>CRP CxPagar Vigencia Anterior. Reemplaza CRP : 202405-6855 SAUCC86  CONTRATAR EL SERVICIO DE APOYO A LA GESTIÓN PARA EL DESARROLLO DE ACTIVIDADES DE INFORMACIÓN, DIVULGACIÓN Y ACOMPAÑAMIENTO A LOS USUARIOS DEL SISTEMA INTEGRADO DE TRANSPORTE PÚBLICO, ASÍ MISMO EL SEGUIMIENTO, MONITOREO Y CAPACITACIÓN AL ESQUEMA DE ATENCIÓN AL USUARIO EN VÍA.</t>
  </si>
  <si>
    <t>CRP CxPagar Vigencia Anterior. Reemplaza CRP : 202405-6858 DSC530 PRESTACIÓN DE SERVICIOS PROFESIONALES A LA DIRECCIÓN TÉCNICA DE SEGURIDAD EFECTUANDO ACTIVIDADES DE SEGUIMIENTO ADMINISTRATIVO, FINANCIERO Y CONTRACTUAL NECESARIOS PARA EL CORRECTO FUNCIONAMIENTO DEL EQUIPO DE CONTRATISTAS DE LA DIRECCIÓN.</t>
  </si>
  <si>
    <t>CRP CxPagar Vigencia Anterior. Reemplaza CRP : 202405-6859 DSC46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</si>
  <si>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202401-148 CRP CxPagar Vigencia Anterior. Reemplaza CRP : 202301-1413 CRP CxPagar Vigencia Anterior. Reemplaza CRP : 202201-663 CRP CxPagar Vigencia Anterior. Reemplaza CRP : 202101-2327 CRP CxPagar Vigencia Anterior. Reemplaza CRP : 202012-4290 AVALUO INICIAL + D.E. PARA LA ADQUISICION DE UNA Z.T. DEL INMUEBLE UBICADO EN LA AK 68 4B 38, REQUERIDO PARA LA OBRA TRANSMILENIO -TRONCAL AV. 68 DESDE LA SÉPTIMA HASTA LA AUTOPISTA SUR. R.T. NO. 50758</t>
  </si>
  <si>
    <t>CRP CxPagar Vigencia Anterior. Reemplaza CRP : 202405-6860 DSC509 CONTRATAR LA PRESTACIÓN DE SERVICIOS DE APOYO A LA DIRECCIÓN TÉCNICA DE SEGURIDAD PARA LA GESTIÓN RELACIONADA CON EL REGISTRO, REVISIÓN Y PROCESAMIENTO DE NOTAS DE SEGURIDAD DEL COMPONENTE ZONAL DEL SISTEMA TRANSMILENIO, EN CUMPLIMIENTO DE LAS FUNCIONES DE LA DIRECCIÓN TÉCNICA DE SEGURIDAD.</t>
  </si>
  <si>
    <t>CRP CxPagar Vigencia Anterior. Reemplaza CRP : 202405-6861 DSC510 CONTRATAR LA PRESTACIÓN DE SERVICIOS DE APOYO A LA DIRECCIÓN TÉCNICA DE SEGURIDAD PARA LA GESTIÓN RELACIONADA CON EL REGISTRO, REVISIÓN Y PROCESAMIENTO DE NOTAS DE SEGURIDAD DEL COMPONENTE ZONAL DEL SISTEMA TRANSMILENIO, EN CUMPLIMIENTO DE LAS FUNCIONES DE LA DIRECCIÓN TÉCNICA DE SEGURIDAD.</t>
  </si>
  <si>
    <t>CRP CxPagar Vigencia Anterior. Reemplaza CRP : 202405-6862 DSC514 CONTRATAR LA PRESTACIÓN DE SERVICIOS DE APOYO A LA DIRECCIÓN TÉCNICA DE SEGURIDAD PARA LA GESTIÓN RELACIONADA CON EL REGISTRO, REVISIÓN Y PROCESAMIENTO DE NOTAS DE SEGURIDAD DEL COMPONENTE ZONAL DEL SISTEMA TRANSMILENIO, EN CUMPLIMIENTO DE LAS FUNCIONES DE LA DIRECCIÓN TÉCNICA DE SEGURIDAD.</t>
  </si>
  <si>
    <t>CRP CxPagar Vigencia Anterior. Reemplaza CRP : 202405-6863 DSC116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</si>
  <si>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202405-6864 DSC118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</si>
  <si>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202405-6865 DSC119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</si>
  <si>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202405-6866 DSC120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</si>
  <si>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202405-6867 DSC47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</si>
  <si>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202405-6868 DSC59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</si>
  <si>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202405-6869 DSC71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</si>
  <si>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202401-1487 CRP CxPagar Vigencia Anterior. Reemplaza CRP : 202302-4209 DSC762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</si>
  <si>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202405-6870 DSC97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</si>
  <si>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202405-6871 DSC100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</si>
  <si>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202405-6872 DSC103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</si>
  <si>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202405-6873 DSC137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</si>
  <si>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202405-6874 DSC139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</si>
  <si>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202405-6875 DSC146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</si>
  <si>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202405-6876 DSC169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</si>
  <si>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202405-6877 DSC110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</si>
  <si>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202405-6878 DSC112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</si>
  <si>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202405-6879 DSC114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</si>
  <si>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202401-1489 CRP CxPagar Vigencia Anterior. Reemplaza CRP : 202302-4211 DSC760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</si>
  <si>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202405-6880 DSC79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</si>
  <si>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202405-6881 SEC3 CONTRATAR LA PRESTACIÓN DE SERVICIOS PROFESIONALES EN LA SUBGERENCIA ECONÓMICA PARA ASESORAR EN LA ESTRUCTURACIÓN DE LA FINANCIACIÓN DE PROYECTOS DE INFRAESTRUCTURA, PLANEACIÓN FINANCIERA Y EN LAS DEMÁS LABORES REQUERIDAS EN OTROS PLANES Y PROYECTOS EN LOS QUE PARTICIPE TRANSMILENIO S.A.</t>
  </si>
  <si>
    <t>CRP CxPagar Vigencia Anterior. Reemplaza CRP : 202405-6882 SEC34 CONTRATAR LA PRESTACIÓN DE SERVICIOS PROFESIONALES EN LA SUBGERENCIA ECONÓMICA PARA EL DESARROLLO DE ACTIVIDADES RELACIONADAS CON LA SUPERVISIÓN DE LOS CONTRATOS DE CONCESIÓN Y EN EL ANÁLISIS FINANCIERO DE LOS ACTUALES CONCESIONARIOS DEL SITP, ASÍ COMO EN LA PROYECCIÓN DE INFORMES Y/O DOCUMENTOS REQUERIDOS DE ACUERDO CON LA INFORMACIÓN FINANCIERA REMITIDA POR LOS CONCESIONARIOS DEL SISTEMA INTEGRADO DE TRANSPORTE PÚBLICO DE BOGOTÁ D.C. Y SEGUIMIENTO A SUS PATRIMONIOS AUTÓNOMOS.</t>
  </si>
  <si>
    <t xml:space="preserve">CRP CxPagar Vigencia Anterior. Reemplaza CRP : 202405-6883 DSC3 PRESTACIÓN DE SERVICIOS DE APOYO A LA GESTIÓN A LA DIRECCIÓN TÉCNICA DE SEGURIDAD DESARROLLANDO ACTIVIDADES OPERATIVAS QUE SE DERIVEN DE LA SUPERVISIÓN Y COORDINACIÓN DE LOS PLANES A CARGO DE LA DIRECCIÓN. </t>
  </si>
  <si>
    <t xml:space="preserve">CRP CxPagar Vigencia Anterior. Reemplaza CRP : 202405-6884 DSC479 PRESTACIÓN DE SERVICIOS DE APOYO A LA GESTIÓN A LA DIRECCIÓN TÉCNICA DE SEGURIDAD DESARROLLANDO ACTIVIDADES OPERATIVAS QUE SE DERIVEN DE LA SUPERVISIÓN Y COORDINACIÓN DE LOS PLANES A CARGO DE LA DIRECCIÓN. </t>
  </si>
  <si>
    <t xml:space="preserve">CRP CxPagar Vigencia Anterior. Reemplaza CRP : 202405-6885 DSC481 PRESTACIÓN DE SERVICIOS DE APOYO A LA GESTIÓN A LA DIRECCIÓN TÉCNICA DE SEGURIDAD DESARROLLANDO ACTIVIDADES OPERATIVAS QUE SE DERIVEN DE LA SUPERVISIÓN Y COORDINACIÓN DE LOS PLANES A CARGO DE LA DIRECCIÓN. </t>
  </si>
  <si>
    <t>CRP CxPagar Vigencia Anterior. Reemplaza CRP : 202405-6886 DSC33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</si>
  <si>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 xml:space="preserve">CRP CxPagar Vigencia Anterior. Reemplaza CRP : 202405-6887 DTC41 CONTRATAR LA PRESTACIÓN DE SERVICIOS PROFESIONALES PARA REALIZAR EL ANÁLISIS Y GESTIÓN DE REQUERIMIENTOS DE LAS ÁREAS OPERATIVAS SOBRE SOLUCIONES DE ANALÍTICA DE DATOS Y DEL CÁLCULO DE INDICADORES ITS DE LA EIC Y SU DEBIDO PROCESO, EN EL MARCO DE LA SUPERVISIÓN DIRECTA EJERCIDA POR LA DIRECCIÓN DE TIC SOBRE EL COMPONENTE ITS  NO SIRCI DE LOS CONCESIONARIOS ZONALES DEL SITP </t>
  </si>
  <si>
    <t>CRP CxPagar Vigencia Anterior. Reemplaza CRP : 202405-6888 REALIZAR LAS OBRAS DESCRITAS EN LA COTIZACIÓN DE LA EMPRESA ETB S.A. ESP PARA EL PROYECTO AV 68 G.8 PARA: RETIRO Y TRASLADO DE POSTES SOBRE CL 100 COSTADO NORTE ENTRE  CRA 48 Y 53</t>
  </si>
  <si>
    <t>CRP CxPagar Vigencia Anterior. Reemplaza CRP : 202405-6889 REALIZAR LAS OBRAS DESCRITAS EN LA COTIZACIÓN ODS 27311864 DE LA EMPRESA ENEL COLOMBIA S.A. PARA EL PROYECTO AV CALI GRUPO 2 PARA EL TRASLADO DE REDES  EXISTENTES DE ENEL A INFRAESTRUCTURA NUEVA, SOBRE LA AV. CIUDAD DE CALI COSTADO OCCIDENTAL, DESDE LA GLORIETA DE LA AV. BOSA HASTA LA CALLE 57 B SUR #2</t>
  </si>
  <si>
    <t>CRP CxPagar Vigencia Anterior. Reemplaza CRP : 202401-149 CRP CxPagar Vigencia Anterior. Reemplaza CRP : 202301-1414 CRP CxPagar Vigencia Anterior. Reemplaza CRP : 202201-665 CRP CxPagar Vigencia Anterior. Reemplaza CRP : 202101-2329 CRP CxPagar Vigencia Anterior. Reemplaza CRP : 202012-4294 AVALUO INICIAL + D.E. PARA LA ADQUISICION DEL INMUEBLE UBICADO EN LA AK 68 4D 98, REQUERIDO PARA LA OBRA TRANSMILENIO -TRONCAL AV. 68 DESDE LA SÉPTIMA HASTA LA AUTOPISTA SUR. R.T. NO. 50781</t>
  </si>
  <si>
    <t>CRP CxPagar Vigencia Anterior. Reemplaza CRP : 202405-6890 REALIZAR LAS OBRAS DESCRITAS EN LA COTIZACIÓN CON ODS 27555653 DE LA EMPRESA ENEL COLOMBIA S.A. PARA EL PROYECTO AV CALI GRUPO 4 PARA  REUBICACION/TRASLADO DE REDES MT QUE ESTÁN INTERFIRIENDO CON EL PILOTAJE EN EL GRUPO 4 DE LA AV. CIUDAD DE CALI</t>
  </si>
  <si>
    <t>CRP CxPagar Vigencia Anterior. Reemplaza CRP : 202405-6891 REALIZAR LAS OBRAS DESCRITAS EN LA COTIZACIÓN CON GOM 4859285 DE LA EMPRESA ENEL COLOMBIA S.A. PARA EL PROYECTO AV. 68 GRUPO 7 PARA TRASLADO DE 2  POSTES METALICOS</t>
  </si>
  <si>
    <t>CRP CxPagar Vigencia Anterior. Reemplaza CRP : 202405-6893 DTC60 CONTRATAR LA PRESTACIÓN DE SERVICIOS PROFESIONALES PARA QUE BRINDE APOYO A LA DIRECCIÓN DE TECNOLOGÍAS DE LA INFORMACIÓN Y COMUNICACIONES EN EL  SEGUIMIENTO Y CONTROL DE  LOS PROYECTOS A CARGO DE LA DIRECCIÓN DE TIC.</t>
  </si>
  <si>
    <t>CRP CxPagar Vigencia Anterior. Reemplaza CRP : 202405-6894 DSC525 PRESTACIÓN DE SERVICIOS PROFESIONALES A LA DIRECCIÓN TÉCNICA DE SEGURIDAD EFECTUANDO ACTIVIDADES DE SEGUIMIENTO ADMINISTRATIVO, FINANCIERO Y CONTRACTUAL NECESARIOS PARA EL CORRECTO FUNCIONAMIENTO DEL EQUIPO DE CONTRATISTAS DE LA DIRECCIÓN.</t>
  </si>
  <si>
    <t>CRP CxPagar Vigencia Anterior. Reemplaza CRP : 202405-6895 DSC512 CONTRATAR LA PRESTACIÓN DE SERVICIOS DE APOYO A LA DIRECCIÓN TÉCNICA DE SEGURIDAD PARA LA GESTIÓN RELACIONADA CON EL REGISTRO, REVISIÓN Y PROCESAMIENTO DE NOTAS DE SEGURIDAD DEL COMPONENTE ZONAL DEL SISTEMA TRANSMILENIO, EN CUMPLIMIENTO DE LAS FUNCIONES DE LA DIRECCIÓN TÉCNICA DE SEGURIDAD.</t>
  </si>
  <si>
    <t>CRP CxPagar Vigencia Anterior. Reemplaza CRP : 202405-6896 DSC117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</si>
  <si>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 xml:space="preserve">CRP CxPagar Vigencia Anterior. Reemplaza CRP : 202405-6897 REALIZAR LAS OBRAS DESCRITAS EN LA COTIZACIÓN CON ODS 23650652 DE LA EMPRESA ENEL COLOMBIA S.A. ESP PARA EL PROYECTO AV 68 GRUPO 8 POR EL EXCEDENTE MANIOBRA EJECUTADA RETIRO DE LA RED DE MT SUBTERRÁNEA EXISTENTE E INSTALACIÓN DE RED DE MT PROVISIONAL AÉREA, SITUADO EN LA INTERSECCIÓN DE LA AV. SUBA CON CALLE 100. VALOR INICIAL $217.031.122 CRP 3369 DEL 2024, VALOR FINAL $223.716.432, DIFERENCIA $6.685.310. </t>
  </si>
  <si>
    <t>CRP CxPagar Vigencia Anterior. Reemplaza CRP : 202405-6898 REALIZAR LAS OBRAS DESCRITAS EN LA OPORTUNIDAD NO. 23781085 DE LA EMPRESA ENEL COLOMBIA S.A. ESP PARA LA NORMALIZACIÓN ACOMETIDA ELÉCTRICA Y ADECUACIONES INTERNAS PATIO CALLE 26 ETAPA DE LEVANTAMIENTO Y DIAGNÓSTICO</t>
  </si>
  <si>
    <t>CRP CxPagar Vigencia Anterior. Reemplaza CRP : 202405-6899 SAUCC92 CONTRATAR LA PRESTACIÓN DE SERVICIOS DE APOYO PARA EJECUTAR EN LAS DIFERENTES LOCALIDADES DE BOGOTÁ D.C, LAS ESTRATEGIAS DE INTERVENCIÓN EN MATERIA DE GESTIÓN SOCIAL ESTABLECIDAS DESDE LA SUBGERENCIA DE ATENCIÓN AL USUARIO Y COMUNICACIONES DE TRANSMILENIO S.A, A TRAVÉS DEL DESARROLLO DE ACTIVIDADES DE TIPO LÚDICO Y PEDAGÓGICO CON DIFERENTES GRUPOS POBLACIONALES BUSCANDO LA APROPIACIÓN DEL MANUAL DEL USUARIO Y EL BUEN USO DEL SISTEMA DE TRANSPORTE PÚBLICO.</t>
  </si>
  <si>
    <t>CRP CxPagar Vigencia Anterior. Reemplaza CRP : 202405-6900 SAUCC93 CONTRATAR LA PRESTACIÓN DE SERVICIOS DE APOYO PARA EJECUTAR EN LAS DIFERENTES LOCALIDADES DE BOGOTÁ D.C, LAS ESTRATEGIAS DE INTERVENCIÓN EN MATERIA DE GESTIÓN SOCIAL ESTABLECIDAS DESDE LA SUBGERENCIA DE ATENCIÓN AL USUARIO Y COMUNICACIONES DE TRANSMILENIO S.A, A TRAVÉS DEL DESARROLLO DE ACTIVIDADES DE TIPO LÚDICO Y PEDAGÓGICO CON DIFERENTES GRUPOS POBLACIONALES BUSCANDO LA APROPIACIÓN DEL MANUAL DEL USUARIO Y EL BUEN USO DEL SISTEMA DE TRANSPORTE PÚBLICO.</t>
  </si>
  <si>
    <t>CRP CxPagar Vigencia Anterior. Reemplaza CRP : 202401-107 CRP CxPagar Vigencia Anterior. Reemplaza CRP : 202301-1351 CRP CxPagar Vigencia Anterior. Reemplaza CRP : 202201-596 CRP CxPagar Vigencia Anterior. Reemplaza CRP : 202101-2247 CRP CxPagar Vigencia Anterior. Reemplaza CRP : 202012-4204 AVALÚO INICIAL + D.E.+ L.C PARA LA ADQUISICION DE UNA Z.T DEL INMUEBLE UBICADO EN LA AK 68 NO. 43A 12 SUR, REQUERIDO PARA LA OBRA TRANSMILENIO -TRONCAL AV. 68 DESDE LA SÉPTIMA HASTA LA AUTOPISTA SUR. R.T. NO. 49525</t>
  </si>
  <si>
    <t>CRP CxPagar Vigencia Anterior. Reemplaza CRP : 202401-1490 CRP CxPagar Vigencia Anterior. Reemplaza CRP : 202302-4212 DSC759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</si>
  <si>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202405-6901 SAUCC39 CONTRATAR LA PRESTACIÓN DE SERVICIOS DE APOYO PARA EJECUTAR EN LAS DIFERENTES LOCALIDADES DE BOGOTÁ D.C, LAS ESTRATEGIAS DE INTERVENCIÓN EN MATERIA DE GESTIÓN SOCIAL ESTABLECIDAS DESDE LA SUBGERENCIA DE ATENCIÓN AL USUARIO Y COMUNICACIONES DE TRANSMILENIO S.A  PERMITIENDO EL RELACIONAMIENTO ENTRE LOS CIUDADANOS Y LA ENTIDAD.</t>
  </si>
  <si>
    <t>CRP CxPagar Vigencia Anterior. Reemplaza CRP : 202405-6902 SAUCC43 CONTRATAR LA PRESTACIÓN DE SERVICIOS DE APOYO A LA GESTIÓN EN LA CLASIFICACIÓN Y TRAMITE DE LOS DERECHOS DE PETICIÓN ALLEGADOS A TRANSMILENIO S.A., AUNANDO EN LA EJECUCIÓN DE LA HERRAMIENTA  DE GESTIÓN DOCUMENTAL.</t>
  </si>
  <si>
    <t>CRP CxPagar Vigencia Anterior. Reemplaza CRP : 202405-6903 SAUCC52 CONTRATAR LA PRESTACIÓN DE SERVICIOS PROFESIONALES  PARA LA EJECUCIÓN Y SEGUIMIENTO DE ACTIVIDADES RELACIONADAS CON ACCIONES ESTRATEGICAS DE RESPONSABILIDAD SOCIAL EN LA ENTIDAD.</t>
  </si>
  <si>
    <t>CRP CxPagar Vigencia Anterior. Reemplaza CRP : 202405-6904 SAUCC57 CONTRATAR LA PRESTACIÓN DE SERVICIOS DE APOYO PARA EJECUTAR EN LAS DIFERENTES LOCALIDADES DE BOGOTÁ D.C, LAS ESTRATEGIAS DE INTERVENCIÓN EN MATERIA DE GESTIÓN SOCIAL ESTABLECIDAS DESDE LA SUBGERENCIA DE ATENCIÓN AL USUARIO Y COMUNICACIONES DE TRANSMILENIO S.A  PERMITIENDO EL RELACIONAMIENTO ENTRE LOS CIUDADANOS Y LA ENTIDAD.</t>
  </si>
  <si>
    <t>CRP CxPagar Vigencia Anterior. Reemplaza CRP : 202405-6905 SAUCC64 CONTRATAR SERVICIOS PROFESIONALES PARA EL RELACIONAMIENTO CON MEDIOS DE COMUNICACIÓN, ATENCIÓN DE SOLICITUDES DE PERIODISTAS QUE CUBREN A TRANSMILENIO S.A. COMO FUENTE, Y ACOMPAÑAMIENTO A LOS VOCEROS DE LA ENTIDAD DURANTE SUS INTERVENCIONES EN MEDIOS DE COMUNICACIÓN.</t>
  </si>
  <si>
    <t>CRP CxPagar Vigencia Anterior. Reemplaza CRP : 202405-6906 SAUCC30 CONTRATAR LA PRESTACIÓN DE SERVICIOS PROFESIONALES PARA LA SUBGERENCIA DE ATENCIÓN AL USUARIO Y COMUNICACIONES EN EL DESARROLLO DE ACTIVIDADES DE SEGUIMIENTO, ACOMPAÑAMIENTO Y VALIDACIÓN DEL CUMPLIMIENTO DE LAS CLÁUSULAS CONTRACTUALES DE LOS CONCESIONARIOS DEL SISTEMA.</t>
  </si>
  <si>
    <t>CRP CxPagar Vigencia Anterior. Reemplaza CRP : 202405-6907 DSC167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</si>
  <si>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202405-6908 DTC67CONTRATAR UN PROFESIONAL QUE ACOMPAÑE A LA DIRECCIÓN DE TIC EN LAS ACTIVIDADES RELACIONADAS CON LOS PROYECTOS DE TECNOLÓGICOS INCLUYENDO TEMAS DE INFRAESTRUCTURA DEL SISTEMA, INTEROPERABILIDAD EN SOLUCIONES DE RECAUDO ELECTRÓNICO QUE EN LA ACTUALIDAD ESTÁ DESARROLLANDO LA SECRETARÍA DISTRITAL DE MOVILIDAD CON EL APOYO TÉCNICO ESPECIALIZADO DE TRANSMILENIO Y EL METRO DE BOGOTÁ, EN CONCORDANCIA CON LOS ESQUEMAS DISPUESTOS POR LA SECRETARÍA DE MOVILIDAD QUE INCLUYE LA PARTICIPACIÓN DE OTROS ACTORES ESTRATÉGICOS.</t>
  </si>
  <si>
    <t>CRP CxPagar Vigencia Anterior. Reemplaza CRP : 202405-6909 DSC188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</si>
  <si>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202405-6910 DSC197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</si>
  <si>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202401-1491 CRP CxPagar Vigencia Anterior. Reemplaza CRP : 202302-4213 DSC758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</si>
  <si>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202405-6911 DSC198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</si>
  <si>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202405-6913 DTC63 CONTRATAR LA PRESTACIÓN DE SERVICIOS EN LA DIRECCIÓN DE TECNOLOGÍA DE LA INFORMACIÓN Y COMUNICACIONES PARA ADELANTAR EL SEGUIMIENTO DE EQUIPAMIENTOS ITS SIRCI Y NO SIRCI, EL ANÁLISIS DE LA INFORMACIÓN CONCERNIENTE AL CUMPLIMIENTO DE CONSOLIDACIÓN Y SEGUIMIENTO CONTRACTUAL DE CONCESIONARIOS, RECOPILACIÓN DE INFORMACIÓN ASOCIADA AL EJERCICIO DE SUPERVISIÓN O INTERVENTORÍA, ASÍ COMO EL ACOMPAÑAMIENTO EN LA IMPLEMENTACIÓN DE HERRAMIENTAS DE GESTIÓN DE DICHO EQUIPAMIENTO.</t>
  </si>
  <si>
    <t>CRP CxPagar Vigencia Anterior. Reemplaza CRP : 202405-6915 DSC199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</si>
  <si>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202405-6916 SAUCC87  CONTRATAR EL SERVICIO DE APOYO A LA GESTIÓN PARA EL DESARROLLO DE ACTIVIDADES DE INFORMACIÓN, DIVULGACIÓN Y ACOMPAÑAMIENTO A LOS USUARIOS DEL SISTEMA INTEGRADO DE TRANSPORTE PÚBLICO, ASÍ MISMO EL SEGUIMIENTO, MONITOREO Y CAPACITACIÓN AL ESQUEMA DE ATENCIÓN AL USUARIO EN VÍA.</t>
  </si>
  <si>
    <t>CRP CxPagar Vigencia Anterior. Reemplaza CRP : 202405-6919 DSC495 PRESTACIÓN DE SERVICIOS DE APOYO A LA GESTIÓN A LA DIRECCIÓN TÉCNICA DE SEGURIDAD, PARA APOYAR LAS ACTIVIDADES OPERATIVAS Y CONTROL QUE SE DERIVEN DE LA SUPERVISIÓN Y COORDINACIÓN DE LOS PROYECTOS, CONTRATOS DE SERVICIO DE VIGILANCIA Y SEGURIDAD PRIVADA, ASÍ COMO LA IMPLEMENTACIÓN DE LOS DIFERENTES PLANES A CARGO DE LA DEPENDENCIA.</t>
  </si>
  <si>
    <t>CRP CxPagar Vigencia Anterior. Reemplaza CRP : 202405-6920 SAUCC31 CONTRATAR LA PRESTACIÓN DE SERVICIOS PROFESIONALES PARA APOYAR EN EL CUMPLIMIENTO DE LAS CLÁUSULAS CONTRACTUALES DE LOS CONCESIONARIOS DEL SISTEMA TRANSMILENIO EN RELACIÓN CON LA EJECUCIÓN DE LOS COMPONENTES DE LA SUGERENCIA DE ATENCIÓN AL USUARIO Y COMUNICACIONES, EN RELACIÓN CON LA EJECUCIÓN DE LOS COMPONENTES DE COMUNICACIÓN, DISEÑO GRÁFICO Y GESTIÓN SOCIAL.</t>
  </si>
  <si>
    <t>CRP CxPagar Vigencia Anterior. Reemplaza CRP : 202405-6925 DSC213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</si>
  <si>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202405-6926 DSC304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</si>
  <si>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202405-6927 DSC310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</si>
  <si>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202405-6928 DSC311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</si>
  <si>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202401-1492 CRP CxPagar Vigencia Anterior. Reemplaza CRP : 202302-4214 DSC757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</si>
  <si>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202405-6929 DSC313 PRESTACIÓN DE SERVICIOS DE APOYO A LA GESTIÓN DE LA DIRECCIÓN TÉCNICA DE SEGURIDAD PARA RECOLECTAR Y HACER EL LEVANTAMIENTO DE LA INFORMACIÓN PRELIMINAR DE EVENTOS DE SEGURIDAD VIAL QUE LE SEAN DESIGNADOS DE ACUERDO CON LOS LINEAMIENTOS DE LOS MANUALES Y PROTOCOLOS ESTABLECIDOS, EN CUMPLIMIENTO DE LAS FUNCIONES DE LA DIRECCIÓN TÉCNICA DE SEGURIDAD.</t>
  </si>
  <si>
    <t>CRP CxPagar Vigencia Anterior. Reemplaza CRP : 202405-6930 DSC407 PRESTACIÓN DE SERVICIOS DE APOYO A LA GESTIÓN DE LA DIRECCIÓN TÉCNICA DE SEGURIDAD PARA  ADELANTAR ACTIVIDADES DE SEGUIMIENTO Y CONTROL DE LOS CONTRATOS DE CONCESIÓN DE OPERACIÓN Y/O PROVISIÓN, MEDIANTE INSPECCIONES DOCUMENTALES Y EN PATIO CON BASE AL DISEÑO E IMPLEMENTACIÓN DE LOS PLANES ESTRATÉGICOS DE SEGURIDAD VIAL Y DE LOS SISTEMA DE GESTIÓN DE SEGURIDAD Y SALUD EN EL TRABAJO.</t>
  </si>
  <si>
    <t>CRP CxPagar Vigencia Anterior. Reemplaza CRP : 202405-6931 DSC242 PRESTACIÓN DE SERVICIOS PROFESIONALES PARA BRINDAR SOPORTE JURÍDICO EN LOS PROCESOS DE CONTRATACIÓN A CARGO DE LA DIRECCIÓN TÉCNICA DE SEGURIDAD, ASI COMO EL ACOMPAÑAMIENTO, SEGUIMIENTO Y GESTIÓN QUE SE REQUIERA EN RELACIÓN CON LOS PROCESOS JURÍDICOS A CARGO DE LA DEPENDENCIA.</t>
  </si>
  <si>
    <t>CRP CxPagar Vigencia Anterior. Reemplaza CRP : 202405-6932 DSC193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</si>
  <si>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202405-6933 DBRTC23 CONTRATAR LA PRESTACIÓN DE SERVICIOS PROFESIONALES Y DE APOYO PARA REALIZAR ACTIVIDADES ORIENTADAS A DAR VALOR AGREGADO A LOS PROCESOS QUE ADELANTA LA DIRECCIÓN TÉCNICA DE BRT, MEDIANTE EL PROCESAMIENTO Y ANÁLISIS ESTADÍSTICO DE LOS DATOS DEL SISTEMA, PARA SOPORTAR, FACILITAR, AGILIZAR Y/O DOCUMENTAR LA TOMA DE DECISIONES.</t>
  </si>
  <si>
    <t>CRP CxPagar Vigencia Anterior. Reemplaza CRP : 202405-6934 DMC65 ADICIÓN AL CONTRATO NO. 1286 DE 2021, CUYO OBJETO ES: CONTRATAR EL SUMINISTRO, INSTALACIÓN Y MANTENIMIENTO DE PUERTAS AUTOMÁTICAS DESLIZANTES DE DOS Y CUATRO HOJA Y COMPLEMENTARIOS PARA ESTACIONES DEL COMPONENTE BRT DEL SISTEMA DE TRANSPORTE MASIVO DE LA CIUDAD DE BOGOTÁ D.C.</t>
  </si>
  <si>
    <t>CRP CxPagar Vigencia Anterior. Reemplaza CRP : 202405-6935 SAUCC53 CONTRATAR LA PRESTACIÓN DE SERVICIOS PARA EL APOYO A LA GESTION Y TRÁMITE DE LOS DERECHOS DE PETICIÓN ALLEGADOS A TRANSMILENIO S.A. A TRAVES DEL SISTEMA DE GESTIÓN DOCUMENTAL.</t>
  </si>
  <si>
    <t>CRP CxPagar Vigencia Anterior. Reemplaza CRP : 202405-6936 DMC60 PRESTAR LOS SERVICIOS PROFESIONALES A LA DIRECCIÓN TÉCNICA DE INFRAESTRUCTURA EN LA GESTIÓN PARA LA IMPLEMENTACIÓN Y MEJORAMIENTO DE LOS PROYECTOS DE¿ INFRAESTRUCTURA DEL SISTEMA INTEGRADO DE TRANSPORTE PÚBLICO.</t>
  </si>
  <si>
    <t>CRP CxPagar Vigencia Anterior. Reemplaza CRP : 202405-6937 DMC59 PRESTAR LOS SERVICIOS PROFESIONALES A LA DIRECCIÓN TÉCNICA DE INFRAESTRUCTURA EN LA GESTIÓN PARA LA IMPLEMENTACIÓN Y MEJORAMIENTO DE LOS PROYECTOS DE¿ INFRAESTRUCTURA DEL SISTEMA INTEGRADO DE TRANSPORTE PÚBLICO.</t>
  </si>
  <si>
    <t>CRP CxPagar Vigencia Anterior. Reemplaza CRP : 202405-6938 DSC127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</si>
  <si>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202401-1493 CRP CxPagar Vigencia Anterior. Reemplaza CRP : 202302-4215 DSC755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</si>
  <si>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202405-6939 DSC190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</si>
  <si>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 xml:space="preserve">CRP CxPagar Vigencia Anterior. Reemplaza CRP : 202405-6940 DSC471 PRESTACIÓN DE SERVICIOS DE APOYO A LA GESTIÓN A LA DIRECCIÓN TÉCNICA DE SEGURIDAD DESARROLLANDO ACTIVIDADES OPERATIVAS QUE SE DERIVEN DE LA SUPERVISIÓN Y COORDINACIÓN DE LOS PLANES A CARGO DE LA DIRECCIÓN. </t>
  </si>
  <si>
    <t xml:space="preserve">CRP CxPagar Vigencia Anterior. Reemplaza CRP : 202405-6941 DSC480 PRESTACIÓN DE SERVICIOS DE APOYO A LA GESTIÓN A LA DIRECCIÓN TÉCNICA DE SEGURIDAD DESARROLLANDO ACTIVIDADES OPERATIVAS QUE SE DERIVEN DE LA SUPERVISIÓN Y COORDINACIÓN DE LOS PLANES A CARGO DE LA DIRECCIÓN. </t>
  </si>
  <si>
    <t xml:space="preserve">CRP CxPagar Vigencia Anterior. Reemplaza CRP : 202405-6942 DTC69 CONTRATAR LA PRESTACIÓN DE SERVICIOS DE UN PROFESIONAL EN LA DIRECCIÓN DE TECNOLOGÍA DE LA INFORMACIÓN Y COMUNICACIONES, PARA GESTIONAR PROYECTOS ASOCIADOS AL SIRCI O AQUELLOS QUE LE SEAN ASIGNADOS, QUE INCLUYEN IMPLEMENTACIÓN TECNOLÓGICA Y QUE SEAN LIDERADOS POR LA DIRECCIÓN DE TIC, ASÍ COMO REALIZAR EL SEGUIMIENTO A LAS ACCIONES ADELANTADAS POR EL CONCESIONARIO SIRCI, PARA LA PRESTACIÓN DEL SERVICIO DE TRANSPORTE PÚBLICO DE LA CIUDAD.
</t>
  </si>
  <si>
    <t>CRP CxPagar Vigencia Anterior. Reemplaza CRP : 202405-6943 DSC37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</si>
  <si>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202405-6944 DSC44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</si>
  <si>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202405-6945 DSC56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</si>
  <si>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202405-6946 DSC60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</si>
  <si>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202405-6947 DSC62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</si>
  <si>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202405-6948 DSC63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</si>
  <si>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202401-1495 CRP CxPagar Vigencia Anterior. Reemplaza CRP : 202302-4217 DSC752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</si>
  <si>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202405-6949 DSC98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</si>
  <si>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202405-6950 DSC102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</si>
  <si>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202405-6951 DSC125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</si>
  <si>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202405-6952 DSC128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</si>
  <si>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202405-6953 DSC130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</si>
  <si>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202405-6954 DSC131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</si>
  <si>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202405-6955 DSC132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</si>
  <si>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202405-6956 DSC492 PRESTACIÓN DE SERVICIOS DE APOYO A LA GESTIÓN A LA DIRECCIÓN TÉCNICA DE SEGURIDAD PARA EL DESARROLLANDO DE ACTIVIDADES OPERATIVAS QUE SE DERIVEN DE LA SUPERVISIÓN Y COORDINACIÓN EN LA EJECUCIÓN DE LAS ESTRATEGIAS DE SEGURIDAD INTEGRAL, ANTIEVASIÓN, ANTIELUSIÓN Y DE LOS PLANES A CARGO DE LA DIRECCIÓN.</t>
  </si>
  <si>
    <t>CRP CxPagar Vigencia Anterior. Reemplaza CRP : 202405-6957 DSC152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</si>
  <si>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202405-6958 DSC95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</si>
  <si>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202401-1497 CRP CxPagar Vigencia Anterior. Reemplaza CRP : 202302-4219 DSC750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</si>
  <si>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202405-6959 DSC435 PRESTACIÓN DE SERVICIOS PROFESIONALES PARA LIDERAR, PLANEAR, COORDINAR E IMPLEMENTAR LAS ESTRATEGIAS DE INTEGRACIÓN DE LA SEGURIDAD EN EL SISTEMA DE TRANSPORTE PÚBLICO MASIVO GESTIONADO POR TRANSMILENIO S.A., CON ÉNFASIS EN LOS PLANES, PROGRAMAS Y ACCIONES MITIGANDO LA EVASIÓN DEL PAGO.</t>
  </si>
  <si>
    <t>CRP CxPagar Vigencia Anterior. Reemplaza CRP : 202405-6960 DMC57 PRESTAR LOS SERVICIOS PROFESIONALES A LA DIRECCIÓN TÉCNICA DE INFRAESTRUCTURA EN LA GESTIÓN PARA LA IMPLEMENTACIÓN Y MEJORAMIENTO DE LOS PROYECTOS DE INFRAESTRUCTURA DEL SISTEMA INTEGRADO DE TRANSPORTE PÚBLICO.</t>
  </si>
  <si>
    <t xml:space="preserve">CRP CxPagar Vigencia Anterior. Reemplaza CRP : 202405-6961 DSC345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</si>
  <si>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202405-6962 DSC136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</si>
  <si>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202405-6963 DSC140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</si>
  <si>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202405-6964 DSC155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</si>
  <si>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202405-6965 DSC170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</si>
  <si>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202405-6966 DSC172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</si>
  <si>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202405-6967 DSC173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</si>
  <si>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202405-6968 DSC174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</si>
  <si>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202401-1499 CRP CxPagar Vigencia Anterior. Reemplaza CRP : 202302-4221 DSC729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</si>
  <si>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202405-6969 DSC175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</si>
  <si>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202405-6970 DSC176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</si>
  <si>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202405-6971 DSC194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</si>
  <si>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202405-6972 DSC544 ADICIONAR Y PRORROGAR EL CTO2012-23 CUYO OBJETO ES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</si>
  <si>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202405-6974 SEC6 CONTRATAR LA PRESTACIÓN DE SERVICIOS PROFESIONALES EN LA SUBGERENCIA ECONÓMICA PARA ACOMPAÑAR JURÍDICAMENTE LA ESTRUCTURACIÓN ECONÓMICA Y FINANCIERA DE LOS PROYECTOS A CARGO DEL ÁREA EN EL MARCO DE LA FINANCIACIÓN DE LOS PROYECTOS DE INFRAESTRUCTURA, ASÍ COMO APOYAR EL SEGUIMIENTO FINANCIERO DE LOS CONTRATOS DE CONCESIÓN DEL SISTEMA INTEGRADO DE TRANSPORTE PÚBLICO.</t>
  </si>
  <si>
    <t>CRP CxPagar Vigencia Anterior. Reemplaza CRP : 202405-6975 SEC8 CONTRATAR LA PRESTACIÓN DE SERVICIOS PROFESIONALES EN LA SUBGERENCIA ECONÓMICA PARA ASESORAR, PARTICIPAR Y APOYAR EN EL DESARROLLO E IMPLEMENTACIÓN DE MODELOS ANALÍTICOS, MEDIANTE LA UTILIZACIÓN DE METODOLOGÍAS DE INTELIGENCIA DE NEGOCIO EN LOS DIFERENTES PROCESOS DEL ÁREA; EN EL DISEÑO E IMPLEMENTACIÓN DE MODELOS DE REGRESIÓN LINEAL, ÁRBOLES DE DECISIÓN, CLUSTERING Y MÁQUINAS SOPORTE VECTORIAL (SUPPORT VECTOR MACHINE), ASÍ COMO, EN EL DESARROLLO DE ESTADÍSTICA DESCRIPTIVA E INFERENCIAL A PARTIR DE LAS BASES DE DATOS DISPONIBLES. DE IGUAL FORMA, PARA ASESORAR Y PARTICIPAR EN LA ESTRUCTURACIÓN DE LAS EVALUACIONES CORRESPONDIENTES A LOS PROCESOS DE SELECCIÓN PÚBLICA QUE ADELANTE TRANSMILENIO S.A. PARA LAS NUEVAS CONCESIONES DEL SITP Y APOYAR EN EL PROCESO DE SUPERVISIÓN DE LA INTERVENTORÍA DEL SIRCI.</t>
  </si>
  <si>
    <t xml:space="preserve">CRP CxPagar Vigencia Anterior. Reemplaza CRP : 202405-6976 DTC25 CONTRATAR LA PRESTACIÓN DE SERVICIOS TÉCNICOS DE APOYO A LA GESITÓN PARA LA  DIRECCIÓN DE TECNOLOGÍAS DE LA INFORMACIÓN Y COMUNICACIONES; EN EL SOPORTE TÉCNICO NIVEL 1 A LA GESTIÓN DE PQRS, INDUCCIÓN DE USO DEL SISTEMA Y MANTENIMIENTO DE MEJORAS, ASOCIADOS CON EL SISTEMA DE APOYO A LA OPERACIÓN - SIAPO.
</t>
  </si>
  <si>
    <t>CRP CxPagar Vigencia Anterior. Reemplaza CRP : 202405-6978 COMPENSACIÓN PROYECTO ADECUACIÓN AL SISTEMA TRANSMILENIO DE LA TRONCAL AVENIDA CONGRESO EUCARÍSTICO (KR 68) DESDE LA KR 7 HASTA LA AUTOPISTA SUR "SISTEMA TRANSMILENIO" - PREDIO AK 68 4D 14, RT: [50771 ]</t>
  </si>
  <si>
    <t>CRP CxPagar Vigencia Anterior. Reemplaza CRP : 202405-6981 DSC436 PRESTACIÓN DE SERVICIOS PROFESIONALES A LA DIRECCIÓN TÉCNICA DE SEGURIDAD PARA APOYAR LOS PROCESOS DEL ENTE GESTOR EN MATERIA DE INFRAESTRUCTURA PARA MITIGAR LA EVASIÓN DEL PAGO EN EL SISTEMA INTEGRADO DE TRANSPORTE PÚBLICO.</t>
  </si>
  <si>
    <t>CRP CxPagar Vigencia Anterior. Reemplaza CRP : 202405-6982 DSC449 PRESTACIÓN DE SERVICIOS PROFESIONALES PARA RESPALDAR LA GESTIÓN DE DATOS, REALIZAR PROGRAMACIÓN ESTADÍSTICA, ASÍ COMO PLANIFICAR, DISEÑAR Y LLEVAR A CABO ESTUDIOS EN EL ÁMBITO ESTADÍSTICO EN CONCORDANCIA CON LAS FUNCIONES DE LA DIRECCIÓN TÉCNICA DE SEGURIDAD</t>
  </si>
  <si>
    <t>CRP CxPagar Vigencia Anterior. Reemplaza CRP : 202401-15 CRP CxPagar Vigencia Anterior. Reemplaza CRP : 202301-106 CRP CxPagar Vigencia Anterior. Reemplaza CRP : 202201-1148 CRP CxPagar Vigencia Anterior. Reemplaza CRP : 202101-651 CRP CxPagar Vigencia Anterior. Reemplaza CRP : 202001-97 CRP CxPagar Vigencia Anterior. Reemplaza CRP : 201901-1388 CRP CxPagar Vigencia Anterior. Reemplaza CRP : 201812-2909 AVALUO INICIAL + D.E. PARA LA ADQUISICIÓN DE UNA Z.T. QUE SE SEGREGA DEL INMUEBLE UBICADO EN AK 7 41 40, REQUERIDO PARA LA OBRA TRONCAL CARRERA SEPTIMA, RT 47385D</t>
  </si>
  <si>
    <t xml:space="preserve">CRP CxPagar Vigencia Anterior. Reemplaza CRP : 202405-6983 DSC519 CONTRATAR LA PRESTACIÓN DE SERVICIOS PROFESIONALES PARA LA IMPLEMENTACIÓN, ANÁLISIS Y MANTENIMIENTO DE APLICATIVOS, HERRAMIENTAS E INFRAESTRUCTURA TECNOLÓGICA QUE DEMANDEN LAS FUNCIONES Y OBLIGACIONES QUE ESTÉN A CARGO DE LA DIRECCIÓN TÉCNICA DE SEGURIDAD DE TRANSMILENIO S.A. </t>
  </si>
  <si>
    <t>CRP CxPagar Vigencia Anterior. Reemplaza CRP : 202405-6984 DSC1 PRESTACIÓN DE SERVICIOS DE APOYO A LA GESTIÓN A LA DIRECCIÓN TÉCNICA DE SEGURIDAD DESARROLLANDO ACTIVIDADES OPERATIVAS QUE SE DERIVEN DE LA SUPERVISIÓN Y COORDINACIÓN DE LOS PLANES A CARGO DE LA DIRECCIÓN.</t>
  </si>
  <si>
    <t xml:space="preserve">CRP CxPagar Vigencia Anterior. Reemplaza CRP : 202405-6985 DSC6 PRESTACIÓN DE SERVICIOS DE APOYO A LA GESTIÓN A LA DIRECCIÓN TÉCNICA DE SEGURIDAD DESARROLLANDO ACTIVIDADES OPERATIVAS QUE SE DERIVEN DE LA SUPERVISIÓN Y COORDINACIÓN DE LOS PLANES A CARGO DE LA DIRECCIÓN. </t>
  </si>
  <si>
    <t xml:space="preserve">CRP CxPagar Vigencia Anterior. Reemplaza CRP : 202405-6986 DSC31 PRESTACIÓN DE SERVICIOS DE APOYO A LA GESTIÓN DE LA DIRECCIÓN TÉCNICA DE SEGURIDAD, DESRROLLANDO ACTIVIDADES QUE SE DERIVEN DE LA SUPERVISIÓN Y COORDINACIÓN DEL EQUIPO TERRITORIAL, ASÍ COMO LA IMPLEMENTACIÓN DE LOS DIFERENTES PLANES Y PROYECTOS A CARGO DE LA DEPENDENCIA. </t>
  </si>
  <si>
    <t>CRP CxPagar Vigencia Anterior. Reemplaza CRP : 202405-6987 DSC45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</si>
  <si>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202405-6988 DSC99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</si>
  <si>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202405-6989 DSC142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</si>
  <si>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202405-6991 DSC195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</si>
  <si>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 xml:space="preserve">CRP CxPagar Vigencia Anterior. Reemplaza CRP : 202405-6993 DSC331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</si>
  <si>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202405-6994 DSC342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</si>
  <si>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202401-150 CRP CxPagar Vigencia Anterior. Reemplaza CRP : 202301-1415 CRP CxPagar Vigencia Anterior. Reemplaza CRP : 202201-667 CRP CxPagar Vigencia Anterior. Reemplaza CRP : 202101-2331 CRP CxPagar Vigencia Anterior. Reemplaza CRP : 202012-4296 AVALÚO INICIAL + D.E. PARA LA ADQUISICION DE UNA Z.T DEL INMUEBLE UBICADO EN LAAK 68 12 89, REQUERIDO PARA LA OBRA TRANSMILENIO -TRONCAL AV. 68 DESDE LA SÉPTIMA HASTA LA AUTOPISTA SUR. R.T. NO. 51687</t>
  </si>
  <si>
    <t>CRP CxPagar Vigencia Anterior. Reemplaza CRP : 202405-6995 DSC295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</si>
  <si>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 xml:space="preserve">CRP CxPagar Vigencia Anterior. Reemplaza CRP : 202405-6996 DSC357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</si>
  <si>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202405-6997 DSC384 PRESTACIÓN DE SERVICIOS DE APOYO A LA GESTIÓN DE LA DIRECCIÓN TÉCNICA DE SEGURIDAD PARA LLEVAR A CABO LA REVISIÓN DE SOPORTES PARA EL ANÁLISIS DE LOS EVENTOS DE SEGURIDAD VIAL OCURRIDOS EN EL SISTEMA Y DETERMINAR LOS POSIBLES FACTORES CAUSALES QUE DIERON ORIGEN A LOS MISMOS, ESTABLECIENDO LECCIONES APRENDIDAS O PLANES DE ACCIÓN EN CUMPLIMIENTO DE LAS FUNCIONES DE LA DEPENDENCIA.</t>
  </si>
  <si>
    <t xml:space="preserve">CRP CxPagar Vigencia Anterior. Reemplaza CRP : 202405-6998 DSC30 PRESTACIÓN DE SERVICIOS DE APOYO A LA GESTIÓN DE LA DIRECCIÓN TÉCNICA DE SEGURIDAD, DESRROLLANDO ACTIVIDADES QUE SE DERIVEN DE LA SUPERVISIÓN Y COORDINACIÓN DEL EQUIPO TERRITORIAL, ASÍ COMO LA IMPLEMENTACIÓN DE LOS DIFERENTES PLANES Y PROYECTOS A CARGO DE LA DEPENDENCIA. </t>
  </si>
  <si>
    <t>CRP CxPagar Vigencia Anterior. Reemplaza CRP : 202405-6999 DSC107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</si>
  <si>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 xml:space="preserve">CRP CxPagar Vigencia Anterior. Reemplaza CRP : 202405-7000 DSC241 PRESTACIÓN DE SERVICIOS DE APOYO A LA GESTIÓN AL EQUIPO JURÍDICO DE LA DIRECCIÓN TÉCNICA DE SEGURIDAD, EN MATERIA DE SEGUIMIENTO Y ALIMENTACIÓN DE LA MATRIZ QUE CONTIENE LOS REQUERIMIENTOS Y PQRS ALLEGADOS POR LOS DISTINTOS CANALES OFICIALES DISPUESTOS PARA ELLO. </t>
  </si>
  <si>
    <t>CRP CxPagar Vigencia Anterior. Reemplaza CRP : 202405-7001 DSC269 PRESTACIÓN DE SERVICIOS DE APOYO A LA GESTIÓN A LA DIRECCIÓN TÉCNICA DE SEGURIDAD APOYANDO LA SUPERVISIÓN, SEGUIMIENTO Y CONTROL OPERATIVO DEL SERVICIO DE VIGILANCIA, SEGURIDAD PRIVADA, SEGURIDAD FÍSICA Y HUMANA EN TODOS LOS COMPONENTES DEL SITP.</t>
  </si>
  <si>
    <t xml:space="preserve">CRP CxPagar Vigencia Anterior. Reemplaza CRP : 202405-7002 DSC341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</si>
  <si>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202405-7003 DSC237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</si>
  <si>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202405-7012 DSC488 PRESTACIÓN DE SERVICIOS DE APOYO A LA GESTIÓN A LA DIRECCIÓN TÉCNICA DE SEGURIDAD PARA LA IMPLEMENTACIÓN DE LAS ACCIONES DE PREVENCIÓN, CONTROL, OPERATIVAS DEL PLAN DE ANTI ELUSIÓN Y LAS QUE SE DERIVEN DE LOS PLANES A CARGO DE LA SUPERVISIÓN Y LA DEPENDENCIA.</t>
  </si>
  <si>
    <t>CRP CxPagar Vigencia Anterior. Reemplaza CRP : 202401-1500 CRP CxPagar Vigencia Anterior. Reemplaza CRP : 202302-4222 DSC722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</si>
  <si>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202405-7013 DSC360 PRESTACIÓN DE SERVICIOS DE APOYO A LA GESTIÓN DE LA DIRECCIÓN TÉCNICA DE SEGURIDAD PARA RECOLECTAR Y HACER EL LEVANTAMIENTO DE LA INFORMACIÓN PRELIMINAR DE EVENTOS DE SEGURIDAD VIAL QUE LE SEAN DESIGNADOS DE ACUERDO CON LOS LINEAMIENTOS DE LOS MANUALES Y PROTOCOLOS ESTABLECIDOS, EN CUMPLIMIENTO DE LAS FUNCIONES DE LA DIRECCIÓN TÉCNICA DE SEGURIDAD.</t>
  </si>
  <si>
    <t xml:space="preserve">CRP CxPagar Vigencia Anterior. Reemplaza CRP : 202405-7014 DSC320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</si>
  <si>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202405-7015 DSC257 PRESTACIÓN DE SERVICIOS DE APOYO A LA GESTIÓN PARA LA EJECUCIÓN DE ACTIVIDADES DE IDENTIFICACIÓN, MONITOREO Y SEGUIMIENTO  DE AMENAZAS, EMERGENCIAS E  INCIDENTES QUE AFECTAN LA SEGURIDAD INTEGRAL DEL SISTEMA A TRAVÉS DE MEDIOS TECNOLÓGICOS, ACTIVACIÓN DE LOS MECANISMOS DE RESPUESTA, SEGUIMIENTO Y ESCALAMIENTO DE CASOS, COMPLEMENTO DE  INFORMACIÓN EN EL SAE O LOS SISTEMAS DEFINIDOS PARA ELLO Y CIERRE DE INCIDENTES.</t>
  </si>
  <si>
    <t>CRP CxPagar Vigencia Anterior. Reemplaza CRP : 202405-7017 DCC83 CONTRATAR EL ARRENDAMIENTO DE LAS INSTALACIONES ADMINISTRATIVAS, LA ADECUACIÓN DE OFICINAS Y ÁREAS DE TRABAJO EN LA SEDE ADMINISTRATIVA DE TRANSMILENIO S.A.</t>
  </si>
  <si>
    <t>CRP CxPagar Vigencia Anterior. Reemplaza CRP : 202405-7018 DCC83 CONTRATAR EL ARRENDAMIENTO DE LAS INSTALACIONES ADMINISTRATIVAS, LA ADECUACIÓN DE OFICINAS Y ÁREAS DE TRABAJO EN LA SEDE ADMINISTRATIVA DE TRANSMILENIO S.A.</t>
  </si>
  <si>
    <t>CRP CxPagar Vigencia Anterior. Reemplaza CRP : 202405-7019 DCC84 CONTRATAR EL ARRENDAMIENTO DE LAS INSTALACIONES ADMINISTRATIVAS, LA ADECUACIÓN DE OFICINAS Y ÁREAS DE TRABAJO EN LA SEDE ADMINISTRATIVA DE TRANSMILENIO S.A.</t>
  </si>
  <si>
    <t xml:space="preserve">CRP CxPagar Vigencia Anterior. Reemplaza CRP : 202405-7021 DSC285 PRESTACIÓN DE SERVICIOS DE APOYO A LA GESTIÓN A LA DIRECCIÓN TÉCNICA DE SEGURIDAD EN LA SOLUCIÓN DE LAS AFECTACIONES PRESENTADAS EN LOS EQUIPOS Y CÁMARAS PERTENECIENTES AL SISTEMA DE VIDEOVIGILANCIA DEL SISTEMA TRANSMILENIO A CARGO DE LA DIRECCIÓN TÉCNICA DE SEGURIDAD. </t>
  </si>
  <si>
    <t>CRP CxPagar Vigencia Anterior. Reemplaza CRP : 202405-7022 DSC305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</si>
  <si>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202405-7023 DSC309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</si>
  <si>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202405-7024 DSC312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</si>
  <si>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202401-1004 CRP CxPagar Vigencia Anterior. Reemplaza CRP : 202301-3935 CRP CxPagar Vigencia Anterior. Reemplaza CRP : 202212-7482 ADICIÓN AL IDU-1723-2020 PARA LA INTERVENTORIA INTEGRAL PARA CONSTRUCCIÓN DEL PATIO LA REFORMA Y OBRAS COMPLEMENTARIAS EN LA CIUDAD DE BOGOTÁ D.C</t>
  </si>
  <si>
    <t>CRP CxPagar Vigencia Anterior. Reemplaza CRP : 202401-1070 CRP CxPagar Vigencia Anterior. Reemplaza CRP : 202301-406 CRP CxPagar Vigencia Anterior. Reemplaza CRP : 202201-2375 CRP CxPagar Vigencia Anterior. Reemplaza CRP : 202109-4051 AVALUO INICIAL+(D.E) PARA LA ADQUISICION DE UNA Z.T, QUE SEGREGA DEL INMUEBLE UBICADO EN AC 100 64 35.- REQUERIDO PARA LA OBRA TRONCAL AV 68 DESDE CARRERA SEPTIMA HASTA AUTOPISTA SUR  R.T. 52619</t>
  </si>
  <si>
    <t>CRP CxPagar Vigencia Anterior. Reemplaza CRP : 202401-151 CRP CxPagar Vigencia Anterior. Reemplaza CRP : 202301-1416 CRP CxPagar Vigencia Anterior. Reemplaza CRP : 202201-668 CRP CxPagar Vigencia Anterior. Reemplaza CRP : 202101-2332 CRP CxPagar Vigencia Anterior. Reemplaza CRP : 202012-4297 AVALUO INICIAL + D.E. PARA LA ADQUISICION DE UNA Z.T. DEL INMUEBLE UBICADO EN LA AK 68 9 60, REQUERIDO PARA LA OBRA TRANSMILENIO -TRONCAL AV. 68 DESDE LA SÉPTIMA HASTA LA AUTOPISTA SUR. R.T. NO. 52583</t>
  </si>
  <si>
    <t>CRP CxPagar Vigencia Anterior. Reemplaza CRP : 202405-7025 SJC41  CONTRATAR  LA  PRESTACIÓN  DE  SERVICIOS  PROFESIONALES ESPECIALIZADOS JURIDICOS Y FINANCIEROS EN   ASUNTOS   RELACIONADOS  CON  LAS   FUNCIONES  Y COMPETENCIAS PROPIAS DE TRANSMILENIO S.A. EN LOS CUALES SE REQUIERA APOYO</t>
  </si>
  <si>
    <t xml:space="preserve">CRP CxPagar Vigencia Anterior. Reemplaza CRP : 202405-7028 DSC29 PRESTACIÓN DE SERVICIOS DE APOYO A LA GESTIÓN DE LA DIRECCIÓN TÉCNICA DE SEGURIDAD, DESRROLLANDO ACTIVIDADES QUE SE DERIVEN DE LA SUPERVISIÓN Y COORDINACIÓN DEL EQUIPO TERRITORIAL, ASÍ COMO LA IMPLEMENTACIÓN DE LOS DIFERENTES PLANES Y PROYECTOS A CARGO DE LA DEPENDENCIA. </t>
  </si>
  <si>
    <t>CRP CxPagar Vigencia Anterior. Reemplaza CRP : 202405-7029 DSC207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</si>
  <si>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202405-7034 DCC122 CONTRATAR LOS SERVICIOS PROFESIONALES PARA ASESORAR Y APOYAR A LA DIRECCIÓN CORPORATIVA, EN ESPECIAL EN LOS COMPONENTES DE TALENTO HUMANO Y DIFERENTES TEMÁTICAS RELACIONADAS CON LA DEPENDENCIA.</t>
  </si>
  <si>
    <t>CRP CxPagar Vigencia Anterior. Reemplaza CRP : 202405-7036 DCC59 PRESTAR LOS SERVICIOS DE APOYO PARA LA EJECUCIÓN DE LAS ACTIVIDADES CONTEMPLADAS EN EL PLAN DE GESTIÓN ESTRATÉGICA DEL TALENTO HUMANO (PGETH) EN SUS COMPONENTES DE BIENESTAR E INCENTIVOS, FORMACIÓN Y DESARROLLO, CAPACITACIÓN, SEGURIDAD Y SALUD EN EL TRABAJO, ACTIVIDADES DE FORTALECIMIENTO DE CLIMA Y CULTURA ORGANIZACIONAL Y LOS SERVICIOS LOGÍSTICOS QUE LO SOPORTEN, EN LA EMPRESA DE TRANSPORTE DEL TERCER MILENIO TRANSMILENIO S.A.</t>
  </si>
  <si>
    <t>CRP CxPagar Vigencia Anterior. Reemplaza CRP : 202405-7037 SAUCC70 CONTRATAR LA PRESTACIÓN DE SERVICIOS PROFESIONALES PARA EJECUTAR EN LAS DIFERENTES LOCALIDADES DE BOGOTÁ D.C, LAS ESTRATEGIAS DE INTERVENCIÓN EN MATERIA DE GESTIÓN SOCIAL ESTABLECIDAS DESDE LA SUBGERENCIA DE ATENCIÓN AL USUARIO Y COMUNICACIONES DE TRANSMILENIO S.A  PERMITIENDO EL RELACIONAMIENTO ENTRE LOS CIUDADANOS Y LA ENTIDAD.</t>
  </si>
  <si>
    <t>CRP CxPagar Vigencia Anterior. Reemplaza CRP : 202405-7038 SAUCC36 CONTRATAR SERVICIOS PROFESIONALES PARA COMUNICAR LAS NOVEDADES EN LA PRESTACIÓN DEL SERVICIO E INFORMACIÓN RELEVANTE DEL SISTEMA, ASÍ COMO LA INTERACCIÓN CON LOS USUARIOS A TRAVÉS DE LAS REDES SOCIALES ADMINISTRADAS POR TRANSMILENIO S.A.</t>
  </si>
  <si>
    <t>CRP CxPagar Vigencia Anterior. Reemplaza CRP : 202405-7039 SAUCC65 CONTRATAR SERVICIOS PROFESIONALES PARA COMUNICAR LAS NOVEDADES EN LA PRESTACIÓN DEL SERVICIO E INFORMACIÓN RELEVANTE DEL SISTEMA, ASÍ COMO LA INTERACCIÓN CON LOS USUARIOS A TRAVÉS DE LAS REDES SOCIALES ADMINISTRADAS POR TRANSMILENIO S.A.</t>
  </si>
  <si>
    <t>CRP CxPagar Vigencia Anterior. Reemplaza CRP : 202405-7040 DCC44 PRESTAR LOS SERVICIOS DE APOYO PARA LA EJECUCIÓN DE LAS ACTIVIDADES CONTEMPLADAS EN EL PLAN DE GESTIÓN ESTRATÉGICA DEL TALENTO HUMANO (PGETH) EN SUS COMPONENTES DE BIENESTAR E INCENTIVOS, FORMACIÓN Y DESARROLLO, CAPACITACIÓN, SEGURIDAD Y SALUD EN EL TRABAJO, ACTIVIDADES DE FORTALECIMIENTO DE CLIMA Y CULTURA ORGANIZACIONAL Y LOS SERVICIOS LOGÍSTICOS QUE LO SOPORTEN, EN LA EMPRESA DE TRANSPORTE DEL TERCER MILENIO TRANSMILENIO S.A.</t>
  </si>
  <si>
    <t>CRP CxPagar Vigencia Anterior. Reemplaza CRP : 202405-7042 DSC417 PRESTACIÓN DE SERVICIOS PROFESIONALES PARA GESTIONAR EL SEGUIMIENTO Y CONSOLIDACIÓN DE LOS DATOS DE EJECUCIÓN CONTRACTUAL DE LOS CONTRATOS DE OPERACIÓN Y/O PROVISIÓN A CARGO DE LA DIRECCIÓN TÉCNICA DE SEGURIDAD. </t>
  </si>
  <si>
    <t>CRP CxPagar Vigencia Anterior. Reemplaza CRP : 202401-152 CRP CxPagar Vigencia Anterior. Reemplaza CRP : 202301-1417 CRP CxPagar Vigencia Anterior. Reemplaza CRP : 202201-669 CRP CxPagar Vigencia Anterior. Reemplaza CRP : 202101-2334 CRP CxPagar Vigencia Anterior. Reemplaza CRP : 202012-4299 AVALUO INICIAL + D.E. PARA LA ADQUISICION DEL INMUEBLE UBICADO EN LA AK 68 44 06 SUR, REQUERIDO PARA LA OBRA TRANSMILENIO -TRONCAL AV. 68 DESDE LA SÉPTIMA HASTA LA AUTOPISTA SUR. R.T. NO. 50624</t>
  </si>
  <si>
    <t>CRP CxPagar Vigencia Anterior. Reemplaza CRP : 202405-7043 DSC497 PRESTACIÓN DE SERVICIOS DE APOYO A LA GESTIÓN A LA DIRECCIÓN TÉCNICA DE SEGURIDAD, PARA APOYAR LAS ACTIVIDADES ADMINISTRATIVAS Y DE SEGUIMIENTO QUE SE DERIVEN DE LA SUPERVISIÓN Y COORDINACIÓN DE LOS PROYECTOS, CONTRATOS DE SERVICIO DE VIGILANCIA Y SEGURIDAD PRIVADA, ASÍ COMO LA IMPLEMENTACIÓN DE LOS DIFERENTES PLANES A CARGO DE LA DEPENDENCIA.</t>
  </si>
  <si>
    <t>CRP CxPagar Vigencia Anterior. Reemplaza CRP : 202405-7045 SJC45 CONTRATAR   LOS   SERVICIOS   PROFESIONALES   PARA   EJERCER   LA REPRESENTACIÓN  Y   DEFENSA   JUDICIAL,   INTEGRAL,  ESPECIALIZADA  Y TÉCNICA   DE   TRANSMILENIO   S.A.  EN   EL   TRÁMITE  DEL   PROCESO ARBITRAL CONVOCADO  EN  SU  CONTRA ANTE EL  CENTRO DE  ARBITRAJE Y CONCILIACIÓN DE LA CÁMARA DE COMERCIO DE BOGOTÁ.</t>
  </si>
  <si>
    <t>CRP CxPagar Vigencia Anterior. Reemplaza CRP : 202405-7046 DSC511 CONTRATAR LA PRESTACIÓN DE SERVICIOS DE APOYO A LA DIRECCIÓN TÉCNICA DE SEGURIDAD PARA LA GESTIÓN RELACIONADA CON EL REGISTRO, REVISIÓN Y PROCESAMIENTO DE NOTAS DE SEGURIDAD DEL COMPONENTE ZONAL DEL SISTEMA TRANSMILENIO, EN CUMPLIMIENTO DE LAS FUNCIONES DE LA DIRECCIÓN TÉCNICA DE SEGURIDAD.</t>
  </si>
  <si>
    <t>CRP CxPagar Vigencia Anterior. Reemplaza CRP : 202405-7047 DTC136 CONTRATAR LA PRESTACIÓN DE SERVICIOS  DE APOYO A LA GESTIÓN PARA LA DIRECCIÓN DE TECNOLOGÍAS DE LA INFORMACIÓN Y COMUNICACIONES EN EL DESARROLLO DE ACTIVIDADES ADMINISTRATIVAS RELACIONADAS CON LA CORRECTA GESTIÓN DOCUMENTAL EN TORNO AL SEGUIMIENTO DE LOS CONTRATOS ASOCIADOS A LA COORDINACIÓN DE PROCESOS MISIONALES TIC, PRINCIPALMENTE AL CONTRATO SIRCI.</t>
  </si>
  <si>
    <t>CRP CxPagar Vigencia Anterior. Reemplaza CRP : 202405-7048 REALIZAR LAS OBRAS DESCRITAS EN LA COTIZACIÓN #27489224 DE LA EMPRESA ENEL COLIMBIA S.A ESP PARA EL PROYECTO AV CALI GRUPO 2 PARA TRASLADO DE 2 POSTES  DE MT Y RETIRO DE 1 POSTE EN LA AV CALI CON 57 B SUR FRENTE COSTADO ORIENTAL</t>
  </si>
  <si>
    <t>CRP CxPagar Vigencia Anterior. Reemplaza CRP : 202405-7049 REALIZAR LAS OBRAS DESCRITAS EN LA COTIZACIÓN #ODS 28107356 DE LA EMPRESA ENEL COLOMBIA S.A ESP PARA EL PROYECTO AV. 68 GRUPO 7 PARA RETIRO DE POSTES H  CON TRANSFORMADOR CD36567 QUE ALIMENTA EXCLUSIVAMENTE POSTES DE AP SIN LUMINARIAS Y RETIRO DE RED DE MT SUBTERRANEA</t>
  </si>
  <si>
    <t>CRP CxPagar Vigencia Anterior. Reemplaza CRP : 202405-7050 REALIZAR LAS OBRAS DESCRITAS EN LA COTIZACIÓN #27687166 DE LA EMPRESA ENEL COLOMBIA S.A ESP PARA EL PROYECTO AV. 68 GRUPO 7 PARA TRASLADO DE POSTE PARA  AFLORAMIENTO DE BT UBICADO EN EL COSTADO SUR DE LA CR 65A CON CL.100, SENTIDO SUR - NORTE</t>
  </si>
  <si>
    <t>CRP CxPagar Vigencia Anterior. Reemplaza CRP : 202405-7051 REALIZAR LAS OBRAS DESCRITAS EN LA COTIZACIÓN #4859272 DE LA EMPRESA ENEL COLOMBIA S.A ESP PARA EL PROYECTO AV. 68 GRUPO 7 PARA TRABAJOS BT PARA RETIRO  DE RED DE TRANSFORMADOR</t>
  </si>
  <si>
    <t>CRP CxPagar Vigencia Anterior. Reemplaza CRP : 202405-7052 REALIZAR LAS OBRAS DESCRITAS EN LA COTIZACIÓN #4859291 DE LA EMPRESA ENEL COLOMBIA PARA EL PROYECTO AV. 68 GRUPO 3 PARA RETIRO DE POSTE CURVO DOBLE</t>
  </si>
  <si>
    <t>CRP CxPagar Vigencia Anterior. Reemplaza CRP : 202405-7053 REALIZAR LAS OBRAS DESCRITAS EN LA COTIZACIÓN #4859292 DE LA EMPRESA ENEL COLOMBIA S.A ESP PARA EL PROYECTO AV. 68 GRUPO 7 PARA INSTALACIÓN DE 6 POSTES  METALICOS, RETIRO DE 19 POSTES Y RETIRO DE REDES AEREAS AP</t>
  </si>
  <si>
    <t>CRP CxPagar Vigencia Anterior. Reemplaza CRP : 202401-153 CRP CxPagar Vigencia Anterior. Reemplaza CRP : 202301-142 CRP CxPagar Vigencia Anterior. Reemplaza CRP : 202201-1216 CRP CxPagar Vigencia Anterior. Reemplaza CRP : 202101-86 CRP CxPagar Vigencia Anterior. Reemplaza CRP : 202001-127 CRP CxPagar Vigencia Anterior. Reemplaza CRP : 201901-1437 CRP CxPagar Vigencia Anterior. Reemplaza CRP : 201812-2972 AVALUÓ INICIAL + D.E. + L.C. PARA LA ADQUISICIÓN DEL INMUEBLE UBICADO EN AK 7 50 28 REQUERIDO PARA LA OBRA TRONCAL CARRERA SEPTIMA RT 47395</t>
  </si>
  <si>
    <t>CRP CxPagar Vigencia Anterior. Reemplaza CRP : 202405-7055 REALIZAR LAS OBRAS DESCRITAS EN LA COTIZACIÓN GOM 4859293 DE LA EMPRESA ENEL COLOMBIA S.A ESP PARA EL PROYECTO AV. 68 GRUPO 7 PARA TRASLADO DE UN  POSTE DE CONCRETO, RETIRO DE UN POSTE DE CONTRETO E INSTALACIÓN DE 3 LUMINARIAS (2 LUMINARIAS EN CUSTODIA DEL IDU)</t>
  </si>
  <si>
    <t>CRP CxPagar Vigencia Anterior. Reemplaza CRP : 202405-7056 DCC25 CONTRATAR LA PRESTACIÓN DE SERVICIOS PROFESIONALES Y DE APOYO A LA GESTIÓN, TENDIENTES A ASESORAR DE FORMA ESPECIALIZADA A LA DIRECCIÓN CORPORATIVA DE TRANSMILENIO S.A., EN MATERIA CONTABLE EN LOS PROCESOS DE RECONOCIMIENTO, MEDICIÓN, REVELACIÓN Y PRESENTACIÓN DE LOS HECHOS ECONÓMICOS</t>
  </si>
  <si>
    <t>CRP CxPagar Vigencia Anterior. Reemplaza CRP : 202405-7057 DSC441 PRESTACIÓN DE SERVICIOS PROFESIONALES ESPECIALIZADOS PARA LIDERAR, COORDINAR Y REALIZAR EL SEGUIMIENTO, Y EL APOYO A LAS SUPERVISIONES DESDE EL PUNTO DE VISTA ORGANIZACIONAL, ADMINISTRATIVO, FINANCIERO, PRESUPUESTAL, OPERATIVO Y ESTRUCTURAL DE LOS PROYECTOS Y CONTRATOS A CARGO DE LA DIRECCIÓN TÉCNICA DE SEGURIDAD</t>
  </si>
  <si>
    <t>CRP CxPagar Vigencia Anterior. Reemplaza CRP : 202405-7061 DTC70 CONTRATAR LA PRESTACIÓN DE SERVICIOS PROFESIONALES PARA APOYAR A LA DIRECCIÓN DE TECNOLOGÍAS DE LA INFORMACIÓN Y COMUNICACIONES EN LA SUPERVISIÓN, SEGUIMIENTO Y ESTRUCTURACIÓN DE LOS CONTRATOS DE CONCESIÓN QUE LLEVA A CABO LA DIRECCIÓN DE TECNOLOGÍAS DE LA INFORMACIÓN EN LO CONCERNIENTE A LOS PROYECTOS DE COMPONENTES ITS SIRCI, RENOVACIÓN DE PUERTAS, INTEROPERABILIDAD, Y DEMÁS PROYECTOS TECNOLÓGICOS ESTRATÉGICOS QUE DESARROLLE LA DIRECCIÓN.</t>
  </si>
  <si>
    <t>CRP CxPagar Vigencia Anterior. Reemplaza CRP : 202405-7062 DSC25 PRESTACIÓN DE SERVICIOS PROFESIONALES A LA DIRECCIÓN TÉCNICA DE SEGURIDAD PARA EL APOYO EN LA ESTRUCTURACIÓN E IMPLEMENTACIÓN DE LA ESTRATEGIA COMUNICACIONAL Y NARRATIVA DE LA DEPENDENCIA EN DESARROLLO DE LOS PLANES Y ESTRATEGIAS IMPLEMENTADOS POR ESTA.</t>
  </si>
  <si>
    <t>CRP CxPagar Vigencia Anterior. Reemplaza CRP : 202405-7063 DSC57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</si>
  <si>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202405-7064 DSC168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</si>
  <si>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202405-7065 DSC205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</si>
  <si>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202405-7067 DSC318 PRESTACIÓN DE SERVICIOS DE APOYO A LA GESTIÓN DE LA DIRECCIÓN TÉCNICA DE SEGURIDAD PARA EFECTUAR ACTIVIDADES DE RECOLECCIÓN, ANÁLISIS Y MANEJO DE LA INFORMACIÓN GENERADA POR EL CENTRO DE GESTIÓN, CON RELACIÓN A LAS NOVEDADES DE SEGURIDAD OPERACIONAL, DETECTADAS EN EL SEGUIMIENTO AL DESEMPEÑO DE LOS CONCESIONARIOS, EN CUMPLIMIENTO DE LAS FUNCIONES DE LA DIRECCIÓN.</t>
  </si>
  <si>
    <t xml:space="preserve">CRP CxPagar Vigencia Anterior. Reemplaza CRP : 202405-7068 DSC338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</si>
  <si>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202401-154 CRP CxPagar Vigencia Anterior. Reemplaza CRP : 202301-1421 CRP CxPagar Vigencia Anterior. Reemplaza CRP : 202201-672 CRP CxPagar Vigencia Anterior. Reemplaza CRP : 202101-2337 CRP CxPagar Vigencia Anterior. Reemplaza CRP : 202012-4303 AVALUO INICIAL+(D.E.) PARA LA ADQUISICION DEL INMUEBLE UBICADO EN LA AK 68 18 - 66 SUR LC.- REQUERIDO PARA LA OBRA TRANSMILENIO -TRONCAL AV. 68 DESDE LA SÉPTIMA HASTA LA AUTOPISTA SUR. R.T. NO. 49884.</t>
  </si>
  <si>
    <t>CRP CxPagar Vigencia Anterior. Reemplaza CRP : 202405-7069 STSC90 PRESTAR SERVICIOS PROFESIONALES A LA SUBGERENCIA TÉCNICA Y DE SERVICIOS EN LA IMPLEMENTACIÓN, EVALUACIÓN Y SEGUIMIENTO DE LOS SERVICIOS DEL COMPONENTE ZONAL DEL SISTEMA INTEGRADO DE TRANSPORTE PÚBLICO- SITP, Y APOYO EN CHATARRIZACIÓN.</t>
  </si>
  <si>
    <t>CRP CxPagar Vigencia Anterior. Reemplaza CRP : 202405-7070 DSC448 PRESTACIÓN DE SERVICIOS PROFESIONALES PARA BRINDAR ORIENTACIÓN, RESPALDO Y ASISTENCIA EN LA GESTIÓN E INVESTIGACIÓN DE DATOS, PROGRAMACIÓN DE HERRAMIENTAS ESTADÍSTICAS, PLANIFICACIÓN, DISEÑO Y REALIZACIÓN DE ESTUDIOS ESTADÍSTICOS, EN CUMPLIMIENTO DE LAS FUNCIONES DE LA DIRECCIÓN TÉCNICA DE SEGURIDAD.</t>
  </si>
  <si>
    <t>CRP CxPagar Vigencia Anterior. Reemplaza CRP : 202405-7071 DSC494 PRESTACIÓN DE SERVICIOS DE APOYO A LA GESTIÓN DE LA DIRECCIÓN TÉCNICA DE SEGURIDAD, DESRROLLANDO ACTIVIDADES QUE SE DERIVEN DE LA SUPERVISIÓN Y COORDINACIÓN EN LA EJECUCIÓN DE LAS ESTRATEGIAS DE SEGURIDAD INTEGRAL, ANTIEVASIÓN, ANTIELUSIÓN Y DE LOS PLANES A CARGO DE LA DIRECCIÓN.</t>
  </si>
  <si>
    <t>CRP CxPagar Vigencia Anterior. Reemplaza CRP : 202405-7072 REALIZAR LAS OBRAS DESCRITAS EN LA COTIZACIÓN DE LA EMPRESA ETB S.A. ESP PARA EL PROYECTO AV 68 G.3 PARA MOVIMIENTO DE ARMARIO 19090</t>
  </si>
  <si>
    <t xml:space="preserve">CRP CxPagar Vigencia Anterior. Reemplaza CRP : 202405-7073 REALIZAR LAS OBRAS DESCRITAS EN LA COTIZACIÓN # ODS 27892075 Y ODS 27877434 DE LA EMPRESA ENEL COLOMBIA S.A. ESP PARA EL PROYECTO AV 68 G. 5 PARA TRASLADO  CIRCUITO DG_POLICIA DESDE CALLE 53 COSTADO SUR ORIENTAL HASTA A CALLE 26 COSTADO NORTE ORIENTAL  TRASLADO CIRCUITO EL GRECO COSTADO ORIENTAL CALLE 53 A CALLE 45 </t>
  </si>
  <si>
    <t xml:space="preserve">CRP CxPagar Vigencia Anterior. Reemplaza CRP : 202405-7074 REALIZAR LAS OBRAS DESCRITAS EN LA COTIZACIÓN #28055986 DE LA EMPRESA ENEL COLOMBIA S.A. ESP PARA EL PROYECTO AV 68 G3 PARA TRASLADO REDES SUBTERRANEAS DESDE  CL 9 HASTA CL 10A COSTADO OCCIDENTAL </t>
  </si>
  <si>
    <t>CRP CxPagar Vigencia Anterior. Reemplaza CRP : 202405-7075 REALIZAR LAS OBRAS DESCRITAS EN LA COTIZACIÓN CON ODS # 27691904 DE LA EMPRESA ENEL COLOMBIA S.A. PARA EL PROYECTO AV 68 GRUPO 1 PARA TRASLADO RED DE  MEDIA TENSIÓN A CANALIZACIÓN SOBRE LA AUTOPISTA SUR - SECTOR VENECIA - CARRERA 53 A CARRERA 54</t>
  </si>
  <si>
    <t xml:space="preserve">CRP CxPagar Vigencia Anterior. Reemplaza CRP : 202405-7076 REALIZAR LAS OBRAS DESCRITAS EN LA COTIZACIÓN #4859150, 4859179 Y 4859178 DE LA EMPRESA ENEL COLOMBIA S.A. ESP PARA EL PROYECTO AV 68 G. 1 PARA: TRASLADO DE 1  POSTE DE CONCRETO AP CALLE 39I SUR  TRASLADO DE 1 POSTE CONCRETO AP  TRASLADO DE 5 POSTE CONCRETO AP </t>
  </si>
  <si>
    <t xml:space="preserve">CRP CxPagar Vigencia Anterior. Reemplaza CRP : 202405-7077 REALIZAR LAS OBRAS DESCRITAS EN LA COTIZACIÓN #27606565 DE LA EMPRESA ENEL COLOMBIA S.A. ESP PARA EL PROYECTO AV 68 G.9 PARA: RETIRO DE RED EXISTENTE E  INSTALACIÓN DE RED DE CONDUCTORES A CANALIZACIÓN NUEVA EN EL CRUCE DE LA CARRERA 11 CON CALLE 100 </t>
  </si>
  <si>
    <t xml:space="preserve">CRP CxPagar Vigencia Anterior. Reemplaza CRP : 202405-7078 REALIZAR LAS OBRAS DESCRITAS EN LA COTIZACIÓN #GOM 4859175 Y GOM 4859176 DE LA EMPRESA ENEL COLOMBIA S.A. ESP PARA EL PROYECTO AV 68 G1 PARA: TRASLADO DE 1  POSTE METALICO Y TRASLADO DE 1 POSTE CONCRETO </t>
  </si>
  <si>
    <t>CRP CxPagar Vigencia Anterior. Reemplaza CRP : 202401-1544 CRP CxPagar Vigencia Anterior. Reemplaza CRP : 202302-4267 DSC765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</si>
  <si>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202405-7079 REALIZAR LAS OBRAS DESCRITAS EN LA COTIZACIÓN #ODS 27195405, ODS 27195406, ODS 27195410, ODS 27195432 Y ODS 27195434 DE LA EMPRESA ENEL COLOMBIA S.A. ESP  PARA EL PROYECTO AV 68 G6 PARA: TRASLADO REDES CIRCUITO ECOCENTRO  TRASLADO REDES CIRCUITO GOBERNACION  TRASLADO REDES CIRCUITO CAMAVIEJA  TRASLADO REDES CIRCUITO METROPOL</t>
  </si>
  <si>
    <t>CRP CxPagar Vigencia Anterior. Reemplaza CRP : 202405-7080 REALIZAR LAS OBRAS DESCRITAS EN LA COTIZACIÓN DE LA EMPRESA VANTI S.A. ESP PARA EL PROYECTO CL 13 L2 PARA TRASLADO RED DE ACERO 14", 10", 8" Y 4"</t>
  </si>
  <si>
    <t>CRP CxPagar Vigencia Anterior. Reemplaza CRP : 202405-7083 SAUCC100  ADICIONAR Y PRORROGAR EL CONTRATO 2127 DE 2023 CUYO OBJETO ES: CONTRATAR LA PRESTACIÓN DE SERVICIOS DE INFORMACIÓN A LOS CIUDADANOS QUE LO REQUIERAN A TRAVÉS DE LA LÍNEA 195, QUE COMPRENDEN: ATENCIÓN DE LLAMADAS, SOLICITUDES DE INFORMACIÓN VÍA TELEFÓNICA, CORREO ELECTRÓNICO O CHAT Y DEMÁS SERVICIOS REQUERIDOS, RESPECTO A LOS PROGRAMAS QUE DESARROLLE TRANSMILENIO S.A. Y QUE NO ESTÉN CUBIERTOS POR LA SECRETARÍA GENERAL DE LA ALCALDÍA MAYOR DE BOGOTÁ.</t>
  </si>
  <si>
    <t>CRP CxPagar Vigencia Anterior. Reemplaza CRP : 202405-7084 DBRTC25 CONTRATAR LA PRESTACIÓN DE SERVICIOS PROFESIONALES Y DE APOYO PARA PARA ADELANTAR ACTIVIDADES ORIENTADAS A DAR VALOR AGREGADO A LOS PROCESOS QUE ADELANTA LA DIRECCIÓN TÉCNICA DE BRT; CON ENFOQUE EN ACTIVIDADES PARA ANALIZAR LA INFORMACIÓN DISPONIBLE, HACER SEGUIMIENTO Y PROPONER ACCIONES TENDIENTES A PROMOVER MEJORAS U OPTIMIZAR LOS RESULTADOS DE LOS PROCESOS QUE SE ADELANTAN EN TORNO A LA OPERACIÓN DEL CENTRO DE CONTROL Y DEL CENTRO DE GESTIÓN.</t>
  </si>
  <si>
    <t>CRP CxPagar Vigencia Anterior. Reemplaza CRP : 202405-7085 SAUCC99 CONTRATAR LA PRESTACIÓN DE SERVICIOS PARA LA EJECUCIÓN ACTIVIDADES BTL EN SUS DIFERENTES COMPONENTES CON EL FIN DE PROPENDER POR EL CUMPLIMIENTO DE LAS ESTRATEGIAS ESTABLECIDAS POR EL ENTE GESTOR.</t>
  </si>
  <si>
    <t xml:space="preserve">CRP CxPagar Vigencia Anterior. Reemplaza CRP : 202405-7087 DMC74 "REALIZAR LA ADICIÓN Y PRÓRROGA AL CONTRATO CTO-2795-23 CUYO OBJETO ES "REALIZAR LA ADECUACIÓN DE OBRAS COMPLEMENTARIAS REQUERIDAS PARA FORTALECER LA INFRAESTRUCTURA DEL SISTEMA, MEJORAR SUS CONDICIONES DE SEGURIDAD FÍSICA Y MITIGAR EL FENÓMENO DE LA EVASIÓN, LAS CUALES SE REALIZARÁN SOBRE ALGUNAS ESTACIONES DEL COMPONENTE BRT DEL SISTEMA DE TRANSPORTE MASIVO DE LA CIUDAD DE BOGOTÁ D.C., QUE SE ENCUENTRAN A CARGO DE LA EMPRESA DE TRANSPORTE DEL TERCER MILENIO -TRANSMILENIO S.A.” </t>
  </si>
  <si>
    <t xml:space="preserve">CRP CxPagar Vigencia Anterior. Reemplaza CRP : 202405-7088 DMC75 "REALIZAR LA ADICIÓN Y PRÓRROGA AL CONTRATO CTO-2811-23 CUYO OBJETO ES "REALIZAR LA ADECUACIÓN DE OBRAS COMPLEMENTARIAS REQUERIDAS PARA FORTALECER LA INFRAESTRUCTURA DEL SISTEMA, MEJORAR SUS CONDICIONES DE SEGURIDAD FÍSICA Y MITIGAR EL FENÓMENO DE LA EVASIÓN, LAS CUALES SE REALIZARÁN SOBRE ALGUNAS ESTACIONES DEL COMPONENTE BRT DEL SISTEMA DE TRANSPORTE MASIVO DE LA CIUDAD DE BOGOTÁ D.C., QUE SE ENCUENTRAN A CARGO DE LA EMPRESA DE TRANSPORTE DEL TERCER MILENIO -TRANSMILENIO S.A.” </t>
  </si>
  <si>
    <t xml:space="preserve">CRP CxPagar Vigencia Anterior. Reemplaza CRP : 202405-7089 DMC76 REALIZAR LA ADICIÓN Y PRÓRROGA AL CONTRATO CTO-2776-23 CUYO OBJETO ES"REALIZAR LA INTERVENTORÍA INTEGRAL (TÉCNICA, ADMINISTRATIVA Y FINANCIERA) DE LOS CONTRATOS RESULTANTES DEL LOTE 1 Y LOTE 2 DE LA RESPECTIVA LICITACIÓN, CUYO OBJETO ES: "REALIZAR LA ADECUACIÓN DE OBRAS COMPLEMENTARIAS REQUERIDAS PARA FORTALECER LA INFRAESTRUCTURA DEL SISTEMA, MEJORAR SUS CONDICIONES DE SEGURIDAD FÍSICA Y MITIGAR EL FENÓMENO DE LA EVASIÓN, LAS CUALES SE REALIZARAN SOBRE ALGUNAS ESTACIONES DEL COMPONENTE BRT DEL SISTEMA DE TRANSPORTE MASIVO DE LA CIUDAD DE BOGOTÁ D.C., QUE SE ENCUENTRAN A CARGO DE LA EMPRESA DE TRANSPORTE DEL TERCER MILENIO -TRANSMILENIO S.A."  </t>
  </si>
  <si>
    <t>CRP CxPagar Vigencia Anterior. Reemplaza CRP : 202405-7090 DBC109 CONTRATAR LA PRESTACIÓN DE SERVICIOS PROFESIONALES PARA APOYAR A LA DIRECCIÓN TÉCNICA DE BUSES EN LAS ACTIVIDADES DE RECOPILACIÓN, CONSOLIDACIÓN Y ANÁLISIS DE INFORMACIÓN RELACIONADA CON EL COMPORTAMIENTO DE LA FLOTA CON TECNOLOGÍAS LIMPIAS EN EL COMPONENTE ZONAL DEL SISTEMA, ASÍ COMO, PARTICIPAR EN LA ESTRUCTURACIÓN DE LOS INFORMES DE SUPERVISIÓN DE LOS CONTRATOS DE CONCESIÓN RESPECTO DEL COMPONENTE DE FLOTA.</t>
  </si>
  <si>
    <t>CRP CxPagar Vigencia Anterior. Reemplaza CRP : 202405-7091 DBC112 CONTRATAR LA PRESTACIÓN DE SERVICIOS DE APOYO A LA GESTIÓN PARA COADYUVAR A LA DIRECCIÓN TÉCNICA DE BUSES EN EL SEGUIMIENTO DE PLANES DE TRABAJO, ELABORACIÓN DE ACTAS, RESPUESTA A PETICIONES Y TRÁMITE DE INFORMES RELACIONADOS CON EL ÁREA DE FLOTA.</t>
  </si>
  <si>
    <t>CRP CxPagar Vigencia Anterior. Reemplaza CRP : 202401-1545 CRP CxPagar Vigencia Anterior. Reemplaza CRP : 202302-4268 DSC782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</si>
  <si>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202405-7118 DSC32 PRESTACIÓN DE SERVICIOS DE APOYO A LA GESTIÓN DE LA DIRECCIÓN TÉCNICA DE SEGURIDAD, DESRROLLANDO ACTIVIDADES QUE SE DERIVEN DE LA SUPERVISIÓN Y COORDINACIÓN DEL EQUIPO TERRITORIAL, ASÍ COMO LA IMPLEMENTACIÓN DE LOS DIFERENTES PLANES Y PROYECTOS A CARGO DE LA DEPENDENCIA. </t>
  </si>
  <si>
    <t>CRP CxPagar Vigencia Anterior. Reemplaza CRP : 202405-7119 DSC40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</si>
  <si>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202405-7120 DSC200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</si>
  <si>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 xml:space="preserve">CRP CxPagar Vigencia Anterior. Reemplaza CRP : 202405-7121 DSC332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</si>
  <si>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202405-7122 DSC356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</si>
  <si>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202405-7123 DSC358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</si>
  <si>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202405-7124 DSC364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</si>
  <si>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202405-7125 DSC474 PRESTACIÓN DE SERVICIOS DE APOYO A LA GESTIÓN A LA DIRECCIÓN TÉCNICA DE SEGURIDAD DESARROLLANDO ACTIVIDADES OPERATIVAS QUE SE DERIVEN DE LA SUPERVISIÓN Y COORDINACIÓN DE LOS PLANES A CARGO DE LA DIRECCIÓN. </t>
  </si>
  <si>
    <t>CRP CxPagar Vigencia Anterior. Reemplaza CRP : 202405-7126 DSC160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</si>
  <si>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202405-7127 DSC196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</si>
  <si>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202401-1546 CRP CxPagar Vigencia Anterior. Reemplaza CRP : 202302-4269 DSC781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</si>
  <si>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202405-7128 DSC247 PRESTACIÓN DE SERVICIOS PROFESIONALES A LA DIRECCIÓN TÉCNICA DE SEGURIDAD PARA LA VERIFICACIÓN, PROCESAMIENTO, SEGUIMIENTO, PROYECCIÓN Y RESPUESTA A LAS COMUNICACIONES INTERNAS Y EXTERNAS ASIGNADAS, UTILIZANDO LA PLATAFORMA DESIGNADA PARA TAL FIN; ASÍ COMO APOYO EN LA EJECUCIÓN DE TAREAS ADMINISTRATIVAS, FINANCIERAS Y DE SEGUIMIENTO CONTRACTUAL ESENCIALES PARA EL ÓPTIMO DESEMPEÑO DEL EQUIPO DE CONTRATISTAS.</t>
  </si>
  <si>
    <t xml:space="preserve">CRP CxPagar Vigencia Anterior. Reemplaza CRP : 202405-7129 DSC346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</si>
  <si>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202405-7130 DSC554 PRESTACIÓN DE SERVICIOS DE APOYO A LA GESTIÓN DE LA DIRECCIÓN TÉCNICA DE SEGURIDAD REALIZANDO ACTIVIDADES DE ACOMPAÑAMIENTO OPERATIVO Y ADMINISTRATIVO PARA LA EJECUCIÓN DE LOS PLANES Y PROGRAMAS DE LA DEPENDENCIA.</t>
  </si>
  <si>
    <t>CRP CxPagar Vigencia Anterior. Reemplaza CRP : 202405-7131 DSC559 PRESTACIÓN DE SERVICIOS DE APOYO A LA GESTIÓN DE LA DIRECCIÓN TÉCNICA DE SEGURIDAD REALIZANDO ACTIVIDADES DE ACOMPAÑAMIENTO OPERATIVO Y ADMINISTRATIVO PARA LA EJECUCIÓN DE LOS PLANES Y PROGRAMAS DE LA DEPENDENCIA.</t>
  </si>
  <si>
    <t xml:space="preserve">CRP CxPagar Vigencia Anterior. Reemplaza CRP : 202405-7132 DSC351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</si>
  <si>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202405-7133 DSC115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</si>
  <si>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202405-7157 ADICION NO. 1 AL CONTRATO IDU-1447-2021 CUYO OBJETO: DEMOLICIÓN, LIMPIEZA, CERRAMIENTO Y MANTENIMIENTO DE PREDIOS ADQUIRIDOS POR EL INSTITUTO DE DESARROLLO URBANO - IDU, PARA LA  EJECUCIÓN DE LAS TRONCALES ALIMENTADORAS AVENIDA 68 Y AVENIDA CIUDAD DE CALI,, EN BOGOTA D.C</t>
  </si>
  <si>
    <t>CRP CxPagar Vigencia Anterior. Reemplaza CRP : 202405-7158 DTC137 CONTRATAR UN PROFESIONAL QUE BRINDE APOYO  A LA DIRECCIÓN DE TECNOLOGÍA DE LA INFORMACIÓN Y COMUNICACIONES, EN LA VERIFICACIÓN Y ESTRUCTURACIÓN DE LOS ANEXOS TÉCNICOS DE LOS PROCESOS CONTRACTUALES DE BIENES Y SERVICIOS TECNOLÓGICOS  GESTIONADOS POR LA DIRECCIÓN DE TIC, ASÍ COMO EN AQUELLOS  PROYECTOS DONDE TENGA PARTICIPACIÓN  LA DIRECCIÓN.</t>
  </si>
  <si>
    <t xml:space="preserve">CRP CxPagar Vigencia Anterior. Reemplaza CRP : 202405-7159 DTC37 CONTRATAR LA PRESTACIÓN DE SERVICIOS PROFESIONALES PARA REALIZAR EL APOYO A LA GESTIÓN ADMINISTRATIVA Y TÉCNICA Y SEGUIMIENTO CONTRACTUAL EN EL MARCO DE LA SUPERVISIÓN DIRECTA EJERCIDA POR LA DIRECCIÓN DE TIC SOBRE EL COMPONENTE ITS  NO SIRCI DE LOS CONCESIONARIOS ZONALES DEL SITP </t>
  </si>
  <si>
    <t>CRP CxPagar Vigencia Anterior. Reemplaza CRP : 202405-7164 ADICIÓN (D.E+ L.C) PARA LA ADQUISICION DEL INMUEBLE UBICADO EN LA KR 138 17D 51, REQUERIDO PARA LA OBRA TRONCAL AVENIDA CALLE 13 ( AV. CENTENARIO) RT 52317.</t>
  </si>
  <si>
    <t>CRP CxPagar Vigencia Anterior. Reemplaza CRP : 202401-1548 CRP CxPagar Vigencia Anterior. Reemplaza CRP : 202302-4271 DSC779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</si>
  <si>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202405-7176 DSC421 PRESTACIÓN DE SERVICIOS PROFESIONALES PARA LA DIRECCIÓN TÉCNICA DE SEGURIDAD EN PSICOLOGÍA Y PEDAGOGÍA CON CONOCIMIENTOS EN SEGURIDAD VIAL, PARA CREAR, MODIFICAR E IMPLEMENTAR METODOLOGÍAS, ESTRATEGIAS DE FORMACIÓN Y CAPACITACIÓN DESDE EL ENFOQUE ANDRAGÓGICO, COMO PARTE DE LAS ACCIONES DE PREVENCIÓN DEL SISTEMA, EN CUMPLIMIENTO DE LAS FUNCIONES DE LA DIRECCIÓN TÉCNICA DE SEGURIDAD.</t>
  </si>
  <si>
    <t>CRP CxPagar Vigencia Anterior. Reemplaza CRP : 202405-7181 DSC236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</si>
  <si>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202405-7182 DSC515 PRESTAR SUS SERVICIOS PROFESIONALES A LA DIRECCIÓN TÉCNICA DE SEGURIDAD PARA EL DESARROLLO DE LAS ACTIVIDADES EN MATERIA DE TRABAJO SOCIAL PARA LA FORMACIÓN EN PREVENCIÓN DE VIOLENCIA BASADA EN GENERO Y APOYO PSICOSOCIAL AL EQUIPO TERRITORIAL.</t>
  </si>
  <si>
    <t>CRP CxPagar Vigencia Anterior. Reemplaza CRP : 202405-7183 DSC558 PRESTACIÓN DE SERVICIOS DE APOYO A LA GESTIÓN DE LA DIRECCIÓN TÉCNICA DE SEGURIDAD REALIZANDO ACTIVIDADES DE ACOMPAÑAMIENTO OPERATIVO Y ADMINISTRATIVO PARA LA EJECUCIÓN DE LOS PLANES Y PROGRAMAS DE LA DEPENDENCIA.</t>
  </si>
  <si>
    <t xml:space="preserve">CRP CxPagar Vigencia Anterior. Reemplaza CRP : 202405-7184 DSC565 PRESTACIÓN DE SERVICIOS PROFESIONALES PARA APOYAR A LA DIRECCIÓN TÉCNICA DE SEGURIDAD EN LA REVISIÓN, ACTUALIZACIÓN Y/O CREACIÓN DE DOCUMENTOS TÉCNICOS, MANUALES, PROCEDIMIENTOS, PROTOCOLOS, O CUALQUIER OTRO QUE SE REQUIERE EN CUMPLIMIENTO DE LAS FUNCIONES DE LA DIRECCIÓN PARA LOS PROCESOS DE INSPECCIÓN, VIGILANCIA Y CONTROL, PREVENCIÓN, ACCIDENTOLOGÍA, FRENTE AL DESEMPEÑO EN SEGURIDAD OPERACIONAL Y SEGURIDAD Y SALUD EN EL TRABAJO DE LOS CONTRATOS DE CONCESIÓN Y OPERACIÓN DEL SISTEMA.  </t>
  </si>
  <si>
    <t>CRP CxPagar Vigencia Anterior. Reemplaza CRP : 202405-7185 DSC566 PRESTACIÓN DE SERVICIOS DE APOYO A LA GESTIÓN DE LA DIRECCIÓN TÉCNICA DE SEGURIDAD PARA ADELANTAR ACTIVIDADES DE SEGUIMIENTO Y CONTROL DE LOS CONTRATOS DE CONCESIÓN DE OPERACIÓN Y/O PROVISIÓN, MEDIANTE INSPECCIONES DOCUMENTALES Y EN PATIO CON BASE AL DISEÑO E IMPLEMENTACIÓN DE LOS PLANES ESTRATÉGICOS DE SEGURIDAD VIAL Y DE LOS SISTEMA DE GESTIÓN DE SEGURIDAD Y SALUD EN EL TRABAJO.</t>
  </si>
  <si>
    <t>CRP CxPagar Vigencia Anterior. Reemplaza CRP : 202405-7186 DSC567 PRESTACIÓN DE SERVICIOS DE APOYO A LA GESTIÓN DE LA DIRECCIÓN TÉCNICA DE SEGURIDAD PARA ADELANTAR ACTIVIDADES DE SEGUIMIENTO Y CONTROL DE LOS CONTRATOS DE CONCESIÓN DE OPERACIÓN Y/O PROVISIÓN, MEDIANTE INSPECCIONES DOCUMENTALES Y EN PATIO CON BASE AL DISEÑO E IMPLEMENTACIÓN DE LOS PLANES ESTRATÉGICOS DE SEGURIDAD VIAL Y DE LOS SISTEMA DE GESTIÓN DE SEGURIDAD Y SALUD EN EL TRABAJO.</t>
  </si>
  <si>
    <t>CRP CxPagar Vigencia Anterior. Reemplaza CRP : 202405-7187 DSC568 PRESTACIÓN DE SERVICIOS DE APOYO A LA GESTIÓN OPERATIVA DESARROLLANDO ACCIONES DE PREVENCIÓN, FORMACIÓN, VIGILANCIA Y CONTROL, ENCAMINADAS A MINIMIZAR LA INCIDENCIA DE LA ACCIDENTALIDAD EN EL SISTEMA, EN CUMPLIMIENTO DE LAS FUNCIONES DE LA DIRECCIÓN TÉCNICA DE SEGURIDAD.</t>
  </si>
  <si>
    <t>CRP CxPagar Vigencia Anterior. Reemplaza CRP : 202405-7188 DSC570 PRESTACIÓN DE SERVICIOS DE APOYO A LA GESTIÓN OPERATIVA DESARROLLANDO ACCIONES DE PREVENCIÓN, FORMACIÓN, VIGILANCIA Y CONTROL, ENCAMINADAS A MINIMIZAR LA INCIDENCIA DE LA ACCIDENTALIDAD EN EL SISTEMA, EN CUMPLIMIENTO DE LAS FUNCIONES DE LA DIRECCIÓN TÉCNICA DE SEGURIDAD.</t>
  </si>
  <si>
    <t>CRP CxPagar Vigencia Anterior. Reemplaza CRP : 202405-7189 DSC572 PRESTACIÓN DE SERVICIOS PROFESIONALES PARA EL APOYO EN LA EJECUCIÓN DE PRUEBAS PREOPERATIVAS, INSPECCIONES Y/O AUDITORIAS DE SEGURIDAD VIAL EN EL SISTEMA TRANSMILENIO, A CARGO DE LA DIRECCIÓN  TÉCNICA DE SEGURIDAD.</t>
  </si>
  <si>
    <t>CRP CxPagar Vigencia Anterior. Reemplaza CRP : 202401-155 CRP CxPagar Vigencia Anterior. Reemplaza CRP : 202301-1423 CRP CxPagar Vigencia Anterior. Reemplaza CRP : 202201-674 CRP CxPagar Vigencia Anterior. Reemplaza CRP : 202101-2339 CRP CxPagar Vigencia Anterior. Reemplaza CRP : 202012-4305 AVALUO INICIAL + D.E. PARA LA ADQUISICIÓN DE UNA Z.T DEL INMUEBLE UBICADO EN LA AK 68 68B 79 REQUERIDO PARA LA OBRA TRANSMILENIO - TRONCAL AV.68. DESDE LA SEPTIMA HASTA LA AUTOPISTA SUR. R.T. 52612</t>
  </si>
  <si>
    <t>CRP CxPagar Vigencia Anterior. Reemplaza CRP : 202405-7190 DCC100 CONTRATAR LA ADQUISICIÓN DE SEGUROS OBLIGATORIOS DE ACCIDENTES DE TRÁNSITO-SOAT PARA LOS VEHÍCULOS QUE HACEN PARTE DEL PARQUE AUTOMOTOR DE TRANSMILENIO S.A.</t>
  </si>
  <si>
    <t xml:space="preserve">CRP CxPagar Vigencia Anterior. Reemplaza CRP : 202405-7191 DMC69 REALIZAR LA ADICIÓN Y PRORROGA AL CTO2742-23 CUYO OBJETO ES: CONTRATAR LA PRESTACIÓN DEL SERVICIO INTEGRAL DE ASEO Y CAFETERÍA EN LA INFRAESTRUCTURA DEL COMPONENTE BRT QUE SE ENCUENTRE A CARGO DE LA EMPRESA DE TRANSPORTE DEL TERCER MILENIO TRANSMILENIO S.A..
</t>
  </si>
  <si>
    <t>CRP CxPagar Vigencia Anterior. Reemplaza CRP : 202405-7192 DSC133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</si>
  <si>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202405-7193 DSC202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</si>
  <si>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202405-7194 ADICIÓN AL IDU-1666-2020 PARA LA INTERVENTORIA INTEGRAL PARA LA CONSTRUCCION PARA LA ADECUACION AL SISTEMA TRANSMILENIO DE LA TRONCAL AVENIDA CIUDAD DE CALI TRAMO 1 - ENTRE LA AVENIDA CIRCUNVALAR DEL SUR Y LA AVENIDA MANUEL CEPEDA VARGAS Y OBRAS COMPLEMENTARIAS EN BOGOTÁ D.C. - GRUPO 1: ENTRE LA AVENIDA CIRCUNVALAR DEL SUR Y LA AVENIDA BOSA Y OBRAS COMPLEMENTARIAS EN BOGOTÁ D.C.</t>
  </si>
  <si>
    <t>CRP CxPagar Vigencia Anterior. Reemplaza CRP : 202405-7195 DSC203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</si>
  <si>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202405-7196 DSC555 PRESTACIÓN DE SERVICIOS DE APOYO A LA GESTIÓN DE LA DIRECCIÓN TÉCNICA DE SEGURIDAD REALIZANDO ACTIVIDADES DE ACOMPAÑAMIENTO OPERATIVO Y ADMINISTRATIVO PARA LA EJECUCIÓN DE LOS PLANES Y PROGRAMAS DE LA DEPENDENCIA.</t>
  </si>
  <si>
    <t>CRP CxPagar Vigencia Anterior. Reemplaza CRP : 202405-7197 DSC564 PRESTACIÓN DE SERVICIOS PROFESIONALES PARA EJECUTAR INSPECCIONES A LOS CONCESIONARIOS DE OPERACIÓN Y PROVISIÓN DEL SISTEMA, EN LO CONCERNIENTE AL DISEÑO E IMPLEMENTACIÓN DE LOS PLANES ESTRATÉGICOS DE SEGURIDAD VIAL Y LOS SISTEMAS DE GESTIÓN DE SEGURIDAD Y SALUD EN EL TRABAJO EN EL COMPONENTE ZONAL, EN CUMPLIMIENTO DE LAS FUNCIONES DE LA DIRECCIÓN TÉCNICA DE SEGURIDAD.</t>
  </si>
  <si>
    <t>CRP CxPagar Vigencia Anterior. Reemplaza CRP : 202405-7198 DSC561 PRESTACIÓN DE SERVICIOS DE APOYO A LA GESTIÓN DE LA DIRECCIÓN TÉCNICA DE SEGURIDAD REALIZANDO ACTIVIDADES DE ACOMPAÑAMIENTO OPERATIVO Y ADMINISTRATIVO PARA LA EJECUCIÓN DE LOS PLANES Y PROGRAMAS DE LA DEPENDENCIA.</t>
  </si>
  <si>
    <t>CRP CxPagar Vigencia Anterior. Reemplaza CRP : 202405-7199 DSC562 PRESTACIÓN DE SERVICIOS DE APOYO A LA GESTIÓN DE LA DIRECCIÓN TÉCNICA DE SEGURIDAD REALIZANDO ACTIVIDADES DE ACOMPAÑAMIENTO OPERATIVO Y ADMINISTRATIVO PARA LA EJECUCIÓN DE LOS PLANES Y PROGRAMAS DE LA DEPENDENCIA.</t>
  </si>
  <si>
    <t>CRP CxPagar Vigencia Anterior. Reemplaza CRP : 202401-1551 CRP CxPagar Vigencia Anterior. Reemplaza CRP : 202302-4274 DSC776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</si>
  <si>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202405-7200 ADICION NO. 4 AL CONTRATO IDU-1476-2021 CUYO OBJETO: INTERVENTORÍA TÉCNICA, ADMINISTRATIVA, FINANCIERA, LEGAL, SOCIAL Y SST-SGA PARA LA DEMOLICIÓN, LIMPIEZA, CERRAMIENTO Y MANTENIMIENTO DE PREDIOS ADQUIRIDOS POR EL INSTITUTO DE DESARROLLO URBANO - IDU, PARA LA EJECUCIÓN DE LAS TRONCALES ALIMENTADORAS AVENIDA 68 Y AVENIDA CIUDAD DE CALI , EN BOGOTA D.C.</t>
  </si>
  <si>
    <t>CRP CxPagar Vigencia Anterior. Reemplaza CRP : 202405-7201 DSC314 PRESTACIÓN DE SERVICIOS DE APOYO A LA GESTIÓN DE LA DIRECCIÓN TÉCNICA DE SEGURIDAD PARA RECOLECTAR Y HACER EL LEVANTAMIENTO DE LA INFORMACIÓN PRELIMINAR DE EVENTOS DE SEGURIDAD VIAL QUE LE SEAN DESIGNADOS DE ACUERDO CON LOS LINEAMIENTOS DE LOS MANUALES Y PROTOCOLOS ESTABLECIDOS, EN CUMPLIMIENTO DE LAS FUNCIONES DE LA DIRECCIÓN TÉCNICA DE SEGURIDAD.</t>
  </si>
  <si>
    <t xml:space="preserve">CRP CxPagar Vigencia Anterior. Reemplaza CRP : 202405-7202 DSC348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</si>
  <si>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202405-7203 DSC38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</si>
  <si>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 xml:space="preserve">CRP CxPagar Vigencia Anterior. Reemplaza CRP : 202405-7204 DSC2 PRESTACIÓN DE SERVICIOS DE APOYO A LA GESTIÓN A LA DIRECCIÓN TÉCNICA DE SEGURIDAD DESARROLLANDO ACTIVIDADES OPERATIVAS QUE SE DERIVEN DE LA SUPERVISIÓN Y COORDINACIÓN DE LOS PLANES A CARGO DE LA DIRECCIÓN. </t>
  </si>
  <si>
    <t>CRP CxPagar Vigencia Anterior. Reemplaza CRP : 202405-7205 DSC573 PRESTACIÓN DE SERVICIOS PROFESIONALES PARA EL APOYO Y ASISTENCIA TÉCNICA ESPECIALIZADA EN PROYECTOS Y CONTRATOS DE SOFTWARE Y ANALÍTICA BASADOS EN INTELIGENCIA ARTIFICIAL A CARGO DE LA DIRECCIÓN TÉCNICA DE SEGURIDAD</t>
  </si>
  <si>
    <t>CRP CxPagar Vigencia Anterior. Reemplaza CRP : 202405-7206 DSC238 PRESTACIÓN DE SERVICIOS DE APOYO A LA GESTIÓN EN EL DESARROLLO DE ACTIVIDADES RELACIONADAS CON LA IMPLEMENTACIÓN DE LOS DIFERENTES PLANES A CARGO DE LA DIRECCIÓN TÉCNICA DE SEGURIDAD, RELACIONADOS CON VIOLENCIA BASADAS EN GÉNERO Y  EL ACOMPAÑAMIENTO PSICOSOCIAL</t>
  </si>
  <si>
    <t xml:space="preserve">CRP CxPagar Vigencia Anterior. Reemplaza CRP : 202405-7207 DSC477 PRESTACIÓN DE SERVICIOS DE APOYO A LA GESTIÓN A LA DIRECCIÓN TÉCNICA DE SEGURIDAD DESARROLLANDO ACTIVIDADES OPERATIVAS QUE SE DERIVEN DE LA SUPERVISIÓN Y COORDINACIÓN DE LOS PLANES A CARGO DE LA DIRECCIÓN. </t>
  </si>
  <si>
    <t>CRP CxPagar Vigencia Anterior. Reemplaza CRP : 202405-7208 DSC208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</si>
  <si>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202405-7209 DSC201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</si>
  <si>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202401-1079 CRP CxPagar Vigencia Anterior. Reemplaza CRP : 202301-407 CRP CxPagar Vigencia Anterior. Reemplaza CRP : 202201-2378 CRP CxPagar Vigencia Anterior. Reemplaza CRP : 202109-4057 AVALUO INICIAL + (D.E.+L.C.) PARA LA ADQUISICION DEL INMUEBLE UBICADO EN CL 38C SUR 86 07 REQUERIDO PARA LA OBRA: TRONCAL AV CIUDAD DE CALI DESDE EL LÍMITE CON SOACHA HASTA CL 170 RT NO. 50399A.</t>
  </si>
  <si>
    <t>CRP CxPagar Vigencia Anterior. Reemplaza CRP : 202401-1552 CRP CxPagar Vigencia Anterior. Reemplaza CRP : 202302-4275 DSC774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</si>
  <si>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202405-7210 DSC138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</si>
  <si>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202405-7211 DSC183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</si>
  <si>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202405-7212 DSC569 PRESTACIÓN DE SERVICIOS DE APOYO A LA GESTIÓN OPERATIVA DESARROLLANDO ACCIONES DE PREVENCIÓN, FORMACIÓN, VIGILANCIA Y CONTROL, ENCAMINADAS A MINIMIZAR LA INCIDENCIA DE LA ACCIDENTALIDAD EN EL SISTEMA, EN CUMPLIMIENTO DE LAS FUNCIONES DE LA DIRECCIÓN TÉCNICA DE SEGURIDAD.</t>
  </si>
  <si>
    <t>CRP CxPagar Vigencia Anterior. Reemplaza CRP : 202405-7213 DSC571 PRESTACIÓN DE SERVICIOS DE APOYO A LA GESTIÓN OPERATIVA DESARROLLANDO ACCIONES DE PREVENCIÓN, FORMACIÓN, VIGILANCIA Y CONTROL, ENCAMINADAS A MINIMIZAR LA INCIDENCIA DE LA ACCIDENTALIDAD EN EL SISTEMA, EN CUMPLIMIENTO DE LAS FUNCIONES DE LA DIRECCIÓN TÉCNICA DE SEGURIDAD.</t>
  </si>
  <si>
    <t>CRP CxPagar Vigencia Anterior. Reemplaza CRP : 202405-7214 DTC11 CONTRATAR LA RENOVACIÓN DE GARANTÍAS EXTENDIDAS Y SOPORTE TÉCNICO ESPECIALIZADO PARA LA INFRAESTRUCTURA TECNOLÓGICA CONVERGENTE, HIPERCONVERGENTE, BACKUP Y ALMACENAMIENTO, ON-PREMISE, UBICADO EN EL DATA CENTER DE LA SEDE ADMINISTRATIVA DE TRANSMILENIO S.A.</t>
  </si>
  <si>
    <t>CRP CxPagar Vigencia Anterior. Reemplaza CRP : 202405-7215 DSC560 PRESTACIÓN DE SERVICIOS DE APOYO A LA GESTIÓN DE LA DIRECCIÓN TÉCNICA DE SEGURIDAD REALIZANDO ACTIVIDADES DE ACOMPAÑAMIENTO OPERATIVO Y ADMINISTRATIVO PARA LA EJECUCIÓN DE LOS PLANES Y PROGRAMAS DE LA DEPENDENCIA.</t>
  </si>
  <si>
    <t>CRP CxPagar Vigencia Anterior. Reemplaza CRP : 202405-7216 DSC65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</si>
  <si>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202405-7217 DSC96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</si>
  <si>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202405-7218 DSC67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</si>
  <si>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202405-7219 DSC68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</si>
  <si>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202401-1558 CRP CxPagar Vigencia Anterior. Reemplaza CRP : 202302-4281 DSC766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</si>
  <si>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202405-7220 DSC141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</si>
  <si>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202405-7221 DCC53 PRESTAR LOS DE SERVICIOS DE PRIMEROS AUXILIOS, SUSTENTANDO ESTOS EN LA ATENCIÓN DE URGENCIAS MÉDICO – ASISTENCIALES PARA USUARIOS, PASAJEROS, VISITANTES, TRABAJADORES, FUNCIONARIOS DE LAS SEDES ADMINISTRATIVAS Y DEMÁS PERSONAL DEL SISTEMA DE TRANSMILENIO EN EL SITIO DE LA NOVEDAD Y/O MEDIANTE GESTIÓN DIRECTA PARA LA ATENCIÓN DE EMERGENCIAS MEDIANTE VEHÍCULOS DE RESPUESTA RÁPIDA EQUIPADAS DE CONFORMIDAD CON LAS ESPECIFICACIONES TÉCNICAS DEL CONTRATO.</t>
  </si>
  <si>
    <t>CRP CxPagar Vigencia Anterior. Reemplaza CRP : 202405-7222 DSC73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</si>
  <si>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202405-7223 DSC209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</si>
  <si>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202405-7224 DBRTC50 CONTRATAR LA PRESTACIÓN DE SERVICIOS PROFESIONALES ESPECIALIZADOS PARA LA ESTRUCTURACIÓN OPERACIONAL, TÉCNICA, LEGAL Y FINANCIERA, PARA LA OPERACIÓN DE SISTEMAS DE TRANSPORTE DE PASAJEROS POR CABLE AÉREO  - TRANSMICABLE, EN LA CIUDAD DE BOGOTÁ D.C.</t>
  </si>
  <si>
    <t>CRP CxPagar Vigencia Anterior. Reemplaza CRP : 202405-7225 DBRTC51  CONTRATAR LA PRESTACIÓN DE SERVICIOS PROFESIONALES DE APOYO A LA ESTRUCTURACIÓN OPERACIONAL, TÉCNICA, LEGAL Y FINANCIERA, PARA LA OPERACIÓN DE SISTEMAS DE TRANSPORTE DE PASAJEROS POR CABLE AÉREO  - TRANSMICABLE, EN LA CIUDAD DE BOGOTÁ D.C.</t>
  </si>
  <si>
    <t>CRP CxPagar Vigencia Anterior. Reemplaza CRP : 202405-7226 DCC11 ACOMPAÑAR A LA DIRECCIÓN CORPORATIVA DE TRANSMILENIO EN LA ESTRUCTURACIÓN, ADJUDICACIÓN, SUSCRIPCIÓN Y PERFECCIONAMIENTO DE PROCESOS CONTRACTUALES REGIDOS POR EL ESTATUTO DE CONTRATACIÓN ESTATAL, ASÍ COMO EN LOS TRAMITES DE LEGALIZACIÓN Y PERFECCIONAMIENTO DE LOS DIFERENTES NEGOCIOS QUE SE ADELANTAN EN EL ÁREA.</t>
  </si>
  <si>
    <t>CRP CxPagar Vigencia Anterior. Reemplaza CRP : 202405-7227 DCC133 CONTRATAR LA PRESTACIÓN DE SERVICIOS PROFESIONALES PARA GESTIONAR, HACER SEGUIMIENTO Y REPORTAR LAS ACTIVIDADES DE PLANEACIÓN ESTRATEGICA, PLANES Y PROYECTOS RESPONSABILIDAD DE LA DIRECCIÓN CORPORATIVA DE TRANSMILENIO S.A., ASÍ COMO ATENDER LAS RESPUESTAS DE LOS DIFERENTES ENTES DE CONTROL.</t>
  </si>
  <si>
    <t>CRP CxPagar Vigencia Anterior. Reemplaza CRP : 202405-7229 DCC118 ADICIONAR EL CONTRATO NO.1686-22 EN LA SUMA DE CINCUENTA Y CUATRO MILLONES SEISCIENTOS DIECICIETE MIL OCHOCIENTOS ONCE PESOS MONEDA LEGAL COLOMBIANA ($54.617.811), PARAGRAFO PRIMERO: LA PRESENTE ADICIÓN SE ENCUENTRA INCLUIDA EN EL PLAN DE ADQUISICIONES (PAA) DEL PRESENTE AÑO DE TRANSMILENIO S.A. PARAGRAFO SEGUNDO: LA PRESENTE ADICIÓN SE ENCUENTRA AMPARADA CON LOS CERTIFICADOS DE DISPONIBILIDAD PRESUPUESTAL NÚMERO 7324 CON FECHA DEL 10 DE MAYO DE 2024.</t>
  </si>
  <si>
    <t xml:space="preserve">CRP CxPagar Vigencia Anterior. Reemplaza CRP : 202405-7230 DCC120 ADICIÓN AL CONTRATO 2737-2023 CUYO OBJETO ES “CONTRATAR  EL  SUMINISTRO DE ELEMENTOS  BÁSICOS  Y MATERIALES  PARA DOTACIÓN DE LOS BOTIQUINES UBICADOS EN PORTALES Y   ESTACIONES DEL SISTEMA TRANSMILENIO  Y  LA SEDE  ADMINISTRATIVA  DE TRANSMILENIO  S.A., ASÍ COMO LOS INSUMOS NECESARIOS PARA LA GESTIÓN DE RIESGO BIOLÓGICO”  </t>
  </si>
  <si>
    <t>CRP CxPagar Vigencia Anterior. Reemplaza CRP : 202401-156 CRP CxPagar Vigencia Anterior. Reemplaza CRP : 202301-1424 CRP CxPagar Vigencia Anterior. Reemplaza CRP : 202201-675 CRP CxPagar Vigencia Anterior. Reemplaza CRP : 202101-2340 CRP CxPagar Vigencia Anterior. Reemplaza CRP : 202012-4306 AVALUO INICIAL+( D.E.) PARA LA ADQUISICION DEL INMUEBLE UBICADO EN LA AK 68 10A - 50.- REQUERIDO PARA LA OBRA TRANSMILENIO -TRONCAL AV. 68 DESDE LA SÉPTIMA HASTA LA AUTOPISTA SUR. R.T. NO. 49815B.</t>
  </si>
  <si>
    <t xml:space="preserve">CRP CxPagar Vigencia Anterior. Reemplaza CRP : 202405-7231 DSC362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</si>
  <si>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202405-7232 DSC54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</si>
  <si>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202405-7233 DSC70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</si>
  <si>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202405-7234 DSC204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</si>
  <si>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202405-7235 DSC385 PRESTACIÓN DE SERVICIOS DE APOYO A LA GESTIÓN DE LA DIRECCIÓN TÉCNICA DE SEGURIDAD PARA LLEVAR A CABO LA REVISIÓN DE SOPORTES PARA EL ANÁLISIS DE LOS EVENTOS DE SEGURIDAD VIAL OCURRIDOS EN EL SISTEMA Y DETERMINAR LOS POSIBLES FACTORES CAUSALES QUE DIERON ORIGEN A LOS MISMOS, ESTABLECIENDO LECCIONES APRENDIDAS O PLANES DE ACCIÓN EN CUMPLIMIENTO DE LAS FUNCIONES DE LA DEPENDENCIA.</t>
  </si>
  <si>
    <t>CRP CxPagar Vigencia Anterior. Reemplaza CRP : 202405-7236 DSC434 PRESTACIÓN DE SERVICIOS DE APOYO A LA GESTIÓN A LA DIRECCIÓN TÉCNICA DE SEGURIDAD PARA COADYUBAR EN LA IMPLEMENTACIÓN DE LAS ACCIONES DE PREVENCIÓN, CONTROL, OPERATIVAS DEL PLAN DE ANTI ELUSIÓN Y LAS QUE SE DERIVEN DE LOS PLANES A CARGO DE LA SUPERVISIÓN Y LA DIRECCIÓN.</t>
  </si>
  <si>
    <t>CRP CxPagar Vigencia Anterior. Reemplaza CRP : 202405-7237 DSC513 CONTRATAR LA PRESTACIÓN DE SERVICIOS DE APOYO A LA DIRECCIÓN TÉCNICA DE SEGURIDAD PARA LA GESTIÓN RELACIONADA CON EL REGISTRO, REVISIÓN Y PROCESAMIENTO DE NOTAS DE SEGURIDAD DEL COMPONENTE ZONAL DEL SISTEMA TRANSMILENIO, EN CUMPLIMIENTO DE LAS FUNCIONES DE LA DIRECCIÓN TÉCNICA DE SEGURIDAD.</t>
  </si>
  <si>
    <t>CRP CxPagar Vigencia Anterior. Reemplaza CRP : 202405-7238 DSC556 PRESTACIÓN DE SERVICIOS DE APOYO A LA GESTIÓN DE LA DIRECCIÓN TÉCNICA DE SEGURIDAD REALIZANDO ACTIVIDADES DE ACOMPAÑAMIENTO OPERATIVO Y ADMINISTRATIVO PARA LA EJECUCIÓN DE LOS PLANES Y PROGRAMAS DE LA DEPENDENCIA.</t>
  </si>
  <si>
    <t>CRP CxPagar Vigencia Anterior. Reemplaza CRP : 202405-7239 DSC52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</si>
  <si>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202405-7240 DSC126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</si>
  <si>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202401-157 CRP CxPagar Vigencia Anterior. Reemplaza CRP : 202301-1426 CRP CxPagar Vigencia Anterior. Reemplaza CRP : 202201-677 CRP CxPagar Vigencia Anterior. Reemplaza CRP : 202101-2342 CRP CxPagar Vigencia Anterior. Reemplaza CRP : 202012-4308 AVALUO INICIAL D.E. PARA LA ADQUISICION DEL INMUEBLE UBICADO EN LA AK 68 37 48 SUR, REQUERIDO PARA LA OBRA TRANSMILENIO -TRONCAL AV. 68 DESDE LA SÉPTIMA HASTA LA AUTOPISTA SUR. R.T. NO. 49627</t>
  </si>
  <si>
    <t>CRP CxPagar Vigencia Anterior. Reemplaza CRP : 202405-7241 DSC206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</si>
  <si>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202405-7242 DSC239 PRESTACIÓN DE SERVICIOS DE APOYO A LA GESTIÓN EN EL DESARROLLO DE ACTIVIDADES RELACIONADAS CON LA IMPLEMENTACIÓN DE LOS DIFERENTES PLANES A CARGO DE LA DIRECCIÓN TÉCNICA DE SEGURIDAD, RELACIONADOS CON VIOLENCIA BASADAS EN GÉNERO Y  EL ACOMPAÑAMIENTO PSICOSOCIAL</t>
  </si>
  <si>
    <t>CRP CxPagar Vigencia Anterior. Reemplaza CRP : 202405-7243 DBC115 ADICIÓN Y PRÓRROGA DEL CONTRATO CTO1551-23 QUE TIENE POR OBJETO: "CONTRATAR UNA PERSONA NATURAL Y/O JURÍDICA QUE APOYE LA GESTIÓN DE LA DIRECCIÓN TÉCNICA DE BUSES, PARA DESARROLLAR ACTIVIDADES OPERATIVAS, LOGÍSTICAS Y TÉCNICAS CON RELACIÓN A LOS CONTRATOS SUSCRITOS POR TRANSMILENIO S.A., PARA LA PRESTACIÓN DEL SERVICIO DE TRANSPORTE MASIVO DE PASAJEROS EN EL DISTRITO CAPITAL."</t>
  </si>
  <si>
    <t>CRP CxPagar Vigencia Anterior. Reemplaza CRP : 202405-7245 DSC308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</si>
  <si>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202405-7246 DSC551 PRESTACIÓN DE SERVICIOS DE APOYO A LA GESTIÓN DE LA DIRECCIÓN TÉCNICA DE SEGURIDAD REALIZANDO ACTIVIDADES DE ACOMPAÑAMIENTO OPERATIVO Y ADMINISTRATIVO PARA LA EJECUCIÓN DE LOS PLANES Y PROGRAMAS DE LA DEPENDENCIA.</t>
  </si>
  <si>
    <t xml:space="preserve">CRP CxPagar Vigencia Anterior. Reemplaza CRP : 202405-7247 DTC98 CONTRATAR EL SERVICIO INTEGRAL DE OUTSOURCING DE IMPRESIÓN Y FOTOCOPIADO EN SITIO CON EQUIPOS DE ÚLTIMA GENERACIÓN QUE CUBRAN LAS NECESIDADES DE TRANSMILENIO S.A.. </t>
  </si>
  <si>
    <t xml:space="preserve">CRP CxPagar Vigencia Anterior. Reemplaza CRP : 202405-7248 DTC132  CONTRATAR EL SERVICIO INTEGRAL DE OUTSOURCING DE IMPRESIÓN Y FOTOCOPIADO EN SITIO CON EQUIPOS DE ÚLTIMA GENERACIÓN QUE CUBRAN LAS NECESIDADES DE TRANSMILENIO S.A.. </t>
  </si>
  <si>
    <t>CRP CxPagar Vigencia Anterior. Reemplaza CRP : 202405-7251 SJC40  CONTRATAR  LOS  SERVICIOS  PROFESIONALES  DE  UNA  FIRMA  DE ABOGADOS  PARA   EJERCER  LA   DEFENSA   INTEGRAL,  ESPECIALIZADA  Y TÉCNICA, Y LA REPRESENTACIÓN JUDICIAL DE TRANSMILENIO S.A., EN LOS  PROCESOS  JUDICIALES  POR  ACCIONES  CONSTITUCIONALES  (ACCIÓN DE TUTELA, ACCIÓN POPULAR O DE DERECHOS E INTERESES COLECTIVOS, ACCIÓN   DE   GRUPO   Y   ACCIÓN   DE   CUMPLIMIENTO),   CONTENCIOSO ADMINISTRATIVOS  A  TRAVÉS  DE  LAS  ACCIONES  O  MEDIOS  DE  CONTROL DE  NULIDAD  SIMPLE,  NULIDAD  Y  RESTABLECIMIENTO  DEL  DERECHO, REPARACIÓN DIRECTA, NULIDAD POR INCONSTITUCIONALIDAD, ACCIÓN DE REPETICIÓN,   ASÍ   COMO   EN   LAS   CONCILIACIONES   EXTRAJUDICIALES, AMIGABLES  COMPOSICIONES   Y  ACTUACIONES  ADMINISTRATIVAS  QUE CURSAN  ACTUALMENTE  ANTE  DIVERSAS  AUTORIDADES  PÚBLICAS,  ASÍ MISMO    EN    LOS    DE    LA    MISMA    NATURALEZA    ANTERIORMENTE MENCIONADA  QUE  SE  LLEGUE</t>
  </si>
  <si>
    <t>CRP CxPagar Vigencia Anterior. Reemplaza CRP : 202406-7265 DCC75 SUSCRIBIR UN CONTRATO INTERADMINISTRATIVO PARA LA PRESTACIÓN DE LOS SERVICIOS DE APOYO A LA GESTIÓN PARA EL DESARROLLO DE LAS ACTIVIDADES DE RECEPCIÓN Y DISTRIBUCIÓN DE CORRESPONDENCIA, ORGANIZACIÓN DE ARCHIVO DE GESTIÓN; ASÍ COMO LA PRESTACIÓN DEL SERVICIO DE CUSTODIA, ALMACENAMIENTO, TRASLADO, CONSERVACIÓN Y BODEGAJE DE LOS ARCHIVOS DE LA ENTIDAD DE CONFORMIDAD CON LA NORMATIVIDAD VIGENTE.</t>
  </si>
  <si>
    <t>CRP CxPagar Vigencia Anterior. Reemplaza CRP : 202406-7268 SJC57 CONTRATAR   LOS   SERVICIOS   PROFESIONALES DE UNA FIRMA DE ABOGADOS, PARA   EJERCER   LA REPRESENTACIÓN Y   DEFENSA   JUDICIAL, INTEGRAL, ESPECIALIZADA Y TÉCNICA   DE   TRANSMILENIO   S.A.  DENTRO DE LA TOTALIDAD DEL TRÁMITE JUDICIAL DEL PROCESO DE CONTROVERSIAS CONTRACTUALES QUE CURSARÁ EN PRIMERA INSTANCIA ANTE EL TRIBUNAL DE LO CONTENCIOSO ADMINISTRATIVO DE CUNDINAMARCA Y, EVENTUALMENTE, EN SEGUNDA INSTANCIA ANTE EL CONSEJO DE ESTADO, DE CONFORMIDAD CON LO DISPUESTO EN EL FALLO PROFERIDO DEL CATORCE (14) DE MARZO DEL 2024 EN EL TRÁMITE DEL RECURSO EXTRAORDINARIO DE ANULACIÓN QUE CURSÓ EN LA SALA PLENA DE LA SECCIÓN TERCERA DEL CONSEJO DE ESTADO, DENTRO DE LA ACTUACIÓN CON NO. DE RADICACIÓN 11001-03-26-000-2022-00173-00 (68.994) Y SEGÚN LAS PREVISIONES LEGALES.</t>
  </si>
  <si>
    <t>CRP CxPagar Vigencia Anterior. Reemplaza CRP : 202401-1571 CRP CxPagar Vigencia Anterior. Reemplaza CRP : 202302-4294 DSC739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</si>
  <si>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202406-7269 DCC26 CONTRATAR EL ACOMPAÑAMIENTO INTEGRAL Y SOPORTE ESPECIALIZADO EN MATERIA TRIBUTARIA, DE LOS PROCESOS DE PLANEACIÓN, ORGANIZACIÓN, DEFENSA, MANEJO Y EJECUCIÓN DE ACTIVIDADES INHERENTES AL CUMPLIMIENTO DE LAS OBLIGACIONES SUSTANCIALES Y FORMALES DE LAS DISPOSICIONES TRIBUTARIAS QUE LE APLICAN A TRANSMILENIO S.A. </t>
  </si>
  <si>
    <t xml:space="preserve">CRP CxPagar Vigencia Anterior. Reemplaza CRP : 202406-7270 DTC112 CONTRATAR EL  MANTENIMIENTO, SOPORTE Y SERVICIO EN NUBE PARA EL  SISTEMA ADMINISTRATIVO Y FINANCIERO ERP VERSIÓN WEB JSP7 GOBIERNO  DE ACUERDO CON LAS NECESIDADES DE  TRANSMILENIO S.A. </t>
  </si>
  <si>
    <t>CRP CxPagar Vigencia Anterior. Reemplaza CRP : 202406-7272 SNC1 RENOVAR LA AFILIACIÓN DE TRANSMILENIO S.A. A LA UITP</t>
  </si>
  <si>
    <t>CRP CxPagar Vigencia Anterior. Reemplaza CRP : 202406-7281 SGC11 "CONTRATAR LA PRESTACIÓN DE SERVICIOS PROFESIONALES PARA ASESORAR, COORDINAR Y APOYAR A LA SUBGERENCIA GENERAL, DESDE LA PERSPECTIVA FINANCIERA Y LEGAL, EN EL DISEÑO DETALLADO, ESTRUCTURACIÓN, CONTRATACIÓN E IMPLEMENTACIÓN DE DIFERENTES PROYECTOS ESTRATÉGICOS ADELANTADOS POR TRANSMILENIO S.A., ESPECÍFICAMENTE, PERO SIN LIMITARSE A ELLO, A LA ESTRUCTURACIÓN DEL SISTEMA INTEROPERABLE DE RECAUDO – SIR."</t>
  </si>
  <si>
    <t>CRP CxPagar Vigencia Anterior. Reemplaza CRP : 202406-7282 DCC91 CONTRATAR EL MANTENIMIENTO PREVENTIVO Y CORRECTIVO DE LOS EQUIPOS DE AUDIO Y VIDEO, INCLUYENDO LOS REPUESTOS Y ACCESORIOS QUE SEAN REQUERIDOS O EL SUMINISTRO DE LOS MISMOS SI ES REQUERIDO POR LA ENTIDAD. ASÍ MISMO, EL CONTRATISTA DEBERÁ PONER A DISPOSICIÓN DE TRANSMILENIO SA, PERSONAL QUE CONSOLIDE LA INSTALACIÓN Y CONFIGURACIÓN DE LOS EQUIPOS Y BRINDE EL SOPORTE TÉCNICO EN LOS EVENTOS QUE TRANSMILENIO S.A. LO SOLICITE.</t>
  </si>
  <si>
    <t>CRP CxPagar Vigencia Anterior. Reemplaza CRP : 202406-7294 DCC24 CONTRATAR LA PRESTACIÓN DE LOS SERVICIOS DE REVISORÍA FISCAL EN CUMPLIMIENTO DE LAS LEYES COLOMBIANAS, LOS ESTATUTOS SOCIALES Y POR LAS NORMAS Y CONCEPTOS QUE REGULAN LA MATERIA.</t>
  </si>
  <si>
    <t>CRP CxPagar Vigencia Anterior. Reemplaza CRP : 202407-7298 ESTE CDP REEMPLAZA EL CDP 202405-7417 CUYO OBJETO ES: DTC3 CONTRATAR LA PRESTACIÓN DEL SERVICIO DE COMUNICACIONES DEL PERSONAL EN VÍA PARA APOYO DE LA OPERACIÓN DE LA FLOTA TRONCAL, EL REPORTE DE INCIDENTES DE SEGURIDAD Y DAÑOS EN LA INFRAESTRUCTURA DEL SISTEMA".</t>
  </si>
  <si>
    <t>CRP CxPagar Vigencia Anterior. Reemplaza CRP : 202407-7299 DBRTC38 CONTRATAR EL SUMINISTRO DE REPUESTOS, ASÍ COMO LA PRESTACIÓN DE TODOS LOS SERVICIOS REQUERIDOS PARA LA EJECUCIÓN DE LAS ACTIVIDADES DE MANTENIMIENTO CORRESPONDIENTES A LAS 37.500 HORAS DE OPERACIÓN (INSPECCIÓN VISUAL DE LAS ESTRUCTURAS DE TORRES Y ESTACIONES, SUSPENSIÓN DE CABINAS) Y LA INSPECCIÓN DE CADA 9.000 HORAS DE LOS BALANCINES DE TORRES, ALGUNAS DE LAS CUALES HACEN PARTE DE LAS GRANDES INSPECCIONES DEL SISTEMA TRANSMICABLE DE CIUDAD BOLÍVAR, DE ACUERDO CON LO ESTABLECIDO EN EL MANUAL DE OPERACIÓN Y MANTENIMIENTO DEL FABRICANTE DOPPELMAYR, CON EL FIN DE MANTENER SU CORRECTO FUNCIONAMIENTO E INALTERABILIDAD DE LAS GARANTÍAS Y REQUERIMIENTOS DEL FABRICANTE Y LA TECNOLOGÍA DEL SISTEMA.</t>
  </si>
  <si>
    <t>CRP CxPagar Vigencia Anterior. Reemplaza CRP : 202407-7304 ESTE CDP REEMPLAZA EL CDP 202405-7408 CUYO OBJETO ES: SAUCC102 CONTRATAR EL SERVICIO INTEGRAL DE PRODUCCIÓN, INSTALACIÓN, DESINSTALACIÓN Y MONITOREO DEL MATERIAL IMPRESO DIGITAL Y DE GRAN FORMATO, PARA EXHIBICIÓN, QUE SEA REQUERIDO POR TRANSMILENIO S.A. Y QUE PERMITA LA REALIZACIÓN DE ACCIONES DE DIVULGACIÓN DIRIGIDAS A LA CIUDADANÍA, MEDIANTE PIEZAS DE COMUNICACIÓN, GUÍAS, SEÑALES Y AVISOS INFORMATIVOS SOBRE EL SISTEMA TRANSMILENIO EN SUS DIVERSOS COMPONENTES.</t>
  </si>
  <si>
    <t>CRP CxPagar Vigencia Anterior. Reemplaza CRP : 202407-7305 DSC557 PRESTACIÓN DE SERVICIOS DE APOYO A LA GESTIÓN DE LA DIRECCIÓN TÉCNICA DE SEGURIDAD REALIZANDO ACTIVIDADES DE ACOMPAÑAMIENTO OPERATIVO Y ADMINISTRATIVO PARA LA EJECUCIÓN DE LOS PLANES Y PROGRAMAS DE LA DEPENDENCIA.</t>
  </si>
  <si>
    <t>CRP CxPagar Vigencia Anterior. Reemplaza CRP : 202401-158 CRP CxPagar Vigencia Anterior. Reemplaza CRP : 202301-1429 CRP CxPagar Vigencia Anterior. Reemplaza CRP : 202201-680 CRP CxPagar Vigencia Anterior. Reemplaza CRP : 202101-2346 CRP CxPagar Vigencia Anterior. Reemplaza CRP : 202012-4312 AVALUO INICIAL + D.E. PARA LA ADQUISICIÓN DE UNA Z.T DEL INMUEBLE UBICADO EN LA AK 68 13 34, REQUERIDO PARA LA OBRA TRANSMILENIO - TRONCAL AV.68. DESDE LA SEPTIMA HASTA LA AUTOPISTA SUR. R.T. 51930A</t>
  </si>
  <si>
    <t>CRP CxPagar Vigencia Anterior. Reemplaza CRP : 202407-7306 DCC134 CONTRATAR LA PRESTACIÓN DE UNA PERSONA QUE APOYE A LA DIRECCIÓN CORPORATIVA DE TRANSMILENIO S.A., EN LAS ACTIVIDADES LOGÍSTICAS DE CONDUCCIÓN DE UN VEHÍCULO PROPIEDAD DE TRANSMILENIO</t>
  </si>
  <si>
    <t>CRP CxPagar Vigencia Anterior. Reemplaza CRP : 202407-7308 ESTE CDP REEMPLAZA EL CDP 202404-7290 CUYO OBJETO ES: SAUCC107 CONTRATAR LA ADQUISICIÓN DE PRENDAS INSTITUCIONALES DISTINTIVAS PARA EL PERSONAL ADMINISTRATIVO, OPERATIVO Y/O CONTRATISTAS DE LA SUBGERENCIA DE ATENCIÓN AL USUARIO Y COMUNICACIONES QUE INTERVIENEN EN EL PROCESO DE ATENCIÓN AL USUARIO EN VÍA, CONFORME AL MANUAL DE IMAGEN INSTITUCIONAL DE TRANSMILENIO S.A.</t>
  </si>
  <si>
    <t>CRP CxPagar Vigencia Anterior. Reemplaza CRP : 202407-7311 SJC38 CONTRATAR LA PRESTACIÓN DE SERVICIOS PROFESIONALES DE UN ABOGADO QUE ACOMPAÑE Y APOYE A LA SUBGERENCIA JURÍDICA DE TRANSMILENIO S.A. EN LOS PROCESOS SANCIONATORIOS ADELANTADOS POR LA ENTIDAD EN EL MARCO DE EJECUCIÓN DE LOS CONTRATOS DE CONCESIÓN DEL SISTEMA.</t>
  </si>
  <si>
    <t>CRP CxPagar Vigencia Anterior. Reemplaza CRP : 202407-7314 SEC41 CONTRATAR LOS SERVICIOS DE LA FIDUCIARIA, SOCIEDAD FIDUCIARIA VIGILADA POR LA SUPERINTENDENCIA FINANCIERA DE COLOMBIA (“SFC”) CON EL FIN DE QUE CONSTITUIR UN ENCARGO FIDUCIARIO DE ADMINISTRACIÓN, FUENTE DE PAGO Y PAGO DE LOS CONTRATOS DERIVADOS Y/O ACTIVIDADES REQUERIDAS DENTRO DEL “CONVENIO” Y LAS OPERACIONES DE FINANCIAMIENTO QUE ADELANTE TRANSMILENIO PARA EL PROYECTO,  A TRAVÉS DEL CUAL: (I) SE RECIBIRÁN DE LA NACIÓN Y/O DISTRITO CAPITAL LOS APORTES DE LOS RECURSOS COFINANCIADOS II)SE REALIZARÁ LA ADMINISTRACIÓN DE LOS RECURSOS COFINANCIADOS DE ACUERDO CON LO ESTABLECIDO EN EL ENCARGO FIDUCIARIO Y EN EL MANUAL OPERATIVO DEL ENCARGO EN RAZÓN DEL CONVENIO DE COFINANCIACIÓN NACIÓN-DISTRITO DE 04 DE AGOSTO DE 2022 ASÍ COMO SUS ADICIONES Y/O MODIFICACIONES</t>
  </si>
  <si>
    <t>CRP CxPagar Vigencia Anterior. Reemplaza CRP : 202407-7315 SEC43 CONTRATAR LA ESTRUCTURACIÓN LEGAL Y FINANCIERA DE LAS OPERACIONES DE CRÉDITO NECESARIAS PARA EL DESARROLLO E IMPLEMENTACIÓN DE LA “CONSTRUCCIÓN DE LA TRONCAL DE LA CALLE 13 DESDE LA TRONCAL AV. LAS AMÉRICAS HASTA EL LÍMITE DE LA CIUDAD, RIO BOGOTÁ DEL SISTEMA TRANSMILENIO.”, TOMANDO COMO FUENTE DE PAGO LOS FLUJOS FUTUROS GENERADOS POR LAS VIGENCIAS FUTURAS DE LA NACIÓN Y EL DISTRITO, DEFINIDAS EN EL “CONVENIO DE COFINANCIACIÓN NACION- DISTRITO DEL 04 DE AGOSTO DE 2022 (COMISIÓN FIJA).</t>
  </si>
  <si>
    <t>CRP CxPagar Vigencia Anterior. Reemplaza CRP : 202407-7316 SEC44 CONTRATAR LA ESTRUCTURACIÓN LEGAL Y FINANCIERA DE LAS OPERACIONES DE CRÉDITO NECESARIAS PARA EL DESARROLLO E IMPLEMENTACIÓN DE LA “CONSTRUCCIÓN DE LA TRONCAL DE LA CALLE 13 DESDE LA TRONCAL AV. LAS AMÉRICAS HASTA EL LÍMITE DE LA CIUDAD, RIO BOGOTÁ DEL SISTEMA TRANSMILENIO.”, TOMANDO COMO FUENTE DE PAGO LOS FLUJOS FUTUROS GENERADOS POR LAS VIGENCIAS FUTURAS DE LA NACIÓN Y EL DISTRITO, DEFINIDAS EN EL “CONVENIO DE COFINANCIACIÓN NACION- DISTRITO DEL 04 DE AGOSTO DE 2022 (COMISIÓN VARIABLE).</t>
  </si>
  <si>
    <t>CRP CxPagar Vigencia Anterior. Reemplaza CRP : 202407-7319 DTC106 CONTRATAR EL SOPORTE Y MANTENIMIENTOS PREVENTIVOS Y CORRECTIVOS, CON REPUESTOS, DEL VIDEO WALL  DEL CENTRO DE CONTROL  DE BUSES  CON QUE CUENTA TRANSMILENIO S.A.</t>
  </si>
  <si>
    <t>CRP CxPagar Vigencia Anterior. Reemplaza CRP : 202407-7322 ESTE CDP REEMPLAZA EL CDP 202405-7317 CUYO OBJETO ES: DBC1 CONTRATAR UNA PERSONA NATURAL Y/O JURÍDICA QUE APOYE LA GESTIÓN DE LA DIRECCIÓN TÉCNICA DE BUSES, PARA DESARROLLAR ACTIVIDADES OPERATIVAS, LOGÍSTICAS Y TÉCNICAS CON RELACIÓN A LOS CONTRATOS SUSCRITOS POR TRANSMILENIO S.A., PARA LA PRESTACIÓN DEL SERVICIO DE TRANSPORTE MASIVO DE PASAJEROS EN EL DISTRITO CAPITAL.</t>
  </si>
  <si>
    <t xml:space="preserve">CRP CxPagar Vigencia Anterior. Reemplaza CRP : 202407-7325 STSC106 PRESTAR SERVICIOSPROFESIONALES A LASUBGERENCIATÉCNICAYDE SERVICIOSENLASACTIVIDADESRELACIONADASCONELMONITOREOINTEGRALDELOS MODOSALTERNATIVOSDEMOVILIDADPARAAUMENTARLADEMANDADELSISTEMA, ASÍ COMO EL SEGUIMIENTO A LA PLANEACIÓN E IMPLEMENTACIÓN DE INFRAESTRUCTURA ASOCIADA Y REALIZANDO LA ARTICULACIÓNNECESARIA CON LAS ENTIDADES DEL DISTRITO SOBRE EL TEMA. </t>
  </si>
  <si>
    <t>CRP CxPagar Vigencia Anterior. Reemplaza CRP : 202407-7327 ESTE CDP REEMPLAZA EL CDP 202404-7259 CUYO OBJETO ES: DMC31 CONTRATAR EL DESARROLLO DE ACTIVIDADES DE INSPECCIÓN GENERAL DEL ESTADO DE LA INFRAESTRUCTURA TRONCAL DEL SISTEMA TRANSMILENIO BAJO COORDINACIÓN PERMANENTE DE TRANSMILENIO S.A.</t>
  </si>
  <si>
    <t>CRP CxPagar Vigencia Anterior. Reemplaza CRP : 202401-159 CRP CxPagar Vigencia Anterior. Reemplaza CRP : 202301-143 CRP CxPagar Vigencia Anterior. Reemplaza CRP : 202201-1219 CRP CxPagar Vigencia Anterior. Reemplaza CRP : 202101-878 CRP CxPagar Vigencia Anterior. Reemplaza CRP : 202004-2423 ACTA NO. 21 DE MAYORES CANTIDADES DE OBRA PARA EL CONTRATO IDU-1318-2018: ESTUDIOS, DISEÃ¿OS Y CONSTRUCCION DE LAS OBRAS COMPLEMENTARIAS PARA EL MEJORAMIENTO DE LA CAPACIDAD DE ESTACIONES DEL SISTEMA TRANSMILENIO EN BOGOTA D.C. GRUPO 1</t>
  </si>
  <si>
    <t>CRP CxPagar Vigencia Anterior. Reemplaza CRP : 202407-7330 DTC81 CONTRATAR EL ANÁLISIS, DISEÑO, PRUEBAS DE ASEGURAMIENTO DE LA CALIDAD (QA), OPERACIÓN Y ACOMPAÑAMIENTO AL DESPLIEGUE DE SOLUCIONES DE SOFTWARE, SOPORTE Y ADMINISTRACIÓN DE LAS HERRAMIENTAS DE GESTIÓN WEB, EN CUMPLIMIENTO DE LA NORMA NTC 5854 EN SU NIVEL AAA DE ACCESIBILIDAD PARA APOYAR LOS PROCESOS DE TRANSFORMACIÓN DIGITAL DE TRANSMILENIO S.A.</t>
  </si>
  <si>
    <t xml:space="preserve">CRP CxPagar Vigencia Anterior. Reemplaza CRP : 202407-7332 REALIZAR LAS OBRAS DESCRITAS EN LA COTIZACIÓN #GOM 4859410 DE LA EMPRESA ENEL COLOMBIA S.A. ESP PARA EL PROYECTO AV CALI G3 PARA: TRASLADO DE 9 POSTES DE  CONCRETO (SE DEBEN GESTIONAR LOS RETIROS DE LA RED DE TELEMATICOS Y EL AFLORAMIENTO DE TELEMATICO) </t>
  </si>
  <si>
    <t xml:space="preserve">CRP CxPagar Vigencia Anterior. Reemplaza CRP : 202407-7333 REALIZAR LAS OBRAS DESCRITAS EN LA COTIZACIÓN #GOM 4859268 DE LA EMPRESA ENEL COLOMBIA S.A. ESP PARA EL PROYECTO AV CALI G4 PARA: TRASLADO DE DOS POSTES  (CONCRETO Y METALICO) Y RETIRO DE DOS LUMINARIAS </t>
  </si>
  <si>
    <t xml:space="preserve">CRP CxPagar Vigencia Anterior. Reemplaza CRP : 202407-7334 REALIZAR LAS OBRAS DESCRITAS EN LA COTIZACIÓN #ODS 27983602 DE LA EMPRESA ENEL COLOMBIA S.A. ESP PARA EL PROYECTO AV CALI G4 PARA: TRASLADO Y/O RETIRO DE POSTES  SECTOR DE LA CL 5 POR CRA. 86A </t>
  </si>
  <si>
    <t xml:space="preserve">CRP CxPagar Vigencia Anterior. Reemplaza CRP : 202407-7335 REALIZAR LAS OBRAS DESCRITAS EN LA COTIZACIÓN DE LA EMPRESA VANTI S.A. ESP PARA EL PROYECTO AMPLIACION ESTACIONES G4 PARA: TRASLADO RED POLIETILENO 3" EN  ESTACION SOCORRO. </t>
  </si>
  <si>
    <t xml:space="preserve">CRP CxPagar Vigencia Anterior. Reemplaza CRP : 202407-7336 REALIZAR LAS OBRAS DESCRITAS EN LA COTIZACIÓN #GOM 4859478 DE LA EMPRESA ENEL COLOMBIA S.A. ESP PARA EL PROYECTO DISEÑOS Y CONSTRUCCION PUENTES  PEATONALES PARA ACCESO A LAS ESTACIONES CL 142, CL 146, MAZUREN Y TOBERIN Y MEJORAS GEOMETRICAS AUTONORTE PARA TRASLADO DE POSTE CONCRETO, RETIRO  DE POSTE CONCRETO Y TRASLADO DE LUMINARIAS </t>
  </si>
  <si>
    <t>CRP CxPagar Vigencia Anterior. Reemplaza CRP : 202407-7340 SEC35 CONTRATAR LA PRESTACIÓN DE SERVICIOS PROFESIONALES EN LA SUBGERENCIA ECONÓMICA PARA EL DESARROLLO DE ACTIVIDADES RELACIONADAS CON LA SUPERVISIÓN DE LOS CONTRATOS DE CONCESIÓN Y EN EL ANÁLISIS FINANCIERO DE LOS ACTUALES CONCESIONARIOS DEL SITP, ASÍ COMO EN LA PROYECCIÓN DE INFORMES Y/O DOCUMENTOS REQUERIDOS DE ACUERDO CON LA INFORMACIÓN FINANCIERA REMITIDA POR LOS CONCESIONARIOS DEL SISTEMA INTEGRADO DE TRANSPORTE PÚBLICO DE BOGOTÁ D.C. Y SEGUIMIENTO A SUS PATRIMONIOS AUTÓNOMOS.</t>
  </si>
  <si>
    <t>CRP CxPagar Vigencia Anterior. Reemplaza CRP : 202407-7341 SEC33 CONTRATAR LA PRESTACIÓN DE SERVICIOS PROFESIONALES EN LA SUBGERENCIA ECONÓMICA PARA EL DESARROLLO DE ACTIVIDADES RELACIONADAS CON LA SUPERVISIÓN DE LOS CONTRATOS DE CONCESIÓN Y EN EL ANÁLISIS FINANCIERO DE LOS ACTUALES CONCESIONARIOS DEL SITP, ASÍ COMO EN LA PROYECCIÓN DE INFORMES Y/O DOCUMENTOS REQUERIDOS DE ACUERDO CON LA INFORMACIÓN FINANCIERA REMITIDA POR LOS CONCESIONARIOS DEL SISTEMA INTEGRADO DE TRANSPORTE PÚBLICO DE BOGOTÁ D.C. Y SEGUIMIENTO A SUS PATRIMONIOS AUTÓNOMOS.</t>
  </si>
  <si>
    <t>CRP CxPagar Vigencia Anterior. Reemplaza CRP : 202407-7350 REALIZAR LAS OBRAS DESCRITAS EN LA COTIZACIÓN #ODS 27751028 DE LA EMPRESA ENEL COLOMBIA S.A. ESP PARA EL PROYECTO AV 68 G. 1 PARA: TRASLADO PROVISIONAL DE 13  POSTES DE BT EN LA KR 68 ENTRE LA CALLE 18 SUR Y LA PRIMERA DE MAYO</t>
  </si>
  <si>
    <t xml:space="preserve">CRP CxPagar Vigencia Anterior. Reemplaza CRP : 202407-7351 REALIZAR LAS OBRAS DESCRITAS EN LA COTIZACIÓN #GOM 4859279, GOM 4859278 DE LA EMPRESA ENEL COLOMBIA S.A. ESP PARA EL PROYECTO AV 68 G. 1 PARA: TRASLADO DE  POSTE DE CONCRETO  TRASLADO DE DOS POSTES DE CONCRETO </t>
  </si>
  <si>
    <t>CRP CxPagar Vigencia Anterior. Reemplaza CRP : 202401-16 CRP CxPagar Vigencia Anterior. Reemplaza CRP : 202301-108 CRP CxPagar Vigencia Anterior. Reemplaza CRP : 202201-1152 CRP CxPagar Vigencia Anterior. Reemplaza CRP : 202101-655 CRP CxPagar Vigencia Anterior. Reemplaza CRP : 202001-976 CRP CxPagar Vigencia Anterior. Reemplaza CRP : 201905-2360 DE ACUERDO A LA MODIFICACIÓN NO. 6 AL CONV-020-2001 SUSCRITA EL DÍA 31-07-2008 POR MEDIO DE LA CUAL SE INCLUYE EL NUMERAL 9 CLAUSULA 2 CONV PRINCIPAL. SE REQUIEREN RECURSOS PARA PAGO DE COMPENSACIONES A UNIDADES SOCIALES AFECTADAS POR LA ADQUISICIÓN PREDIAL PARA EL PROYECTO TRONCAL CARRERA 7 DESDE LA CALLE 32 HASTA LA 200</t>
  </si>
  <si>
    <t>CRP CxPagar Vigencia Anterior. Reemplaza CRP : 202407-7352 REALIZAR LAS OBRAS DESCRITAS EN LA COTIZACIÓN DE LA EMPRESA ETB S.A. ESP PARA EL PROYECTO AV 68 G.3 PARA: RETIRO Y AJUSTES DE RED DE POSTES FO COSTADO ORIENTAL AV 68  CL 11 Y 12A AJUSTE DE RED FTTH EN AV 68 ENTRE CL 11 Y 12 A TRASLADO RED FTTH EN LA AV 68 ENTRE CL 11 Y 12A</t>
  </si>
  <si>
    <t>CRP CxPagar Vigencia Anterior. Reemplaza CRP : 202407-7353 REALIZAR LAS OBRAS DESCRITAS EN LA COTIZACIÓN #ODS 28221689, GOM 4859294, GOM 4859286 DE LA EMPRESA ENEL COLOMBIA S.A. ESP PARA EL PROYECTO AV 68 G.7 PARA:  RETIRO DEL POSTE EXISTENTE DE BT, UBICADO EN LA ESQUINA DE LA AK. 68 CON CL. 67B, COSTADO NOR-ORIENTAL  RETIRO DE POSTE DE CONCRETO E INSTALACIÓN DE POSTE METALICO Y LUMINARIA RU EN CUSTODIA DEL IDU  TRASLADO DE 6 POSTES DE CONCRETO</t>
  </si>
  <si>
    <t>CRP CxPagar Vigencia Anterior. Reemplaza CRP : 202407-7354 REALIZAR LAS OBRAS DESCRITAS EN LA COTIZACIÓN #4859225, 4859224, 4859479, 4859558, 4859557, 4859556, 4859555, 4859554, 4859412 DE LA EMPRESA ENEL COLOMBIA S.A. ESP PARA EL PROYECTO CL 13 LOTE 1 PARA: TRASLADO DE POSTES, INSTALACION DE RED AEREA RETIRO DE LUMINARIAS ADOSAS Y PUNTOS ENERGIZADOS RETIRO DE RED SUBTERRÁNEA E INSTALACION DE RED AÉREA RETIRO DE 4 ACOMETIDAS Y 24 LUMINARIAS DE MÁSTILES DE GRAN ALTURA</t>
  </si>
  <si>
    <t>CRP CxPagar Vigencia Anterior. Reemplaza CRP : 202407-7355 REALIZAR LAS OBRAS DESCRITAS EN LA COTIZACIÓN DE LA EMPRESA VANTI S.A. ESP PARA EL PROYECTO CL 13 LOTE 2 PARA: TRASLADO RED DE PE</t>
  </si>
  <si>
    <t xml:space="preserve">CRP CxPagar Vigencia Anterior. Reemplaza CRP : 202407-7356 REALIZAR LAS OBRAS DESCRITAS EN LA COTIZACIÓN #GOM 4859579, GOM 4859559 DE LA EMPRESA ENEL COLOMBIA S.A. ESP PARA EL PROYECTO CL 13 LOTE 1 PARA: RETIRO DE 4  ACOMETIDAS Y 24 LUMINARIAS DE MÁSTILES DE GRAN ALTURA  TRASLADO DE (3) POSTES, RETIRO DE RED SUBTERRÁNEA E INSTALACION DE RED AÉREA. AV AMERICAS, KR 53 </t>
  </si>
  <si>
    <t>CRP CxPagar Vigencia Anterior. Reemplaza CRP : 202407-7357 SGC12 APOYAR Y ACOMPAÑAR A LOS MIEMBROS DEL COMITÉ DIRECTIVO DE TRANSMILENIO S.A., EN LA IMPLEMENTACIÓN DEL ESQUEMA DE SEGUIMIENTO A LAS ACTIVIDADES CONTEMPLADAS EN LA PLANEACIÓN ESTRATÉGICA FORMULADA PARA EL CUATRIENIO, CON EL FIN DE BRINDAR HERRAMIENTAS QUE PERMITAN CONTAR CON UN DIAGNÓSTICO, MEJORAR Y ELEVAR LA EFECTIVIDAD DE LOS EQUIPOS Y LA TOMA DE DECISIONES.</t>
  </si>
  <si>
    <t>CRP CxPagar Vigencia Anterior. Reemplaza CRP : 202408-7360 SAUCC15 CONTRATAR LA PRESTACIÓN DE SERVICIOS PROFESIONALES DE UNA PERSONA QUE AYUDE A LA SUBGERENCIA DE ATENCIÓN AL USUARIO Y COMUNICACIONES CON EL DISEÑO GRÁFICO DE MÚLTIPLES PIEZAS DE COMUNICACIÓN, ASÍ COMO CON LA CREACIÓN DE LAS DIVERSAS PRESENTACIONES INSTITUCIONALES QUE SEAN REQUERIDAS POR LAS DISTINTAS DEPENDENCIAS DE LA ENTIDAD.</t>
  </si>
  <si>
    <t>CRP CxPagar Vigencia Anterior. Reemplaza CRP : 202408-7361 SAUCC119 CONTRATAR LA PRESTACIÓN DE SERVICIOS PROFESIONALES PARA APOYAR LA SUBGERENCIA DE ATENCIÓN AL USUARIO Y COMUNICACIONES EN LA PLANEACIÓN EJECUCIÓN Y SEGUIMIENTO DE LAS ESTRATEGIAS DE CULTURA CIUDADANA, QUE FOMENTEN LAS BUENAS PRÁCTICAS, EL RESPETO, LA SOLIDARIDAD Y LA CORRESPONSABILIDAD EN LA COMUNIDAD USUARIA DEL SISTEMA TRANSMILENIO.</t>
  </si>
  <si>
    <t>CRP CxPagar Vigencia Anterior. Reemplaza CRP : 202408-7362 SAUCC120 CONTRATAR LA PRESTACIÓN DE SERVICIOS PROFESIONALES PARA ACOMPAÑAR A LA SUBGERENCIA DE ATENCIÓN AL USUARIO Y COMUNICACIONES EN LA PLANEACIÓN EJECUCIÓN Y SEGUIMIENTO DE LAS ESTRATEGIAS DE CULTURA CIUDADANA, ASÍ COMO ELABORAR Y DOCUMENTAR LAS ACCIONES DE DIVULGACIÓN RESPECTIVAS, QUE FOMENTEN LAS BUENAS PRÁCTICAS, EL RESPETO, LA SOLIDARIDAD Y LA CORRESPONSABILIDAD EN LA COMUNIDAD USUARIA DEL SISTEMA TRANSMILENIO.</t>
  </si>
  <si>
    <t>CRP CxPagar Vigencia Anterior. Reemplaza CRP : 202408-7363 DMC81 CONTRATAR LA PRESTACIÓN DE LOS SERVICIOS PROFESIONALES PARA EL SEGUIMIENTO, CONTROL A LA EJECUCIÓN Y APOYO A LA SUPERVISIÓN DE LOS CONTRATOS Y/O CONVENIOS, ASOCIADOS A LAS ACTIVIDADES DE MANTENIMIENTO Y/O ADECUACIONES DISPUESTAS POR LA ENTIDAD PARA SISTEMA INTEGRADO DE TRANSPORTE PÚBLICO EN EL COMPONENTE ZONAL Y TRONCAL</t>
  </si>
  <si>
    <t>CRP CxPagar Vigencia Anterior. Reemplaza CRP : 202401-1611 CRP CxPagar Vigencia Anterior. Reemplaza CRP : 202302-4337 INTERVENTORIA INTEGRAL A LA ACTUALIZACIÓN, COMPLEMENTACIÓN, AJUSTES DE LOS ESTUDIOS Y DISEÑOS EXISTENTES, Y/O ELABORACIÓN DE LOS ESTUDIOS Y DISEÑOS, PARA EL CORREDOR VERDE DE LA CARRERA 7 DESDE LA CALLE 32 HASTA LA CALLE 93A, RAMAL DE LA CALLE 72 ENTRE CARRERA 7 Y CARRERA 13 Y DEMÁS OBRAS COMPLEMENTARIAS, EN BOGOTÁ D.C.</t>
  </si>
  <si>
    <t>CRP CxPagar Vigencia Anterior. Reemplaza CRP : 202408-7364 DMC84 CONTRATAR LA PRESTACIÓN DE SERVICIOS PROFESIONALES PARA BRINDAR APOYO TÉCNICO EN EL ANÁLISIS, VERIFICACIÓN Y CONSOLIDACIÓN DE LOS PREDIOS PROPIEDAD DE TRANSMILENIO S.A., Y/O AQUELLOS QUE OCUPAN EL SISTEMA INTEGRADO DE TRANSPORTE PÚBLICO DE LA EMPRESA, ASÍ COMO LAS GESTIONES NECESARIAS PARA EL DESARROLLO DE LOS PLANES Y PROGRAMAS DE LA EMPRESA.</t>
  </si>
  <si>
    <t>CRP CxPagar Vigencia Anterior. Reemplaza CRP : 202408-7365 DMC85 CONTRATAR LA PRESTACIÓN DE SERVICIOS PROFESIONALES PARA EL SEGUIMIENTO Y/O AJUSTE AL PROYECTO DE INVERSIÓN, ASÍ COMO LAS ACTIVIDADES DE PLANEACIÓN, PROYECCIÓN, GESTIÓN Y SEGUIMIENTO AL DESARROLLO DE LOS PROYECTOS Y PROCEDIMIENTOS PRESUPUESTALES DE LA DIRECCIÓN TÉCNICA DE INFRAESTRUCTURA.</t>
  </si>
  <si>
    <t>CRP CxPagar Vigencia Anterior. Reemplaza CRP : 202408-7366 DMC83 CONTRATAR LA PRESTACIÓN DE LOS SERVICIOS PROFESIONALES PARA EL SEGUIMIENTO, CONTROL A LA EJECUCIÓN Y APOYO A LA SUPERVISIÓN DE LOS CONTRATOS Y/O CONVENIOS, ASOCIADOS AL SISTEMA INTEGRADO DE TRANSPORTE PÚBLICO EN EL COMPONENTE TRONCAL.</t>
  </si>
  <si>
    <t>CRP CxPagar Vigencia Anterior. Reemplaza CRP : 202408-7367 STSC72 PRESTAR SERVICIOS DE APOYO A LA GESTIÓN EN ACTIVIDADES DE DIGITACIÓN, VERIFICACIÓN Y CONSOLIDACIÓN DE INFORMACIÓN TOMADA EN CAMPO POR LA ENTIDAD, DENTRO DEL PROCESO DE TOMA DE INFORMACIÓN EN CAMPO (AFOROS), PARA EL SEGUIMIENTO A LOS PARÁMETROS DE PLANEACIÓN Y OPERACIÓN DE LOS COMPONENTES DEL SITP, A CARGO DE LA SUBGERENCIA TÉCNICA Y DE SERVICIOS.</t>
  </si>
  <si>
    <t>CRP CxPagar Vigencia Anterior. Reemplaza CRP : 202408-7369 DCC88 ADICIONAR EL CONTRATO CTO2773-23 EL CUAL TIENE POR OBJETO: REALIZAR A MONTO AGOTABLE, A PRECIOS UNITARIOS FIJOS, EL MANTENIMIENTO PREVENTIVO, CORRECTIVO, MEJORAS, REPARACIONES Y ADECUACIONES LOCATIVAS DE LAS SEDES DE TRANSMILENIO S.A Y DE OTRAS EDIFICACIONES A SU CARGO</t>
  </si>
  <si>
    <t>CRP CxPagar Vigencia Anterior. Reemplaza CRP : 202408-7370 DCC88 ADICIONAR EL CONTRATO CTO2773-23 EL CUAL TIENE POR OBJETO: REALIZAR A MONTO AGOTABLE, A PRECIOS UNITARIOS FIJOS, EL MANTENIMIENTO PREVENTIVO, CORRECTIVO, MEJORAS, REPARACIONES Y ADECUACIONES LOCATIVAS DE LAS SEDES DE TRANSMILENIO S.A Y DE OTRAS EDIFICACIONES A SU CARGO</t>
  </si>
  <si>
    <t>CRP CxPagar Vigencia Anterior. Reemplaza CRP : 202408-7371 DCC89  ADICIONAR EL CONTRATO CTO2773-23 EL CUAL TIENE POR OBJETO: REALIZAR A MONTO AGOTABLE, A PRECIOS UNITARIOS FIJOS, EL MANTENIMIENTO PREVENTIVO, CORRECTIVO, MEJORAS, REPARACIONES Y ADECUACIONES LOCATIVAS DE LAS SEDES DE TRANSMILENIO S.A Y DE OTRAS EDIFICACIONES A SU CARGO</t>
  </si>
  <si>
    <t>CRP CxPagar Vigencia Anterior. Reemplaza CRP : 202408-7372 DCC60 CONTRATAR LA ADMINISTRACIÓN Y GESTIÓN DEL FONDO ROTATIVO DE LA CUENTA ESPECIAL DE APOYO DE ACUERDO CON LO CONTENIDO EN EL ARTÍCULO 41 DE LA CONVENCIÓN COLECTIVA DE TRABAJO VIGENTE.</t>
  </si>
  <si>
    <t xml:space="preserve">CRP CxPagar Vigencia Anterior. Reemplaza CRP : 202408-7373 SAUCC113 CONTRATAR LA PRESTACIÓN DE SERVICIOS PARA INFORMAR A LA CIUDADANÍA A TRAVÉS DE LA LÍNEA DISTRITAL 195, EN LO RELACIONADO CON ATENCIÓN DE MENSAJERÍA DE WHATSAPP, ATENCIÓN DE LLAMADAS, SOLICITUDES DE INFORMACIÓN VÍA TELEFÓNICA, CORREO ELECTRÓNICO O CHAT Y DEMÁS SERVICIOS REQUERIDOS, RESPECTO A LOS PROGRAMAS EJECUTADOS POR TRANSMILENIO S.A. </t>
  </si>
  <si>
    <t>CRP CxPagar Vigencia Anterior. Reemplaza CRP : 202408-7374 REALIZAR LAS OBRAS DESCRITAS EN LA COTIZACIÓN #GOM 4859283, GOM 4859282, GOM 4859281, GOM 4859280, GOM 4859177, GOM 4859151 DE LA EMPRESA ENEL COLOMBIA  S.A. ESP PARA EL PROYECTO AV 68 G.1 PARA:  TRASLADO DE UN POSTE DE METALICO  TRASLADO DE DOS POSTES DE CONCRETO  TRASLADO DE UN POSTE DE CONCRETO TRASLADO DE (7) SIETE POSTES DE CONCRETO TRASLADO DE 7 POSTE CONCRETO AP. DE ACUERDO CON LA CLÁUSULA SÉPTIMA DEL OTROSI NO 1 Y QUINTA DEL OTROSI NO. 3
CONVENIO DE COOPERACIÓN 849-2016 SUSCRITO ENTRE EL IDU Y ENEL-CODENSA, EN LA TRASLADO DE 1 POSTE DE CONCRETO AP CALLE 38H SUR CUAL SE INCLUYE A
TRANSMILENIO S.A. COMO PAGADOR DE LAS MANIOBRAS SE DEBEN REALIZAR PARA EL BUEN DESARROLLO DE LOS CONTRATOS QUE EL IDU EJECUTA PARA EL PROYECTO</t>
  </si>
  <si>
    <t>CRP CxPagar Vigencia Anterior. Reemplaza CRP : 202401-162 CRP CxPagar Vigencia Anterior. Reemplaza CRP : 202301-1432 CRP CxPagar Vigencia Anterior. Reemplaza CRP : 202201-685 CRP CxPagar Vigencia Anterior. Reemplaza CRP : 202101-2353 CRP CxPagar Vigencia Anterior. Reemplaza CRP : 202012-4319 AVALÚO INICIAL + D.E PARA LA ADQUISICION DEL INMUEBLE UBICADO EN LA AK 68 29 05 SUR, REQUERIDO PARA LA OBRA TRANSMILENIO -TRONCAL AV. 68 DESDE LA SÉPTIMA HASTA LA AUTOPISTA SUR. R.T. NO. 50671A</t>
  </si>
  <si>
    <t>CRP CxPagar Vigencia Anterior. Reemplaza CRP : 202408-7375 SGC13 CONTRATAR LA PRESTACIÓN DE SERVICIOS PROFESIONALES PARA LA COORDINACIÓN, APOYO Y ACOMPAÑAMIENTO DE LA GERENCIA Y SUBGERENCIA GENERAL, DESDE LA PERSPECTIVA LEGAL, EN EL DISEÑO DETALLADO, ESTRUCTURACIÓN, CONTRATACIÓN E IMPLEMENTACIÓN DE DIFERENTES PROYECTOS ESTRATÉGICOS ADELANTADOS POR TRANSMILENIO S.A., ESPECÍFICAMENTE, PERO SIN LIMITARSE A ELLO, EN EL PROCESO DE ESTRUCTURACIÓN, SELECCIÓN Y CONTRATACIÓN DEL NUEVO OPERADOR DEL SISTEMA TRANSMICABLE DE CIUDAD BOLÍVAR, Y DEMÁS FUNCIONES QUE CONSIDERE EL SUPERVISOR</t>
  </si>
  <si>
    <t>CRP CxPagar Vigencia Anterior. Reemplaza CRP : 202408-7377 SAUCC104 ADICIONAR Y PRORROGAR EL CONTRATO 2759 DE 2023 CUYO OBJETO ES: CONTRATAR LA ESTRUCTURACIÓN, ELABORACIÓN, TOMA DE INFORMACIÓN A TRAVÉS DE ENCUESTAS PERSONALIZADAS (NO TELEFÓNICAS), EVALUACIÓN Y CÁLCULO DE LA SATISFACCIÓN DEL USUARIO CON EL DESEMPEÑO OPERATIVO DE CADA UNO DE LOS OPERADORES TRONCALES, OPERADORES ALIMENTADORES Y/U OPERADORES ZONALES DEL SISTEMA INTEGRADO DE TRANSPORTE PÚBLICO, ASÍ COMO LA SATISFACCIÓN DEL USUARIO CON LOS DEMÁS COMPONENTES DEL SISTEMA</t>
  </si>
  <si>
    <t>CRP CxPagar Vigencia Anterior. Reemplaza CRP : 202408-7379 DTC142 CONTRATAR LA PRESTACIÓN DE SERVICIOS DE UNA PESONA QUE APOYE A LA DIRECCIÓN DE TECNOLOGÍAS DE LA INFORMACIÓN Y COMUNICACIONES PARA LLEVAR A CABO EL ASEGURAMIENTO DE LA CALIDAD A LAS FUNCIONALIDADES DEL SISTEMA DE CONTROL DE FLOTA Y SUS HERRAMIENTAS ASOCIADAS. ASÍ COMO, LA ADMINISTRACIÓN Y GESTIÓN DE USUARIOS DE DICHO SISTEMA, EN EL MARCO DEL CONTRATO DE CONCESIÓN 001 DE 2011.</t>
  </si>
  <si>
    <t>CRP CxPagar Vigencia Anterior. Reemplaza CRP : 202408-7381 REALIZAR LAS OBRAS DESCRITAS EN LA COTIZACIÓN #ODS 27585888 DE LA EMPRESA ENEL COLOMBIA S.A. ESP PARA EL PROYECTO AV 68 G. 4 PARA: SOLICITUD TRASLADO DE  MANIOBRAS DE TRASLADO DE REDES DE MT Y BT UBICADAS EN LA CALLE 17 A 19 - COSTADO ORIENTA</t>
  </si>
  <si>
    <t xml:space="preserve">CRP CxPagar Vigencia Anterior. Reemplaza CRP : 202408-7382 REALIZAR LAS OBRAS DESCRITAS EN LA COTIZACIÓN #GOM 4858421, GOM 4859466 DE LA EMPRESA ENEL COLOMBIA S.A. ESP PARA EL PROYECTO AV 68 G.7 PARA: . INSTALACIÓN DE  ACOMETIDA AEREA Y TRASLADO DE POSTE 14M AV. KR 68 CON CL 78, ANTIGUOS SEMAFOROS METROPOLIS  SUBTERRANIZACIÓN DE ACOMETIDA CALLE 100 NO 64-35 </t>
  </si>
  <si>
    <t xml:space="preserve">CRP CxPagar Vigencia Anterior. Reemplaza CRP : 202408-7383 REALIZAR LAS OBRAS DESCRITAS EN LA COTIZACIÓN #ODS 28221658 DE LA EMPRESA ENEL COLOMBIA S.A. ESP PARA EL PROYECTO AV 68 G.8 PARA: TRASLADO DE RED MT  SUBTERRÁNEA EXISTENTE A LA RED PROYECTADA APROBADA DEL PROYECTO UBICADA ENTRE LA CRA 64 Y LA CRA 65A SOBRE LA CALLE 100, COSTADO SUR. </t>
  </si>
  <si>
    <t xml:space="preserve">CRP CxPagar Vigencia Anterior. Reemplaza CRP : 202408-7384 REALIZAR LAS OBRAS DESCRITAS EN LA COTIZACIÓN #ODS 28530247 DE LA EMPRESA ENEL COLOMBIA S.A. ESP PARA EL PROYECTO AV CALI G.2. PARA: MANIOBRA PARA RED DE MEDIA  TENSIÓN EN CRUCE DE LA CALLE 48 SUR CON AV. CIUDAD DE CALI, COSTADO OCCIDENTAL </t>
  </si>
  <si>
    <t xml:space="preserve">CRP CxPagar Vigencia Anterior. Reemplaza CRP : 202408-7385 REALIZAR LAS OBRAS DESCRITAS EN LA COTIZACIÓN DE LA EMPRESA ETB S.A. ESP PARA EL PROYECTO AV 68 G.1 PARA: TRASLADO DE CABLE DE FO-24H-71232-20 PARA ATENDER TRASLADO  DE POSTE DE CÁMARA DE VIDEO VIGILANCIA </t>
  </si>
  <si>
    <t xml:space="preserve">CRP CxPagar Vigencia Anterior. Reemplaza CRP : 202408-7386 REALIZAR LAS OBRAS DESCRITAS EN LA COTIZACIÓN #ODS 28205006 DE LA EMPRESA ENEL COLOMBIA S.A. ESP PARA EL PROYECTO AV 68 G.2 PARA: TRASLADO RED DE BT Y MT  EXISTENTE COSTADO ORIENTAL - GRUPO 2 - SECTOR 6- AV.68 DESDE LA CALLE 3 A LA AV. AMÉRICAS, POR INTERFERENCIA DE LA RED EXISTENTE CON LA CONSTRUCCIÓN PROYECTADA </t>
  </si>
  <si>
    <t xml:space="preserve">CRP CxPagar Vigencia Anterior. Reemplaza CRP : 202408-7387 REALIZAR LAS OBRAS DESCRITAS EN LA COTIZACIÓN #ODS 28635889, ODS 28773683 DE LA EMPRESA ENEL COLOMBIA S.A. ESP PARA EL PROYECTO AV CENTENARIO CL 13 LOTE  1 PARA: TRASLADO DE TRANSFORMADOR DE ZONA VERDE EN LA INTERSECCIÓN DE LA CARRERA 50 CON CALLE 13 A POSIBLE TRASLADO EN LA ESQUINA DE LA CRA 50 CON CALLE 6 CD62021.  TRASLADO SUBTERRANEO/SUBTERRANEO, PUENTE. ARANDA-CC CARRERA, CIRCUITOS: COGRA, MADERPLAS, Q_PAREDES, UNILEVER, MODELO. RETIRO SE DE FRENTE VIVO CD5624 </t>
  </si>
  <si>
    <t>CRP CxPagar Vigencia Anterior. Reemplaza CRP : 202401-108 CRP CxPagar Vigencia Anterior. Reemplaza CRP : 202301-1352 CRP CxPagar Vigencia Anterior. Reemplaza CRP : 202201-598 CRP CxPagar Vigencia Anterior. Reemplaza CRP : 202101-2249 CRP CxPagar Vigencia Anterior. Reemplaza CRP : 202012-4206 AVALUO INICIAL + D.E. PARA LA ADQUISICION DE UNA ZONA DE TERRENO DEL INMUEBLE UBICADO EN LA AK 68 39 21 SUR, REQUERIDO PARA LA OBRA TRANSMILENIO -TRONCAL AV. 68 DESDE LA SÉPTIMA HASTA LA AUTOPISTA SUR. R.T. 50648A</t>
  </si>
  <si>
    <t>CRP CxPagar Vigencia Anterior. Reemplaza CRP : 202401-1628 CRP CxPagar Vigencia Anterior. Reemplaza CRP : 202302-4354 DSC819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</si>
  <si>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202408-7388 REALIZAR LAS OBRAS DESCRITAS EN LA COTIZACIÓN #ODS 19781050 DE LA EMPRESA ENEL COLOMBIA S.A. ESP PARA EL PROYECTO AV 68 G. 4 PARA: EXCEDENTE POR  MANIOBRA EJECUTADA TRASLADO DE REDES DE MT Y BT LOCALIZADAS EN COSTADO ORIENTAL CL 19 Y 22 CON CRP 641 DE 2024, VR INICIAL $93.186.975, VR FINAL $158.777.317,  DIFERENCIA $65.590.342</t>
  </si>
  <si>
    <t xml:space="preserve">CRP CxPagar Vigencia Anterior. Reemplaza CRP : 202408-7389 REALIZAR LAS OBRAS DESCRITAS EN LA COTIZACIÓN DE LA EMPRESA ETB S.A. ESP PARA EL PROYECTO AV 68 G.2 PARA: TRASLADO FIBRA OPTICA ENTRE CL 12 SUR Y CL 18F SUR, TRASLADO  RED DE COBRE ENTRE CL 12 SUR Y CL 18 SUR </t>
  </si>
  <si>
    <t>CRP CxPagar Vigencia Anterior. Reemplaza CRP : 202408-7390 REALIZAR LAS OBRAS DESCRITAS EN LA COTIZACIÓN #GOM 4859154 DE LA EMPRESA ENEL COLOMBIA S.A. ESP PARA EL PROYECTO AV 68 G.8 PARA: PRESUPUESTO ACOMETIDAS</t>
  </si>
  <si>
    <t>CRP CxPagar Vigencia Anterior. Reemplaza CRP : 202408-7391 REALIZAR LAS OBRAS DESCRITAS EN LA COTIZACIÓN #ODS 27499517 DE LA EMPRESA ENEL COLOMBIA S.A. ESP PARA EL PROYECTO AV 68 G.9 PARA: TRASLADO DE CONDUCTORES EN  CANALIZACIÓN NUEVA ENTRE CARRERAS 11 A LA 14, DEBIDO A QUE CANALIZACIONA CTUAL ESTA SOBRE CICLORUTA</t>
  </si>
  <si>
    <t>CRP CxPagar Vigencia Anterior. Reemplaza CRP : 202408-7392 REALIZAR LAS OBRAS DESCRITAS EN LA COTIZACIÓN DE LA EMPRESA ETB S.A. ESP PARA EL PROYECTO AV 68 G.9 PARA: TRASLADO DE ARMARIO ETB CL 100 CON CRA 8A, ESQUINA SUR  ORIENTAL</t>
  </si>
  <si>
    <t xml:space="preserve">CRP CxPagar Vigencia Anterior. Reemplaza CRP : 202408-7393 REALIZAR LAS OBRAS DESCRITAS EN LA COTIZACIÓN DE LA EMPRESA ENEL COLOMBIA S.A. ESP PARA EL PROYECTO CL 13 LOTE 1 PARA: RETIRO MASTILES AP (8 POSTES) </t>
  </si>
  <si>
    <t>CRP CxPagar Vigencia Anterior. Reemplaza CRP : 202408-7394 DTC82 CONTRATAR A TRAVÉS DE UNA EMPRESA PROVEEDORA DE SERVICIOS DE INTERNET (ISP), EL ACCESO A INTERNET EN LA MODALIDAD DE CANAL DEDICADO DE ALTA DISPONIBILIDAD MEDIANTE EL APROVISIONAMIENTO DE UNA CONFIGURACIÓN MULTIHOMING (DUAL HOMING) PARA LA SEDE ADMINISTRATIVA DE TRANSMILENIO S.A.</t>
  </si>
  <si>
    <t>CRP CxPagar Vigencia Anterior. Reemplaza CRP : 202408-7395 SJC60 CONTRATAR LA PRESTACIÓN SERVICIOS PROFESIONALES DE ABOGADO PARA QUE APOYE TRANSVERSALMENTE A LA SUBGERENTE JURÍDICA EN LOS TRÁMITES QUE SE REQUIERAN RELACIONADOS CON INCUMPLIMIENTOS Y DEBIDOS PROCESOS.</t>
  </si>
  <si>
    <t>CRP CxPagar Vigencia Anterior. Reemplaza CRP : 202408-7396 DSC622 PRESTACIÓN DE SERVICIOS PROFESIONALES PARA APOYAR LA ELABORACIÓN, EL DISEÑO, CONCEPTUALIZACIÓN DE EXPERIENCIAS LUDICAS Y PARTICIPATIVAS PARA DETONAR CONVERSACIONES SOBRE SEGURIDAD FÍSICA Y CIUDADANA, VIOLENCIA DE  GÉNERO, SEGURIDAD VIAL Y PAGO DEL PASAJE, LOS CUALES FORMAN PARTE DE LAS LÍNEAS DE TRANSPORTE MASIVO Y DE LA MISIÓN DE LA ENTIDAD.</t>
  </si>
  <si>
    <t>CRP CxPagar Vigencia Anterior. Reemplaza CRP : 202408-7397 DSC464 CONTRATAR LA VERIFICACIÓN, CALIBRACIÓN, MANTENIMIENTO  Y CAPACITACIÓN CERTIFICADA DEL USO DE LOS ALCOHOLÍMETROS Y RADARES DE VELOCIDAD DE TRANSMILENIO S.A.</t>
  </si>
  <si>
    <t>CRP CxPagar Vigencia Anterior. Reemplaza CRP : 202401-165 CRP CxPagar Vigencia Anterior. Reemplaza CRP : 202301-1438 CRP CxPagar Vigencia Anterior. Reemplaza CRP : 202201-690 CRP CxPagar Vigencia Anterior. Reemplaza CRP : 202101-2358 CRP CxPagar Vigencia Anterior. Reemplaza CRP : 202012-4324 AVALUO INICIAL + D.E. PARA LA ADQUISICION DE UNA Z.T. DEL INMUEBLE UBICADO EN AK 68 67C 32 REQUERIDO PARA LA OBRA TRONCAL AV 68 DESDE CARRERA SEPTIMA HASTA AUTOPISTA SUR (TRAMO CONPES) RT NO.51704A</t>
  </si>
  <si>
    <t>CRP CxPagar Vigencia Anterior. Reemplaza CRP : 202408-7400 REALIZAR LAS OBRAS DESCRITAS EN LA COTIZACIÓN #GOM 4859229 DE LA EMPRESA ENEL COLOMBIA S.A. ESP PARA EL PROYECTO AV 68 G.4. PARA: TRASLADO DE UN POSTE E  INSTALACIÓN DE 3 POSTES DE CONCRETO (IDU TIENE EN CUSTODIA 2 POSTES Y 4 LUMINARIAS) + INSTALACIÓN DE 2 LUMINARIAS</t>
  </si>
  <si>
    <t xml:space="preserve">CRP CxPagar Vigencia Anterior. Reemplaza CRP : 202408-7401 REALIZAR LAS OBRAS DESCRITAS EN LA COTIZACIÓN #GOM 4859560 DE LA EMPRESA ENEL COLOMBIA S.A. ESP PARA EL PROYECTO AV. CENTENARIO CL 13 LOTE 1 PARA:  TRASLADO DE (5) POSTES,TRASLADO DE 7 LUMINARIAS, INSTALACION DE RED. AV AMERICAS, KR 53 </t>
  </si>
  <si>
    <t>CRP CxPagar Vigencia Anterior. Reemplaza CRP : 202408-7403 SNC42 PRESTAR SERVICIOS PROFESIONALES A LA SUBGERENCIA DE NEGOCIOS COLATERALES PARA APOYAR EL DISEÑO E IMPLEMENTACIÓN DE UNA ESTRATEGIA DE RELACIONAMIENTO E IDENTIFICACIÓN DEL CONOCIMIENTO CON POTENCIAL DE SER PROPIEDAD INTELECTUAL DE TRANSMILENIO S.A.</t>
  </si>
  <si>
    <t>CRP CxPagar Vigencia Anterior. Reemplaza CRP : 202408-7404 DSC491 PRESTAR SUS SERVICIOS PROFESIONALES AL ÁREA DE LA DIRECCIÓN TÉCNICA DE SEGURIDAD  PARA APOYAR LAS ACTIVIDADES OPERATIVAS Y ADMINISTRATIVAS QUE SE DERIVEN DE LA SUPERVISIÓN Y COORDINACIÓN DE LOS EQUIPOS TERRITORIALES EN LA EJECUCIÓN DE LAS ESTRATEGIAS DE SEGURIDAD INTEGRAL, ANTIEVASIÓN Y ANTIELUSIÓN, ASÍ COMO LA IMPLEMENTACIÓN DE LOS DIFERENTES PLANES A CARGO DE LA DEPENDENCIA.</t>
  </si>
  <si>
    <t>CRP CxPagar Vigencia Anterior. Reemplaza CRP : 202408-7405 DSC493 PRESTACIÓN DE SERVICIOS DE APOYO A LA GESTIÓN A LA DIRECCIÓN TÉCNICA DE SEGURIDAD PARA EL DESARROLLANDO DE ACTIVIDADES OPERATIVAS QUE SE DERIVEN DE LA SUPERVISIÓN Y COORDINACIÓN EN LA EJECUCIÓN DE LAS ESTRATEGIAS DE SEGURIDAD INTEGRAL, ANTIEVASIÓN, ANTIELUSIÓN Y DE LOS PLANES A CARGO DE LA DIRECCIÓN.</t>
  </si>
  <si>
    <t>CRP CxPagar Vigencia Anterior. Reemplaza CRP : 202408-7409 SGC14 CONTRATAR LA PRESTACIÓN DE SERVICIOS PROFESIONALES PARA EL APOYO Y ACOMPAÑAMIENTO DE LA GERENCIA Y SUBGERENCIA GENERAL EN LA LOS PROCESOS RELACIONADOS CON EL CUMPLIMIENTO DE MEDIDAS PREVENTIVAS SARLAFT, EL CUMPLIMIENTO DE LOS REQUERIMIENTOS REALIZADOS POR LOS ENTES DE CONTROL, LA TERCERA INSTANCIA DE CONTROL DISCIPLINARIO Y DEMÁS FUNCIONES QUE CONSIDERE EL SUPERVISOR.</t>
  </si>
  <si>
    <t>CRP CxPagar Vigencia Anterior. Reemplaza CRP : 202408-7416 SJC48 CONTRATAR LA PRESTACIÓN DE LOS SERVICIOS PROFESIONALES DE MANERA INDEPENDIENTE  COMO  PERITO DE  UNA PERSONA  NATURAL O JURÍDICA  PARA  AYUDAR  A  DETERMINAR  A  TRANSMILENIO  S.A.  LOS TEMAS  VENTILADOS  EN  TRÁMITE ARBITRAL  CONVOCADO  EN  SU  CONTRA ANTE  EL  CENTRO  DE  ARBITRAJE  Y  CONCILIACIÓN  DE  LA  CÁMARA  DE COMERCIO DE BOGOTÁ</t>
  </si>
  <si>
    <t>CRP CxPagar Vigencia Anterior. Reemplaza CRP : 202408-7418 SAUCC114 ADICIONAR Y PRORROGAR EL CONTRATO CCE109903 CUYO OBJETO ES:CONTRATAR EL SERVICIO DE PRODUCCIÓN DE  MATERIAL IMPRESO REQUERIDO POR TRANSMILENIO S.A., OBTENIDO A TRAVÉS DE PROCESOS LITOGRÁFICOS, PARA REALIZAR LAS ACCIONES DE DIVULGACIÓN NECESARIAS DIRIGIDAS A LA CIUDADANÍA, MEDIANTE PIEZAS DE COMUNICACIÓN, ACERCA DEL SISTEMA DE TRANSPORTE PÚBLICO DE BOGOTÁ EN SUS DIVERSOS COMPONENTES.</t>
  </si>
  <si>
    <t>CRP CxPagar Vigencia Anterior. Reemplaza CRP : 202408-7420 DCC136 CONTRATAR LOS SERVICIOS DE APOYO A LA GESTIÓN PARA EL DESARROLLO DE LAS ACTIVIDADES PREVISTAS EN EL PROCESO DE LIQUIDACIÓN DE NÓMINA Y VINCULACIÓN DE PERSONAL BAJO LA OPERACIÓN DE LA INTERFAZ ENTRE LAS HERRAMIENTAS TECNOLÓGICAS DISPUESTAS POR LA ENTIDAD, ASÍ COMO LA ATENCIÓN DE REQUERIMIENTOS Y SOLICITUDES DE INFORMACIÓN REALIZADAS POR LOS FUNCIONARIOS Y PARTICULARES, EL MANEJO DE LAS INCAPACIDADES, RECOBROS, APLICACIÓN DE LOS APORTES A LA SEGURIDAD SOCIAL ANTE ENTIDADES PROMOTORAS DE SALUD Y FONDOS DE PENSIONES Y SUBSANACIÓN DE CARTERA.</t>
  </si>
  <si>
    <t>CRP CxPagar Vigencia Anterior. Reemplaza CRP : 202408-7421 DCC33 CONTRATAR LA PRESTACIÓN DE SERVICIOS DE SOPORTE CON EL PROVEEDOR TECNOLÓGICO DE TRANSMILENIO S.A., PARA EL SISTEMA DE FACTURACIÓN ELECTRÓNICA A TRAVÉS DEL ESQUEMA DE SERVICIOS PREMIUM PARA LAS TRANSACCIONES DE RECEPCIÓN, CAPTURA, FIRMA, TRANSMISIÓN DE LOS DOCUMENTOS ELECTRÓNICOS QUE SOPORTAN LAS TRANSACCIONES DE VENTA Y ADQUISICIÓN DE BIENES Y/O SERVICIOS DE LA ENTIDAD.</t>
  </si>
  <si>
    <t>CRP CxPagar Vigencia Anterior. Reemplaza CRP : 202401-1655 CRP CxPagar Vigencia Anterior. Reemplaza CRP : 202302-4381 DSC786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</si>
  <si>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202408-7424 DSC577 PRESTACIÓN DE SERVICIOS DE APOYO A LA GESTIÓN DE LA DIRECCIÓN TÉCNICA DE SEGURIDAD PARA EFECTUAR ACTIVIDADES DE RECOLECCIÓN, ANÁLISIS Y MANEJO DE LA INFORMACIÓN GENERADA POR EL CENTRO DE GESTIÓN, EN CUMPLIMIENTO DE LAS FUNCIONES DE LA DIRECCIÓN.</t>
  </si>
  <si>
    <t>CRP CxPagar Vigencia Anterior. Reemplaza CRP : 202408-7425 DSC804 PRESTACIÓN DE SERVICIOS PROFESIONALES A LA DIRECCIÓN TÉCNICA DE SEGURIDAD EN EL ANALISIS E IDENTIFICACIÓN DE PUNTOS CRITICOS DE LA RED TRONCAL Y VIAS DE INTERES DEL SISTEMA TRANSMILENIO MEDIANTE HERRAMIENTAS TECNOLOGICAS EN LA EVALUACIÓN DE VÍAS, EN CONCORDANCIA CON EL PLAN DE SEGURIDAD VIAL DEL SISTEMA TRANSMILENIO 2023-20322</t>
  </si>
  <si>
    <t>CRP CxPagar Vigencia Anterior. Reemplaza CRP : 202408-7426 DSC578 PRESTACIÓN DE SERVICIOS DE APOYO A LA GESTIÓN DE LA DIRECCIÓN TÉCNICA DE SEGURIDAD PARA EFECTUAR ACTIVIDADES DE RECOLECCIÓN, ANÁLISIS Y MANEJO DE LA INFORMACIÓN GENERADA POR EL CENTRO DE GESTIÓN, EN CUMPLIMIENTO DE LAS FUNCIONES DE LA DIRECCIÓN.</t>
  </si>
  <si>
    <t>CRP CxPagar Vigencia Anterior. Reemplaza CRP : 202409-7428 DMC90 REALIZAR LA ADICIÓN Y PRORROGA AL CTO2742-23 CUYO OBJETO ES: CONTRATAR LA PRESTACIÓN DEL SERVICIO INTEGRAL DE ASEO Y CAFETERÍA EN LA INFRAESTRUCTURA DEL COMPONENTE BRT QUE SE ENCUENTRE A CARGO DE LA EMPRESA DE TRANSPORTE DEL TERCER MILENIO TRANSMILENIO S.A.</t>
  </si>
  <si>
    <t>CRP CxPagar Vigencia Anterior. Reemplaza CRP : 202409-7430 DSC580 PRESTACIÓN DE SERVICIOS DE APOYO A LA GESTIÓN DE LA DIRECCIÓN TÉCNICA DE SEGURIDAD PARA EFECTUAR ACTIVIDADES DE RECOLECCIÓN, ANÁLISIS Y MANEJO DE LA INFORMACIÓN GENERADA POR EL CENTRO DE GESTIÓN, EN CUMPLIMIENTO DE LAS FUNCIONES DE LA DIRECCIÓN.</t>
  </si>
  <si>
    <t>CRP CxPagar Vigencia Anterior. Reemplaza CRP : 202409-7431 DSC582 PRESTACIÓN DE SERVICIOS DE APOYO A LA GESTIÓN DE LA DIRECCIÓN TÉCNICA DE SEGURIDAD PARA EFECTUAR ACTIVIDADES DE RECOLECCIÓN, ANÁLISIS Y MANEJO DE LA INFORMACIÓN GENERADA POR EL CENTRO DE GESTIÓN, EN CUMPLIMIENTO DE LAS FUNCIONES DE LA DIRECCIÓN.</t>
  </si>
  <si>
    <t>CRP CxPagar Vigencia Anterior. Reemplaza CRP : 202409-7432 DSC581 PRESTACIÓN DE SERVICIOS DE APOYO A LA GESTIÓN DE LA DIRECCIÓN TÉCNICA DE SEGURIDAD PARA EFECTUAR ACTIVIDADES DE RECOLECCIÓN, ANÁLISIS Y MANEJO DE LA INFORMACIÓN GENERADA POR EL CENTRO DE GESTIÓN, EN CUMPLIMIENTO DE LAS FUNCIONES DE LA DIRECCIÓN.</t>
  </si>
  <si>
    <t>CRP CxPagar Vigencia Anterior. Reemplaza CRP : 202409-7434 DSC583 PRESTACIÓN DE SERVICIOS DE APOYO A LA GESTIÓN DE LA DIRECCIÓN TÉCNICA DE SEGURIDAD PARA EFECTUAR ACTIVIDADES DE RECOLECCIÓN, ANÁLISIS Y MANEJO DE LA INFORMACIÓN GENERADA POR EL CENTRO DE GESTIÓN, EN CUMPLIMIENTO DE LAS FUNCIONES DE LA DIRECCIÓN.</t>
  </si>
  <si>
    <t>CRP CxPagar Vigencia Anterior. Reemplaza CRP : 202409-7435 DSC579 PRESTACIÓN DE SERVICIOS DE APOYO A LA GESTIÓN DE LA DIRECCIÓN TÉCNICA DE SEGURIDAD PARA EFECTUAR ACTIVIDADES DE RECOLECCIÓN, ANÁLISIS Y MANEJO DE LA INFORMACIÓN GENERADA POR EL CENTRO DE GESTIÓN, EN CUMPLIMIENTO DE LAS FUNCIONES DE LA DIRECCIÓN.</t>
  </si>
  <si>
    <t>CRP CxPagar Vigencia Anterior. Reemplaza CRP : 202409-7436  CONSTRUCCIÓN PARA LA ADECUACIÓN AL SISTEMA TRANSMILENIO DE LA AVENIDA CONGRESO EUCARÍSTICO (CARRERA 68) DESDE LA CARRERA 9 HASTA LA AUTOPISTA SUR Y  OBRAS COMPLEMENTARIAS EN BOGOTA, D.C.”. ( GRUPO 5): "CONSTRUCCIÓN PARA LA ADECUACIÓN AL SISTEMA TRANSMILENIO DE LA AVENIDA CONGRESO EUCARÍSTICO  (CARRERA 68) DESDE LA AVENIDA ESPERANZA (CALLE 24) HASTA LA CALLE 46 Y OBRAS COMPLEMENTARIAS EN BOGOTA, D.C</t>
  </si>
  <si>
    <t>CRP CxPagar Vigencia Anterior. Reemplaza CRP : 202401-1656 CRP CxPagar Vigencia Anterior. Reemplaza CRP : 202302-4382 DSC785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</si>
  <si>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202409-7437  INTERVENTORÍA INTEGRAL PARA LA ACTUALIZACIÓN Y/O COMPLEMENTACIÓN A LOS ESTUDIOS Y DISEÑOS Y CONSTRUCCIÓN DE LA AMPLIACIÓN DE LAS ESTACIONES GRUPO 4,  DEL SISTEMA TRANSMILENIO EN TRONCALES EN LA CIUDAD DE BOGOTÁ D.C.</t>
  </si>
  <si>
    <t>CRP CxPagar Vigencia Anterior. Reemplaza CRP : 202409-7438 ACTUALIZACIÓN Y/O COMPLEMENTACIÓN A LOS ESTUDIOS Y DISEÑOS Y CONSTRUCCIÓN DE LA AMPLIACIÓN DE LAS ESTACIONES GRUPO 4, DEL SISTEMA TRANSMILENIO EN  TRONCALES EN LA CIUDAD DE BOGOTÁ D.C</t>
  </si>
  <si>
    <t>CRP CxPagar Vigencia Anterior. Reemplaza CRP : 202409-7449 DSC584 PRESTACIÓN DE SERVICIOS DE APOYO A LA GESTIÓN DE LA DIRECCIÓN TÉCNICA DE SEGURIDAD PARA EFECTUAR ACTIVIDADES DE RECOLECCIÓN, ANÁLISIS Y MANEJO DE LA INFORMACIÓN GENERADA POR EL CENTRO DE GESTIÓN, EN CUMPLIMIENTO DE LAS FUNCIONES DE LA DIRECCIÓN.</t>
  </si>
  <si>
    <t>CRP CxPagar Vigencia Anterior. Reemplaza CRP : 202409-7450 DSC587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</si>
  <si>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202409-7451 DSC596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</si>
  <si>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202409-7452 DSC610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</si>
  <si>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202409-7453 DSC605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</si>
  <si>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202409-7455 SEC25 CONTRATAR LA PRESTACIÓN DE SERVICIOS PROFESIONALES EN LA SUBGERENCIA ECONÓMICA PARA APOYAR EN EL SEGUIMIENTO FINANCIERO DEL SISTEMA Y EN EL ANÁLISIS DE INFORMACIÓN ECONÓMICA Y FINANCIERA REQUERIDA POR EL ÁREA.</t>
  </si>
  <si>
    <t>CRP CxPagar Vigencia Anterior. Reemplaza CRP : 202409-7456 SAUCC97 CONTRATAR LA PRESTACIÓN DE SERVICIOS PARA LA SUBGERENCIA DE ATENCIÓN AL USUARIO Y COMUNICACIONES EN TODO LO RELACIONADO CON ACTIVIDADES DE ATL EN EL MARCO DE LA ESTRATEGIA DE COMUNICACIONES PLANTEADA POR LA SUBGERENCIA. ESTA SOLICITUD ES REALIZADA POR CRISTINA SANDOVAL FORERO COMO SUBGERENTE DE ATENCIÓN AL USUARIO Y COMUNICACIONES (E).</t>
  </si>
  <si>
    <t>CRP CxPagar Vigencia Anterior. Reemplaza CRP : 202409-7457 SAUCC97 CONTRATAR LA PRESTACIÓN DE SERVICIOS PARA LA SUBGERENCIA DE ATENCIÓN AL USUARIO Y COMUNICACIONES EN TODO LO RELACIONADO CON ACTIVIDADES DE ATL EN EL MARCO DE LA ESTRATEGIA DE COMUNICACIONES PLANTEADA POR LA SUBGERENCIA. ESTA SOLICITUD ES REALIZADA POR CRISTINA SANDOVAL FORERO COMO SUBGERENTE DE ATENCIÓN AL USUARIO Y COMUNICACIONES (E).</t>
  </si>
  <si>
    <t>CRP CxPagar Vigencia Anterior. Reemplaza CRP : 202401-1657 CRP CxPagar Vigencia Anterior. Reemplaza CRP : 202302-4383 DSC784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</si>
  <si>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202409-7458 DSC608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</si>
  <si>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202409-7459 DSC620 PRESTACIÓN DE SERVICIOS PROFESIONALES PARA LA DIRECCIÓN TÉCNICA DE SEGURIDAD ADELANTANDO ACTIVIDADES QUE SE DERIVEN DEL SEGUIMIENTO Y ACOMPAÑAMIENTO OPERATIVO AL EQUIPO TÁCTICO TERRITORIAL  ENFOCADO EN LA PREVENCIÓN, MANEJO DE EMERGENCIAS, CONTINGENCIAS Y ATENCIÓN DE EVENTOS ESPECIALES Y DE GRAN IMPACTO PARA EL SISTEMA.</t>
  </si>
  <si>
    <t>CRP CxPagar Vigencia Anterior. Reemplaza CRP : 202409-7460 DSC553 PRESTACIÓN DE SERVICIOS DE APOYO A LA GESTIÓN DE LA DIRECCIÓN TÉCNICA DE SEGURIDAD REALIZANDO ACTIVIDADES DE ACOMPAÑAMIENTO PEDAGÓGICO Y ADMINISTRATIVO PARA ATENDER LOS REQUERIMIENTOS NECESARIOS TENDIENTES A MATERIALIZAR LA EJECUCIÓN DE LOS PLANES Y PROGRAMAS DE LA DEPENDENCIA</t>
  </si>
  <si>
    <t>CRP CxPagar Vigencia Anterior. Reemplaza CRP : 202409-7461 DSC576 PRESTACIÓN DE SERVICIOS PROFESIONALES PARA GESTIONAR LOS INDICADORES PERTINENTES A LA GESTIÓN DE LA SEGURIDAD VIAL DEL COMPONENTE ZONAL DEL SISTEMA, EN CONCORDANCIA CON LOS MANUALES Y PROCEDIMIENTOS DE LA ENTIDAD, ASÍ COMO LOS DE LA DIRECCIÓN TÉCNICA DE SEGURIDAD EN MATERIA DE SUPERVISIÓN A LOS CONTRATOS DE CONCESIÓN.</t>
  </si>
  <si>
    <t>CRP CxPagar Vigencia Anterior. Reemplaza CRP : 202409-7462 DSC594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</si>
  <si>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202409-7463 DSC614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</si>
  <si>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202409-7464 DSC619 PRESTACIÓN DE SERVICIOS PROFESIONALES PARA APOYAR A LA DIRECCIÓN TÉCNICA DE SEGURIDAD EN EL SEGUIMIENTO ADMINISTRATIVO, FINANCIERO Y CONTRACTUAL NECESARIOS PARA EL CORRECTO FUNCIONAMIENTO DEL EQUIPO DE CONTRATISTAS DE LA DIRECCIÓN.</t>
  </si>
  <si>
    <t>CRP CxPagar Vigencia Anterior. Reemplaza CRP : 202409-7467 DSC626 ADICIONAR Y PRORROGAR EL  CTO826-24 CUYO OBJETO ES: PRESTACIÓN DE SERVICIOS PROFESIONALES A LA DIRECCIÓN TÉCNICA DE SEGURIDAD EFECTUANDO ACTIVIDADES DE SEGUIMIENTO ADMINISTRATIVO, FINANCIERO Y CONTRACTUAL NECESARIOS PARA EL CORRECTO FUNCIONAMIENTO DEL EQUIPO DE CONTRATISTAS DE LA DIRECCIÓN.</t>
  </si>
  <si>
    <t xml:space="preserve">CRP CxPagar Vigencia Anterior. Reemplaza CRP : 202409-7472 REALIZAR LAS OBRAS DESCRITAS EN LA COTIZACIÓN #GOM 4859549 Y GOM 4859347 DE LA EMPRESA ENEL COLOMBIA S.A. ESP PARA EL PROYECTO AV CARACAS PARA: TRASLADO  DE 4 POSTES METALICOS Y 6 LUMINARIAS, COSTADO ORIENTAL DE MOLINOS  TRASLADO DE DOS POSTES DE CONCRETO AP </t>
  </si>
  <si>
    <t xml:space="preserve">CRP CxPagar Vigencia Anterior. Reemplaza CRP : 202409-7473  REALIZAR LAS OBRAS DESCRITAS EN LA COTIZACIÓN #ODS 28623238, ODS 28623239 Y ODS 28200439 DE LA EMPRESA ENEL COLOMBIA S.A. ESP PARA EL PROYECTO AV CARACAS  PARA: TRASLADO DE REDES DE MEDIA TENSION AVENIDA CARACAS SECTOR URI COSTADO OCCIDENTAL - TRASLADO CIRCUITO TUNJUELITO  TRASLADO DE REDES DE MEDIA TENSION AVENIDA CARACAS SECTOR URI COSTADO OCCIDENTAL - TRASLADO CIRCUITO PICOTA  TRASLADO POSTE DE BAJA TENSION Y TRASLADO TEMPLETE DE MEDIA TENSION , RETIRO E INSTALACION DE RED DE BAJA TENSION </t>
  </si>
  <si>
    <t>CRP CxPagar Vigencia Anterior. Reemplaza CRP : 202401-166 CRP CxPagar Vigencia Anterior. Reemplaza CRP : 202301-144 CRP CxPagar Vigencia Anterior. Reemplaza CRP : 202201-122 CRP CxPagar Vigencia Anterior. Reemplaza CRP : 202101-1111 CRP CxPagar Vigencia Anterior. Reemplaza CRP : 202005-2854 AVALUO INICIAL + D.E. + L.C. PARA LA ADQUISICION DEL INMUEBLE UBICADO EN LA AK 68 43 12 SUR, REQUERIDO PARA LA OBRA TRANSMILENIO -TRONCAL AV. 68 DESDE LA SEPTIMA HASTA LA AUTOPISTA SUR. R.T. NO. 49535.</t>
  </si>
  <si>
    <t>CRP CxPagar Vigencia Anterior. Reemplaza CRP : 202409-7474 REALIZAR LAS OBRAS DESCRITAS EN LA COTIZACIÓN #2024 1393 ECC EIGC DE LA EMPRESA ETB S.A ESP PARA EL PROYECTO AV 68 G. 7 PARA: RETIRO DE POSTE UBICADO EN LA AK 68  CON CL 71 COSTADO NOROCCIDENTAL  TRASLADO DE POSTE DE CÁMARA DE VIDEO VIGILANCIA EN AK 68 CON CL 73 COSTADO ORIENTAL</t>
  </si>
  <si>
    <t xml:space="preserve">CRP CxPagar Vigencia Anterior. Reemplaza CRP : 202409-7475 REALIZAR LAS OBRAS DESCRITAS EN LA COTIZACIÓN #GOM 4859411 DE LA EMPRESA ENEL COLOMBIA S.A. ESP PARA EL PROYECTO AV 68 G. 8 PARA: INSTALACION POSTE,  INSTALACION 2 LUMINARIAS AV SUBA CRA 61 </t>
  </si>
  <si>
    <t xml:space="preserve">CRP CxPagar Vigencia Anterior. Reemplaza CRP : 202409-7476  REALIZAR LAS OBRAS DESCRITAS EN LA COTIZACIÓN DE LA EMPRESA COLOMBIA TELECOMUNICACIONES S.A. ESP BIC PARA EL PROYECTO AV 68 G.4 PARA: TRASLADO REDES CL 20 A  CL 22 LADO OCCIDENTAL </t>
  </si>
  <si>
    <t xml:space="preserve">CRP CxPagar Vigencia Anterior. Reemplaza CRP : 202409-7477  REALIZAR LAS OBRAS DESCRITAS EN LA COTIZACIÓN #10153620-1959-2024 DE LA EMPRESA VANTI S.A. ESP PARA EL PROYECTO AV 68 G.4 PARA: TRASLADO RED DE GAS AC 4" </t>
  </si>
  <si>
    <t xml:space="preserve">CRP CxPagar Vigencia Anterior. Reemplaza CRP : 202409-7479 DSC615 PRESTACIÓN DE SERVICIOS DE APOYO A LA GESTIÓN A LA DIRECCIÓN TÉCNICA DE SEGURIDAD DESARROLLANDO ACTIVIDADES OPERATIVAS QUE SE DERIVEN DE LA SUPERVISIÓN Y COORDINACIÓN DE LOS PLANES A CARGO DE LA DIRECCIÓN. </t>
  </si>
  <si>
    <t xml:space="preserve">CRP CxPagar Vigencia Anterior. Reemplaza CRP : 202409-7480 DSC616 PRESTACIÓN DE SERVICIOS DE APOYO A LA GESTIÓN A LA DIRECCIÓN TÉCNICA DE SEGURIDAD DESARROLLANDO ACTIVIDADES OPERATIVAS QUE SE DERIVEN DE LA SUPERVISIÓN Y COORDINACIÓN DE LOS PLANES A CARGO DE LA DIRECCIÓN. </t>
  </si>
  <si>
    <t xml:space="preserve">CRP CxPagar Vigencia Anterior. Reemplaza CRP : 202409-7481 DSC617 PRESTACIÓN DE SERVICIOS DE APOYO A LA GESTIÓN A LA DIRECCIÓN TÉCNICA DE SEGURIDAD DESARROLLANDO ACTIVIDADES OPERATIVAS QUE SE DERIVEN DE LA SUPERVISIÓN Y COORDINACIÓN DE LOS PLANES A CARGO DE LA DIRECCIÓN. </t>
  </si>
  <si>
    <t xml:space="preserve">CRP CxPagar Vigencia Anterior. Reemplaza CRP : 202409-7482 DSC618 PRESTACIÓN DE SERVICIOS DE APOYO A LA GESTIÓN A LA DIRECCIÓN TÉCNICA DE SEGURIDAD DESARROLLANDO ACTIVIDADES OPERATIVAS QUE SE DERIVEN DE LA SUPERVISIÓN Y COORDINACIÓN DE LOS PLANES A CARGO DE LA DIRECCIÓN. </t>
  </si>
  <si>
    <t>CRP CxPagar Vigencia Anterior. Reemplaza CRP : 202409-7483 DSC586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</si>
  <si>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202409-7484 DSC589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</si>
  <si>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202401-1664 CRP CxPagar Vigencia Anterior. Reemplaza CRP : 202302-4390 DSC789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</si>
  <si>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202409-7485 DSC606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</si>
  <si>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202409-7486 DSC609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</si>
  <si>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202409-7487 DSC599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</si>
  <si>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202409-7488 DSC597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</si>
  <si>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202409-7489 DSC600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</si>
  <si>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202409-7490 DSC595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</si>
  <si>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202409-7491 DSC593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</si>
  <si>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202409-7492 DSC592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</si>
  <si>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202409-7493 DSC590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</si>
  <si>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202409-7494 DSC588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</si>
  <si>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202401-1665 CRP CxPagar Vigencia Anterior. Reemplaza CRP : 202302-4391 DSC790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</si>
  <si>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202409-7495 DSC598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</si>
  <si>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202409-7496 DSC613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</si>
  <si>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202409-7498 DSC604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</si>
  <si>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202409-7499 DSC611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</si>
  <si>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202409-7500 DCC137 CONTRATAR LA PRESTACIÓN DE SERVICIOS PROFESIONALES PARA LA PLANEACIÓN, EJECUCIÓN, MEDICIÓN Y SEGUIMIENTO DE LAS ACTIVIDADES QUE COMPRENDE LA GESTIÓN DE RIESGOS LABORALES, HIGIENE EN SEGURIDAD INDUSTRIAL DEL PERSONAL DE TRANSMILENIO S.A.</t>
  </si>
  <si>
    <t>CRP CxPagar Vigencia Anterior. Reemplaza CRP : 202409-7501 DSC402 PRESTACIÓN DE SERVICIOS DE APOYO A LA GESTIÓN DE LA DIRECCIÓN TÉCNICA DE SEGURIDAD PARA RECOLECTAR Y EJECUTAR EL LEVANTAMIENTO DE LA EVIDENCIA EXISTENTE DE EVENTOS DE SEGURIDAD VIAL QUE LE SEAN DESIGNADOS, BAJO LOS LINEAMIENTOS DE LOS MANUALES Y PROTOCOLOS ESTABLECIDOS, ENTREGANDO INFORMACIÓN TÉCNICA SUFICIENTE QUE PERMITA ESTABLECER LOS POSIBLES FACTORES CAUSALES RELACIONADOS CON LA OCURRENCIA DE EVENTOS DE SEGURIDAD VIAL, EN CUMPLIMIENTO DE LAS FUNCIONES DE LA DIRECCIÓN.</t>
  </si>
  <si>
    <t>CRP CxPagar Vigencia Anterior. Reemplaza CRP : 202409-7503 DSC591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</si>
  <si>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202409-7504 REALIZAR LAS OBRAS DESCRITAS EN LAS COTIZACIONES DE LA EMPRESA ETB S.A. ESP PARA EL PROYECTO AV 68 G.1 PARA: TRASLADO RED DE COBRE ENTRE CL 54 SUR Y CL 39 F SUR PILOTAJE PUENTE VENECIA TRASLADO RED SECUNDARIA (POSTES Y CABLES) AV 68 CON CL 19 SUR A 23 SUR TRASLADO DE POSTES Y CABLES EN LA AK 68 X CL 28 SUR - DEPRIMIDO ROTONDA (COSTADO OCCIDENTAL) Y EN LA AK 68 X CL 40 SUR - FRENTE AL LABORATORIO CHALVER (COSTADO OCCIDENTAL)</t>
  </si>
  <si>
    <t xml:space="preserve">CRP CxPagar Vigencia Anterior. Reemplaza CRP : 202409-7506 REALIZAR LAS OBRAS DESCRITAS EN LA COTIZACIÓN #GOM 4859584 DE LA EMPRESA ENEL COLOMBIA S.A. ESP PARA EL PROYECTO AV 68 G. 5 PARA: INSTALACIÓN DE CABLEADO BAJO  PUENTE COSTADO OCCIDENTAL CALLE 26 CON 68 </t>
  </si>
  <si>
    <t xml:space="preserve">CRP CxPagar Vigencia Anterior. Reemplaza CRP : 202409-7507 REALIZAR LAS OBRAS DESCRITAS EN LA COTIZACIÓN #GOM 4859590, GOM 4859591 DE LA EMPRESA ENEL COLOMBIA S.A. ESP PARA EL PROYECTO AV 68 G. 7 PARA: TRASLADO DE  DOS POSTES DE CONCRETO AP  TRASLADO DE DOS POSTES METALICO (FRENTE A YAMAHA) </t>
  </si>
  <si>
    <t>CRP CxPagar Vigencia Anterior. Reemplaza CRP : 202401-1667 CRP CxPagar Vigencia Anterior. Reemplaza CRP : 202302-4393 DSC792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</si>
  <si>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202409-7508  REALIZAR LAS OBRAS DESCRITAS EN LA COTIZACIÓN #ODS 26145358 DE LA EMPRESA ENEL COLOMBIA S.A. ESP PARA EL PROYECTO AV CALI G. 2 PARA EXCEDENTE POR  MANIOBRA EJECUTADA TRASLADO DE REDES EXISTENTES A INF. NUEVA ENTRE LA DG 49 SUR A LA AV. VILLAVICENCIO COSTADO SUROCCIDENTAL CON CRP INICIAL 4214 DE  2024, VR INICIAL $34.803.123, VR FINAL $35.570.977, DIFERENCIA $767.854</t>
  </si>
  <si>
    <t>CRP CxPagar Vigencia Anterior. Reemplaza CRP : 202409-7510 DSC404 PRESTACIÓN DE SERVICIOS DE APOYO A LA GESTIÓN DE LA DIRECCIÓN TÉCNICA DE SEGURIDAD PARA RECOLECTAR Y EJECUTAR EL LEVANTAMIENTO DE LA EVIDENCIA EXISTENTE DE EVENTOS DE SEGURIDAD VIAL QUE LE SEAN DESIGNADOS, BAJO LOS LINEAMIENTOS DE LOS MANUALES Y PROTOCOLOS ESTABLECIDOS, ENTREGANDO INFORMACIÓN TÉCNICA SUFICIENTE QUE PERMITA ESTABLECER LOS POSIBLES FACTORES CAUSALES RELACIONADOS CON LA OCURRENCIA DE EVENTOS DE SEGURIDAD VIAL, EN CUMPLIMIENTO DE LAS FUNCIONES DE LA DIRECCIÓN.</t>
  </si>
  <si>
    <t>CRP CxPagar Vigencia Anterior. Reemplaza CRP : 202409-7513 REALIZAR LAS OBRAS DESCRITAS EN LA COTIZACIÓN #ODS 28184898 DE LA EMPRESA ENEL COLOMBIA S.A. ESP PARA EL PROYECTO AV 68 G.8 PARA: TRASLADO SUBTERRÁNEO A  SUBTERRÁNEO CL 100 DESDE CRA 50 A 53 COSTADO NORTE</t>
  </si>
  <si>
    <t xml:space="preserve">CRP CxPagar Vigencia Anterior. Reemplaza CRP : 202409-7514 REALIZAR LAS OBRAS DESCRITAS EN LA COTIZACIÓN #GOM 4859513 Y GOM 4859514 DE LA EMPRESA ENEL COLOMBIA S.A. ESP PARA EL PROYECTO AV 68 G1 PARA: TRASLADO DE 7  POSTES Y 7 LUMINARIAS  TRASLADO DE 1 POSTE Y 2 LUMINARIAS </t>
  </si>
  <si>
    <t>CRP CxPagar Vigencia Anterior. Reemplaza CRP : 202409-7515  REALIZAR LAS OBRAS DESCRITAS EN LA COTIZACIÓN DE LA EMPRESA VANTI S.A. ESP PARA EL PROYECTO AV 68 G2 PARA: TRASLADO RED ACERO 4" CRUCE CANAL FUCHA</t>
  </si>
  <si>
    <t>CRP CxPagar Vigencia Anterior. Reemplaza CRP : 202409-7516 DCC86 ADICIÓN Y PRORROGA DEL CONTRATO 2806-23 CUYO OBJETO ES "CONTRATAR EL SERVICIO DE MANTENIMIENTO PREVENTIVO Y CORRECTIVO DEL PARQUE AUTOMOTOR (MOTOS)  DE TRANSMILENIO S.A".</t>
  </si>
  <si>
    <t>CRP CxPagar Vigencia Anterior. Reemplaza CRP : 202409-7517 DMC88 CONTRATAR LA PRESTACIÓN DE SERVICIOS PROFESIONALES PARA REALIZAR LA ESTRUCTURACIÓN TÉCNICA, JURÍDICA Y  FINANCIERA DE LOS PROCESOS DE SELECCIÓN QUE SE REQUIERAN PARA EL DESARROLLO DE LOS PROYECTOS DE LA DIRECCIÓN TÉCNICA DE INFRAESTRUCTURA.</t>
  </si>
  <si>
    <t>CRP CxPagar Vigencia Anterior. Reemplaza CRP : 202409-7518 DMC88 CONTRATAR LA PRESTACIÓN DE SERVICIOS PROFESIONALES PARA REALIZAR LA ESTRUCTURACIÓN TÉCNICA, JURÍDICA Y  FINANCIERA DE LOS PROCESOS DE SELECCIÓN QUE SE REQUIERAN PARA EL DESARROLLO DE LOS PROYECTOS DE LA DIRECCIÓN TÉCNICA DE INFRAESTRUCTURA.</t>
  </si>
  <si>
    <t>CRP CxPagar Vigencia Anterior. Reemplaza CRP : 202409-7519 DCC139 CONTRATAR LOS SERVICIOS PROFESIONALES PARA GESTIONAR LAS ACTIVIDADES NECESARIAS PARA EL BUEN FUNCIONAMIENTO DEL PORTAL Y LAS ESTACIONES ASIGNADAS.</t>
  </si>
  <si>
    <t>CRP CxPagar Vigencia Anterior. Reemplaza CRP : 202409-7520 INTERVENTORIA A LA CONSTRUCCIÓN DE LA EXTENSIÓN TRONCAL CARACAS TRAMO 1 Y OBRAS COMPLEMENTARIAS EN LA CIUDAD DE BOGOTÁ D.C.</t>
  </si>
  <si>
    <t>CRP CxPagar Vigencia Anterior. Reemplaza CRP : 202401-1668 CRP CxPagar Vigencia Anterior. Reemplaza CRP : 202302-4394 DSC794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</si>
  <si>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202409-7521  CONSTRUCCIÓN DE LA EXTENSIÓN TRONCAL CARACAS TRAMO 1 Y OBRAS COMPLEMENTARIAS EN LA CIUDAD DE BOGOTÁ D.C.</t>
  </si>
  <si>
    <t>CRP CxPagar Vigencia Anterior. Reemplaza CRP : 202409-7523 DMC1 CONTRATAR LA PRESTACIÓN DEL SERVICIO INTEGRAL DE ASEO  EN LA INFRAESTRUCTURA DEL COMPONENTE BRT QUE SE ENCUENTRE A CARGO DE LA EMPRESA DE TRANSPORTE DEL TERCER MILENIO TRANSMILENIO S.A.</t>
  </si>
  <si>
    <t>CRP CxPagar Vigencia Anterior. Reemplaza CRP : 202409-7524 STSC111  PRESTAR  SERVICIOS   PROFESIONALES   A   LA   SUBGERENCIA  TÉCNICA   Y  DE SERVICIOS   PARA   LLEVAR   A   CABO   LAS   ACCIONES   NECESARIAS   PARA   REALIZAR   LA MODELACIÓN   Y   EVALUACIÓN   DE   RESULTADOS   DE   4   ESCENARIOS   PROBABLES   DE ENTRADA DE NUEVA INFRAESTRUCTURA DE TRANSPORTE.</t>
  </si>
  <si>
    <t>CRP CxPagar Vigencia Anterior. Reemplaza CRP : 202409-7527 DSC601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</si>
  <si>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202409-7528 DSC603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</si>
  <si>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202409-7529 DSC607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</si>
  <si>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202409-7530 SAUCC103 CONTRATAR EL SUMINISTRO DE INSUMOS PARA IMPRESIÓN LITOGRÁFICA QUE REQUIERA TRANSMILENIO S.A. CON EL FIN DE REALIZAR IMPRESOS LITOGRÁFICOS EN PAPEL A TRAVÉS DE LA IMPRENTA DISTRITAL, DE CONFORMIDAD CON LAS ESPECIFICACIONES QUE PARA EL EFECTO ENTREGUE TRANSMILENIO S.A. Y DE ACUERDO A LAS DIRECTRICES DISTRITALES Y NACIONALES SOBRE EL PARTICULAR.</t>
  </si>
  <si>
    <t>CRP CxPagar Vigencia Anterior. Reemplaza CRP : 202409-7557 DSC574 PRESTACIÓN DE SERVICIOS DE APOYO A LA GESTIÓN DE LA DIRECCIÓN TÉCNICA DE SEGURIDAD PARA EFECTUAR ACTIVIDADES DE RECOLECCIÓN, ANÁLISIS Y MANEJO DE LA INFORMACIÓN GENERADA POR EL CENTRO DE GESTIÓN, CON RELACIÓN A LAS NOVEDADES DE SEGURIDAD OPERACIONAL, DETECTADAS EN EL SEGUIMIENTO AL DESEMPEÑO DE LOS CONCESIONARIOS, EN CUMPLIMIENTO DE LAS FUNCIONES DE LA DIRECCIÓN.</t>
  </si>
  <si>
    <t>CRP CxPagar Vigencia Anterior. Reemplaza CRP : 202409-7558 DSC612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</si>
  <si>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202409-7559 DSC575 PRESTACIÓN DE SERVICIOS DE APOYO A LA GESTIÓN DE LA DIRECCIÓN TÉCNICA DE SEGURIDAD PARA EFECTUAR ACTIVIDADES DE RECOLECCIÓN, ANÁLISIS Y MANEJO DE LA INFORMACIÓN GENERADA POR EL CENTRO DE GESTIÓN, CON RELACIÓN A LAS NOVEDADES DE SEGURIDAD OPERACIONAL, DETECTADAS EN EL SEGUIMIENTO AL DESEMPEÑO DE LOS CONCESIONARIOS, EN CUMPLIMIENTO DE LAS FUNCIONES DE LA DIRECCIÓN.</t>
  </si>
  <si>
    <t>CRP CxPagar Vigencia Anterior. Reemplaza CRP : 202401-109 CRP CxPagar Vigencia Anterior. Reemplaza CRP : 202301-1355 CRP CxPagar Vigencia Anterior. Reemplaza CRP : 202201-603 CRP CxPagar Vigencia Anterior. Reemplaza CRP : 202101-2254 CRP CxPagar Vigencia Anterior. Reemplaza CRP : 202012-4211 AVALÚO INICIAL + D.E + L.C. PARA LA ADQUISICION DEL INMUEBLE UBICADO EN LA CL 45 A SUR 53A 97, REQUERIDO PARA LA OBRA TRANSMILENIO -TRONCAL AV. 68 DESDE LA SÉPTIMA HASTA LA AUTOPISTA SUR. R.T. NO. 49517</t>
  </si>
  <si>
    <t>CRP CxPagar Vigencia Anterior. Reemplaza CRP : 202401-167 CRP CxPagar Vigencia Anterior. Reemplaza CRP : 202301-1441 CRP CxPagar Vigencia Anterior. Reemplaza CRP : 202201-696 CRP CxPagar Vigencia Anterior. Reemplaza CRP : 202101-2364 CRP CxPagar Vigencia Anterior. Reemplaza CRP : 202012-4330 AVALUO INICIAL + D.E. PARA LA ADQUISICION DEL INMUEBLE UBICADO EN AK 68 35 42 SURREQUERIDO PARA LA OBRA TRONCAL AV 68 DESDE CARRERA SEPTIMA HASTAAUTOPISTA SUR (TRAMO CONPES) RT NO. 49635</t>
  </si>
  <si>
    <t>CRP CxPagar Vigencia Anterior. Reemplaza CRP : 202409-7560 SJC63 CONTRATAR LA PRESTACIÓN DE SERVICIOS PROFESIONALES PARA LA ASESORIA ESPECIALIZADA EN ACTUACIONES ADMINISTRATIVAS, ACOMPAÑAMIENTO EN MESAS DE NEGOCIACIÓN CON LOS SINDICATOS ANTE EL MINISTERIO DEL TRABAJO Y DEMAS ENTIDADES QUE CONVOQUE.</t>
  </si>
  <si>
    <t>CRP CxPagar Vigencia Anterior. Reemplaza CRP : 202409-7563 DCC140 ADICIÓN Y PRÓRROGA DEL CTO2768-23 EL CUAL TIENE COMO OBJETO: "CONTRATAR UNA O VARIAS COMPAÑÍAS DE SEGUROS LEGALMENTE AUTORIZADAS PARA FUNCIONAR EN EL PAÍS, LAS PÓLIZAS DE RESPONSABILIDAD CIVIL SERVIDORES PÚBLICOS, INFIDELIDAD Y RIESGOS FINANCIEROS, MANEJO GLOBAL, RESPONSABILIDAD CIVIL EXTRACONTRACTUAL, TODO RIESGO DAÑOS MATERIALES, AUTOMÓVILES, QUE GARANTICEN LA PROTECCIÓN DE LOS ACTIVOS E INTERESES PATRIMONIALES, BIENES PROPIOS Y DE AQUELLOS POR LOS CUALES ES LEGALMENTE RESPONSABLE LA EMPRESA DE TRANSPORTE DEL TERCER MILENIO TRANSMILENIO SA"</t>
  </si>
  <si>
    <t>CRP CxPagar Vigencia Anterior. Reemplaza CRP : 202409-7564 OAPC2 CONTRATAR LA PRESTACIÓN DE SERVICIOS PROFESIONALES PARA APOYAR A TRANSMILENIO S.A. EN LA ACTUALIZACIÓN Y SEGUIMIENTO A LA GESTIÓN DE LOS TEMAS REFERENTES A LA CONTINUIDAD DEL NEGOCIO, ASÍ COMO, APOYAR EN LA BÚSQUEDA, GESTIÓN Y SEGUIMIENTO DE LAS CONVOCATORIAS DE LA BANCA MULTILATERAL Y AGENCIAS DE COOPERACIÓN QUE SEAN DE INTERÉS Y/O CUENTEN CON LA PARTICIPACIÓN DE LA ENTIDAD Y EN LAS DEMÁS ACTIVIDADES QUE SEAN REQUERIDAS</t>
  </si>
  <si>
    <t>CRP CxPagar Vigencia Anterior. Reemplaza CRP : 202409-7572 DMC2 REALIZAR LA INTERVENTORÍA TÉCNICA, ADMINISTRATIVA Y FINANCIERA DEL CONTRATO MEDIANTE EL CUAL SE PRESTARÁ EL SERVICIO INTEGRAL DE ASEO EN LA INFRAESTRUCTURA DEL COMPONENTE BRT QUE SE ENCUENTRE A CARGO DE LA EMPRESA DE TRANSPORTE DEL TERCER MILENIO TRANSMILENIO S.A</t>
  </si>
  <si>
    <t>CRP CxPagar Vigencia Anterior. Reemplaza CRP : 202409-7573 DTC149 PARA ADICIONAR Y PRORROGAR EL CTO18-24 CUYO OBJETO ES “CONTRATAR LA PRESTACIÓN DE SERVICIOS PROFESIONALES PARA GARANTIZAR EL ESTABLECIMIENTO Y CONTINUIDAD DE LA OPERACIÓN DE REDES DE DATOS Y EL ASEGURAMIENTO DE LA INFORMACIÓN EN UN AMBIENTE “CLOUD” Y SUS INTERFACES EN UN SISTEMA ALTAMENTE DISTRIBUIDO, EN EL MARCO DE LA ETAPA TRANSICIONAL PARA EL SOPORTE DEL CDEG QUE GESTIONA LA DIRECCIÓN DE TIC.”</t>
  </si>
  <si>
    <t>CRP CxPagar Vigencia Anterior. Reemplaza CRP : 202409-7574 DTC150 ADICIONAR Y PRORROGAR EL CTO437-24 CUYO OBJETO ES “CONTRATAR LA PRESTACIÓN DE SERVICIOS PROFESIONALES PARA GARANTIZAR EL APROVECHAMIENTO DE DATOS MEDIANTE PROCESOS DE ANALÍTICA DE DATOS Y/O MODELOS ANALÍTICOS QUE ATIENDAN LOS REQUERIMIENTOS DE LAS ÁREAS OPERATIVAS, EN EL MARCO DE LOS PROYECTOS, INICIATIVAS Y SERVICIOS ITS. “</t>
  </si>
  <si>
    <t xml:space="preserve">CRP CxPagar Vigencia Anterior. Reemplaza CRP : 202409-7576 REALIZAR LAS OBRAS DESCRITAS EN LA COTIZACIÓN #GOM 4857226 DE LA EMPRESA ENEL COLOMBIA S.A. ESP PARA EL PROYECTO AV CALI G. 2 PARA EXCEDENTE POR  MANIOBRA EJECUTADA TRASLADO POSTE CONCRETO DE 14MTS CON CRP INICIAL 2826 DE 2024, VR INICIAL $1.596.898, VR FINAL $1.724.084, DIFERENCIA $127.186 </t>
  </si>
  <si>
    <t>CRP CxPagar Vigencia Anterior. Reemplaza CRP : 202409-7577 REALIZAR LAS OBRAS DESCRITAS EN LA COTIZACIÓN DE LA EMPRESA COLOMBIA TELECOMUNICACIONES S.A. ESP BIC PARA EL PROYECTO AV 68 G.5 PARA: TRASLADO REDES ENTRE  LAS CALLES 26 Y 53 AL COSTADO OCCIDENTAL</t>
  </si>
  <si>
    <t>CRP CxPagar Vigencia Anterior. Reemplaza CRP : 202409-7581 DTC1 CONTRATAR LA INTERVENTORÍA AL CONTRATO DE CONCESIÓN 001 DE 2011.</t>
  </si>
  <si>
    <t>CRP CxPagar Vigencia Anterior. Reemplaza CRP : 202409-7582 ADICIÓN (D.E) PARA LA ADQUISICION DE UNA Z.T. QUE SE SEGREGA DEL INMUEBLE UBICADO EN LA AC 17 132 02, REQUERIDO PARA LA OBRA TRONCAL AVENIDA CALLE 13 ( AV. CENTENARIO) RT 50903A</t>
  </si>
  <si>
    <t xml:space="preserve">CRP CxPagar Vigencia Anterior. Reemplaza CRP : 202401-1680 CRP CxPagar Vigencia Anterior. Reemplaza CRP : 202302-4407 DSC1662 PRESTACIÓN DE SERVICIOS PROFESIONALES ESPECIALIZADOS PARA LIDERAR, COORDINAR Y REALIZAR EL APOYO A LA SUPERVISIÓN DESDE EL PUNTO DE VISTA ADMINISTRATIVO, FINANCIERO, PRESUPUESTAL, OPERATIVO Y ESTRUCTURAL DE LOS PROYECTOS Y CONTRATOS A CARGO DE LA DIRECCIÓN TÉCNICA DE SEGURIDAD
</t>
  </si>
  <si>
    <t>CRP CxPagar Vigencia Anterior. Reemplaza CRP : 202410-7587 DSC807 PRESTACIÓN DE SERVICIOS DE APOYO A LA GESTIÓN DE LA DIRECCIÓN TÉCNICA DE SEGURIDAD, PARA ADELANTAR ACTIVIDADES DE SEGUIMIENTO A LOS CONTRATOS DE CONCESIÓN DEL SISTEMA TRANSMILENIO, EN LOS ASPECTOS RELACIONADOS CON LA SEGURIDAD OPERACIONAL.</t>
  </si>
  <si>
    <t xml:space="preserve">CRP CxPagar Vigencia Anterior. Reemplaza CRP : 202410-7588 SAUCC140   CONTRATATAR  LA PRESTACIÓN DE SERVICIOS PROFESIONALESPARA LA COORDINACIÓN DEL PROCESO DE DIAGNÓSTICO INTEGRAL DE LAS PERCEPCIONES Y LA EXPERIENCIA DE VIAJE DE LAS PERSONAS USUARIAS DEL SISTEMA TRANSMILENIO, A TRAVÉS DE METODOLOGÍAS CUALITATIVAS PARA LA RECOLECCIÓN DE INFORMACIÓN Y SU ANÁLISIS POSTERIOR. </t>
  </si>
  <si>
    <t>CRP CxPagar Vigencia Anterior. Reemplaza CRP : 202410-7589 SJC61 CONTRATAR LA PRESTACIÓN DE SERVICIOS PROFESIONALES DE UN ABOGADO QUE ACOMPAÑE Y APOYE A LA SUBGERENCIA JURÍDICA DE TRANSMILENIO S.A EN EL SEGUIMIENTO A LOS CONTRATOS DE CONCESIÓN O DE OTRO TIPO, DE LA FASE V DEL SITP.</t>
  </si>
  <si>
    <t>CRP CxPagar Vigencia Anterior. Reemplaza CRP : 202410-7590 OCIC12 PRESTACIÓN DE SERVICIOS PROFESIONALES PARA APOYAR A LOS AUDITORESEN TEMAS FINANCIEROS Y CONTABLES EN LOS DIFERENTES ACTIVIDAES REALIZADASPOR LA OFICINA DE CONTROL INTERNO DE TRANSMILENIO S.A.</t>
  </si>
  <si>
    <t>CRP CxPagar Vigencia Anterior. Reemplaza CRP : 202410-7591 DMC50 CONTRATAR LA PRESTACIÓN DE SERVICIOS PARA LA EJECUCIÓN INTEGRAL DE LOS PROCESOS INCLUYENDO EL DISEÑO, FORMULACIÓN, EVALUACIÓN Y SEGUIMIENTO DE LOS PROYECTOS DE INFRAESTRUCTURA, DEL SISTEMA INTEGRADO DE TRANSPORTE SITP.</t>
  </si>
  <si>
    <t>CRP CxPagar Vigencia Anterior. Reemplaza CRP : 202410-7592 SAUCC101 CONTRATAR EL SERVICIO DE PRODUCCIÓN Y ENTREGA DEL MATERIAL IMPRESO LITOGRÁFICO, PARA DISTRIBUCIÓN, QUE SEA REQUERIDO POR TRANSMILENIO S.A., Y QUE PERMITA LA REALIZACIÓN DE ACCIONES DE DIVULGACIÓN DIRIGIDAS A LA CIUDADANÍA, MEDIANTE PIEZAS DE COMUNICACIÓN SOBRE EL SISTEMA TRANSMILENIO EN SUS DIVERSOS COMPONENTES.</t>
  </si>
  <si>
    <t>CRP CxPagar Vigencia Anterior. Reemplaza CRP : 202410-7593 DTC144 CONTRATAR EL ARRENDAMIENTO, SOPORTE TÉCNICO Y MANTENIMIENTO DE PIZARRAS INTERACTIVAS DE ACUERDO CON LAS NECESIDADES DE TRANSMILENIO S.A</t>
  </si>
  <si>
    <t xml:space="preserve">CRP CxPagar Vigencia Anterior. Reemplaza CRP : 202410-7594 DSC815  PRESTACIÓN DE SERVICIOS DE APOYO A LA GESTIÓN DE LA DIRECCIÓN TÉCNICA DE SEGURIDAD REALIZANDO ACTIVIDADES DE ACOMPAÑAMIENTO OPERATIVO Y ADMINISTRATIVO PARA LA EJECUCIÓN DE LOS PLANES Y PROGRAMAS DE LA DEPENDENCIA. </t>
  </si>
  <si>
    <t>CRP CxPagar Vigencia Anterior. Reemplaza CRP : 202410-7595 DCC142 ADICIÓN Y PRÓRROGA DEL CTO666-2024 QUE TIENE POR OBJETO "PRESTAR SERVICIOS PROFESIONALES ESPECIALIZADOS PARA LA ELABORACIÓN DEL ANÁLISIS DE FACTORES ORGANIZACIONALES, DEL MODELO OPERACIONAL POR PROCESOS Y DE LA SITUACIÓN PRESUPUESTAL PARA LA ESTRUCTURACIÓN DE LA PROPUESTA DE DISEÑO INSTITUCIONAL DE LA EMPRESA DE TRANSPORTE DEL TERCER MILENIO- TRANSMILENIO S.A., SEGÚN LOS LINEAMIENTOS, METODOLOGÍA Y ORIENTACIONES QUE EN LA MATERIA HA DISPUESTO EL DEPARTAMENTO ADMINISTRATIVO DEL SERVICIO CIVIL DISTRITAL Y LA NORMATIVA VIGENTE".</t>
  </si>
  <si>
    <t>CRP CxPagar Vigencia Anterior. Reemplaza CRP : 202410-7596 DCC143 ADICIÓN Y PRÓRROGA DEL CTO655-2024 QUE TIENE POR OBJETO "PRESTAR SERVICIOS PROFESIONALES PARA LLEVAR A CABO LA MEDICIÓN Y ACTUALIZACIÓN DE LAS CARGAS LABORALES, ASÍ COMO LA REVISIÓN Y ACTUALIZACIÓN DE LOS MANUALES DE FUNCIONES Y COMPETENCIAS LABORALES DE LOS PUESTOS DE TRABAJO EN LA EMPRESA DE TRANSPORTE DEL TERCER MILENIO - TRANSMILENIO S.A. ACUERDO CON LOS LINEAMIENTOS, METODOLOGÍA Y ORIENTACIONES ESTABLECIDOS POR EL DEPARTAMENTO ADMINISTRATIVO DEL SERVICIO CIVIL DISTRITAL Y LA NORMATIVA LEGAL VIGENTE EN LA MATERIA".</t>
  </si>
  <si>
    <t>CRP CxPagar Vigencia Anterior. Reemplaza CRP : 202401-169 CRP CxPagar Vigencia Anterior. Reemplaza CRP : 202301-1443 CRP CxPagar Vigencia Anterior. Reemplaza CRP : 202201-70 CRP CxPagar Vigencia Anterior. Reemplaza CRP : 202101-1061 CRP CxPagar Vigencia Anterior. Reemplaza CRP : 202005-2791 AVALUO INICIAL + D.E. PARA LA ADQUISICION Z.T. DEL INMUEBLE UBICADO EN LA AK 68 67B 26, REQUERIDO PARA LA OBRA TRANSMILENIO -TRONCAL AV. 68 DESDE LA SEPTIMA HASTA LA AUTOPISTA SUR. R.T. NO. 51698</t>
  </si>
  <si>
    <t>CRP CxPagar Vigencia Anterior. Reemplaza CRP : 202410-7597 DCC144 ADICIÓN Y PRÓRROGA DEL CTO670-2024 QUE TIENE POR OBJETO "PRESTAR SERVICIOS PROFESIONALES PARA APOYAR LA REALIZACIÓN DE LOS ESTUDIOS TÉCNICOS DE MODERNIZACIÓN INSTITUCIONAL DE LA EMPRESA DE TRANSPORTE DEL TERCER MILENIO- TRANSMILENIO S.A. A PARTIR DEL PROCESAMIENTO DE INFORMACIÓN, MEDICIÓN DE CARGAS DE TRABAJO, GESTIÓN DE BASES DE DATOS Y PROYECCIÓN DE ACTOS ADMINISTRATIVOS ATENDIENDO LOS LINEAMIENTOS, METODOLOGÍA Y ORIENTACIONES QUE EN LA MATERIA HA DISPUESTO EL DEPARTAMENTO ADMINISTRATIVO DEL SERVICIO CIVIL DISTRITAL Y LA NORMATIVA VIGENTE".</t>
  </si>
  <si>
    <t>CRP CxPagar Vigencia Anterior. Reemplaza CRP : 202410-7598 DCC145 ADICIÓN Y PRÓRROGA DEL CTO675-2024 QUE TIENE POR OBJETO "PRESTAR SERVICIOS PROFESIONALES PARA APOYA EN LA EJECUCIÓN DE LOS ESTUDIOS TÉCNICOS DESTINADOS A LA MODERNIZACIÓN INSTITUCIONAL DE LA EMPRESA DE TRANSPORTE DEL TERCER MILENIO - TRANSMILENIO S.A. INCLUYENDO EL PROCESAMIENTO DE INFORMACIÓN, LA EVALUACIÓN DE CARGAS DE TRABAJO, LA GESTIÓN DE BASES DE DATOS Y LA FORMULACIÓN DE ACTOS ADMINISTRATIVOS, EN ESTRICTO CUMPLIMIENTO DE LOS LINEAMIENTOS, METODOLOGÍAS Y DIRECTRICES ESTABLECIDAS POR EL DEPARTAMENTO ADMINISTRATIVO DEL SERVICIO CIVIL DISTRITAL Y LA NORMATIVA LEGAL VIGENTE".</t>
  </si>
  <si>
    <t>CRP CxPagar Vigencia Anterior. Reemplaza CRP : 202410-7599 SJC62 SE REQUIERE ADICIONAR AL CTO39-24 REFERENTE AL SJC17 CUYO OBJETO ES: "CONTRATAR LOS SERVICIOS PROFESIONALES DE UN (A) ABOGADO (A) QUE SE ENCARGUE DE LA DEFENSA INTEGRAL, ESPECIALIZADA Y TÉCNICA Y LA REPRESENTACIÓN JUDICIAL Y EXTRAJUDICIAL DE TRANSMILENIO S.A. ANTE LAS DISTINTAS AUTORIDADES EN LOS PROCESOS Y/O TRÁMITES QUE SE LE ASIGNEN CON PLENA AUTONOMÍA TÉCNICA Y ADMINISTRATIVA; DE IGUAL MANERA, APOYE LAS LABORES ADMINISTRATIVAS DEL ÁREA DE DEFENSA JUDICIAL QUE LE SEAN ENCOMENDADAS".</t>
  </si>
  <si>
    <t>CRP CxPagar Vigencia Anterior. Reemplaza CRP : 202410-7600 DMC82 CONTRATAR LA PRESTACIÓN DE SERVICIOS PROFESIONALES PARA REALIZAR EL APOYO TÉCNICO EN LOS PROCESOS DE ESTRUCTURACIÓN Y SEGUIMIENTO DE LOS PROYECTOS DE LA DIRECCIÓN TÉCNICA DE INFRAESTRUCTURA.</t>
  </si>
  <si>
    <t>CRP CxPagar Vigencia Anterior. Reemplaza CRP : 202410-7603  REALIZAR LAS OBRAS DESCRITAS EN LA COTIZACIÓN #GOM 4859697 DE LA EMPRESA ENEL COLOMBIA S.A. ESP PARA EL PROYECTO AV 68 G.2 PARA: INSTALACIÓN DE LUMINARIAS LED  (PROVISIONALES) + AFLORAMIENTOS CON VANOS AÉREOS</t>
  </si>
  <si>
    <t>CRP CxPagar Vigencia Anterior. Reemplaza CRP : 202410-7604  REALIZAR LAS OBRAS DESCRITAS EN LA COTIZACIÓN DE LA EMPRESA ETB S.A. ESP PARA EL PROYECTO AV 68 G.7 PARA: MANIOBRAS SOBRE REDES DE FIBRA ÓPTICA  CORPORATIVA Y FTTH EN EL TRAMO DE LA AVENIDA CARRERA 68 ENTRE LA CALLE 66 HASTA LA 67A COSTADO ORIENTAL  TRASLADO DE POSTE DE CAMARA DE VIDEO VIGILANCIA EN AK 68 CON CL 78 COSTADO ORIENTAL FIBRA OPTICA CORPORATIVA PR 7430183</t>
  </si>
  <si>
    <t xml:space="preserve">CRP CxPagar Vigencia Anterior. Reemplaza CRP : 202410-7605  REALIZAR LAS OBRAS DESCRITAS EN LA COTIZACIÓN #ODS 27982476 DE LA EMPRESA ENEL COLOMBIA S.A. ESP PARA EL PROYECTO AV 68 G. 1 PARA: . RETIRO DE POSTE POR  INTERFERENCIA CON LA CONSTRUCCIÓN DEL CARRIL MIXTO EN EL SECTOR 2 AV 68 CL 37B SUR COSTADO OCCIDENTAL </t>
  </si>
  <si>
    <t xml:space="preserve">CRP CxPagar Vigencia Anterior. Reemplaza CRP : 202410-7606  REALIZAR LAS OBRAS DESCRITAS EN LA COTIZACIÓN #GOM 4859702 DE LA EMPRESA ENEL COLOMBIA S.A. ESP PARA EL PROYECTO AV 68 G. 5 PARA: . TRASLADO DE 3 POSTES  METALICOS </t>
  </si>
  <si>
    <t>CRP CxPagar Vigencia Anterior. Reemplaza CRP : 202410-7607 SAUCC116 CONTRATAR LA PRESTACIÓN DE SERVICIOS PROFESIONALES PARA EL APOYO EN EL DISEÑO, IMPLEMENTACIÓN Y SEGUIMIENTO DE LA ESTRATEGIA DIGITAL DE LAS REDES SOCIALES QUE ADMINISTRA TRANSMILENIO S.A., ASÍ COMO EL CUBRIMIENTO DE ACTIVIDADES Y EVENTOS ORGANIZADOS POR LA ENTIDAD Y EL SISTEMA.</t>
  </si>
  <si>
    <t>CRP CxPagar Vigencia Anterior. Reemplaza CRP : 202410-7608 DSC545 ADICIONAR Y PRORROGAR EL CTO1804-23 CUYO OBJETO ES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</si>
  <si>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202401-1690 CRP CxPagar Vigencia Anterior. Reemplaza CRP : 202302-4418 DBRTC42 ADICIÓN Y PRÓRROGA DEL CTO 526-22 CUYO OBJETO ES CONTRATAR UNA(S) PERSONA(S) NATURAL(S) Y/O JURÍDICA(S) QUE APOYE(N) LA GESTIÓN DE TRANSMILENIO S.A., PARA DESARROLLAR ACTIVIDADES OPERATIVAS, LOGÍSTICAS Y TÉCNICAS DEL SISTEMA TRANSMILENIO EN: PORTAL DE LAS AMÉRICAS CON SU ZONA DE INFLUENCIA, PORTAL DEL SUR CON SU ZONA DE INFLUENCIA, PORTAL DEL TUNAL CON SU ZONA DE INFLUENCIA, PORTAL DE USME CON SU ZONA DE INFLUENCIA, PORTAL 20 DE JULIO CON SU ZONA DE INFLUENCIA, PORTAL EL DORADO CON SU ZONA DE INFLUENCIA, PORTAL DEL NORTE CON SU ZONA DE INFLUENCIA, PORTAL DE SUBA CON SU ZONA DE INFLUENCIA, PORTAL DE LA 80 CON SU ZONA DE INFLUENCIA, EN COORDINACIÓN TÉCNICA PERMANENTE DE TRANSMILENIO S.A. </t>
  </si>
  <si>
    <t>CRP CxPagar Vigencia Anterior. Reemplaza CRP : 202410-7612 REALIZAR LAS OBRAS DESCRITAS EN LA COTIZACIÓN #GOM 4857422 DE LA EMPRESA ENEL COLOMBIA S.A. ESP PARA EL PROYECTO AV 68 G. 4 PARA EXCEDENTE POR MANIOBRA  EJECUTADA: TRASLADO DE 5 POSTES, CONEXION DE RED AEREA PROVISIONAL CON CRP INICIAL 2677 DE 2024, VR INICIAL $12.943.788, VR FINAL $14.096.587, DIFERENCIA  $1.152.799</t>
  </si>
  <si>
    <t xml:space="preserve">CRP CxPagar Vigencia Anterior. Reemplaza CRP : 202410-7613 REALIZAR LAS OBRAS DESCRITAS EN LA COTIZACIÓN #GOM 4859586 DE LA EMPRESA ENEL COLOMBIA S.A. ESP PARA EL PROYECTO AV 68 G. 4 PARA: TRASLADO DE 39 POSTES Y RETIRO  DE 4 POSTES DE CONCRETO </t>
  </si>
  <si>
    <t xml:space="preserve">CRP CxPagar Vigencia Anterior. Reemplaza CRP : 202410-7614  REALIZAR LAS OBRAS DESCRITAS EN LA COTIZACIÓN #ODS 28819125 DE LA EMPRESA ENEL COLOMBIA S.A. ESP PARA EL PROYECTO AV 68 G. 4 PARA: TRASLADO DE MANIOBRAS DE  TRASLADO DE REDES DE MT Y BT UBICADAS EN LA CALLE 13 A 19 - COSTADO OCCIDENTAL - TRASLADO CIRCUITO COLSANITAS (DEPRIMIDO) </t>
  </si>
  <si>
    <t xml:space="preserve">CRP CxPagar Vigencia Anterior. Reemplaza CRP : 202410-7615 REALIZAR LAS OBRAS DESCRITAS EN LA COTIZACIÓN #GOM 4859409 DE LA EMPRESA ENEL COLOMBIA S.A. ESP PARA EL PROYECTO AV CALI G. 1 PARA:  INSTALACIÓN DE RED PARA  ACOMETIDA DE CAMARA VIDEOVIGILANCIA. CL 62 SUR FACTIBILIDAD 1500375842 (CONEXIÓN DEFINITIVA) </t>
  </si>
  <si>
    <t>CRP CxPagar Vigencia Anterior. Reemplaza CRP : 202410-7616 REALIZAR LAS OBRAS DESCRITAS EN LA COTIZACIÓN #ODS 21856551 DE LA EMPRESA ENEL COLOMBIA S.A. ESP PARA EL PROYECTO AV CALI G. 1 PARA: RETIRO DE 1 POSTE EN  LA CALLE 75 SUR Y 78F</t>
  </si>
  <si>
    <t>CRP CxPagar Vigencia Anterior. Reemplaza CRP : 202410-7617 DCC95  CONTRATAR LA PRESTACIÓN DE SERVICIOS DE RASTREO Y LOCALIZACIÓN DEL PARQUE AUTOMOTOR DE TRANSMILENIO SA, ASÍ COMO EL SEGUIMIENTO DE RECORRIDOS EN TIEMPO REAL, GESTIÓN INTEGRAL DE RECUPERACIÓN EN CASO DE HURTO, ENTRE OTRAS FUNCIONES.</t>
  </si>
  <si>
    <t>CRP CxPagar Vigencia Anterior. Reemplaza CRP : 202410-7618 DCC141 ADICIÓN AL CONTRATO CTO2864-23 CUYO OBJETO ES:  CONTRATAR LA ADQUISICIÓN DE UNIFORMES INSTITUCIONALES Y PRENDAS DISTINTIVAS CONFORME AL MANUAL DE IMAGEN INSTITUCIONAL DE TRANSMILENIO S.A.</t>
  </si>
  <si>
    <t>CRP CxPagar Vigencia Anterior. Reemplaza CRP : 202410-7619 DSC585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</si>
  <si>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202410-7620 DSC602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</si>
  <si>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202410-7621 DSC816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</si>
  <si>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202401-17 CRP CxPagar Vigencia Anterior. Reemplaza CRP : 202301-109 CRP CxPagar Vigencia Anterior. Reemplaza CRP : 202201-1153 CRP CxPagar Vigencia Anterior. Reemplaza CRP : 202101-656 CRP CxPagar Vigencia Anterior. Reemplaza CRP : 202001-977 CRP CxPagar Vigencia Anterior. Reemplaza CRP : 201905-2361 DE ACUERDO A LA MODIFICACIÓN NO. 6 AL CONV-020-2001 SUSCRITA EL DÍA 31-07-2008 POR MEDIO DE LA CUAL SE INCLUYE EL NUMERAL 9 CLAUSULA 2 CONV PRINCIPAL. SE REQUIEREN RECURSOS PARA PAGO DE COMPENSACIONES A UNIDADES SOCIALES AFECTADAS POR LA ADQUISICIÓN PREDIAL PARA EL PROYECTO PUENTES PEATONALES DE LA AUTOPISTA NORTE</t>
  </si>
  <si>
    <t>CRP CxPagar Vigencia Anterior. Reemplaza CRP : 202410-7623 DSC857 PRESTACIÓN DE SERVICIOS PROFESIONALES PARA APOYAR LAS ACTIVIDADES ADMINISTRATIVAS, FINANCIERAS Y OPERATIVAS QUE SE DERIVEN DE LA SUPERVISIÓN Y COORDINACIÓN DEL EQUIPO TÁCTICO DE EMERGENCIAS Y CONTINGENCIAS EN LA EJECUCIÓN DE LA ESTRATEGIA DE SEGURIDAD INTEGRAL, ASÍ COMO LA IMPLEMENTACIÓN DE LOS PLANES A CARGO DE LA DIRECCIÓN TÉCNICA DE SEGURIDAD</t>
  </si>
  <si>
    <t>CRP CxPagar Vigencia Anterior. Reemplaza CRP : 202410-7624 DTC88 CONTRATAR EL MANTENIMIENTO PREVENTIVO Y CORRECTIVO CON REPUESTOS DE LA INFRAESTRUCTURA QUE SOPORTA EL CENTRO DE  PRODUCCIÓN AUDIOVISUAL Y EMISIÓN RADIAL DE TRANSMILENIO S.A.</t>
  </si>
  <si>
    <t>CRP CxPagar Vigencia Anterior. Reemplaza CRP : 202410-7625 DSC819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</si>
  <si>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202410-7626 DSC818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</si>
  <si>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202410-7627 DSC821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</si>
  <si>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202410-7628 STSC100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</si>
  <si>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202410-7629 DTC138 ADICIONAR EL CTO2827-23 CUYO OBJETO ES “CONTRATAR EL SOPORTE, MANTENIMIENTO Y AMPLIACIÓN DE COBERTURA DE APOYO A LOS PROCESOS CORPORATIVOS DEL SISTEMA DE GESTIÓN DOCUMENTAL T-DOC, QUE POSEE TRANSMILENIO S.A. PARA MEJORAS EN SUS FUNCIONALIDADES.”</t>
  </si>
  <si>
    <t>CRP CxPagar Vigencia Anterior. Reemplaza CRP : 202410-7633 COMPENSACIÓN PROYECTO ADECUACIÓN AL SISTEMA TRANSMILENIO DE LA TRONCAL AVENIDA CONGRESO EUCARÍSTICO (KR 68) DESDE LA KR 7 HASTA LA AUTOPISTA SUR "SISTEMA TRANSMILENIO" - PREDIO AK 68 14 40  SUR, RT: [49739].</t>
  </si>
  <si>
    <t>CRP CxPagar Vigencia Anterior. Reemplaza CRP : 202410-7636 DCC55 CONTRATAR EL SUMINISTRO DE ELEMENTOS BÁSICOS Y MATERIALES PARA DOTACIÓN DE LOS BOTIQUINES UBICADOS EN PORTALES Y   ESTACIONES DEL SISTEMA  TRANSMILENIO Y LA SEDE ADMINISTRATIVA DE TRANSMILENIO S.A., ASÍ COMO LOS INSUMOS NECESARIOS PARA LA GESTIÓN DE RIESGO BIOLÓGICO</t>
  </si>
  <si>
    <t>CRP CxPagar Vigencia Anterior. Reemplaza CRP : 202410-7637 DCC54 CONTRATAR EL SUMINISTRO DE ELEMENTOS BÁSICOS Y MATERIALES PARA DOTACIÓN DE LOS BOTIQUINES UBICADOS EN PORTALES Y   ESTACIONES DEL SISTEMA  TRANSMILENIO Y LA SEDE ADMINISTRATIVA DE TRANSMILENIO S.A., ASÍ COMO LOS INSUMOS NECESARIOS PARA LA GESTIÓN DE RIESGO BIOLÓGICO</t>
  </si>
  <si>
    <t>CRP CxPagar Vigencia Anterior. Reemplaza CRP : 202401-1709 CRP CxPagar Vigencia Anterior. Reemplaza CRP : 202302-4439 DSC868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</si>
  <si>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202410-7638 DCC148 CONTRATAR LOS SERVICIOS DE UN OPERADOR TECNOLÓGICO PARA LA TRANSMISIÓN DE NÓMINA ELECTRÓNICA ANTE LA DIAN, ATENDIENDO A LO DISPUESTO EN LA RESOLUCIÓN N°013 DE 2021</t>
  </si>
  <si>
    <t>CRP CxPagar Vigencia Anterior. Reemplaza CRP : 202410-7639 RECURSOS PARA EL PLAN DE CONTRATACIÓN DE PRESTACIÓN DE SERVICIOS PROFESIONALES IDU STEST PARA ADELANTAR EL APOYO A LA SUPERVISIÓN DE LOS PROYECTOS TRANSMILENIO, SEGUN MODIFICATORIO N° 3 AL CONVENIO INTERADMINISTRATIVO NUMERO 020 CELEBRADO ENTRE EL INSTITUTO DE DESARROLLO URBANO - IDU Y LA EMPRESA DE TRANSPORTE DEL TERCER MILENIO- TRANSMILENIO S.A</t>
  </si>
  <si>
    <t>CRP CxPagar Vigencia Anterior. Reemplaza CRP : 202410-7641 DTC152 ADICIONAR Y PRORROGAR EL CTO37-24       CUYO OBJETO ES "CONTRATAR LA PRESTACIÓN DE SERVICIOS TÉCNICOS PARA REALIZAR LAS ACTIVIDADES DE SEGUIMIENTO Y VERIFICACIÓN DE CUMPLIMIENTO EN CAMPO, ASÍ COMO LA GENERACIÓN DE LOS INFORMES RESPECTIVOS, EN EL MARCO DE LA SUPERVISIÓN DIRECTA EJERCIDA POR LA DIRECCIÓN DE TIC SOBRE EL COMPONENTE ITS  NO SIRCI DE LOS CONCESIONARIOS ZONALES DEL SITP"</t>
  </si>
  <si>
    <t xml:space="preserve">CRP CxPagar Vigencia Anterior. Reemplaza CRP : 202410-7642 DTC151 ADICIONAR Y PRORROGAR EL CTO439-23 CUYO OBJETO ES "CONTRATAR LA PRESTACIÓN DE  SERVICIOS  PARA REALIZAR LAS ACTIVIDADES DE SEGUIMIENTO Y VERIFICACIÓN DE CUMPLIMIENTO EN CAMPO, ASÍ COMO LA GENERACIÓN DE LOS INFORMES RESPECTIVOS, EN EL MARCO DE LA SUPERVISIÓN DIRECTA EJERCIDA POR LA DIRECCIÓN DE TIC SOBRE EL COMPONENTE ITS  NO SIRCI DE LOS CONCESIONARIOS ZONALES DEL SITP" </t>
  </si>
  <si>
    <t>CRP CxPagar Vigencia Anterior. Reemplaza CRP : 202410-7644 DSC864 ADQUISICIÓN DE EQUIPOS Y ELEMENTOS PARA EL DESARROLLO DE ACTIVIDADES DE PREVENCIÓN, VIGILANCIA Y CONTROL EN SEGURIDAD VIAL</t>
  </si>
  <si>
    <t>CRP CxPagar Vigencia Anterior. Reemplaza CRP : 202410-7645 DTC147 CONTRATAR LA ADQUISICIÓN, INSTALACIÓN Y CONFIGURACIÓN DE LICENCIAS DE TIPO E5 DE LA PLATAFORMA MICROSOFT 365, REALIZANDO LA DEBIDA ACTUALIZACIÓN Y MANTENIMIENTO DEL ESQUEMA DE LICENCIAMIENTO CORPORATIVO MICROSOFT 365 DE LA ENTIDAD.</t>
  </si>
  <si>
    <t>CRP CxPagar Vigencia Anterior. Reemplaza CRP : 202410-7646 DSC817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</si>
  <si>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202410-7647 SJC64 SE REQUIERE ADICIONAR AL CTO83-24 REFERENTE AL SJC35 CUYO OBJETO ES: "CONTRATAR UNA PERSONA JURÍDICA, PARA QUE PRESTE SUS SERVICIOS PROFESIONALES   EN   DERECHO  Y   EJERZA  LA   DEFENSA   INTEGRAL, ESPECIALIZADA Y    TÉCNICA,     EN     LA     REPRESENTACIÓN     JUDICIAL     Y EXTRAJUDICIAL DE LA ENTIDAD EN ASUNTOS DE NATURALEZA LABORAL, EN TODOS AQUELLOS PROCESOS Y ACTUACIONES EN CURSO O POR INICIARSE DE CARÁCTER       JUDICIAL, EXTRAJUDICIAL Y ACTUACIONES ADMINISTRATIVAS,  EN  LOS  QUE  SE  INVOLUCRE A TRANSMILENIO S.A. COMO    DEMANDANTE,    DEMANDADO,    ACCIONANTE    O    ACCIONADO, COADYUVANTE, PARTE CON INTERÉS SUSTANCIAL O TERCERO INTERESADO, LLAMADO   EN   GARANTÍA,   VINCULADO    E   IGUALMENTE   APOYAR   EN ASUNTOS  JUDICIALES  Y/O  ADMINISTRATIVOS  DE  DEFENSA  JUDICIAL  DE LA     ENTIDAD     Y     AL     SUBGERENTE    JURÍDICO,     ATENDIENDO    LOS REQUERIMIENTOS   Q</t>
  </si>
  <si>
    <t>CRP CxPagar Vigencia Anterior. Reemplaza CRP : 202410-7648 DSC820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</si>
  <si>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202410-7649 DSC826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</si>
  <si>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202401-171 CRP CxPagar Vigencia Anterior. Reemplaza CRP : 202301-1446 CRP CxPagar Vigencia Anterior. Reemplaza CRP : 202201-708 CRP CxPagar Vigencia Anterior. Reemplaza CRP : 202101-2378 CONSTRUCCIÓN DEL PATIO LA REFORMA Y OBRAS COMPLEMENTARIAS EN LA CIUDAD DE BOGOTÁ D.C.</t>
  </si>
  <si>
    <t>CRP CxPagar Vigencia Anterior. Reemplaza CRP : 202410-7650 DSC828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</si>
  <si>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202410-7651 DSC829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</si>
  <si>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202410-7654 DSC822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</si>
  <si>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202410-7655 DSC827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</si>
  <si>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202410-7656 DSC645 ADICIONAR Y PRORROGAR EL CTO432-24 CUYO OBJETO ES: PRESTACIÓN DE SERVICIOS PROFESIONALES PARA BRINDAR ACOMPAÑAMIENTO A LA DIRECCIÓN TÉCNICA DE SEGURIDAD PARA LA  GESTIÓN Y ARTICULACIÓN INTERINSTITUCIONAL E INTERSECTORIAL DE LOS PLANES Y ESTRATEGIAS DE SEGURIDAD INTEGRAL EN EL MARCO DE LAS FUNCIONES DE LA DEPENDENCIA.</t>
  </si>
  <si>
    <t>CRP CxPagar Vigencia Anterior. Reemplaza CRP : 202410-7657 "DTC84 CONTRATAR LA RENOVACIÓN Y/O ACTUALIZACIÓN INCLUYENDO LICENCIAMIENTO, SOPORTE, GARANTÍA Y SERVICIOS DE REEMPLAZO RMA DE LOS EQUIPOS QUE CONFORMAN EL SISTEMA DE SEGURIDAD DE RED PERIMETRAL – FIREWALLS Y APS, FORTINET INSTALADOS EN  TRANSMILENIO S.A."</t>
  </si>
  <si>
    <t>CRP CxPagar Vigencia Anterior. Reemplaza CRP : 202410-7658 DSC547 ADICIONAR Y PRORROGAR EL CTO2299-23 CUYO OBJETO ES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</si>
  <si>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202410-7659 DTC143 CONTRATAR LA PRESTACIÓN DE SERVICIOS PROFESIONALES PARA QUE BRINDE APOYO EN EL SEGUIMIENTO A LA IMPLEMENTACIÓN DE ESTRATEGIAS ENFOCADAS EN EL MEJORAMIENTO DE LA EXPERIENCIA DE LOS USUARIOS EN EL SISTEMA INTEGRADO DE TRANSPORTE PÚBLICO DE BOGOTÁ D.C., MEDIANTE LA UTILIZACIÓN DE HERRAMIENTAS DIGITALES.</t>
  </si>
  <si>
    <t xml:space="preserve">CRP CxPagar Vigencia Anterior. Reemplaza CRP : 202410-7662 REALIZAR LAS OBRAS DESCRITAS EN LA COTIZACIÓN # GOM 4859665 DE LA EMPRESA ENEL COLOMBIA S.A. ESP PARA EL PROYECTO AV 68 G. 3 PARA: INSTALACIÓN DE RED PROVISIONAL  AEREA, TRASLADO DE 5 POSTES, TRASLADO DE 16 LUMINARIAS Y RETIRO DE 8 POSTES </t>
  </si>
  <si>
    <t>CRP CxPagar Vigencia Anterior. Reemplaza CRP : 202410-7663 REALIZAR LAS OBRAS DESCRITAS EN LA COTIZACIÓN #GOM 4857136 DE LA EMPRESA ENEL COLOMBIA S.A. ESP PARA EL PROYECTO AV 68 G. 9 PARA: EXCEDENTE POR MANIOBRA EJECUTADA TRASLADO DE 5 POSTES, RETIRO DE 1 POSTE, 2 AFLORAMIENTO Y INSTALACIÓN DE RED ÁEREA CON CRP INICIAL 2199 DE 2024, VR INICIAL $12.201.763, VR FINAL $12.501.736, DIFERENCIA  $299.973</t>
  </si>
  <si>
    <t>CRP CxPagar Vigencia Anterior. Reemplaza CRP : 202401-1710 CRP CxPagar Vigencia Anterior. Reemplaza CRP : 202302-4440 DSC869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</si>
  <si>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202410-7664 REALIZAR LAS OBRAS DESCRITAS EN LA COTIZACIÓN #GOM 4857941 DE LA EMPRESA ENEL COLOMBIA S.A. ESP PARA EL PROYECTO AV 68 G. 9 PARA: EXCEDENTE POR MANIOBRA EJECUTADA RETIRO DE 14 LUMINARIAS TIPO APLIQUE EN CL 100 CON 47 PUENTE PEATONAL CON CRP INICIAL 3909 DE 2024, VR INICIAL $1.219.782, VR FINAL $1.462.495, DIFERENCIA $242.713</t>
  </si>
  <si>
    <t>CRP CxPagar Vigencia Anterior. Reemplaza CRP : 202410-7665 REALIZAR LAS OBRAS DESCRITAS EN LA COTIZACIÓN #GOM 4858674 DE LA EMPRESA ENEL COLOMBIA S.A. ESP PARA EL PROYECTO AV 68 G. 9 PARA: EXCEDENTE POR MANIOBRA EJECUTADA TRASLADO DE 3 POSTES AP CON CRP INICIAL 4258 DE 2024, VR INICIAL $5.149.095, VR FINAL $6.103.447, DIFERENCIA $954.352</t>
  </si>
  <si>
    <t>CRP CxPagar Vigencia Anterior. Reemplaza CRP : 202410-7667 DTC140 ADICIONAR Y PRORROGAR EL CTO2264-23 CUYO OBJETO ES “CONTRATAR EL ANÁLISIS, DISEÑO, PRUEBAS DE ASEGURAMIENTO DE LA CALIDAD (QA), OPERACIÓN Y ACOMPAÑAMIENTO AL DESPLIEGUE DE SOLUCIONES DE SOFTWARE, SOPORTE Y ADMINISTRACIÓN DE LAS HERRAMIENTAS DE GESTIÓN WEB, EN CUMPLIMIENTO DE LA NORMA NTC 5854 EN SU NIVEL AAA DE ACCESIBILIDAD PARA APOYAR LOS PROCESOS DE TRANSFORMACIÓN DIGITAL DE TRANSMILENIO S.A.”</t>
  </si>
  <si>
    <t>CRP CxPagar Vigencia Anterior. Reemplaza CRP : 202410-7672 DTC198 ADICIONAR Y PRORROGAR EL CTO419-24 CUYO OBJETO ES "CONTRATAR LA PRESTACIÓN DE SERVICIOS PROFESIONALES ESPECIALIZADOS PARA LOS PROYECTOS QUE INVOLUCREN TECNOLOGÍAS DE INFORMACIÓN QUE SEAN GESTIONADOS POR LA DIRECCIÓN DE TIC  QUE INCLUYAN  LA IMPLEMENTACIÓN DE SOLUCIONES TECNOLÓGICAS TENDIENTES A LA MEJORA DEL SISTEMA ACTUAL DE TRANSPORTE PÚBLICO DE LA CIUDAD Y BRINDAR ASESORÍA EN  LAS ACCIONES A REALIZAR  CON  LA SECRETARÍA DISTRITAL  DE MOVILIDAD RELACIONADAS CON  LA INTEROPERABILIDAD DEL  COMPONENTE  SIRCI  Y   LOS DIFERENTES MEDIOS DE  TRANSPORTE."</t>
  </si>
  <si>
    <t>CRP CxPagar Vigencia Anterior. Reemplaza CRP : 202410-7673 DCC58 CONTRATAR LA PRESTACIÓN DE SERVICIOS DE MEDICINA PREVENTIVA Y DEL TRABAJO QUE SE REQUIERAN DE CONFORMIDAD CON EL SISTEMA DE GESTIÓN EN SEGURIDAD Y SALUD.</t>
  </si>
  <si>
    <t>CRP CxPagar Vigencia Anterior. Reemplaza CRP : 202410-7674 SAUCC125 CONTRATAR  LA PRESTACIÓN DE SERVICIOS PROFESIONALES PARA  LLEVAR A CABO LA MODERACIÓN DE GRUPOS FOCALES, LA CONDUCCIÓN DE ENTREVISTAS EN PROFUNDIDAD Y LA RECOPILACIÓN DE INFORMACIÓN A TRAVÉS DE OTRAS TÉCNICAS, EN EL MARCO DE LA CARACTERIZACIÓN Y EL DIAGNÓSTICO INTEGRAL DE LAS PERCEPCIONES Y LA EXPERIENCIA DE VIAJE DE LAS PERSONAS USUARIAS DEL SISTEMA TRANSMILENIO.</t>
  </si>
  <si>
    <t>CRP CxPagar Vigencia Anterior. Reemplaza CRP : 202410-7684 COMPENSACIÓN PROYECTO VÍA DE INTEGRACIÓN REGIONAL CALLE 13 ( AV. CENTENARIO) DESDE EL LIMITE OCCIDENTAL DEL DISTRITO HASTA LA TRONCAL AMÉRICAS CON CARRERA 50 "SISTEMA TRANSMILENIO" - PREDIO KR  138A 17A 32, RT: [52398 ]</t>
  </si>
  <si>
    <t>CRP CxPagar Vigencia Anterior. Reemplaza CRP : 202410-7688 SAUCC122 CONTRATAR  LA PRESTACIÓN DE SERVICIOS PROFESIONALES PARA  LLEVAR A CABO LA MODERACIÓN DE GRUPOS FOCALES, LA CONDUCCIÓN DE ENTREVISTAS EN PROFUNDIDAD Y LA RECOPILACIÓN DE INFORMACIÓN A TRAVÉS DE OTRAS TÉCNICAS, EN EL MARCO DE LA CARACTERIZACIÓN Y EL DIAGNÓSTICO INTEGRAL DE LAS PERCEPCIONES Y LA EXPERIENCIA DE VIAJE DE LAS PERSONAS USUARIAS DEL SISTEMA TRANSMILENIO.</t>
  </si>
  <si>
    <t>CRP CxPagar Vigencia Anterior. Reemplaza CRP : 202410-7690 DCC147 CONTRATAR LA PRESTACIÓN DEL SERVICIO DE TRANSPORTE PARA PERSONAL ADMINISTRATIVO Y OPERATIVO DE TRANSMILENIO S.A.</t>
  </si>
  <si>
    <t>CRP CxPagar Vigencia Anterior. Reemplaza CRP : 202410-7694 DCC150 CONTRATAR LA PRESTACIÓN DE LOS SERVICIOS PROFESIONALES PARA EL SEGUIMIENTO, ANÁLISIS Y CONTROL DE LA EJECUCIÓN DEL PRESUPUESTO DE INGRESOS Y GASTOS EN EL MARCO DE LAS FUNCIONES DE LA DIRECCIÓN CORPORATIVA.</t>
  </si>
  <si>
    <t>CRP CxPagar Vigencia Anterior. Reemplaza CRP : 202401-1711 CRP CxPagar Vigencia Anterior. Reemplaza CRP : 202302-4441 DSC871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</si>
  <si>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202410-7695 DCC161 ADICIONAR Y PRORROGAR EL CTO2780-23 CUYO OBJETO ES: CONTRATAR LA PRESTACIÓN DE SERVICIOS PROFESIONALES DE UN CONTADOR PÚBLICO QUE APOYE LA APROBACIÓN DE LAS CUENTAS POR PAGAR DERIVADAS DE LOS CONVENIOS DE COFINANCIACIÓN DEL PROYECTO DE GESTIÓN E INFRAESTRUCTURA, OBSERVANDO LAS DISPOSICIONES EN MATERIA FISCAL, CONTABLE, TRIBUTARIA Y PRESUPUESTAL</t>
  </si>
  <si>
    <t>CRP CxPagar Vigencia Anterior. Reemplaza CRP : 202410-7696 DMC92 CONTRATAR LA PRESTACIÓN DE SERVICIOS PROFESIONALES PARA REALIZAR EL SEGUIMIENTO DE LOS PROYECTOS DE LA DIRECCIÓN TÉCNICA DE INFRAESTRUCTURA ESPECIALMENTE LOS RELACIONADOS CON LOS COMPONENTES DE REDES SECAS, CIRCUITOS ELÉCTRICOS Y SISTEMAS DE TECNOLOGÍAS PARA EL SUMINISTRO Y APOYO ELÉCTRICO.</t>
  </si>
  <si>
    <t>CRP CxPagar Vigencia Anterior. Reemplaza CRP : 202410-7697 DMC93 CONTRATAR LA PRESTACIÓN DE SERVICIOS PROFESIONALES PARA REALIZAR EL SEGUIMIENTO DE LOS PROYECTOS DE LA DIRECCIÓN TÉCNICA DE INFRAESTRUCTURA ESPECIALMENTE LO RELACIONADO CON EL DISEÑO, CONSTRUCCIÓN Y EVALUACIÓN DE LAS ESTRUCTURAS DE PAVIMENTO QUE SE ENCUENTRAN EN LOS PATIOS, PORTALES Y ESTACIONES DEL SISTEMA INTEGRADO DE TRANSPORTE PÚBLICO ASOCIADOS A LA DIRECCIÓN TÉCNICA DE INFRAESTRUCTURA.</t>
  </si>
  <si>
    <t xml:space="preserve">CRP CxPagar Vigencia Anterior. Reemplaza CRP : 202411-7698 DSC825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
</t>
  </si>
  <si>
    <t>CRP CxPagar Vigencia Anterior. Reemplaza CRP : 202411-7699 DSC831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</si>
  <si>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 xml:space="preserve">CRP CxPagar Vigencia Anterior. Reemplaza CRP : 202411-7700 DSC832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
</t>
  </si>
  <si>
    <t xml:space="preserve">CRP CxPagar Vigencia Anterior. Reemplaza CRP : 202411-7701 DSC773 ADICIONAR Y PRORROGAR EL CTO515-24 CUYO OBJETO ES: PRESTACIÓN DE SERVICIOS DE APOYO A LA GESTIÓN DE LA DIRECCIÓN TÉCNICA DE SEGURIDAD, PARA LA REALIZACIÓN DE PRUEBAS PREOPERATIVAS, INSPECCIONES Y/O AUDITORÍAS DE SEGURIDAD VIAL EN EL SISTEMA TRANSMILENIO S.A
</t>
  </si>
  <si>
    <t>CRP CxPagar Vigencia Anterior. Reemplaza CRP : 202411-7702 DSC834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</si>
  <si>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202411-7703 DTC191 ADICIONAR Y PRORROGAR EL CTO458-24. ADICIONAR LA SUMA DE VEINTE MILLONES SETESCIENTOS MIL PESOS MCTE.  ($20.700.000), PARA UN VALOR TOTAL DEL SESENTA Y DOS MILLONES CIEN MIL PESOS MCTE.  ($62.100.000).
PRORROGAR EL PLAZO DE EJECUCIÓN DEL CONTRATO EN TRES (3) MESES A PARTIR DE LA FECHA ACTUAL DE TERMINACIÓN. NUEVA FECHA DE TERMINACIÓN: 1 DE FEBRERO DE 2025</t>
  </si>
  <si>
    <t>CRP CxPagar Vigencia Anterior. Reemplaza CRP : 202411-7705 DTC145 ADICIONAR Y PRORROGAR EL CONTRATO 36-24. ADICIONAR AL VALOR DEL CONTRATO CTO36-24 EN LA SUMA DE CUATRO MIL CUATROCIENTOS ONCE MILLONES OCHOCIENTOS SESENTA MIL SEISCIENTOS VEINTISÉIS PESOS MONEDA LEGAL COLOMBIANA ($ 4.411.860.626) INCLUIDO IVA Y TODOS LOS GASTOS, IMPUESTOS, DEDUCCIONES, RETENCIONES Y TAZAS A LAS QUE LEGAMENTE HAYA LUGAR. PARAGRAFO PRIMERO. LA PRESENTE ADICIÓN SE ENCUENTRA AMPARADA CON EL CERTIFICADO DE DISPONIBILIDAD PRESUPUESTAL NÚMERO 202410 8425 DEL 25-10-2024. PRORROGAR EL PLAZO DE EJECUCIÓN DEL CTO36-24 EN CUATRO (04) MESES CONTADOS A PARTIR DEL DÍA SIGUIENTE A LA FINALIZACIÓN DE PLAZO INICIAL, ESTO ES, HASTA EL 5 DE MARZO DE 2025.
MODIFICAR LA FORMA DE PAGO CONTEMPLADA EN EL ANEXO TECNICO DEL CTO36-24 ADICIONANDO EL SIGUIENTE PÁRRAFO: LA FORMA DE PAGO DEL VALOR QUE SE ADICIONA CON EL MODIFICATORIO 1 CTO36-24, SE EFECTUARÁ DE LA SIGUIENTE FORMA:
1.	PAGOS MENSU</t>
  </si>
  <si>
    <t>CRP CxPagar Vigencia Anterior. Reemplaza CRP : 202401-1714 CRP CxPagar Vigencia Anterior. Reemplaza CRP : 202302-4445 DSC870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</si>
  <si>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202411-7706 REALIZAR LAS OBRAS DESCRITAS EN LA COTIZACIÓN #ODS 29140499 DE LA EMPRESA ENEL COLOMBIA S.A. ESP PARA EL PROYECTO AV 68 G.4 PARA: TRASLADO DE REDES DE MT Y BT  UBICADAS EN LA CALLE 13 A 17 - COSTADO OCCIDENTAL ODS 29140499TRASLADO DE REDES DE MT Y BT UBICADAS EN LA CALLE 13 A 17 - COSTADO OCCIDENTAL</t>
  </si>
  <si>
    <t>CRP CxPagar Vigencia Anterior. Reemplaza CRP : 202411-7707 REALIZAR LAS OBRAS DESCRITAS EN LA COTIZACIÓN #ODS 19033248 DE LA EMPRESA ENEL COLOMBIA S.A. ESP PARA EL PROYECTO AV CALI G.4 PARA: EXCEDENTE POR  MANIOBRA EJECUTADA OBRAS DE ADECUACION DE REDES COMPLEMENTARIAS AL TRASLADO DEL TRANSFORMADOR SEPARADOR CENTRAL CON CRP INICIAL 621 DE 2024, VR  INICIAL $29.156.075, VR FINAL $38.769.310, DIFERENCIA $9.613.235</t>
  </si>
  <si>
    <t xml:space="preserve">CRP CxPagar Vigencia Anterior. Reemplaza CRP : 202411-7708 REALIZAR LAS OBRAS DESCRITAS EN LA COTIZACIÓN #GOM 4859735 DE LA EMPRESA ENEL COLOMBIA S.A. ESP PARA EL PROYECTO EXT. TRONCAL CARACAS PARA: TRASLADO DE 1  POSTE DE CONCRETO </t>
  </si>
  <si>
    <t>CRP CxPagar Vigencia Anterior. Reemplaza CRP : 202411-7709 REALIZAR LAS OBRAS DESCRITAS EN LA COTIZACIÓN DE LA EMPRESA VANTI S.A. ESP PARA EL PROYECTO AV 68 G. 7 PARA: TRASLADO RED POLIETILENO 4" - 1"</t>
  </si>
  <si>
    <t>CRP CxPagar Vigencia Anterior. Reemplaza CRP : 202411-7710 REALIZAR LAS OBRAS DESCRITAS EN LA COTIZACIÓN DE LA EMPRESA VANTI S.A. PARA EL PROYECTO AMPLIACION DE ESTACIONES G5 PARA: TRASLADO DE RED DE GAS DE 4" EN LA  ESTACIÓN TRANSMILENIO 187</t>
  </si>
  <si>
    <t>CRP CxPagar Vigencia Anterior. Reemplaza CRP : 202411-7712 SAUCC127 CONTRATAR  LA PRESTACIÓN DE SERVICIOS PROFESIONALES PARA LA APLICACIÓN DE METODOLOGÍAS DE RECOLECCIÓN DE INFORMACIÓN CUALITATIVA, COMO OBSERVACIONES IN SITU Y OTRAS TÉCNICAS, EN EL MARCO DE LA CARACTERIZACIÓN Y EL DIAGNÓSTICO INTEGRAL DE LAS PERCEPCIONES Y LA EXPERIENCIA DE VIAJE DE LAS PERSONAS USUARIAS DEL SISTEMA TRANSMILENIO.</t>
  </si>
  <si>
    <t>CRP CxPagar Vigencia Anterior. Reemplaza CRP : 202411-7713 SAUCC129 CONTRATAR  LA PRESTACIÓN DE SERVICIOS PROFESIONALES PARA LA APLICACIÓN DE METODOLOGÍAS DE RECOLECCIÓN DE INFORMACIÓN CUALITATIVA, COMO OBSERVACIONES IN SITU Y OTRAS TÉCNICAS, EN EL MARCO DE LA CARACTERIZACIÓN Y EL DIAGNÓSTICO INTEGRAL DE LAS PERCEPCIONES Y LA EXPERIENCIA DE VIAJE DE LAS PERSONAS USUARIAS DEL SISTEMA TRANSMILENIO</t>
  </si>
  <si>
    <t>CRP CxPagar Vigencia Anterior. Reemplaza CRP : 202411-7714 SAUCC130 CONTRATAR  LA PRESTACIÓN DE SERVICIOS PROFESIONALES PARA LA APLICACIÓN DE METODOLOGÍAS DE RECOLECCIÓN DE INFORMACIÓN CUALITATIVA, COMO OBSERVACIONES IN SITU Y OTRAS TÉCNICAS, EN EL MARCO DE LA CARACTERIZACIÓN Y EL DIAGNÓSTICO INTEGRAL DE LAS PERCEPCIONES Y LA EXPERIENCIA DE VIAJE DE LAS PERSONAS USUARIAS DEL SISTEMA TRANSMILENIO.</t>
  </si>
  <si>
    <t>CRP CxPagar Vigencia Anterior. Reemplaza CRP : 202411-7715 ADICIÓN AL IDU-1667-2020 PARA LA INTERVENTORIA INTEGRAL PARA LA CONSTRUCCION PARA LA ADECUACION AL SISTEMA TRANSMILENIO DE LA TRONCAL AVENIDA CIUDAD DE CALI TRAMO 1 - ENTRE LA AVENIDA CIRCUNVALAR DEL SUR Y LA AVENIDA MANUEL CEPEDA VARGAS Y OBRAS COMPLEMENTARIAS EN BOGOTÁ D.C.". GRUPO 2: INTERVENTORIA INTEGRAL PARA LA CONSTRUCCION PARA LA ADECUACION AL SISTEMA TRANSMILENIO DE LA TRONCAL AVENIDA CIUDAD DE CALI TRAMO 1 - ENTRE LA AVENIDA BOSA Y LA AVENIDA VILLAVICENCIO Y OBRAS COMPLEMENTARIAS EN BOGOTÁ D.C</t>
  </si>
  <si>
    <t>CRP CxPagar Vigencia Anterior. Reemplaza CRP : 202411-7716 SGC17 CONTRATAR LA PRESTACIÓN DE SERVICIOS PROFESIONALES PARA ASESORAR Y APOYAR A LA SUBGERENCIA GENERAL Y A LA GERENCIA GENERAL DE TRANSMILENIO S.A. DESDE UNA PERSPECTIVA INTEGRAL EN LA COORDINACIÓN Y SEGUIMIENTO A LA ARTICULACIÓN DE LOS TEMAS, PROCESOS Y PROYECTOS QUE INVOLUCREN LOS ÁMBITOS DE LA ALTA GERENCIA, GERENCIA DE LA INTEGRACIÓN Y DE LA DIRECCIÓN Y CONTROL DE LA OPERACIÓN, ASÍ COMO, EN LOS ASUNTOS QUE LE SEAN ASIGNADOS, DE CONFORMIDAD CON LAS FUNCIONES DEL ÁREA</t>
  </si>
  <si>
    <t>CRP CxPagar Vigencia Anterior. Reemplaza CRP : 202401-1099 CRP CxPagar Vigencia Anterior. Reemplaza CRP : 202301-409 CRP CxPagar Vigencia Anterior. Reemplaza CRP : 202201-239 CRP CxPagar Vigencia Anterior. Reemplaza CRP : 202101-144 CRP CxPagar Vigencia Anterior. Reemplaza CRP : 202001-1438 CRP CxPagar Vigencia Anterior. Reemplaza CRP : 201912-3131 MODIFICACIÓN N°2.  PRORROGA N° 1 ADICIÓN N° 1 POR ÍTEMS NO PREVISTOS PARA EL CONTRATO IDU -1318-2018: ESTUDIOS, DISEÑOS Y CONSTRUCCIÓN DE LAS OBRAS COMPLEMENTARIAS PARA EL MEJORAMIENTO DE LA CAPACIDAD DE ESTACIONES DEL SISTEMA TRANSMILENIO EN BOGOTÁ D.C. GRUPO 1.</t>
  </si>
  <si>
    <t>CRP CxPagar Vigencia Anterior. Reemplaza CRP : 202401-172 CRP CxPagar Vigencia Anterior. Reemplaza CRP : 202301-1447 CRP CxPagar Vigencia Anterior. Reemplaza CRP : 202201-709 CRP CxPagar Vigencia Anterior. Reemplaza CRP : 202101-2379 INTERVENTORÍA INTEGRAL PARA CONSTRUCCIÓN DEL PATIO LA REFORMA Y OBRAS COMPLEMENTARIAS EN LA CIUDAD DE BOGOTÁ D.C</t>
  </si>
  <si>
    <t xml:space="preserve">CRP CxPagar Vigencia Anterior. Reemplaza CRP : 202411-7723 SJC65 SE REQUIERE ADICIONAR AL CTO194-24 REFERENTE AL SJC37 CUYO OBJETO ES: "CONTRATAR LOS SERVICIOS PROFESIONALES DE UNA (1)  FIRMA DE ABOGADOS,  QUE   EJERZA  EN  REPRESENTACIÓN  DE  LA   EMPRESA  DE TRANSPORTE DEL  TERCER MILENIO  TRANSMILENIO S.A.  LA  DEFENSA JUDICIAL   Y   EXTRAJUDICIAL   DE   LA   MISMA,   DE   FORMA   INTEGRAL   Y ESPECIALIZADA,   ANTE   LAS   DISTINTAS   AUTORIDADES   JUDICIALES   Y ADMINISTRATIVAS, DENTRO DE LOS PROCESOS QUE SE LE ASIGNEN  EN LOS CUALES SEA PARTE O   TENGA   INTERÉS   LA   SOCIEDAD, CON PLENA AUTONOMÍA TÉCNICA Y ADMINISTRATIVA; DE IGUAL FORMA, BRINDAR EL APOYO NECESARIO AL INTERIOR DE LA EMPRESA EN LAS  ACTUACIONES    RELACIONADAS    CON    EL    TRÁMITE    JUDICIAL Y ADMINISTRATIVO PARA EL CUMPLIMIENTO DE SENTENCIAS JUDICIALES Y EXTRAJUDICIALES,  LA  ADOPCIÓN  DE  ESTRATEGIAS Y  POLÍTICAS  PARA  LA PREVENCIÓN DEL DAÑO ANTIJURÍDICO, LA EMICIÓN </t>
  </si>
  <si>
    <t xml:space="preserve">CRP CxPagar Vigencia Anterior. Reemplaza CRP : 202411-7724 DSC835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
</t>
  </si>
  <si>
    <t>CRP CxPagar Vigencia Anterior. Reemplaza CRP : 202411-7725 SJC46 CONTRATAR LA PRESTACIÓN DE LOS SERVICIOS PROFESIONALES DE MANERA INDEPENDIENTE  COMO  PERITO DE  UNA PERSONA  NATURAL O JURÍDICA  PARA  AYUDAR  A  DETERMINAR  A  TRANSMILENIO  S.A.  LOS TEMAS  VENTILADOS  EN  TRÁMITE ARBITRAL  CONVOCADO  EN  SU  CONTRA ANTE  EL  CENTRO  DE  ARBITRAJE  Y  CONCILIACIÓN  DE  LA  CÁMARA  DE COMERCIO DE BOGOTÁ</t>
  </si>
  <si>
    <t>CRP CxPagar Vigencia Anterior. Reemplaza CRP : 202411-7732 COMPENSACIÓN PROYECTO ADECUACIÓN AL SISTEMA TRANSMILENIO DE LA TRONCAL AVENIDA CONGRESO EUCARÍSTICO (KR 68) DESDE LA KR 7 HASTA LA AUTOPISTA SUR "SISTEMA TRANSMILENIO" - PREDIO AK 68 3 36,  RT: [49767 ]</t>
  </si>
  <si>
    <t>CRP CxPagar Vigencia Anterior. Reemplaza CRP : 202411-7735 COMPENSACIÓN PROYECTO ADECUACIÓN AL SISTEMA TRANSMILENIO DE LA TRONCAL AVENIDA CONGRESO EUCARÍSTICO (KR 68) DESDE LA KR 7 HASTA LA AUTOPISTA SUR "SISTEMA TRANSMILENIO" - PREDIO AK 68 21 28  SUR, RT: [49685 ]</t>
  </si>
  <si>
    <t>CRP CxPagar Vigencia Anterior. Reemplaza CRP : 202411-7736 COMPENSACIÓN PROYECTO VÍA DE INTEGRACIÓN REGIONAL CALLE 13 ( AV. CENTENARIO) DESDE EL LIMITE OCCIDENTAL DEL DISTRITO HASTA LA TRONCAL AMÉRICAS CON CARRERA 50 "SISTEMA TRANSMILENIO" - PREDIO AC  13 68A 35, RT: [51397 ]</t>
  </si>
  <si>
    <t>CRP CxPagar Vigencia Anterior. Reemplaza CRP : 202411-7742 COMPENSACIÓN PROYECTO AMPLIACIÓN Y EXTENSIÓN DE LA AV. CIUDAD DE CALI AL SISTEMA TRANSMILENIO, ENTRE LA AV. CIRCUNVALAR DEL SUR Y LA AV. CL 170 "SISTEMA TRANSMILENIO" - PREDIO DG 56A BIS SUR  84G 29, RT: [50183]</t>
  </si>
  <si>
    <t>CRP CxPagar Vigencia Anterior. Reemplaza CRP : 202411-7743 SEC51 CONTRATAR LA PRESTACIÓN DE SERVICIOS PROFESIONALES DE UN ASESOR LEGAL (JURÍDICO), CON CONOCIMIENTOS ESPECIALIZADOS EN DERECHO FINANCIERO, PARA QUE ACOMPAÑE A TRANSMILENIO S.A Y A LOS POTENCIALES FINANCIADORES, EN LA FACILIDAD DE CRÉDITO (EN ADELANTE “FACILIDAD”), CUYOS RECURSOS SE DESTINARÁN A FINANCIAR EL PROYECTO “TRONCAL CALLE 13”, EL CUAL CONSISTE EN EL “DESARROLLO E IMPLEMENTACIÓN DE LA TRONCAL CALLE 13 DESDE LA TRONCAL AV. LAS AMÉRICAS HASTA EL LÍMITE DE LA CIUDAD, RÍO BOGOTÁ, TAL Y COMO SE DESCRIBE EN EL DOCUMENTO CONPES 4104 DE 2022”</t>
  </si>
  <si>
    <t>CRP CxPagar Vigencia Anterior. Reemplaza CRP : 202411-7744 DCC138 CONTRATAR LA PRESTACIÓN DEL SERVICIO QUE PERMITA EL ACCESO A LOS DESFIBRILADORES EXTERNOS AUTOMÁTICOS DEA EN ESPACIOS CON ALTA AFLUENCIA DE PÚBLICO DEL SISTEMA TRANSMILENIO</t>
  </si>
  <si>
    <t>CRP CxPagar Vigencia Anterior. Reemplaza CRP : 202411-7745 SAUCC139 CONTRATAR  LA PRESTACIÓN DE SERVICIOS PROFESIONALES DE UNA PERSONA QUE DISEÑE Y DESARROLLE LOS INSTRUMENTOS DE RECOLECCIÓN DE INFORMACIÓN CON BASE EN LA APLICACIÓN DE PRINCIPIOS DE LA PSICOLOGÍA DEL CONSUMIDOR, PARA ENTENDER EL COMPORTAMIENTO Y LAS EXPERIENCIAS DE LAS PERSONAS USUARIAS DEL SISTEMA TRANSMILENIO.</t>
  </si>
  <si>
    <t>CRP CxPagar Vigencia Anterior. Reemplaza CRP : 202401-1732 CRP CxPagar Vigencia Anterior. Reemplaza CRP : 202302-4465 DSC872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</si>
  <si>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202411-7746 SAUCC128 CONTRATAR  LA PRESTACIÓN DE SERVICIOS PROFESIONALES PARA LA APLICACIÓN DE METODOLOGÍAS DE RECOLECCIÓN DE INFORMACIÓN CUALITATIVA, COMO OBSERVACIONES IN SITU Y OTRAS TÉCNICAS, EN EL MARCO DE LA CARACTERIZACIÓN Y EL DIAGNÓSTICO INTEGRAL DE LAS PERCEPCIONES Y LA EXPERIENCIA DE VIAJE DE LAS PERSONAS USUARIAS DEL SISTEMA TRANSMILENIO</t>
  </si>
  <si>
    <t>CRP CxPagar Vigencia Anterior. Reemplaza CRP : 202411-7747 SAUCC126 CONTRATAR  LA PRESTACIÓN DE SERVICIOS PROFESIONALES PARA  LLEVAR A CABO LA MODERACIÓN DE GRUPOS FOCALES, LA CONDUCCIÓN DE ENTREVISTAS EN PROFUNDIDAD Y LA RECOPILACIÓN DE INFORMACIÓN A TRAVÉS DE OTRAS TÉCNICAS, EN EL MARCO DE LA CARACTERIZACIÓN Y EL DIAGNÓSTICO INTEGRAL DE LAS PERCEPCIONES Y LA EXPERIENCIA DE VIAJE DE LAS PERSONAS USUARIAS DEL SISTEMA TRANSMILENIO.</t>
  </si>
  <si>
    <t>CRP CxPagar Vigencia Anterior. Reemplaza CRP : 202411-7748 SAUCC132 CONTRATAR  LA PRESTACIÓN DE SERVICIOS PROFESIONALES PARA LA APLICACIÓN DE METODOLOGÍAS DE RECOLECCIÓN DE INFORMACIÓN CUALITATIVA, COMO OBSERVACIONES IN SITU Y OTRAS TÉCNICAS, EN EL MARCO DE LA CARACTERIZACIÓN Y EL DIAGNÓSTICO INTEGRAL DE LAS PERCEPCIONES Y LA EXPERIENCIA DE VIAJE DE LAS PERSONAS USUARIAS DEL SISTEMA TRANSMILENIO.</t>
  </si>
  <si>
    <t>CRP CxPagar Vigencia Anterior. Reemplaza CRP : 202411-7749 SAUCC133 CONTRATAR  LA PRESTACIÓN DE SERVICIOS PROFESIONALES PARA LA APLICACIÓN DE METODOLOGÍAS DE RECOLECCIÓN DE INFORMACIÓN CUALITATIVA, COMO OBSERVACIONES IN SITU Y OTRAS TÉCNICAS, EN EL MARCO DE LA CARACTERIZACIÓN Y EL DIAGNÓSTICO INTEGRAL DE LAS PERCEPCIONES Y LA EXPERIENCIA DE VIAJE DE LAS PERSONAS USUARIAS DEL SISTEMA TRANSMILENIO.</t>
  </si>
  <si>
    <t>CRP CxPagar Vigencia Anterior. Reemplaza CRP : 202411-7750 SAUCC134 CONTRATAR  LA PRESTACIÓN DE SERVICIOS PROFESIONALES PARA LA APLICACIÓN DE METODOLOGÍAS DE RECOLECCIÓN DE INFORMACIÓN CUALITATIVA, COMO OBSERVACIONES IN SITU Y OTRAS TÉCNICAS, EN EL MARCO DE LA CARACTERIZACIÓN Y EL DIAGNÓSTICO INTEGRAL DE LAS PERCEPCIONES Y LA EXPERIENCIA DE VIAJE DE LAS PERSONAS USUARIAS DEL SISTEMA TRANSMILENIO.</t>
  </si>
  <si>
    <t>CRP CxPagar Vigencia Anterior. Reemplaza CRP : 202411-7751 DTC161 ADICIONAR Y PRORROGAR EL CTO351-24 CUYO OBJETO ES "CONTRATAR LA PRESTACIÓN DE  SERVICIOS  PARA REALIZAR LAS ACTIVIDADES DE SEGUIMIENTO Y VERIFICACIÓN DE CUMPLIMIENTO EN CAMPO, ASÍ COMO LA GENERACIÓN DE LOS INFORMES RESPECTIVOS, EN EL MARCO DE LA SUPERVISIÓN DIRECTA EJERCIDA POR LA DIRECCIÓN DE TIC SOBRE EL COMPONENTE ITS  NO SIRCI DE LOS CONCESIONARIOS ZONALES DEL SITP "</t>
  </si>
  <si>
    <t>CRP CxPagar Vigencia Anterior. Reemplaza CRP : 202411-7752 DTC185 ADICIONAR Y PRORROGAR EL CTO237-24 CUYO OBJETO ES "CONTRATAR LOS SERVICIOS PROFESIONALES  PARA APOYAR A LA DIRECCIÓN DE TECNOLOGÍAS DE LA INFORMACIÓN Y COMUNICACIONES; EN LA GESTIÓN DE REQUERIMIENTOS Y MANTENIMIENTO DE MEJORAS, ANÁLISIS Y DESARROLLO NUEVAS FUNCIONALIDADES, ASOCIADOS A LOS SISTEMAS DE NATURALEZA TRANSACCIONAL, IN HOUSE, DE TRANSMILENIO S.A."</t>
  </si>
  <si>
    <t>CRP CxPagar Vigencia Anterior. Reemplaza CRP : 202411-7753 DSC843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</si>
  <si>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202411-7754 DSC844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</si>
  <si>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202411-7755 DSC845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</si>
  <si>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202401-1745 CRP CxPagar Vigencia Anterior. Reemplaza CRP : 202302-4479 DSC795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</si>
  <si>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202411-7756 DSC846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</si>
  <si>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 xml:space="preserve">CRP CxPagar Vigencia Anterior. Reemplaza CRP : 202411-7757 DSC849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 </t>
  </si>
  <si>
    <t xml:space="preserve">CRP CxPagar Vigencia Anterior. Reemplaza CRP : 202411-7758 DSC848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 </t>
  </si>
  <si>
    <t>CRP CxPagar Vigencia Anterior. Reemplaza CRP : 202411-7760 COMPENSACIÓN PROYECTO ADECUACIÓN AL SISTEMA TRANSMILENIO DE LA TRONCAL AVENIDA CONGRESO EUCARÍSTICO (KR 68) DESDE LA KR 7 HASTA LA AUTOPISTA SUR "SISTEMA TRANSMILENIO" - PREDIO AK 68 4B 78,  RT: [50764]</t>
  </si>
  <si>
    <t>CRP CxPagar Vigencia Anterior. Reemplaza CRP : 202411-7765 COMPENSACIÓN PROYECTO ADECUACIÓN AL SISTEMA TRANSMILENIO DE LA TRONCAL AVENIDA CONGRESO EUCARÍSTICO (KR 68) DESDE LA KR 7 HASTA LA AUTOPISTA SUR "SISTEMA TRANSMILENIO" - PREDIO AK 68 10A 20, RT: [49811 ]</t>
  </si>
  <si>
    <t>CRP CxPagar Vigencia Anterior. Reemplaza CRP : 202411-7768 COMPENSACIÓN PROYECTO ADECUACIÓN AL SISTEMA TRANSMILENIO DE LA TRONCAL AVENIDA CONGRESO EUCARÍSTICO (KR 68) DESDE LA KR 7 HASTA LA AUTOPISTA SUR "SISTEMA TRANSMILENIO" - PREDIO AK 68 9A 34,  RT: [49791 ]</t>
  </si>
  <si>
    <t>CRP CxPagar Vigencia Anterior. Reemplaza CRP : 202411-7771 COMPENSACIÓN PROYECTO ADECUACIÓN AL SISTEMA TRANSMILENIO DE LA TRONCAL AVENIDA CONGRESO EUCARÍSTICO (KR 68) DESDE LA KR 7 HASTA LA AUTOPISTA SUR "SISTEMA TRANSMILENIO" - PREDIO AK 68 9A 34,  RT: [49791]</t>
  </si>
  <si>
    <t>CRP CxPagar Vigencia Anterior. Reemplaza CRP : 202411-7772 COMPENSACIÓN PROYECTO ADECUACIÓN AL SISTEMA TRANSMILENIO DE LA TRONCAL AVENIDA CONGRESO EUCARÍSTICO (KR 68) DESDE LA KR 7 HASTA LA AUTOPISTA SUR "SISTEMA TRANSMILENIO" - PREDIO AK 68 12 70  SUR, RT: [49746 ]</t>
  </si>
  <si>
    <t>CRP CxPagar Vigencia Anterior. Reemplaza CRP : 202411-7774 COMPENSACIÓN PROYECTO ADECUACIÓN AL SISTEMA TRANSMILENIO DE LA TRONCAL AVENIDA CONGRESO EUCARÍSTICO (KR 68) DESDE LA KR 7 HASTA LA AUTOPISTA SUR "SISTEMA TRANSMILENIO" - PREDIO AK 68 21 40  SUR, RT: [49683 ]</t>
  </si>
  <si>
    <t>CRP CxPagar Vigencia Anterior. Reemplaza CRP : 202411-7777 SAUCC143 ADICIONAR Y PRORROGAR EL CONTRATO CTO245-24 CUYO OBJETO ES: CONTRATAR LA PRESTACIÓN DE SERVICIOS PROFESIONALES DE UNA PERSONA QUE CONTRIBUYA A LA CREACIÓN DE PIEZAS INFORMATIVAS SOBRE EL SISTEMA TRANSMILENIO, ESPECIALMENTE SOBRE CAMBIOS OPERATIVOS TRONCALES Y AJUSTES EN LA INFRAESTRUCTURA DEL SISTEMA, BAJO LA DIAGRAMACIÓN NECESARIA EN LOS PROCESOS DE DISEÑO GRÁFICO DE LA SUBGERENCIA DE ATENCIÓN AL USUARIO Y COMUNICACIONES, Y QUE REALICE EL APOYO EN LA REVISIÓN Y APROBACIÓN DE PIEZAS DE COMUNICACIÓN CREADAS POR LOS CONCESIONARIOS.</t>
  </si>
  <si>
    <t>CRP CxPagar Vigencia Anterior. Reemplaza CRP : 202401-175 CRP CxPagar Vigencia Anterior. Reemplaza CRP : 202301-1456 CRP CxPagar Vigencia Anterior. Reemplaza CRP : 202201-730 CRP CxPagar Vigencia Anterior. Reemplaza CRP : 202101-240 CRP CxPagar Vigencia Anterior. Reemplaza CRP : 202001-168 CRP CxPagar Vigencia Anterior. Reemplaza CRP : 201901-1516 CRP CxPagar Vigencia Anterior. Reemplaza CRP : 201812-3056 AVALUO INICIAL + D.E. PARA LA ADQUISICION DE UNA Z.T. QUE SE SEGREGA DEL INMUEBLE UBICADO EN AC 191 7 30 REQUERIDO PARA LA OBRA TRONCAL CARRERA SEPTIMA, RT 47626A</t>
  </si>
  <si>
    <t>CRP CxPagar Vigencia Anterior. Reemplaza CRP : 202411-7778 SAUCC144 ADICIONAR Y PRORROGAR EL CONTRATO CTO246-24 CUYO OBJETO ES: CONTRATAR EL SERVICIO DE APOYO A LA GESTIÓN PARA EL DESARROLLO DE ACTIVIDADES DE INFORMACIÓN, DIVULGACIÓN Y ACOMPAÑAMIENTO A LOS USUARIOS DEL SISTEMA INTEGRADO DE TRANSPORTE PÚBLICO, ASÍ MISMO EL SEGUIMIENTO, MONITOREO Y CAPACITACIÓN AL ESQUEMA DE ATENCIÓN AL USUARIO EN VÍA.</t>
  </si>
  <si>
    <t>CRP CxPagar Vigencia Anterior. Reemplaza CRP : 202411-7779 DSC824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</si>
  <si>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202411-7780 DSC847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</si>
  <si>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202411-7781 DCC158 ADICIONAR Y PRORROGAR EL CONTRATO NO. 1143-24 CUYO OBJETO ES CONTRATAR LOS SERVICIOS PROFESIONALES PARA GESTIONAR LAS ACTIVIDADES NECESARIAS PARA EL BUEN FUNCIONAMIENTO DEL PORTAL Y LAS ESTACIONES ASIGNADAS.</t>
  </si>
  <si>
    <t>CRP CxPagar Vigencia Anterior. Reemplaza CRP : 202411-7782 SAUCC123 CONTRATAR  LA PRESTACIÓN DE SERVICIOS PROFESIONALES PARA  LLEVAR A CABO LA MODERACIÓN DE GRUPOS FOCALES, LA CONDUCCIÓN DE ENTREVISTAS EN PROFUNDIDAD Y LA RECOPILACIÓN DE INFORMACIÓN A TRAVÉS DE OTRAS TÉCNICAS, EN EL MARCO DE LA CARACTERIZACIÓN Y EL DIAGNÓSTICO INTEGRAL DE LAS PERCEPCIONES Y LA EXPERIENCIA DE VIAJE DE LAS PERSONAS USUARIAS DEL SISTEMA TRANSMILENIO.</t>
  </si>
  <si>
    <t>CRP CxPagar Vigencia Anterior. Reemplaza CRP : 202411-7783 SAUCC135 CONTRATATAR  LA PRESTACIÓN DE SERVICIOS PROFESIONALES PARA REALIZAR SEGUIMIENTO DE LA EJECUCIÓN DE ACTIVIDADES DE RECOLECCIÓN DE DATOS E INFORMACIÓN EN TERRENO, EN EL MARCO DE LA CARACTERIZACIÓN Y EL DIAGNÓSTICO INTEGRAL DE LAS PERCEPCIONES Y LA EXPERIENCIA DE VIAJE DE LAS PERSONAS USUARIAS DEL SISTEMA TRANSMILENIO.</t>
  </si>
  <si>
    <t>CRP CxPagar Vigencia Anterior. Reemplaza CRP : 202411-7784 SJC66 SE REQUIERE ADICIONAR AL CTO502-24 REFERENTE AL SJC19 CUYO OBJETO ES: "CONTRATAR LA PRESTACIÓN DE SERVICIOS DE UN PROFESIONAL EN CIENCIAS ADMINISTRATIVAS QUE APOYE LA GESTIÓN DE LA SUBGERENCIA JURÍDICA EN DICHOS TEMAS."</t>
  </si>
  <si>
    <t>CRP CxPagar Vigencia Anterior. Reemplaza CRP : 202411-7785 DTC159 ADICIONAR Y PRORROGAR EL CTO353-24CUYO OBJETO ES " CONTRATAR LA PRESTACIÓN DE SERVICIOS PROFESIONALES PARA ARTICULAR LOS RECURSOS DEL CDEG Y EL APOYO A LA SUPERVISIÓN CONTRACTUAL,  EN EL MARCO DE LA ETAPA TRANSICIONAL PARA EL SOPORTE DEL CDEG QUE GESTIONA LA DIRECCIÓN DE TIC"</t>
  </si>
  <si>
    <t>CRP CxPagar Vigencia Anterior. Reemplaza CRP : 202411-7786 DTC160 ADICIONAR Y PRORROGAR EL CTO411-24 CUYO OBJETO ES "CONTRATAR UN PROFESIONAL PARA REALIZAR EL SEGUIMIENTO Y ANÁLISIS EN CAMPO DE LA INSTRUMENTACIÓN ELECTRÓNICA IMPLEMENTADA SOBRE LA FLOTA ZONAL, EN EL MARCO DE LA SUPERVISIÓN DIRECTA EJERCIDA POR LA DIRECCIÓN DE TIC SOBRE EL COMPONENTE ITS  NO SIRCI DE LOS CONCESIONARIOS ZONALES DEL SITP "</t>
  </si>
  <si>
    <t>CRP CxPagar Vigencia Anterior. Reemplaza CRP : 202411-7787 DBC138 ADICIONAR Y PRORROGAR EL CTO99-24 CUYO OBJETO ES: CONTRATAR LA PRESTACIÓN DE SERVICIOS PROFESIONALES PARA APOYAR A LA DIRECCIÓN TÉCNICA DE BUSES, EN EL SEGUIMIENTO, ANÁLISIS Y MONITOREO DE LOS FACTORES BASE PARA EL CÁLCULO Y CONSOLIDACIÓN DE LOS INDICADORES DE ICO FLOTA Y DPV DE LA EVALUACIÓN INTEGRAL DE LA CALIDAD - EIC DEL COMPONENTE ZONAL, ASÍ COMO, LA ELABORACIÓN DE INFORMES Y ACTUALIZACIÓN DE BASES DE DATOS RELACIONADOS CON EL PROCESO.</t>
  </si>
  <si>
    <t>CRP CxPagar Vigencia Anterior. Reemplaza CRP : 202401-1753 CRP CxPagar Vigencia Anterior. Reemplaza CRP : 202302-4487 DSC805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</si>
  <si>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202411-7788 DBC155 ADICIONAR Y PRORROGAR EL CTO100-24 CUYO OBJETO ES: CONTRATAR LA PRESTACIÓN DE SERVICIOS PROFESIONALES PARA APOYAR A LA DIRECCIÓN TÉCNICA DE BUSES, EN EL TRÁMITE DE OBSERVACIONES RADICADAS POR LOS CONCESIONARIOS, PRODUCTO DE LA NOTIFICACIÓN DE RESULTADOS POR EMIC Y ETIC, ASÍ COMO, REALIZAR EL SEGUIMIENTO A LOS DESCUENTOS GENERADOS POR LA SUBGERENCIA ECONÓMICA A LOS CONCESIONARIOS DERIVADOS DEL F(QETIC).</t>
  </si>
  <si>
    <t>CRP CxPagar Vigencia Anterior. Reemplaza CRP : 202411-7789 DBC156 ADICIONAR Y PRORROGAR EL CTO101-24 CUYO OBJETO ES: CONTRATAR LA PRESTACIÓN DE SERVICIOS PROFESIONALES PARA APOYAR LA DIRECCIÓN TÉCNICA DE BUSES, EN EL PROCESO DE DOCUMENTACIÓN DE LOS PROYECTOS, HERRAMIENTAS Y RESULTADOS DEL EQUIPO DE ANALÍTICA, ASÍ COMO, EN LA ESTRUCTURACIÓN DE INFORMES DE SUPERVISIÓN DE LOS CONTRATOS DE CONCESIÓN Y LAS RESPUESTAS A ENTES DE CONTROL, DERIVADOS DE LA PRESTACIÓN DEL SERVICIO DEL COMPONENTE ZONAL.</t>
  </si>
  <si>
    <t>CRP CxPagar Vigencia Anterior. Reemplaza CRP : 202411-7790 DBC157 ADICIONAR Y PRORROGAR EL CTO102-24 CUYO OBJETO ES: CONTRATAR LA PRESTACIÓN DE SERVICIOS PROFESIONALES PARA LIDERAR LA EVALUACIÓN INTEGRAL DE LA CALIDAD DEL COMPONENTE ZONAL (FASE III Y FASE V), ASÍ COMO, PARTICIPAR EN LOS PROCESOS TRANSVERSALES DE LA DIRECCIÓN TÉCNICA DE BUSES.</t>
  </si>
  <si>
    <t>CRP CxPagar Vigencia Anterior. Reemplaza CRP : 202411-7791 DBC158 ADICIONAR Y PRORROGAR EL CTO103-24 CUYO OBJETO ES: CONTRATAR LA PRESTACIÓN DE SERVICIOS PROFESIONALES PARA APOYAR A LA DIRECCIÓN TÉCNICA DE BUSES, EN EL CONTROL Y MANEJO DE LAS BASES DE DATOS REQUERIDAS PARA EL CÁLCULO Y SEGUIMIENTO DE LOS INDICADORES CONTRACTUALES, ASÍ COMO, PARTICIPAR EN LA ESTRUCTURACIÓN DE LOS INFORMES REQUERIDOS EN DESARROLLO DE LA EVALUACIÓN INTEGRAL DE LA CALIDAD – EIC.</t>
  </si>
  <si>
    <t>CRP CxPagar Vigencia Anterior. Reemplaza CRP : 202411-7794 DBC159 ADICIONAR Y PRORROGAR EL CTO104-24 CUYO OBJETO ES: CONTRATAR LA PRESTACIÓN DE SERVICIOS PROFESIONALES PARA APOYAR A LA DIRECCIÓN TÉCNICA DE BUSES, EN LA CONSOLIDACIÓN DE RESULTADOS DE LA EIC MENSUAL Y TRIMESTRAL, REALIZANDO LA NOTIFICACIÓN Y/O COMUNICACIÓN CORRESPONDIENTE A LOS CONCESIONARIOS, ASÍ COMO, PARTICIPAR EN LA ELABORACIÓN DE INFORMES DE POSIBLE INCUMPLIMIENTO Y DE SUPERVISIÓN DERIVADOS DE LA EVALUACIÓN INTEGRAL DE LA CALIDAD.</t>
  </si>
  <si>
    <t>CRP CxPagar Vigencia Anterior. Reemplaza CRP : 202411-7795 DBC160 ADICIONAR Y PRORROGAR EL CTO105-24 CUYO OBJETO ES: CONTRATAR LA PRESTACIÓN DE SERVICIOS DE APOYO A LA GESTIÓN, PARA COADYUVAR A LA DIRECCIÓN TÉCNICA DE BUSES, EN EL PROCESO DE GESTIÓN DOCUMENTAL, DERIVADO DEL TRÁMITE CONTRACTUAL DE LA EVALUACIÓN INTEGRAL DE LA CALIDAD.</t>
  </si>
  <si>
    <t>CRP CxPagar Vigencia Anterior. Reemplaza CRP : 202411-7796 DBC161 ADICIONAR Y PRORROGAR EL CTO106-24 CUYO OBJETO ES: CONTRATAR LA PRESTACIÓN DE SERVICIOS DE APOYO A LA GESTIÓN, PARA COADYUVAR A LA DIRECCIÓN TÉCNICA DE BUSES, EN EL PROCESO DE GESTIÓN DOCUMENTAL, DERIVADO DEL TRÁMITE CONTRACTUAL DE LA EVALUACIÓN INTEGRAL DE LA CALIDAD.</t>
  </si>
  <si>
    <t>CRP CxPagar Vigencia Anterior. Reemplaza CRP : 202411-7797 DBC169 ADICIONAR Y PRORROGAR EL CTO107-24 CUYO OBJETO ES: CONTRATAR LA PRESTACIÓN DE SERVICIOS PROFESIONALES PARA APOYAR A LA DIRECCIÓN TÉCNICA DE BUSES, EN LAS ACTIVIDADES DE VALIDACIÓN Y SEGUIMIENTO A PLANES DE MEJORAMIENTO RESULTANTES DEL SEGUIMIENTO DE LAS RUTAS DEL COMPONENTE ZONAL, ASÍ COMO, EN LA EJECUCIÓN DE OPERATIVOS Y CAMPAÑAS QUE SE DERIVEN DE ESTOS.</t>
  </si>
  <si>
    <t>CRP CxPagar Vigencia Anterior. Reemplaza CRP : 202411-7798 DBC170 ADICIONAR Y PRORROGAR EL CTO108-24 CUYO OBJETO ES: CONTRATAR LA PRESTACIÓN DE SERVICIOS PROFESIONALES PARA APOYAR A LA DIRECCIÓN TÉCNICA DE BUSES EN EL EL MONITOREO AL DESEMPEÑO DE LOS CONCESIONARIOS DEL COMPONENTE ZONAL DEL SITP, ASÍ COMO, PARTICIPAR EN LAS MESAS DE TRABAJO QUE SE ADELANTEN CON LA COMUNIDAD Y ENTIDADES DISTRITALES</t>
  </si>
  <si>
    <t>CRP CxPagar Vigencia Anterior. Reemplaza CRP : 202411-7799 DBC172 ADICIONAR Y PRORROGAR EL CTO109-24 CUYO OBJETO ES: CONTRATAR LA PRESTACIÓN DE SERVICIOS PROFESIONALES PARA APOYAR A LA DIRECCIÓN TÉCNICA DE BUSES EN LAS ACTIVIDADES RELACIONADAS CON EL SEGUIMIENTO A LOS ACUERDOS DE OBJETIVOS, PLANES DE TRABAJO, PROGRAMACIONES, NOVEDADES Y COMPROMISOS DEL PERSONAL DEL ÁREA DE SUPERVISIÓN Y CONTROL DE LA OPERACIÓN ZONAL.</t>
  </si>
  <si>
    <t>CRP CxPagar Vigencia Anterior. Reemplaza CRP : 202401-1757 CRP CxPagar Vigencia Anterior. Reemplaza CRP : 202302-4491 DSC810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</si>
  <si>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202411-7800 DBC152 ADICIONAR Y PRORROGAR EL CTO489-24 CUYO OBJETO ES: CONTRATAR LA PRESTACIÓN DE SERVICIOS PROFESIONALES PARA APOYAR A LA DIRECCIÓN TÉCNICA DE BUSES EN LA IDENTIFICACIÓN, REVISIÓN, DEPURACIÓN, PROCESAMIENTO, CALCULO Y CONSOLIDACIÓN DE INFORMACIÓN DE CONDUCTAS OPERACIONALES PROVENIENTES DE LAS DIRECCIONES DE BUSES, BRT(ALIMENTACIÓN) Y SEGURIDAD, DE ACUERDO CON LO ESTABLECIDO EN EL MANUAL DE NIVELES DE SERVICIO (MNS), ASÍ COMO, EN EL APROVECHAMIENTO DE LA INFORMACIÓN PROVENIENTE DE LAS ITS DE LA FLOTA DE LA UF-FASE V Y EN LA CONSOLIDACIÓN DE INFORMACIÓN REQUERIDA PARA LA ELABORACIÓN DE LOS INFORMES DE SUPERVISIÓN Y DE LOS INFORMES DE POSIBLE INCUMPLIMIENTO CUANDO SE PRESENTEN OBJECIONES A LAS ETIC.</t>
  </si>
  <si>
    <t>CRP CxPagar Vigencia Anterior. Reemplaza CRP : 202411-7802 DBC153 ADICIONAR Y PRORROGAR EL CTO490-24 CUYO OBJETO ES: CONTRATAR LA PRESTACIÓN DE SERVICIOS DE APOYO A LA GESTIÓN PARA COADYUVAR A LA DIRECCIÓN TÉCNICA DE BUSES, EN EL CONTROL Y SEGUIMIENTO DE LA INFORMACIÓN RELACIONADA CON INFRACCIONES, EN LAS DIFERENTES ETAPAS CONTRACTUALES PREVISTAS EN LA EVALUACIÓN INTEGRAL DE LA CALIDAD (EIC).</t>
  </si>
  <si>
    <t>CRP CxPagar Vigencia Anterior. Reemplaza CRP : 202411-7803 DBC154 ADICIONAR Y PRORROGAR EL CTO195-24 CUYO OBJETO ES: CONTRATAR LA PRESTACIÓN DE SERVICIOS PROFESIONALES PARA APOYAR A LA DIRECCIÓN TÉCNICA DE BUSES EN LA VALIDACIÓN DEL CUMPLIMIENTO DEL “PROTOCOLO PARA EL ACCESO Y USO FUNCIONALIDAD DE VIDEOS POR DEMANDA DISPONIBLES EN EL CENTRO DE GESTIÓN DE TRANSMILENIO S.A.,” EN DESARROLLO DEL PROCESO DE MONITOREO DE LA INFORMACIÓN PROVENIENTE DE LAS ITS A BORDO DE LOS VEHÍCULOS QUE INTEGRAN EL COMPONENTE ZONAL DEL SITP.</t>
  </si>
  <si>
    <t>CRP CxPagar Vigencia Anterior. Reemplaza CRP : 202411-7804 DBC162 ADICIONAR Y PRORROGAR EL CTO491-24 CUYO OBJETO ES: CONTRATAR LA PRESTACIÓN DE SERVICIOS PROFESIONALES PARA APOYAR A LA DIRECCIÓN TÉCNICA DE BUSES EN PROCESOS DE VISUALIZACIÓN Y AUTOMATIZACIÓN DE LA INFORMACIÓN PROVENIENTE DEL INDICE DE CONDUCTAS OPERACIONALES ICO.</t>
  </si>
  <si>
    <t>CRP CxPagar Vigencia Anterior. Reemplaza CRP : 202411-7805 DBC171 ADICIONAR Y PRORROGAR EL CTO316-24 CUYO OBJETO ES: CONTRATAR LA PRESTACIÓN DE SERVICIOS PROFESIONALES PARA APOYAR A LA DIRECCIÓN TÉCNICA DE BUSES, EN EL SEGUIMIENTO A LAS RUTAS DEL COMPONENTE ZONAL DEL SITP, ASÍ COMO, PARTICIPAR EN LAS MESAS DE TRABAJO Y VISITAS TÉCNICA RELACIONADAS CON EL MEJORAMIENTO DE LA OPERACIÓN.</t>
  </si>
  <si>
    <t xml:space="preserve">CRP CxPagar Vigencia Anterior. Reemplaza CRP : 202411-7806 DBC179 ADICIONAR Y PRORROGAR EL CTO198-24 CUYO OBJETO ES: CONTRATAR LA PRESTACIÓN DE SERVICIOS PROFESIONALES PARA APOYAR A LA DIRECCIÓN TÉCNICA DE BUSES (DTB) EN LA ELABORACIÓN Y SEGUIMIENTO DE METODOLOGÍAS DESTINADAS A MEDIR LA PRODUCTIVIDAD Y EFICIENCIA DEL SERVICIO, ASÍ COMO, LA TOMA DE DECISIONES BASADAS EN DATOS PARA FORTALECER EL MEJORAMIENTO CONTINUO DE LA OPERACIÓN EN EL COMPONENTE ZONAL DEL SITP. </t>
  </si>
  <si>
    <t xml:space="preserve">CRP CxPagar Vigencia Anterior. Reemplaza CRP : 202411-7807 DBC189 ADICIONAR Y PRORROGAR EL CTO199-24 CUYO OBJETO ES: CONTRATAR LA PRESTACIÓN DE SERVICIOS PROFESIONALES PARA APOYAR A LA DIRECCIÓN TÉCNICA DE BUSES, EN EL ANÁLISIS DEL COMPORTAMIENTO OPERACIONAL DE LAS RUTAS QUE INTEGRAN EL COMPONENTE ZONAL EL SITP. </t>
  </si>
  <si>
    <t xml:space="preserve">CRP CxPagar Vigencia Anterior. Reemplaza CRP : 202411-7808 DBC197 ADICIONAR Y PRORROGAR EL CTO201-24 CUYO OBJETO ES: CONTRATAR LA PRESTACIÓN DE SERVICIOS DE APOYO A LA GESTIÓN, PARA COADYUVAR A LA DIRECCIÓN TÉCNICA DE BUSES EN LA ATENCIÓN Y TRÁMITE A LOS REQUERIMIENTOS ALLEGADOS A LA DIRECCIÓN, PROVENIENTES DE LAS PLATAFORMAS DISTRITALES DE ATENCIÓN AL USUARIO, Y DEMÁS CANALES OFICIALES DE RECEPCIÓN DE CORRESPONDENCIA. </t>
  </si>
  <si>
    <t xml:space="preserve">CRP CxPagar Vigencia Anterior. Reemplaza CRP : 202411-7809 DBC181 ADICIONAR Y PRORROGAR EL CTO274-24 CUYO OBJETO ES: CONTRATAR LA PRESTACIÓN DE SERVICIOS PROFESIONALES PARA APOYAR A LA DIRECCIÓN TÉCNICA DE BUSES EN LAS ACTIVIDADES RELACIONADAS CON LA VALIDACIÓN DEL ALGORITMO PARA LA ESTIMACIÓN DE PERFILES DE CARGA Y EL ALGORITMO PARA LA ESTIMACIÓN DE LA MATRIZ DE ORÍGENES Y DESTINOS DE VIAJES, BASADA EN LOS DATOS PASIVOS QUE RECOLECTA EL SISTEMA, ASÍ COMO, EL APROVECHAMIENTO DE ESTA INFORMACIÓN PARA LA GENERACIÓN DE HERRAMIENTAS QUE CONLLEVEN AL FORTALECIMIENTO DE LOS PROCESOS DE PLANEACIÓN Y PROGRAMACIÓN DEL COMPONENTE ZONAL DEL SITP. </t>
  </si>
  <si>
    <t xml:space="preserve">CRP CxPagar Vigencia Anterior. Reemplaza CRP : 202411-7810 DBC182 ADICIONAR Y PRORROGAR EL CTO275-24 CUYO OBJETO ES: CONTRATAR LA PRESTACIÓN DE SERVICIOS PROFESIONALES PARA APOYAR A LA DIRECCIÓN TÉCNICA DE BUSES EN LAS ACTIVIDADES RELACIONADAS CON LA VALIDACIÓN DEL ALGORITMO PARA LA ESTIMACIÓN DE PERFILES DE CARGA Y EL ALGORITMO PARA LA ESTIMACIÓN DE LA MATRIZ DE ORÍGENES Y DESTINOS DE VIAJES, BASADA EN LOS DATOS PASIVOS QUE RECOLECTA EL SISTEMA, ASÍ COMO, EL APROVECHAMIENTO DE ESTA INFORMACIÓN PARA LA GENERACIÓN DE HERRAMIENTAS QUE CONLLEVEN AL FORTALECIMIENTO DE LOS PROCESOS DE PLANEACIÓN Y PROGRAMACIÓN DEL COMPONENTE ZONAL DEL SITP. </t>
  </si>
  <si>
    <t>CRP CxPagar Vigencia Anterior. Reemplaza CRP : 202401-1758 CRP CxPagar Vigencia Anterior. Reemplaza CRP : 202302-4492 DSC1475 PRESTAR SUS SERVICIOS DE APOYO A LA GESTIÓN AL ÁREA DE LA DIRECCIÓN TÉCNICA DE SEGURIDAD EN EL DESARROLLO DE LAS ACTIVIDADES EN EL MARCO DE LA IMPLEMENTACIÓN DE LOS DIFERENTES PLANES A CARGO DE LA DIRECCIÓN EN EL SISTEMA DE TRANSMILENIO Y SU ÁREA DE INFLUENCIA</t>
  </si>
  <si>
    <t>CRP CxPagar Vigencia Anterior. Reemplaza CRP : 202411-7811 "DBC193 ADICIONAR Y PRORROGAR EL CTO276-24 CUYO OBJETO ES: CONTRATAR LA PRESTACIÓN DE SERVICIOS PROFESIONALES PARA APOYAR A LA DIRECCIÓN TÉCNICA DE BUSES, EN EL SEGUIMIENTO Y VERIFICACIÓN DEL DESEMPEÑO DEL PERSONAL OPERATIVO REFERENTE AL LEVANTAMIENTO Y REPORTE ADECUADO DE LAS INFRACCIONES DETECTADAS DURANTE LA OPERACIÓN DEL COMPONENTE ZONAL DEL SITP.</t>
  </si>
  <si>
    <t xml:space="preserve">CRP CxPagar Vigencia Anterior. Reemplaza CRP : 202411-7812 DBC207 ADICIONAR Y PRORROGAR EL CTO317-24 CUYO OBJETO ES: CONTRATAR LA PRESTACIÓN DE SERVICIOS PROFESIONALES PARA APOYAR A LA DIRECCIÓN TÉCNICA DE BUSES EN LAS ACTIVIDADES RELACIONADAS CON LA VALIDACIÓN DEL ALGORITMO PARA LA ESTIMACIÓN DE PERFILES DE CARGA Y EL ALGORITMO PARA LA ESTIMACIÓN DE LA MATRIZ DE ORÍGENES Y DESTINOS DE VIAJES, BASADA EN LOS DATOS PASIVOS QUE RECOLECTA EL SISTEMA, ASÍ COMO, EL APROVECHAMIENTO DE ESTA INFORMACIÓN PARA LA GENERACIÓN DE HERRAMIENTAS QUE CONLLEVEN AL FORTALECIMIENTO DE LOS PROCESOS DE PLANEACIÓN Y PROGRAMACIÓN DEL COMPONENTE ZONAL DEL SITP. </t>
  </si>
  <si>
    <t xml:space="preserve">CRP CxPagar Vigencia Anterior. Reemplaza CRP : 202411-7813 DBC175 ADICIONAR Y PRORROGAR EL CTO526-24 CUYO OBJETO ES: CONTRATAR LA PRESTACIÓN DE SERVICIOS PROFESIONALES PARA APOYAR A LA DIRECCIÓN TÉCNICA DE BUSES EN LA EJECUCIÓN Y MANTENIMIENTO DE SOLUCIONES TECNOLÓGICAS, ASÍ COMO, EN LA CONFORMACIÓN E IMPLEMENTACIÓN DE PROYECTOS DE INNOVACIÓN DIGITAL REQUERIDOS EN EL COMPONENTE ZONAL DEL SITP. </t>
  </si>
  <si>
    <t>CRP CxPagar Vigencia Anterior. Reemplaza CRP : 202411-7814 DBC176 ADICIONAR Y PRORROGAR EL CTO527-24 CUYO OBJETO ES: CONTRATAR LA PRESTACIÓN DE SERVICIOS PROFESIONALES PARA APOYAR A LA DIRECCIÓN TÉCNICA DE BUSES EN ACTIVIDADES RELACIONADAS CON LA ATENCIÓN Y GESTIÓN DE INCIDENCIAS GENERADAS POR LA HERRAMIENTA TECNOLOGICA DESTINADA PARA EL TRAMITE DEL PROCEDIMIENTO CONTRACTUAL DE LA EVALUACIÓN INTEGRAL DE LA CALIDAD, ASÍ COMO, BRINDAR SOPORTE TECNOLÓGICO A LOS USUARIOS DE LA PLATAFORMA, A TRAVÉS DE LA MESA DE AYUDA.</t>
  </si>
  <si>
    <t xml:space="preserve">CRP CxPagar Vigencia Anterior. Reemplaza CRP : 202411-7815 DBC177 ADICIONAR Y PRORROGAR EL CTO528-24 CUYO OBJETO ES: CONTRATAR LA PRESTACIÓN DE SERVICIOS PROFESIONALES, PARA APOYAR A LA DIRECCIÓN TÉCNICA DE BUSES, EN LAS ACTIVIDADES RELACIONADAS CON LA ESTRUCTURACIÓN, CONSOLIDACIÓN, ALMACENAMIENTO Y OPTIMIZACIÓN DE LA INFORMACIÓN BASE PARA LOS PROCESOS DE LA DIRECCIÓN Y EL CÁLCULO DE INDICADORES, ASÍ COMO, EN LA AUTOMATIZACIÓN DE LA INFORMACIÓN PARA CONSULTA Y VISUALIZACIÓN DE LOS DIFERENTES PROCESOS DE LA DTB. </t>
  </si>
  <si>
    <t xml:space="preserve">CRP CxPagar Vigencia Anterior. Reemplaza CRP : 202411-7816 DBC178 ADICIONAR Y PRORROGAR EL CTO529-24 CUYO OBJETO ES: CONTRATAR LA PRESTACIÓN DE SERVICIOS PROFESIONALES PARA APOYAR A LA DIRECCIÓN TÉCNICA DE BUSES EN ACTIVIDADES RELACIONADAS CON LA INTERPRETACIÓN,TRANFORMACIÓN Y ANÁLISIS DE LA INFORMACIÓN RESULTANTE DE LA EJECUCIÓN DE LA OPERACIÓN DEL COMPONENTE ZONAL DEL SITP, ORIENTADAS HACIA LA MEJORA DEL SERVICIO. </t>
  </si>
  <si>
    <t xml:space="preserve">CRP CxPagar Vigencia Anterior. Reemplaza CRP : 202411-7817 DBC195 ADICIONAR Y PRORROGAR EL CTO530-24 CUYO OBJETO ES: CONTRATAR LA PRESTACIÓN DE SERVICIOS PROFESIONALES PARA APOYAR A LA DIRECCIÓN TÉCNICA DE BUSES (DTB) EN LA OPTIMIZACIÓN Y MEJORAMIENTO DE LA MEDICIÓN DEL DESEMPEÑO DE LA OPERACIÓN Y LA MEJORA CONTINUA DE LOS PROCESOS INTERNOS A TRAVÉS DE LA INTEGRACIÓN, TRANSFORMACIÓN, INTERPRETACIÓN Y TRANSFERENCIA DE INFORMACIÓN. </t>
  </si>
  <si>
    <t>CRP CxPagar Vigencia Anterior. Reemplaza CRP : 202411-7818 DBC198 ADICIONAR Y PRORROGAR EL CTO531-24 CUYO OBJETO ES: CONTRATAR LA PRESTACIÓN DE SERVICIOS DE APOYO A LA GESTIÓN, PARA COADYUVAR A LA DIRECCIÓN TÉCNICA DE BUSES EN LA ATENCIÓN Y TRÁMITE A LOS REQUERIMIENTOS ALLEGADOS A LA DIRECCIÓN, PROVENIENTES DE LAS PLATAFORMAS DISTRITALES DE ATENCIÓN AL USUARIO, Y DEMÁS CANALES OFICIALES DE RECEPCIÓN DE CORRESPONDENCIA.</t>
  </si>
  <si>
    <t>CRP CxPagar Vigencia Anterior. Reemplaza CRP : 202411-7819 "DBC196 ADICIONAR Y PRORROGAR EL CTO790-24 CUYO OBJETO ES: CONTRATAR LA PRESTACIÓN DE SERVICIOS PROFESIONALES PARA APOYAR A LA DIRECCIÓN TÉCNICA DE BUSES EN LA CLASIFICACIÓN, IDENTIFICACIÓN Y ASIGNACIÓN DE PETICIONES POR TIPOLOGÍA, VOLÚMEN, USUARIO, ENTRE OTROS CRITERIOS, DERIVADOS DE LOS REQUERIMIENTOS Y SOLICITUDES ASIGNADAS A LA DIRECCIÓN.</t>
  </si>
  <si>
    <t xml:space="preserve">CRP CxPagar Vigencia Anterior. Reemplaza CRP : 202411-7820 DBC140 ADICIONAR Y PRORROGAR EL CTO792-24 CUYO OBJETO ES: CONTRATAR LA PRESTACIÓN DE SERVICIOS PROFESIONALES PARA APOYAR A LA DIRECCIÓN TÉCNICA DE BUSES, EN LA DETERMINACIÓN, PRODUCCIÓN Y MONITOREO DE INDICADORES RELACIONADOS CON LA GESTIÓN DE MANTENIMIENTO DE LA FLOTA Y CON LOS CÓDIGOS DE OPERACIÓN DEL COMPONENTE ZONAL DEL SITP, ASÍ COMO, EN EL SEGUIMIENTO A LA ADOPCIÓN DE AJUSTES O MEJORAS DESARROLLADAS O A DESARROLLAR EN LOS VEHÍCULOS VINCULADOS AL COMPONENTE ZONAL DEL SITP, Y EN EL SEGUIMIENTO AL DESEMPEÑO DE LAS ACTIVIDADES DEL ÁREA DE FLOTA REALIZADAS POR LA FUERZA OPERATIVA. </t>
  </si>
  <si>
    <t>CRP CxPagar Vigencia Anterior. Reemplaza CRP : 202401-1759 CRP CxPagar Vigencia Anterior. Reemplaza CRP : 202302-4493 DSC804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</si>
  <si>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202411-7821 DBC141 ADICIONAR Y PRORROGAR EL CTO310-24 CUYO OBJETO ES: CONTRATAR LA PRESTACIÓN DE SERVICIOS DE APOYO A LA GESTIÓN PARA COADYUVAR A LA DIRECCIÓN TÉCNICA DE BUSES, EN LA ATENCIÓN DE SOLICITUDES DE GENERACIÓN, ACTUALIZACIÓN Y DESVINCULACIÓN DE CERTIFICADOS DE VINCULACIÓN DE VEHÍCULOS Y DE CÓDIGOS DE OPERACIÓN, ASÍ COMO, EN LA EVALUACIÓN Y VERIFICACIÓN DE CONFORMIDAD EN LA DOCUMENTACIÓN DE FLOTA Y CÓDIGOS DE OPERACIÓN ASOCIADOS AL SISTEMA. </t>
  </si>
  <si>
    <t xml:space="preserve">CRP CxPagar Vigencia Anterior. Reemplaza CRP : 202411-7822 DBC142 ADICIONAR Y PRORROGAR EL CTO311-24 CUYO OBJETO ES: CONTRATAR LA PRESTACIÓN DE SERVICIOS DE APOYO A LA GESTIÓN PARA COADYUVAR A LA DIRECCIÓN TÉCNICA DE BUSES, EN LA ATENCIÓN DE SOLICITUDES DE GENERACIÓN, ACTUALIZACIÓN Y DESVINCULACIÓN DE CERTIFICADOS DE VINCULACIÓN DE VEHÍCULOS Y DE CÓDIGOS DE OPERACIÓN, ASÍ COMO, EN LA EVALUACIÓN Y VERIFICACIÓN DE CONFORMIDAD EN LA DOCUMENTACIÓN DE FLOTA Y CÓDIGOS DE OPERACIÓN ASOCIADOS AL SISTEMA. </t>
  </si>
  <si>
    <t xml:space="preserve">CRP CxPagar Vigencia Anterior. Reemplaza CRP : 202411-7823 DBC143 ADICIONAR Y PRORROGAR EL CTO312-24 CUYO OBJETO ES: CONTRATAR LA PRESTACIÓN DE SERVICIOS DE APOYO A LA GESTIÓN PARA COADYUVAR A LA DIRECCIÓN TÉCNICA DE BUSES, EN LA ATENCIÓN DE SOLICITUDES DE GENERACIÓN, ACTUALIZACIÓN Y DESVINCULACIÓN DE CERTIFICADOS DE VINCULACIÓN DE VEHÍCULOS Y DE CÓDIGOS DE OPERACIÓN, ASÍ COMO, EN LA EVALUACIÓN Y VERIFICACIÓN DE CONFORMIDAD EN LA DOCUMENTACIÓN DE FLOTA Y CÓDIGOS DE OPERACIÓN ASOCIADOS AL SISTEMA. </t>
  </si>
  <si>
    <t xml:space="preserve">CRP CxPagar Vigencia Anterior. Reemplaza CRP : 202411-7824 DBC145 ADICIONAR Y PRORROGAR EL CTO314-24 CUYO OBJETO ES: CONTRATAR LA PRESTACIÓN DE SERVICIOS DE APOYO A LA GESTIÓN PARA COADYUVAR A LA DIRECCIÓN TÉCNICA DE BUSES, EN LA ATENCIÓN DE SOLICITUDES DE GENERACIÓN, ACTUALIZACIÓN Y DESVINCULACIÓN DE CERTIFICADOS DE VINCULACIÓN DE VEHÍCULOS Y DE CÓDIGOS DE OPERACIÓN, ASÍ COMO, EN LA EVALUACIÓN Y VERIFICACIÓN DE CONFORMIDAD EN LA DOCUMENTACIÓN DE FLOTA Y CÓDIGOS DE OPERACIÓN ASOCIADOS AL SISTEMA. </t>
  </si>
  <si>
    <t xml:space="preserve">CRP CxPagar Vigencia Anterior. Reemplaza CRP : 202411-7825 DBC146 ADICIONAR Y PRORROGAR EL CTO354-24 CUYO OBJETO ES: CONTRATAR LA PRESTACIÓN DE SERVICIOS DE APOYO A LA GESTIÓN PARA COADYUVAR A LA DIRECCIÓN TÉCNICA DE BUSES, EN LA ATENCIÓN DE SOLICITUDES DE GENERACIÓN, ACTUALIZACIÓN Y DESVINCULACIÓN DE CERTIFICADOS DE VINCULACIÓN DE VEHÍCULOS Y DE CÓDIGOS DE OPERACIÓN, ASÍ COMO, EN LA EVALUACIÓN Y VERIFICACIÓN DE CONFORMIDAD EN LA DOCUMENTACIÓN DE FLOTA Y CÓDIGOS DE OPERACIÓN ASOCIADOS AL SISTEMA. </t>
  </si>
  <si>
    <t xml:space="preserve">CRP CxPagar Vigencia Anterior. Reemplaza CRP : 202411-7826 DBC147 ADICIONAR Y PRORROGAR EL CTO355-24 CUYO OBJETO ES: CONTRATAR LA PRESTACIÓN DE SERVICIOS DE APOYO A LA GESTIÓN PARA COADYUVAR A LA DIRECCIÓN TÉCNICA DE BUSES, EN LA ATENCIÓN DE SOLICITUDES DE GENERACIÓN, ACTUALIZACIÓN Y DESVINCULACIÓN DE CERTIFICADOS DE VINCULACIÓN DE VEHÍCULOS Y DE CÓDIGOS DE OPERACIÓN, ASÍ COMO, EN LA EVALUACIÓN Y VERIFICACIÓN DE CONFORMIDAD EN LA DOCUMENTACIÓN DE FLOTA Y CÓDIGOS DE OPERACIÓN ASOCIADOS AL SISTEMA. </t>
  </si>
  <si>
    <t xml:space="preserve">CRP CxPagar Vigencia Anterior. Reemplaza CRP : 202411-7827 DBC132 ADICIONAR Y PRORROGAR EL CTO617-24 CUYO OBJETO ES: CONTRATAR LA PRESTACIÓN DE SERVICIOS PROFESIONALES, PARA APOYAR A LA DIRECCIÓN TÉCNICA DE BUSES, EN LA ESTRUCTURACIÓN Y CONFORMACIÓN DE LAS PROGRAMACIONES DE LOS SERVICIOS DEL COMPONENTE ZONAL DEL SITP. </t>
  </si>
  <si>
    <t xml:space="preserve">CRP CxPagar Vigencia Anterior. Reemplaza CRP : 202411-7828 DBC133 ADICIONAR Y PRORROGAR EL CTO619-24 CUYO OBJETO ES: CONTRATAR LA PRESTACIÓN DE SERVICIOS PROFESIONALES, PARA APOYAR A LA DIRECCIÓN TÉCNICA DE BUSES, EN LA ESTRUCTURACIÓN Y CONFORMACIÓN DE LAS PROGRAMACIONES DE LOS SERVICIOS DEL COMPONENTE ZONAL DEL SITP. </t>
  </si>
  <si>
    <t xml:space="preserve">CRP CxPagar Vigencia Anterior. Reemplaza CRP : 202411-7829 DBC134 ADICIONAR Y PRORROGAR EL CTO620-24 CUYO OBJETO ES: CONTRATAR LA PRESTACIÓN DE SERVICIOS PROFESIONALES, PARA APOYAR A LA DIRECCIÓN TÉCNICA DE BUSES, EN LA ESTRUCTURACIÓN Y CONFORMACIÓN DE LAS PROGRAMACIONES DE LOS SERVICIOS DEL COMPONENTE ZONAL DEL SITP. </t>
  </si>
  <si>
    <t xml:space="preserve">CRP CxPagar Vigencia Anterior. Reemplaza CRP : 202411-7830 DBC135 ADICIONAR Y PRORROGAR EL CTO621-24 CUYO OBJETO ES: CONTRATAR LA PRESTACIÓN DE SERVICIOS PROFESIONALES, PARA APOYAR A LA DIRECCIÓN TÉCNICA DE BUSES, EN LA ESTRUCTURACIÓN Y CONFORMACIÓN DE LAS PROGRAMACIONES DE LOS SERVICIOS DEL COMPONENTE ZONAL DEL SITP. </t>
  </si>
  <si>
    <t>CRP CxPagar Vigencia Anterior. Reemplaza CRP : 202401-176 CRP CxPagar Vigencia Anterior. Reemplaza CRP : 202301-146 CRP CxPagar Vigencia Anterior. Reemplaza CRP : 202201-1226 CRP CxPagar Vigencia Anterior. Reemplaza CRP : 202101-91 CRP CxPagar Vigencia Anterior. Reemplaza CRP : 202001-129 CRP CxPagar Vigencia Anterior. Reemplaza CRP : 201901-1440 CRP CxPagar Vigencia Anterior. Reemplaza CRP : 201812-2975 AVALUO INICIAL + D.E. PARA LA ADQUISICIÓN DEL INMUEBLE UBICADO EN LA AK 7 124 71/85/91/93/97 EDIFICIO LOS LOCALES REQUERIDO PARA LA OBRA TRONCAL CARRERA SEPTIMA RT 49047A</t>
  </si>
  <si>
    <t xml:space="preserve">CRP CxPagar Vigencia Anterior. Reemplaza CRP : 202411-7831 DBC137 ADICIONAR Y PRORROGAR EL CTO625-24 CUYO OBJETO ES: CONTRATAR LA PRESTACIÓN DE SERVICIOS PROFESIONALES PARA APOYAR A LA DIRECCIÓN TÉCNICA DE BUSES (DTB), EN LA GESTIÓN DE LOS RECURSOS DISPUESTOS EN EL PROCESO DE SEGUIMIENTO DEL ESQUEMA DE TRABAJO REQUERIDO PARA LA SUPERVISIÓN A LAS OBLIGACIONES CONTRACTUALES DE LOS CONCESIONARIOS, ASÍ COMO, REALIZAR EL SEGUIMIENTO A LA GESTIÓN DE MANTENIMIENTO DE LA FLOTA EJECUTADA POR LOS CONCESIONARIOS DEL COMPONENTE ZONAL DEL SITP. </t>
  </si>
  <si>
    <t xml:space="preserve">CRP CxPagar Vigencia Anterior. Reemplaza CRP : 202411-7832 DBC136 ADICIONAR Y PRORROGAR EL CTO791-24 CUYO OBJETO ES: CONTRATAR LA PRESTACIÓN DE SERVICIOS PROFESIONALES PARA APOYAR A LA DIRECCIÓN TÉCNICA DE BUSES (DTB), EN LA VERIFICACIÓN Y SEGUIMIENTO DE LOS REPORTES DE LOS SISTEMAS ITS RELACIONADOS CON LA PROGRAMACIÓN Y PLANIFICACIÓN DE SERVICIOS. </t>
  </si>
  <si>
    <t>CRP CxPagar Vigencia Anterior. Reemplaza CRP : 202411-7833 STSC112  ADICIONAR  Y  PRORROGAR  EL  CONTRATO  67-24  CUYO  OBJETO  ES  STSC91 PRESTAR    SERVICIOS     PROFESIONALES     A     LA      SUBGERENCIA     TÉCNICA      Y     DE SERVICIOS EN LA IMPLEMENTACIÓN, EVALUACIÓN  Y SEGUIMIENTO  DE LOS  SERVICIOS DEL COMPONENTE ZONAL DEL SISTEMA INTEGRADO DE TRANSPORTE PÚBLICO- SITP.</t>
  </si>
  <si>
    <t>CRP CxPagar Vigencia Anterior. Reemplaza CRP : 202411-7834 SAUCC131 CONTRATAR  LA PRESTACIÓN DE SERVICIOS PROFESIONALES PARA LA APLICACIÓN DE METODOLOGÍAS DE RECOLECCIÓN DE INFORMACIÓN CUALITATIVA, COMO OBSERVACIONES IN SITU Y OTRAS TÉCNICAS, EN EL MARCO DE LA CARACTERIZACIÓN Y EL DIAGNÓSTICO INTEGRAL DE LAS PERCEPCIONES Y LA EXPERIENCIA DE VIAJE DE LAS PERSONAS USUARIAS DEL SISTEMA TRANSMILENIO.</t>
  </si>
  <si>
    <t>CRP CxPagar Vigencia Anterior. Reemplaza CRP : 202411-7835 SAUCC142 CONTRATAR LA PRESTACIÓN DE SERVICIOS DE APOYO A LA GESTIÓN EN LA PREPRODUCCIÓN, PRODUCCIÓN Y POSTPRODUCCIÓN DE PIEZAS AUDIOVISUALES PARA EL COMPONENTE DE COMUNICACIÓN INTERNA DE LA SUBGERENCIA DE ATENCIÓN AL USUARIO Y COMUNICACIONES.</t>
  </si>
  <si>
    <t>CRP CxPagar Vigencia Anterior. Reemplaza CRP : 202411-7836 SAUCC145 ADICIONAR Y PRORROGAR EL CONTRATO CTO247-24 CUYO OBJETO ES: CONTRATAR SERVICIOS PROFESIONALES PARA BRINDAR APOYO Y SEGUIMIENTO A LOS CONCESIONARIOS DE RECAUDO Y OPERACIÓN, EN ASUNTOS VINCULADOS AL ÁREA DE ATENCIÓN AL USUARIO Y CONTACTO SIRCI.</t>
  </si>
  <si>
    <t>CRP CxPagar Vigencia Anterior. Reemplaza CRP : 202411-7837 DSC644 ADICIONAR Y PRORROGAR EL CTO683-24 CUYO OBJETO ES: PRESTACIÓN DE SERVICIOS PROFESIONALES PARA BRINDAR SOPORTE LEGAL A LA DIRECCIÓN TÉCNICA DE SEGURIDAD EN TODOS LOS TEMAS JURÍDICOS QUE LE SEAN ASIGNADOS.</t>
  </si>
  <si>
    <t>CRP CxPagar Vigencia Anterior. Reemplaza CRP : 202411-7839 DBC174 ADICIONAR Y PRORROGAR EL CTO197-24 CUYO OBJETO ES: CONTRATAR LA PRESTACIÓN DE SERVICIOS PROFESIONALES PARA APOYAR A LA DIRECCIÓN TÉCNICA DE BUSES, EN EL PROCESO DE ARTICULACIÓN Y SEGUIMIENTO AL PROCESO DE ACTUALIZACIÓN DE DOCUMENTOS TÉCNICOS A CARGO DE LA DTB, BAJO LOS ESTÁNDARES DEL SISTEMA DE GESTIÓN DE CALIDAD DE LA ENTIDAD.</t>
  </si>
  <si>
    <t>CRP CxPagar Vigencia Anterior. Reemplaza CRP : 202411-7840 DBC163 ADICIONAR Y PRORROGAR EL CTO493-24 CUYO OBJETO ES: CONTRATAR LA PRESTACIÓN DE SERVICIOS PROFESIONALES PARA APOYAR A LA DIRECCIÓN TÉCNICA DE BUSES, EN LA VALIDACIÓN, CLASIFICACIÓN Y TRAMITE DE LAS RECLAMACIONES RADICADAS POR LOS CONCESIONARIOS RESPECTO DE LOS INDICADORES DE ÍNDICE DE CUMPLIMIENTO DE SERVICIOS ICS E ÍNDICE DE DESPACHOS PUNTUALES (IDP), ÍNDICE DE REGULARIDAD DEL INTERVALO (IRI), QUE PERTENECEN A LA EVALUACIÓN INTEGRAL DE LA CALIDAD, ASÍ COMO, EN LA TIPIFICACIÓN DE LOS CRITERIOS UTILIZADOS EN EL PROCESO DE VALIDACIÓN Y RESPUESTA A LAS RECLAMACIONES DE LOS CONCESIONARIOS DE OPERACIÓN FASE III Y FASE V, EN EL MARCO DEL PROCEDIMIENTO CONTRACTUAL.</t>
  </si>
  <si>
    <t>CRP CxPagar Vigencia Anterior. Reemplaza CRP : 202411-7841 DBC164 ADICIONAR Y PRORROGAR EL CTO494-24 CUYO OBJETO ES: CONTRATAR LA PRESTACIÓN DE SERVICIOS PROFESIONALES PARA APOYAR A LA DIRECCIÓN TÉCNICA DE BUSES, EN LA VALIDACIÓN, CLASIFICACIÓN Y TRAMITE DE LAS RECLAMACIONES RADICADAS POR LOS CONCESIONARIOS RESPECTO DE LOS INDICADORES DE ÍNDICE DE CUMPLIMIENTO DE SERVICIOS ICS E ÍNDICE DE DESPACHOS PUNTUALES (IDP), ASÍ COMO, EN LA TIPIFICACIÓN DE LOS CRITERIOS UTILIZADOS EN EL PROCESO DE VALIDACIÓN Y RESPUESTA A LAS RECLAMACIONES.</t>
  </si>
  <si>
    <t>CRP CxPagar Vigencia Anterior. Reemplaza CRP : 202401-1760 CRP CxPagar Vigencia Anterior. Reemplaza CRP : 202302-4494 DSC793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</si>
  <si>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202411-7842 DBC165 ADICIONAR Y PRORROGAR EL CTO495-24 CUYO OBJETO ES: CONTRATAR LA PRESTACIÓN DE SERVICIOS DE APOYO A LA GESTIÓN PARA COADYUVAR A LA DIRECCIÓN TÉCNICA DE BUSES, EN LA VERIFICACIÓN Y TRAMITE DE LAS OBJECIONES PRESENTADAS POR LOS CONCESIONARIOS DE OPERACIÓN ZONAL EN EL MARCO DE LA EVALUACIÓN INTEGRAL DE LA CALIDAD (EIC) RELACIONADAS CON LOS INDICADORES DE ÍNDICE DE CUMPLIMIENTO DE SERVICIOS ICS E ÍNDICE DE DESPACHOS PUNTUALES (IDP)</t>
  </si>
  <si>
    <t>CRP CxPagar Vigencia Anterior. Reemplaza CRP : 202411-7845 DBC166 ADICIONAR Y PRORROGAR EL CTO886-24 CUYO OBJETO ES: CONTRATAR LA PRESTACIÓN DE SERVICIOS DE APOYO A LA GESTIÓN PARA COADYUVAR A LA DIRECCIÓN TÉCNICA DE BUSES, EN LA VERIFICACIÓN Y TRAMITE DE LAS OBJECIONES PRESENTADAS POR LOS CONCESIONARIOS DE OPERACIÓN ZONAL EN EL MARCO DE LA EVALUACIÓN INTEGRAL DE LA CALIDAD (EIC) RELACIONADAS CON LOS INDICADORES DE ÍNDICE DE CUMPLIMIENTO DE SERVICIOS ICS E ÍNDICE DE DESPACHOS PUNTUALES (IDP)</t>
  </si>
  <si>
    <t>CRP CxPagar Vigencia Anterior. Reemplaza CRP : 202411-7847 COMPENSACIÓN PROYECTO ADECUACIÓN AL SISTEMA TRANSMILENIO DE LA TRONCAL AVENIDA CONGRESO EUCARÍSTICO (KR 68) DESDE LA KR 7 HASTA LA AUTOPISTA SUR "SISTEMA TRANSMILENIO" - PREDIO CL 45 A SUR  N° 53-29, RT: [49500 ]</t>
  </si>
  <si>
    <t xml:space="preserve">CRP CxPagar Vigencia Anterior. Reemplaza CRP : 202411-7849 DBC167 ADICIONAR Y PRORROGAR EL CTO496-24 CUYO OBJETO ES: CONTRATAR LA PRESTACIÓN DE SERVICIOS DE APOYO A LA GESTIÓN PARA COADYUVAR A LA DIRECCIÓN TÉCNICA DE BUSES, EN LA VERIFICACIÓN Y TRAMITE DE LAS OBJECIONES PRESENTADAS POR LOS CONCESIONARIOS DE OPERACIÓN ZONAL EN EL MARCO DE LA EVALUACIÓN INTEGRAL DE LA CALIDAD (EIC) RELACIONADAS CON LOS INDICADORES DE ÍNDICE DE CUMPLIMIENTO DE SERVICIOS ICS E ÍNDICE DE DESPACHOS PUNTUALES (IDP) </t>
  </si>
  <si>
    <t>CRP CxPagar Vigencia Anterior. Reemplaza CRP : 202411-7851 DBC168 ADICIONAR Y PRORROGAR EL CTO497-24 CUYO OBJETO ES: CONTRATAR LA PRESTACIÓN DE SERVICIOS DE APOYO A LA GESTIÓN PARA COADYUVAR A LA DIRECCIÓN TÉCNICA DE BUSES, EN LA VERIFICACIÓN Y TRAMITE DE LAS OBJECIONES PRESENTADAS POR LOS CONCESIONARIOS DE OPERACIÓN ZONAL EN EL MARCO DE LA EVALUACIÓN INTEGRAL DE LA CALIDAD (EIC) RELACIONADAS CON LOS INDICADORES DE ÍNDICE DE CUMPLIMIENTO DE SERVICIOS ICS E ÍNDICE DE DESPACHOS PUNTUALES (IDP)</t>
  </si>
  <si>
    <t>CRP CxPagar Vigencia Anterior. Reemplaza CRP : 202411-7853 COMPENSACIÓN PROYECTO VÍA DE INTEGRACIÓN REGIONAL CALLE 13 ( AV. CENTENARIO) DESDE EL LIMITE OCCIDENTAL DEL DISTRITO HASTA LA TRONCAL AMÉRICAS CON CARRERA 50 "SISTEMA TRANSMILENIO" - PREDIO AC  17 128 85, RT: [51746]</t>
  </si>
  <si>
    <t>CRP CxPagar Vigencia Anterior. Reemplaza CRP : 202411-7854 DBC201 ADICIONAR Y PRORROGAR EL CTO32-24 CUYO OBJETO ES: CONTRATAR LA PRESTACIÓN DE SERVICIOS DE APOYO A LA GESTIÓN PARA COADYUVAR A LA DIRECCIÓN TÉCNICA DE BUSES, EN LA EJECUCIÓN DE ACTIVIDADES ADMINISTRATIVAS RELACIONADAS CON EL SEGUIMIENTO A COMPROMISOS, CRONOGRAMAS, ELABORACIÓN DE ACTAS, GESTIÓN DE ESPACIOS FÍSICOS Y/O VIRTUALES, ASÍ COMO, EN LA RECEPCIÓN, DISTRIBUCIÓN, REGISTRO, TRÁMITE Y SEGUIMIENTO DE LA CORRESPONDENCIA DIRIGIDA A LA DIRECCIÓN.</t>
  </si>
  <si>
    <t>CRP CxPagar Vigencia Anterior. Reemplaza CRP : 202411-7855 COMPENSACIÓN PROYECTO ADECUACIÓN AL SISTEMA TRANSMILENIO DE LA TRONCAL AVENIDA CONGRESO EUCARÍSTICO (KR 68) DESDE LA KR 7 HASTA LA AUTOPISTA SUR "SISTEMA TRANSMILENIO" - PREDIO AK 68 4B 58,  RT: [50761 ]</t>
  </si>
  <si>
    <t xml:space="preserve">CRP CxPagar Vigencia Anterior. Reemplaza CRP : 202411-7858 DBC184 ADICIONAR Y PRORROGAR EL CTO113-24 CUYO OBJETO ES: CONTRATAR LA PRESTACIÓN DE SERVICIOS PROFESIONALES PARA APOYAR A LA DIRECCIÓN TÉCNICA DE BUSES EN EL MONITOREO AL DESEMPEÑO OPERACIONAL DE LAS RUTAS ZONALES FASE III Y FASE V, GENERANDO ALERTAS Y PROPUESTAS DE REACCIÓN QUE CONLLEVEN A LA MEJORA DEL SERVICIO, ASÍ COMO, EN LA PROYECCIÓN DE RESPUESTAS A LAS PETICIONES, QUEJAS Y RECLAMOS RELACIONADOS CON LA PRESTACIÓN DEL SERVICIO DE LOS CONCESIONARIOS DEL COMPONENTE ZONAL DEL SITP. </t>
  </si>
  <si>
    <t>CRP CxPagar Vigencia Anterior. Reemplaza CRP : 202411-7859 COMPENSACIÓN PROYECTO ADECUACIÓN AL SISTEMA TRANSMILENIO DE LA TRONCAL AVENIDA CONGRESO EUCARÍSTICO (KR 68) DESDE LA KR 7 HASTA LA AUTOPISTA SUR "SISTEMA TRANSMILENIO" - PREDIO AK 68 9A 82,  RT: [49798 ]</t>
  </si>
  <si>
    <t>CRP CxPagar Vigencia Anterior. Reemplaza CRP : 202401-11 CRP CxPagar Vigencia Anterior. Reemplaza CRP : 202301-104 CRP CxPagar Vigencia Anterior. Reemplaza CRP : 202201-1145 CRP CxPagar Vigencia Anterior. Reemplaza CRP : 202101-648 CRP CxPagar Vigencia Anterior. Reemplaza CRP : 202001-956 CRP CxPagar Vigencia Anterior. Reemplaza CRP : 201905-2321 PAGO DEL IMPUESTO DE REGISTRO (BENEFICENCIA) PRODUCTO DE LA ADQUISICIÓN PREDIAL POR EXPROPIACIÓN ADMINISTRATIVA EN EL DESARROLLO DE LA OBRA AVENIDA FERNANDO MAZUERA, EN EL TRAMO COMPRENDIDO ENTRE LA CALLE 31 SUR Y LA CALLE 34, AL SISTEMA INTEGRADO DE CORREDOR TRONCAL RTS 42427, 42428 Y 42431.</t>
  </si>
  <si>
    <t>CRP CxPagar Vigencia Anterior. Reemplaza CRP : 202401-1774 CRP CxPagar Vigencia Anterior. Reemplaza CRP : 202302-4510 DSC913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</si>
  <si>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202411-7864 DBC192 ADICIONAR Y PRORROGAR EL CTO115-24 CUYO OBJETO ES: CONTRATAR LA PRESTACIÓN DE SERVICIOS PROFESIONALES PARA APOYAR A LA DIRECCIÓN TÉCNICA DE BUSES, EN EL ANÁLISIS DEL COMPORTAMIENTO OPERACIONAL DE LAS RUTAS QUE INTEGRAN EL COMPONENTE ZONAL EL SITP. </t>
  </si>
  <si>
    <t xml:space="preserve">CRP CxPagar Vigencia Anterior. Reemplaza CRP : 202411-7865 DBC202 ADICIONAR Y PRORROGAR EL CTO117-24 CUYO OBJETO ES: CONTRATAR LA PRESTACIÓN DE SERVICIOS PROFESIONALES PARA ASESORAR A LA DIRECCIÓN TÉCNICA DE BUSES DESDE LA PERSPECTIVA JURÍDICA, EN EL TRÁMITE E IMPLEMENTACIÓN DE ACCIONES REQUERIDAS EN EL MARCO DE LA EVALUACIÓN DE LOS NIVELES DE SERVICIO DE LOS CONTRATOS DE CONCESIÓN DEL COMPONENTE ZONAL, ASÍ COMO, EN LA ESTRUCTURACIÓN DE DOCUMENTOS JURÍDICOS QUE LA DTB REQUIERA EN EL DESARROLLO DE SUS FUNCIONES Y EN LA REVISIÓN Y TRAMITE DE LOS PROCESOS DE CONTRATACIÓN DE LA DTB. </t>
  </si>
  <si>
    <t>CRP CxPagar Vigencia Anterior. Reemplaza CRP : 202411-7866 DSC806 PRESTACIÓN DE SERVICIOS DE APOYO A LA GESTIÓN DE LA DIRECCIÓN TÉCNICA DE SEGURIDAD, PARA ADELANTAR ACTIVIDADES DE SEGUIMIENTO A LOS CONTRATOS DE CONCESIÓN DEL SISTEMA TRANSMILENIO, EN LOS ASPECTOS RELACIONADOS CON LA SEGURIDAD OPERACIONAL.</t>
  </si>
  <si>
    <t xml:space="preserve">CRP CxPagar Vigencia Anterior. Reemplaza CRP : 202411-7867 DSC833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
</t>
  </si>
  <si>
    <t>CRP CxPagar Vigencia Anterior. Reemplaza CRP : 202411-7868 DSC837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 ESTA SOLICITUD ES REALIZADA POR CARLOS GUTIERREZ LUQUE COMO DIRECTOR TÉCNICO DE SEGURIDAD (E).</t>
  </si>
  <si>
    <t>CRP CxPagar Vigencia Anterior. Reemplaza CRP : 202411-7869 DSC839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 ESTA SOLICITUD ES REALIZADA POR CARLOS GUTIERREZ LUQUE COMO DIRECTOR TÉCNICO DE SEGURIDAD (E).</t>
  </si>
  <si>
    <t>CRP CxPagar Vigencia Anterior. Reemplaza CRP : 202411-7870 DSC840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 ESTA SOLICITUD ES REALIZADA POR CARLOS GUTIERREZ LUQUE COMO DIRECTOR TÉCNICO DE SEGURIDAD (E).</t>
  </si>
  <si>
    <t>CRP CxPagar Vigencia Anterior. Reemplaza CRP : 202411-7871 DSC841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 ESTA SOLICITUD ES REALIZADA POR CARLOS GUTIERREZ LUQUE COMO DIRECTOR TÉCNICO DE SEGURIDAD (E).</t>
  </si>
  <si>
    <t>CRP CxPagar Vigencia Anterior. Reemplaza CRP : 202411-7872 SAUCC146 ADICIONAR Y PRORROGAR EL CONTRATO CTO254-24 CUYO OBJETO ES: CONTRATAR LA PRESTACIÓN DE SERVICIOS PROFESIONALES PARA EJECUTAR EN LAS DIFERENTES LOCALIDADES DE BOGOTÁ D.C, LAS ESTRATEGIAS DE INTERVENCIÓN EN MATERIA DE GESTIÓN SOCIAL ESTABLECIDAS DESDE LA SUBGERENCIA DE ATENCIÓN AL USUARIO Y COMUNICACIONES DE TRANSMILENIO S.A  PERMITIENDO EL RELACIONAMIENTO ENTRE LOS CIUDADANOS Y LA ENTIDAD.</t>
  </si>
  <si>
    <t>CRP CxPagar Vigencia Anterior. Reemplaza CRP : 202411-7873 SAUCC147 ADICIONAR Y PRORROGAR EL CONTRATO CTO322-24 CUYO OBJETO ES: CONTRATAR EL SERVICIO DE APOYO A LA GESTIÓN PARA EL DESARROLLO DE ACTIVIDADES DE INFORMACIÓN, DIVULGACIÓN Y ACOMPAÑAMIENTO A LOS USUARIOS DEL SISTEMA INTEGRADO DE TRANSPORTE PÚBLICO, ASÍ MISMO EL SEGUIMIENTO, MONITOREO Y CAPACITACIÓN AL ESQUEMA DE ATENCIÓN AL USUARIO EN VÍA</t>
  </si>
  <si>
    <t>CRP CxPagar Vigencia Anterior. Reemplaza CRP : 202401-1776 CRP CxPagar Vigencia Anterior. Reemplaza CRP : 202302-4512 DSC916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</si>
  <si>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202411-7874 SAUCC148 ADICIONAR Y PRORROGAR EL CONTRATO CTO323-24 CUYO OBJETO ES: CONTRATAR EL SERVICIO DE APOYO A LA GESTIÓN PARA EL DESARROLLO DE ACTIVIDADES DE INFORMACIÓN, DIVULGACIÓN Y ACOMPAÑAMIENTO A LOS USUARIOS DEL SISTEMA INTEGRADO DE TRANSPORTE PÚBLICO, ASÍ MISMO EL SEGUIMIENTO, MONITOREO Y CAPACITACIÓN AL ESQUEMA DE ATENCIÓN AL USUARIO EN VÍA.</t>
  </si>
  <si>
    <t>CRP CxPagar Vigencia Anterior. Reemplaza CRP : 202411-7875 SAUCC149 ADICIONAR Y PRORROGAR EL CONTRATO CTO324-24 CUYO OBJETO ES: CONTRATAR EL SERVICIO DE APOYO A LA GESTIÓN PARA EL DESARROLLO DE ACTIVIDADES DE INFORMACIÓN, DIVULGACIÓN Y ACOMPAÑAMIENTO A LOS USUARIOS DEL SISTEMA INTEGRADO DE TRANSPORTE PÚBLICO, ASÍ MISMO EL SEGUIMIENTO, MONITOREO Y CAPACITACIÓN AL ESQUEMA DE ATENCIÓN AL USUARIO EN VÍA.</t>
  </si>
  <si>
    <t>CRP CxPagar Vigencia Anterior. Reemplaza CRP : 202411-7876 SAUCC150 ADICIONAR Y PRORROGAR EL CONTRATO CTO288-24 CUYO OBJETO ES: CONTRATAR  LA PRESTACIÓN DE SERVICIOS PROFESIONALES, DE UNA PERSONA QUE EJECUTE LABORES DE DISEÑO GRÁFICO EN LA SUBGERENCIA DE ATENCIÓN AL USUARIO Y COMUNICACIONES, CREANDO PIEZAS SOBRE LOS SERVICIOS ALIMENTADORES Y ZONALES DEL SISTEMA TRANSMILENIO, GENERANDO ARTES FINALES PARA PRODUCCIÓN O PUBLICACIÓN Y ACOMPAÑANDO LAS VISITAS A LA INFRAESTRUCTURA QUE SEAN REQUERIDAS.</t>
  </si>
  <si>
    <t>CRP CxPagar Vigencia Anterior. Reemplaza CRP : 202411-7877 DBC204 ADICIONAR Y PRORROGAR EL CTO118-24 CUYO OBJETO ES: CONTRATAR LA PRESTACIÓN DE SERVICIOS PROFESIONALES PARA APOYAR A LA DIRECCIÓN TÉCNICA DE BUSES EN EL PLANTEAMIENTO E IMPLEMENTACIÓN DE ESTRATEGIAS PARA LA OPTIMIZACIÓN DE LOS RECURSOS DISPUESTOS EN LA PRESTACIÓN DEL SERVICIO E IDENTIFICACIÓN DE OPORTUNIDADES DE MEJORA, EN EL ÁMBITO DE LAS PRÁCTICAS OPERATIVAS, Y DE GESTIÓN EN LAS RUTAS DEL COMPONENTE ZONAL DEL SITP.</t>
  </si>
  <si>
    <t xml:space="preserve">CRP CxPagar Vigencia Anterior. Reemplaza CRP : 202411-7878 DBC139 ADICIONAR Y PRORROGAR EL CTO309-24 CUYO OBJETO ES: CONTRATAR LA PRESTACIÓN DE SERVICIOS PROFESIONALES PARA APOYAR A LA DIRECCIÓN TÉCNICA DE BUSES EN EL ANÁLISIS DE LA INFORMACIÓN Y ESTRUCTURACIÓN DE LOS INFORMES DE SUPERVISIÓN, RELACIONADOS CON EL CUMPLIMIENTO DE LAS OBLIGACIONES DE LOS CONCESIONARIOS ASOCIADAS A LA GESTIÓN Y MANTENIMIENTO DE LA FLOTA, Y A LA GESTIÓN DE LOS CÓDIGOS DE OPERACIÓN, AL INTERIOR DEL COMPONENTE ZONAL DEL SITP. </t>
  </si>
  <si>
    <t>CRP CxPagar Vigencia Anterior. Reemplaza CRP : 202411-7879 SEC59 ADICIONAR EL CONTRATO NO. 705-24 CUYO OBJETO ES CONTRATAR LA PRESTACIÓN DE SERVICIOS PROFESIONALES EN LA SUBGERENCIA ECONÓMICA PARA APOYAR, PARTICIPAR Y ACOMPAÑAR EN EL DESARROLLO DE LAS ACTIVIDADES ADMINISTRATIVAS Y DE PLANEACIÓN DEL ÁREA, ASÍ COMO, APOYAR EN LAS ACTIVIDADES QUE ESTÉN ENMARCADAS EN LOS PROYECTOS DE FINANCIACIÓN DE INFRAESTRUCTURA EN LOS QUE PARTICIPE LA SUBGERENCIA ECONÓMICA.</t>
  </si>
  <si>
    <t>CRP CxPagar Vigencia Anterior. Reemplaza CRP : 202411-7880 SEC60 ADICIONAR EL CONTRATO NO. 706-24 CUYO OBJETO ES CONTRATAR LA PRESTACIÓN DE SERVICIOS PROFESIONALES EN LA SUBGERENCIA ECONÓMICA PARA EL APOYO EN LAS ACTIVIDADES RELACIONADAS CON LA SUPERVISIÓN DE LOS CONTRATOS DE CONCESIÓN EN EL ANÁLISIS FINANCIERO DE LOS MISMOS Y PARA EL DESARROLLO DE LAS ACTIVIDADES CONCERNIENTES CON LA RECEPCIÓN, VERIFICACIÓN Y GESTIÓN DE REQUERIMIENTOS REALIZADOS AL ÁREA, Y DEMÁS ACTIVIDADES REQUERIDAS AL INTERIOR DE LA SUBGERENCIA ECONÓMICA.</t>
  </si>
  <si>
    <t>CRP CxPagar Vigencia Anterior. Reemplaza CRP : 202411-7881 SEC66 ADICIONAR EL CONTRATO NO. 57-24 CONTRATAR LA PRESTACIÓN DE SERVICIOS PROFESIONALES EN LA SUBGERENCIA ECONÓMICA PARA PARTICIPAR EN EL PROCESO DE MEJORAMIENTO DE LA ESTRUCTURA PARA EL SEGUIMIENTO AL INVENTARIO DE TARJETAS TISC (TARJETA INTELIGENTE SIN CONTACTO) QUE SE COMERCIALICEN EN EL SITP Y AQUELLAS QUE SE USEN EN EL DESARROLLO DE LAS ACTIVIDADES OPERATIVAS DEL SISTEMA (EN ESPECIAL LAS TARJETAS FUNCIONARIO, OPERADOR Y FUERZA PÚBLICA) Y APOYAR LOS PROCESOS DEL ÁREA DE CONTROL AL RECAUDO.</t>
  </si>
  <si>
    <t>CRP CxPagar Vigencia Anterior. Reemplaza CRP : 202411-7882 SEC85 ADICIONAR EL CONTRATO NO. 62-24 CONTRATAR LA PRESTACIÓN DE SERVICIOS PROFESIONALES EN LA SUBGERENCIA ECONÓMICA PARA EL DESARROLLO DE ACTIVIDADES RELACIONADAS CON LA SUPERVISIÓN DE LOS CONTRATOS DE CONCESIÓN Y EN EL ANÁLISIS FINANCIERO DE LOS ACTUALES CONCESIONARIOS DEL SITP, ASÍ COMO EN LA PROYECCIÓN DE INFORMES Y/O DOCUMENTOS REQUERIDOS DE ACUERDO CON LA INFORMACIÓN FINANCIERA REMITIDA POR LOS CONCESIONARIOS DEL SISTEMA INTEGRADO DE TRANSPORTE PÚBLICO DE BOGOTÁ D.C. Y SEGUIMIENTO A SUS PATRIMONIOS AUTÓNOMOS.</t>
  </si>
  <si>
    <t>CRP CxPagar Vigencia Anterior. Reemplaza CRP : 202411-7888 COMPENSACIÓN PROYECTO ADECUACIÓN AL SISTEMA TRANSMILENIO DE LA TRONCAL AVENIDA CONGRESO EUCARÍSTICO (KR 68) DESDE LA KR 7 HASTA LA AUTOPISTA SUR "SISTEMA TRANSMILENIO" - PREDIO AK 68 23 28  SUR, RT: [49660].</t>
  </si>
  <si>
    <t>CRP CxPagar Vigencia Anterior. Reemplaza CRP : 202401-1778 CRP CxPagar Vigencia Anterior. Reemplaza CRP : 202302-4514 DSC862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</si>
  <si>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202411-7889 COMPENSACIÓN PROYECTO AMPLIACIÓN Y EXTENSIÓN DE LA AV. CIUDAD DE CALI AL SISTEMA TRANSMILENIO, ENTRE LA AV. CIRCUNVALAR DEL SUR Y LA AV. CL 170 "SISTEMA TRANSMILENIO" - PREDIO CL 75A SUR 78C  74, RT: [50092].</t>
  </si>
  <si>
    <t>CRP CxPagar Vigencia Anterior. Reemplaza CRP : 202411-7890 COMPENSACIÓN PROYECTO ADECUACIÓN AL SISTEMA TRANSMILENIO DE LA TRONCAL AVENIDA CONGRESO EUCARÍSTICO (KR 68) DESDE LA KR 7 HASTA LA AUTOPISTA SUR "SISTEMA TRANSMILENIO" - PREDIO AK 68 4B 58,  RT: [50761].</t>
  </si>
  <si>
    <t>CRP CxPagar Vigencia Anterior. Reemplaza CRP : 202411-7894 AVALÚO INICIAL + (D.E.) PARA LA ADQUISICION Z.T. QUE SE SEGREGA DEL INMUEBLE UBICADO EN LA CL 17 A 69 F 94, REQUERIDO PARA LA OBRA TRONCAL AVENIDA CALLE 13  (AV. CENTENARIO) RT. 51290 D.</t>
  </si>
  <si>
    <t>CRP CxPagar Vigencia Anterior. Reemplaza CRP : 202411-7895 COMPENSACIÓN PROYECTO ADECUACIÓN AL SISTEMA TRANSMILENIO DE LA TRONCAL AVENIDA CONGRESO EUCARÍSTICO (KR 68) DESDE LA KR 7 HASTA LA AUTOPISTA SUR "SISTEMA TRANSMILENIO" - PREDIO AK 68 9A 02,  RT: [49786 ]</t>
  </si>
  <si>
    <t>CRP CxPagar Vigencia Anterior. Reemplaza CRP : 202411-7896 DTC183 ADICIONAR Y PRORROGAR EL CTO447-24CUYO OBJETO ES "CONTRATAR LA PRESTACIÓN DE SERVICIOS PROFESIONALES PARA APOYAR A LA DIRECCIÓN DE TECNOLOGÍAS DE LA INFORMACIÓN Y LAS COMUNICACIONES; EN EL SOPORTE Y MANTENIMIENTO, DISEÑO, DESARROLLO  E IMPLEMENTACIÓN DE NUEVAS FUNCIONALIDADES A LA INTRANET DE TRANSMILENIO S.A."</t>
  </si>
  <si>
    <t>CRP CxPagar Vigencia Anterior. Reemplaza CRP : 202411-7897 COMPENSACIÓN PROYECTO ADECUACIÓN AL SISTEMA TRANSMILENIO DE LA TRONCAL AVENIDA CONGRESO EUCARÍSTICO (KR 68) DESDE LA KR 7 HASTA LA AUTOPISTA SUR "SISTEMA TRANSMILENIO" - PREDIO AK 68 28 33  SUR, RT: [50676 ]</t>
  </si>
  <si>
    <t>CRP CxPagar Vigencia Anterior. Reemplaza CRP : 202411-7898 DTC184 ADICIONAR Y PRORROGAR EL CTO226-24 CUYO OBJETO ES "CONTRATAR LA PRESTACIÓN DE SERVICIOS PROFESIONALES ESPECIALIZADOS PARA APOYAR A LA DIRECCIÓN DE TECNOLOGÍAS DE LA INFORMACIÓN Y  COMUNICACIONES, EN COORDINAR TÉCNICAMENTE EL MEJORAMIENTO DE LAS CAPACIDADES, CRECIMIENTO Y ASEGURAMIENTO DE LA CALIDAD DE LOS DATOS E INTEROPERABILIDAD DE LA INFORMACIÓN, ASOCIADO A LOS SISTEMAS DE NATURALEZA TRANSACCIONAL DE TRANSMILENIO S.A. ASÍ COMO, LA COORDINACIÓN EN LA GENERACIÓN Y/O ACTUALIZACIÓN DE MANUALES PROCEDIMIENTOS Y POLÍTICAS PARA EL DESARROLLO DE SISTEMAS DE INFORMACIÓN EN TRANSMILENIO S.A., ALINEADO CON LAS NUEVAS TECNOLOGÍAS."</t>
  </si>
  <si>
    <t>CRP CxPagar Vigencia Anterior. Reemplaza CRP : 202411-7899 DTC177 ADICIONAR Y PRORROGAR EL CTO347-24 CUYO OBJETO ES "CONTRATAR LA PRESTACIÓN DE SERVICIOS PROFESIONALES EN LA DIRECCIÓN DE TIC PARA LA EJECUCIÓN DE ACTIVIDADES TÉCNICAS, OPERATIVAS Y ADMINISTRATIVAS DEL COMPONENTE CONTRACTUAL TECNOLÓGICO, FUNGIENDO COMO ENLACE PARA CADA UNA DE LAS DEPENDENCIAS USUARIAS DE LOS SERVICIOS RELACIONADOS CON  TELECOMUNICACIONES, CONECTIVIDAD MAESTRA, AUDIO Y VALOR AGREGADO, EN CUMPLIMIENTO DE LA NORMATIVIDAD VIGENTE INTERNA Y EXTERNA EN LA TRANSVERSALIDAD  DE LAS POLÍTICAS DE SEGURIDAD DE LA INFORMACIÓN ESTABLECIDAS AL INTERIOR DE TRANSMILENIO S.A."</t>
  </si>
  <si>
    <t>CRP CxPagar Vigencia Anterior. Reemplaza CRP : 202411-7900 DBC180 ADICIONAR Y PRORROGAR EL CTO111-24 CUYO OBJETO ES: CONTRATAR LA PRESTACIÓN DE SERVICIOS PROFESIONALES PARA APOYAR A LA DIRECCIÓN TÉCNICA DE BUSES EN LA TIPIFICACIÓN, NORMALIZACIÓN, IMPLEMENTACIÓN Y VALIDACIÓN DE MEJORES PRÁCTICAS OPERATIVAS, PARÁMETROS OPERATIVOS Y ESTRATEGIAS RELACIONADAS CON OPERADORES (CONDUCTORES), ORIENTADOS A SUPERVISAR, CONTROLAR Y MEJORAR LA OPERACIÓN ZONAL.</t>
  </si>
  <si>
    <t xml:space="preserve">CRP CxPagar Vigencia Anterior. Reemplaza CRP : 202411-7901 DBC188 ADICIONAR Y PRORROGAR EL CTO114-24 CUYO OBJETO ES: CONTRATAR LA PRESTACIÓN DE SERVICIOS PROFESIONALES PARA APOYAR A LA DIRECCIÓN TÉCNICA DE BUSES, EN EL ANÁLISIS DEL COMPORTAMIENTO OPERACIONAL DE LAS RUTAS QUE INTEGRAN EL COMPONENTE ZONAL EL SITP. </t>
  </si>
  <si>
    <t>CRP CxPagar Vigencia Anterior. Reemplaza CRP : 202401-178 CRP CxPagar Vigencia Anterior. Reemplaza CRP : 202301-1461 CRP CxPagar Vigencia Anterior. Reemplaza CRP : 202201-754 CRP CxPagar Vigencia Anterior. Reemplaza CRP : 202101-246 CRP CxPagar Vigencia Anterior. Reemplaza CRP : 202001-169 CRP CxPagar Vigencia Anterior. Reemplaza CRP : 201901-1517 CRP CxPagar Vigencia Anterior. Reemplaza CRP : 201812-3057 AVALUÓ INICIAL + D.E. PARA LA ADQUISICIÓN DE UNA Z.T. QUE SE SEGREGA DEL INMUEBLE UBICADO EN AK 7 185 61 REQUERIDO PARA LA OBRA TRONCAL CARRERA SEPTIMA. RT 47597A</t>
  </si>
  <si>
    <t xml:space="preserve">CRP CxPagar Vigencia Anterior. Reemplaza CRP : 202411-7902 DBC194 ADICIONAR Y PRORROGAR EL CTO116-24 CUYO OBJETO ES: CONTRATAR LA PRESTACIÓN DE SERVICIOS PROFESIONALES PARA APOYAR A LA DIRECCIÓN TÉCNICA DE BUSES EN LA PROYECCIÓN, IMPLEMENTACIÓN Y SEGUIMIENTO DE ESTRATEGIAS DE MEJORA, ASÍ COMO, EN LA ARTICULACIÓN DE PLANES DE TRABAJO ENFOCADOS EN EL MEJORAMIENTO DE LOS PROCESOS DE PROGRAMACIÓN, SUPERVISIÓN Y CONTROL DE LA OPERACIÓN DE LAS RUTAS DEL COMPONENTE ZONAL DEL SITP. </t>
  </si>
  <si>
    <t>CRP CxPagar Vigencia Anterior. Reemplaza CRP : 202411-7903 ADICION NO. 2 - AL CONTRATO DE INTERVENTORIA TECNICA, ADMINISTRATIVA, FINANCIERA, LEGAL, SOCIAL Y SST-SGA PARA LA DEMOLICIÓN, LIMPIEZA, CERRAMIENTO Y  MANTENIMIENTO DE PREDIOS ADQUIRIDOS POR EL INSTITUTO DE DESARROLLO URBANO - IDU, PARA LA EJECUCIÓN DE PROYECTOS VIALES Y DE ESPACIO PÚBLICO QUE SE  ENCUENTRAN EN ADMINISTRACIÓN A CARGO DE LA DIRECCION TECNICA DE PREDIOS - PROYECTOS VARIOS TRANSMILENIO, EN BOGOTA D.C</t>
  </si>
  <si>
    <t>CRP CxPagar Vigencia Anterior. Reemplaza CRP : 202411-7904 DTC44 CONTRATAR LA PRESTACIÓN DE SERVICIOS PROFESIONALES PARA DISEÑAR, DESARROLLAR E IMPLEMENTAR EL BACK END DE NUEVAS FUNCIONALIDADES Y/O APLICACIONES, ASÍ COMO LA ACTUALIZACIÓN Y MANTENIMIENTO DE FUNCIONALIDADES EXISTENTES DEL CDEG, EN EL MARCO DE LA ETAPA TRANSICIONAL PARA EL SOPORTE DEL CDEG QUE GESTIONA LA DIRECCIÓN DE TIC.</t>
  </si>
  <si>
    <t>CRP CxPagar Vigencia Anterior. Reemplaza CRP : 202411-7905 DSC838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 ESTA SOLICITUD ES REALIZADA POR CARLOS GUTIERREZ LUQUE COMO DIRECTOR TÉCNICO DE SEGURIDAD (E).</t>
  </si>
  <si>
    <t>CRP CxPagar Vigencia Anterior. Reemplaza CRP : 202411-7906 COMPENSACIÓN PROYECTO AMPLIACIÓN Y EXTENSIÓN DE LA AV. CIUDAD DE CALI AL SISTEMA TRANSMILENIO, ENTRE LA AV. CIRCUNVALAR DEL SUR Y LA AV. CL 170 "SISTEMA TRANSMILENIO" - PREDIO AC 43 SUR 86F  24, RT: [50269].</t>
  </si>
  <si>
    <t>CRP CxPagar Vigencia Anterior. Reemplaza CRP : 202411-7915 COMPENSACIÓN PROYECTO ADECUACIÓN AL SISTEMA TRANSMILENIO DE LA TRONCAL AVENIDA CONGRESO EUCARÍSTICO (KR 68) DESDE LA KR 7 HASTA LA AUTOPISTA SUR "SISTEMA TRANSMILENIO" - PREDIO AK 68 42B 20  SUR, RT: [49546 ]</t>
  </si>
  <si>
    <t>CRP CxPagar Vigencia Anterior. Reemplaza CRP : 202411-7917 COMPENSACIÓN PROYECTO ADECUACIÓN AL SISTEMA TRANSMILENIO DE LA TRONCAL AVENIDA CONGRESO EUCARÍSTICO (KR 68) DESDE LA KR 7 HASTA LA AUTOPISTA SUR "SISTEMA TRANSMILENIO" - PREDIO AK 68 37 28  SUR, RT: [49630].</t>
  </si>
  <si>
    <t>CRP CxPagar Vigencia Anterior. Reemplaza CRP : 202411-7920 AVALÚO INICIAL + (D.E) PARA LA ADQUISICION DEL INMUEBLE UBICADO KR 67 12A 81, REQUERIDO PARA LA OBRA TRONCAL AVENIDA CALLE 13 ( AV. CENTENARIO) RT 51409</t>
  </si>
  <si>
    <t>CRP CxPagar Vigencia Anterior. Reemplaza CRP : 202411-7921 COMPENSACIÓN PROYECTO ADECUACIÓN AL SISTEMA TRANSMILENIO DE LA TRONCAL AVENIDA CONGRESO EUCARÍSTICO (KR 68) DESDE LA KR 7 HASTA LA AUTOPISTA SUR "SISTEMA TRANSMILENIO" - PREDIO AK 68 14 04  SUR, RT: [49745].</t>
  </si>
  <si>
    <t>CRP CxPagar Vigencia Anterior. Reemplaza CRP : 202411-7925 AVALÚO INICIAL + (D.E.) PARA LA ADQUISICION DE UNA Z.T. QUE SE SEGREGA DEL INMUEBLE UBICADO EN LA AC 17 129 18, REQUERIDO PARA LA OBRA TRONCAL AVENIDA CALLE  13 (AV. CENTENARIO) RT 50920C</t>
  </si>
  <si>
    <t>CRP CxPagar Vigencia Anterior. Reemplaza CRP : 202401-1785 CRP CxPagar Vigencia Anterior. Reemplaza CRP : 202302-4521 DSC756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</si>
  <si>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202411-7930 COMPENSACIÓN PROYECTO ADECUACIÓN AL SISTEMA TRANSMILENIO DE LA TRONCAL AVENIDA CONGRESO EUCARÍSTICO (KR 68) DESDE LA KR 7 HASTA LA AUTOPISTA SUR "SISTEMA TRANSMILENIO" - PREDIO AK 68 22 70  SUR, RT: [49665 ]</t>
  </si>
  <si>
    <t>CRP CxPagar Vigencia Anterior. Reemplaza CRP : 202411-7937 COMPENSACIÓN PROYECTO VÍA DE INTEGRACIÓN REGIONAL CALLE 13 ( AV. CENTENARIO) DESDE EL LIMITE OCCIDENTAL DEL DISTRITO HASTA LA TRONCAL AMÉRICAS CON CARRERA 50 "SISTEMA TRANSMILENIO" - PREDIO AC  17 69F 10, RT: [51296].</t>
  </si>
  <si>
    <t>CRP CxPagar Vigencia Anterior. Reemplaza CRP : 202411-7943 COMPENSACIÓN PROYECTO ADECUACIÓN AL SISTEMA TRANSMILENIO DE LA TRONCAL AVENIDA CONGRESO EUCARÍSTICO (KR 68) DESDE LA KR 7 HASTA LA AUTOPISTA SUR "SISTEMA TRANSMILENIO" - PREDIO AK 68 38A 12  SUR , RT: [49599 ]</t>
  </si>
  <si>
    <t>CRP CxPagar Vigencia Anterior. Reemplaza CRP : 202411-7944 COMPENSACIÓN PROYECTO ADECUACIÓN AL SISTEMA TRANSMILENIO DE LA TRONCAL AVENIDA CONGRESO EUCARÍSTICO (KR 68) DESDE LA KR 7 HASTA LA AUTOPISTA SUR "SISTEMA TRANSMILENIO" - PREDIO AK 68 37 42  SUR, RT: [49628]</t>
  </si>
  <si>
    <t>CRP CxPagar Vigencia Anterior. Reemplaza CRP : 202411-7946 COMPENSACIÓN PROYECTO TRONCAL CALLE 13 ( AV. CENTENARIO) DESDE EL LIMITE OCCIDENTAL DEL DISTRITO HASTA LA TRONCAL AMÉRICAS CON CARRERA 50 ) "SISTEMA TRANSMILENIO " - PREDIO KR 138A 17B 16, RT:  [52364].</t>
  </si>
  <si>
    <t>CRP CxPagar Vigencia Anterior. Reemplaza CRP : 202411-7948 COMPENSACIÓN PROYECTO AMPLIACIÓN Y EXTENSIÓN DE LA AV. CIUDAD DE CALI AL SISTEMA TRANSMILENIO, ENTRE LA AV. CIRCUNVALAR DEL SUR Y LA AV. CL 170 "SISTEMA TRANSMILENIO" - PREDIO AK 86 2A 29, RT:  [50441]</t>
  </si>
  <si>
    <t>CRP CxPagar Vigencia Anterior. Reemplaza CRP : 202411-7949 COMPENSACIÓN PROYECTO ADECUACIÓN AL SISTEMA TRANSMILENIO DE LA TRONCAL AVENIDA CONGRESO EUCARÍSTICO (KR 68) DESDE LA KR 7 HASTA LA AUTOPISTA SUR "SISTEMA TRANSMILENIO" - PREDIO AK 68 17 10  SUR, RT: [49722 ]</t>
  </si>
  <si>
    <t>CRP CxPagar Vigencia Anterior. Reemplaza CRP : 202411-7950 COMPENSACIÓN PROYECTO ADECUACIÓN AL SISTEMA TRANSMILENIO DE LA TRONCAL AVENIDA CONGRESO EUCARÍSTICO (KR 68) DESDE LA KR 7 HASTA LA AUTOPISTA SUR "SISTEMA TRANSMILENIO" - PREDIO AK 68 35 42  SUR, RT: 49635.</t>
  </si>
  <si>
    <t>CRP CxPagar Vigencia Anterior. Reemplaza CRP : 202411-7951 AVALÚO INICIAL + (D.E) PARA LA ADQUISICION DEL INMUEBLE UBICADO EN LA AC 13 60 11 LC, REQUERIDO PARA LA OBRA TRONCAL AVENIDA CALLE 13 (AV. CENTENARIO) RT  51447A</t>
  </si>
  <si>
    <t>CRP CxPagar Vigencia Anterior. Reemplaza CRP : 202411-7952 ADICION (D.E.+L.C.) PARA LA ADQUISICION DEL INMUEBLE UBICADO EN LA AC 13 60 11 LC, REQUERIDO PARA LA OBRA TRONCAL AVENIDA CALLE 13 (AV. CENTENARIO) RT 51447A</t>
  </si>
  <si>
    <t>CRP CxPagar Vigencia Anterior. Reemplaza CRP : 202401-1789 CRP CxPagar Vigencia Anterior. Reemplaza CRP : 202302-4525 DSC881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</si>
  <si>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202411-7953 AVALÚO INICIAL + (D.E) PARA LA ADQUISICION DEL INMUEBLE UBICADO EN LA KR 53 13 16, REQUERIDO PARA LA OBRA TRONCAL AVENIDA CALLE 13 (AV. CENTENARIO) RT 51893</t>
  </si>
  <si>
    <t>CRP CxPagar Vigencia Anterior. Reemplaza CRP : 202411-7954 SAUCC136 CONTRATAR LA PRESTACIÓN DE SERVICIOS DE APOYO A LA GESTIÓN PARA LA EJECUCIÓN DE LAS ACTIVIDADES DE RECOLECCIÓN DE INFORMACIÓN EN EL TRABAJO DE CAMPO QUE SE REALIZARÁ PARA LA CARACTERIZACIÓN Y EL DIAGNÓSTICO INTEGRAL DE LAS PERCEPCIONES Y LA EXPERIENCIA DE VIAJE DE LAS PERSONAS USUARIAS DEL SISTEMA TRANSMILENIO.</t>
  </si>
  <si>
    <t>CRP CxPagar Vigencia Anterior. Reemplaza CRP : 202411-7956 SAUCC124 CONTRATAR  LA PRESTACIÓN DE SERVICIOS PROFESIONALES PARA  LLEVAR A CABO LA MODERACIÓN DE GRUPOS FOCALES, LA CONDUCCIÓN DE ENTREVISTAS EN PROFUNDIDAD Y LA RECOPILACIÓN DE INFORMACIÓN A TRAVÉS DE OTRAS TÉCNICAS, EN EL MARCO DE LA CARACTERIZACIÓN Y EL DIAGNÓSTICO INTEGRAL DE LAS PERCEPCIONES Y LA EXPERIENCIA DE VIAJE DE LAS PERSONAS USUARIAS DEL SISTEMA TRANSMILENIO.</t>
  </si>
  <si>
    <t>CRP CxPagar Vigencia Anterior. Reemplaza CRP : 202411-7958 DSC836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</si>
  <si>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202411-7959 DSC830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</si>
  <si>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 xml:space="preserve">CRP CxPagar Vigencia Anterior. Reemplaza CRP : 202411-7960 DBC148 ADICIONAR Y PRORROGAR EL CTO356-24 CUYO OBJETO ES: CONTRATAR LA PRESTACIÓN DE SERVICIOS DE APOYO A LA GESTIÓN PARA COADYUVAR A LA DIRECCIÓN TÉCNICA DE BUSES, EN LA ATENCIÓN DE SOLICITUDES DE GENERACIÓN, ACTUALIZACIÓN Y DESVINCULACIÓN DE CERTIFICADOS DE VINCULACIÓN DE VEHÍCULOS Y DE CÓDIGOS DE OPERACIÓN, ASÍ COMO, EN LA EVALUACIÓN Y VERIFICACIÓN DE CONFORMIDAD EN LA DOCUMENTACIÓN DE FLOTA Y CÓDIGOS DE OPERACIÓN ASOCIADOS AL SISTEMA. </t>
  </si>
  <si>
    <t xml:space="preserve">CRP CxPagar Vigencia Anterior. Reemplaza CRP : 202411-7961 DBC149 ADICIONAR Y PRORROGAR EL CTO358-24 CUYO OBJETO ES: CONTRATAR LA PRESTACIÓN DE SERVICIOS DE APOYO A LA GESTIÓN PARA COADYUVAR A LA DIRECCIÓN TÉCNICA DE BUSES, EN LA ATENCIÓN DE SOLICITUDES DE GENERACIÓN, ACTUALIZACIÓN Y DESVINCULACIÓN DE CERTIFICADOS DE VINCULACIÓN DE VEHÍCULOS Y DE CÓDIGOS DE OPERACIÓN, ASÍ COMO, EN LA EVALUACIÓN Y VERIFICACIÓN DE CONFORMIDAD EN LA DOCUMENTACIÓN DE FLOTA Y CÓDIGOS DE OPERACIÓN ASOCIADOS AL SISTEMA. </t>
  </si>
  <si>
    <t xml:space="preserve">CRP CxPagar Vigencia Anterior. Reemplaza CRP : 202411-7962 DBC150 ADICIONAR Y PRORROGAR EL CTO315-24 CUYO OBJETO ES: CONTRATAR LA PRESTACIÓN DE SERVICIOS PROFESIONALES PARA APOYAR A LA DIRECCIÓN TÉCNICA DE BUSES, EN LAS ACTIVIDADES DE SEGUIMIENTO, ANÁLISIS Y VALIDACIÓN DE LA INFORMACIÓN TRANSMITIDA POR LOS SISTEMAS DE TRANSPORTE INTELIGENTE (ITS) DE LOS VEHÍCULOS AL CENTRO DE GESTIÓN, ASÍ COMO, PARTICIPAR EN VISITAS TÉCNICAS, MESAS DE MANTENIMIENTO Y ACOMPAÑAMIENTO EN PRUEBAS. </t>
  </si>
  <si>
    <t xml:space="preserve">CRP CxPagar Vigencia Anterior. Reemplaza CRP : 202411-7963 DBC151 ADICIONAR Y PRORROGAR EL CTO359-24 CUYO OBJETO ES: CONTRATAR LA PRESTACIÓN DE SERVICIOS PROFESIONALES PARA APOYAR A LA DIRECCIÓN TÉCNICA DE BUSES EN EL SEGUIMIENTO Y ANÁLISIS DETALLADO DE INDICADORES, ELABORACIÓN DE INFORMES Y VISITAS A PATIOS, ASÍ COMO, PARTICIPAR EN LA GESTIÓN Y SEGUIMIENTO A LOS PLANES DE ACCIÓN PRESENTADOS POR LOS CONCESIONARIOS DE PROVISIÓN Y/U OPERACIÓN DERIVADOS DE RESULTADOS DE LOS INDICADORES. </t>
  </si>
  <si>
    <t xml:space="preserve">CRP CxPagar Vigencia Anterior. Reemplaza CRP : 202411-7964 DBC173 ADICIONAR Y PRORROGAR EL CTO360-24 CUYO OBJETO ES: CONTRATAR LA PRESTACIÓN DE SERVICIOS PROFESIONALES PARA APOYAR A LA DIRECCIÓN TÉCNICA DE BUSES, EN LAS ACTIVIDADES DE VERIFICACIÓN, REVISIÓN Y MONITOREO DE LOS PLANES DE MANEJO DE TRAFICO (PMT) REQUERIDOS PARA LA OPERACIÓN DE LAS RUTAS QUE INTEGREN EL COMPONENTE ZONAL DEL SITP. </t>
  </si>
  <si>
    <t>CRP CxPagar Vigencia Anterior. Reemplaza CRP : 202401-1792 CRP CxPagar Vigencia Anterior. Reemplaza CRP : 202302-4528 DSC736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</si>
  <si>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202411-7965 DBC183 ADICIONAR Y PRORROGAR EL CTO361-24 CUYO OBJETO ES: CONTRATAR LA PRESTACIÓN DE SERVICIOS PROFESIONALES PARA APOYAR A LA DIRECCIÓN TÉCNICA DE BUSES (DTB), EN LA GESTIÓN DE LOS RECURSOS DISPUESTOS EN EL PROCESO DE SEGUIMIENTO DEL ESQUEMA DE TRABAJO REQUERIDO PARA LA SUPERVISIÓN A LAS OBLIGACIONES CONTRACTUALES DE LOS CONCESIONARIOS, ASÍ COMO, REALIZAR EL SEGUIMIENTO A LA GESTIÓN DE MANTENIMIENTO DE LA FLOTA EJECUTADA POR LOS CONCESIONARIOS DEL COMPONENTE ZONAL DEL SITP.</t>
  </si>
  <si>
    <t>CRP CxPagar Vigencia Anterior. Reemplaza CRP : 202411-7966 DBC185 ADICIONAR Y PRORROGAR EL CTO365-24 CUYO OBJETO ES: CONTRATAR LA PRESTACIÓN DE SERVICIOS PROFESIONALES PARA APOYAR A LA DIRECCIÓN TÉCNICA DE BUSES, EN EL ANÁLISIS DEL COMPORTAMIENTO EN LÍNEA Y FUERA DE LÍNEA DE LAS RUTAS DEL COMPONENTE ZONAL DEL SITP, QUE CONLLEVE A LA GENERACIÓN DE ALERTAS Y/O PLANES DE MEJORAMIENTO Y/O POSIBLES INCUMPLIMIENTOS.</t>
  </si>
  <si>
    <t>CRP CxPagar Vigencia Anterior. Reemplaza CRP : 202411-7967 DBC186 ADICIONAR Y PRORROGAR EL CTO366-24 CUYO OBJETO ES: CONTRATAR LA PRESTACIÓN DE SERVICIOS PROFESIONALES PARA APOYAR A LA DIRECCIÓN TÉCNICA DE BUSES CON LA FORMULACIÓN, IMPLEMENTACIÓN Y SEGUIMIENTO DE PLANES ENFOCADOS EN EL MEJORAMIENTO DEL SERVICIO, A PARTIR DE LA REVISIÓN Y EVALUACIÓN DEL DESEMPEÑO DE LAS RUTAS ZONALES Y DE LA GESTIÓN REALIZADA DESDE EL CENTRO DE CONTROL.</t>
  </si>
  <si>
    <t xml:space="preserve">CRP CxPagar Vigencia Anterior. Reemplaza CRP : 202411-7968 DBC187 ADICIONAR Y PRORROGAR EL CTO367-24 CUYO OBJETO ES: CONTRATAR LA PRESTACIÓN DE SERVICIOS PROFESIONALES PARA APOYAR A LA DIRECCIÓN TÉCNICA DE BUSES, EN EL ANÁLISIS DEL COMPORTAMIENTO EN LÍNEA Y FUERA DE LÍNEA DE LAS RUTAS DEL COMPONENTE ZONAL DEL SITP, QUE CONLLEVE A LA GENERACIÓN DE ALERTAS Y/O PLANES DE MEJORAMIENTO Y/O POSIBLES INCUMPLIMIENTOS. </t>
  </si>
  <si>
    <t>CRP CxPagar Vigencia Anterior. Reemplaza CRP : 202411-7969 DBC190 ADICIONAR Y PRORROGAR EL CTO368-24 CUYO OBJETO ES: CONTRATAR LA PRESTACIÓN DE SERVICIOS PROFESIONALES PARA APOYAR A LA DIRECCIÓN TÉCNICA DE BUSES, EN EL ANÁLISIS DEL COMPORTAMIENTO EN LÍNEA Y FUERA DE LÍNEA DE LAS RUTAS DEL COMPONENTE ZONAL DEL SITP, QUE CONLLEVE A LA GENERACIÓN DE ALERTAS Y/O PLANES DE MEJORAMIENTO Y/O POSIBLES INCUMPLIMIENTOS.</t>
  </si>
  <si>
    <t>CRP CxPagar Vigencia Anterior. Reemplaza CRP : 202411-7970 DBC199 ADICIONAR Y PRORROGAR EL CTO362-24 CUYO OBJETO ES: CONTRATAR LA PRESTACIÓN DE SERVICIOS PROFESIONALES PARA APOYAR A LA DIRECCIÓN TÉCNICA DE BUSES, EN LA VALIDACIÓN DE LA INFORMACIÓN PROVENIENTE DEL CENTRO DE GESTIÓN, ASÍ COMO, EN EL SEGUIMIENTO A LOS PLANES DE MEJORAMIENTO RELACIONADOS CON EL EQUIPAMIENTO SIRCI Y NO SIRCI, PRESENTADOS POR LOS CONCESIONARIOS DE OPERACIÓN DEL SITP.</t>
  </si>
  <si>
    <t>CRP CxPagar Vigencia Anterior. Reemplaza CRP : 202411-7971 DBC200 ADICIONAR Y PRORROGAR EL CTO363-24 CUYO OBJETO ES: CONTRATAR LA PRESTACIÓN DE SERVICIOS PROFESIONALES PARA APOYAR A LA DIRECCIÓN TÉCNICA DE BUSES, EN LA VALIDACIÓN DE LA INFORMACIÓN PROVENIENTE DEL CENTRO DE GESTIÓN, ASÍ COMO, EN EL SEGUIMIENTO A LOS PLANES DE MEJORAMIENTO RELACIONADOS CON EL EQUIPAMIENTO SIRCI Y NO SIRCI, PRESENTADOS POR LOS CONCESIONARIOS DE OPERACIÓN DEL SITP.</t>
  </si>
  <si>
    <t>CRP CxPagar Vigencia Anterior. Reemplaza CRP : 202411-7972 DBC203 ADICIONAR Y PRORROGAR EL CTO364-24 CUYO OBJETO ES: CONTRATAR LA PRESTACIÓN DE SERVICIOS PROFESIONALES PARA APOYAR A LA DIRECCIÓN TÉCNICA DE BUSES EN EL PROCESO ADMINISTRATIVO DE ESTRUCTURACIÓN, SEGUIMIENTO Y SUPERVISIÓN DE LAS OBLIGACIONES DE LOS CONTRATOS DE LA DTB RELACIONADOS CON ACTIVIDADES OPERATIVAS, LOGÍSTICAS Y TÉCNICAS REQUERIDAS.</t>
  </si>
  <si>
    <t>CRP CxPagar Vigencia Anterior. Reemplaza CRP : 202411-7973 DBC205 ADICIONAR Y PRORROGAR EL CTO623-24 CUYO OBJETO ES: CONTRATAR LA PRESTACIÓN DE SERVICIOS DE APOYO A LA GESTIÓN PARA COADYUVAR A LA DIRECCIÓN TÉCNICA DE BUSES, EN LAS ACTIVIDADES RELACIONADAS CON LA CONSOLIDACIÓN, ALMACENAMIENTO Y OPTIMIZACIÓN DE LA INFORMACIÓN BASE PARA LOS PROCESOS DE LA DIRECCIÓN.</t>
  </si>
  <si>
    <t>CRP CxPagar Vigencia Anterior. Reemplaza CRP : 202411-7974 DBC206 ADICIONAR Y PRORROGAR EL CTO532-24 CUYO OBJETO ES: CONTRATAR LA PRESTACIÓN DE SERVICIOS DE APOYO A LA GESTIÓN PARA COADYUVAR A LA DIRECCIÓN TÉCNICA DE BUSES, EN LA VERIFICACIÓN DE LOS DATOS RECOPILADOS POR LOS SENSORES DE CABINA Y LA TELEMETRÍA DE LOS VEHÍCULOS EN LA FLOTA DEL COMPONENTE ZONAL (SERVICIO URBANO, COMPLEMENTARIO Y ESPECIAL) DEL SITP.</t>
  </si>
  <si>
    <t>CRP CxPagar Vigencia Anterior. Reemplaza CRP : 202401-18 CRP CxPagar Vigencia Anterior. Reemplaza CRP : 202301-11 CRP CxPagar Vigencia Anterior. Reemplaza CRP : 202201-1012 CRP CxPagar Vigencia Anterior. Reemplaza CRP : 202101-474 CRP CxPagar Vigencia Anterior. Reemplaza CRP : 202001-43 CRP CxPagar Vigencia Anterior. Reemplaza CRP : 201901-12 CRP CxPagar Vigencia Anterior. Reemplaza CRP : 201801-1016 CRP CxPagar Vigencia Anterior. Reemplaza CRP : 201712-2010 FACTIBILIDAD, ESTUDIOS Y DISEÑOS PARA LA AMPLIACIÓN DE ESTACIONES DEL SISTEMA TRANSMILENIO EN TRONCALES FASE I Y FASE II, EN BOGOTÁ D.C.</t>
  </si>
  <si>
    <t>CRP CxPagar Vigencia Anterior. Reemplaza CRP : 202411-7975 DBC191 ADICIONAR Y PRORROGAR EL CTO200-24 CUYO OBJETO ES: CONTRATAR LA PRESTACIÓN DE SERVICIOS PROFESIONALES PARA APOYAR A LA DIRECCIÓN TÉCNICA DE BUSES, EN EL ANÁLISIS DEL COMPORTAMIENTO OPERACIONAL DE LAS RUTAS QUE INTEGRAN EL COMPONENTE ZONAL EL SITP.</t>
  </si>
  <si>
    <t>CRP CxPagar Vigencia Anterior. Reemplaza CRP : 202411-7976 DTC206 ADICIONAR Y PRORROGAR EL CTO85-24 CUYO OBJETO ES "CONTRATAR LA PRESTACIÓN DE SERVICIOS PROFESIONALES  PARA ASESORAR A  LA DIRECCIÓN DE  TECNOLOGÍAS DE LA INFORMACIÓN Y LAS COMUNICACIONES, EN LAS ACTIVIDADES DE FORMULACIÓN, ESTRUCTURACIÓN,  SEGUIMIENTO Y REPORTES DE LOS DIFERENTES  PLANES DE GESTIÓN  DE TIC  Y PROYECTOS DE INVERSIÓN CON COMPONENTE TECNOLÓGICO, ASÍ COMO LA  DEFINICIÓN Y ACTUALIZACIÓN DEL PROCESO DE GESTIÓN DE TIC Y DE LOS  RIESGOS E INDICADORES  ASOCIADOS Y  EL APOYO EN ACTIVIDADES DE SEGUIMIENTO PROPIAS DEL DIRECTOR DE TIC  EN LA ATENCÍON DE  AUDITORÍAS Y  PQRS,  INTERNAS Y EXTERNAS RELACIONADAS CON LA GESTIÓN DE TIC   "</t>
  </si>
  <si>
    <t>CRP CxPagar Vigencia Anterior. Reemplaza CRP : 202411-7977 DTC178 ADICIONAR Y PRORROGAR EL CTO404-24CUYO OBJETO ES "CONTRATAR LA PRESTACIÓN DE SERVICIOS DE UN PROFESIONAL EN LA DIRECCIÓN DE TIC PARA LA GESTIÓN DE LAS ACTIVIDADES TÉCNICAS ASOCIADAS AL FUNCIONAMIENTO DEL CENTRO DE EMISIÓN RADIAL DE TRANSMILENIO S.A., Y APOYO EN LA GESTIÓN Y MONITOREO DE CONTROLES DE CIBERSEGURIDAD Y SEGURIDAD PERIMETRAL DE LA TRANSVERSALIDAD DEL ESTANDAR ISO/IEC 27001:2022."</t>
  </si>
  <si>
    <t xml:space="preserve">CRP CxPagar Vigencia Anterior. Reemplaza CRP : 202411-7978 DTC158 ADICIONAR Y PRORROGAR EL CTO431-24 CUYO OBJETO ES "CONTRATAR LA PRESTACIÓN DE  SERVICIOS  PARA REALIZAR LAS ACTIVIDADES DE SEGUIMIENTO Y VERIFICACIÓN DE CUMPLIMIENTO EN CAMPO, ASÍ COMO LA GENERACIÓN DE LOS INFORMES RESPECTIVOS, EN EL MARCO DE LA SUPERVISIÓN DIRECTA EJERCIDA POR LA DIRECCIÓN DE TIC SOBRE EL COMPONENTE ITS  NO SIRCI DE LOS CONCESIONARIOS ZONALES DEL SITP"
</t>
  </si>
  <si>
    <t xml:space="preserve">CRP CxPagar Vigencia Anterior. Reemplaza CRP : 202411-7979 SNC50 ADICIONAR EL CTO522-24 CUYO OBJETO ES PRESTAR SERVICIOS PROFESIONALES A LA SUBGERENCIA DE NEGOCIOS COLATERALES DESDE LAS PERSPECTIVAS ARQUITECTÓNICA, URBANÍSTICA Y COMERCIALES PARA LA CONCEPTUALIZACIÓN, ESTRUCTURACIÓN E IMPLEMENTACIÓN DE LA ESTRATEGIA DE CAPTURA DE VALOR DEL SUELO DE TRANSMILENIO S.A </t>
  </si>
  <si>
    <t>CRP CxPagar Vigencia Anterior. Reemplaza CRP : 202411-7980 SNC48 PRESTAR SERVICIOS PROFESIONALES A LA SUBGERENCIA DE NEGOCIOS COLATERALES DESDE LAS PERSPECTIVAS ARQUITECTÓNICAS, URBANÍSTICAS Y COMERCIALES EN IMPLEMENTACIÓN DE NEGOCIOS  INMOBILIARIOS DE EXPLOTACIÓN COLATERAL QUE DESARROLLE TRANSMILENIO S.A.</t>
  </si>
  <si>
    <t>CRP CxPagar Vigencia Anterior. Reemplaza CRP : 202411-7981 SNC46 PRESTAR SERVICIOS PROFESIONALES A LA SUBGERENCIA DE NEGOCIOS COLATERALES EN LA ASESORÍA JURÍDICA EN PLANEACIÓN, DESARROLLO E IMPLEMENTACIÓN DE LOS PROYECTOS DE EXPLOTACIÓN COLATERAL A CARGO DE TRANSMILENIO S.A.</t>
  </si>
  <si>
    <t>CRP CxPagar Vigencia Anterior. Reemplaza CRP : 202411-7982 COMPENSACIÓN PROYECTO AMPLIACIÓN Y EXTENSIÓN DE LA AV. CIUDAD DE CALI AL SISTEMA TRANSMILENIO, ENTRE LA AV. CIRCUNVALAR DEL SUR Y LA AV. CL 170 "SISTEMA TRANSMILENIO" - PREDIO DG 76A SUR 77K  36, RT: [49949]</t>
  </si>
  <si>
    <t>CRP CxPagar Vigencia Anterior. Reemplaza CRP : 202411-7983 COMPENSACIÓN PROYECTO ADECUACIÓN AL SISTEMA TRANSMILENIO DE LA TRONCAL AVENIDA CONGRESO EUCARÍSTICO (KR 68) DESDE LA KR 7 HASTA LA AUTOPISTA SUR "SISTEMA TRANSMILENIO" - PREDIO AK 68 23 16  SUR, RT: [49662]</t>
  </si>
  <si>
    <t>CRP CxPagar Vigencia Anterior. Reemplaza CRP : 202411-7984 AVALÚO INICIAL + (D.E) PARA LA ADQUISICION Z.T. QUE SE SEGREGA DEL INMUEBLE UBICADO EN LA AC 17 129 - 06, REQUERIDO PARA LA OBRA TRONCAL AVENIDA CALLE 13 ( AV. CENTENARIO) RT 50922 C</t>
  </si>
  <si>
    <t>CRP CxPagar Vigencia Anterior. Reemplaza CRP : 202401-180 CRP CxPagar Vigencia Anterior. Reemplaza CRP : 202301-1463 CRP CxPagar Vigencia Anterior. Reemplaza CRP : 202201-772 CRP CxPagar Vigencia Anterior. Reemplaza CRP : 202101-2481 CRP CXPAGAR VIGENCIA ANTERIOR REEMPLAZA CRP 202001 -307 CRP CXPAGAR VIGENCIA ANTERIOR. REEMPLAZA CRP : 201901-285 CRP CXPAGAR VIGENCIA ANTERIOR. REEMPLAZA CRP : 201801-14 CRP CXPAGAR VIGENCIA ANTERIOR. REEMPLAZA CRP : 201701-115 CRP CXPAGAR VIGENCIA ANTERIOR. REEMPLAZA CRP : 201601-228 CRP CXPAGAR VIGENCIA ANTERIOR. REEMPLAZA CRP : 201501-388 CRP CXPAGAR VIGENCIA ANTERIOR. REEMPLAZA CRP : 201401-67 CRP CXPAGAR VIGENCIA ANTERIOR. REEMPLAZA CRP : 201301-97 CRP CXPAGAR VIGENCIA ANTERIOR. REEMPLAZA CRP : 201201-249 CRP CXPAGAR VIGENCIA ANTERIOR. REEMPLAZA CRP : 201101-417 CRP CXPAGAR VIGENCIA ANTERIOR. REEMPLAZA CRP : 201001-893 MANTENIMIENTO DE LOS ANDENES Y ESPACIO PUBLICO DE LA TRONCAL AUTOPISTA NORTE PARA EL PROYEC</t>
  </si>
  <si>
    <t>CRP CxPagar Vigencia Anterior. Reemplaza CRP : 202411-7985 COMPENSACIÓN PROYECTO ADECUACIÓN AL SISTEMA TRANSMILENIO DE LA TRONCAL AVENIDA CONGRESO EUCARÍSTICO (KR 68) DESDE LA KR 7 HASTA LA AUTOPISTA SUR "SISTEMA TRANSMILENIO" - PREDIO AK 68 41A 48  SUR, RT: [49566].</t>
  </si>
  <si>
    <t>CRP CxPagar Vigencia Anterior. Reemplaza CRP : 202411-7986 DBC117 ADICIONAR Y PRORROGAR EL CTO277-24 CUYO OBJETO ES: CONTRATAR LA PRESTACIÓN DE SERVICIOS PROFESIONALES, PARA APOYAR A LA DIRECCIÓN TÉCNICA DE BUSES EN LA VERIFICACIÓN DE LAS PROGRAMACIONES DE LOS SERVICIOS  DEL COMPONENTE ZONAL DEL SITP, ASÍ COMO, EN EL MONITOREO DEL LG CNS FMS EN RELACIÓN CON LA PROGRAMACIÓN DE SERVICIOS PARA FASE III.</t>
  </si>
  <si>
    <t>CRP CxPagar Vigencia Anterior. Reemplaza CRP : 202411-7987 DBC118 ADICIONAR Y PRORROGAR EL CTO278-24 CUYO OBJETO ES: CONTRATAR LA PRESTACIÓN DE SERVICIOS PROFESIONALES, PARA APOYAR A LA DIRECCIÓN TÉCNICA DE BUSES EN LA VERIFICACIÓN DE LAS PROGRAMACIONES DE LOS SERVICIOS  DEL COMPONENTE ZONAL DEL SITP, ASÍ COMO, EN EL MONITOREO DEL LG CNS FMS EN RELACIÓN CON LA PROGRAMACIÓN DE SERVICIOS PARA FASE III.</t>
  </si>
  <si>
    <t xml:space="preserve">CRP CxPagar Vigencia Anterior. Reemplaza CRP : 202411-7988 DBC119 ADICIONAR Y PRORROGAR EL CTO279-24 CUYO OBJETO ES: CONTRATAR LA PRESTACIÓN DE SERVICIOS PROFESIONALES, PARA APOYAR A LA DIRECCIÓN TÉCNICA DE BUSES EN LA VERIFICACIÓN DE LAS PROGRAMACIONES DE LOS SERVICIOS  DEL COMPONENTE ZONAL DEL SITP, ASÍ COMO, EN EL MONITOREO DEL LG CNS FMS EN RELACIÓN CON LA PROGRAMACIÓN DE SERVICIOS PARA FASE III. </t>
  </si>
  <si>
    <t xml:space="preserve">CRP CxPagar Vigencia Anterior. Reemplaza CRP : 202411-7989 DBC120 ADICIONAR Y PRORROGAR EL CTO280-24 CUYO OBJETO ES: CONTRATAR LA PRESTACIÓN DE SERVICIOS PROFESIONALES, PARA APOYAR A LA DIRECCIÓN TÉCNICA DE BUSES EN LA VERIFICACIÓN DE LAS PROGRAMACIONES DE LOS SERVICIOS  DEL COMPONENTE ZONAL DEL SITP, ASÍ COMO, EN EL MONITOREO DEL LG CNS FMS EN RELACIÓN CON LA PROGRAMACIÓN DE SERVICIOS PARA FASE III. </t>
  </si>
  <si>
    <t xml:space="preserve">CRP CxPagar Vigencia Anterior. Reemplaza CRP : 202411-7990 DBC121 ADICIONAR Y PRORROGAR EL CTO281-24 CUYO OBJETO ES: CONTRATAR LA PRESTACIÓN DE SERVICIOS PROFESIONALES, PARA APOYAR A LA DIRECCIÓN TÉCNICA DE BUSES EN LA VERIFICACIÓN DE LAS PROGRAMACIONES DE LOS SERVICIOS  DEL COMPONENTE ZONAL DEL SITP, ASÍ COMO, EN EL MONITOREO DEL LG CNS FMS EN RELACIÓN CON LA PROGRAMACIÓN DE SERVICIOS PARA FASE III. </t>
  </si>
  <si>
    <t xml:space="preserve">CRP CxPagar Vigencia Anterior. Reemplaza CRP : 202411-7991 DBC122 ADICIONAR Y PRORROGAR EL CTO572-24 CUYO OBJETO ES: CONTRATAR LA PRESTACIÓN DE SERVICIOS PROFESIONALES PARA APOYAR A LA DIRECCIÓN TÉCNICA DE BUSES, EN LA COORDINACIÓN DE ESTRATEGIAS TÁCTICO OPERACIONALES PARA LA PLANEACIÓN, PROGRAMACIÓN Y OPTIMIZACIÓN DE RECURSOS EN EL COMPONENTE ZONAL, ASÍ COMO, EN EL SEGUIMIENTO Y MONITOREO DE LA IMPLEMENTACIÓN DE AJUSTES Y/O MEJORAS EN LAS RUTAS ZONALES A CARGO DE LA DIRECCIÓN. </t>
  </si>
  <si>
    <t xml:space="preserve">CRP CxPagar Vigencia Anterior. Reemplaza CRP : 202411-7992 DBC123 ADICIONAR Y PRORROGAR EL CTO573-24 CUYO OBJETO ES: CONTRATAR LA PRESTACIÓN DE SERVICIOS PROFESIONALES PARA APOYAR A LA DIRECCIÓN TÉCNICA DE BUSES, EN LA VERIFICACIÓN, VALIDACIÓN Y SEGUIMIENTO DE AJUSTES Y/O MEJORAS OPERACIONALES A IMPLEMENTAR EN LAS RUTAS DEL COMPONENTE ZONAL DEL SITP. </t>
  </si>
  <si>
    <t xml:space="preserve">CRP CxPagar Vigencia Anterior. Reemplaza CRP : 202411-7993 DBC124 ADICIONAR Y PRORROGAR EL CTO574-24 CUYO OBJETO ES: CONTRATAR LA PRESTACIÓN DE SERVICIOS PROFESIONALES PARA APOYAR A LA DIRECCIÓN TÉCNICA DE BUSES, EN LA VERIFICACIÓN, VALIDACIÓN Y SEGUIMIENTO DE AJUSTES Y/O MEJORAS OPERACIONALES A IMPLEMENTAR EN LAS RUTAS DEL COMPONENTE ZONAL DEL SITP. </t>
  </si>
  <si>
    <t>CRP CxPagar Vigencia Anterior. Reemplaza CRP : 202411-7994 DBC125 ADICIONAR Y PRORROGAR EL CTO575-24 CUYO OBJETO ES: CONTRATAR LA PRESTACIÓN DE SERVICIOS PROFESIONALES PARA APOYAR A LA DIRECCIÓN TÉCNICA DE BUSES, EN LA VERIFICACIÓN, VALIDACIÓN Y SEGUIMIENTO DE AJUSTES Y/O MEJORAS OPERACIONALES A IMPLEMENTAR EN LAS RUTAS DEL COMPONENTE ZONAL DEL SITP.</t>
  </si>
  <si>
    <t>CRP CxPagar Vigencia Anterior. Reemplaza CRP : 202401-181 CRP CxPagar Vigencia Anterior. Reemplaza CRP : 202301-1464 CRP CxPagar Vigencia Anterior. Reemplaza CRP : 202201-773 CRP CxPagar Vigencia Anterior. Reemplaza CRP : 202101-2482 CRP CXPagar vigencia anterior reenplaza CRP: 202101 202001-363- CRP CxPagar Vigencia Anterior. Reemplaza CRP : 201901-399 CRP CxPagar Vigencia Anterior. Reemplaza CRP : 201801-258 CRP CxPagar Vigencia Anterior. Reemplaza CRP : 201701-43 CRP CxPagar Vigencia Anterior. Reemplaza CRP : 201601-150 CRP CxPagar Vigencia Anterior. Reemplaza CRP : 201501-161 CRP CxPagar Vigencia Anterior. Reemplaza CRP : 201401-28 CRP CxPagar Vigencia Anterior. Reemplaza CRP : 201301-40 CRP CxPagar Vigencia Anterior. Reemplaza CRP : 201201-154 CRP CxPagar Vigencia Anterior. Reemplaza CRP : 201101-271 CRP CxPagar Vigencia Anterior. Reemplaza CRP : 201001-475 CRP CxPagar Vigencia Anterior. Reemplaza CRP : 200902-1529 MANTENIMIENTO DE LOS AND</t>
  </si>
  <si>
    <t>CRP CxPagar Vigencia Anterior. Reemplaza CRP : 202411-7995 DBC126 ADICIONAR Y PRORROGAR EL CTO576-24 CUYO OBJETO ES: CONTRATAR LA PRESTACIÓN DE SERVICIOS PROFESIONALES PARA APOYAR A LA DIRECCIÓN TÉCNICA DE BUSES, EN LA VERIFICACIÓN, VALIDACIÓN Y SEGUIMIENTO DE AJUSTES Y/O MEJORAS OPERACIONALES A IMPLEMENTAR EN LAS RUTAS DEL COMPONENTE ZONAL DEL SITP.</t>
  </si>
  <si>
    <t>CRP CxPagar Vigencia Anterior. Reemplaza CRP : 202411-7996 DBC127 ADICIONAR Y PRORROGAR EL CTO577-24 CUYO OBJETO ES: CONTRATAR LA PRESTACIÓN DE SERVICIOS PROFESIONALES PARA APOYAR A LA DIRECCIÓN TÉCNICA DE BUSES, EN LA VERIFICACIÓN, VALIDACIÓN Y SEGUIMIENTO DE AJUSTES Y/O MEJORAS OPERACIONALES A IMPLEMENTAR EN LAS RUTAS DEL COMPONENTE ZONAL DEL SITP.</t>
  </si>
  <si>
    <t xml:space="preserve">CRP CxPagar Vigencia Anterior. Reemplaza CRP : 202411-7997 DBC128 ADICIONAR Y PRORROGAR EL CTO578-24 CUYO OBJETO ES: CONTRATAR LA PRESTACIÓN DE SERVICIOS PROFESIONALES PARA APOYAR A LA DIRECCIÓN TÉCNICA DE BUSES, EN LA CONFORMACIÓN DE ESTRATEGIAS ENCAMINADAS A MEJORAS OPERACIONALES, ASÍ COMO, EN LA ESTRUCTURACIÓN DE ESCENARIOS DE PROGRAMACIÓN, PARA LAS RUTAS DEL COMPONENTE ZONAL DEL SITP. </t>
  </si>
  <si>
    <t xml:space="preserve">CRP CxPagar Vigencia Anterior. Reemplaza CRP : 202411-7998 DBC129 ADICIONAR Y PRORROGAR EL CTO614-24 CUYO OBJETO ES: CONTRATAR LA PRESTACIÓN DE SERVICIOS PROFESIONALES, PARA APOYAR A LA DIRECCIÓN TÉCNICA DE BUSES, EN LA ESTRUCTURACIÓN Y CONFORMACIÓN DE LAS PROGRAMACIONES DE LOS SERVICIOS DEL COMPONENTE ZONAL DEL SITP. </t>
  </si>
  <si>
    <t xml:space="preserve">CRP CxPagar Vigencia Anterior. Reemplaza CRP : 202411-7999 DBC130 ADICIONAR Y PRORROGAR EL CTO615-24 CUYO OBJETO ES: CONTRATAR LA PRESTACIÓN DE SERVICIOS PROFESIONALES, PARA APOYAR A LA DIRECCIÓN TÉCNICA DE BUSES, EN LA ESTRUCTURACIÓN Y CONFORMACIÓN DE LAS PROGRAMACIONES DE LOS SERVICIOS DEL COMPONENTE ZONAL DEL SITP. </t>
  </si>
  <si>
    <t>CRP CxPagar Vigencia Anterior. Reemplaza CRP : 202411-8000 DBC131 ADICIONAR Y PRORROGAR EL CTO616-24 CUYO OBJETO ES: CONTRATAR LA PRESTACIÓN DE SERVICIOS PROFESIONALES, PARA APOYAR A LA DIRECCIÓN TÉCNICA DE BUSES, EN LA ESTRUCTURACIÓN Y CONFORMACIÓN DE LAS PROGRAMACIONES DE LOS SERVICIOS DEL COMPONENTE ZONAL DEL SITP.</t>
  </si>
  <si>
    <t xml:space="preserve">CRP CxPagar Vigencia Anterior. Reemplaza CRP : 202411-8001 DBC144 ADICIONAR Y PRORROGAR EL CTO313-24 CUYO OBJETO ES: CONTRATAR LA PRESTACIÓN DE SERVICIOS DE APOYO A LA GESTIÓN PARA COADYUVAR A LA DIRECCIÓN TÉCNICA DE BUSES, EN LA ATENCIÓN DE SOLICITUDES DE GENERACIÓN, ACTUALIZACIÓN Y DESVINCULACIÓN DE CERTIFICADOS DE VINCULACIÓN DE VEHÍCULOS Y DE CÓDIGOS DE OPERACIÓN, ASÍ COMO, EN LA EVALUACIÓN Y VERIFICACIÓN DE CONFORMIDAD EN LA DOCUMENTACIÓN DE FLOTA Y CÓDIGOS DE OPERACIÓN ASOCIADOS AL SISTEMA. </t>
  </si>
  <si>
    <t>CRP CxPagar Vigencia Anterior. Reemplaza CRP : 202411-8002 SNC47 PRESTAR SERVICIOS PROFESIONALES A LA SUBGERENCIA DE NEGOCIOS COLATERALES PARA EL DESARROLLO DE ACCIONES TÁCTICAS REQUERIDAS EN LA ESTRATEGIA DE RELACIONAMIENTO Y DEMÁS ACTIVIDADES DE EXPLOTACIÓN COLATERAL A CARGO DE TRANSMILENIO S.A.</t>
  </si>
  <si>
    <t>CRP CxPagar Vigencia Anterior. Reemplaza CRP : 202411-8003 DSC654 ADICIONAR Y PRORROGAR EL CTO56-24 CUYO OBJETO ES: PRESTACIÓN DE SERVICIOS PROFESIONALES PARA COADYUVAR EN EL DIAGNÓSTICO, DISEÑO E IMPLEMENTACIÓN, MONITOREO Y EVALUACIÓN DEL PLAN DE SEGURIDAD VIAL EN EL SISTEMA DE TRANSPORTE MASIVO, ASÍ COMO EL ACOMPAÑAMIENTO DE LAS LABORES DE INCIDENCIA CON LOS ORGANISMOS DE SEGURIDAD VIAL DE ORDEN NACIONAL Y DISTRITAL, Y LA INTEGRACIÓN DE RECURSOS NECESARIOS PARA SU CABAL DESARROLLO, EN CUMPLIMIENTO DE LAS FUNCIONES ENCOMENDADAS A LA DIRECCIÓN.</t>
  </si>
  <si>
    <t xml:space="preserve">CRP CxPagar Vigencia Anterior. Reemplaza CRP : 202411-8004 DSC730 ADICIONAR Y PRORROGAR EL CTO342-24 CUYO OBJETO ES: PRESTACIÓN DE SERVICIOS DE APOYO A LA GESTIÓN DE LA DIRECCIÓN TÉCNICA DE SEGURIDAD, PARA REALIZAR SEGUIMIENTO A LOS CONTRATOS DE CONCESIÓN DEL SISTEMA TRANSMILENIO, EN LOS ASPECTOS RELACIONADOS CON LA SEGURIDAD OPERACIONAL. </t>
  </si>
  <si>
    <t>CRP CxPagar Vigencia Anterior. Reemplaza CRP : 202401-111 CRP CxPagar Vigencia Anterior. Reemplaza CRP : 202301-136 CRP CxPagar Vigencia Anterior. Reemplaza CRP : 202201-120 CRP CxPagar Vigencia Anterior. Reemplaza CRP : 202101-111 CRP CxPagar Vigencia Anterior. Reemplaza CRP : 202001-1348 CRP CxPagar Vigencia Anterior. Reemplaza CRP : 201912-3030 AVALÚO INICIAL + D.E. PARA LA ADQUISICIÓN Z.T. QUE SE SEGREGA DEL INMUEBLE UBICADO EN AK 7 167D 06 REQUERIDO PARA LA OBRA TRONCAL CARRERA SÉPTIMA DESDE LA CALLE 32 HASTA LA CALLE 200, RT 47558A.</t>
  </si>
  <si>
    <t>CRP CxPagar Vigencia Anterior. Reemplaza CRP : 202401-182 CRP CxPagar Vigencia Anterior. Reemplaza CRP : 202301-1465 CRP CxPagar Vigencia Anterior. Reemplaza CRP : 202201-783 CRP CxPagar Vigencia Anterior. Reemplaza CRP : 202101-25 CRP CxPagar Vigencia Anterior. Reemplaza CRP : 202001-1062 CRP CxPagar Vigencia Anterior. Reemplaza CRP : 201907-2507 ADICIÓN AL CONTRATO IDU-1107-2016 CUYO OBJETO ES: INTERVENTORÍA TÉCNICA, ADMINISTRATIVA, LEGAL, FINANCIERA, SOCIAL, AMBIENTAL Y DE SEGURIDAD Y SALUD EN EL TRABAJO PARA REALIZAR LA ACTUALIZACIÓN Y AJUSTE DE FACTIBILIDAD, Y ESTUDIOS Y DISEÑOS PARA LA ADECUACIÓN AL SISTEMA TRANSMILENIO DE LA TRONCAL AV. VILLAVICENCIO DESDE EL PORTAL TUNAL HASTA LA TRONCAL NQS, EN BOGOTÁ, D.C.</t>
  </si>
  <si>
    <t>CRP CxPagar Vigencia Anterior. Reemplaza CRP : 202411-8005 DSC738 ADICIONAR Y PRORROGAR EL CTO343-24 CUYO OBJETO ES: PRESTACIÓN DE SERVICIOS DE APOYO A LA GESTIÓN DE LA DIRECCIÓN TÉCNICA DE SEGURIDAD EN EL SEGUIMIENTO, VERIFICACIÓN Y EVALUACIÓN DE INFORMACIÓN, RECOPILACIÓN DE REGISTROS Y EVIDENCIAS EMITAN LAS DIFERENTES PLATAFORMAS TECNOLÓGICAS CON LOS QUE CUENTA LA ENTIDAD; ORIENTADAS A LA MEJORA DE HÁBITOS Y COMPORTAMIENTOS EN SEGURIDAD VIAL, EN CUMPLIMIENTO DE LAS FUNCIONES DE LA DIRECCIÓN.</t>
  </si>
  <si>
    <t>CRP CxPagar Vigencia Anterior. Reemplaza CRP : 202411-8006 DSC739 ADICIONAR Y PRORROGAR EL CTO344-24 CUYO OBJETO ES: PRESTACIÓN DE SERVICIOS DE APOYO A LA GESTIÓN DE LA DIRECCIÓN TÉCNICA DE SEGURIDAD EN EL SEGUIMIENTO, VERIFICACIÓN Y EVALUACIÓN DE INFORMACIÓN, RECOPILACIÓN DE REGISTROS Y EVIDENCIAS EMITAN LAS DIFERENTES PLATAFORMAS TECNOLÓGICAS CON LOS QUE CUENTA LA ENTIDAD; ORIENTADAS A LA MEJORA DE HÁBITOS Y COMPORTAMIENTOS EN SEGURIDAD VIAL, EN CUMPLIMIENTO DE LAS FUNCIONES DE LA DIRECCIÓN.</t>
  </si>
  <si>
    <t>CRP CxPagar Vigencia Anterior. Reemplaza CRP : 202411-8007 DSC743 ADICIONAR Y PRORROGAR EL CTO345-24 CUYO OBJETO ES: PRESTACIÓN DE SERVICIOS DE APOYO A LA GESTIÓN DE LA DIRECCIÓN TÉCNICA DE SEGURIDAD EN EL SEGUIMIENTO, VERIFICACIÓN Y EVALUACIÓN DE INFORMACIÓN, RECOPILACIÓN DE REGISTROS Y EVIDENCIAS EMITAN LAS DIFERENTES PLATAFORMAS TECNOLÓGICAS CON LOS QUE CUENTA LA ENTIDAD; ORIENTADAS A LA MEJORA DE HÁBITOS Y COMPORTAMIENTOS EN SEGURIDAD VIAL, EN CUMPLIMIENTO DE LAS FUNCIONES DE LA DIRECCIÓN.</t>
  </si>
  <si>
    <t>CRP CxPagar Vigencia Anterior. Reemplaza CRP : 202411-8008 DSC770 ADICIONAR Y PRORROGAR EL CTO445-24 CUYO OBJETO ES: PRESTACIÓN DE SERVICIOS DE APOYO A LA GESTIÓN DE LA DIRECCIÓN TÉCNICA DE SEGURIDAD PARA LA RECOPILACIÓN Y ANÁLISIS DE DATOS PROVENIENTES DEL SISTEMA DE RECAUDO Y CONTROL DE FLOTA E INFORMACIÓN AL USUARIO (SIRCI) Y DE LOS SISTEMAS INTELIGENTES DE TRANSPORTE (STS), BUSCANDO IDENTIFICAR VARIABLES, DEFINIR APLICATIVOS QUE CONTRIBUYAN A LA MEJORA DE LA SEGURIDAD VIAL DEL SISTEMA, ASÍ COMO PROPONER MEJORAS DENTRO DE LAS PLATAFORMAS, EN CUMPLIMIENTO DE LAS FUNCIONES DE LA DIRECCIÓN TÉCNICA DE SEGURIDAD.</t>
  </si>
  <si>
    <t>CRP CxPagar Vigencia Anterior. Reemplaza CRP : 202411-8010 ADICION NO. 1- POR MAYORES CANTIDADES DE OBRA AL CONTRATO DE DEMOLICIÓN, LIMPIEZA, CERRAMIENTO Y MANTENIMIENTO DE PREDIOS ADQUIRIDOS POR EL INSTITUTO DE DESARROLLO URBANO - IDU, PARA LA EJECUCIÓN DE PROYECTOS VIALES Y DE ESPACIO PÚBLICO QUE SE ENCUENTRAN EN ADMINISTRACIÓN A CARGO DE LA DIRECCION TECNICA DE PREDIOS - PROYECTOS VARIOS TRANSMILENIO, EN BOGOTA D.C.</t>
  </si>
  <si>
    <t>CRP CxPagar Vigencia Anterior. Reemplaza CRP : 202411-8011 DCC157 ADICIONAR Y PRORROGAR EL CONTRATO NO. 1140-24 CUYO OBJETO ES CONTRATAR LOS SERVICIOS PROFESIONALES PARA GESTIONAR LAS ACTIVIDADES NECESARIAS PARA EL BUEN FUNCIONAMIENTO DEL PORTAL Y LAS ESTACIONES ASIGNADAS.</t>
  </si>
  <si>
    <t>CRP CxPagar Vigencia Anterior. Reemplaza CRP : 202411-8012 DCC155 ADICIONAR Y PRORROGAR EL CONTRATO NO. 1138-24 CUYO OBJETO ES CONTRATAR LOS SERVICIOS PROFESIONALES PARA GESTIONAR LAS ACTIVIDADES NECESARIAS PARA EL BUEN FUNCIONAMIENTO DEL PORTAL Y LAS ESTACIONES ASIGNADAS.</t>
  </si>
  <si>
    <t>CRP CxPagar Vigencia Anterior. Reemplaza CRP : 202411-8013 DCC154 ADICIONAR Y PRORROGAR EL CONTRATO NO. 1137-24 CUYO OBJETO ES CONTRATAR LOS SERVICIOS PROFESIONALES PARA GESTIONAR LAS ACTIVIDADES NECESARIAS PARA EL BUEN FUNCIONAMIENTO DEL PORTAL Y LAS ESTACIONES ASIGNADAS.</t>
  </si>
  <si>
    <t>CRP CxPagar Vigencia Anterior. Reemplaza CRP : 202411-8014 DCC153 ADICIONAR Y PRORROGAR EL CONTRATO NO. 1136-24 CUYO OBJETO ES CONTRATAR LOS SERVICIOS PROFESIONALES PARA GESTIONAR LAS ACTIVIDADES NECESARIAS PARA EL BUEN FUNCIONAMIENTO DEL PORTAL Y LAS ESTACIONES ASIGNADAS.</t>
  </si>
  <si>
    <t>CRP CxPagar Vigencia Anterior. Reemplaza CRP : 202411-8015 DCC152 ADICIONAR Y PRORROGAR EL CONTRATO NO. 1135-24 CUYO OBJETO ES CONTRATAR LOS SERVICIOS PROFESIONALES PARA GESTIONAR LAS ACTIVIDADES NECESARIAS PARA EL BUEN FUNCIONAMIENTO DEL PORTAL Y LAS ESTACIONES ASIGNADAS.</t>
  </si>
  <si>
    <t>CRP CxPagar Vigencia Anterior. Reemplaza CRP : 202401-183 CRP CxPagar Vigencia Anterior. Reemplaza CRP : 202301-1467 CRP CxPagar Vigencia Anterior. Reemplaza CRP : 202201-80 CRP CxPagar Vigencia Anterior. Reemplaza CRP : 202101-1070 CRP CxPagar Vigencia Anterior. Reemplaza CRP : 202005-2800 AVALUO INICIAL + D.E. + L.C. PARA LA ADQUISICION DEL INMUEBLE UBICADO EN LA AK 68 1 09 SUR, REQUERIDO PARA LA OBRA TRANSMILENIO -TRONCAL AV. 68 DESDE LA SEPTIMA HASTA LA AUTOPISTA SUR. R.T. NO. 50726</t>
  </si>
  <si>
    <t>CRP CxPagar Vigencia Anterior. Reemplaza CRP : 202411-8016 DCC151 ADICIONAR Y PRORROGAR EL CONTRATO NO. 1134-24 CUYO OBJETO ES CONTRATAR LOS SERVICIOS PROFESIONALES PARA GESTIONAR LAS ACTIVIDADES NECESARIAS PARA EL BUEN FUNCIONAMIENTO DEL PORTAL Y LAS ESTACIONES ASIGNADAS.</t>
  </si>
  <si>
    <t>CRP CxPagar Vigencia Anterior. Reemplaza CRP : 202411-8017 SAUCC138 CONTRATAR LA PRESTACIÓN DE SERVICIOS DE APOYO A LA GESTIÓN PARA REALIZAR LA TRANSCRIPCIÓN DE LAS GRABACIONES Y LA DIGITALIZACIÓN DE PRODUCTOS ESCRITOS QUE SE DERIVEN DE LA RECOLECCIÓN DE CAMPO, QUE SE LLEVARÁ A CABO EN EL MARCO DE LA CARACTERIZACIÓN Y EL DIAGNÓSTICO INTEGRAL DE LAS PERCEPCIONES Y LA EXPERIENCIA DE VIAJE DE LAS PERSONAS USUARIAS DEL SISTEMA TRANSMILENIO.</t>
  </si>
  <si>
    <t>CRP CxPagar Vigencia Anterior. Reemplaza CRP : 202411-8018 SAUCC137 CONTRATAR LA PRESTACIÓN DE SERVICIOS DE APOYO A LA GESTIÓN PARA REALIZAR LA TRANSCRIPCIÓN DE LAS GRABACIONES Y LA DIGITALIZACIÓN DE PRODUCTOS ESCRITOS QUE SE DERIVEN DE LA RECOLECCIÓN DE CAMPO, QUE SE LLEVARÁ A CABO EN EL MARCO DE LA CARACTERIZACIÓN Y EL DIAGNÓSTICO INTEGRAL DE LAS PERCEPCIONES Y LA EXPERIENCIA DE VIAJE DE LAS PERSONAS USUARIAS DEL SISTEMA TRANSMILENIO.</t>
  </si>
  <si>
    <t>CRP CxPagar Vigencia Anterior. Reemplaza CRP : 202411-8019 DBC208: ADQUIRIR CUATRO (4) MONITORES INDUSTRIALES JUNTO CON SUS RESPECTIVOS ACCESORIOS (INCLUYENDO SOPORTES, CABLES, SISTEMAS DE ALIMENTACIÓN, ETC.) PARA GARANTIZAR SU CORRECTO FUNCIONAMIENTO EN EL CENTRO DE CONTROL, DESTINADO AL SEGUIMIENTO Y MONITOREO EN TIEMPO REAL DE LA OPERACIÓN DE LA DIRECCIÓN TÉCNICA DE BUSES (DTB) DE TRANSMILENIO S.A.</t>
  </si>
  <si>
    <t>CRP CxPagar Vigencia Anterior. Reemplaza CRP : 202411-8025 DSC458 ADQUIRIR UNA SOLUCIÓN TECNOLÓGICA (SOFTWARE) PARA LA ELABORACIÓN, RECONSTRUCCIÓN Y ANÁLISIS DE ESCENAS Y SITUACIONES DE TRÁNSITO, QUE SIRVAN COMO INSUMO EN LOS ANÁLISIS DE CAUSALIDAD DE LOS ACCIDENTES, ASÍ COMO MATERIAL DE CAPACITACIÓN PARA LOS CONCESIONARIOS DE OPERACIÓN DE TRANSMILENIO S.A.</t>
  </si>
  <si>
    <t>CRP CxPagar Vigencia Anterior. Reemplaza CRP : 202411-8026 DSC851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 ESTA SOLICITUD ES REALIZADA POR CARLOS GUTIERREZ LUQUE COMO DIRECTOR TÉCNICO DE SEGURIDAD (E).</t>
  </si>
  <si>
    <t xml:space="preserve">CRP CxPagar Vigencia Anterior. Reemplaza CRP : 202411-8029 DSC721 ADICIONAR Y PRORROGAR EL CTO1163-24 CUYO OBJETO ES: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</si>
  <si>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202411-8030 SJC67 SE REQUIERE ADICIONAR AL CTO505-24 REFERENTE AL SJC24 CUYO OBJETO ES: "CONTRATAR LOS SERVICIOS DE UN ESTUDIANTE DE DERECHO QUE APOYE A LA GESTIÓN ADMINISTRATIVA CON CONTENIDO JURÍDICO, EN PRO DEL DESARROLLO Y FUNCIONAMIENTO DE LAS DIFERENTES ÁREAS INTERNAS DE TRABAJO (CONCESIONES, ASESORIA LEGAL, DEFENSA JUDICIAL), ENTRE ELLAS COADYUDAR ACTIVIDADES JURÍDICAS Y ADMINISTRATIVAS RELACIONADAS CON LA GESTIÓN DE LA DEFENSA JUDICIAL ASIGNADA A LA SUBGERENCIA JURÍDICA."</t>
  </si>
  <si>
    <t>CRP CxPagar Vigencia Anterior. Reemplaza CRP : 202411-8031 DTC212 CONTRATAR UN PROFESIONAL  PARA QUE BRINDE ASESORÍA EN  LA GENERACIÓN DE MEJORAS   DE LAS INTERFACES Y EXPERIENCIA DEL USUARIO FINAL DEL PRODUCTO DE LA  TRANSMIAPP DE TRANSMILENIO S.A.</t>
  </si>
  <si>
    <t>CRP CxPagar Vigencia Anterior. Reemplaza CRP : 202411-8032 DTC203 ADICIONAR Y PRORROGAR EL CTO38-24 CUYO OBJETO ES "CONTRATAR LA PRESTACIÓN DE SERVICIOS PROFESIONALES PARA ASESORAR A LA DIRECCIÓN DE TECNOLOGÍAS DE LA INFORMACIÓN Y  COMUNICACIONES, EN LAS ACTIVIDADES RELACIONADAS CON LA ESTRUCTURACIÓN, DISTRIBUCIÓN Y SEGUIMIENTO DEL PRESUPUESTO ASIGNADO A LA DIRECCIÓN, ASÍ COMO EN  LA CONSTRUCCIÓN, SEGUIMIENTO Y GESTIÓN DE LA PLANEACIÓN Y DESARROLLO DEL PLAN ANUAL DE ADQUISICIONES DE LA DIRECCIÓN,  SUS CONTRATOS Y DOCUMENTOS ASOCIADOS  Y  EN LA INTERLOCUCIÓN Y GESTIÓN ADMINISTRATIVA PROPIA DEL  EJERCICIO CONTRACTUAL Y DE SUPERVISIÓN DE CONTRATOS EN CABEZA DEL DESPACHO DEL DIRECTOR."</t>
  </si>
  <si>
    <t>CRP CxPagar Vigencia Anterior. Reemplaza CRP : 202401-184 CRP CxPagar Vigencia Anterior. Reemplaza CRP : 202301-1468 CRP CxPagar Vigencia Anterior. Reemplaza CRP : 202201-81 CRP CxPagar Vigencia Anterior. Reemplaza CRP : 202101-1072 CRP CxPagar Vigencia Anterior. Reemplaza CRP : 202005-2802 AVALUO INICIAL + D.E. PARA LA ADQUISICION Z.T. DEL INMUEBLE UBICADO EN LA AK 68 67C 72, REQUERIDO PARA LA OBRA TRANSMILENIO TRONCAL AV. 68 DESDE LA SEPTIMA HASTA LA AUTOPISTA SUR. R.T. NO. 51709</t>
  </si>
  <si>
    <t>CRP CxPagar Vigencia Anterior. Reemplaza CRP : 202411-8033 DTC180 ADICIONAR Y PRORROGAR EL CTO565-24 CUYO OBJETO ES "CONTRATAR LOS SERVICIOS DE UN PROFESIONAL PARA BRINDAR ASESORARÍA A LA DIRECCIÓN DE TIC EN LAS ACTIVIDADES PROPIAS DE LA IMPLEMENTACIÓN, MANTENIMIENTO, ACTUALIZACIÓN  Y MEJORA DEL MODELO DE SEGURIDAD Y PRIVACIDAD DE LA INFORMACIÓN (MSPI), SOPORTADO EN  LOS CRITERIOS DEFINIDOS POR MINTIC Y ALINEADOS CON EL ESTÁNDAR ISO/IEC:27001:2022."</t>
  </si>
  <si>
    <t>CRP CxPagar Vigencia Anterior. Reemplaza CRP : 202411-8034 NOMINA MES DE NOVIEMBRE DE 2024</t>
  </si>
  <si>
    <t>CRP CxPagar Vigencia Anterior. Reemplaza CRP : 202411-8035 SGC16 “PRESTAR SERVICIOS PROFESIONALES DE ASESORÍA JURÍDICA ESPECIALIZADA EN CONTRATACIÓN ESTATAL, CON EL FIN DE APOYAR, ASESORAR, ACOMPAÑAR Y REPRESENTAR A TRANSMILENIO S.A. EN LOS PROCESOS DE IMPORTANCIA ESTRATÉGICA, CON UN ENFOQUE INTEGRAL EN TODAS LAS FASES CONTRACTUALES.”</t>
  </si>
  <si>
    <t>CRP CxPagar Vigencia Anterior. Reemplaza CRP : 202411-8036 SEC61 ADICIONAR EL CONTRATO NO. 1052-24 CUYO OBJETO ES CONTRATAR LA PRESTACIÓN DE SERVICIOS PROFESIONALES EN LA SUBGERENCIA ECONÓMICA PARA ASESORAR EN LA ESTRUCTURACIÓN DE LA FINANCIACIÓN DE PROYECTOS DE INFRAESTRUCTURA, PLANEACIÓN FINANCIERA Y EN LAS DEMÁS LABORES REQUERIDAS EN OTROS PLANES Y PROYECTOS EN LOS QUE PARTICIPE TRANSMILENIO S.A.</t>
  </si>
  <si>
    <t>CRP CxPagar Vigencia Anterior. Reemplaza CRP : 202411-8037 SEC62 ADICIONAR EL CONTRATO NO. 406-24 CUYO OBJETO ES CONTRATAR LA PRESTACIÓN DE SERVICIOS PROFESIONALES EN LA SUBGERENCIA ECONÓMICA PARA COORDINAR, ORGANIZAR Y GESTIONAR LA EJECUCIÓN Y SEGUIMIENTO DE LAS ACTIVIDADES, PLANES Y PROYECTOS A CARGO DE LA SUBGERENCIA ECONÓMICA, EN EL SEGUIMIENTO Y EVALUACIÓN AL PLAN DE ADQUISICIONES, EN LA PLANEACIÓN Y SEGUIMIENTO A LA EJECUCIÓN PRESUPUESTAL RELACIONADA CON LAS CONTRATACIONES A EFECTUAR POR EL ÁREA, EN LA REVISIÓN DE DOCUMENTOS PROYECTADOS POR LA SUBGERENCIA ECONÓMICA, EN LA GESTIÓN Y EJECUCIÓN DE LOS PLANES DE MEJORAMIENTO DEL ÁREA, EN LA ESTRUCTURACIÓN Y SEGUIMIENTO DE LA FINANCIACIÓN DE PROYECTOS DE INFRAESTRUCTURA Y EN EL SEGUIMIENTO DE LAS ACTIVIDADES REQUERIDAS AL ÁREA TANTO INTERNA COMO EXTERNAMENTE.</t>
  </si>
  <si>
    <t>CRP CxPagar Vigencia Anterior. Reemplaza CRP : 202411-8038 SEC63 ADICIONAR EL CONTRATO NO. 1098-24 CUYO OBJETO ES CONTRATAR LA PRESTACIÓN DE SERVICIOS PROFESIONALES EN LA SUBGERENCIA ECONÓMICA PARA ACOMPAÑAR JURÍDICAMENTE LA ESTRUCTURACIÓN ECONÓMICA Y FINANCIERA DE LOS PROYECTOS A CARGO DEL ÁREA EN EL MARCO DE LA FINANCIACIÓN DE LOS PROYECTOS DE INFRAESTRUCTURA, ASÍ COMO APOYAR EL SEGUIMIENTO FINANCIERO DE LOS CONTRATOS DE CONCESIÓN DEL SISTEMA INTEGRADO DE TRANSPORTE PÚBLICO.</t>
  </si>
  <si>
    <t>CRP CxPagar Vigencia Anterior. Reemplaza CRP : 202411-8039 SEC64 ADICIONAR EL CONTRATO NO. 407-24 CUYO OBJETO ES CONTRATAR LA PRESTACIÓN DE SERVICIOS PROFESIONALES EN LA SUBGERENCIA ECONÓMICA PARA APOYAR EN EL SEGUIMIENTO A LA EJECUCIÓN PRESUPUESTAL Y FINANCIERA EN EL MARCO DE LA FINANCIACIÓN DE LOS PROYECTOS DE INFRAESTRUCTURA.</t>
  </si>
  <si>
    <t>CRP CxPagar Vigencia Anterior. Reemplaza CRP : 202411-8040 SEC65 ADICIONAR EL CONTRATO NO. 1099-24 CUYO OBJETO ES CONTRATAR LA PRESTACIÓN DE SERVICIOS PROFESIONALES EN LA SUBGERENCIA ECONÓMICA PARA ASESORAR, PARTICIPAR Y APOYAR EN EL DESARROLLO E IMPLEMENTACIÓN DE MODELOS ANALÍTICOS, MEDIANTE LA UTILIZACIÓN DE METODOLOGÍAS DE INTELIGENCIA DE NEGOCIO EN LOS DIFERENTES PROCESOS DEL ÁREA; EN EL DISEÑO E IMPLEMENTACIÓN DE MODELOS DE REGRESIÓN LINEAL, ÁRBOLES DE DECISIÓN, CLUSTERING Y MÁQUINAS SOPORTE VECTORIAL (SUPPORT VECTOR MACHINE), ASÍ COMO, EN EL DESARROLLO DE ESTADÍSTICA DESCRIPTIVA E INFERENCIAL A PARTIR DE LAS BASES DE DATOS DISPONIBLES. DE IGUAL FORMA, PARA ASESORAR Y PARTICIPAR EN LA ESTRUCTURACIÓN DE LAS EVALUACIONES CORRESPONDIENTES A LOS PROCESOS DE SELECCIÓN PÚBLICA QUE ADELANTE TRANSMILENIO S.A. PARA LAS NUEVAS CONCESIONES DEL SITP Y APOYAR EN EL PROCESO DE SUPERVISIÓN DE LA INTERVENTORÍA DEL SIRCI.</t>
  </si>
  <si>
    <t>CRP CxPagar Vigencia Anterior. Reemplaza CRP : 202411-8041 SEC67 ADICIONAR EL CONTRATO NO. 707-24 CONTRATAR LA PRESTACIÓN DE SERVICIOS PROFESIONALES EN LA SUBGERENCIA ECONÓMICA PARA PARTICIPAR EN EL PROCESO DE SUPERVISIÓN DE LA INTERVENTORÍA DEL SIRCI, ASÍ COMO, APOYAR LAS DEMÁS ACTIVIDADES DEL SUBPROCESO DE CONTROL AL RECAUDO Y REMUNERACIÓN DEL SISTEMA A TRAVÉS DE CONTROLES, HERRAMIENTAS, MODELOS Y DEMÁS MECANISMOS CUYO PROPÓSITO ES LA MEJORA DEL SISTEMA DE RECAUDO.</t>
  </si>
  <si>
    <t>CRP CxPagar Vigencia Anterior. Reemplaza CRP : 202411-8042 SEC68 ADICIONAR EL CONTRATO NO. 708-24 CONTRATAR LA PRESTACIÓN DE SERVICIOS PROFESIONALES EN LA SUBGERENCIA ECONÓMICA PARA APOYAR EN EL DESARROLLO DE LAS ACTIVIDADES RELACIONADAS CON LA VERIFICACIÓN DE TODAS LAS TRANSACCIONES DEL MEDIO DE PAGO INCLUIDAS LAS TARJETAS INTELIGENTES SIN CONTACTO (TISC) Y DE LA SUPERVISIÓN DE LAS ACTIVIDADES DEL RECAUDO Y TECNOLOGÍA DEL CONTRATO DE RECAUDO DEL SISTEMA, ASÍ MISMO, QUE APOYE A LA SUBGERENCIA ECONÓMICA EN LA CONSTRUCCIÓN DE REPORTES ESTADÍSTICOS, SOPORTE EL PROCESO DE RECAUDO Y REMUNERACIÓN Y EN DAR RESPUESTA A LAS DIFERENTES SOLICITUDES EN CADA UNO DE LOS PROCESOS DEL ÁREA.</t>
  </si>
  <si>
    <t>CRP CxPagar Vigencia Anterior. Reemplaza CRP : 202401-1841 CRP CxPagar Vigencia Anterior. Reemplaza CRP : 202302-4579 DSC847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</si>
  <si>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202411-8043 SEC69 ADICIONAR EL CONTRATO NO. 408-24 CONTRATAR LA PRESTACIÓN DE SERVICIOS PROFESIONALES EN LA SUBGERENCIA ECONÓMICA PARA APOYAR EN LAS ACTIVIDADES ENCAMINADAS A AUMENTAR LA DEMANDA DE PASAJEROS EN EL SISTEMA, ASÍ COMO, TAMBIÉN PARTICIPAR EN LAS ACTIVIDADES CONCERNIENTES  CON LA RECEPCIÓN, VERIFICACIÓN Y GESTIÓN DE REQUERIMIENTOS REALIZADOS AL ÁREA.</t>
  </si>
  <si>
    <t>CRP CxPagar Vigencia Anterior. Reemplaza CRP : 202411-8044 SEC70 ADICIONAR EL CONTRATO NO. 709-24 CONTRATAR LA PRESTACIÓN DE SERVICIOS PROFESIONALES EN LA SUBGERENCIA ECONÓMICA PARA PARTICIPAR EN EL PROCESO DE SUPERVISIÓN DE LA INTERVENTORÍA DEL SIRCI, ASÍ COMO, APOYAR EN EL DESARROLLO DE HERRAMIENTAS, ANÁLISIS, MÉTODOS Y MODELOS ESTADÍSTICOS, PARA EL PROCESAMIENTO, ANÁLISIS Y VALIDACIÓN DE DATOS GENERADOS EN EL SUBPROCESO DE CONTROL AL RECAUDO Y REMUNERACIÓN DEL SISTEMA.</t>
  </si>
  <si>
    <t>CRP CxPagar Vigencia Anterior. Reemplaza CRP : 202411-8045 DSC534 PRESTACIÓN DE SERVICIOS PROFESIONALES A LA DIRECCIÓN TÉCNICA DE SEGURIDAD EFECTUANDO ACTIVIDADES DE SEGUIMIENTO ADMINISTRATIVO, FINANCIERO Y CONTRACTUAL NECESARIOS PARA EL CORRECTO FUNCIONAMIENTO DEL EQUIPO DE CONTRATISTAS DE LA DIRECCIÓN.</t>
  </si>
  <si>
    <t>CRP CxPagar Vigencia Anterior. Reemplaza CRP : 202411-8046 REALIZAR LAS OBRAS DESCRITAS EN LA COTIZACIÓN #ODS 29487854 DE LA EMPRESA ENEL COLOMBIA S.A. ESP PARA EL PROYECTO AV CALI G. 4 PARA: TRASLADO DE CIRCUITOS A CANALIZACION POR DAÑO DE MAQUINARIA POR EXCAVACION (AV. AMERICAS X AV CIUDAD DE CALI)</t>
  </si>
  <si>
    <t>CRP CxPagar Vigencia Anterior. Reemplaza CRP : 202411-8047 REALIZAR LAS OBRAS DESCRITAS EN LA COTIZACIÓN #ODS 15682188 DE LA EMPRESA ENEL COLOMBIA S.A. ESP PARA EL PROYECTO EXT. TRONCAL CARACAS PARA: EXCEDENTE  POR MANIOBRA EJECUTADA TRASLADO DE REDES PAR VIAL OCCIDENTAL 8 POSTES DE MT CON LUMINARIAS Y TELEMATICOS ODS 15682188 CON CRP INICIAL 1329 DE 2024, VR INICIAL $180.463.492, VR  FINAL $295.247.982, DIFERENCIA $114.784.490</t>
  </si>
  <si>
    <t>CRP CxPagar Vigencia Anterior. Reemplaza CRP : 202411-8048 REALIZAR LAS OBRAS DESCRITAS EN LA COTIZACIÓN #ODS 20923752 DE LA EMPRESA ENEL COLOMBIA S.A. ESP PARA EL PROYECTO AV 68 G. 4 PARA: EXCEDENTE POR  MANIOBRA EJECUTADA TRASLADO DE REDES DEPRIMIDO CALLE 13 ODS 20923752 CON CRP INICIAL 747 DE 2024, VR INICIAL $148.450.846, VR FINAL $190.534.203, DIFERENCIA  $42.083.357</t>
  </si>
  <si>
    <t>CRP CxPagar Vigencia Anterior. Reemplaza CRP : 202411-8049 REALIZAR LAS OBRAS DESCRITAS EN LA COTIZACIÓN #GOM 4859626 DE LA EMPRESA ENEL COLOMBIA S.A. ESP PARA EL PROYECTO AV 68 G. 4 PARA: TRASLADO DE UN POSTE DE  CONCRETO. MANIOBRA PARA EJECUCION TRABAJOS AT</t>
  </si>
  <si>
    <t xml:space="preserve">CRP CxPagar Vigencia Anterior. Reemplaza CRP : 202411-8050 DSC686 ADICIONAR Y PRORROGAR EL CTO231-24 CUYO OBJETO ES: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</si>
  <si>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202411-8051 DSC715 ADICIONAR Y PRORROGAR EL CTO400-24 CUYO OBJETO ES: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</si>
  <si>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202411-8052 DMC95 PRESTAR LOS SERVICIOS PROFESIONALES A LA DIRECCIÓN TÉCNICA DE INFRAESTRUCTURA EN LA ESTRUCTURACIÓN DE LOS DOCUMENTOS REQUERIDOS EN LA ETAPA PRECONTRACTUAL DE LOS PROCESOS QUE REQUIERA LA DTI ORIENTADAS A LA OPTIMIZACIÓN Y MEJORA DE LA INFRAESTRUCTURA DEL SISTEMA INTEGRADO DE TRANSPORTE PÚBLICO</t>
  </si>
  <si>
    <t>CRP CxPagar Vigencia Anterior. Reemplaza CRP : 202401-1842 CRP CxPagar Vigencia Anterior. Reemplaza CRP : 202302-4580 DSC849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</si>
  <si>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202411-8053 DSC719 ADICIONAR Y PRORROGAR EL CTO1162-24 CUYO OBJETO ES: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</si>
  <si>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202411-8054 DCC156 ADICIONAR Y PRORROGAR EL CONTRATO NO. 1139-24 CUYO OBJETO ES CONTRATAR LOS SERVICIOS PROFESIONALES PARA GESTIONAR LAS ACTIVIDADES NECESARIAS PARA EL BUEN FUNCIONAMIENTO DEL PORTAL Y LAS ESTACIONES ASIGNADAS.</t>
  </si>
  <si>
    <t>CRP CxPagar Vigencia Anterior. Reemplaza CRP : 202411-8060 DCC174 ADICIONAR Y PRORROGAR EL CONTRATO CTO2788-23 EL CUAL TIENE POR OBJETO: "CONTRATAR LA PRESTACIÓN DEL SERVICIO DE TRANSPORTE PARA PERSONAL ADMINISTRATIVO Y OPERATIVO DE TRANSMILENIO S.A"</t>
  </si>
  <si>
    <t>CRP CxPagar Vigencia Anterior. Reemplaza CRP : 202411-8061 AVALÚO INICIAL + (D.E) PARA LA ADQUISICION DEL INMUEBLE UBICADO EN LA AC 17 129 62 IN 1, REQUERIDO PARA LA OBRA TRONCAL AVENIDA CALLE 13 (AV. CENTENARIO) RT 50916C.</t>
  </si>
  <si>
    <t xml:space="preserve">CRP CxPagar Vigencia Anterior. Reemplaza CRP : 202411-8062 DSC690 ADICIONAR Y PRORROGAR EL CTO234-24 CUYO OBJETO ES: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</si>
  <si>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202411-8063 DSC792 ADICIONAR Y PRORROGAR EL CTO599-24 CUYO OBJETO ES: PRESTACIÓN DE SERVICIOS PROFESIONALES PARA GESTIONAR Y SOPORTAR DESDE EL COMPONENTE JURÍDICO LA ESTRUCTURACIÓN, SUPERVISIÓN, EJECUCIÓN Y LIQUIDACIÓN DE LOS CONTRATOS Y CONVENIOS CELEBRADOS DESDE LA DEPENDENCIA, ASÍ COMO BRINDAR APOYO A LOS DEMÁS PROCESOS JURÍDICOS REQUERIDOS POR PARTE DE LA DIRECCIÓN TÉCNICA DE SEGURIDAD.</t>
  </si>
  <si>
    <t>CRP CxPagar Vigencia Anterior. Reemplaza CRP : 202411-8064 DSC765 ADICIONAR Y PRORROGAR EL CTO239-24 CUYO OBJETO ES: PRESTACIÓN DE SERVICIOS DE APOYO A LA GESTIÓN DE LA DIRECCIÓN TÉCNICA DE SEGURIDAD PARA  ADELANTAR ACTIVIDADES DE SEGUIMIENTO Y CONTROL DE LOS CONTRATOS DE CONCESIÓN DE OPERACIÓN Y/O PROVISIÓN, MEDIANTE INSPECCIONES DOCUMENTALES Y EN PATIO CON BASE AL DISEÑO E IMPLEMENTACIÓN DE LOS PLANES ESTRATÉGICOS DE SEGURIDAD VIAL Y DE LOS SISTEMA DE GESTIÓN DE SEGURIDAD Y SALUD EN EL TRABAJO.</t>
  </si>
  <si>
    <t>CRP CxPagar Vigencia Anterior. Reemplaza CRP : 202411-8065 SAUCC151 ADICIONAR Y PRORROGAR EL CONTRATO CTO538-24 CUYO OBJETO ES: CONTRATAR LA PRESTACIÓN DE SERVICIOS PROFESIONALES PARA LA CLASIFICACIÓN Y ASIGNACIÓN DE LOS DERECHOS DE PETICIÓN ALLEGADOS A LA ENTIDAD A TRAVÉS DE LAS PLATAFORMAS DE PQRS Y DE LOS DIFERENTES CANALES DE ATENCIÓN DISPUESTOS POR LA ENTIDAD.</t>
  </si>
  <si>
    <t>CRP CxPagar Vigencia Anterior. Reemplaza CRP : 202411-8066 SAUCC152 ADICIONAR Y PRORROGAR EL CONTRATO CTO543-24 CUYO OBJETO ES: CONTRATAR EL SERVICIO DE APOYO A LA GESTIÓN PARA EL DESARROLLO DE ACTIVIDADES DE INFORMACIÓN, DIVULGACIÓN Y ACOMPAÑAMIENTO A LOS USUARIOS DEL SISTEMA INTEGRADO DE TRANSPORTE PÚBLICO, ASÍ MISMO EL SEGUIMIENTO, MONITOREO Y CAPACITACIÓN AL ESQUEMA DE ATENCIÓN AL USUARIO EN VÍA.</t>
  </si>
  <si>
    <t>CRP CxPagar Vigencia Anterior. Reemplaza CRP : 202411-8067 SAUCC153 ADICIONAR Y PRORROGAR EL CONTRATO CTO544-24 CUYO OBJETO ES: CONTRATAR SERVICIOS PROFESIONALES PARA LA CREACIÓN DE PIEZAS AUDIOVISUALES, DESARROLLO CONCEPTUAL Y VISUAL DE PRODUCTOS, Y COBERTURA DE EVENTOS Y ACTIVIDADES QUE APOYEN LA GESTIÓN DE TRANSMILENIO S.A.</t>
  </si>
  <si>
    <t>CRP CxPagar Vigencia Anterior. Reemplaza CRP : 202401-1843 CRP CxPagar Vigencia Anterior. Reemplaza CRP : 202302-4581 DSC850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</si>
  <si>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202411-8068 SAUCC154 ADICIONAR Y PRORROGAR EL CONTRATO CTO583-24 CUYO OBJETO ES: CONTRATAR EL SERVICIO DE APOYO A LA GESTIÓN PARA EL DESARROLLO DE ACTIVIDADES DE INFORMACIÓN, DIVULGACIÓN Y ACOMPAÑAMIENTO A LOS USUARIOS DEL SISTEMA INTEGRADO DE TRANSPORTE PÚBLICO, ASÍ MISMO EL SEGUIMIENTO, MONITOREO Y CAPACITACIÓN AL ESQUEMA DE ATENCIÓN AL USUARIO EN VÍA.</t>
  </si>
  <si>
    <t xml:space="preserve">CRP CxPagar Vigencia Anterior. Reemplaza CRP : 202411-8069 DSC688 ADICIONAR Y PRORROGAR EL CTO396-24 CUYO OBJETO ES: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</si>
  <si>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202411-8070 SJC87 SE REQUIERE ADICIONAR AL CTO1267-24 REFERENTE AL SJC57 CUYO OBJETO ES: "CONTRATAR   LOS   SERVICIOS   PROFESIONALES DE UNA FIRMA DE ABOGADOS, PARA   EJERCER   LA REPRESENTACIÓN Y   DEFENSA   JUDICIAL, INTEGRAL, ESPECIALIZADA Y TÉCNICA   DE   TRANSMILENIO   S.A.  DENTRO DE LA TOTALIDAD DEL TRÁMITE JUDICIAL DEL PROCESO DE CONTROVERSIAS CONTRACTUALES QUE CURSARÁ EN PRIMERA INSTANCIA ANTE EL TRIBUNAL DE LO CONTENCIOSO ADMINISTRATIVO DE CUNDINAMARCA Y, EVENTUALMENTE, EN SEGUNDA INSTANCIA ANTE EL CONSEJO DE ESTADO, DE CONFORMIDAD CON LO DISPUESTO EN EL FALLO PROFERIDO DEL CATORCE (14) DE MARZO DEL 2024 EN EL TRÁMITE DEL RECURSO EXTRAORDINARIO DE ANULACIÓN QUE CURSÓ EN LA SALA PLENA DE LA SECCIÓN TERCERA DEL CONSEJO DE ESTADO, DENTRO DE LA ACTUACIÓN CON NO. DE RADICACIÓN 11001-03-26-000-2022-00173-00 (68.994) Y SEGÚN LAS PREVISIONES LEGALES.."</t>
  </si>
  <si>
    <t xml:space="preserve">CRP CxPagar Vigencia Anterior. Reemplaza CRP : 202411-8071 DTC200 ADICIONAR Y PRORROGAR ELCTO349-24 CUYO OBJETO ES "CONTRATAR LA PRESTACIÓN DE SERVICIOS DE UNA PERSONA QUE APOYO A LA GESTIÓN  QUE ACOMPAÑE A LA DIRECCIÓN DE TIC EN LAS ACTIVIDADES RELACIONADAS CON LOS PROYECTOS  TECNOLÓGICOS INCLUYENDO TEMAS DE PRUEBAS, DOCUMENTACIÓN, ELABORACIÓN DE INFORMES, ANÁLISIS DE ALTERNATIVAS Y RESULTADOS, APOYO A ACTIVIDADES EN CAMPO BAJO TAREAS DE INFRAESTRUCTURA DEL SISTEMA, PUERTAS AUTOMÁTICAS, INTEROPERABILIDAD EN SOLUCIONES DE RECAUDO ELECTRÓNICO CON EL APOYO TÉCNICO ESPECIALIZADO DE TRANSMILENIO QUE INCLUYE LA PARTICIPACIÓN DE OTROS ACTORES ESTRATÉGICOS DESIGNADOS POR LA DIRECCIÓN TIC."
</t>
  </si>
  <si>
    <t>CRP CxPagar Vigencia Anterior. Reemplaza CRP : 202411-8072 DTC201 ADICIONAR Y PRORROGAR EL CTO350-24 CUYO OBJETO ES "CONTRATAR LA PRESTACIÓN DE SERVICIOS DE UNA PERSONA QUE APOYO A LA GESTIÓN  QUE ACOMPAÑE A LA DIRECCIÓN DE TIC EN LAS ACTIVIDADES RELACIONADAS CON LOS PROYECTOS  TECNOLÓGICOS INCLUYENDO TEMAS DE PRUEBAS, DOCUMENTACIÓN, ELABORACIÓN DE INFORMES, ANÁLISIS DE ALTERNATIVAS Y RESULTADOS, APOYO A ACTIVIDADES EN CAMPO BAJO TAREAS DE INFRAESTRUCTURA DEL SISTEMA, PUERTAS AUTOMÁTICAS, INTEROPERABILIDAD EN SOLUCIONES DE RECAUDO ELECTRÓNICO CON EL APOYO TÉCNICO ESPECIALIZADO DE TRANSMILENIO QUE INCLUYE LA PARTICIPACIÓN DE OTROS ACTORES ESTRATÉGICOS DESIGNADOS POR LA DIRECCIÓN TIC."</t>
  </si>
  <si>
    <t>CRP CxPagar Vigencia Anterior. Reemplaza CRP : 202411-8073 DTC186 ADICIONAR Y PRORROGAR ELCTO146-24 CUYO OBJETO ES " CONTRATAR LA PRESTACIÓN DE SERVICIOS PROFESIONALES ESPECIALIZADOS PARA APOYAR A LA DIRECCIÓN DE TECNOLOGÍAS DE LA INFORMACIÓN Y COMUNICACIONES; EN EL ASEGURAMIENTO, ADMINISTRACIÓN Y GESTIÓN DE INFRAESTRUCTURA Y SERVICIOS TI DE LOS ACTUALES PROYECTOS TI Y/O LOS NUEVOS A DESPLEGAR EN LA INFRAESTRUCTURA EN NUBE CONTRATADA POR TRANSMILENIO S.A., ASÍ COMO, COORDINAR TÉCNICAMENTE LOS PROYECTOS ASOCIADOS A LOS SITEMAS DE INFORMACIÓN DE NATURALEZA ESTADÍSTICA Y DE TIEMPO REAL."</t>
  </si>
  <si>
    <t xml:space="preserve">CRP CxPagar Vigencia Anterior. Reemplaza CRP : 202411-8074 DTC162 ADICIONAR Y PRORROGAR EL CTO567-24 CUYO OBJETO ES "CONTRATAR LA PRESTACIÓN DE  SERVICIOS  PARA REALIZAR LAS ACTIVIDADES DE SEGUIMIENTO Y VERIFICACIÓN DE CUMPLIMIENTO EN CAMPO, ASÍ COMO LA GENERACIÓN DE LOS INFORMES RESPECTIVOS, EN EL MARCO DE LA SUPERVISIÓN DIRECTA EJERCIDA POR LA DIRECCIÓN DE TIC SOBRE EL COMPONENTE ITS  NO SIRCI DE LOS CONCESIONARIOS ZONALES DEL SITP "
</t>
  </si>
  <si>
    <t xml:space="preserve">CRP CxPagar Vigencia Anterior. Reemplaza CRP : 202411-8075 DTC163 ADICIONAR Y PRORROGAR EL CTO562-24 CUYO OBJETO ES "CONTRATAR LA PRESTACIÓN DE SERVICIOS TÉCNICOS PARA REALIZAR LA GESTIÓN DOCUMENTAL, ORGANIZACIÓN DE REPOSITORIOS Y LOGÍSTICA DE REUNIONES DE SEGUIMIENTO TÉCNICO EN EL MARCO DE LA SUPERVISIÓN DIRECTA EJERCIDA POR LA DIRECCIÓN DE TIC SOBRE EL COMPONENTE ITS  NO SIRCI DE LOS CONCESIONARIOS ZONALES DEL SITP"
</t>
  </si>
  <si>
    <t>CRP CxPagar Vigencia Anterior. Reemplaza CRP : 202411-8076 AVALÚO INICIAL + (D.E) PARA LA ADQUISICION Z.T. QUE SE SEGREGA DEL INMUEBLE UBICADO EN LA AC 13 66-29 LC, REQUERIDO PARA LA OBRA TRONCAL AVENIDA CALLE 13  (AV. CENTENARIO) RT 51421</t>
  </si>
  <si>
    <t>CRP CxPagar Vigencia Anterior. Reemplaza CRP : 202411-8077 AVALUO INICIAL + (D.E.) PARA LA ADQUISICION Z.T. QUE SE SEGREGA DEL INMUEBLE UBICADO EN LA AK 7 186 51, REQUERIDO PARA LA OBRA: CORREDOR CARRERA SÉPTIMA  (ANTES) CORREDOR VERDE, DESDE LA CL 26 HASTA LA CL 200 RT 50783A.</t>
  </si>
  <si>
    <t>CRP CxPagar Vigencia Anterior. Reemplaza CRP : 202401-1844 CRP CxPagar Vigencia Anterior. Reemplaza CRP : 202302-4582 DSC851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</si>
  <si>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202411-8078 ADICIÓN (D.E+LC) PARA LA ADQUISICION DE UNA Z.T. QUE SE SEGREGA DEL INMUEBLE UBICADO EN LA DG 16 100 30, REQUERIDO PARA LA OBRA TRONCAL AVENIDA CALLE 13 (  AV. CENTENARIO) RT 51053D.</t>
  </si>
  <si>
    <t>CRP CxPagar Vigencia Anterior. Reemplaza CRP : 202411-8079 ADICION + (D.E + L.C.) PARA LA ADQUISICION DEL INMUEBLE UBICADO EN LA AC 13 NO. 68B-10, REQUERIDO PARA LA OBRA TRONCAL AVENIDA CALLE 13 (AV. CENTENARIO) RT  51386B.</t>
  </si>
  <si>
    <t>CRP CxPagar Vigencia Anterior. Reemplaza CRP : 202411-8081 COMPENSACIÓN PROYECTO ADECUACIÓN AL SISTEMA TRANSMILENIO DE LA TRONCAL AVENIDA CONGRESO EUCARÍSTICO (KR 68) DESDE LA KR 7 HASTA LA AUTOPISTA SUR "SISTEMA TRANSMILENIO" - PREDIO AK 68 37A 90  SUR, RT: [49608 ]</t>
  </si>
  <si>
    <t>CRP CxPagar Vigencia Anterior. Reemplaza CRP : 202411-8082 COMPENSACIÓN PROYECTO ADECUACIÓN AL SISTEMA TRANSMILENIO DE LA TRONCAL AVENIDA CONGRESO EUCARÍSTICO (KR 68) DESDE LA KR 7 HASTA LA AUTOPISTA SUR "SISTEMA TRANSMILENIO" - PREDIO AK 68 N° 42  06 SUR LOCAL 101, RT: [49880 ]</t>
  </si>
  <si>
    <t>CRP CxPagar Vigencia Anterior. Reemplaza CRP : 202411-8084 COMPENSACIÓN PROYECTO AMPLIACIÓN Y EXTENSIÓN DE LA AV. CIUDAD DE CALI AL SISTEMA TRANSMILENIO, ENTRE LA AV. CIRCUNVALAR DEL SUR Y LA AV. CL 170 "SISTEMA TRANSMILENIO" - PREDIO DG 56A SUR 84G  73, RT: [50195 ]</t>
  </si>
  <si>
    <t>CRP CxPagar Vigencia Anterior. Reemplaza CRP : 202411-8085 AVALÚO INICIAL + (D.E.) PARA LA ADQUISICION Z.T. QUE SE SEGREGA DEL INMUEBLE UBICADO EN LA AK 68D 13 76 REQUERIDO PARA LA OBRA TRONCAL AVENIDA CALLE 13 (AV.  CENTENARIO) RT 51380B.</t>
  </si>
  <si>
    <t>CRP CxPagar Vigencia Anterior. Reemplaza CRP : 202411-8086 ADICION (D.E.) PARA LA ADQUISICION Z.T. QUE SE SEGREGA DEL INMUEBLE UBICADO EN LA AC 17 132-24, REQUERIDO PARA LA OBRA TRONCAL AVENIDA CALLE 13 ( AV.  CENTENARIO) R.T. 50902 B.</t>
  </si>
  <si>
    <t>CRP CxPagar Vigencia Anterior. Reemplaza CRP : 202411-8087 COMPENSACIÓN PROYECTO AMPLIACIÓN Y EXTENSIÓN DE LA AV. CIUDAD DE CALI AL SISTEMA TRANSMILENIO, ENTRE LA AV. CIRCUNVALAR DEL SUR Y LA AV. CL 170 "SISTEMA TRANSMILENIO" - PREDIO DG 56A BIS SUR  84G 29, RT: [50183].</t>
  </si>
  <si>
    <t>CRP CxPagar Vigencia Anterior. Reemplaza CRP : 202411-8090 ADICION + (PREDIO + D.E) PARA LA ADQUISICION DEL INMUEBLE UBICADO EN LA KR 138 17D 73, REQUERIDO PARA LA OBRA TRONCAL AVENIDA CALLE 13 (AV. CENTENARIO) R.T.  52314.</t>
  </si>
  <si>
    <t>CRP CxPagar Vigencia Anterior. Reemplaza CRP : 202411-8092 COMPENSACIÓN PROYECTO ADECUACIÓN AL SISTEMA TRANSMILENIO DE LA TRONCAL AVENIDA CONGRESO EUCARÍSTICO (KR 68) DESDE LA KR 7 HASTA LA AUTOPISTA SUR "SISTEMA TRANSMILENIO" - PREDIO CL 37 SUR 54 25, RT: [49632 ]</t>
  </si>
  <si>
    <t>CRP CxPagar Vigencia Anterior. Reemplaza CRP : 202401-1845 CRP CxPagar Vigencia Anterior. Reemplaza CRP : 202302-4583 DSC852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</si>
  <si>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202411-8093 COMPENSACIÓN PROYECTO VÍA DE INTEGRACIÓN REGIONAL CALLE 13 ( AV. CENTENARIO) DESDE EL LIMITE OCCIDENTAL DEL DISTRITO HASTA LA TRONCAL AMÉRICAS CON CARRERA 50 "SISTEMA TRANSMILENIO" - PREDIO AC  17 130 80, RT: [50907 ]</t>
  </si>
  <si>
    <t>CRP CxPagar Vigencia Anterior. Reemplaza CRP : 202411-8094 COMPENSACIÓN PROYECTO ADECUACIÓN AL SISTEMA TRANSMILENIO DE LA TRONCAL AVENIDA CONGRESO EUCARÍSTICO (KR 68) DESDE LA KR 7 HASTA LA AUTOPISTA SUR "SISTEMA TRANSMILENIO" - PREDIO AK 68 37A 96  SUR, RT: [49607 ]</t>
  </si>
  <si>
    <t>CRP CxPagar Vigencia Anterior. Reemplaza CRP : 202411-8095 COMPENSACIÓN PROYECTO ADECUACIÓN AL SISTEMA TRANSMILENIO DE LA TRONCAL AVENIDA CONGRESO EUCARÍSTICO (KR 68) DESDE LA KR 7 HASTA LA AUTOPISTA SUR "SISTEMA TRANSMILENIO" - PREDIO AK 68 37A 96  SUR, RT: [49607 ]</t>
  </si>
  <si>
    <t>CRP CxPagar Vigencia Anterior. Reemplaza CRP : 202411-8096 COMPENSACIÓN PROYECTO AMPLIACIÓN Y EXTENSIÓN DE LA AV. CIUDAD DE CALI AL SISTEMA TRANSMILENIO, ENTRE LA AV. CIRCUNVALAR DEL SUR Y LA AV. CL 170 "SISTEMA TRANSMILENIO" - PREDIO KR 79 75 51 SUR,  RT: [50121 ]</t>
  </si>
  <si>
    <t>CRP CxPagar Vigencia Anterior. Reemplaza CRP : 202411-8097 ADICIÓN (L.C.) (D.E.) PARA LA ADQUISICION DEL INMUEBLE UBICADO EN LA DG 16 98 17, REQUERIDO PARA LA OBRA TRONCAL AVENIDA CALLE 13 (AV. CENTENARIO) RT 51065A.</t>
  </si>
  <si>
    <t>CRP CxPagar Vigencia Anterior. Reemplaza CRP : 202411-8105 COMPENSACIÓN PROYECTO ADECUACIÓN AL SISTEMA TRANSMILENIO DE LA TRONCAL AVENIDA CONGRESO EUCARÍSTICO (KR 68) DESDE LA KR 7 HASTA LA AUTOPISTA SUR "SISTEMA TRANSMILENIO" - PREDIO AK 68 35 14  SUR, RT: [49639 ]</t>
  </si>
  <si>
    <t>CRP CxPagar Vigencia Anterior. Reemplaza CRP : 202411-8106 COMPENSACIÓN PROYECTO AMPLIACIÓN Y EXTENSIÓN DE LA AV. CIUDAD DE CALI AL SISTEMA TRANSMILENIO, ENTRE LA AV. CIRCUNVALAR DEL SUR Y LA AV. CL 170 "SISTEMA TRANSMILENIO" - PREDIO CL 75A SUR 78C  74, RT: [50092]</t>
  </si>
  <si>
    <t>CRP CxPagar Vigencia Anterior. Reemplaza CRP : 202411-8107 COMPENSACIÓN PROYECTO ADECUACIÓN AL SISTEMA TRANSMILENIO DE LA TRONCAL AVENIDA CONGRESO EUCARÍSTICO (KR 68) DESDE LA KR 7 HASTA LA AUTOPISTA SUR "SISTEMA TRANSMILENIO" - PREDIO AK 68 41A 40  SUR, RT: [49567]</t>
  </si>
  <si>
    <t>CRP CxPagar Vigencia Anterior. Reemplaza CRP : 202411-8108 COMPENSACIÓN PROYECTO ADECUACIÓN AL SISTEMA TRANSMILENIO DE LA TRONCAL AVENIDA CONGRESO EUCARÍSTICO (KR 68) DESDE LA KR 7 HASTA LA AUTOPISTA SUR "SISTEMA TRANSMILENIO" - PREDIO CL 28 SUR 54 44, RT: [49653 ]</t>
  </si>
  <si>
    <t>CRP CxPagar Vigencia Anterior. Reemplaza CRP : 202411-8110 COMPENSACIÓN PROYECTO ADECUACIÓN AL SISTEMA TRANSMILENIO DE LA TRONCAL AVENIDA CONGRESO EUCARÍSTICO (KR 68) DESDE LA KR 7 HASTA LA AUTOPISTA SUR "SISTEMA TRANSMILENIO" - PREDIO AK 68 4B 58,  RT: [50761 ]</t>
  </si>
  <si>
    <t>CRP CxPagar Vigencia Anterior. Reemplaza CRP : 202401-1847 CRP CxPagar Vigencia Anterior. Reemplaza CRP : 202302-4585 DSC855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</si>
  <si>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202411-8111 COMPENSACIÓN PROYECTO ADECUACIÓN AL SISTEMA TRANSMILENIO DE LA TRONCAL AVENIDA CONGRESO EUCARÍSTICO (KR 68) DESDE LA KR 7 HASTA LA AUTOPISTA SUR "SISTEMA TRANSMILENIO" - PREDIO AK 68 1 95 , RT: [49761 ]</t>
  </si>
  <si>
    <t>CRP CxPagar Vigencia Anterior. Reemplaza CRP : 202411-8114 COMPENSACIÓN PROYECTO ADECUACIÓN AL SISTEMA TRANSMILENIO DE LA TRONCAL AVENIDA CONGRESO EUCARÍSTICO (KR 68) DESDE LA KR 7 HASTA LA AUTOPISTA SUR "SISTEMA TRANSMILENIO" - PREDIO AK 68 37A 46  SUR, RT: [49613 ]</t>
  </si>
  <si>
    <t>CRP CxPagar Vigencia Anterior. Reemplaza CRP : 202411-8115 COMPENSACIÓN PROYECTO ADECUACIÓN AL SISTEMA TRANSMILENIO DE LA TRONCAL AVENIDA CONGRESO EUCARÍSTICO (KR 68) DESDE LA KR 7 HASTA LA AUTOPISTA SUR "SISTEMA TRANSMILENIO" - PREDIO AK 68 21 58  SUR, RT: [49677 ]</t>
  </si>
  <si>
    <t>CRP CxPagar Vigencia Anterior. Reemplaza CRP : 202411-8117 SNC43 PRESTAR SERVICIOS PROFESIONALES A LA SUBGERENCIA DE NEGOCIOS COLATERALES PARA APOYAR LA PLANEACIÓN, DESARROLLO, EJECUCIÓN Y EVALUACIÓN DE EVENTOS EMPRESARIALES, ACADÉMICOS Y/O COMERCIALES A CARGO DE LA SUBGERENCIA DE NEGOCIOS COLATERALES EN EL MARCO DE LA EXPLOTACIÓN COLATERAL DE TRANSMILENIO S.A.</t>
  </si>
  <si>
    <t>CRP CxPagar Vigencia Anterior. Reemplaza CRP : 202411-8118 SNC49 PRESTAR SERVICIOS PROFESIONALES A LA SUBGERENCIA DE NEGOCIOS COLATERALES EN EL ANÁLISIS REGULATORIO, TÉCNICO Y COMERCIAL  ASOCIADA AL DESPLIEGUE DE TECNOLOGÍA DE TELECOMUNICACIONES PARA LA EXPLOTACIÓN COLATERAL POR PARTE TRANSMILENIO S.A.</t>
  </si>
  <si>
    <t>CRP CxPagar Vigencia Anterior. Reemplaza CRP : 202411-8119 SNC51  PRESTAR SERVICIOS PROFESIONALES A LA SUBGERENCIA DE NEGOCIOS COLATERALES PARA CONVERTIR LA PROPIEDAD INTELECTUAL O EL CONOCIMIENTO DE TMSA EN PROGRAMAS DE EDUCACIÓN FORMAL O NO FORMAL O DE DIFUSIÓN QUE GENEREN INGRESOS POR EXPLOTACIÓN PARA TRANSMILENIO S.A.</t>
  </si>
  <si>
    <t>CRP CxPagar Vigencia Anterior. Reemplaza CRP : 202411-8121 REALIZAR LAS OBRAS DESCRITAS EN LA COTIZACIÓN DE LA EMPRESA ETB S.A. ESP PARA EL PROYECTO AV 68 G.5 PARA: TRASLADO DE REDES COSTADO OCCIDENTAL AK 68 ENTRE CL 26 Y 53</t>
  </si>
  <si>
    <t>CRP CxPagar Vigencia Anterior. Reemplaza CRP : 202411-8122 SJC82 CONTRATAR LA PRESTACIÓN DE SERVICIOS PROFESIONALES QUE BRINDE ASESORÍA A LA SUBGERENCIA JURÍDICA EN LAS LICITACIONES PÚBLICAS PARA LA ADJUDICACIÓN DE LOS CONTRATOS DE CONCESIÓN DE PROVISIÓN Y OPERACIÓN DE FLOTA DE LA DENOMINADA FASE VI DEL SITP.</t>
  </si>
  <si>
    <t>CRP CxPagar Vigencia Anterior. Reemplaza CRP : 202411-8124 ADICIÓN NO. 2 AL CONTRATO IDU-1674 - 2021: ELABORAR LOS AVALUOS COMERCIALES INCLUIDAS LAS COMPLEMENTACIONES, ACTUALIZACIONES DE CABIDA Y LINDEROS QUE SE REQUIERAN EN LOS DIFERENTES PROCESOS DE ADQUISICIÓN PREDIAL PARA LOS PROYECTOS DE INFRAESTRUCTURA VIAL A CARGO DE LAS TRONCALES ALIMENTADORAS DE LA (PLMB) TRONCAL AV. 68. Y AV. CIUDAD DE CALI.</t>
  </si>
  <si>
    <t xml:space="preserve">CRP CxPagar Vigencia Anterior. Reemplaza CRP : 202411-8125 DSC810  PRESTACIÓN DE SERVICIOS DE APOYO A LA GESTIÓN A LA DIRECCIÓN TÉCNICA DE SEGURIDAD DESARROLLANDO ACTIVIDADES OPERATIVAS QUE SE DERIVEN DE LA SUPERVISIÓN Y COORDINACIÓN DE LOS PLANES A CARGO DE LA DIRECCIÓN. </t>
  </si>
  <si>
    <t>CRP CxPagar Vigencia Anterior. Reemplaza CRP : 202401-1849 CRP CxPagar Vigencia Anterior. Reemplaza CRP : 202302-4587 DSC884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</si>
  <si>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202411-8126 DSC812  PRESTACIÓN DE SERVICIOS DE APOYO A LA GESTIÓN A LA DIRECCIÓN TÉCNICA DE SEGURIDAD DESARROLLANDO ACTIVIDADES OPERATIVAS QUE SE DERIVEN DE LA SUPERVISIÓN Y COORDINACIÓN DE LOS PLANES A CARGO DE LA DIRECCIÓN. </t>
  </si>
  <si>
    <t>CRP CxPagar Vigencia Anterior. Reemplaza CRP : 202411-8127 DSC861  PRESTACIÓN DE SERVICIOS DE APOYO A LA GESTIÓN A LA DIRECCIÓN TÉCNICA DE SEGURIDAD PARA APOYAR LAS ACTIVIDADES OPERATIVAS, ADMINISTRATIVAS, CONTROL Y SEGUIMIENTO QUE SE DERIVEN DE LA SUPERVISIÓN Y COORDINACIÓN DE LOS PROYECTOS, CONTRATOS DE SERVICIO DE VIGILANCIA Y SEGURIDAD PRIVADA, ASÍ COMO LA IMPLEMENTACIÓN DE LOS DIFERENTES PLANES A CARGO DE LA DEPENDENCIA.</t>
  </si>
  <si>
    <t xml:space="preserve">CRP CxPagar Vigencia Anterior. Reemplaza CRP : 202411-8128 DSC808  PRESTACIÓN DE SERVICIOS DE APOYO A LA GESTIÓN A LA DIRECCIÓN TÉCNICA DE SEGURIDAD DESARROLLANDO ACTIVIDADES OPERATIVAS QUE SE DERIVEN DE LA SUPERVISIÓN Y COORDINACIÓN DE LOS PLANES A CARGO DE LA DIRECCIÓN. </t>
  </si>
  <si>
    <t>CRP CxPagar Vigencia Anterior. Reemplaza CRP : 202411-8129 DSC276 PRESTACIÓN DE SERVICIOS DE APOYO A LA GESTIÓN A LA DIRECCIÓN TÉCNICA DE SEGURIDAD APOYANDO LA SUPERVISIÓN, SEGUIMIENTO Y CONTROL OPERATIVO DEL SERVICIO DE VIGILANCIA, SEGURIDAD PRIVADA, SEGURIDAD FÍSICA Y HUMANA EN TODOS LOS COMPONENTES DEL SITP.</t>
  </si>
  <si>
    <t>CRP CxPagar Vigencia Anterior. Reemplaza CRP : 202411-8130 DSC277 PRESTACIÓN DE SERVICIOS DE APOYO A LA GESTIÓN A LA DIRECCIÓN TÉCNICA DE SEGURIDAD APOYANDO LA SUPERVISIÓN, SEGUIMIENTO Y CONTROL OPERATIVO DEL SERVICIO DE VIGILANCIA, SEGURIDAD PRIVADA, SEGURIDAD FÍSICA Y HUMANA EN TODOS LOS COMPONENTES DEL SITP.</t>
  </si>
  <si>
    <t>CRP CxPagar Vigencia Anterior. Reemplaza CRP : 202411-8131 DSC859  PRESTACIÓN DE SERVICIOS DE APOYO A LA GESTIÓN A LA DIRECCIÓN TÉCNICA DE SEGURIDAD PARA APOYAR LAS ACTIVIDADES OPERATIVAS, ADMINISTRATIVAS, CONTROL Y SEGUIMIENTO QUE SE DERIVEN DE LA SUPERVISIÓN Y COORDINACIÓN DE LOS PROYECTOS, CONTRATOS DE SERVICIO DE VIGILANCIA Y SEGURIDAD PRIVADA, ASÍ COMO LA IMPLEMENTACIÓN DE LOS DIFERENTES PLANES A CARGO DE LA DEPENDENCIA.</t>
  </si>
  <si>
    <t>CRP CxPagar Vigencia Anterior. Reemplaza CRP : 202411-8132 DSC860  PRESTACIÓN DE SERVICIOS DE APOYO A LA GESTIÓN A LA DIRECCIÓN TÉCNICA DE SEGURIDAD PARA APOYAR LAS ACTIVIDADES OPERATIVAS, ADMINISTRATIVAS, CONTROL Y SEGUIMIENTO QUE SE DERIVEN DE LA SUPERVISIÓN Y COORDINACIÓN DE LOS PROYECTOS, CONTRATOS DE SERVICIO DE VIGILANCIA Y SEGURIDAD PRIVADA, ASÍ COMO LA IMPLEMENTACIÓN DE LOS DIFERENTES PLANES A CARGO DE LA DEPENDENCIA.</t>
  </si>
  <si>
    <t>CRP CxPagar Vigencia Anterior. Reemplaza CRP : 202411-8133 SJC68 SE REQUIERE ADICIONAR AL CTO512-24 REFERENTE AL SJC16 CUYO OBJETO ES: "CONTRATAR LOS SERVICIOS PROFESIONALES DE UN (A) ABOGADO (A)  QUE  EJERZA  LA    REPRESENTACIÓN    JUDICIAL    Y    EXTRAJUDICIAL    DE TRANSMILENIO S.A Y  LA  DEFENSA  INTEGRAL  ESPECIALIZADA  Y TÉCNICA DE LA MISMA ANTE LAS DISTINTAS AUTORIDADES JUDICIALES Y ADMINISTRATIVAS CON PLENA AUTONOMÍA TÉCNICA Y ADMINISTRATIVA."</t>
  </si>
  <si>
    <t>CRP CxPagar Vigencia Anterior. Reemplaza CRP : 202411-8134 SAUCC155 ADICIONAR Y PRORROGAR EL CONTRATO CTO638-24 CUYO OBJETO ES: CONTRATAR EL SERVICIO DE APOYO A LA GESTIÓN PARA EL DESARROLLO DE ACTIVIDADES DE INFORMACIÓN, DIVULGACIÓN Y ACOMPAÑAMIENTO A LOS USUARIOS DEL SISTEMA INTEGRADO DE TRANSPORTE PÚBLICO, ASÍ MISMO EL SEGUIMIENTO, MONITOREO Y CAPACITACIÓN AL ESQUEMA DE ATENCIÓN AL USUARIO EN VÍA.</t>
  </si>
  <si>
    <t>CRP CxPagar Vigencia Anterior. Reemplaza CRP : 202411-8135 SAUCC156 ADICIONAR Y PRORROGAR EL CONTRATO CTO641-24 CUYO OBJETO ES: CONTRATAR LA PRESTACIÓN DE SERVICIOS PROFESIONALES PARA EL TRÁMITE DE DERECHOS DE PETICIÓN, GARANTIZANDO EL CUMPLIMIENTO DE LOS CRITERIOS DE CALIDAD, EL FORTALECIMIENTO DE LA POLÍTICA PÚBLICA DE SERVICIO A LA CIUDADANÍA Y EL APOYO EN LA ACTUALIZACIÓN A LA GUÍA DE TRÁMITES Y SERVICIOS DEL DISTRITO.</t>
  </si>
  <si>
    <t>CRP CxPagar Vigencia Anterior. Reemplaza CRP : 202401-1110 CRP CxPagar Vigencia Anterior. Reemplaza CRP : 202301-41 CRP CxPagar Vigencia Anterior. Reemplaza CRP : 202201-1048 CRP CxPagar Vigencia Anterior. Reemplaza CRP : 202101-528 CRP CxPagar Vigencia Anterior. Reemplaza CRP : 202001-509 CRP CxPagar Vigencia Anterior. Reemplaza CRP : 201901-644 CRP CxPagar Vigencia Anterior. Reemplaza CRP : 201801-896 CRP CxPagar Vigencia Anterior. Reemplaza CRP : 201710-1780 ACTUALIZACIÓN, COMPLEMENTACIÓN, AJUSTES DE LOS ESTUDIOS PARA LA AMPLIACIÓN DEL PATIO SUR Y PORTAL SUR Y CONSTRUCCIÓN DE LA AMPLIACIÓN DEL PATIO SUR DEL SISTEMA TRANSMILENIO, EN BOGOTÁ D.C.</t>
  </si>
  <si>
    <t>CRP CxPagar Vigencia Anterior. Reemplaza CRP : 202401-1850 CRP CxPagar Vigencia Anterior. Reemplaza CRP : 202302-4588 DSC886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</si>
  <si>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202411-8136 SAUCC157 ADICIONAR Y PRORROGAR EL CONTRATO CTO587-24 CUYO OBJETO ES: CONTRATAR EL SERVICIO DE APOYO A LA GESTIÓN PARA EL DESARROLLO DE ACTIVIDADES DE INFORMACIÓN, DIVULGACIÓN Y ACOMPAÑAMIENTO A LOS USUARIOS DEL SISTEMA INTEGRADO DE TRANSPORTE PÚBLICO, ASÍ MISMO EL SEGUIMIENTO, MONITOREO Y CAPACITACIÓN AL ESQUEMA DE ATENCIÓN AL USUARIO EN VÍA.</t>
  </si>
  <si>
    <t>CRP CxPagar Vigencia Anterior. Reemplaza CRP : 202411-8137 SAUCC158 ADICIONAR Y PRORROGAR EL CONTRATO CTO644-24 CUYO OBJETO ES: CONTRATAR LA PRESTACIÓN DE SERVICIOS PROFESIONALES PARA EJECUTAR EN LAS DIFERENTES LOCALIDADES DE BOGOTÁ D.C, LAS ESTRATEGIAS DE INTERVENCIÓN EN MATERIA DE GESTIÓN SOCIAL ESTABLECIDAS DESDE LA SUBGERENCIA DE ATENCIÓN AL USUARIO Y COMUNICACIONES DE TRANSMILENIO S.A  PERMITIENDO EL RELACIONAMIENTO ENTRE LOS CIUDADANOS Y LA ENTIDAD.</t>
  </si>
  <si>
    <t>CRP CxPagar Vigencia Anterior. Reemplaza CRP : 202411-8138 DTC173 ADICIONAR Y PRORROGAR EL CTO838-24 CUYO OBJETO ES "CONTRATAR LA PRESTACIÓN DE SERVICIOS PROFESIONALES ESPECIALIZADOS PARA ASESORAR  A LA DIRECCIÓN DE TECNOLOGÍA DE LA INFORMACIÓN Y COMUNICACIONES EN EL FORTALECIMIENTO TÉCNICO DE LA ESTRATEGIA Y ARQUITECTURA DE SISTEMAS INTELIGENTES DE TRANSPORTE (ITS) Y LOS PROYECTOS QUE SOPORTAN SU DESARROLLO, ASÍ COMO LA ARTICULACIÓN TANTO INTERNA COMO EXTERNA CON LOS DIFERENTES ACTORES ESTRATÉGICOS."</t>
  </si>
  <si>
    <t xml:space="preserve">CRP CxPagar Vigencia Anterior. Reemplaza CRP : 202411-8139 DTC157 ADICIONAR Y PRORROGAR EL CTO438-24 CUYO OBJETO ES "CONTRATAR LA PRESTACIÓN DE SERVICIOS PROFESIONALES PARA GARANTIZAR EL APROVECHAMIENTO DE DATOS MEDIANTE PROCESOS DE ANALÍTICA DE DATOS Y/O MODELOS ANALÍTICOS QUE ATIENDAN LOS REQUERIMIENTOS DE LAS ÁREAS OPERATIVAS, EN EL MARCO DE LOS PROYECTOS, INICIATIVAS Y SERVICIOS ITS."
</t>
  </si>
  <si>
    <t>CRP CxPagar Vigencia Anterior. Reemplaza CRP : 202411-8144 STSC87 ADICIONAR Y PRORROGAR EL CTO 707-18 CUYO OBJETO ES  CONTRATAR LA INTERVENTORIA INTEGRAL QUE INCLUYE PERO NO SE LIMITA  A LA INTERVONTÍA TÉCNICA, ECONÓMICA,FINANCIERA,CONTABLE,JURIDÍCA,DE SEGUROS, ADMINISTRATIVA,OPERATIVA,SOCIAL,OBRA CIVIL Y MEDIO AMBIENTAL DE LOS CONTRATOS DE CONCESIÓN DERIVADOS DE LOS PROCESOS LICITATORIOS NO. TMSA-LP-01 DE 2018 Y NO. TMSA-LP-02 DE 2018</t>
  </si>
  <si>
    <t>CRP CxPagar Vigencia Anterior. Reemplaza CRP : 202411-8145 DSC863 ADICIONAR EL CTO2443-23 CUYO OBJETO ES "CONTRATAR LA ADQUISICIÓN, INSTALACIÓN, IMPLEMENTACIÓN, PUESTA EN SERVICIO, SOPORTE Y MANTENIMIENTO DE CÁMARAS DE SEGURIDAD Y DEMÁS EQUIPOS DE TECNOLÓGICOS NECESARIOS EL SISTEMA DE VIDEO VIGILANCIA A CARGO DE LA DIRECCIÓN TÉCNICA DE SEGURIDAD."</t>
  </si>
  <si>
    <t>CRP CxPagar Vigencia Anterior. Reemplaza CRP : 202412-8146 SEC71 ADICIONAR EL CONTRATO NO. 710-24 CONTRATAR LA PRESTACIÓN DE SERVICIOS PROFESIONALES EN LA SUBGERENCIA ECONÓMICA PARA APOYAR EN EL PROCESO DE CONCILIACIÓN DE LAS CIFRAS CONTENIDAS EN LAS LIQUIDACIONES PREVIAS SEMANALES Y DEMÁS ACTIVIDADES RELACIONADAS CON EL SUBPROCESO DE CONTROL A LA REMUNERACIÓN Y RECAUDO DEL SISTEMA.</t>
  </si>
  <si>
    <t>CRP CxPagar Vigencia Anterior. Reemplaza CRP : 202412-8147 SEC72 ADICIONAR EL CONTRATO NO. 409-24 CONTRATAR LA PRESTACIÓN DE SERVICIOS PROFESIONALES EN LA SUBGERENCIA ECONÓMICA PARA APOYAR EN EL PROCESO DE CONCILIACIÓN DE LAS CIFRAS CONTENIDAS EN LAS LIQUIDACIONES PREVIAS SEMANALES Y DEMÁS ACTIVIDADES RELACIONADAS CON EL SUBPROCESO DE CONTROL A LA REMUNERACIÓN Y RECAUDO DEL SISTEMA, ASÍ COMO, PARTICIPAR EN LAS ACTIVIDADES QUE ESTÉN ENMARCADAS EN PROYECTOS DE INFRAESTRUCTURA.</t>
  </si>
  <si>
    <t>CRP CxPagar Vigencia Anterior. Reemplaza CRP : 202412-8148 SEC73 ADICIONAR EL CONTRATO NO. 410-24 CONTRATAR LA PRESTACIÓN DE SERVICIOS PROFESIONALES EN LA SUBGERENCIA ECONÓMICA PARA APOYAR EN LAS ACTIVIDADES CONCERNIENTES A LA PREPARACIÓN, ANÁLISIS Y REPORTE DE INFORMACIÓN CONTABLE DEL SISTEMA Y DE LOS PATRIMONIOS AUTÓNOMOS, DE CONFORMIDAD CON LAS NORMAS INTERNACIONALES PARA ENTIDADES DEL GOBIERNO, ASÍ COMO, PARTICIPAR EN LAS ACTIVIDADES QUE ESTÉN ENMARCADAS EN PROYECTOS DE INFRAESTRUCTURA.</t>
  </si>
  <si>
    <t>CRP CxPagar Vigencia Anterior. Reemplaza CRP : 202412-8149 SEC74 ADICIONAR EL CONTRATO NO. 412-24 CONTRATAR LA PRESTACIÓN DE SERVICIOS PROFESIONALES EN LA SUBGERENCIA ECONÓMICA PARA PARTICIPAR Y ACOMPAÑAR EL DESARROLLO DE LAS ACTIVIDADES CONCERNIENTES AL SEGUIMIENTO, CONTROL Y AUTOMATIZACIÓN DE PROCESOS DE LA CONTABILIDAD DEL SISTEMA, RECAUDO, REMUNERACIÓN Y SEGUIMIENTO A CONCESIONES DEL SITP.</t>
  </si>
  <si>
    <t>CRP CxPagar Vigencia Anterior. Reemplaza CRP : 202401-186 CRP CxPagar Vigencia Anterior. Reemplaza CRP : 202301-1475 CRP CxPagar Vigencia Anterior. Reemplaza CRP : 202201-84 CRP CxPagar Vigencia Anterior. Reemplaza CRP : 202101-1075 CRP CxPagar Vigencia Anterior. Reemplaza CRP : 202005-2805 AVALUO INICIAL + D.E. PARA LA ADQUISICION DEL INMUEBLE UBICADO EN LA AK 68 35 14 SUR, REQUERIDO PARA LA OBRA TRANSMILENIO TRONCAL AV. 68 DESDE LA SEPTIMA HASTA LA AUTOPISTA SUR. R.T. NO. 49639</t>
  </si>
  <si>
    <t>CRP CxPagar Vigencia Anterior. Reemplaza CRP : 202412-8150 SEC75 ADICIONAR EL CONTRATO NO. 712-24 CONTRATAR LA PRESTACIÓN DE SERVICIOS PROFESIONALES EN LA SUBGERENCIA ECONÓMICA PARA PARTICIPAR EN LOS ANÁLISIS Y ESTRUCTURACIONES DE NUEVOS PROYECTOS Y EN EL DESARROLLO DE LAS ACTIVIDADES RELACIONADAS CON EL ANÁLISIS DE LA INFORMACIÓN TÉCNICA, ECONÓMICA Y FINANCIERA DEL SISTEMA INTEGRADO DE TRANSPORTE PÚBLICO DE BOGOTÁ D.C.- SITP- QUE PERMITA LA ESTIMACIÓN DE LOS COSTOS E INGRESOS DEL MISMO, LA  DESCRIPCIÓN Y ESTIMACIÓN DE LAS NECESIDADES DE RECURSOS EXTERNOS DEL SISTEMA.</t>
  </si>
  <si>
    <t>CRP CxPagar Vigencia Anterior. Reemplaza CRP : 202412-8151 SEC77 ADICIONAR EL CONTRATO NO. 714-24 CONTRATAR LA PRESTACIÓN DE SERVICIOS PROFESIONALES EN LA SUBGERENCIA ECONÓMICA PARA ACOMPAÑAR EL SEGUIMIENTO A LOS RIESGOS ECONÓMICOS Y FINANCIEROS DE LOS CONTRATOS DE CONCESIÓN DEL SITP Y PARTICIPAR EN LA RECOLECCIÓN Y PROCESAMIENTO DE INFORMACIÓN ECONÓMICA Y FINANCIERA NECESARIA PARA EL ANÁLISIS REQUERIDOS POR EL ÁREA.</t>
  </si>
  <si>
    <t>CRP CxPagar Vigencia Anterior. Reemplaza CRP : 202412-8152 SEC78 ADICIONAR EL CONTRATO NO. 730-24 CONTRATAR LA PRESTACIÓN DE SERVICIOS PROFESIONALES ESPECIALIZADOS CON EL FIN DE ASESORAR Y APOYAR A LA SUBGERENCIA ECONÓMICA DE TRANSMILENIO S.A. EN LOS ASPECTOS FINANCIEROS Y ECONÓMICOS DEL SISTEMA RELACIONADOS CON LA ESTRUCTURACIÓN, DOCUMENTACIÓN Y MODELACIÓN FINANCIERA DE PROYECTOS DE TRANSPORTE PÚBLICO DE PASAJEROS RELACIONADOS CON LOS MODOS DE TRANSPORTE DE CABLE AÉREO Y TERRESTRE PARA LA INCORPORACIÓN DE FLOTA DE TECNOLOGÍA ELÉCTRICA REQUERIDA POR EL SISTEMA, ASÍ COMO, EN EL SEGUIMIENTO FINANCIERO, ESTRATÉGICO Y CONTRACTUAL Y EN LOS ANÁLISIS QUE SEAN REQUERIDOS POR EL ÁREA.</t>
  </si>
  <si>
    <t>CRP CxPagar Vigencia Anterior. Reemplaza CRP : 202412-8153 SEC79 ADICIONAR EL CONTRATO NO. 413-24 CONTRATAR LA PRESTACIÓN DE SERVICIOS PROFESIONALES EN LA SUBGERENCIA ECONÓMICA PARA EJECUTAR EL SEGUIMIENTO AL AVANCE DE LOS PROYECTOS Y RESPONSABILIDADES DE LA SUBGERENCIA ECONÓMICA; ASESORAR Y APOYAR LA PLANEACIÓN Y SEGUIMIENTO DE LAS ACTIVIDADES ASOCIADAS AL SISTEMA DE GESTIÓN DE TRANSMILENIO S.A.;  Y APOYAR EN EL RELACIONAMIENTO CON DISTINTOS GRUPOS DE INTERÉS.</t>
  </si>
  <si>
    <t>CRP CxPagar Vigencia Anterior. Reemplaza CRP : 202412-8154 SEC80 ADICIONAR EL CONTRATO NO. 414-24 CONTRATAR LA PRESTACIÓN DE SERVICIOS PROFESIONALES EN LA SUBGERENCIA ECONÓMICA PARA ASESORAR, PARTICIPAR Y APOYAR EN LA ESTRUCTURACIÓN Y SEGUIMIENTO FINANCIERO Y ECONÓMICO DE LOS PROYECTOS DE INFRAESTRUCTURA Y DEMÁS PROYECTOS EN LOS QUE PARTICIPE TRANSMILENIO S.A.</t>
  </si>
  <si>
    <t>CRP CxPagar Vigencia Anterior. Reemplaza CRP : 202412-8155 SEC81 ADICIONAR EL CONTRATO NO. 70-24 CONTRATAR LA PRESTACIÓN DE SERVICIOS ESPECIALIZADOS CON EL FIN DE ASESORAR Y ACOMPAÑAR A LA SUBGERENCIA ECONÓMICA DE TRANSMILENIO S.A. EN LA ELABORACIÓN DE INVESTIGACIONES Y ESTUDIOS REFERENTES A LA COYUNTURA ECONÓMICA Y FINANCIERA DE LAS CONCESIONES ACTUALES DEL SISTEMA INTEGRADO DE TRANSPORTE PÚBLICO DE BOGOTÁ D.C. – SITP, ASÍ COMO EN LA REALIZACIÓN DE ANÁLISIS Y MODELACIONES FINANCIERAS DE PROYECTOS ESTRATÉGICOS.</t>
  </si>
  <si>
    <t>CRP CxPagar Vigencia Anterior. Reemplaza CRP : 202412-8156 SEC82 ADICIONAR EL CONTRATO NO. 731-24 CONTRATAR LA PRESTACIÓN DE SERVICIOS PROFESIONALES EN LA SUBGERENCIA ECONÓMICA PARA APOYAR EN LA ESTRUCTURACIÓN, DEFINICIÓN Y SEGUIMIENTO FINANCIERO DE LOS PROYECTOS ESTRATÉGICOS DEL CONCESIONARIO DEL SIRCI, ASÍ COMO, APOYAR LA REALIZACIÓN DE ANÁLISIS FINANCIEROS DE LOS AGENTES DEL SISTEMA INTEGRADO DE TRANSPORTE PÚBLICO DE BOGOTÁ D.C. – SITP Y SEGUIMIENTO A SUS PATRIMONIOS AUTÓNOMOS.</t>
  </si>
  <si>
    <t>CRP CxPagar Vigencia Anterior. Reemplaza CRP : 202412-8157 SEC76 ADICIONAR EL CONTRATO NO. 1353-24 CONTRATAR LA PRESTACIÓN DE SERVICIOS PROFESIONALES EN LA SUBGERENCIA ECONÓMICA PARA APOYAR EN EL SEGUIMIENTO FINANCIERO DEL SISTEMA Y EN EL ANÁLISIS DE INFORMACIÓN ECONÓMICA Y FINANCIERA REQUERIDA POR EL ÁREA.</t>
  </si>
  <si>
    <t>CRP CxPagar Vigencia Anterior. Reemplaza CRP : 202412-8158 SEC83 ADICIONAR EL CONTRATO NO. 1303-24 CONTRATAR LA PRESTACIÓN DE SERVICIOS PROFESIONALES EN LA SUBGERENCIA ECONÓMICA PARA EL DESARROLLO DE ACTIVIDADES RELACIONADAS CON LA SUPERVISIÓN DE LOS CONTRATOS DE CONCESIÓN Y EN EL ANÁLISIS FINANCIERO DE LOS ACTUALES CONCESIONARIOS DEL SITP, ASÍ COMO EN LA PROYECCIÓN DE INFORMES Y/O DOCUMENTOS REQUERIDOS DE ACUERDO CON LA INFORMACIÓN FINANCIERA REMITIDA POR LOS CONCESIONARIOS DEL SISTEMA INTEGRADO DE TRANSPORTE PÚBLICO DE BOGOTÁ D.C. Y SEGUIMIENTO A SUS PATRIMONIOS AUTÓNOMOS.</t>
  </si>
  <si>
    <t>CRP CxPagar Vigencia Anterior. Reemplaza CRP : 202412-8160 VIGENCIA FUTURA DE LA NACIÓN CORRESPONDIENTE AL PERIODO 2024, CTO 740-2020 EN EL MARCO DEL CONVENIO DE COFINANCIACIÓN PARA EL SISTEMA DE SERVICIO PÚBLICO URBANO DE TRANSPORTE MASIVO DE PASAJEROS DE BOGOTÁ - TRONCALES ALIMENTADORAS PLMB (TRONCALES AV. 68 Y AV. CIUDAD DE CALI). CONVENIO NACIÓN – DISTRITO 002 DE 2018.: FIDUCIARIA COLPATRIA S.A. CON C.C. O NIT: 800.144.467-6</t>
  </si>
  <si>
    <t>CRP CxPagar Vigencia Anterior. Reemplaza CRP : 202401-1863 CRP CxPagar Vigencia Anterior. Reemplaza CRP : 202302-4601 DSC928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</si>
  <si>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202412-8161 DSC811  PRESTACIÓN DE SERVICIOS DE APOYO A LA GESTIÓN A LA DIRECCIÓN TÉCNICA DE SEGURIDAD DESARROLLANDO ACTIVIDADES OPERATIVAS QUE SE DERIVEN DE LA SUPERVISIÓN Y COORDINACIÓN DE LOS PLANES A CARGO DE LA DIRECCIÓN. </t>
  </si>
  <si>
    <t>CRP CxPagar Vigencia Anterior. Reemplaza CRP : 202412-8162 DSC862 PRESTACIÓN DE SERVICIOS PROFESIONALES A LA DIRECCIÓN TÉCNICA DE SEGURIDAD PARA APOYAR LA GESTIÓN Y ARTICULACIÓN DE ORDEN DISTRITAL Y LOCAL EN MATERIA DE SEGURIDAD CIUDADANA E INVESTIGACION CRIMINAL EN LA COORDINACIÓN TÁCTICA Y OPERATIVA PARA LA CORRECTA IMPLEMENTACIÓN DEL PLAN INTEGRAL DE SEGURIDAD, Y LAS DIFERENTES ESTRATEGIAS Y PLANES A CARGO DE LA DIRECCIÓN TÉCNICA DE SEGURIDAD</t>
  </si>
  <si>
    <t>CRP CxPagar Vigencia Anterior. Reemplaza CRP : 202412-8163 DBRTC56 ADICIÓN Y PRÓRROGA DEL CTO1251-24 CUYO OBJETO ES DBRTC50 CONTRATAR LA PRESTACIÓN DE SERVICIOS PROFESIONALES ESPECIALIZADOS PARA LA ESTRUCTURACIÓN OPERACIONAL, TÉCNICA, LEGAL Y FINANCIERA, PARA LA OPERACIÓN DE SISTEMAS DE TRANSPORTE DE PASAJEROS POR CABLE AÉREO - TRANSMICABLE, EN LA CIUDAD DE BOGOTÁ D.C.</t>
  </si>
  <si>
    <t>CRP CxPagar Vigencia Anterior. Reemplaza CRP : 202412-8164 DBRTC57 ADICIÓN Y PRÓRROGA DEL CTO1252-24 CUYO OBJETO ES DBRTC51 CONTRATAR LA PRESTACIÓN DE SERVICIOS PROFESIONALES DE APOYO A LA ESTRUCTURACIÓN OPERACIONAL, TÉCNICA, LEGAL Y FINANCIERA, PARA LA OPERACIÓN DE SISTEMAS DE TRANSPORTE DE PASAJEROS POR CABLE AÉREO - TRANSMICABLE, EN LA CIUDAD DE BOGOTÁ D.C.</t>
  </si>
  <si>
    <t>CRP CxPagar Vigencia Anterior. Reemplaza CRP : 202412-8165 DSC735 ADICIONAR Y PRORROGAR EL CTO401-24 CUYO OBJETO ES: PRESTACIÓN DE SERVICIOS DE APOYO A LA GESTIÓN DE LA DIRECCIÓN TÉCNICA DE SEGURIDAD, RELACIONADOS CON EL PROCESAMIENTO Y GESTIÓN DE LA INFORMACIÓN DE SEGURIDAD OPERACIONAL EN LOS DIFERENTES APLICATIVOS UTILIZADOS POR LA ENTIDAD PARA ESTE FIN.</t>
  </si>
  <si>
    <t xml:space="preserve">CRP CxPagar Vigencia Anterior. Reemplaza CRP : 202412-8166 DSC687 ADICIONAR Y PRORROGAR EL CTO398-2024 CUYO OBJETO ES: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</si>
  <si>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202412-8167 DSC699 ADICIONAR Y PRORROGAR EL CTO243-24 CUYO OBJETO ES: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</si>
  <si>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202412-8168 DSC700 ADICIONAR Y PRORROGAR EL CTO553-24 CUYO OBJETO ES: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</si>
  <si>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202412-8169 DSC734 ADICIONAR Y PRORROGAR EL CTO468-24 CUYO OBJETO ES: PRESTACIÓN DE SERVICIOS DE APOYO A LA GESTIÓN DE LA DIRECCIÓN TÉCNICA DE SEGURIDAD, RELACIONADOS CON EL PROCESAMIENTO Y GESTIÓN DE LA INFORMACIÓN DE SEGURIDAD OPERACIONAL EN LOS DIFERENTES APLICATIVOS UTILIZADOS POR LA ENTIDAD PARA ESTE FIN.</t>
  </si>
  <si>
    <t>CRP CxPagar Vigencia Anterior. Reemplaza CRP : 202412-8170 DSC771 ADICIONAR Y PRORROGAR EL CTO446-24 CUYO OBJETO ES: PRESTACIÓN DE SERVICIOS DE APOYO A LA GESTIÓN DE LA DIRECCIÓN TÉCNICA DE SEGURIDAD PARA ANALIZAR LA INFORMACIÓN INSUMO ASOCIADA A ASPECTOS DE SEGURIDAD DEL SISTEMA Y QUE PERMITE OBTENER EL ÍNDICE DE S EGURIDAD VIAL – ISV DE LA EVALUACIÓN INTEGRAL DE LA CALIDAD DE LOS CONTRATOS DE CONCESIÓN Y OPERACIÓN.</t>
  </si>
  <si>
    <t>CRP CxPagar Vigencia Anterior. Reemplaza CRP : 202401-187 CRP CxPagar Vigencia Anterior. Reemplaza CRP : 202301-1478 CRP CxPagar Vigencia Anterior. Reemplaza CRP : 202201-86 CRP CxPagar Vigencia Anterior. Reemplaza CRP : 202101-1077 CRP CxPagar Vigencia Anterior. Reemplaza CRP : 202005-2808 AVALUO INICIAL + D.E. PARA LA ADQUISICION DE Z.T. DEL INMUEBLE UBICADO EN LA AK 68 34 36 SUR, REQUERIDO PARA LA OBRA TRANSMILENIO -TRONCAL AV. 68 DESDE LA SEPTIMA HASTA LA AUTOPISTA SUR. R.T. NO. 49641</t>
  </si>
  <si>
    <t>CRP CxPagar Vigencia Anterior. Reemplaza CRP : 202412-8171 DSC785 ADICIONAR Y PRORROGAR EL CTO453-24 CUYO OBJETO ES: PRESTACIÓN DE SERVICIOS DE APOYO A LA GESTIÓN DE LA DIRECCIÓN TÉCNICA DE SEGURIDAD PARA LLEVAR A CABO LA REVISIÓN DE SOPORTES PARA EL ANÁLISIS DE LOS EVENTOS DE SEGURIDAD VIAL OCURRIDOS EN EL SISTEMA Y DETERMINAR LOS POSIBLES FACTORES CAUSALES QUE DIERON ORIGEN A LOS MISMOS, ESTABLECIENDO LECCIONES APRENDIDAS O PLANES DE ACCIÓN EN CUMPLIMIENTO DE LAS FUNCIONES DE LA DEPENDENCIA.</t>
  </si>
  <si>
    <t xml:space="preserve">CRP CxPagar Vigencia Anterior. Reemplaza CRP : 202412-8172 DSC689 ADICIONAR Y PRORROGAR EL CTO232-24 CUYO OBJETO ES: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</si>
  <si>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202412-8174 STSC147 ADICIONAR Y PRORROGAR EL CONTRATO 293-24 "CUYO OBJETO ES STSC35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</si>
  <si>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202412-8175 STSC148 ADICIONAR Y PRORROGAR EL CONTRATO 294-24 "CUYO OBJETO ES STSC36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</si>
  <si>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202412-8176 STSC149 ADICIONAR Y PRORROGAR EL CONTRATO 295-24 "CUYO OBJETO ES STSC37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</si>
  <si>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202412-8177 COMPENSACIÓN PROYECTO VÍA DE INTEGRACIÓN REGIONAL CALLE 13 ( AV. CENTENARIO) DESDE EL LIMITE OCCIDENTAL DEL DISTRITO HASTA LA TRONCAL AMÉRICAS CON CARRERA 50 "SISTEMA TRANSMILENIO" - PREDIO KR  138A 17B 24, RT: [52363].</t>
  </si>
  <si>
    <t>CRP CxPagar Vigencia Anterior. Reemplaza CRP : 202412-8178 STSC150 ADICIONAR Y PRORROGAR EL CONTRATO 296-24 "CUYO OBJETO ES STSC38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</si>
  <si>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202412-8179 COMPENSACIÓN PROYECTO VÍA DE INTEGRACIÓN REGIONAL CALLE 13 ( AV. CENTENARIO) DESDE EL LIMITE OCCIDENTAL DEL DISTRITO HASTA LA TRONCAL AMÉRICAS CON CARRERA 50 "SISTEMA TRANSMILENIO" - PREDIO KR  54 13 25, RT: [51662].</t>
  </si>
  <si>
    <t>CRP CxPagar Vigencia Anterior. Reemplaza CRP : 202412-8180 COMPENSACIÓN PROYECTO ADECUACIÓN AL SISTEMA TRANSMILENIO DE LA TRONCAL AVENIDA CONGRESO EUCARÍSTICO (KR 68) DESDE LA KR 7 HASTA LA AUTOPISTA SUR "SISTEMA TRANSMILENIO" - PREDIO AK 68 37A 10  SUR, RT: [49619 ]</t>
  </si>
  <si>
    <t>CRP CxPagar Vigencia Anterior. Reemplaza CRP : 202412-8181 STSC151 ADICIONAR Y PRORROGAR EL CONTRATO 298-24 "CUYO OBJETO ES STSC39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</si>
  <si>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202401-1871 CRP CxPagar Vigencia Anterior. Reemplaza CRP : 202302-4609 DSC753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</si>
  <si>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202412-8182 COMPENSACIÓN PROYECTO ADECUACIÓN AL SISTEMA TRANSMILENIO DE LA TRONCAL AVENIDA CONGRESO EUCARÍSTICO (KR 68) DESDE LA KR 7 HASTA LA AUTOPISTA SUR "SISTEMA TRANSMILENIO" - PREDIO AK 68 21 04  SUR, RT: [49690 ]</t>
  </si>
  <si>
    <t>CRP CxPagar Vigencia Anterior. Reemplaza CRP : 202412-8183 COMPENSACIÓN PROYECTO ADECUACIÓN AL SISTEMA TRANSMILENIO DE LA TRONCAL AVENIDA CONGRESO EUCARÍSTICO (KR 68) DESDE LA KR 7 HASTA LA AUTOPISTA SUR "SISTEMA TRANSMILENIO" - PREDIO AK 68 4 67  SUR, RT: [50706 ]</t>
  </si>
  <si>
    <t>CRP CxPagar Vigencia Anterior. Reemplaza CRP : 202412-8184 STSC152 ADICIONAR Y PRORROGAR EL CONTRATO 299-24 "CUYO OBJETO ES STSC40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</si>
  <si>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202412-8185 COMPENSACIÓN PROYECTO ADECUACIÓN AL SISTEMA TRANSMILENIO DE LA TRONCAL AVENIDA CONGRESO EUCARÍSTICO (KR 68) DESDE LA KR 7 HASTA LA AUTOPISTA SUR "SISTEMA TRANSMILENIO" - PREDIO AK 68 13 41,  RT: [49820 ]</t>
  </si>
  <si>
    <t xml:space="preserve">CRP CxPagar Vigencia Anterior. Reemplaza CRP : 202412-8186 COMPENSACIÓN PROYECTO VÍA DE INTEGRACIÓN REGIONAL CALLE 13 ( AV. CENTENARIO) DESDE EL LIMITE OCCIDENTAL DEL DISTRITO HASTA LA TRONCAL AMÉRICAS CON CARRERA 50 "SISTEMA TRANSMILENIO" - PREDIO CL  17D 138 10, RT: [52337 </t>
  </si>
  <si>
    <t>CRP CxPagar Vigencia Anterior. Reemplaza CRP : 202412-8187 COMPENSACIÓN PROYECTO VÍA DE INTEGRACIÓN REGIONAL CALLE 13 ( AV. CENTENARIO) DESDE EL LIMITE OCCIDENTAL DEL DISTRITO HASTA LA TRONCAL AMÉRICAS CON CARRERA 50 "SISTEMA TRANSMILENIO" - PREDIO KR  138A 17A 52, RT: [52392 ]</t>
  </si>
  <si>
    <t>CRP CxPagar Vigencia Anterior. Reemplaza CRP : 202412-8188 STSC153 ADICIONAR Y PRORROGAR EL CONTRATO 301-24 "CUYO OBJETO ES STSC41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</si>
  <si>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202412-8189 STSC154 ADICIONAR Y PRORROGAR EL CONTRATO 303-24 "CUYO OBJETO ES STSC42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</si>
  <si>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202412-8190 STSC155 ADICIONAR Y PRORROGAR EL CONTRATO 305-24 "CUYO OBJETO ES STSC43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</si>
  <si>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202412-8191 STSC156 ADICIONAR Y PRORROGAR EL CONTRATO 306-24 "CUYO OBJETO ES STSC44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</si>
  <si>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202401-1872 CRP CxPagar Vigencia Anterior. Reemplaza CRP : 202302-4610 DSC893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</si>
  <si>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202412-8192 STSC157 ADICIONAR Y PRORROGAR EL CONTRATO 318-24 "CUYO OBJETO ES STSC45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</si>
  <si>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202412-8193 STSC158 ADICIONAR Y PRORROGAR EL CONTRATO 319-24 "CUYO OBJETO ES STSC46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</si>
  <si>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202412-8194 STSC160 ADICIONAR Y PRORROGAR EL CONTRATO 321-24 "CUYO OBJETO ES STSC48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</si>
  <si>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202412-8195 STSC137 ADICIONAR Y PRORROGAR EL CONTRATO 329-24 "CUYO OBJETO ES STSC24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</si>
  <si>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202412-8196 STSC138 ADICIONAR Y PRORROGAR EL CONTRATO 331-24 "CUYO OBJETO ES STSC25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</si>
  <si>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202412-8197 STSC139 ADICIONAR Y PRORROGAR EL CONTRATO 332-24 "CUYO OBJETO ES STSC26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</si>
  <si>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202412-8198 STSC140 ADICIONAR Y PRORROGAR EL CONTRATO 333-24 "CUYO OBJETO ES STSC27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</si>
  <si>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202412-8199 STSC141 ADICIONAR Y PRORROGAR EL CONTRATO 334-24 "CUYO OBJETO ES STSC28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</si>
  <si>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202412-8200 STSC142 ADICIONAR Y PRORROGAR EL CONTRATO 335-24 "CUYO OBJETO ES STSC29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</si>
  <si>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202412-8201 SAUCC184 ADICIONAR Y PRORROGAR EL CONVENIO INTERADMINISTRATIVO CONV1050-24 CUYO OBJETO ES: AUNAR RECURSOS TÉCNICOS, ADMINISTRATIVOS Y FINANCIEROS PARA FORTALECER EL CANAL PRESENCIAL EN EL SISTEMA TRANSMILENIO A TRAVÉS DEL ESQUEMA DE ATENCIÓN AL USUARIO EN VÍA IMPLEMENTADO EN LOS DIFERENTES COMPONENTES DONDE OPERA EL SERVICIO, CON LA PARTICIPACIÓN DEL INSTITUTO DISTRITAL PARA LA PROTECCIÓN DE LA NIÑEZ Y LA JUVENTUD - IDIPRON</t>
  </si>
  <si>
    <t>CRP CxPagar Vigencia Anterior. Reemplaza CRP : 202401-1874 CRP CxPagar Vigencia Anterior. Reemplaza CRP : 202302-4612 DSC895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</si>
  <si>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202412-8202 STSC143 ADICIONAR Y PRORROGAR EL CONTRATO 336-24 "CUYO OBJETO ES STSC30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</si>
  <si>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202412-8203 STSC144 ADICIONAR Y PRORROGAR EL CONTRATO 337-24 "CUYO OBJETO ES STSC31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</si>
  <si>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202412-8204 STSC145 ADICIONAR Y PRORROGAR EL CONTRATO 338-24 "CUYO OBJETO ES STSC33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</si>
  <si>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202412-8205 STSC146 ADICIONAR Y PRORROGAR EL CONTRATO 339-24 "CUYO OBJETO ES STSC34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</si>
  <si>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202412-8206 STSC161 ADICIONAR Y PRORROGAR EL CONTRATO 369-24 "CUYO OBJETO ES STSC49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</si>
  <si>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202412-8207 STSC162 ADICIONAR Y PRORROGAR EL CONTRATO 370-24 "CUYO OBJETO ES STSC50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</si>
  <si>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202412-8208 STSC163 ADICIONAR Y PRORROGAR EL CONTRATO 371-24 "CUYO OBJETO ES STSC51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</si>
  <si>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202412-8209 STSC165 ADICIONAR Y PRORROGAR EL CONTRATO 373-24 "CUYO OBJETO ES STSC53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</si>
  <si>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202412-8210 STSC166 ADICIONAR Y PRORROGAR EL CONTRATO 374-24 "CUYO OBJETO ES STSC54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</si>
  <si>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202412-8211 STSC167 ADICIONAR Y PRORROGAR EL CONTRATO 375-24 "CUYO OBJETO ES STSC55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</si>
  <si>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202401-1877 CRP CxPagar Vigencia Anterior. Reemplaza CRP : 202302-4615 DSC889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</si>
  <si>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202412-8212 STSC168 ADICIONAR Y PRORROGAR EL CONTRATO 376-24 "CUYO OBJETO ES STSC56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</si>
  <si>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202412-8213 STSC170 ADICIONAR Y PRORROGAR EL CONTRATO 378-24 "CUYO OBJETO ES STSC58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</si>
  <si>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202412-8214 STSC171 ADICIONAR Y PRORROGAR EL CONTRATO 379-24 "CUYO OBJETO ES STSC59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</si>
  <si>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202412-8215 STSC172 ADICIONAR Y PRORROGAR EL CONTRATO 381-24 "CUYO OBJETO ES STSC60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</si>
  <si>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 xml:space="preserve">CRP CxPagar Vigencia Anterior. Reemplaza CRP : 202412-8216 DSC809  PRESTACIÓN DE SERVICIOS DE APOYO A LA GESTIÓN A LA DIRECCIÓN TÉCNICA DE SEGURIDAD DESARROLLANDO ACTIVIDADES OPERATIVAS QUE SE DERIVEN DE LA SUPERVISIÓN Y COORDINACIÓN DE LOS PLANES A CARGO DE LA DIRECCIÓN. </t>
  </si>
  <si>
    <t>CRP CxPagar Vigencia Anterior. Reemplaza CRP : 202412-8217 DSC823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t>
  </si>
  <si>
    <t>CRP CxPagar Vigencia Anterior. Reemplaza CRP : 202412-8218 DSC275 PRESTACIÓN DE SERVICIOS DE APOYO A LA GESTIÓN A LA DIRECCIÓN TÉCNICA DE SEGURIDAD APOYANDO LA SUPERVISIÓN, SEGUIMIENTO Y CONTROL OPERATIVO DEL SERVICIO DE VIGILANCIA, SEGURIDAD PRIVADA, SEGURIDAD FÍSICA Y HUMANA EN TODOS LOS COMPONENTES DEL SITP.</t>
  </si>
  <si>
    <t>CRP CxPagar Vigencia Anterior. Reemplaza CRP : 202412-8219 DCC94 CONTRATAR EL SUMINISTRO DE COMBUSTIBLE PARA EL PARQUE AUTOMOTOR DE TRANSMILENIO S.A</t>
  </si>
  <si>
    <t>CRP CxPagar Vigencia Anterior. Reemplaza CRP : 202412-8220 AVALÚO INICIAL + (D.E) PARA LA ADQUISICION DEL INMUEBLE UBICADO EN LA KR 67 12A 73, REQUERIDO PARA LA OBRA TRONCAL AVENIDA CALLE 13 (AV. CENTENARIO) RT 51877</t>
  </si>
  <si>
    <t>CRP CxPagar Vigencia Anterior. Reemplaza CRP : 202412-8221 COMPENSACIÓN PROYECTO ADECUACIÓN AL SISTEMA TRANSMILENIO DE LA TRONCAL AVENIDA CONGRESO EUCARÍSTICO (KR 68) DESDE LA KR 7 HASTA LA AUTOPISTA SUR "SISTEMA TRANSMILENIO" - PREDIO AK 68 34 06  SUR, RT: [49644)</t>
  </si>
  <si>
    <t>CRP CxPagar Vigencia Anterior. Reemplaza CRP : 202401-1878 CRP CxPagar Vigencia Anterior. Reemplaza CRP : 202302-4616 DSC891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</si>
  <si>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202412-8222 COMPENSACIÓN PROYECTO VÍA DE INTEGRACIÓN REGIONAL CALLE 13 (AV. CENTENARIO) DESDE EL LIMITE OCCIDENTAL DEL DISTRITO HASTA LA TRONCAL AMÉRICAS CON CARRERA 50 "SISTEMA TRANSMILENIO" - PREDIO AC  17 130 30, RT: [50914]</t>
  </si>
  <si>
    <t>CRP CxPagar Vigencia Anterior. Reemplaza CRP : 202412-8223 COMPENSACIÓN PROYECTO AMPLIACIÓN Y EXTENSIÓN DE LA AV. CIUDAD DE CALI AL SISTEMA TRANSMILENIO, ENTRE LA AV. CIRCUNVALAR DEL SUR Y LA AV. CL 170 "SISTEMA TRANSMILENIO" - PREDIO CL 2A 85 18, RT:  [50425].</t>
  </si>
  <si>
    <t xml:space="preserve">CRP CxPagar Vigencia Anterior. Reemplaza CRP : 202412-8224 DSC813  PRESTACIÓN DE SERVICIOS DE APOYO A LA GESTIÓN A LA DIRECCIÓN TÉCNICA DE SEGURIDAD DESARROLLANDO ACTIVIDADES OPERATIVAS QUE SE DERIVEN DE LA SUPERVISIÓN Y COORDINACIÓN DE LOS PLANES A CARGO DE LA DIRECCIÓN. </t>
  </si>
  <si>
    <t xml:space="preserve">CRP CxPagar Vigencia Anterior. Reemplaza CRP : 202412-8225 STSC173 ADICIONAR Y PRORROGAR EL CONTRATO 383-24 "CUYO OBJETO ES STSC61 PRESTAR SERVICIOS DE APOYO A LA GESTIÓN EN ACTIVIDADES DE CAPTURA DE DATOS DENTRO DEL PROCESO DE
TOMA DE INFORMACIÓN EN CAMPO (AFOROS), PARA EL SEGUIMIENTO A LAS CONDICIONES DE PLANEACIÓN Y OPERACIÓN DE LOS COMPONENTES DEL SITP, A CARGO DE LA SUBGERENCIA
TÉCNICA Y DE SERVICIOS.
</t>
  </si>
  <si>
    <t>CRP CxPagar Vigencia Anterior. Reemplaza CRP : 202412-8226 SEC84 ADICIONAR EL CONTRATO NO. 1053-24 CONTRATAR LA PRESTACIÓN DE SERVICIOS PROFESIONALES EN LA SUBGERENCIA ECONÓMICA PARA EL DESARROLLO DE ACTIVIDADES RELACIONADAS CON LA SUPERVISIÓN DE LOS CONTRATOS DE CONCESIÓN Y EN EL ANÁLISIS FINANCIERO DE LOS ACTUALES CONCESIONARIOS DEL SITP, ASÍ COMO EN LA PROYECCIÓN DE INFORMES Y/O DOCUMENTOS REQUERIDOS DE ACUERDO CON LA INFORMACIÓN FINANCIERA REMITIDA POR LOS CONCESIONARIOS DEL SISTEMA INTEGRADO DE TRANSPORTE PÚBLICO DE BOGOTÁ D.C. Y SEGUIMIENTO A SUS PATRIMONIOS AUTÓNOMOS.</t>
  </si>
  <si>
    <t>CRP CxPagar Vigencia Anterior. Reemplaza CRP : 202412-8227 STSC174 ADICIONAR Y PRORROGAR EL CONTRATO 385-24 "CUYO OBJETO ES STSC62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</si>
  <si>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 xml:space="preserve">CRP CxPagar Vigencia Anterior. Reemplaza CRP : 202412-8228 STSC175 ADICIONAR Y PRORROGAR EL CONTRATO 387-24 "CUYO OBJETO ES STSC63 PRESTAR SERVICIOS DE APOYO A LA GESTIÓN EN ACTIVIDADES DE CAPTURA DE DATOS DENTRO DEL PROCESO DE
TOMA DE INFORMACIÓN EN CAMPO (AFOROS), PARA EL SEGUIMIENTO A LAS CONDICIONES DE PLANEACIÓN Y OPERACIÓN DE LOS COMPONENTES DEL SITP, A CARGO DE LA SUBGERENCIA
TÉCNICA Y DE SERVICIOS.
</t>
  </si>
  <si>
    <t>CRP CxPagar Vigencia Anterior. Reemplaza CRP : 202412-8229 STSC176 ADICIONAR Y PRORROGAR EL CONTRATO 388-24 "CUYO OBJETO ES STSC64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</si>
  <si>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 xml:space="preserve">CRP CxPagar Vigencia Anterior. Reemplaza CRP : 202412-8230 STSC178 ADICIONAR Y PRORROGAR EL CONTRATO 391-24 "CUYO OBJETO ES STSC66 PRESTAR SERVICIOS DE APOYO A LA GESTIÓN EN ACTIVIDADES DE CAPTURA DE DATOS DENTRO DEL PROCESO DE
TOMA DE INFORMACIÓN EN CAMPO (AFOROS), PARA EL SEGUIMIENTO A LAS CONDICIONES DE PLANEACIÓN Y OPERACIÓN DE LOS COMPONENTES DEL SITP, A CARGO DE LA SUBGERENCIA
TÉCNICA Y DE SERVICIOS.
</t>
  </si>
  <si>
    <t>CRP CxPagar Vigencia Anterior. Reemplaza CRP : 202412-8231 STSC193 ADICIONAR Y PRORROGAR EL CONTRATO 682-24 "CUYO OBJETO ES STSC32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</si>
  <si>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202401-188 CRP CxPagar Vigencia Anterior. Reemplaza CRP : 202301-1479 CRP CxPagar Vigencia Anterior. Reemplaza CRP : 202201-87 CRP CxPagar Vigencia Anterior. Reemplaza CRP : 202101-1078 CRP CxPagar Vigencia Anterior. Reemplaza CRP : 202005-2810 AVALUO INICIAL + D.E. PARA LA ADQUISICION DEL INMUEBLE UBICADO EN LA AK 68 43A 50 SUR, REQUERIDO PARA LA OBRA TRANSMILENIO - TRONCAL AV. 68 DESDE LA SEPTIMA HASTA LA AUTOPISTA SUR. R.T. NO. 49520.</t>
  </si>
  <si>
    <t>CRP CxPagar Vigencia Anterior. Reemplaza CRP : 202412-8232 STSC187 ADICIONAR Y PRORROGAR EL CONTRATO 698-24 "CUYO OBJETO ES STSC94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</si>
  <si>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 xml:space="preserve">CRP CxPagar Vigencia Anterior. Reemplaza CRP : 202412-8233 STSC188 ADICIONAR Y PRORROGAR EL CONTRATO 699-24 "CUYO OBJETO ES STSC95 PRESTAR SERVICIOS DE APOYO A LA GESTIÓN EN ACTIVIDADES DE CAPTURA DE DATOS DENTRO DEL PROCESO DE
TOMA DE INFORMACIÓN EN CAMPO (AFOROS), PARA EL SEGUIMIENTO A LAS CONDICIONES DE PLANEACIÓN Y OPERACIÓN DE LOS COMPONENTES DEL SITP, A CARGO DE LA SUBGERENCIA
TÉCNICA Y DE SERVICIOS.
</t>
  </si>
  <si>
    <t>CRP CxPagar Vigencia Anterior. Reemplaza CRP : 202412-8234 STSC189 ADICIONAR Y PRORROGAR EL CONTRATO 700-24 "CUYO OBJETO ES STSC96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</si>
  <si>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202412-8235 STSC190 ADICIONAR Y PRORROGAR EL CONTRATO 701-24 "CUYO OBJETO ES STSC97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</si>
  <si>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202412-8236 STSC194 ADICIONAR Y PRORROGAR EL CONTRATO 702-24 "CUYO OBJETO ES STSC98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</si>
  <si>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202412-8237 STSC195 ADICIONAR Y PRORROGAR EL CONTRATO 703-24 "CUYO OBJETO ES STSC99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</si>
  <si>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 xml:space="preserve">CRP CxPagar Vigencia Anterior. Reemplaza CRP : 202412-8238 STSC109 ADICIONAR Y PRORROGAR EL CONTRATO 86-24 CUYO OBJETO ES "STSC21 PRESTAR SERVICIOS PROFESIONALES A LA SUBGERENCIA TÉCNICA Y DE SERVICIOS EN LA GESTIÓN PARA LA
IMPLEMENTACIÓN DE PROYECTOS DE INFRAESTRUCTURA DEL SISTEMA INTEGRADO DE TRANSPORTE PÚBLICO Y ARTICULACIÓN CON LA SECRETARIA DISTRITAL DE PLANEACIÓN Y DEMÁS ENTIDADES
RELACIONADAS CON EL ORDENAMIENTO TERRITORIAL."
</t>
  </si>
  <si>
    <t>CRP CxPagar Vigencia Anterior. Reemplaza CRP : 202412-8239 STSC164 ADICIONAR Y PRORROGAR EL CONTRATO 372-24 "CUYO OBJETO ES STSC52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</si>
  <si>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202412-8240 STSC115 ADICIONAR Y PRORROGAR EL CONTRATO 737-24 CUYO OBJETO ES STSC105 PRESTAR SERVICIOS PROFESIONALES, PARA EL APOYO EN EL DISEÑO, CONSTRUCCIÓN,
CENTRALIZACIÓN Y ORGANIZACIÓN DE LAS HERRAMIENTAS ESTADÍSTICAS QUE COADYUVEN EN EL SEGUIMIENTO AL MONITOREO INTEGRAL DEL SISTEMA, LA
ELABORACIÓN Y SEGUIMIENTO DE PROYECCIONES DE VARIABLES, ASÍ COMO LA CONCEPCIÓN, REALIZACIÓN, SEGUIMIENTO Y REPORTE DE INDICADORES A CARGO DE LA
SUBGERENCIA TÉCNICA Y DE SERVICIOS. TOMA DE DECISIONES A CARGO DE ESTA DEPENDENCIA.</t>
  </si>
  <si>
    <t>CRP CxPagar Vigencia Anterior. Reemplaza CRP : 202412-8241 STSC113 ADICIONAR Y PRORROGAR EL CONTRATO CTO96-24 CUYO OBJETO ES STSC12 PRESTAR SERVICIOS PROFESIONALES A LA SUBGERENCIA TÉCNICA Y DE SERVICIOS EN LA
IMPLEMENTACIÓN ,ANÁLISIS Y SEGUIMIENTO DE LOS SERVICIOS DEL COMPONENTE ZONAL Y/O TROCAL DEL SISTEMA INTEGRADO DE TRANSPORTE PÚBLICO- SITP, EL SEGUIMIENTO DE LOS
CONTRATOS DE CONCESIÓN</t>
  </si>
  <si>
    <t>CRP CxPagar Vigencia Anterior. Reemplaza CRP : 202401-1119 CRP CxPagar Vigencia Anterior. Reemplaza CRP : 202301-412 CRP CxPagar Vigencia Anterior. Reemplaza CRP : 202201-240 CRP CxPagar Vigencia Anterior. Reemplaza CRP : 202101-1440 CRP CxPagar Vigencia Anterior. Reemplaza CRP : 202010-3303 AVALÚO INICIAL + D.E. PARA LA ADQUISICION DEL INMUEBLE UBICADO EN LA CL 5B 86 07, REQUERIDO PARA LA OBRA TRANSMILENIO -TRONCAL AV. CIUDAD DE CALI DESDE EL LIMITE DE SOACHA HASTA LA CALLE 170. RT. NO. 50460.</t>
  </si>
  <si>
    <t>CRP CxPagar Vigencia Anterior. Reemplaza CRP : 202401-1884 CRP CxPagar Vigencia Anterior. Reemplaza CRP : 202302-4622 DSC858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</si>
  <si>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202412-8242 DCC149 CONTRATAR LA PRESTACIÓN DE LOS SERVICIOS DE UN AUDITOR EXTERNO EN CUMPLIMIENTO DEL PLAN DE MEJORAMIENTO SUSCRITO CON LA CONTRALORÍA DE BOGOTÁ PARA QUE ADELANTE LA EVALUACIÓN,  LA RAZONABILIDAD, INTEGRIDAD Y AUTENTICIDAD DE LA INFORMACIÓN PRODUCIDA POR LA CONTABILIDAD DEL ENTE CONTABLE SITP. </t>
  </si>
  <si>
    <t>CRP CxPagar Vigencia Anterior. Reemplaza CRP : 202412-8252 ADICION NO. 1- AL CONTRATO DE INTERVENTORIA TECNICA, ADMINISTRATIVA, FINANCIERA, LEGAL, SOCIAL Y SST-SGA PARA DEMOLICIÓN, LIMPIEZA, CERRAMIENTO Y MANTENIMIENTO DE PREDIOS ADQUIRIDOS POR EL INSTITUTO DE DESARROLLO URBANO - IDU, PARA LA EJECUCIÓN DE LA TRONCAL CENTENARIO DESDE EL LÍMITE OCCIDENTAL DEL DISTRITO HASTA LA TRONCAL AMÉRICAS CON CARRERA 50, EN BOGOTA D.C.</t>
  </si>
  <si>
    <t>CRP CxPagar Vigencia Anterior. Reemplaza CRP : 202412-8253 SAUCC159 ADICIONAR Y PRORROGAR EL CONTRATO CTO757-24 CUYO OBJETO ES: CONTRATAR LA PRESTACIÓN DE SERVICIOS PROFESIONALES PARA EJECUTAR EN LAS DIFERENTES LOCALIDADES DE BOGOTÁ D.C, LAS ESTRATEGIAS DE INTERVENCIÓN EN MATERIA DE GESTIÓN SOCIAL ESTABLECIDAS DESDE LA SUBGERENCIA DE ATENCIÓN AL USUARIO Y COMUNICACIONES DE TRANSMILENIO S.A  PERMITIENDO EL RELACIONAMIENTO ENTRE LOS CIUDADANOS Y LA ENTIDAD.</t>
  </si>
  <si>
    <t>CRP CxPagar Vigencia Anterior. Reemplaza CRP : 202412-8254 SAUCC160 ADICIONAR Y PRORROGAR EL CONTRATO CTO759-24 CUYO OBJETO ES: CONTRATAR LA PRESTACIÓN DE SERVICIOS PROFESIONALES DE UNA PERSONA QUE GENERE PIEZAS INFORMATIVAS E INSTITUCIONALES, PROPORCIONANDO CONCEPTOS, INFOGRAFÍAS E ILUSTRACIONES, BAJO LAS ESTRATEGIAS DE CULTURA CIUDADANA QUE SE DEFINAN EN LA SUBGERENCIA DE ATENCIÓN AL USUARIO Y COMUNICACIONES U OTROS TEMAS QUE SE ORIGINEN EN LA ENTIDAD, Y QUE CONTRIBUYA CON LA ACTUALIZACIÓN PERMANENTE DEL STOCK DE RECURSOS GRÁFICOS.</t>
  </si>
  <si>
    <t>CRP CxPagar Vigencia Anterior. Reemplaza CRP : 202412-8255 SAUCC161 ADICIONAR Y PRORROGAR EL CONTRATO CTO761-24 CUYO OBJETO ES: CONTRATAR LA PRESTACIÓN DE SERVICIOS PROFESIONALES PARA APOYAR LA PLANEACIÓN Y COORDINACIÓN DE LAS ACTIVIDADES QUE SE EJECUTARÁN EN LAS DIFERENTES LOCALIDADES DE BOGOTÁ D.C, EN MATERIA DE GESTIÓN SOCIAL ESTABLECIDAS DESDE LA SUBGERENCIA DE ATENCIÓN AL USUARIO Y COMUNICACIONES DE TRANSMILENIO SA; GARANTIZANDO LA CONSECUCIÓN DE LAS HERRAMIENTAS QUE SE REQUIERAN PARA EL DESARROLLO DE LAS MISMAS.</t>
  </si>
  <si>
    <t>CRP CxPagar Vigencia Anterior. Reemplaza CRP : 202412-8256 SAUCC162 ADICIONAR Y PRORROGAR EL CONTRATO CTO870-24 CUYO OBJETO ES: CONTRATAR LA PRESTACIÓN DE SERVICIOS DE APOYO PARA EJECUTAR EN LAS DIFERENTES LOCALIDADES DE BOGOTÁ D.C, LAS ESTRATEGIAS DE INTERVENCIÓN EN MATERIA DE GESTIÓN SOCIAL ESTABLECIDAS DESDE LA SUBGERENCIA DE ATENCIÓN AL USUARIO Y COMUNICACIONES DE TRANSMILENIO S.A, A TRAVÉS DEL DESARROLLO DE ACTIVIDADES DE TIPO LÚDICO Y PEDAGÓGICO CON DIFERENTES GRUPOS POBLACIONALES BUSCANDO LA APROPIACIÓN DEL MANUAL DEL USUARIO Y EL BUEN USO DEL SISTEMA DE TRANSPORTE PÚBLICO.</t>
  </si>
  <si>
    <t>CRP CxPagar Vigencia Anterior. Reemplaza CRP : 202412-8257 SAUCC163 ADICIONAR Y PRORROGAR EL CONTRATO CTO988-24 CUYO OBJETO ES: CONTRATAR EL SERVICIO DE APOYO A LA GESTIÓN PARA EL DESARROLLO DE ACTIVIDADES DE INFORMACIÓN, DIVULGACIÓN Y ACOMPAÑAMIENTO A LOS USUARIOS DEL SISTEMA INTEGRADO DE TRANSPORTE PÚBLICO, ASÍ MISMO EL SEGUIMIENTO, MONITOREO Y CAPACITACIÓN AL ESQUEMA DE ATENCIÓN AL USUARIO EN VÍA.</t>
  </si>
  <si>
    <t>CRP CxPagar Vigencia Anterior. Reemplaza CRP : 202412-8258 SAUCC164 ADICIONAR Y PRORROGAR EL CONTRATO CTO991-24 CUYO OBJETO ES: CONTRATAR LA PRESTACIÓN DE SERVICIOS DE APOYO A LA GESTIÓN PARA EL MANEJO DE LOS DERECHOS DE PETICIÓN ALLEGADOS A TRANSMILENIO S.A., A TRAVÉS DE LOS CANALES DE ATENCIÓN DISPUESTOS POR LA ENTIDAD.</t>
  </si>
  <si>
    <t>CRP CxPagar Vigencia Anterior. Reemplaza CRP : 202412-8259 SAUCC165 ADICIONAR Y PRORROGAR EL CONTRATO CTO1085-24 CUYO OBJETO ES: CONTRATAR EL SERVICIO DE APOYO A LA GESTIÓN PARA EL DESARROLLO DE ACTIVIDADES DE INFORMACIÓN, DIVULGACIÓN Y ACOMPAÑAMIENTO A LOS USUARIOS DEL SISTEMA INTEGRADO DE TRANSPORTE PÚBLICO, ASÍ MISMO EL SEGUIMIENTO, MONITOREO Y CAPACITACIÓN AL ESQUEMA DE ATENCIÓN AL USUARIO EN VÍA.</t>
  </si>
  <si>
    <t>CRP CxPagar Vigencia Anterior. Reemplaza CRP : 202412-8260 DTC146 PARA ADICIONAR Y PRORROGAR EL CTO2817-23 CUYO OBJETO ES "RENOVAR LA PRESTACIÓN DE SERVICIOS DE SOPORTE TÉCNICO, ACTUALIZACIONES Y MEJORAS DE LA PLATAFORMA TECNOLÓGICA BASE DEL CENTRO DE GESTIÓN (CDEG), LICENCIADA A TRANSMILENIO S.A."</t>
  </si>
  <si>
    <t>CRP CxPagar Vigencia Anterior. Reemplaza CRP : 202401-1886 CRP CxPagar Vigencia Anterior. Reemplaza CRP : 202302-4624 DSC861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</si>
  <si>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202412-8261 DTC99 CONTRATAR LA ADMINISTRACIÓN, MONITOREO, SOPORTE TÉCNICO Y AFINAMIENTO DE LA PLATAFORMA TECNOLÓGICA SOPORTADA POR BASES DE DATOS ORACLE, SQL SERVER, POSTGRES Y SUS ESQUEMAS DE BACKUP, WEBLOGIC, IIS, REPLICACIÓN DE BASE DE DATOS Y ACTUALIZACIÓN DEL LICENCIAMIENTO LINUX Y RED HAT,  IBM GUARDIUM, MANEJADAS EN NUBE Y EN ONPREMISE PARA TRANSMILENIO S.A.” </t>
  </si>
  <si>
    <t>CRP CxPagar Vigencia Anterior. Reemplaza CRP : 202412-8262 COMPENSACIÓN PROYECTO ADECUACIÓN AL SISTEMA TRANSMILENIO DE LA TRONCAL AVENIDA CONGRESO EUCARÍSTICO (KR 68) DESDE LA KR 7 HASTA LA AUTOPISTA SUR "SISTEMA TRANSMILENIO" - PREDIO AK 68 4D 60,  RT: [50775 ]</t>
  </si>
  <si>
    <t>CRP CxPagar Vigencia Anterior. Reemplaza CRP : 202412-8263 AVALÚO INICIAL + (D.E ) PARA LA ADQUISICION DE Z.T. QUE SE SEGREGA DEL INMUEBLE UBICADO EN LA AC 13 60 10/34, REQUERIDO PARA LA OBRA TRONCAL AVENIDA CALLE 13  (AV. CENTENARIO) R.T. 51449 A.</t>
  </si>
  <si>
    <t>CRP CxPagar Vigencia Anterior. Reemplaza CRP : 202412-8264 COMPENSACIÓN PROYECTO ADECUACIÓN AL SISTEMA TRANSMILENIO DE LA TRONCAL AVENIDA CONGRESO EUCARÍSTICO (KR 68) DESDE LA KR 7 HASTA LA AUTOPISTA SUR "SISTEMA TRANSMILENIO" - PREDIO AK 68 38 20  SUR, RT: [49603]</t>
  </si>
  <si>
    <t>CRP CxPagar Vigencia Anterior. Reemplaza CRP : 202412-8265 DTC204 ADICIONAR Y PRORROGAR EL CTO165-24 CUYO OBJETO ES "CONTRATAR LA PRESTACIÓN DE SERVICIOS PROFESIONALES DE UN ABOGADO  PARA EL  ACOMPAÑAMIENTO Y   APOYO  EN LAS ACTIVIDADES JURÍDICAS ASOCIADAS A LA GESTIÓN CONTRACTUAL  Y DE SUPERVISIÓN A CARGO DE LA DIRECCIÓN DE TIC, ASÍ COMO  EN LAS DIFERENTES ETAPAS PRE-CONTRACTUAL, CONTRACTUAL Y POST-CONTRACTUAL, QUE SE DERIVAN DE LOS PROCESOS DE SELECCIÓN QUE ADELANTA LA DIRECCIÓN ."</t>
  </si>
  <si>
    <t>CRP CxPagar Vigencia Anterior. Reemplaza CRP : 202412-8266 COMPENSACIÓN PROYECTO ADECUACIÓN AL SISTEMA TRANSMILENIO DE LA TRONCAL AVENIDA CONGRESO EUCARÍSTICO (KR 68) DESDE LA KR 7 HASTA LA AUTOPISTA SUR "SISTEMA TRANSMILENIO" - PREDIO CL 27 SUR 54 49, RT: [50685]</t>
  </si>
  <si>
    <t>CRP CxPagar Vigencia Anterior. Reemplaza CRP : 202412-8269 COMPENSACIÓN PROYECTO ADECUACIÓN AL SISTEMA TRANSMILENIO DE LA TRONCAL AVENIDA CONGRESO EUCARÍSTICO (KR 68) DESDE LA KR 7 HASTA LA AUTOPISTA SUR "SISTEMA TRANSMILENIO" - PREDIO AK 68 N° 38- 12 SUR, RT: [49604 ]</t>
  </si>
  <si>
    <t>CRP CxPagar Vigencia Anterior. Reemplaza CRP : 202412-8270 ADICION (D.E. + L.C.) PARA LA ADQUISICION DEL INMUEBLE UBICADO EN LA AC 17 130-38, REQUERIDO PARA LA OBRA TRONCAL AVENIDA CALLE 13 (AV. CENTENARIO) RT 50912A.</t>
  </si>
  <si>
    <t>CRP CxPagar Vigencia Anterior. Reemplaza CRP : 202412-8271 COMPENSACIÓN PROYECTO ADECUACIÓN AL SISTEMA TRANSMILENIO DE LA TRONCAL AVENIDA CONGRESO EUCARÍSTICO (KR 68) DESDE LA KR 7 HASTA LA AUTOPISTA SUR "SISTEMA TRANSMILENIO" - PREDIO AK 68 14 10  SUR, RT: [49744 ]</t>
  </si>
  <si>
    <t>CRP CxPagar Vigencia Anterior. Reemplaza CRP : 202412-8272 AVALUO INICIAL + (D.E) PARA LA ADQUISICION DEL INMUEBLE UBICADO EN LA KR 67 12 A 93, REQUERIDO PARA LA OBRA TRONCAL AVENIDA CALLE 13 ( AV. CENTENARIO) RT 51410</t>
  </si>
  <si>
    <t>CRP CxPagar Vigencia Anterior. Reemplaza CRP : 202401-189 CRP CxPagar Vigencia Anterior. Reemplaza CRP : 202301-148 CRP CxPagar Vigencia Anterior. Reemplaza CRP : 202201-1229 CRP CxPagar Vigencia Anterior. Reemplaza CRP : 202101-94 CRP CxPagar Vigencia Anterior. Reemplaza CRP : 202001-1296 REC.TRANSMILENIO CRP CxPagar Vigencia Anterior. Reemplaza  CRP : 201911-2952 DCC2 CONTRATAR EL SUMINISTRO DE ELEMENTOS DE PROTECCIÓN PERSONAL CONFORME AL SISTEMA DE GESTIÓN DE SEGURIDAD Y SALUD EN EL TRABAJO, PARA EL PERSONAL QUE LABORA EN TRANSMILENIO S.A.</t>
  </si>
  <si>
    <t>CRP CxPagar Vigencia Anterior. Reemplaza CRP : 202412-8273 ADICIÓN + ( L.C. + D.E.) PARA LA ADQUISICION DE UNA Z.T. QUE SE SEGREGA DEL INMUEBLE UBICADO EN LA AK 86 39C 08 SUR. - REQUERIDO PARA LA OBRA TRANSMILENIO  TRONCAL AV CIUDAD DE CALI DESDE EL LÍMITE CON SOACHA HASTA CL 170 R.T. NO. 52496C.</t>
  </si>
  <si>
    <t>CRP CxPagar Vigencia Anterior. Reemplaza CRP : 202412-8274 DTC168 ADICIONAR Y PRORROGAR EL CTO750-24 CUYO OBJETO ES "CONTRATAR LA PRESTACIÓN DE SERVICIOS PROFESIONALES  PARA LA GESTIÓN DE CALIDAD DE DATOS, ADMINISTRACIÓN E INTEROPERABILIDAD DE LA PLATAFORMA TECNOLÓGICA DEL CDEG Y LOS ITS NO SIRCI A BORDO DE LA FLOTA, EN EL MARCO DE LA SUPERVISIÓN DIRECTA EJERCIDA POR LA DIRECCIÓN DE TIC SOBRE EL COMPONENTE ITS  NO SIRCI DE LOS CONCESIONARIOS ZONALES DEL SITP "</t>
  </si>
  <si>
    <t>CRP CxPagar Vigencia Anterior. Reemplaza CRP : 202412-8275 COMPENSACIÓN PROYECTO AMPLIACIÓN Y EXTENSIÓN DE LA AV. CIUDAD DE CALI AL SISTEMA TRANSMILENIO, ENTRE LA AV. CIRCUNVALAR DEL SUR Y LA AV. CL 170 "SISTEMA TRANSMILENIO" - PREDIO AK 86 26 48 SUR,  RT: [52533 ]</t>
  </si>
  <si>
    <t>CRP CxPagar Vigencia Anterior. Reemplaza CRP : 202412-8276 DTC194 ADICIONAR Y PRORROGAR EL CTO436-24 CUYO OBJETO ES "CONTRATAR LA PRESTACIÓN DE SERVICIOS DE UN PROFESIONAL EN LA DIRECCIÓN DE TECNOLOGÍAS DE LA INFORMACIÓN Y COMUNICACIONES PARA LA EJECUCIÓN DE ACTIVIDADES TECNOLÓGICAS DEL SIRCI, ASÍ COMO EL SEGUIMIENTO A LAS ACCIONES QUE SOPORTAN OBJETIVOS ASOCIADOS A INFRAESTRUCTURA DEL SISTEMA TRANSMILENIO, EN EL MARCO DE LOS PROYECTOS RESPECTIVOS"</t>
  </si>
  <si>
    <t>CRP CxPagar Vigencia Anterior. Reemplaza CRP : 202412-8277 AVALÚO INICIAL + (D.E.) PARA LA ADQUISICION DE LA Z.T. QUE SE SEGREGA DEL INMUEBLE UBICADO EN LA AC 13 52 70, REQUERIDO PARA LA OBRA TRONCAL AVENIDA CALLE 13  (AV. CENTENARIO) R.T. 51503.</t>
  </si>
  <si>
    <t>CRP CxPagar Vigencia Anterior. Reemplaza CRP : 202412-8278 AVALÚO INICIAL + (D.E) PARA LA ADQUISICION Z.T. QUE SE SEGREGA DEL INMUEBLE UBICADO EN LA AC 13 66 - 15 L.C., REQUERIDO PARA LA OBRA TRONCAL AVENIDA CALLE 13  (AV. CENTENARIO) RT 51423</t>
  </si>
  <si>
    <t>CRP CxPagar Vigencia Anterior. Reemplaza CRP : 202412-8279 DTC166 ADICIONAR Y PRORROGAR EL CTO618-24 CUYO OBJETO ES "CONTRATAR LA PRESTACIÓN DE SERVICIOS PROFESIONALES ESPECIALIZADOS PARA LA DIRECCIÓN DE TECNOLOGÍAS DE LA INFORMACIÓN Y COMUNICACIONES EN LA ETAPA DE AFINAMIENTO DE LA ARQUITECTURA, OPERACIÓN, GESTIÓN Y ADMINISTRACIÓN DE LA PLATAFORMA TECNOLÓGICA DEL CDEG, ASÍ COMO EL APOYO A LA ESTRUCTURACIÓN, GESTIÓN, PLANIFICACIÓN, VIABILIZACIÓN Y EJECUCIÓN DE INICIATIVAS Y PROYECTOS RELACIONADOS CON LOS SISTEMAS INTELIGENTES DE TRANSPORTE - ITS (INTELLIGENT TRANSPORTATION SYSTEMS) Y EL CENTRO DE GESTIÓN."</t>
  </si>
  <si>
    <t>CRP CxPagar Vigencia Anterior. Reemplaza CRP : 202412-8281 DTC167 ADICIONAR Y PRORROGAR EL CTO1005-24 CUYO OBJETO ES " CONTRATAR UN PROFESIONAL PARA REALIZAR EL SEGUIMIENTO Y ANÁLISIS EN CAMPO DE LA INSTRUMENTACIÓN ELECTRÓNICA IMPLEMENTADA SOBRE LA FLOTA ZONAL, ARTICULANDO CON LAS ÁREAS OPERATIVAS Y CON EL CENTRO DE GESTIÓN, EN EL MARCO DE LA SUPERVISIÓN DIRECTA EJERCIDA POR LA DIRECCIÓN DE TIC SOBRE EL COMPONENTE ITS  NO SIRCI DE LOS CONCESIONARIOS ZONALES DEL SITP "</t>
  </si>
  <si>
    <t>CRP CxPagar Vigencia Anterior. Reemplaza CRP : 202412-8282 DTC153 ADICIONAR Y PRORROGAR EL CTO624-24 CUYO OBJETO ES "CONTRATAR LA PRESTACIÓN DE SERVICIOS PROFESIONALES ESPECIALIZADOS PARA EL DESARROLLO DE ACTIVIDADES ASOCIADAS A LA ANALÍTICA DE GRAN VOLUMEN DE DATOS, GENERACIÓN Y SEGUIMIENTO DE INDICADORES CONTRACTUALES Y EXTRAORDINARIOS, EN EL MARCO DE LOS PROYECTOS, INICIATIVAS Y SERVICIOS ITS."</t>
  </si>
  <si>
    <t>CRP CxPagar Vigencia Anterior. Reemplaza CRP : 202412-8283 DTC187 ADICIONAR Y PRORROGAR EL CCTO459-21 CUYO OBJETO ES "CONTRATAR LA PRESTACIÓN DE SERVICIOS PROFESIONALES PARA APOYAR A LA DIRECCIÓN DE TECNOLOGÍAS DE LA INFORMACIÓN Y COMUNICACIONES; EN EL SOPORTE, MANTENIMIENTO, GESTIÓN DE REQUERIMIENTOS Y/O DESARROLLO DE NUEVAS FUNCIONALIDADES, Y ASEGURAMIENTO DE LA CALIDAD DE LOS DATOS E INTEROPERABILIDAD DE LA INFORMACIÓN, ASOCIADO A LOS SISTEMAS DE NATURALEZA ESTADÍSTICA, IN HOUSE, DE TRANSMILENIO S.A."</t>
  </si>
  <si>
    <t>CRP CxPagar Vigencia Anterior. Reemplaza CRP : 202401-1890 CRP CxPagar Vigencia Anterior. Reemplaza CRP : 202302-4628 DSC773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</si>
  <si>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202412-8284 DTC188 ADICIONAR Y PRORROGAR EL CTO457-24 CUYO OBJETO ES "CONTRATAR LA PRESTACIÓN DE SERVICIOS PROFESIONALES ESPECIALIZADOS PARA APOYAR A LA DIRECCIÓN DE TECNOLOGÍAS DE LA INFORMACIÓN Y  COMUNICACIONES, EN COORDINAR TÉCNICAMENTE EL MEJORAMIENTO DE LAS CAPACIDADES Y CRECIMIENTO DE LOS SISTEMAS DE NATURALEZA ESPACIAL DE TRANSMILENIO S.A., ASÍ COMO DE SU ADMINISTRACIÓN Y FORTALECIMIENTO DE LA POLÍTICA DE LA INFRAESTRUCTURA DE DATOS ESPACIALES DE TRANSMILENIO S.A."</t>
  </si>
  <si>
    <t>CRP CxPagar Vigencia Anterior. Reemplaza CRP : 202412-8285 DTC174 ADICIONAR Y PRORROGAR EL CTO842-24 CUYO OBJETO ES "CONTRATAR LA PRESTACIÓN DE SERVICIOS PROFESIONALES ESPECIALIZADOS PARA EL CONTROL Y SEGUIMIENTO TÉCNICO DE LOS PROYECTOS ITS A CARGO DE LA DIRECCIÓN DE TECNOLOGÍAS DE LA INFORMACIÓN Y COMUNICACIONES EN SUS FASES DE ESTRUCTURACIÓN, DESPLIEGUE Y OPERACIÓN, ASÍ COMO PARA EL PLANTEAMIENTO Y DESARROLLO DE INICIATIVAS DE INNOVACIÓN Y ARTICULACIÓN INTERINSTITUCIONAL ENFOCADAS EN LA MEJORA CONTINUA DEL SITP CON BASE EN LA INFORMACIÓN GENERADA POR LOS MISMOS."</t>
  </si>
  <si>
    <t>CRP CxPagar Vigencia Anterior. Reemplaza CRP : 202412-8286 DTC196 ADICIONAR Y PRORROGAR EL CTO420-24 CUYO OBJETO ES "CONTRATAR LA PRESTACIÓN DE SERVICIOS DE UN PROFESIONAL ESPECIALIZADO PARA ASESORAR A LA DIRECCIÓN DE TIC EN LA ESTRUCTURACIÓN Y EVALUACIÓN DE PROYECTOS, INICIATIVAS Y SERVICIOS ITS NO SIRCI, ASÍ COMO APOYAR LAS ACTIVIDADES DE SUPERVISIÓN DEL COMPONENTE ITS NO SIRCI DE LOS CONTRATOS DE CONCESIÓN DEL SITP."</t>
  </si>
  <si>
    <t>CRP CxPagar Vigencia Anterior. Reemplaza CRP : 202412-8287 DCC90 CONTRATAR LA PRESTACIÓN DEL SERVICIO DE TRANSPORTE PARA PERSONAL ADMINISTRATIVO Y OPERATIVO DE TRANSMILENIO S.A.</t>
  </si>
  <si>
    <t>CRP CxPagar Vigencia Anterior. Reemplaza CRP : 202412-8288 DSC461 CONTRATAR LA PRESTACIÓN DEL SERVICIO DE TRANSPORTE PARA PERSONAL ADMINISTRATIVO Y OPERATIVO DE TRANSMILENIO S.A.</t>
  </si>
  <si>
    <t xml:space="preserve">CRP CxPagar Vigencia Anterior. Reemplaza CRP : 202412-8289 REALIZAR LAS OBRAS DESCRITAS EN LA COTIZACIÓN #GOM 4858914 DE LA EMPRESA ENEL COLOMBIA S.A. ESP PARA EL PROYECTO AV 68 G. 4 PARA: INSTALACIÓN DE RED PARA  ACOMETIDA DE VIDEOVIGILANCIA KR 68 CON CALLE 19 </t>
  </si>
  <si>
    <t xml:space="preserve">CRP CxPagar Vigencia Anterior. Reemplaza CRP : 202412-8290 REALIZAR LAS OBRAS DESCRITAS EN LA COTIZACIÓN #ODS 29346467 DE LA EMPRESA ENEL COLOMBIA S.A. ESP PARA EL PROYECTO AV 68 G. 2 PARA: SUBTERRANIZACIÓN RED DE MEDIA  TENSIÓN CALLE 3 COSTADO OCCIDENTAL </t>
  </si>
  <si>
    <t>CRP CxPagar Vigencia Anterior. Reemplaza CRP : 202412-8291 REALIZAR LAS OBRAS DESCRITAS EN LA COTIZACIÓN DE LA EMPRESA ETB S.A. ESP PARA EL PROYECTO AV 68 G. 8 PARA: TRASLADO REDES COBRE, FIBRA ÓPTICA CORPORATIVA Y FTTH CL  100 ENTRE CRA 64 Y 65 COSTADO SUR</t>
  </si>
  <si>
    <t xml:space="preserve">CRP CxPagar Vigencia Anterior. Reemplaza CRP : 202412-8292 REALIZAR LAS OBRAS DESCRITAS EN LA COTIZACIÓN #GOM 4859698 DE LA EMPRESA ENEL COLOMBIA S.A. ESP PARA EL PROYECTO AV 68 G.2 PARA: RETIRO DE LUMINÁRIAS LED  PUENTE CALLE 3 CON 68 </t>
  </si>
  <si>
    <t xml:space="preserve">CRP CxPagar Vigencia Anterior. Reemplaza CRP : 202412-8293 REALIZAR LAS OBRAS DESCRITAS EN LA COTIZACIÓN DE LA EMPRESA VANTI ENVIADA CON OFICIO 10153620-2122-2024 PARA EL PROYECTO AV 68 G.7 PARA: ADECUACIÓN CAJAS  VÁLVULAS AC 4" UBICADAS EN EL INGRESO VEHICULAR DE LA ESTACIÓN DE SERVICIO DE LA TEXACO </t>
  </si>
  <si>
    <t>CRP CxPagar Vigencia Anterior. Reemplaza CRP : 202401-1891 CRP CxPagar Vigencia Anterior. Reemplaza CRP : 202302-4629 DSC947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</si>
  <si>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202412-8294 DSC868 ADICIONAR Y PRORROGAR EL CTO980-24  PRESTACIÓN DE SERVICIOS DE APOYO A LA GESTIÓN DE LA DIRECCIÓN TÉCNICA DE SEGURIDAD REALIZANDO ACTIVIDADES DE ACOMPAÑAMIENTO PEDAGÓGICO Y ADMINISTRATIVO PARA ATENDER LOS REQUERIMIENTOS NECESARIOS TENDIENTES A MATERIALIZAR LA EJECUCIÓN DE LOS PLANES Y PROGRAMAS DE LA DEPENDENCIA</t>
  </si>
  <si>
    <t>CRP CxPagar Vigencia Anterior. Reemplaza CRP : 202412-8295 DSC780 ADICIONAR Y PRORROGAR EL CTO695-24 CUYO OBJETO ES: PRESTACIÓN DE SERVICIOS PROFESIONALES PARA LA DIRECCIÓN TÉCNICA DE SEGURIDAD PARA GESTIONAR LA PLANEACIÓN, DISEÑO, COORDINACIÓN Y EJECUCIÓN DE ACTIVIDADES, ACCIONES, METODOLOGÍAS Y HERRAMIENTAS QUE PROPENDAN POR LA MEJORA DE LA SEGURIDAD VIAL DEL SISTEMA, ASÍ COMO LA PREVENCIÓN DE EVENTOS VIALES, EN CUMPLIMIENTO DE LAS FUNCIONES DE LA DIRECCIÓN TÉCNICA DE SEGURIDAD.</t>
  </si>
  <si>
    <t>CRP CxPagar Vigencia Anterior. Reemplaza CRP : 202412-8296 DSC783 ADICIONAR Y PRORROGAR EL CTO518-24 CUYO OBJETO ES: PRESTACIÓN DE SERVICIOS PROFESIONALES PARA LIDERAR EL PROCESO DE ATENCIÓN Y ANÁLISIS DE SINIESTROS VIALES Y EVENTOS DE SEGURIDAD, DETERMINANDO FACTORES CAUSALES DE ACCIDENTALIDAD PARA LA GESTIÓN DEL RIESGO A NIVEL INTERNO Y EXTERNO DEL SISTEMA, EN CUMPLIMIENTO DE LAS FUNCIONES DE LA DIRECCIÓN TÉCNICA DE SEGURIDAD.</t>
  </si>
  <si>
    <t xml:space="preserve">CRP CxPagar Vigencia Anterior. Reemplaza CRP : 202412-8297 DSC867 ADICIONAR Y PRORROGAR EL CTO173-24 PRESTACIÓN DE SERVICIOS PROFESIONALES A LA DIRECCIÓN TÉCNICA DE SEGURIDAD PARA LIDERAR, PLANEAR, ARTICULAR, IMPLEMENTAR, COORDINAR, GESTIONAR ESTRATÉGICA, TÁCTICA, OPERATIVA Y ADMINISTRATIVAMENTE LOS EQUIPOS </t>
  </si>
  <si>
    <t xml:space="preserve">CRP CxPagar Vigencia Anterior. Reemplaza CRP : 202412-8298 DSC668 ADICIONAR Y PRORROGAR EL CTO872-24 CUYO OBJETO ES: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
</t>
  </si>
  <si>
    <t xml:space="preserve">CRP CxPagar Vigencia Anterior. Reemplaza CRP : 202412-8299 DSC663 ADICIONAR Y PRORROGAR EL CTO627-24 CUYO OBJETO ES: PRESTACIÓN DE SERVICIOS PROFESIONALES PARA LA DIRECCIÓN TÉCNICA DE SEGURIDAD PARA REALIZAR LA IMPLEMENTACIÓN Y SEGUIMIENTO AL FUNCIONAMIENTO DE LOS SISTEMAS Y PLATAFORMAS TECNOLÓGICAS CON LAS QUE CUENTA LA ENTIDAD Y LAS QUE SE  ENCUENTRAN INSTALADAS EN LA FLOTA E INFRAESTRUCTURA DEL SISTEMA; PARA LA GESTIÓN DEL RIESGO EN EL SISTEMA TRANSMILENIO, EN CUMPLIMIENTO DE LAS FUNCIONES DE LA DIRECCIÓN TÉCNICA DE SEGURIDAD.
</t>
  </si>
  <si>
    <t>CRP CxPagar Vigencia Anterior. Reemplaza CRP : 202412-8300 STSC177 ADICIONAR Y PRORROGAR EL CONTRATO 389-24 "CUYO OBJETO ES STSC65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</si>
  <si>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 xml:space="preserve">CRP CxPagar Vigencia Anterior. Reemplaza CRP : 202412-8301 DSC777 ADICIONAR Y PRORROGAR EL CTO733-24 CUYO OBJETO ES: PRESTACIÓN DE SERVICIOS PROFESIONALES PARA ADELANTAR EL SEGUIMIENTO Y CONTROL DE LOS CONTRATOS DE CONCESIÓN DE OPERACIÓN EN EL MARCO DE LA SEGURIDAD OPERACIONAL, VIAL Y HUMANA, EN CONCORDANCIA CON LA NORMATIVIDAD, LOS MANUALES Y PROCEDIMIENTOS QUE APLIQUEN; APOYAR LA COORDINACIÓN DE LOS EQUIPOS DE INSPECCIÓN Y CONTROL DE LA DIRECCIÓN TÉCNICA DE SEGURIDAD. </t>
  </si>
  <si>
    <t>CRP CxPagar Vigencia Anterior. Reemplaza CRP : 202412-8302 DSC681 ADICIONAR Y PRORROGAR EL CTO719-24 CUYO OBJETO ES: PRESTACIÓN DE SERVICIOS DE APOYO A LA GESTIÓN DE LA DIRECCIÓN TÉCNICA DE SEGURIDAD PARA EFECTUAR ACTIVIDADES DE RECOLECCIÓN, ANÁLISIS Y MANEJO DE LA INFORMACIÓN GENERADA POR EL CENTRO DE GESTIÓN, CON RELACIÓN A LAS NOVEDADES DE SEGURIDAD OPERACIONAL, DETECTADAS EN EL SEGUIMIENTO AL DESEMPEÑO DE LOS CONCESIONARIOS, EN CUMPLIMIENTO DE LAS FUNCIONES DE LA DIRECCIÓN.</t>
  </si>
  <si>
    <t>CRP CxPagar Vigencia Anterior. Reemplaza CRP : 202412-8303 DSC779 ADICIONAR Y PRORROGAR EL CTO736-24 CUYO OBJETO ES: PRESTACIÓN DE SERVICIOS PROFESIONALES PARA GESTIONAR LOS INDICADORES PERTINENTES A LA GESTIÓN DE LA SEGURIDAD VIAL EN CUMPLIMIENTO DE LOS ESTÁNDARES DEL ENTE GESTOR EN CONCORDANCIA CON LOS MANUALES Y PROCEDIMIENTOS INTERNOS Y DE LA DIRECCIÓN TÉCNICA DE SEGURIDAD EN MATERIA DE SUPERVISIÓN A LOS CONTRATOS DE CONCESIÓN PARA LA MEJORA CONTINUA DEL SISTEMA TRANSMILENIO.</t>
  </si>
  <si>
    <t>CRP CxPagar Vigencia Anterior. Reemplaza CRP : 202401-190 CRP CxPagar Vigencia Anterior. Reemplaza CRP : 202301-1482 CRP CxPagar Vigencia Anterior. Reemplaza CRP : 202201-887 CRP CxPagar Vigencia Anterior. Reemplaza CRP : 202101-269 CRP CxPagar Vigencia Anterior. Reemplaza CRP : 202001-174 CRP CxPagar Vigencia Anterior. Reemplaza CRP : 201901-1528 CRP CxPagar Vigencia Anterior. Reemplaza CRP : 201812-3069 AVALUO INICIAL + D.E. PARA LA ADQUISICIÓN DEL INMUEBLE UBICADO EN AK 7 79B 02 REQUERIDO PARA LA OBRA TRONCAL CARRERA SEPTIMA, RT 47447</t>
  </si>
  <si>
    <t xml:space="preserve">CRP CxPagar Vigencia Anterior. Reemplaza CRP : 202412-8304 DSC636 ADICIONAR Y PRORROGAR EL CTO175-24 CUYO OBJETO ES: PRESTACIÓN DE SERVICIOS PROFESIONALES A LA DIRECCIÓN TÉCNICA DE SEGURIDAD, PARA APOYAR LA IMPLEMENTACIÓN, ARTICULACIÓN Y SEGUIMIENTO DEL PLAN DE SEGURIDAD INTEGRAL EN LOS COMPONENTES TRONCAL Y ZONAL DEL SITP, CON EL FIN DE FORTALECER LAS ACCIONES INTEGRALES DE PREVENCIÓN Y CONTROL DESARROLLADAS POR EL EQUIPO TERRITORIAL Y ASÍ COMO LA IMPLEMENTACIÓN DE LOS DIFERENTES PLANES A CARGO DE LA DEPENDENCIA.
</t>
  </si>
  <si>
    <t xml:space="preserve">CRP CxPagar Vigencia Anterior. Reemplaza CRP : 202412-8305 DSC672 ADICIONAR Y PRORROGAR EL CTO858-24 CUYO OBJETO ES: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
</t>
  </si>
  <si>
    <t xml:space="preserve">CRP CxPagar Vigencia Anterior. Reemplaza CRP : 202412-8306 DSC674 ADICIONAR Y PRORROGAR EL CTO860-24 CUYO OBJETO ES: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
</t>
  </si>
  <si>
    <t xml:space="preserve">CRP CxPagar Vigencia Anterior. Reemplaza CRP : 202412-8307 DSC675 ADICIONAR Y PRORROGAR EL CTO864-24 CUYO OBJETO ES: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
</t>
  </si>
  <si>
    <t>CRP CxPagar Vigencia Anterior. Reemplaza CRP : 202412-8308 DTC179 ADICIONAR Y PRORROGAR EL CTO601-24 CUYO OBJETO ES "CONTRATAR LA PRESTACIÓN DE SERVICIOS PROFESIONALES ESPECIALIZADOS PARA BRINDAR ASESORÍA A LA DIRECCIÓN DE TIC EN LA ADOPCIÓN DE LA POLÍTICA DE SEGURIDAD DIGITAL Y CIBERSEGURIDAD A TRAVÉS DE LA MEJORA CONTINUA AL SISTEMA DE GESTIÓN DE SEGURIDAD DE LA INFORMACIÓN (SGSI) SOPORTADO EN EL ESTÁNDAR ISO/IEC 27001:2022, PARA TRANSMILENIO S.A."</t>
  </si>
  <si>
    <t>CRP CxPagar Vigencia Anterior. Reemplaza CRP : 202412-8309 DTC181 ADICIONAR Y PRORROGAR EL CTO563-24 CUYO OBJETO ES "CONTRATAR LA PRESTACIÓN DE SERVICIOS DE UN PROFESIONAL EN LA DIRECCIÓN DE TIC PARA GESTIONAR LOS PROCESOS DE DISEÑO, CONSTRUCCIÓN, REVISIÓN, APLICACIÓN Y SOCIALIZACIÓN DE LA DOCUMENTACIÓN REQUERIDA A NIVEL DE INFRAESTRUCTURA TECNOLÓGICA, PROYECTOS, SISTEMAS DE INFORMACIÓN, SEGURIDAD DE LA INFORMACIÓN Y APOYO A EJERCICIOS DE AUDITORÍA INTERNA QUE SOPORTARÁN  PROCESO DE CERTIFICACIÓN DE LA ENTIDAD SOBRE EL ESTÁNDAR 27001 IMPLEMENTADO."</t>
  </si>
  <si>
    <t xml:space="preserve">CRP CxPagar Vigencia Anterior. Reemplaza CRP : 202412-8310 DTC189 ADICIONAR Y PRORROGAR EL CTO428-24 CUYO OBJETO ES "CONTRATAR LA PRESTACIÓN DE SERVICIOS TÉCNICOS DE APOYO A LA GESTIÓN PARA LA  DIRECCIÓN DE TECNOLOGÍAS DE LA INFORMACIÓN Y COMUNICACIONES; EN EL SOPORTE TÉCNICO NIVEL 1 A LA GESTIÓN DE PQRS, INDUCCIÓN DE USO DEL SISTEMA Y MANTENIMIENTO DE MEJORAS, ASOCIADOS CON EL SISTEMA DE APOYO A LA OPERACIÓN - SIAPO."
</t>
  </si>
  <si>
    <t>CRP CxPagar Vigencia Anterior. Reemplaza CRP : 202412-8311 DTC192  ADICIONAR Y PRORROGAR EL CTO451-24 CUYO OBJETO ES "CONTRATAR LA PRESTACIÓN DE SERVICIOS TÉCNICOS DE APOYO A LA GESTIÓN PARA LA  DIRECCIÓN DE TECNOLOGÍAS DE LA INFORMACIÓN Y COMUNICACIONES; EN LA ADMINISTRACIÓN, MONITOREO Y GESTIÓN DE LA DISPONIBILIDAD DE LA  INFRAESTRUCTURA TECNOLÓGICA DE HARDWARE Y SOFTWARE DE LOS SISTEMAS CENTRALES ONPREMISE."</t>
  </si>
  <si>
    <t>CRP CxPagar Vigencia Anterior. Reemplaza CRP : 202412-8312 DTC208 ADICIONAR Y PRORROGAR EL CTO149-24 CUYO OBJETO ES "CONTRATAR LA PRESTACIÓN DE SERVICIOS TÉCNICOS DE APOYO A LA GESTIÓN PARA LA  DIRECCIÓN DE TECNOLOGÍAS DE LA INFORMACIÓN Y COMUNICACIONES; EN BRINDAR SOPORTE Y ATENCIÓN A LOS INCIDENTES TECNÓLOGICOS REPORTADOS POR LOS USUARIOS A LA MESA DE AYUDA DE TRANSMILENIO S.A., QUE LE SEAN ASIGNADOS TANTO A NIVEL DE HARDWARE COMO DE SOFTWARE."</t>
  </si>
  <si>
    <t>CRP CxPagar Vigencia Anterior. Reemplaza CRP : 202412-8313 DTC210 ADICIONAR Y PRORROGAR EL CTO164-24 CUYO OBJETO ES "CONTRATAR LA PRESTACIÓN DE SERVICIOS TÉCNICOS DE APOYO A LA GESTIÓN PARA LA  DIRECCIÓN DE TECNOLOGÍAS DE LA INFORMACIÓN Y COMUNICACIONES; EN BRINDAR SOPORTE Y ATENCIÓN A LOS INCIDENTES TECNÓLOGICOS REPORTADOS POR LOS USUARIOS A LA MESA DE AYUDA DE TRANSMILENIO S.A., QUE LE SEAN ASIGNADOS TANTO A NIVEL DE HARDWARE COMO DE SOFTWARE."</t>
  </si>
  <si>
    <t>CRP CxPagar Vigencia Anterior. Reemplaza CRP : 202401-1901 CRP CxPagar Vigencia Anterior. Reemplaza CRP : 202302-4640 DSC898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</si>
  <si>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202412-8314 DTC197 ADICIONAR Y PRORROGAR EL CTO421-24 CUYO OBJETO ES "CONTRATAR LA PRESTACIÓN DE SERVICIOS DE UN  PROFESIONAL EN  LA DIRECCIÓN DE TECNOLOGÍA DE LA INFORMACIÓN Y COMUNICACIONES  PARA ADELANTAR  ACTIVIDADES DE  ATENCIÓN DE NOVEDADES DE LOS EQUIPOS SIRCI INSTALADOS EN LAS ESTACIONES Y PORTALES DEL SISTEMA TRANSMILENIO, ASÍ COMO EN LAS  ACTIVIDADES ASOCIADAS A LOS  PROYECTOS DE LA DIRECCIÓN CON  COMPONENTE SIRCI Y LOS DOCUMENTOS TÉCNICOS ASOCIADOS PARA LOS PROCESOS CONTRACTUALES."</t>
  </si>
  <si>
    <t>CRP CxPagar Vigencia Anterior. Reemplaza CRP : 202412-8315 DSC747 ADICIONAR Y PRORROGAR EL CTO1121-24 CUYO OBJETO ES: PRESTACIÓN DE SERVICIOS DE APOYO A LA GESTIÓN DE LA DIRECCIÓN TÉCNICA DE SEGURIDAD PARA LLEVAR A CABO LA REVISIÓN DE SOPORTES PARA EL ANÁLISIS DE LOS EVENTOS DE SEGURIDAD VIAL OCURRIDOS EN EL SISTEMA Y DETERMINAR LOS POSIBLES FACTORES CAUSALES QUE DIERON ORIGEN A LOS MISMOS, ESTABLECIENDO LECCIONES APRENDIDAS O PLANES DE ACCIÓN EN CUMPLIMIENTO DE LAS FUNCIONES DE LA DEPENDENCIA.</t>
  </si>
  <si>
    <t>CRP CxPagar Vigencia Anterior. Reemplaza CRP : 202412-8316 DSC797 ADICIONAR Y PRORROGAR EL CTO834-24 CUYO OBJETO ES: PRESTACIÓN DE SERVICIOS PROFESIONALES PARA APOYAR A LA DIRECCIÓN TÉCNICA DE SEGURIDAD EN EL SEGUIMIENTO ADMINISTRATIVO, FINANCIERO Y CONTRACTUAL NECESARIOS PARA EL CORRECTO FUNCIONAMIENTO DEL EQUIPO DE CONTRATISTAS DE LA DIRECCIÓN.</t>
  </si>
  <si>
    <t xml:space="preserve">CRP CxPagar Vigencia Anterior. Reemplaza CRP : 202412-8317 DSC656 ADICIONAR Y PRORROGAR EL CTO830-24 CUYO OBJETO ES: PRESTACIÓN DE SERVICIOS PROFESIONALES PARA APOYAR A LA DIRECCIÓN TÉCNICA DE SEGURIDAD EN EL SEGUIMIENTO ADMINISTRATIVO, FINANCIERO Y CONTRACTUAL NECESARIOS PARA EL CORRECTO FUNCIONAMIENTO DEL EQUIPO DE CONTRATISTAS DE LA DIRECCIÓN.
DSC656 ADICIONAR Y PRORROGAR EL CTO830-24 CUYO OBJETO ES: PRESTACIÓN DE SERVICIOS PROFESIONALES PARA APOYAR A LA DIRECCIÓN TÉCNICA DE SEGURIDAD EN EL SEGUIMIENTO ADMINISTRATIVO, FINANCIERO Y CONTRACTUAL NECESARIOS PARA EL CORRECTO FUNCIONAMIENTO DEL EQUIPO DE CONTRATISTAS DE LA DIRECCIÓN.
</t>
  </si>
  <si>
    <t xml:space="preserve">CRP CxPagar Vigencia Anterior. Reemplaza CRP : 202412-8318 DSC657 ADICIONAR Y PRORROGAR EL CTO831-24 CUYO OBJETO ES: PRESTACIÓN DE SERVICIOS PROFESIONALES PARA APOYAR A LA DIRECCIÓN TÉCNICA DE SEGURIDAD EN EL SEGUIMIENTO ADMINISTRATIVO, FINANCIERO Y CONTRACTUAL NECESARIOS PARA EL CORRECTO FUNCIONAMIENTO DEL EQUIPO DE CONTRATISTAS DE LA DIRECCIÓN.
DSC657 ADICIONAR Y PRORROGAR EL CTO831-24 CUYO OBJETO ES: PRESTACIÓN DE SERVICIOS PROFESIONALES PARA APOYAR A LA DIRECCIÓN TÉCNICA DE SEGURIDAD EN EL SEGUIMIENTO ADMINISTRATIVO, FINANCIERO Y CONTRACTUAL NECESARIOS PARA EL CORRECTO FUNCIONAMIENTO DEL EQUIPO DE CONTRATISTAS DE LA DIRECCIÓN.
</t>
  </si>
  <si>
    <t xml:space="preserve">CRP CxPagar Vigencia Anterior. Reemplaza CRP : 202412-8319 DSC659 ADICIONAR Y PRORROGAR EL CTO866-24 CUYO OBJETO ES: PRESTACIÓN DE SERVICIOS PROFESIONALES A LA DIRECCIÓN TÉCNICA DE SEGURIDAD, TENDIENTES A RESPALDAR LA IMPLEMENTACIÓN Y MANTENIMIENTO DE ALGORITMOS DE PROGRAMACIÓN EN EL SISTEMA INTELIGENTE DE DETECCIÓN DE EVENTOS DE SEGURIDAD EN TRANSMILENIO S.A
</t>
  </si>
  <si>
    <t xml:space="preserve">CRP CxPagar Vigencia Anterior. Reemplaza CRP : 202412-8320 DSC671 ADICIONAR Y PRORROGAR EL CTO471-24 CUYO OBJETO ES: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
</t>
  </si>
  <si>
    <t>CRP CxPagar Vigencia Anterior. Reemplaza CRP : 202412-8321 DCC159 PRESTAR LOS SERVICIOS PARA APOYAR EN LA REVISIÓN Y SEGUIMIENTO FINANCIERO, TÉCNICO Y DOCUMENTAL DE LOS CONTRATOS EN EL MARCO DE LOS PROCESOS DE TALENTO HUMANO.</t>
  </si>
  <si>
    <t>CRP CxPagar Vigencia Anterior. Reemplaza CRP : 202412-8322 "SJC86 CONTRATAR SERVICIOS PROFESIONALES ESPECIALIZADOSPARA UN CONCEPTO CUYO OBJETO ES:1.    REVISIÓN DEL CONCEPTO JURÍDICO ELABORADO POR LA SECRETARÍA JURÍDICA DISTRITAL Y LA SUBGERENCIA JURÍDICA DE TRANSMILENIO RESPECTO DE LA SENTENCIA QUE DECLARÓ LA NULIDAD DEL ARTÍCULO 91 DEL ACUERDO DISTRITAL 761 DE 2020, MEDIANTE EL CUAL SE AUTORIZÓ A LA ALCALDÍA MAYOR DE BOGOTÁ A CONSTITUIR LA OPERADORA DISTRITAL DE TRANSPORTE S.A.S.2.    SU OPINIÓN RESPECTO DE LAS CONCLUSIONES ALLÍ CONTENIDAS Y LAS COMPLEMENTACIONES O CORRECCIONES A QUE HUBIERE LUGAR.3.    EN CASO DE ENCONTRAR QUE EL ANÁLISIS DEL DISTRITO ES CORRECTO:A.    SE ANALICE SI EXISTE ALGUNA LIMITACIÓN PARA EL DESARROLLO DEL OBJETO SOCIAL DE LA OPERADORA DISTRITAL DE TRANSPORTE S.A.S. POR EL HECHO DE HABERSE DECLARADO LA NULIDAD DEL ARTÍCULO 91 DEL ACUERDO DISTRITAL 761 DE 2020.B.    SE ANALICE LA FORMA EN LA QUE DEBE DARSE LA RATIFICACI</t>
  </si>
  <si>
    <t xml:space="preserve">CRP CxPagar Vigencia Anterior. Reemplaza CRP : 202412-8323 DSC704 ADICIONAR Y PRORROGAR EL CTO721-24 CUYO OBJETO ES: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</si>
  <si>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202401-1906 CRP CxPagar Vigencia Anterior. Reemplaza CRP : 202302-4647 DSC963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</si>
  <si>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202412-8324 STSC159 ADICIONAR Y PRORROGAR EL CONTRATO 320-24 "CUYO OBJETO ES STSC47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</si>
  <si>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202412-8325 SJC85 CONTRATAR SERVICIOS PROFESIONALES ESPECIALIZADOS EN DERECHO PARA LA ELABORACIÓN DE UN CONCEPTO JURÍDICO, DE CONFORMIDAD CON LOS REQUERIMIENTOS ESTABLECIDOS POR LA SUBGERENCIA JURÍDICA DE TRANSMILENIO S.A.</t>
  </si>
  <si>
    <t xml:space="preserve">CRP CxPagar Vigencia Anterior. Reemplaza CRP : 202412-8326 DSC710 ADICIONAR Y PRORROGAR EL CTO632-24 CUYO OBJETO ES: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</si>
  <si>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202412-8327 DSC713 ADICIONAR Y PRORROGAR EL CTO724-24 CUYO OBJETO ES: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</si>
  <si>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202412-8328 DSC724 ADICIONAR Y PRORROGAR EL CTO465-24 CUYO OBJETO ES: PRESTACIÓN DE SERVICIOS DE APOYO A LA GESTIÓN DE LA DIRECCIÓN TÉCNICA DE SEGURIDAD PARA RECOLECTAR Y HACER EL LEVANTAMIENTO DE LA INFORMACIÓN PRELIMINAR DE EVENTOS DE SEGURIDAD VIAL QUE LE SEAN DESIGNADOS DE ACUERDO CON LOS LINEAMIENTOS DE LOS MANUALES Y PROTOCOLOS ESTABLECIDOS, EN CUMPLIMIENTO DE LAS FUNCIONES DE LA DIRECCIÓN TÉCNICA DE SEGURIDAD.</t>
  </si>
  <si>
    <t xml:space="preserve">CRP CxPagar Vigencia Anterior. Reemplaza CRP : 202412-8329 DSC726 ADICIONAR Y PRORROGAR EL CTO744-24 CUYO OBJETO ES: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</si>
  <si>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202412-8330 DSC731 ADICIONAR Y PRORROGAR EL CTO725-24 CUYO OBJETO ES: PRESTACIÓN DE SERVICIOS DE APOYO A LA GESTIÓN DE LA DIRECCIÓN TÉCNICA DE SEGURIDAD, PARA REALIZAR SEGUIMIENTO A LOS CONTRATOS DE CONCESIÓN DEL SISTEMA TRANSMILENIO, EN LOS ASPECTOS RELACIONADOS CON LA SEGURIDAD OPERACIONAL. </t>
  </si>
  <si>
    <t xml:space="preserve">CRP CxPagar Vigencia Anterior. Reemplaza CRP : 202412-8331 DSC732 ADICIONAR Y PRORROGAR EL CTO694-24 CUYO OBJETO ES: PRESTACIÓN DE SERVICIOS DE APOYO A LA GESTIÓN DE LA DIRECCIÓN TÉCNICA DE SEGURIDAD, PARA REALIZAR SEGUIMIENTO A LOS CONTRATOS DE CONCESIÓN DEL SISTEMA TRANSMILENIO, EN LOS ASPECTOS RELACIONADOS CON LA SEGURIDAD OPERACIONAL. </t>
  </si>
  <si>
    <t>CRP CxPagar Vigencia Anterior. Reemplaza CRP : 202412-8332 DSC737 ADICIONAR Y PRORROGAR EL CTO855-24 CUYO OBJETO ES: PRESTACIÓN DE SERVICIOS DE APOYO A LA GESTIÓN DE LA DIRECCIÓN TÉCNICA DE SEGURIDAD, RELACIONADOS CON EL PROCESAMIENTO Y GESTIÓN DE LA INFORMACIÓN DE SEGURIDAD OPERACIONAL EN LOS DIFERENTES APLICATIVOS UTILIZADOS POR LA ENTIDAD PARA ESTE FIN.</t>
  </si>
  <si>
    <t>CRP CxPagar Vigencia Anterior. Reemplaza CRP : 202412-8333 DSC740 ADICIONAR Y PRORROGAR EL CTO747-24 CUYO OBJETO ES: PRESTACIÓN DE SERVICIOS DE APOYO A LA GESTIÓN DE LA DIRECCIÓN TÉCNICA DE SEGURIDAD EN EL SEGUIMIENTO, VERIFICACIÓN Y EVALUACIÓN DE INFORMACIÓN, RECOPILACIÓN DE REGISTROS Y EVIDENCIAS EMITAN LAS DIFERENTES PLATAFORMAS TECNOLÓGICAS CON LOS QUE CUENTA LA ENTIDAD; ORIENTADAS A LA MEJORA DE HÁBITOS Y COMPORTAMIENTOS EN SEGURIDAD VIAL, EN CUMPLIMIENTO DE LAS FUNCIONES DE LA DIRECCIÓN.</t>
  </si>
  <si>
    <t>CRP CxPagar Vigencia Anterior. Reemplaza CRP : 202401-1907 CRP CxPagar Vigencia Anterior. Reemplaza CRP : 202302-4648 DSC770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</si>
  <si>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202412-8334 DSC742 ADICIONAR Y PRORROGAR EL CTO399-24 CUYO OBJETO ES: PRESTACIÓN DE SERVICIOS DE APOYO A LA GESTIÓN DE LA DIRECCIÓN TÉCNICA DE SEGURIDAD EN EL SEGUIMIENTO, VERIFICACIÓN Y EVALUACIÓN DE INFORMACIÓN, RECOPILACIÓN DE REGISTROS Y EVIDENCIAS EMITAN LAS DIFERENTES PLATAFORMAS TECNOLÓGICAS CON LOS QUE CUENTA LA ENTIDAD; ORIENTADAS A LA MEJORA DE HÁBITOS Y COMPORTAMIENTOS EN SEGURIDAD VIAL, EN CUMPLIMIENTO DE LAS FUNCIONES DE LA DIRECCIÓN.</t>
  </si>
  <si>
    <t>CRP CxPagar Vigencia Anterior. Reemplaza CRP : 202412-8335 DSC744 ADICIONAR Y PRORROGAR EL CTO853-24 CUYO OBJETO ES: PRESTACIÓN DE SERVICIOS DE APOYO A LA GESTIÓN DE LA DIRECCIÓN TÉCNICA DE SEGURIDAD, RELACIONADOS CON EL PROCESAMIENTO Y GESTIÓN DE LA INFORMACIÓN DE SEGURIDAD OPERACIONAL EN LOS DIFERENTES APLICATIVOS UTILIZADOS POR LA ENTIDAD PARA ESTE FIN.</t>
  </si>
  <si>
    <t>CRP CxPagar Vigencia Anterior. Reemplaza CRP : 202412-8336 DSC766 ADICIONAR Y PRORROGAR EL CTO240-24 CUYO OBJETO ES: PRESTACIÓN DE SERVICIOS DE APOYO A LA GESTIÓN DE LA DIRECCIÓN TÉCNICA DE SEGURIDAD PARA  ADELANTAR ACTIVIDADES DE SEGUIMIENTO Y CONTROL DE LOS CONTRATOS DE CONCESIÓN DE OPERACIÓN Y/O PROVISIÓN, MEDIANTE INSPECCIONES DOCUMENTALES Y EN PATIO CON BASE AL DISEÑO E IMPLEMENTACIÓN DE LOS PLANES ESTRATÉGICOS DE SEGURIDAD VIAL Y DE LOS SISTEMA DE GESTIÓN DE SEGURIDAD Y SALUD EN EL TRABAJO.</t>
  </si>
  <si>
    <t>CRP CxPagar Vigencia Anterior. Reemplaza CRP : 202412-8337 DSC768 ADICIONAR Y PRORROGAR EL CTO242-24 CUYO OBJETO ES: PRESTACIÓN DE SERVICIOS DE APOYO A LA GESTIÓN DE LA DIRECCIÓN TÉCNICA DE SEGURIDAD PARA  ADELANTAR ACTIVIDADES DE SEGUIMIENTO Y CONTROL DE LOS CONTRATOS DE CONCESIÓN DE OPERACIÓN Y/O PROVISIÓN, MEDIANTE INSPECCIONES DOCUMENTALES Y EN PATIO CON BASE AL DISEÑO E IMPLEMENTACIÓN DE LOS PLANES ESTRATÉGICOS DE SEGURIDAD VIAL Y DE LOS SISTEMA DE GESTIÓN DE SEGURIDAD Y SALUD EN EL TRABAJO.</t>
  </si>
  <si>
    <t>CRP CxPagar Vigencia Anterior. Reemplaza CRP : 202412-8338 DSC784 ADICIONAR Y PRORROGAR EL CTO596-24 CUYO OBJETO ES: PRESTACIÓN DE SERVICIOS DE APOYO A LA GESTIÓN DE LA DIRECCIÓN TÉCNICA DE SEGURIDAD PARA RECOLECTAR Y EJECUTAR EL LEVANTAMIENTO DE LA EVIDENCIA EXISTENTE DE EVENTOS DE SEGURIDAD VIAL QUE LE SEAN DESIGNADOS, BAJO LOS LINEAMIENTOS DE LOS MANUALES Y PROTOCOLOS ESTABLECIDOS, ENTREGANDO INFORMACIÓN TÉCNICA SUFICIENTE QUE PERMITA ESTABLECER LOS POSIBLES FACTORES CAUSALES RELACIONADOS CON LA OCURRENCIA DE EVENTOS DE SEGURIDAD VIAL, EN CUMPLIMIENTO DE LAS FUNCIONES DE LA DIRECCIÓN.</t>
  </si>
  <si>
    <t>CRP CxPagar Vigencia Anterior. Reemplaza CRP : 202412-8339 DSC786 ADICIONAR Y PRORROGAR EL CTO454-24 CUYO OBJETO ES: PRESTACIÓN DE SERVICIOS DE APOYO A LA GESTIÓN DE LA DIRECCIÓN TÉCNICA DE SEGURIDAD PARA RECOLECTAR Y EJECUTAR EL LEVANTAMIENTO DE LA EVIDENCIA EXISTENTE DE EVENTOS DE SEGURIDAD VIAL QUE LE SEAN DESIGNADOS, BAJO LOS LINEAMIENTOS DE LOS MANUALES Y PROTOCOLOS ESTABLECIDOS, ENTREGANDO INFORMACIÓN TÉCNICA SUFICIENTE QUE PERMITA ESTABLECER LOS POSIBLES FACTORES CAUSALES RELACIONADOS CON LA OCURRENCIA DE EVENTOS DE SEGURIDAD VIAL, EN CUMPLIMIENTO DE LAS FUNCIONES DE LA DIRECCIÓN.</t>
  </si>
  <si>
    <t>CRP CxPagar Vigencia Anterior. Reemplaza CRP : 202412-8340 DSC795 ADICIONAR Y PRORROGAR EL CTO973-24 CUYO OBJETO ES: PRESTACIÓN DE SERVICIOS PROFESIONALES PARA LA DIRECCIÓN TÉCNICA DE SEGURIDAD ENCAMINADOS A PROPORCIONAR ORIENTACIÓN Y SUPERVISAR LA PLANIFICACIÓN, CREACIÓN, IMPLEMENTACIÓN Y ASISTENCIA TÉCNICA DE PROYECTOS Y CONTRATOS TECNOLÓGICOS, CON EL OBJETIVO DE GARANTIZAR LA SEGURIDAD DEL SISTEMA, REDUCIR LA EVASIÓN Y CUMPLIR CON OTRAS RESPONSABILIDADES REQUERIDAS POR LA DIRECCIÓN.</t>
  </si>
  <si>
    <t>CRP CxPagar Vigencia Anterior. Reemplaza CRP : 202412-8341 DSC772 ADICIONAR Y PRORROGAR EL CTO595-24 CUYO OBJETO ES: PRESTACIÓN DE SERVICIOS DE APOYO A LA GESTIÓN DE LA DIRECCIÓN TÉCNICA DE SEGURIDAD PARA ANALIZAR LA INFORMACIÓN INSUMO ASOCIADA A ASPECTOS DE SEGURIDAD DEL SISTEMA Y QUE PERMITE OBTENER EL ÍNDICE DE SEGURIDAD VIAL – ISV DE LA EVALUACIÓN INTEGRAL DE LA CALIDAD DE LOS CONTRATOS DE CONCESIÓN Y OPERACIÓN.</t>
  </si>
  <si>
    <t>CRP CxPagar Vigencia Anterior. Reemplaza CRP : 202412-8342 "DSC650 ADICIONAR Y PRORROGAR EL CTO936-24 CUYO OBJETO ES: PRESTACIÓN DE SERVICIOS DE APOYO A LA GESTIÓN PARA LA EJECUCIÓN DE ACTIVIDADES DE IDENTIFICACIÓN, MONITOREO Y SEGUIMIENTO  DE AMENAZAS, EMERGENCIAS E  INCIDENTES QUE AFECTAN LA SEGURIDAD INTEGRAL DEL SISTEMA A TRAVÉS DE MEDIOS TECNOLÓGICOS, ACTIVACIÓN DE LOS MECANISMOS DE RESPUESTA, SEGUIMIENTO Y ESCALAMIENTO DE CASOS, COMPLEMENTO DE  INFORMACIÓN EN EL SAE O LOS SISTEMAS DEFINIDOS PARA ELLO Y CIERRE DE INCIDENTES.</t>
  </si>
  <si>
    <t>CRP CxPagar Vigencia Anterior. Reemplaza CRP : 202412-8343 "DSC653 ADICIONAR Y PRORROGAR EL CTO933-24 CUYO OBJETO ES: PRESTACIÓN DE SERVICIOS DE APOYO A LA GESTIÓN PARA LA EJECUCIÓN DE ACTIVIDADES DE IDENTIFICACIÓN, MONITOREO Y SEGUIMIENTO  DE AMENAZAS, EMERGENCIAS E  INCIDENTES QUE AFECTAN LA SEGURIDAD INTEGRAL DEL SISTEMA A TRAVÉS DE MEDIOS TECNOLÓGICOS, ACTIVACIÓN DE LOS MECANISMOS DE RESPUESTA, SEGUIMIENTO Y ESCALAMIENTO DE CASOS, COMPLEMENTO DE  INFORMACIÓN EN EL SAE O LOS SISTEMAS DEFINIDOS PARA ELLO Y CIERRE DE INCIDENTES.</t>
  </si>
  <si>
    <t>CRP CxPagar Vigencia Anterior. Reemplaza CRP : 202401-1908 CRP CxPagar Vigencia Anterior. Reemplaza CRP : 202302-4649 DSC775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</si>
  <si>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202412-8344 DSC787 ADICIONAR Y PRORROGAR EL CTO455-24 CUYO OBJETO ES: PRESTACIÓN DE SERVICIOS DE APOYO A LA GESTIÓN DE LA DIRECCIÓN TÉCNICA DE SEGURIDAD PARA RECOLECTAR Y EJECUTAR EL LEVANTAMIENTO DE LA EVIDENCIA EXISTENTE DE EVENTOS DE SEGURIDAD VIAL QUE LE SEAN DESIGNADOS, BAJO LOS LINEAMIENTOS DE LOS MANUALES Y PROTOCOLOS ESTABLECIDOS, ENTREGANDO INFORMACIÓN TÉCNICA SUFICIENTE QUE PERMITA ESTABLECER LOS POSIBLES FACTORES CAUSALES RELACIONADOS CON LA OCURRENCIA DE EVENTOS DE SEGURIDAD VIAL, EN CUMPLIMIENTO DE LAS FUNCIONES DE LA DIRECCIÓN.</t>
  </si>
  <si>
    <t xml:space="preserve">CRP CxPagar Vigencia Anterior. Reemplaza CRP : 202412-8345 "DSC665 ADICIONAR Y PRORROGAR EL CTO727-24 CUYO OBJETO ES: PRESTACIÓN DE SERVICIOS PROFESIONALES EN LA DIRECCIÓN TÉCNICA DE SEGURIDAD PARA COADYUBAR EN LA SUPERVISIÓN DE PROYECTOS Y CONTRATOS RELACIONADOS CON EL DISEÑO, INSTALACIÓN, PUESTA EN MARCHA Y MANTENIMIENTO DEL SISTEMA DE VIDEO VIGILANCIA DE TRANSMILENIO S.A., ASÍ COMO CUMPLIR CON OTRAS RESPONSABILIDADES SOLICITADAS POR LA DIRECCIÓN TÉCNICA DE SEGURIDAD.
"
</t>
  </si>
  <si>
    <t xml:space="preserve">CRP CxPagar Vigencia Anterior. Reemplaza CRP : 202412-8346 DSC692 ADICIONAR Y PRORROGAR EL CTO283-24 CUYO OBJETO ES: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</si>
  <si>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202412-8347 DSC693 ADICIONAR Y PRORROGAR EL CTO561-24 CUYO OBJETO ES: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</si>
  <si>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202412-8348 DSC712 ADICIONAR Y PRORROGAR EL CTO723-24 CUYO OBJETO ES: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</si>
  <si>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202412-8349 DSC695 ADICIONAR Y PRORROGAR EL CTO466-24 CUYO OBJETO ES: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</si>
  <si>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202412-8350 DSC708 ADICIONAR Y PRORROGAR EL CTO722-24 CUYO OBJETO ES: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</si>
  <si>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202412-8351 DSC698 ADICIONAR Y PRORROGAR EL CTO244-24 CUYO OBJETO ES: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</si>
  <si>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202412-8352 DSC729 ADICIONAR Y PRORROGAR EL CTO467-24 CUYO OBJETO ES: PRESTACIÓN DE SERVICIOS DE APOYO A LA GESTIÓN DE LA DIRECCIÓN TÉCNICA DE SEGURIDAD, PARA REALIZAR SEGUIMIENTO A LOS CONTRATOS DE CONCESIÓN DEL SISTEMA TRANSMILENIO, EN LOS ASPECTOS RELACIONADOS CON LA SEGURIDAD OPERACIONAL. </t>
  </si>
  <si>
    <t>CRP CxPagar Vigencia Anterior. Reemplaza CRP : 202412-8353 DSC759 ADICIONAR Y PRORROGAR EL CTO556-24 CUYO OBJETO ES: PRESTACIÓN DE SERVICIOS DE APOYO A LA GESTIÓN EN LA DIRECCIÓN TÉCNICA DE SEGURIDAD, DESARROLLANDO ACTIVIDADES DE VERIFICACIÓN, INSPECCIÓN, VIGILANCIA Y CONTROL DE LOS CONTRATOS DE CONCESIÓN Y OPERACIÓN, EN TÉRMINOS DE SEGURIDAD OPERACIONAL, DANDO CUMPLIMIENTO A LOS LINEAMIENTOS EMANADOS POR LA DIRECCIÓN.</t>
  </si>
  <si>
    <t>CRP CxPagar Vigencia Anterior. Reemplaza CRP : 202401-112 CRP CxPagar Vigencia Anterior. Reemplaza CRP : 202301-1360 CRP CxPagar Vigencia Anterior. Reemplaza CRP : 202201-609 CRP CxPagar Vigencia Anterior. Reemplaza CRP : 202101-2263 CRP CxPagar Vigencia Anterior. Reemplaza CRP : 202012-4220 AVALÚO INICIAL + D.E PARA LA ADQUISICION DE UNA Z.T DEL INMUEBLE UBICADO EN LA AK 68 1 25 S, REQUERIDO PARA LA OBRA TRANSMILENIO -TRONCAL AV. 68 DESDE LA SÉPTIMA HASTA LA AUTOPISTA SUR. R.T. NO. 50724B</t>
  </si>
  <si>
    <t>CRP CxPagar Vigencia Anterior. Reemplaza CRP : 202401-191 CRP CxPagar Vigencia Anterior. Reemplaza CRP : 202301-1484 CRP CxPagar Vigencia Anterior. Reemplaza CRP : 202201-89 CRP CxPagar Vigencia Anterior. Reemplaza CRP : 202101-108 CRP CxPagar Vigencia Anterior. Reemplaza CRP : 202001-1345 REC.TRANSMILENIO CRP CxPagar Vigencia Anterior. Reemplaza  CRP : 201912-3027 DTC44 ADICIONAR Y PRORROGAR EL CTO728-18 CUYO OBJETO ES "CONTRATAR EL SERVICIO  OUTSOURCING DE IMPRESIÓN"</t>
  </si>
  <si>
    <t>CRP CxPagar Vigencia Anterior. Reemplaza CRP : 202412-8354 DSC751 ADICIONAR Y PRORROGAR EL CTO470-24 CUYO OBJETO ES: PRESTACIÓN DE SERVICIOS DE APOYO A LA GESTIÓN PARA EL SEGUIMIENTO A LOS CONTRATOS DE CONCESIÓN, ANALIZANDO Y CONSOLIDANDO LA INFORMACIÓN EN MATERIA DE SEGURIDAD VIAL EN LOS DIFERENTES APLICATIVOS, EN CUMPLIMIENTO DE LAS FUNCIONES DE LA DIRECCIÓN TÉCNICA DE SEGURIDAD.</t>
  </si>
  <si>
    <t xml:space="preserve">CRP CxPagar Vigencia Anterior. Reemplaza CRP : 202412-8355 DSC707 ADICIONAR Y PRORROGAR EL CTO554-24 CUYO OBJETO ES: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</si>
  <si>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202412-8356 DCC162 ADICIONAR Y PRORROGAR EL CTO2828-23, CUYO OBJETO ES:  CONTRATAR LOS SERVICIOS PROFESIONALES DE UN CONTADOR PÚBLICO PARA QUE EN EL MARCO DE LAS OBLIGACIONES SUSTANCIALES Y FORMALES DERIVADAS DE LA CALIDAD DE AGENTE RETENEDOR Y DE RESPONSABLE DE IMPUESTOS QUE LE ASISTEN A TMSA APOYE EL SUBPROCESO TRIBUTARIO EN LOS   PROCEDIMIENTOS FISCALES PARA LA LIQUIDACIÓN DE IMPUESTOS Y DE PROCEDENCIA DE COSTOS Y DEDUCCIONES E IMPUESTOS DESCONTABLES.</t>
  </si>
  <si>
    <t>CRP CxPagar Vigencia Anterior. Reemplaza CRP : 202412-8357 DSC754 ADICIONAR Y PRORROGAR EL CTO397-24 CUYO OBJETO ES: PRESTACIÓN DE SERVICIOS DE APOYO A LA GESTIÓN DE LA DIRECCIÓN TÉCNICA DE SEGURIDAD PARA GESTIONAR DE MANERA OPORTUNA LA ATENCIÓN DE EVENTOS DE SEGURIDAD VIAL QUE OCURRAN EN EL SISTEMA, RECOPILANDO LA INFORMACIÓN TÉCNICA CON LA CALIDAD ESPERADA PARA EL POSTERIOR ANÁLISIS, EN CUMPLIMIENTO DE LAS FUNCIONES DE LA DIRECCIÓN TÉCNICA DE SEGURIDAD.</t>
  </si>
  <si>
    <t>CRP CxPagar Vigencia Anterior. Reemplaza CRP : 202412-8358 DSC788 ADICIONAR Y PRORROGAR EL CTO456-24 CUYO OBJETO ES: PRESTACIÓN DE SERVICIOS DE APOYO A LA GESTIÓN DE LA DIRECCIÓN TÉCNICA DE SEGURIDAD PARA RECOLECTAR Y EJECUTAR EL LEVANTAMIENTO DE LA EVIDENCIA EXISTENTE DE EVENTOS DE SEGURIDAD VIAL QUE LE SEAN DESIGNADOS, BAJO LOS LINEAMIENTOS DE LOS MANUALES Y PROTOCOLOS ESTABLECIDOS, ENTREGANDO INFORMACIÓN TÉCNICA SUFICIENTE QUE PERMITA ESTABLECER LOS POSIBLES FACTORES CAUSALES RELACIONADOS CON LA OCURRENCIA DE EVENTOS DE SEGURIDAD VIAL, EN CUMPLIMIENTO DE LAS FUNCIONES DE LA DIRECCIÓN.</t>
  </si>
  <si>
    <t xml:space="preserve">CRP CxPagar Vigencia Anterior. Reemplaza CRP : 202412-8359 DSC716 ADICIONAR Y PRORROGAR EL CTO558-24 CUYO OBJETO ES: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</si>
  <si>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202412-8360 DSC717 ADICIONAR Y PRORROGAR EL CTO464-24 CUYO OBJETO ES: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</si>
  <si>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202412-8361 DSC736 ADICIONAR Y PRORROGAR EL CTO469-24 CUYO OBJETO ES: PRESTACIÓN DE SERVICIOS DE APOYO A LA GESTIÓN DE LA DIRECCIÓN TÉCNICA DE SEGURIDAD, RELACIONADOS CON EL PROCESAMIENTO Y GESTIÓN DE LA INFORMACIÓN DE SEGURIDAD OPERACIONAL EN LOS DIFERENTES APLICATIVOS UTILIZADOS POR LA ENTIDAD PARA ESTE FIN.</t>
  </si>
  <si>
    <t>CRP CxPagar Vigencia Anterior. Reemplaza CRP : 202412-8362 DSC746 ADICIONAR Y PRORROGAR EL CTO341-24 CUYO OBJETO ES: PRESTACIÓN DE SERVICIOS DE APOYO A LA GESTIÓN DE LA DIRECCIÓN TÉCNICA DE SEGURIDAD PARA LLEVAR A CABO LA REVISIÓN DE SOPORTES PARA EL ANÁLISIS DE LOS EVENTOS DE SEGURIDAD VIAL OCURRIDOS EN EL SISTEMA Y DETERMINAR LOS POSIBLES FACTORES CAUSALES QUE DIERON ORIGEN A LOS MISMOS, ESTABLECIENDO LECCIONES APRENDIDAS O PLANES DE ACCIÓN EN CUMPLIMIENTO DE LAS FUNCIONES DE LA DEPENDENCIA.</t>
  </si>
  <si>
    <t>CRP CxPagar Vigencia Anterior. Reemplaza CRP : 202412-8363 DSC752 ADICIONAR Y PRORROGAR EL CTO402-2024 CUYO OBJETO ES: PRESTACIÓN DE SERVICIOS DE APOYO A LA GESTIÓN PARA EL SEGUIMIENTO A LOS CONTRATOS DE CONCESIÓN, ANALIZANDO Y CONSOLIDANDO LA INFORMACIÓN EN MATERIA DE SEGURIDAD VIAL EN LOS DIFERENTES APLICATIVOS, EN CUMPLIMIENTO DE LAS FUNCIONES DE LA DIRECCIÓN TÉCNICA DE SEGURIDAD.</t>
  </si>
  <si>
    <t>CRP CxPagar Vigencia Anterior. Reemplaza CRP : 202401-192 CRP CxPagar Vigencia Anterior. Reemplaza CRP : 202301-1487 CRP CxPagar Vigencia Anterior. Reemplaza CRP : 202201-896 CRP CxPagar Vigencia Anterior. Reemplaza CRP : 202101-289 CRP CxPagar Vigencia Anterior. Reemplaza CRP : 202001-183 CRP CxPagar Vigencia Anterior. Reemplaza CRP : 201901-1542 CRP CxPagar Vigencia Anterior. Reemplaza CRP : 201812-3083 ESTUDIOS, DISEÑOS Y CONSTRUCCION DE LAS OBRAS COMPLEMENTARIAS PARA EL MEJORAMIENTO DE LA OPERACIÓN DE ESTACIONES DEL SISTEMA TRANSMILENIO - GRUPO III, EN BOGOTA D.C.</t>
  </si>
  <si>
    <t>CRP CxPagar Vigencia Anterior. Reemplaza CRP : 202412-8364 DSC760 ADICIONAR Y PRORROGAR EL CTO462-24 CUYO OBJETO ES: PRESTACIÓN DE SERVICIOS DE APOYO A LA GESTIÓN EN LA DIRECCIÓN TÉCNICA DE SEGURIDAD, DESARROLLANDO ACTIVIDADES DE VERIFICACIÓN, INSPECCIÓN, VIGILANCIA Y CONTROL DE LOS CONTRATOS DE CONCESIÓN Y OPERACIÓN, EN TÉRMINOS DE SEGURIDAD OPERACIONAL, DANDO CUMPLIMIENTO A LOS LINEAMIENTOS EMANADOS POR LA DIRECCIÓN.</t>
  </si>
  <si>
    <t>CRP CxPagar Vigencia Anterior. Reemplaza CRP : 202412-8365 DSC761 ADICIONAR Y PRORROGAR EL CTO442-24 CUYO OBJETO ES: PRESTACIÓN DE SERVICIOS DE APOYO A LA GESTIÓN EN LA DIRECCIÓN TÉCNICA DE SEGURIDAD, DESARROLLANDO ACTIVIDADES DE VERIFICACIÓN, INSPECCIÓN, VIGILANCIA Y CONTROL DE LOS CONTRATOS DE CONCESIÓN Y OPERACIÓN, EN TÉRMINOS DE SEGURIDAD OPERACIONAL, DANDO CUMPLIMIENTO A LOS LINEAMIENTOS EMANADOS POR LA DIRECCIÓN.</t>
  </si>
  <si>
    <t>CRP CxPagar Vigencia Anterior. Reemplaza CRP : 202412-8366 DSC764 ADICIONAR Y PRORROGAR EL CTO443-24 CUYO OBJETO ES: PRESTACIÓN DE SERVICIOS DE APOYO A LA GESTIÓN DE LA DIRECCIÓN TÉCNICA DE SEGURIDAD PARA RECOLECTAR Y EJECUTAR EL LEVANTAMIENTO DE LA EVIDENCIA EXISTENTE DE EVENTOS DE SEGURIDAD VIAL QUE LE SEAN DESIGNADOS, BAJO LOS LINEAMIENTOS DE LOS MANUALES Y PROTOCOLOS ESTABLECIDOS, ENTREGANDO INFORMACIÓN TÉCNICA SUFICIENTE QUE PERMITA ESTABLECER LOS POSIBLES FACTORES CAUSALES RELACIONADOS CON LA OCURRENCIA DE EVENTOS DE SEGURIDAD VIAL, EN CUMPLIMIENTO DE LAS FUNCIONES DE LA DIRECCIÓN.</t>
  </si>
  <si>
    <t>CRP CxPagar Vigencia Anterior. Reemplaza CRP : 202412-8367 SJC69 SE REQUIERE ADICIONAR AL CTO499-24 REFERENTE AL SJC8 CUYO OBJETO ES: "CONTRATAR LA PRESTACIÓN DE SERVICIOS PROFESIONALES DE UN ABOGADO QUE ACOMPAÑE Y APOYE LA SUBGERENCIA JURÍDICA DE TRANSMILENIO S.A. EN LOS TRÁMITES ADMINISTRATIVOS Y CONTRACTUALES INTERNOS QUE SE REQUIERAN EN LA EJECUCIÓN DE LOS CONTRATOS DE CONCESIÓN DE PROVISIÓN Y/O OPERACIÓN TRONCAL Y EN LOS QUE SE LLEGUE A REQUERIR, PARA LA CORRECTA GESTIÓN DE LAS CONCESIONES."</t>
  </si>
  <si>
    <t>CRP CxPagar Vigencia Anterior. Reemplaza CRP : 202412-8368 SJC70 SE REQUIERE ADICIONAR AL CTO500-24 REFERENTE AL SJC9 CUYO OBJETO ES: "CONTRATAR LOS SERVICIOS PROFESIONALES Y DE APOYO A LA GESTIÓN PARA APOYAR LA SUPERVISIÓN CONTRACTUAL, SUSTANCIAR LOS ASUNTOS Y TRÁMITES ADMINISTRATIVOS Y ACOMPAÑAR LAS ACTUACIONES CONTRACTUALES DE COMPETENCIA DE LA SUBGERENCIA JURÍDICA,   RESPECTO DE LA EJECUCIÓN DE LOS CONTRATOS DE CONCESIÓN Y DEMÁS CONTRATOS ASOCIADOS AL SISTEMA INTEGRADO DE TRANSPORTE PÚBLICO. ASI COMO GESTIONAR PROCESOS SANCIONATORIOS DE BIENES Y SERVICIOS."</t>
  </si>
  <si>
    <t>CRP CxPagar Vigencia Anterior. Reemplaza CRP : 202412-8369 SJC71 SE REQUIERE ADICIONAR AL CTO507-24 REFERENTE AL SJC27 CUYO OBJETO ES: "CONTRATAR LOS SERVICIOS DE APOYO TÉCNICO A LA GESTIÓN DE LA SUBGERENCIA JURÍDICA PARA LA ORGANIZACIÓN, CONVERSIÓN, SISTEMATIZACIÓN Y ACTUALIZACIÓN DE LOS DOCUMENTOS JURÍDICOS INSTITUCIONALES Y LOS EMITIDOS POR LAS ENTIDADES DEL ORDEN NACIONAL Y DISTRITAL QUE GUARDEN RELACIÓN CON LOS ASUNTOS DE IMPORTANCIA JURÍDICA DE LA ENTIDAD, PARA PUBLICACIÓN Y CONSULTA EN LOS APLICATIVOS, PLATAFORMAS O SISTEMAS DE INFORMACIÓN JURÍDICOS EXISTENTES."</t>
  </si>
  <si>
    <t>CRP CxPagar Vigencia Anterior. Reemplaza CRP : 202412-8370 SJC74 SE REQUIERE ADICIONAR AL CTO510-24 REFERENTE AL SJC33 CUYO OBJETO ES: "CONTRATAR LOS SERVICIOS PROFESIONALES DE UN PROFESIONAL EN INGENIERÍA DE SISTEMAS, ELECTRÓNICA, ELÉCTRICA, ECONOMÍA O CARRERAS AFINES QUE APOYE A LA SUBGERENCIA JURÍDICA  EN TODOS AQUELLOS PROCESOS RELACIONADOS CON LA ESTRUCTURACIÓN, RECOPILACIÓN, LIMPIEZA, TRANSFORMACIÓN Y ANÁLISIS DE DATOS E INFORMACIÓN NECESARIA PARA LA ELABORACIÓN DE INFORMES DE CUMPLIMIENTO ASOCIADOS A LOS CONTRATOS DE CONCESIÓN DE LAS FASES III Y V."</t>
  </si>
  <si>
    <t>CRP CxPagar Vigencia Anterior. Reemplaza CRP : 202412-8371 SJC76 SE REQUIERE ADICIONAR AL CTO501-24 REFERENTE AL SJC10 CUYO OBJETO ES: "CONTRATAR LA PRESTACIÓN DE SERVICIOS DE UN PROFESIONAL CON CONOCIMIENTOS Y EXPERIENCIA EN HABEAS DATA, PARA QUE APOYE LAS FUNCIONES DEL OFICIAL DE DATOS DE LA ENTIDAD AL IGUAL QUE LAS REQUERIDAS POR LA SUBGERENCIA JURÍDICA EN LO RELACIONADO CON EL SISTEMA DE PROTECCIÓN DE DATOS PERSONALES DE LA ENTIDAD CONFORME LO DISPUESTO POR LA LEY 1581 DE 2012 Y DEMÁS NORMAS CONCORDANTES, ASÍ MISMO PARA QUE APOYE A LA SUBGERENCIA JURÍDICA EN LA REVISIÓN Y ANÁLISIS JURÍDICO DE LOS CASOS ASIGNADOS."</t>
  </si>
  <si>
    <t>CRP CxPagar Vigencia Anterior. Reemplaza CRP : 202412-8372 SJC77 SE REQUIERE ADICIONAR AL CTO555-24 REFERENTE AL SJC18 CUYO OBJETO ES: "CONTRATAR LOS SERVICIOS PROFESIONALES Y DE APOYO A LA GESTIÓN PARA APOYAR LA SUPERVISIÓN CONTRACTUAL, PRESTAR LA ASESORÍA JURÍDICA Y CONTRACTUAL Y ACOMPAÑAR LAS ACTUACIONES ADMINISTRATIVAS Y CONTRACTUALES DE COMPETENCIA DE LA SUBGERENCIA JURÍDICA, RESPECTO DE LA EJECUCIÓN DE LOS CONTRATOS DE CONCESIÓN Y DEMÁS CONTRATOS ASOCIADOS AL SISTEMA INTEGRADO DE TRANSPORTE PÚBLICO."</t>
  </si>
  <si>
    <t>CRP CxPagar Vigencia Anterior. Reemplaza CRP : 202412-8373 SJC80 SE REQUIERE ADICIONAR AL CTO28-24 REFERENTE AL SJC1 CUYO OBJETO ES: " CONTRATAR LA PRESTACIÓN DE SERVICIOS PROFESIONALES A LA SUBGERENCIA JURÍDICA EN LOS ANÁLISIS JURIDICOS QUE SE LE REQUIERAN DE LOS CONTRATOS DE CONCESIÓN,  DE POSIBLES INCUMPLIMIENTOS Y DE FALLOS ARBITRALES."</t>
  </si>
  <si>
    <t>CRP CxPagar Vigencia Anterior. Reemplaza CRP : 202401-1920 CRP CxPagar Vigencia Anterior. Reemplaza CRP : 202302-4662 DSC964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</si>
  <si>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202412-8374 SJC81 SE REQUIERE ADICIONAR AL CTO508-24 REFERENTE AL SJC29 CUYO OBJETO ES: "CONTRATAR LOS SERVICIOS PROFESIONALES Y DE APOYO A LA GESTIÓN PARA APOYAR LA SUPERVISIÓN CONTRACTUAL, PRESTAR LA ASESORÍA JURÍDICA, CONTRACTUAL Y DE SEGUROS Y ACOMPAÑAR LAS ACTUACIONES ADMINISTRATIVAS Y CONTRACTUALES Y LA ELABORACIÓN DE DOCUMENTOS JURÍDICOS DE COMPETENCIA DE LA SUBGERENCIA JURÍDICA, RESPECTO DE LA EJECUCIÓN DE LOS CONTRATOS DE CONCESIÓN Y DEMÁS CONTRATOS ASOCIADOS AL SISTEMA INTEGRADO DE TRANSPORTE PÚBLICO."</t>
  </si>
  <si>
    <t>CRP CxPagar Vigencia Anterior. Reemplaza CRP : 202412-8375 SJC72 SE REQUIERE ADICIONAR AL CTO503-24 REFERENTE AL SJC20 CUYO OBJETO ES: "CONTRATAR LA PRESTACIÓN DE LOS SERVICIOS PROFESIONALES DE UN (A) ABOGADO (A) QUE APOYE LA GESTIÓN RELACIONADA CON LAS ACTIVIDADES JURÍDICAS Y ADMINISTRATIVAS DE LA DEFENSA JUDICIAL INTEGRAL DE LA EMPRESA DE TRANSPORTE DEL TERCER MILENIO TRANSMILENIO S.A. Y EJERZA LA DEFENSA, Y REPRESENTACIÓN JUDICIAL DE TRANSMILENIO S.A. EN LAS CONTINGENCIAS DERIVADAS DE ACCIONES DE TUTELA.."</t>
  </si>
  <si>
    <t xml:space="preserve">CRP CxPagar Vigencia Anterior. Reemplaza CRP : 202412-8376 SJC73 SE REQUIERE ADICIONAR AL CTO509-24 REFERENTE AL SJC30 CUYO OBJETO ES: "CONTRATAR LA PRESTACIÓN DE SERVICIOS ASISTENCIALES EN LAS LABORES OPERATIVAS DE LA SUBGERENCIA JURIDICA DE TRANSMILENIO S.A. EN LOS TRÁMITES ADMINISTRATIVOS  INTERNOS QUE SE REQUIERAN."
</t>
  </si>
  <si>
    <t>CRP CxPagar Vigencia Anterior. Reemplaza CRP : 202412-8377 REALIZAR LAS OBRAS DESCRITAS EN LA COTIZACIÓN #ODS 27605598, ODS 27611584, ODS 27606562, ODS 27606151 DE LA EMPRESA ENEL COLOMBIA S.A. ESP PARA EL PROYECTO  AV 68 G. 7 PARA: 1.TRASLADO REDES ENTRE CL. 94A Y KR. 65A COSTADO NOR-ORIENTAL, TRASLADO CIRCUITO BELLAS-ARTES CRUCE CALLE 98. 2.TRASLADO CIRCUITO  AVENIDA_68 DESDE CRUCE CALLE 99 COSTADO OCCIDENTAL HASTA CALLE 94A COSTADO ORIENTAL. 3.TRASLADO REDES ENTRE CL. 94A Y KR. 65A COSTADO NOR-ORIENTAL,  TRASLADO CIRCUITO URB_ANDES CRUCE CALLE 98. 4.TRASLADO REDES ENTRE CL. 94A Y KR. 65A COSTADO NOR-ORIENTAL, TRASLADO CIRCUITO CAFAM CRUCE CALLE 98.  5.VERIFICACION POSTE 2866 CONEXION POSTE 207</t>
  </si>
  <si>
    <t>CRP CxPagar Vigencia Anterior. Reemplaza CRP : 202412-8378 SAUCC166 ADICIONAR Y PRORROGAR EL CONTRATO CTO262-24 CUYO OBJETO ES: CONTRATAR SERVICIOS PROFESIONALES PARA APOYAR EN LA PLANIFICACIÓN Y DESARROLLO DE ESTRATEGIAS DE COMUNICACIÓN, ADEMÁS DE  LA REDACCIÓN DE TEXTOS PERIODÍSTICOS Y GUIONES PARA LAS PIEZAS AUDIOVISUALES RELACIONADAS CON LA OPERACIÓN DEL SISTEMA Y TMSA.</t>
  </si>
  <si>
    <t>CRP CxPagar Vigencia Anterior. Reemplaza CRP : 202412-8379 SAUCC167 ADICIONAR Y PRORROGAR EL CONTRATO CTO1084-24 CUYO OBJETO ES: CONTRATAR LA PRESTACIÓN DE SERVICIOS PROFESIONALES PARA APOYAR EN EL CUMPLIMIENTO DE LAS CLÁUSULAS CONTRACTUALES DE LOS CONCESIONARIOS DEL SISTEMA TRANSMILENIO EN RELACIÓN CON LA EJECUCIÓN DE LOS COMPONENTES DE LA SUGERENCIA DE ATENCIÓN AL USUARIO Y COMUNICACIONES, EN RELACIÓN CON LA EJECUCIÓN DE LOS COMPONENTES DE EN LO RELACIONADO A LOS COMPONENTES DE ATENCIÓN AL USUARIO Y RESPONSABILIDAD SOCIAL.</t>
  </si>
  <si>
    <t>CRP CxPagar Vigencia Anterior. Reemplaza CRP : 202412-8380 SAUCC168 ADICIONAR Y PRORROGAR EL CONTRATO CTO1083-24 CUYO OBJETO ES: CONTRATAR LA PRESTACIÓN DE SERVICIOS PARA EL APOYO A LA GESTIÓN Y TRÁMITE DE LOS DERECHOS DE PETICIÓN ALLEGADOS A TRANSMILENIO S.A. A TRAVÉS DEL SISTEMA DE GESTIÓN DOCUMENTAL.</t>
  </si>
  <si>
    <t>CRP CxPagar Vigencia Anterior. Reemplaza CRP : 202412-8381 SAUCC169 ADICIONAR Y PRORROGAR EL CONTRATO CTO326-24 CUYO OBJETO ES: CONTRATAR LA PRESTACIÓN DE SERVICIOS PROFESIONALES PARA LA ESTRUCTURACIÓN DE RESPUESTAS A LAS SOLICITUDES CIUDADANAS, ASEGURÁNDOSE DEL CUMPLIMIENTO DE LOS CRITERIOS ESTABLECIDOS POR LA ALCALDÍA, CON ENFOQUE AL SERVICIO DE ATENCIÓN PRESENCIAL.</t>
  </si>
  <si>
    <t>CRP CxPagar Vigencia Anterior. Reemplaza CRP : 202412-8382 SAUCC170 ADICIONAR Y PRORROGAR EL CONTRATO CTO585-24 CUYO OBJETO ES: CONTRATAR LA PRESTACIÓN DE SERVICIOS PROFESIONALES EN LA PRODUCCIÓN Y DESARROLLO DE CONTENIDOS AUDIOVISUALES INSTITUCIONALES, CON EL FIN DE POTENCIAR LA COMUNICACIÓN INTERNA DE LA ENTIDAD A TRAVÉS DE LA CREACIÓN DE MATERIALES AUDIOVISUALES PERTINENTES.</t>
  </si>
  <si>
    <t>CRP CxPagar Vigencia Anterior. Reemplaza CRP : 202412-8383 SAUCC171 ADICIONAR Y PRORROGAR EL CONTRATO CTO541-24 CUYO OBJETO ES: CONTRATAR SERVICIOS PROFESIONALES PARA LA COBERTURA DE EVENTOS Y ACTIVIDADES ORGANIZADAS POR TRANSMILENIO S.A., ASÍ COMO LA CREACIÓN, ACTUALIZACIÓN Y PUBLICACIÓN DE CONTENIDOS DIGITALES EN LAS REDES SOCIALES DE LA ENTIDAD.</t>
  </si>
  <si>
    <t>CRP CxPagar Vigencia Anterior. Reemplaza CRP : 202401-1921 CRP CxPagar Vigencia Anterior. Reemplaza CRP : 202302-4663 DSC965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</si>
  <si>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202412-8384 DTC164 ADICIONAR Y PRORROGAR EL CTO622-24 CUYO OBJETO ES "CONTRATAR LA PRESTACIÓN DE SERVICIOS PROFESIONALES  PARA LA GESTIÓN DE CALIDAD DE DATOS, ADMINISTRACIÓN E INTEROPERABILIDAD DE LA PLATAFORMA TECNOLÓGICA DEL CDEG Y LOS ITS NO SIRCI IMPLEMENTADOS EN ESTACIONES, ASÍ COMO REALIZAR EL ANÁLISIS Y CONSTRUCCIÓN DE REQUERIMIENTOS, DOCUMENTACIÓN Y POLÍTICAS, EN EL MARCO DE LA ETAPA TRANSICIONAL PARA EL SOPORTE DEL CDEG QUE GESTIONA LA DIRECCIÓN DE TIC."</t>
  </si>
  <si>
    <t>CRP CxPagar Vigencia Anterior. Reemplaza CRP : 202412-8385 DTC154 ADICIONAR Y PRORROGAR EL CTO434-24 CUYO OBJETO ES "CONTRATAR LA PRESTACIÓN DE SERVICIOS PROFESIONALES ESPECIALIZADOS PARA LA ADMINISTRACIÓN DE LAS BASES DE DATOS DEL CDEG Y TODOS LOS TEMAS RELACIONADOS, INCLUIDA LA IMPLEMENTACIÓN, CONFIGURACIÓN Y MANTENIMIENTO, EN EL MARCO DE LA ETAPA TRANSICIONAL PARA EL SOPORTE DEL CDEG QUE GESTIONA LA DIRECCIÓN DE TIC."</t>
  </si>
  <si>
    <t>CRP CxPagar Vigencia Anterior. Reemplaza CRP : 202412-8386 DTC155 ADICIONAR Y PRORROGAR EL CTO611-24 CUYO OBJETO ES " CONTRATAR LA PRESTACIÓN DE SERVICIOS PROFESIONALES PARA REALIZAR LA GESTIÓN ADMINISTRATIVA Y TÉCNICA Y SEGUIMIENTO CONTRACTUAL EN EL MARCO DE LA SUPERVISIÓN EJERCIDA POR LA DIRECCIÓN DE TIC SOBRE EL COMPONENTE ITS  NO SIRCI DE LA INTERVENTORÍA DE LOS CONCESIONARIOS TRONCALES DEL SITP"</t>
  </si>
  <si>
    <t>CRP CxPagar Vigencia Anterior. Reemplaza CRP : 202412-8387 DTC156 ADICIONAR Y PRORROGAR ELCTO579-24 CUYO OBJETO ES "CONTRATAR LA PRESTACIÓN DE SERVICIOS PROFESIONALES PARA REALIZAR LA GESTIÓN ADMINISTRATIVA Y TÉCNICA Y SEGUIMIENTO CONTRACTUAL EN EL MARCO DE LA SUPERVISIÓN DIRECTA EJERCIDA POR LA DIRECCIÓN DE TIC SOBRE EL COMPONENTE ITS  NO SIRCI DE LOS CONCESIONARIOS DE OPERACIÓN ZONAL DEL SITP "</t>
  </si>
  <si>
    <t>CRP CxPagar Vigencia Anterior. Reemplaza CRP : 202412-8388 DTC172 ADICIONAR Y PRORROGAR EL CTO816-24 CUYO OBJETO ES "CONTRATAR LA PRESTACIÓN DE SERVICIOS PROFESIONALES PARA ASESORAR, PARTICIPAR Y APOYAR EN EL DESARROLLO E IMPLEMENTACIÓN DE MODELOS ANALÍTICOS, MEDIANTE LA UTILIZACIÓN DE METODOLOGÍAS DE INTELIGENCIA DE NEGOCIO EN LOS DIFERENTES PROCESOS DE LA DIRECCIÓN DE TECNOLOGÍA DE LA INFORMACIÓN Y LAS COMUNICACIONES; EN EL DISEÑO Y DESARROLLO DE MODELOS DE REGRESIÓN LINEAL, ÁRBOLES DE DECISIÓN, CLUSTERING Y MÁQUINAS SOPORTE VECTORIAL (SUPPORT VECTOR MACHINE), ASÍ COMO, EN EL DESARROLLO DE ESTADÍSTICA DESCRIPTIVA E INFERENCIAL A PARTIR DE LAS BASES DE DATOS DISPONIBLES."</t>
  </si>
  <si>
    <t>CRP CxPagar Vigencia Anterior. Reemplaza CRP : 202412-8389 DTC195 ADICIONAR Y PRORROGAR EL CTO435-24 CUYO OBJETO ES "CONTRATAR LA PRESTACIÓN DE SERVICIOS DE UN PROFESIONAL EN LA DIRECCIÓN DE TECNOLOGÍAS DE LA INFORMACIÓN Y COMUNICACIONES PARA LLEVAR A CABO LA GESTIÓN Y SEGUIMIENTO DE LAS ACTIVIDADES TECNOLÓGICAS ASOCIADAS AL SIRCI EN EL COMPONENTE DE INFRAESTRUCTURA, EN LOS SUBSISTEMAS DE RECAUDO, CONECTIVIDAD, SISU Y CONTROL DE FLOTA, ASÍ COMO EL SEGUIMIENTO DE LAS ACCIONES DE LA DIRECCIÓN QUE SOPORTAN OBJETIVOS MISIONALES DE CARA AL CONTRATO DE CONCESIÓN 001 DE 2011 Y LOS PROYECTOS QUE SE DERIVEN DE ESTE."</t>
  </si>
  <si>
    <t>CRP CxPagar Vigencia Anterior. Reemplaza CRP : 202412-8390 DTC209 ADICIONAR Y PRORROGAR EL CTO209-24 CUYO OBJETO ES "CONTRATAR LA PRESTACIÓN DE SERVICIOS TÉCNICOS DE APOYO A LA GESTIÓN PARA LA  DIRECCIÓN DE TECNOLOGÍAS DE LA INFORMACIÓN Y COMUNICACIONES; EN BRINDAR SOPORTE Y ATENCIÓN A LOS INCIDENTES TECNÓLOGICOS REPORTADOS POR LOS USUARIOS A LA MESA DE AYUDA DE TRANSMILENIO S.A., QUE LE SEAN ASIGNADOS TANTO A NIVEL DE HARDWARE COMO DE SOFTWARE."</t>
  </si>
  <si>
    <t>CRP CxPagar Vigencia Anterior. Reemplaza CRP : 202412-8391 DTC79 CONTRATAR EL  MANTENIMIENTO Y ACTUALIZACIÓN DE LA HERRAMIENTA MODULAR DE SEGURIDAD DE LA INFORMACIÓN.</t>
  </si>
  <si>
    <t xml:space="preserve">CRP CxPagar Vigencia Anterior. Reemplaza CRP : 202412-8392 DSC850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 </t>
  </si>
  <si>
    <t>CRP CxPagar Vigencia Anterior. Reemplaza CRP : 202412-8393 DSC278 PRESTACIÓN DE SERVICIOS DE APOYO A LA GESTIÓN A LA DIRECCIÓN TÉCNICA DE SEGURIDAD APOYANDO LA SUPERVISIÓN, SEGUIMIENTO Y CONTROL OPERATIVO DEL SERVICIO DE VIGILANCIA, SEGURIDAD PRIVADA, SEGURIDAD FÍSICA Y HUMANA EN TODOS LOS COMPONENTES DEL SITP.</t>
  </si>
  <si>
    <t>CRP CxPagar Vigencia Anterior. Reemplaza CRP : 202401-1924 CRP CxPagar Vigencia Anterior. Reemplaza CRP : 202302-4666 DSC969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</si>
  <si>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202412-8394 DSC856 PRESTACIÓN DE SERVICIOS PROFESIONALES PARA LA DIRECCIÓN TÉCNICA DE SEGURIDAD ADELANTANDO ACTIVIDADES QUE SE DERIVEN DE LA GESTIÓN Y SEGUIMIENTO ADMINISTRATIVO Y OPERATIVO AL EQUIPO TÁCTICO TERRITORIAL, ENFOCADO EN LA PREVENCIÓN, CONTROL Y MANEJO DEL FENÓMENO DE LA VENTA INFORMAL DESDE UNA PERSPECTIVA DE SEGURIDAD INTEGRAL.</t>
  </si>
  <si>
    <t>CRP CxPagar Vigencia Anterior. Reemplaza CRP : 202412-8395 DCC163 ADICIONAR Y PRORROGAR EL CTO14-2024 QUE TIENE POR OBETO: APOYAR EN EL IMPULSO, DESARROLLO Y GESTIÓN DE LOS DIFERENTES PROCESOS DE SELECCIÓN, BAJO LOS PARÁMETROS ESTABLECIDOS POR LA LEY 80 DE 1993 Y LEY 1150 DE 2007, ASÍ COMO LA REALIZACIÓN DE LAS ACTIVIDADES NECESARIA PARA SU ADECUADA PROYECCIÓN Y DEMÁS ACTIVIDADES QUE SE ADELANTEN EN ESTA MATERIA.</t>
  </si>
  <si>
    <t>CRP CxPagar Vigencia Anterior. Reemplaza CRP : 202412-8396 DCC166 ADICIONAR Y PRORROGAR EL CTO487-24 QUE TIENE POR OBJETO: CONTRATAR LOS SERVICIOS PROFESIONALES PARA REALIZAR LAS ACTIVIDADES RELACIONADAS CON EL CONVENIO 1676 DE 2022 A CARGO DE LA TESORERÍA DENTRO DE LOS PROCESOS DE LA DIRECCIÓN CORPORATIVA.</t>
  </si>
  <si>
    <t>CRP CxPagar Vigencia Anterior. Reemplaza CRP : 202412-8397 DCC169 ADICIONAR Y PRORROGAR EL CTO566-24 QUE TIENE POR OBJETO: CONTRATAR LOS SERVICIOS PROFESIONALES PARA LA ASESORÍA INTEGRAL Y ESPECIALIZADA A TRANSMILENIO S.A., ESPECIALMENTE A LA DIRECCIÓN CORPORATIVA, ANTE LAS DISTINTAS AUTORIDADES JUDICIALES Y ADMINISTRATIVAS, DENTRO DE LOS PROCESOS Y/O TRÁMITES ARBITRALES, ADMINISTRATIVOS Y MECANISMOS ALTERNATIVOS DE SOLUCIÓN DE CONFLICTOS DE CARÁCTER LABORAL Y DE SEGURIDAD SOCIAL, EN LOS CUALES SEA PARTE O TENGA INTERÉS LA SOCIEDAD; DE IGUAL FORMA, BRINDAR ASESORÍA, APOYO Y ACOMPAÑAMIENTO LEGAL EN TEMAS PROPIO</t>
  </si>
  <si>
    <t>CRP CxPagar Vigencia Anterior. Reemplaza CRP : 202412-8398 DCC168 ADICIONAR Y PRORROGAR EL CTO677-24 QUE TIENE POR OBJETO: CONTRATAR LOS SERVICIOS PROFESIONALES PARA EL DESARROLLO DE LAS ACTIVIDADES PREVISTAS EN EL PROCESO DE LIQUIDACIÓN DE NÓMINA, SEGURIDAD SOCIAL Y PRESTACIONES SOCIALES BAJO LA OPERACIÓN DE LA INTERFAZ ENTRE LAS HERRAMIENTAS TECNOLÓGICAS DISPUESTAS POR LA ENTIDAD, CONTROLANDO LA CORRECTA APLICACIÓN DE LOS PAGOS A LOS TRABAJADORES Y TERCEROS</t>
  </si>
  <si>
    <t>CRP CxPagar Vigencia Anterior. Reemplaza CRP : 202412-8399 DCC164 ADICIONAR Y PRORROGAR EL CTO689-24 QUE TIENE POR OBJETO: CONTRATAR LA PRESTACIÓN DE SERVICIOS PROFESIONALES DE UNA (1) PERSONA PARA APOYAR CON EL ACOMPAÑAMIENTO Y DESARROLLO DE LAS DIFERENTES ACTIVIDADES ASOCIADAS AL PRESUPUESTO, ASÍ COMO EL SEGUIMIENTO A LA EJECUCIÓN PRESUPUESTAL DE LA ENTIDAD Y LA ENTREGA DE LOS DIFERENTES INFORMES Y REPORTES RELACIONADOS Y DEMÁS QUE REQUIERA EL ÁREA</t>
  </si>
  <si>
    <t>CRP CxPagar Vigencia Anterior. Reemplaza CRP : 202412-8400 DCC165 ADICIONAR Y PRORROGAR EL CTO690-24 QUE TIENE POR OBJETO: CONTRATAR LA PRESTACIÓN DE SERVICIOS PROFESIONALES Y DE APOYO DE UNA PERSONA PARA APOYAR EN LA GESTIÓN DE LA ENTIDAD Y EN ESPECIAL AL ÁREA DE PRESUPUESTO DE LA DIRECCIÓN CORPORATIVA, PARA DESARROLLAR LA REVISIÓN, SEGUIMIENTO, GENERACIÓN Y CONTROL DE LOS DIFERENTES DOCUMENTOS E INFORMES INTERNOS Y EXTERNOS LOS CUALES DEBAN PRESENTARSE Y LAS DEMÁS ACTIVIDADES QUE REQUIERA EL ÁREA</t>
  </si>
  <si>
    <t>CRP CxPagar Vigencia Anterior. Reemplaza CRP : 202412-8401 DCC171 ADICIONAR Y PRORROGAR EL CTO667-24 QUE TIENE POR OBJETO: PRESTAR SERVICIOS PROFESIONALES PARA REALIZAR EL ANÁLISIS JURÍDICO LEGAL DEL ESTUDIO TÉCNICO PARA LA MODERNIZACIÓN Y FORTALECIMIENTO INSTITUCIONAL DE LA EMPRESA DE TRANSPORTE DEL TERCER MILENIO- TRANSMILENIO S.A., CONTEMPLANDO EL RÉGIMEN JURÍDICO DE LA ENTIDAD Y ACATANDO LOS LINEAMIENTOS, METODOLOGÍA Y ORIENTACIONES TÉCNICAS Y LA NORMATIVA VIGENTE.</t>
  </si>
  <si>
    <t>CRP CxPagar Vigencia Anterior. Reemplaza CRP : 202412-8402 DCC173 ADICIONAR Y PRORROGAR EL CTO688-24 QUE TIENE POR OBJETO: PRESTAR SERVICIOS PROFESIONALES ESPECIALIZADOS PARA COORDINAR LA REALIZACIÓN DEL ESTUDIO TÉCNICO PARA LA MODERNIZACIÓN Y FORTALECIMIENTO INSTITUCIONAL DE LA EMPRESA DE TRANSPORTE DEL TERCER MILENIO- TRANSMILENIO S.A., AJUSTADO A LAS NECESIDADES DE LA ENTIDAD, ACATANDO LOS LINEAMIENTOS, METODOLOGÍA Y ORIENTACIONES QUE EN LA MATERIA HA DISPUESTO EL DEPARTAMENTO ADMINISTRATIVO DEL SERVICIO CIVIL DISTRITAL Y LA NORMATIVA VIGENTE.</t>
  </si>
  <si>
    <t xml:space="preserve">CRP CxPagar Vigencia Anterior. Reemplaza CRP : 202412-8403 DSC506 ADQUISICIÓN DE RADARES DE VELOCIDAD PARA ACTIVIDADES DE VIGILANCIA Y CONTROL EN EL MARCO DEL SEGUIMIENTO A LOS CONTRATOS DE CONCESIÓN. </t>
  </si>
  <si>
    <t>CRP CxPagar Vigencia Anterior. Reemplaza CRP : 202401-1925 CRP CxPagar Vigencia Anterior. Reemplaza CRP : 202302-4667 DSC848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</si>
  <si>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202412-8404 DSC741 ADICIONAR Y PRORROGAR EL CTO633-24 CUYO OBJETO ES: PRESTACIÓN DE SERVICIOS DE APOYO A LA GESTIÓN DE LA DIRECCIÓN TÉCNICA DE SEGURIDAD EN EL SEGUIMIENTO, VERIFICACIÓN Y EVALUACIÓN DE INFORMACIÓN, RECOPILACIÓN DE REGISTROS Y EVIDENCIAS EMITAN LAS DIFERENTES PLATAFORMAS TECNOLÓGICAS CON LOS QUE CUENTA LA ENTIDAD; ORIENTADAS A LA MEJORA DE HÁBITOS Y COMPORTAMIENTOS EN SEGURIDAD VIAL, EN CUMPLIMIENTO DE LAS FUNCIONES DE LA DIRECCIÓN.</t>
  </si>
  <si>
    <t xml:space="preserve">CRP CxPagar Vigencia Anterior. Reemplaza CRP : 202412-8405 DSC728 ADICIONAR Y PRORROGAR EL CTO745-24 CUYO OBJETO ES: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</si>
  <si>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202412-8406 REALIZAR LAS OBRAS DESCRITAS EN LA COTIZACIÓN AT DE LA EMPRESA ENEL COLOMBIA S.A. ESP PARA EL PROYECTO AV 68 G. 1 PARA: AV 68 G. 1. ANALISIS DE DISEÑO POSTE  412</t>
  </si>
  <si>
    <t xml:space="preserve">CRP CxPagar Vigencia Anterior. Reemplaza CRP : 202412-8407 DSC702 ADICIONAR Y PRORROGAR EL CTO286-24 CUYO OBJETO ES: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</si>
  <si>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202412-8408 RECURSOS PARA ABRIR VENTANA OPERACIONAL A LA ALTURA DE LA ESTACIÓN PRADERA DE LA TRONCAL ÁMERICAS DEL SISTEMA TRANSMILENIO. SEGÚN MODIFICACIÓN NO. 4 CONVENIO INTERADMINISTRATIVO 020 DE 2001.</t>
  </si>
  <si>
    <t>CRP CxPagar Vigencia Anterior. Reemplaza CRP : 202412-8409 DSC459 ADQUISICIÓN DE EQUIPOS TECNOLÓGICOS Y ELEMENTOS PARA EL DESARROLLO DE ACTIVIDADES DE PREVENCIÓN EN SEGURIDAD VIAL</t>
  </si>
  <si>
    <t xml:space="preserve">CRP CxPagar Vigencia Anterior. Reemplaza CRP : 202412-8410 DSC701 ADICIONAR Y PRORROGAR EL CTO284-24 CUYO OBJETO ES: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</si>
  <si>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202412-8411 AVALÚO INICIAL + (D.E) PARA LA ADQUISICION DE UNA Z.T. QUE SE SEGREGA DEL INMUEBLE UBICADO EN LA AK 68D 13 94, REQUERIDO PARA LA OBRA TRONCAL AVENIDA CALLE  13 (AV. CENTENARIO) RT 51382C.</t>
  </si>
  <si>
    <t>CRP CxPagar Vigencia Anterior. Reemplaza CRP : 202412-8412 AVALÚO INICIAL + (D.E) PARA LA ADQUISICION Z.T. QUE SE SEGREGA DEL INMUEBLE UBICADO EN LA AC 13 68B 26, REQUERIDO PARA LA OBRA TRONCAL AVENIDA CALLE 13 ( AV.  CENTENARIO) R.T. 51385B.</t>
  </si>
  <si>
    <t>CRP CxPagar Vigencia Anterior. Reemplaza CRP : 202412-8413 AVALÚO INICIAL + (D.E.) PARA LA ADQUISICIÓN DE UNA Z. T. DEL INMUEBLE UBICADO EN LA AK 7 182A 40 - REQUERIDO PARA LA OBRA: CORREDOR CARRERA SÉPTIMA (ANTES)  CORREDOR VERDE, DESDE LA CL 26 HASTA LA CL 200. RT 47590.</t>
  </si>
  <si>
    <t>CRP CxPagar Vigencia Anterior. Reemplaza CRP : 202401-1926 CRP CxPagar Vigencia Anterior. Reemplaza CRP : 202302-4668 DSC854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</si>
  <si>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202412-8414 AVALÚO INICIAL + (D.E.) PARA LA ADQUISICION DE UNA Z.T. QUE SE SEGREGA DEL INMUEBLE UBICADO EN LA AC 13 50 31 , REQUERIDO PARA LA OBRA TRONCAL AVENIDA CALLE  13 (AV. CENTENARIO) RT .51491B</t>
  </si>
  <si>
    <t>CRP CxPagar Vigencia Anterior. Reemplaza CRP : 202412-8415 AVALÚO INICIAL + (D.E) PARA LA ADQUISICION DEL INMUEBLE UBICADO EN LA KR 60 12 - 63 LC, - REQUERIDO PARA LA OBRA TRONCAL AVENIDA CALLE 13 (AV. CENTENARIO) R.T.  52971.</t>
  </si>
  <si>
    <t>CRP CxPagar Vigencia Anterior. Reemplaza CRP : 202412-8416 AVALUO INICIAL + (D.E) PARA LA ADQUISICION DEL INMUEBLE UBICADO EN LA DG 16 96B 45, REQUERIDO PARA LA OBRA TRONCAL AVENIDA CALLE 13 ( AV. CENTENARIO) RT  54681</t>
  </si>
  <si>
    <t>CRP CxPagar Vigencia Anterior. Reemplaza CRP : 202412-8417 ADICION + (D.E + L.C.) PARA LA ADQUISICION DE UNA Z.T. QUE SE SEGREGA DEL INMUEBLE UBICADO EN LA AC 17 126 61, REQUERIDO PARA LA OBRA TRONCAL AVENIDA CALLE  13 (AV. CENTENARIO) RT. 50953C.</t>
  </si>
  <si>
    <t>CRP CxPagar Vigencia Anterior. Reemplaza CRP : 202412-8418 DSC503 PRESTACIÓN DE SERVICIOS DE APOYO A LA GESTIÓN A LA DIRECCIÓN TÉCNICA DE SEGURIDAD APOYANDO LA SUPERVISIÓN, SEGUIMIENTO Y CONTROL OPERATIVO DEL SERVICIO DE VIGILANCIA, SEGURIDAD PRIVADA, SEGURIDAD FÍSICA Y HUMANA EN TODOS LOS COMPONENTES DEL SITP.</t>
  </si>
  <si>
    <t xml:space="preserve">CRP CxPagar Vigencia Anterior. Reemplaza CRP : 202412-8419 DSC814  PRESTACIÓN DE SERVICIOS DE APOYO A LA GESTIÓN A LA DIRECCIÓN TÉCNICA DE SEGURIDAD DESARROLLANDO ACTIVIDADES OPERATIVAS QUE SE DERIVEN DE LA SUPERVISIÓN Y COORDINACIÓN DE LOS PLANES A CARGO DE LA DIRECCIÓN. </t>
  </si>
  <si>
    <t>CRP CxPagar Vigencia Anterior. Reemplaza CRP : 202412-8420 DTC5 CONTRATAR  LA RENOVACIÓN DEL LICENCIAMIENTO, GARANTÍA Y SOPORTE PARA LAS SOLUCIONES DE SEGURIDAD INFORMÁTICA Y/O MONITOREO Y/O ANALÍTICA DE FORTINET IMPLEMENTADAS EN  TRANSMILENIO S.A.</t>
  </si>
  <si>
    <t>CRP CxPagar Vigencia Anterior. Reemplaza CRP : 202412-8421 AVALUO INICIAL + (D.E+L.C) PARA LA ADQUISICION DEL INMUEBLE UBICADO EN LA KR 138A 17A 04 AP 201 , REQUERIDO PARA LA OBRA TRONCAL AVENIDA CALLE 13 ( AV. CENTENARIO) RT 52413A</t>
  </si>
  <si>
    <t>CRP CxPagar Vigencia Anterior. Reemplaza CRP : 202412-8422 COMPENSACIÓN PROYECTO ADECUACIÓN AL SISTEMA TRANSMILENIO DE LA TRONCAL AVENIDA CONGRESO EUCARÍSTICO (KR 68) DESDE LA KR 7 HASTA LA AUTOPISTA SUR "SISTEMA TRANSMILENIO" - PREDIO CL 4G 67A  23, RT: [50780 ]</t>
  </si>
  <si>
    <t>CRP CxPagar Vigencia Anterior. Reemplaza CRP : 202412-8423 COMPENSACIÓN PROYECTO VÍA DE INTEGRACIÓN REGIONAL CALLE 13 ( AV. CENTENARIO) DESDE EL LIMITE OCCIDENTAL DEL DISTRITO HASTA LA TRONCAL AMÉRICAS CON CARRERA 50 "SISTEMA TRANSMILENIO" - PREDIO KR 138 17D 17, RT: [52323 ]</t>
  </si>
  <si>
    <t>CRP CxPagar Vigencia Anterior. Reemplaza CRP : 202401-1927 CRP CxPagar Vigencia Anterior. Reemplaza CRP : 202302-4669 DSC887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</si>
  <si>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202412-8424 COMPENSACIÓN PROYECTO ADECUACIÓN AL SISTEMA TRANSMILENIO DE LA TRONCAL AVENIDA CONGRESO EUCARÍSTICO (KR 68) DESDE LA KR 7 HASTA LA AUTOPISTA SUR "SISTEMA TRANSMILENIO" - PREDIO AK 68 23 16  SUR, RT: [49662].</t>
  </si>
  <si>
    <t>CRP CxPagar Vigencia Anterior. Reemplaza CRP : 202412-8425 AVALÚO INICIAL + (D.E.) PARA LA ADQUISICIÓN DE UNA Z. T. DEL INMUEBLE UBICADO EN LA KR 6 A 166 - 08 - REQUERIDO PARA LA OBRA: CORREDOR CARRERA SÉPTIMA (ANTES) CORREDOR VERDE, DESDE LA CL  26 HASTA LA CL 200. RT 54761</t>
  </si>
  <si>
    <t>CRP CxPagar Vigencia Anterior. Reemplaza CRP : 202412-8426 COMPENSACIÓN PROYECTO VÍA DE INTEGRACIÓN REGIONAL CALLE 13 ( AV. CENTENARIO) DESDE EL LIMITE OCCIDENTAL DEL DISTRITO HASTA LA TRONCAL AMÉRICAS CON CARRERA 50 "SISTEMA TRANSMILENIO" - PREDIO CL  17A BIS 138 14, RT: [52401 ]</t>
  </si>
  <si>
    <t xml:space="preserve">CRP CxPagar Vigencia Anterior. Reemplaza CRP : 202412-8427 REALIZAR LAS OBRAS DESCRITAS EN LA COTIZACIÓN #GOM 4888550 Y GOM 4859465 DE LA EMPRESA ENEL COLOMBIA S.A. ESP PARA EL PROYECTO AV CALI G. 1 PARA: RETIRO 4  POSTES, ACOMETIDAS CALLE 75 BIS SUR ENTRE CARRERA 78 F Y 79 </t>
  </si>
  <si>
    <t>CRP CxPagar Vigencia Anterior. Reemplaza CRP : 202412-8428 REALIZAR LAS OBRAS DESCRITAS EN LA COTIZACIÓN DE LA EMPRESA ETB S.A. ESP PARA EL PROYECTO DISEÑO Y CONSTRUCCION PUENTES PEATONALES PARA ACCESO A LAS  ESTACIONES CL 142, CL 146, MAZUREN Y TOBERIN Y MEJORAS GEOMETRICAS AUTONORTE PARA: TRASLADO DE REDES QUE INCLUYE FIBRA OPTICA Y DOS POSTES</t>
  </si>
  <si>
    <t xml:space="preserve">CRP CxPagar Vigencia Anterior. Reemplaza CRP : 202412-8429 REALIZAR LAS OBRAS DESCRITAS EN LA COTIZACIÓN #ODS 29657572 Y ODS 29171525 DE LA EMPRESA ENEL COLOMBIA S.A. ESP PARA EL PROYECTO AV 68 G. 3 PARA: RETIRO  TEMPLETE AV 68 CON CALLE 12  REUBICACION DE REDES MT BT CALLE 12 </t>
  </si>
  <si>
    <t xml:space="preserve">CRP CxPagar Vigencia Anterior. Reemplaza CRP : 202412-8430 REALIZAR LAS OBRAS DESCRITAS EN LA COTIZACIÓN #GOM 4859593 DE LA EMPRESA ENEL COLOMBIA S.A. ESP PARA EL PROYECTO AV 68 G. 7 PARA: TRASLADO DE CARGAS DE BT POR  RETIRO DE TRANSFORMADOR EN TIPO H </t>
  </si>
  <si>
    <t>CRP CxPagar Vigencia Anterior. Reemplaza CRP : 202412-8431 REALIZAR LAS OBRAS DESCRITAS EN LA COTIZACIÓN #ODS 29346479 DE LA EMPRESA ENEL COLOMBIA S.A. ESP PARA EL PROYECTO AV 68 G.2 PARA: TRASLADO DE RED BT AV.  68 ENTRE LA CL 8 SUR Y EL CANAL FUCHA</t>
  </si>
  <si>
    <t>CRP CxPagar Vigencia Anterior. Reemplaza CRP : 202412-8433 AVALÚO INICIAL + ( D.E.) PARA LA ADQUISICION DE LA Z.T. QUE SE SEGREGA DEL INMUEBLE UBICADO EN LA AC 100 50 - 78, REQUERIDO PARA LA OBRA TRANSMILENIO -TRONCAL AV. 68 DESDE LA KR. SÉPTIMA  HASTA LA AUTOPISTA SUR. R.T. NO. 51980 D.</t>
  </si>
  <si>
    <t>CRP CxPagar Vigencia Anterior. Reemplaza CRP : 202412-8434 DTC169 ADICIONAR Y PRORROGAR EL CTO418-24 CUYO OBJETO ES "CONTRATAR LA PRESTACIÓN DE SERVICIOS TÉCNICOS PARA REALIZAR LAS ACTIVIDADES DE SEGUIMIENTO Y VERIFICACIÓN DE CUMPLIMIENTO EN CAMPO, ASÍ COMO LA GENERACIÓN DE LOS INFORMES RESPECTIVOS, EN EL MARCO DE LA SUPERVISIÓN DIRECTA EJERCIDA POR LA DIRECCIÓN DE TIC SOBRE EL COMPONENTE ITS  NO SIRCI DE LOS CONCESIONARIOS ZONALES DEL SITP "</t>
  </si>
  <si>
    <t>CRP CxPagar Vigencia Anterior. Reemplaza CRP : 202401-193 CRP CxPagar Vigencia Anterior. Reemplaza CRP : 202301-1489 CRP CxPagar Vigencia Anterior. Reemplaza CRP : 202201-9 CRP CxPagar Vigencia Anterior. Reemplaza CRP : 202101-10 CRP CxPagar Vigencia Anterior. Reemplaza CRP : 202001-102 CRP CxPagar Vigencia Anterior. Reemplaza CRP : 201901-1392 CRP CxPagar Vigencia Anterior. Reemplaza CRP : 201812-2913 AVALUO INICIAL + D.E. PARA LA ADQUIS DE UNA Z.T. QUE SE SEGREGA DEL INMUEBLE UBICADO EN CL 42 5 74 REQUERIDO PARA LA OBRA TRONCAL CARRERA SEPTIMA, RT 47386</t>
  </si>
  <si>
    <t>CRP CxPagar Vigencia Anterior. Reemplaza CRP : 202412-8436 COMPENSACIÓN PROYECTO VÍA DE INTEGRACIÓN REGIONAL CALLE 13 ( AV. CENTENARIO) DESDE EL LIMITE OCCIDENTAL DEL DISTRITO HASTA LA TRONCAL AMÉRICAS CON CARRERA 50 "SISTEMA TRANSMILENIO" - PREDIO CL  17D 138 02, RT: [52336 ]</t>
  </si>
  <si>
    <t>CRP CxPagar Vigencia Anterior. Reemplaza CRP : 202412-8437 COMPENSACIÓN PROYECTO ADECUACIÓN AL SISTEMA TRANSMILENIO DE LA TRONCAL AVENIDA CONGRESO EUCARÍSTICO (KR 68) DESDE LA KR 7 HASTA LA AUTOPISTA SUR "SISTEMA TRANSMILENIO" - PREDIO AK 68 37 28  SUR, RT: [49630 ]</t>
  </si>
  <si>
    <t>CRP CxPagar Vigencia Anterior. Reemplaza CRP : 202412-8438 COMPENSACIÓN PROYECTO ADECUACIÓN AL SISTEMA TRANSMILENIO DE LA TRONCAL AVENIDA CONGRESO EUCARÍSTICO (KR 68) DESDE LA KR 7 HASTA LA AUTOPISTA SUR  "SISTEMA TRANSMILENIO" - PREDIO AK 68 18 66 SUR LC, RT: [49884 ]</t>
  </si>
  <si>
    <t>CRP CxPagar Vigencia Anterior. Reemplaza CRP : 202412-8439 COMPENSACIÓN PROYECTO VÍA DE INTEGRACIÓN REGIONAL CALLE 13 ( AV. CENTENARIO) DESDE EL LIMITE OCCIDENTAL DEL DISTRITO HASTA LA TRONCAL AMÉRICAS CON CARRERA 50 "SISTEMA TRANSMILENIO" - PREDIO KR  138 17D 81, RT: [52313 ]</t>
  </si>
  <si>
    <t>CRP CxPagar Vigencia Anterior. Reemplaza CRP : 202412-8440 COMPENSACIÓN PROYECTO ADECUACIÓN AL SISTEMA TRANSMILENIO DE LA TRONCAL AVENIDA CONGRESO EUCARÍSTICO (KR 68) DESDE LA KR 7 HASTA LA AUTOPISTA SUR "SISTEMA TRANSMILENIO" - PREDIO CL 45 A SUR  N° 53-95, RT: [49506 ]</t>
  </si>
  <si>
    <t>CRP CxPagar Vigencia Anterior. Reemplaza CRP : 202412-8441 COMPENSACIÓN PROYECTO VÍA DE INTEGRACIÓN REGIONAL CALLE 13 ( AV. CENTENARIO) DESDE EL LIMITE OCCIDENTAL DEL DISTRITO HASTA LA TRONCAL AMÉRICAS CON CARRERA 50 "SISTEMA TRANSMILENIO" - PREDIO KR  138A 17B 50, RT: [52352 ]</t>
  </si>
  <si>
    <t>CRP CxPagar Vigencia Anterior. Reemplaza CRP : 202412-8442 COMPENSACIÓN PROYECTO VÍA DE INTEGRACIÓN REGIONAL CALLE 13 ( AV. CENTENARIO) DESDE EL LIMITE OCCIDENTAL DEL DISTRITO HASTA LA TRONCAL AMÉRICAS CON CARRERA 50 "SISTEMA TRANSMILENIO" - PREDIO KR  111A 16 81, RT: [51021 ]</t>
  </si>
  <si>
    <t>CRP CxPagar Vigencia Anterior. Reemplaza CRP : 202412-8443 COMPENSACIÓN PROYECTO VÍA DE INTEGRACIÓN REGIONAL CALLE 13 ( AV. CENTENARIO) DESDE EL LIMITE OCCIDENTAL DEL DISTRITO HASTA LA TRONCAL AMÉRICAS CON CARRERA 50 "SISTEMA TRANSMILENIO" - PREDIO KR  111A 16 81, RT: [51021 ]</t>
  </si>
  <si>
    <t>CRP CxPagar Vigencia Anterior. Reemplaza CRP : 202412-8444 COMPENSACIÓN PROYECTO VÍA DE INTEGRACIÓN REGIONAL CALLE 13 ( AV. CENTENARIO) DESDE EL LIMITE OCCIDENTAL DEL DISTRITO HASTA LA TRONCAL AMÉRICAS CON CARRERA 50 "SISTEMA TRANSMILENIO" - PREDIO KR  138A 17B 24, RT: [52363 ]</t>
  </si>
  <si>
    <t>CRP CxPagar Vigencia Anterior. Reemplaza CRP : 202412-8445 COMPENSACIÓN PROYECTO VÍA DE INTEGRACIÓN REGIONAL CALLE 13 ( AV. CENTENARIO) DESDE EL LIMITE OCCIDENTAL DEL DISTRITO HASTA LA TRONCAL AMÉRICAS CON CARRERA 50 "SISTEMA TRANSMILENIO" - PREDIO KR  111A 16 81, RT: [51021 ]</t>
  </si>
  <si>
    <t>CRP CxPagar Vigencia Anterior. Reemplaza CRP : 202401-1931 CRP CxPagar Vigencia Anterior. Reemplaza CRP : 202302-4673 DSC935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</si>
  <si>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202412-8446 COMPENSACIÓN PROYECTO VÍA DE INTEGRACIÓN REGIONAL CALLE 13 ( AV. CENTENARIO) DESDE EL LIMITE OCCIDENTAL DEL DISTRITO HASTA LA TRONCAL AMÉRICAS CON CARRERA 50 "SISTEMA TRANSMILENIO" - PREDIO KR  111A 16 81, RT: [51021 ]</t>
  </si>
  <si>
    <t>CRP CxPagar Vigencia Anterior. Reemplaza CRP : 202412-8447 COMPENSACIÓN PROYECTO VÍA DE INTEGRACIÓN REGIONAL CALLE 13 ( AV. CENTENARIO) DESDE EL LIMITE OCCIDENTAL DEL DISTRITO HASTA LA TRONCAL AMÉRICAS CON CARRERA 50 "SISTEMA TRANSMILENIO" - PREDIO KR  111A 16 81, RT: [51021].</t>
  </si>
  <si>
    <t>CRP CxPagar Vigencia Anterior. Reemplaza CRP : 202412-8448 COMPENSACIÓN PROYECTO VÍA DE INTEGRACIÓN REGIONAL CALLE 13 ( AV. CENTENARIO) DESDE EL LIMITE OCCIDENTAL DEL DISTRITO HASTA LA TRONCAL AMÉRICAS CON CARRERA 50 "SISTEMA TRANSMILENIO" - PREDIO KR  111A 16 81, RT: [51021 ]</t>
  </si>
  <si>
    <t>CRP CxPagar Vigencia Anterior. Reemplaza CRP : 202412-8449 COMPENSACIÓN PROYECTO VÍA DE INTEGRACIÓN REGIONAL CALLE 13 ( AV. CENTENARIO) DESDE EL LIMITE OCCIDENTAL DEL DISTRITO HASTA LA TRONCAL AMÉRICAS CON CARRERA 50 "SISTEMA TRANSMILENIO" - PREDIO KR  111A 16 81, RT: [51021 ]</t>
  </si>
  <si>
    <t>CRP CxPagar Vigencia Anterior. Reemplaza CRP : 202412-8450 COMPENSACIÓN PROYECTO VÍA DE INTEGRACIÓN REGIONAL CALLE 13 ( AV. CENTENARIO) DESDE EL LIMITE OCCIDENTAL DEL DISTRITO HASTA LA TRONCAL AMÉRICAS CON CARRERA 50 "SISTEMA TRANSMILENIO" - PREDIO KR  111A 16 81, RT: [51021 ]</t>
  </si>
  <si>
    <t>CRP CxPagar Vigencia Anterior. Reemplaza CRP : 202412-8451 AVALÚO INICIAL + (D.E) PARA LA ADQUISICION DEL INMUEBLE UBICADO EN LA DG. 16 96 B 49 MJ 1, REQUERIDO PARA LA OBRA TRONCAL AVENIDA CALLE 13 (AV. CENTENARIO) RT  54682</t>
  </si>
  <si>
    <t>CRP CxPagar Vigencia Anterior. Reemplaza CRP : 202412-8452 AVALÚO INICIAL + (D.E) PARA LA ADQUISICION Z.T. QUE SE SEGREGA DEL INMUEBLE UBICADO EN LA MANZANA 1 URB. INDUSTRIAL DE OCCIDENTE, REQUERIDO PARA LA OBRA  TRONCAL AVENIDA CALLE 13 (AV. CENTENARIO) RT 51339 D.</t>
  </si>
  <si>
    <t>CRP CxPagar Vigencia Anterior. Reemplaza CRP : 202412-8453 ADICIÓN (D.E + L.C.) PARA LA ADQUISICION DE UNA Z.T. QUE SE SEGREGA DEL INMUEBLE UBICADO EN LA AK 68 9 72, REQUERIDO PARA LA OBRA TRANSMILENIO -TRONCAL AV.  68 DESDE LA SÉPTIMA HASTA LA AUTOPISTA SUR. R.T. NO. 49782.</t>
  </si>
  <si>
    <t>CRP CxPagar Vigencia Anterior. Reemplaza CRP : 202412-8454 SAUCC172 ADICIONAR Y PRORROGAR EL CONTRATO CTO536-24 CUYO OBJETO ES: CONTRATAR SERVICIOS PROFESIONALES PARA LA ORGANIZACIÓN DE ACTIVIDADES CON LA PRESENCIA DE MEDIOS DE COMUNICACIÓN, ASÍ COMO LA CREACIÓN DE NOTICIAS Y MATERIAL PERIODÍSTICO SOBRE TRANSMILENIO S.A. Y SU OPERACIÓN.</t>
  </si>
  <si>
    <t>CRP CxPagar Vigencia Anterior. Reemplaza CRP : 202412-8455 SAUCC175 ADICIONAR Y PRORROGAR EL CONTRATO CTO591-24 CUYO OBJETO ES: CONTRATAR LA PRESTACIÓN DE SERVICIOS DE APOYO PARA EJECUTAR EN LAS DIFERENTES LOCALIDADES DE BOGOTÁ D.C, LAS ESTRATEGIAS DE INTERVENCIÓN EN MATERIA DE GESTIÓN SOCIAL ESTABLECIDAS DESDE LA SUBGERENCIA DE ATENCIÓN AL USUARIO Y COMUNICACIONES DE TRANSMILENIO S.A, A TRAVÉS DEL DESARROLLO DE ACTIVIDADES DE TIPO LÚDICO Y PEDAGÓGICO CON DIFERENTES GRUPOS POBLACIONALES BUSCANDO LA APROPIACIÓN DEL MANUAL DEL USUARIO Y EL BUEN USO DEL SISTEMA DE TRANSPORTE PÚBLICO.</t>
  </si>
  <si>
    <t>CRP CxPagar Vigencia Anterior. Reemplaza CRP : 202401-1005 CRP CxPagar Vigencia Anterior. Reemplaza CRP : 202301-3937 CRP CxPagar Vigencia Anterior. Reemplaza CRP : 202212-7484 ADICION . AVALUO + (D.E). PARA LA ADQUISICION DE UNA Z.T QUE SE SEGREGA DEL INMUEBLE UBICADO EN LA AK 68 67F 38, REQUERIDO PARA LA OBRA TRANSMILENIO - TRONCAL AV. 68 DESDE LA SÉPTIMA HASTA LA AUTOPISTA SUR. R.T. NO. 51721A</t>
  </si>
  <si>
    <t>CRP CxPagar Vigencia Anterior. Reemplaza CRP : 202401-1120 CRP CxPagar Vigencia Anterior. Reemplaza CRP : 202301-417 CRP CxPagar Vigencia Anterior. Reemplaza CRP : 202201-241 CRP CxPagar Vigencia Anterior. Reemplaza CRP : 202101-1447 CRP CxPagar Vigencia Anterior. Reemplaza CRP : 202010-3310 PARA AMPARAR LA ADICION DEL CTO IDU 1544 DE 2018 POR MCO "DEMOLICIÓN, LIMPIEZA, CERRAMIENTO Y MANTENIMIENTO DE PREDIOS ADQUIRIDOS POR EL INSTITUTO DE DESARROLLO URBANO - IDU PARA LA EJECUCIÓN DE PROYECTOS VIALES Y DE ESPACIO PÚBLICO QUE SE ENCUENTRAN EN ADMINISTRACIÓN A CARGO DE LA DIRECCIÓN TÉCNICA DE PREDIOS -PROYECTOS VARIOS, EN BOGOTÁ D.C."</t>
  </si>
  <si>
    <t>CRP CxPagar Vigencia Anterior. Reemplaza CRP : 202401-1935 CRP CxPagar Vigencia Anterior. Reemplaza CRP : 202302-4677 DSC940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</si>
  <si>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202412-8456 SAUCC176 ADICIONAR Y PRORROGAR EL CONTRATO CTO1148-24 CUYO OBJETO ES: CONTRATAR LA PRESTACIÓN DE SERVICIOS PROFESIONALES PARA EJECUTAR EN LAS DIFERENTES LOCALIDADES DE BOGOTÁ D.C, LAS ESTRATEGIAS DE INTERVENCIÓN EN MATERIA DE GESTIÓN SOCIAL ESTABLECIDAS DESDE LA SUBGERENCIA DE ATENCIÓN AL USUARIO Y COMUNICACIONES DE TRANSMILENIO S.A, PERMITIENDO EL RELACIONAMIENTO ENTRE LOS CIUDADANOS Y LA ENTIDAD.</t>
  </si>
  <si>
    <t>CRP CxPagar Vigencia Anterior. Reemplaza CRP : 202412-8457 SAUCC177 ADICIONAR Y PRORROGAR EL CONTRATO CTO995-24 CUYO OBJETO ES: CONTRATAR LA PRESTACIÓN DE SERVICIOS DE APOYO PARA EJECUTAR EN LAS DIFERENTES LOCALIDADES DE BOGOTÁ D.C, LAS ESTRATEGIAS DE INTERVENCIÓN EN MATERIA DE GESTIÓN SOCIAL ESTABLECIDAS DESDE LA SUBGERENCIA DE ATENCIÓN AL USUARIO Y COMUNICACIONES DE TRANSMILENIO S.A, A TRAVÉS DEL DESARROLLO DE ACTIVIDADES DE TIPO LÚDICO Y PEDAGÓGICO CON DIFERENTES GRUPOS POBLACIONALES BUSCANDO LA APROPIACIÓN DEL MANUAL DEL USUARIO Y EL BUEN USO DEL SISTEMA DE TRANSPORTE PÚBLICO.</t>
  </si>
  <si>
    <t>CRP CxPagar Vigencia Anterior. Reemplaza CRP : 202412-8458 DTC14 CONTRATAR LA AMPLIACIÓN DE INFRAESTRUCTURA EN HARDWARE, SOFTWARE Y LICENCIAMIENTO DE ALMACENAMIENTO NETAPP QUE POSEE TRANSMILENIO S.A CON SERVICIOS CONEXOS DE INSTALACIÓN Y CONFIGURACIÓN</t>
  </si>
  <si>
    <t xml:space="preserve">CRP CxPagar Vigencia Anterior. Reemplaza CRP : 202412-8459 STSC108 ADICIONAR Y PRORROGAR EL CONTRATO 166-24 CUYO OBJETO ES "STSC20 PRESTAR SERVICIOS PROFESIONALES A LA SUBGERENCIA TÉCNICA Y DE SERVICIOS EN EL SEGUIMIENTO DE LOS
CONTRATOS DEL SISTEMA INTEGRADO DE TRANSPORTE PÚBLICO, LA GESTIÓN PARA LA IMPLEMENTACIÓN DE PROYECTOS DE INFRAESTRUCTURA Y EL ACOMPAÑAMIENTO EN LA ARTICULACIÓN CON LAS
DIFERENTES ENTIDADES."PÚBLICO, LA GESTIÓN PARA LA IMPLEMENTACIÓN DE PROYECTOS DE INFRAESTRUCTURAY EL ACOMPAÑAMIENTO EN LA ARTICULACIÓN CON LAS DIFERENTES ENTIDADES."
</t>
  </si>
  <si>
    <t xml:space="preserve">CRP CxPagar Vigencia Anterior. Reemplaza CRP : 202412-8460 SJC75 SE REQUIERE ADICIONAR AL CTO1259-24 REFERENTE AL SJC40 CUYO OBJETO ES: "CONTRATAR  LOS  SERVICIOS  PROFESIONALES  DE  UNA  FIRMA  DE ABOGADOS  PARA   EJERCER  LA   DEFENSA   INTEGRAL,  ESPECIALIZADA  Y TÉCNICA, Y LA REPRESENTACIÓN JUDICIAL DE TRANSMILENIO S.A., EN LOS  PROCESOS  JUDICIALES  POR  ACCIONES  CONSTITUCIONALES  (ACCIÓN DE TUTELA, ACCIÓN POPULAR O DE DERECHOS E INTERESES COLECTIVOS, ACCIÓN   DE   GRUPO   Y   ACCIÓN   DE   CUMPLIMIENTO),   CONTENCIOSO ADMINISTRATIVOS  A  TRAVÉS  DE  LAS  ACCIONES  O  MEDIOS  DE  CONTROL DE  NULIDAD  SIMPLE,  NULIDAD  Y  RESTABLECIMIENTO  DEL  DERECHO, REPARACIÓN DIRECTA, NULIDAD POR INCONSTITUCIONALIDAD, ACCIÓN DE REPETICIÓN,   ASÍ   COMO   EN   LAS   CONCILIACIONES   EXTRAJUDICIALES, AMIGABLES  COMPOSICIONES   Y  ACTUACIONES  ADMINISTRATIVAS  QUE CURSAN  ACTUALMENTE  ANTE  DIVERSAS  AUTORIDADES  PÚBLICAS,  ASÍ MISMO    EN    LOS    DE   </t>
  </si>
  <si>
    <t>CRP CxPagar Vigencia Anterior. Reemplaza CRP : 202412-8461 DTC100 CONTRATAR LA ACTUALIZACIÓN DEL LICENCIAMIENTO DE TRANSCAD.</t>
  </si>
  <si>
    <t>CRP CxPagar Vigencia Anterior. Reemplaza CRP : 202412-8462 DCC177 PRESTAR LOS SERVICIOS PROFESIONALES PARA COORDINAR LAS RESPUESTAS DE ENTES DE CONTROL, ATENCIÓN A PQR’S Y GESTIONAR LA FORMULACIÓN, CONSOLIDACIÓN Y SEGUIMIENTO DE LOS PLANES DE MEJORA RESPONSABILIDAD DE LA DIRECCIÓN CORPORATIVA</t>
  </si>
  <si>
    <t>CRP CxPagar Vigencia Anterior. Reemplaza CRP : 202412-8463 ADICIÓN (D.E) PARA LA ADQUISICION DE UNA Z.T., DEL INMUEBLE UBICADO EN LA AC 17 129-11, REQUERIDO PARA LA OBRA TRONCAL AVENIDA CALLE 13 (AV. CENTENARIO) RT 50936B.</t>
  </si>
  <si>
    <t>CRP CxPagar Vigencia Anterior. Reemplaza CRP : 202412-8464 COMPENSACIÓN PROYECTO VÍA DE INTEGRACIÓN REGIONAL CALLE 13 ( AV. CENTENARIO) DESDE EL LIMITE OCCIDENTAL DEL DISTRITO HASTA LA TRONCAL AMÉRICAS CON CARRERA 50 "SISTEMA TRANSMILENIO" - PREDIO  DIAGONAL 16 N° 96 H 84, RT: [51135 ]</t>
  </si>
  <si>
    <t xml:space="preserve">CRP CxPagar Vigencia Anterior. Reemplaza CRP : 202412-8465 COMPENSACIÓN PROYECTO VÍA DE INTEGRACIÓN REGIONAL CALLE 13 ( AV. CENTENARIO) DESDE EL LIMITE OCCIDENTAL DEL DISTRITO HASTA LA TRONCAL AMÉRICAS CON CARRERA 50 "SISTEMA TRANSMILENIO" - PREDIO CL  17D 138 16, RT: [52338 </t>
  </si>
  <si>
    <t>CRP CxPagar Vigencia Anterior. Reemplaza CRP : 202401-1937 CRP CxPagar Vigencia Anterior. Reemplaza CRP : 202302-4679 SEC64 CONTRATAR LA PRESTACIÓN DE SERVICIOS PROFESIONALES EN LA SUBGERENCIA ECONÓMICA DE UN ABOGADO PARA QUE BRINDE ASESORÍA, APOYO Y ACOMPAÑAMIENTO JURÍDICO EN LA ESTRUCTURACIÓN Y EJECUCIÓN DEL COMPONENTE ECONÓMICO Y FINANCIERO DE CONTRATOS DE CONCESIÓN Y OPERACIÓN; PARTICIPE EN LA ESTRUCTURACIÓN Y SEGUIMIENTO DE LA FINANCIACIÓN DE PROYECTOS DE INFRAESTRUCTURA; ASÍ COMO EN LOS DEMÁS ASUNTOS REQUERIDOS POR LA SUBGERENCIA ECONÓMICA.</t>
  </si>
  <si>
    <t>CRP CxPagar Vigencia Anterior. Reemplaza CRP : 202412-8466 COMPENSACIÓN PROYECTO ADECUACIÓN AL SISTEMA TRANSMILENIO DE LA TRONCAL AVENIDA CONGRESO EUCARÍSTICO (KR 68) DESDE LA KR 7 HASTA LA AUTOPISTA SUR "SISTEMA TRANSMILENIO" - PREDIO KR 60 99 65,  RT: [51737 ]</t>
  </si>
  <si>
    <t>CRP CxPagar Vigencia Anterior. Reemplaza CRP : 202412-8467 COMPENSACIÓN PROYECTO VÍA DE INTEGRACIÓN REGIONAL CALLE 13 ( AV. CENTENARIO) DESDE EL LIMITE OCCIDENTAL DEL DISTRITO HASTA LA TRONCAL AMÉRICAS CON CARRERA 50 "SISTEMA TRANSMILENIO" - PREDIO DG  13 69B 22 LC, RT: [51319 ]</t>
  </si>
  <si>
    <t>CRP CxPagar Vigencia Anterior. Reemplaza CRP : 202412-8468 COMPENSACIÓN PROYECTO VÍA DE INTEGRACIÓN REGIONAL CALLE 13 ( AV. CENTENARIO) DESDE EL LIMITE OCCIDENTAL DEL DISTRITO HASTA LA TRONCAL AMÉRICAS CON CARRERA 50 "SISTEMA TRANSMILENIO" - PREDIO DG  13 69B 20 LC, RT: [51318 ]</t>
  </si>
  <si>
    <t>CRP CxPagar Vigencia Anterior. Reemplaza CRP : 202412-8469 COMPENSACIÓN PROYECTO VÍA DE INTEGRACIÓN REGIONAL CALLE 13 ( AV. CENTENARIO) DESDE EL LIMITE OCCIDENTAL DEL DISTRITO HASTA LA TRONCAL AMÉRICAS CON CARRERA 50 "SISTEMA TRANSMILENIO" - PREDIO CL  17D 138 16, RT: [52338]</t>
  </si>
  <si>
    <t>CRP CxPagar Vigencia Anterior. Reemplaza CRP : 202412-8470 COMPENSACIÓN PROYECTO VÍA DE INTEGRACIÓN REGIONAL CALLE 13 ( AV. CENTENARIO) DESDE EL LIMITE OCCIDENTAL DEL DISTRITO HASTA LA TRONCAL AMÉRICAS CON CARRERA 50 "SISTEMA TRANSMILENIO" - PREDIO KR  138A 17A 52, RT: [52392].</t>
  </si>
  <si>
    <t>CRP CxPagar Vigencia Anterior. Reemplaza CRP : 202412-8471 COMPENSACIÓN PROYECTO VÍA DE INTEGRACIÓN REGIONAL CALLE 13 ( AV. CENTENARIO) DESDE EL LIMITE OCCIDENTAL DEL DISTRITO HASTA LA TRONCAL AMÉRICAS CON CARRERA 50 "SISTEMA TRANSMILENIO" - PREDIO KR  138A 17C 20, RT: [52340 ]</t>
  </si>
  <si>
    <t>CRP CxPagar Vigencia Anterior. Reemplaza CRP : 202412-8472 COMPENSACIÓN PROYECTO VÍA DE INTEGRACIÓN REGIONAL CALLE 13 ( AV. CENTENARIO) DESDE EL LIMITE OCCIDENTAL DEL DISTRITO HASTA LA TRONCAL AMÉRICAS CON CARRERA 50 "SISTEMA TRANSMILENIO" - PREDIO KR  111A 16 81, RT: [51021 ]</t>
  </si>
  <si>
    <t>CRP CxPagar Vigencia Anterior. Reemplaza CRP : 202412-8473 COMPENSACIÓN PROYECTO VÍA DE INTEGRACIÓN REGIONAL CALLE 13 ( AV. CENTENARIO) DESDE EL LIMITE OCCIDENTAL DEL DISTRITO HASTA LA TRONCAL AMÉRICAS CON CARRERA 50 "SISTEMA TRANSMILENIO" - PREDIO KR  138A 17A 22, RT: [52405 ]</t>
  </si>
  <si>
    <t>CRP CxPagar Vigencia Anterior. Reemplaza CRP : 202412-8474 ADICIÓN (L.C) PARA LA ADQUISICION DEL INMUEBLE UBICADO EN LA KR 138A 17D 48, REQUERIDO PARA LA OBRA TRONCAL AVENIDA CALLE 13 ( AV. CENTENARIO) RT 52329</t>
  </si>
  <si>
    <t>CRP CxPagar Vigencia Anterior. Reemplaza CRP : 202412-8475 COMPENSACIÓN PROYECTO ADECUACIÓN AL SISTEMA TRANSMILENIO DE LA TRONCAL AVENIDA CONGRESO EUCARÍSTICO (KR 68) DESDE LA KR 7 HASTA LA AUTOPISTA SUR "SISTEMA TRANSMILENIO" - PREDIO AK 68 21 34  SUR, RT: [49684 ]</t>
  </si>
  <si>
    <t>CRP CxPagar Vigencia Anterior. Reemplaza CRP : 202401-1938 CRP CxPagar Vigencia Anterior. Reemplaza CRP : 202302-4680 DSC952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</si>
  <si>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202412-8476 COMPENSACIÓN PROYECTO AMPLIACIÓN Y EXTENSIÓN DE LA AV. CIUDAD DE CALI AL SISTEMA TRANSMILENIO, ENTRE LA AV. CIRCUNVALAR DEL SUR Y LA AV. CL 170 "SISTEMA TRANSMILENIO" - PREDIO KR 79 75 51 SUR,  RT: [50121]</t>
  </si>
  <si>
    <t>CRP CxPagar Vigencia Anterior. Reemplaza CRP : 202412-8477 DTC80 CONTRATAR LA RENOVACIÓN DEL LICENCIAMIENTO, SOPORTE Y CONFIGURACIÓN DE  HERRAMIENTAS DE PUNTO FINAL (END POINT DETECTION &amp; RESPONSE) TRAPS (CORTEX) Y/O SISTEMAS INTEGRADOS DE SEGURIDAD PERIMETRAL FORTINET.</t>
  </si>
  <si>
    <t>CRP CxPagar Vigencia Anterior. Reemplaza CRP : 202412-8478 DBRTC55 ADICIÓN Y PRÓRROGA DEL CTO581-24 CUYO OBJETO ES DBRTC37 CONTRATAR UNA(S) PERSONA(S) NATURAL(S) Y/O JURÍDICA(S) QUE APOYE(N) LA GESTIÓN DE TRANSMILENIO S.A., PARA DESARROLLAR ACTIVIDADES OPERATIVAS, LOGÍSTICAS Y TÉCNICAS DEL SISTEMA TRANSMILENIO EN: PORTAL DE LAS AMÉRICAS CON SU ZONA DE INFLUENCIA, PORTAL DEL SUR CON SU ZONA DE INFLUENCIA, PORTALDEL TUNAL CON SU ZONA DE INFLUENCIA, PORTAL DE USME CON SU ZONA DE INFLUENCIA, PORTAL 20 DE JULIO CON SU ZONA DE INFLUENCIA, PORTAL EL DORADO CON SU ZONA DE INFLUENCIA, PORTAL DEL NORTE CON SU ZONA DE INFLUENCIA, PORTAL DE SUBA CON SU ZONA DE INFLUENCIA, PORTAL DE LA 80 CON SU ZONA DE INFLUENCIA, EN COORDINACIÓN TÉCNICA PERMANENTE DE TRANSMILENIO S.A</t>
  </si>
  <si>
    <t>CRP CxPagar Vigencia Anterior. Reemplaza CRP : 202412-8479 DBRTC54 ADICIÓN Y PRÓRROGA DEL CTO571-24 CUYO OBJETO ES DBRTC37 CONTRATAR UNA(S) PERSONA(S) NATURAL(S) Y/O JURÍDICA(S) QUE APOYE(N) LA GESTIÓN DE TRANSMILENIO S.A., PARA DESARROLLAR ACTIVIDADES OPERATIVAS, LOGÍSTICAS Y TÉCNICAS DEL SISTEMA TRANSMILENIO EN: PORTAL DE LAS AMÉRICAS CON SU ZONA DE INFLUENCIA, PORTAL DEL SUR CON SU ZONA DE INFLUENCIA, PORTALDEL TUNAL CON SU ZONA DE INFLUENCIA, PORTAL DE USME CON SU ZONA DE INFLUENCIA, PORTAL 20 DE JULIO CON SU ZONA DE INFLUENCIA, PORTAL EL DORADO CON SU ZONA DE INFLUENCIA, PORTAL DEL NORTE CON SU ZONA DE INFLUENCIA, PORTAL DE SUBA CON SU ZONA DE INFLUENCIA, PORTAL DE LA 80 CON SU ZONA DE INFLUENCIA, EN COORDINACIÓN TÉCNICA PERMANENTE DE TRANSMILENIO S.A</t>
  </si>
  <si>
    <t>CRP CxPagar Vigencia Anterior. Reemplaza CRP : 202412-8480 DBRTC53 ADICIÓN Y PRÓRROGA DEL CTO568-24 CUYO OBJETO ES DBRTC37 CONTRATAR UNA(S) PERSONA(S) NATURAL(S) Y/O JURÍDICA(S) QUE APOYE(N) LA GESTIÓN DE TRANSMILENIO S.A., PARA DESARROLLAR ACTIVIDADES OPERATIVAS, LOGÍSTICAS Y TÉCNICAS DEL SISTEMA TRANSMILENIO EN: PORTAL DE LAS AMÉRICAS CON SU ZONA DE INFLUENCIA, PORTAL DEL SUR CON SU ZONA DE INFLUENCIA, PORTALDEL TUNAL CON SU ZONA DE INFLUENCIA, PORTAL DE USME CON SU ZONA DE INFLUENCIA, PORTAL 20 DE JULIO CON SU ZONA DE INFLUENCIA, PORTAL EL DORADO CON SU ZONA DE INFLUENCIA, PORTAL DEL NORTE CON SU ZONA DE INFLUENCIA, PORTAL DE SUBA CON SU ZONA DE INFLUENCIA, PORTAL DE LA 80 CON SU ZONA DE INFLUENCIA, EN COORDINACIÓN TÉCNICA PERMANENTE DE TRANSMILENIO S.A</t>
  </si>
  <si>
    <t>CRP CxPagar Vigencia Anterior. Reemplaza CRP : 202412-8481 DBRTC52 ADICIÓN Y PRÓRROGA DEL CTO564-24 CUYO OBJETO ES DBRTC37 CONTRATAR UNA(S) PERSONA(S) NATURAL(S) Y/O JURÍDICA(S) QUE APOYE(N) LA GESTIÓN DE TRANSMILENIO S.A., PARA DESARROLLAR ACTIVIDADES OPERATIVAS, LOGÍSTICAS Y TÉCNICAS DEL SISTEMA TRANSMILENIO EN: PORTAL DE LAS AMÉRICAS CON SU ZONA DE INFLUENCIA, PORTAL DEL SUR CON SU ZONA DE INFLUENCIA, PORTALDEL TUNAL CON SU ZONA DE INFLUENCIA, PORTAL DE USME CON SU ZONA DE INFLUENCIA, PORTAL 20 DE JULIO CON SU ZONA DE INFLUENCIA, PORTAL EL DORADO CON SU ZONA DE INFLUENCIA, PORTAL DEL NORTE CON SU ZONA DE INFLUENCIA, PORTAL DE SUBA CON SU ZONA DE INFLUENCIA, PORTAL DE LA 80 CON SU ZONA DE INFLUENCIA, EN COORDINACIÓN TÉCNICA PERMANENTE DE TRANSMILENIO S.A</t>
  </si>
  <si>
    <t xml:space="preserve">CRP CxPagar Vigencia Anterior. Reemplaza CRP : 202412-8482 REALIZAR LAS OBRAS DESCRITAS EN LA COTIZACIÓN DE LA EMPRESA VANTI S.A. ESP PARA EL PROYECTO AV 68 G. 1 PARA: EXCEDENTE POR MANIOBRA EJECUTADA TRASLADO  DE REDES DE ACERO CON CRP INICIAL 114 DE 2024, VR INICIAL $1.813.945.027 CON SALDO DISPONIBLE $32.346.389.  VALOR PRESENTE COBRO $1.811.997.259, MENOS SALDO DISPONIBLE DE $32.346.389 DIFERENCIA A SOLICITAR $1.779.650.870 </t>
  </si>
  <si>
    <t>CRP CxPagar Vigencia Anterior. Reemplaza CRP : 202412-8483 DTC85 CONTRATAR LA PRESTACIÓN DE SERVICIOS DE UNA EMPRESA ESPECIALIZADA,  PARA LA REALIZACIÓN DE UN TEST DE INTRUSIÓN (ETHICAL HACKING). PARA TRANSMILENIO S.A. EN LOS SEGMENTOS QUE EL ENTE GESTOR DETERMINE.</t>
  </si>
  <si>
    <t>CRP CxPagar Vigencia Anterior. Reemplaza CRP : 202412-8484 DSC863 ADICIONAR EL CTO2443-23 CUYO OBJETO ES "CONTRATAR LA ADQUISICIÓN, INSTALACIÓN, IMPLEMENTACIÓN, PUESTA EN SERVICIO, SOPORTE Y MANTENIMIENTO DE CÁMARAS DE SEGURIDAD Y DEMÁS EQUIPOS DE TECNOLÓGICOS NECESARIOS EL SISTEMA DE VIDEO VIGILANCIA A CARGO DE LA DIRECCIÓN TÉCNICA DE SEGURIDAD."</t>
  </si>
  <si>
    <t>CRP CxPagar Vigencia Anterior. Reemplaza CRP : 202412-8485 SGC20 "CONTRATAR LA PRESTACIÓN DE SERVICIOS PROFESIONALES PARA EL APOYO Y ACOMPAÑAMIENTO DE LA GERENCIA Y SUBGERENCIA GENERAL PARA REALIZAR UN ANÁLISIS RESPECTO DE LOS ACUERDOS COMERCIALES SUSCRITOS POR COLOMBIA, PARA DETERMINAR CUÁL O CUÁLES DE ELLOS PUEDEN RESULTAR APLICABLES A LOS PROCESOS DE CONTRATACIÓN REALIZADOS POR TRANSMILENIO S.A. Y EN CASO DE QUE ALGUNO DE ELLOS SEA APLICABLE IDENTIFICAR CUÁLES SON LAS OBLIGACIONES EXIGIBLES A TRANSMILENIO S.A."</t>
  </si>
  <si>
    <t>CRP CxPagar Vigencia Anterior. Reemplaza CRP : 202401-1939 CRP CxPagar Vigencia Anterior. Reemplaza CRP : 202302-4681 DSC951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</si>
  <si>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202412-8486 SNC2 RENOVAR LA AFILIACIÓN DE TRANSMILENIO S.A. A SIBRT</t>
  </si>
  <si>
    <t>CRP CxPagar Vigencia Anterior. Reemplaza CRP : 202412-8487 DTC2 CONTRATAR EL SERVICIO DE CANAL DE COMUNICACIONES/ INTERNET DEDICADO EN ALTA DISPONIBILIDAD  DE CONFORMIDAD CON LOS PARÁMETROS FUNCIONALES DE LÍNEA BASE DEL PROYECTO.</t>
  </si>
  <si>
    <t>CRP CxPagar Vigencia Anterior. Reemplaza CRP : 202412-8488 DTC90 CONTRATAR UNA SOLUCIÓN DE CACERÍA DE AMENAZAS POR MEDIO DE SEÑUELOS O DECOYS TIPO DECEPTOR PARA LA PROTECCIÓN PROACTIVA DE LA INFRAESTRUCTURA TECNOLOGICA DE TRANSMILENIO S.A., SOPORTADA EN ARQUITECTURA FORTINET.</t>
  </si>
  <si>
    <t>CRP CxPagar Vigencia Anterior. Reemplaza CRP : 202412-8491 DSC521 PRESTAR SUS SERVICIOS PROFESIONES A LA DIRECCIÓN TÉCNICA DE SEGURIDAD EN LA GESTIÓN ADMINISTRATIVA, ASÍ COMO PROYECTAR, RESPONDER Y REALIZAR SEGUIMIENTO A TODOS LOS REQUERIMIENTOS  QUE LE ASEAN ASIGNADAS.</t>
  </si>
  <si>
    <t>CRP CxPagar Vigencia Anterior. Reemplaza CRP : 202412-8492 DSC871 PRESTACIÓN DE SERVICIOS PROFESIONALES A LA DIRECCIÓN TÉCNICA DE SEGURIDAD PARA ARTICULAR Y APOYAR EN LA IMPLEMENTACIÓN, EJECUCIÓN Y SEGUIMIENTO INTEGRAL DE CONTRATOS, PLANES, PROGRAMAS, A CARGO DE LA DIRECCIÓN, ESPECIALMENTE EN LO CONCERNIENTE AL ESTABLECIMIENTO DE LA LÍNEA BASE DE EVASIÓN ZONAL Y DEL PLAN ESTRATÉGICO ANTIEVASIÓN2</t>
  </si>
  <si>
    <t>CRP CxPagar Vigencia Anterior. Reemplaza CRP : 202412-8493 DCC170 ADICIONAR Y PRORROGAR EL CTO653-24 QUE TIENE POR OBJETO: CONTRATAR LOS SERVICIOS DE APOYO A LA GESTIÓN DE LA ENTIDAD PARA BRINDAR SOPORTE TÉCNICO Y LOGÍSTICO A LAS ACTIVIDADES DE LA GESTIÓN DE LA ENTIDAD EN ESPECIAL A LA DIRECCIÓN CORPORATIVA, AL ÁREA DE APOYO LOGÍSTICO- SEGUROS, LA SUBASTA DE BIENES MUEBLES E INMUEBLES Y EL SEGUIMIENTO AL AUTOSEGURO.</t>
  </si>
  <si>
    <t>CRP CxPagar Vigencia Anterior. Reemplaza CRP : 202412-8494 SGC15 CONTRATAR EL SERVICIO DE ACCESO WEB ONLINE 24/7 DURANTE LOS 365 DÍAS DEL AÑO, A LA CONSULTA Y VERIFICACIÓN DE INFORMACIÓN DE LISTAS NACIONALES E INTERNACIONALES RESTRICTIVAS, VINCULANTES, PEP, INFORMATIVAS Y OTRAS SOBRE ANTECEDENTES DE LA/FT, PARA EL CONOCIMIENTO DE POTENCIALES PROVEEDORES, CLIENTES, EMPLEADOS Y CONTRAPARTES EN GENERAL.</t>
  </si>
  <si>
    <t xml:space="preserve">CRP CxPagar Vigencia Anterior. Reemplaza CRP : 202412-8495 DSC684 ADICIONAR Y PRORROGAR EL CTO859-24 CUYO OBJETO ES: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</si>
  <si>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202412-8496 DSC745 ADICIONAR Y PRORROGAR EL CTO748-24 CUYO OBJETO ES: PRESTACIÓN DE SERVICIOS DE APOYO A LA GESTIÓN PARA EL SEGUIMIENTO A LOS CONTRATOS DE CONCESIÓN, ANALIZANDO Y CONSOLIDANDO LA INFORMACIÓN EN MATERIA DE SEGURIDAD VIAL EN LOS DIFERENTES APLICATIVOS, EN CUMPLIMIENTO DE LAS FUNCIONES DE LA DIRECCIÓN TÉCNICA DE SEGURIDAD.</t>
  </si>
  <si>
    <t>CRP CxPagar Vigencia Anterior. Reemplaza CRP : 202412-8497 DSC749 ADICIONAR Y PRORROGAR EL CTO741-24 CUYO OBJETO ES: PRESTACIÓN DE SERVICIOS DE APOYO A LA GESTIÓN DE LA DIRECCIÓN TÉCNICA DE SEGURIDAD PARA LA PROGRAMACIÓN, ANÁLISIS DE REPORTES E INFORMACIÓN DERIVADA DE LOS TALLERES PREVENTIVOS Y JORNADAS   DE RECAPACITACIÓN, ASÍ COMO LA GESTIÓN DE INFORMACIÓN ASOCIADA A LAS MISMAS, EN LOS DIFERENTES APLICATIVOS DE LA ENTIDAD, EN CUMPLIMIENTO DE LAS FUNCIONES DE LA DIRECCIÓN.</t>
  </si>
  <si>
    <t>CRP CxPagar Vigencia Anterior. Reemplaza CRP : 202401-1943 CRP CxPagar Vigencia Anterior. Reemplaza CRP : 202302-4686 DSC962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</si>
  <si>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202412-8498 DSC755 ADICIONAR Y PRORROGAR EL CTO749-24 CUYO OBJETO ES: PRESTACIÓN DE SERVICIOS DE APOYO A LA GESTIÓN DE LA DIRECCIÓN TÉCNICA DE SEGURIDAD PARA GESTIONAR DE MANERA OPORTUNA LA ATENCIÓN DE EVENTOS DE SEGURIDAD VIAL QUE OCURRAN EN EL SISTEMA, RECOPILANDO LA INFORMACIÓN TÉCNICA CON LA CALIDAD ESPERADA PARA EL POSTERIOR ANÁLISIS, EN CUMPLIMIENTO DE LAS FUNCIONES DE LA DIRECCIÓN TÉCNICA DE SEGURIDAD.</t>
  </si>
  <si>
    <t>CRP CxPagar Vigencia Anterior. Reemplaza CRP : 202412-8499 DSC757 ADICIONAR Y PRORROGAR EL CTO732-24 CUYO OBJETO ES: PRESTACIÓN DE SERVICIOS DE APOYO A LA GESTIÓN EN LA DIRECCIÓN TÉCNICA DE SEGURIDAD, DESARROLLANDO ACTIVIDADES DE VERIFICACIÓN, INSPECCIÓN, VIGILANCIA Y CONTROL DE LOS CONTRATOS DE CONCESIÓN Y OPERACIÓN, EN TÉRMINOS DE SEGURIDAD OPERACIONAL, DANDO CUMPLIMIENTO A LOS LINEAMIENTOS EMANADOS POR LA DIRECCIÓN.</t>
  </si>
  <si>
    <t>CRP CxPagar Vigencia Anterior. Reemplaza CRP : 202412-8500 DSC758 ADICIONAR Y PRORROGAR EL CTO742-24 CUYO OBJETO ES: PRESTACIÓN DE SERVICIOS DE APOYO A LA GESTIÓN EN LA DIRECCIÓN TÉCNICA DE SEGURIDAD, DESARROLLANDO ACTIVIDADES DE VERIFICACIÓN, INSPECCIÓN, VIGILANCIA Y CONTROL DE LOS CONTRATOS DE CONCESIÓN Y OPERACIÓN, EN TÉRMINOS DE SEGURIDAD OPERACIONAL, DANDO CUMPLIMIENTO A LOS LINEAMIENTOS EMANADOS POR LA DIRECCIÓN.</t>
  </si>
  <si>
    <t>CRP CxPagar Vigencia Anterior. Reemplaza CRP : 202412-8501 DSC762 ADICIONAR Y PRORROGAR EL CTO743-24 CUYO OBJETO ES: PRESTACIÓN DE SERVICIOS DE APOYO A LA GESTIÓN DE LA DIRECCIÓN TÉCNICA DE SEGURIDAD PARA RECOLECTAR Y EJECUTAR EL LEVANTAMIENTO DE LA EVIDENCIA EXISTENTE DE EVENTOS DE SEGURIDAD VIAL QUE LE SEAN DESIGNADOS, BAJO LOS LINEAMIENTOS DE LOS MANUALES Y PROTOCOLOS ESTABLECIDOS, ENTREGANDO INFORMACIÓN TÉCNICA SUFICIENTE QUE PERMITA ESTABLECER LOS POSIBLES FACTORES CAUSALES RELACIONADOS CON LA OCURRENCIA DE EVENTOS DE SEGURIDAD VIAL, EN CUMPLIMIENTO DE LAS FUNCIONES DE LA DIRECCIÓN.</t>
  </si>
  <si>
    <t>CRP CxPagar Vigencia Anterior. Reemplaza CRP : 202412-8502 DSC763 ADICIONAR Y PRORROGAR EL CTO726-24 CUYO OBJETO ES: PRESTACIÓN DE SERVICIOS DE APOYO A LA GESTIÓN DE LA DIRECCIÓN TÉCNICA DE SEGURIDAD PARA RECOLECTAR Y EJECUTAR EL LEVANTAMIENTO DE LA EVIDENCIA EXISTENTE DE EVENTOS DE SEGURIDAD VIAL QUE LE SEAN DESIGNADOS, BAJO LOS LINEAMIENTOS DE LOS MANUALES Y PROTOCOLOS ESTABLECIDOS, ENTREGANDO INFORMACIÓN TÉCNICA SUFICIENTE QUE PERMITA ESTABLECER LOS POSIBLES FACTORES CAUSALES RELACIONADOS CON LA OCURRENCIA DE EVENTOS DE SEGURIDAD VIAL, EN CUMPLIMIENTO DE LAS FUNCIONES DE LA DIRECCIÓN.</t>
  </si>
  <si>
    <t>CRP CxPagar Vigencia Anterior. Reemplaza CRP : 202412-8503 DMC32 REALIZAR EL MANTENIMIENTO DE LA INFRAESTRUCTURA DEL COMPONENTE BRT DEL SISTEMA DE TRANSPORTE MASIVO DE LA CIUDAD DE BOGOTÁ D.C., A CARGO DE LA EMPRESA DE TRANSPORTE DEL TERCER MILENIO -TRANSMILENIO S.A.</t>
  </si>
  <si>
    <t xml:space="preserve">CRP CxPagar Vigencia Anterior. Reemplaza CRP : 202412-8504 DTC4 CONTRATAR EL SOPORTE Y MANTENIMIENTO DE LA INFRAESTRUCTURA DE IPV6 DE TRANSMILENIO S.A." </t>
  </si>
  <si>
    <t xml:space="preserve">CRP CxPagar Vigencia Anterior. Reemplaza CRP : 202412-8505 DSC664 ADICIONAR Y PRORROGAR EL CTO877-24 CUYO OBJETO ES: PRESTACIÓN DE SERVICIOS PROFESIONALES A LA DIRECCIÓN TÉCNICA DE SEGURIDAD PARA COLABORAR EN LA CREACIÓN E INTEGRACIÓN DE ALGORITMOS PARA PROYECTOS DE PROGRAMACIÓN, APLICACIONES Y SISTEMAS ANALÍTICOS, ASÍ COMO EN EL SISTEMA INTELIGENTE DE DETECCIÓN DE EVENTOS DE SEGURIDAD EN TRANSMILENIO.
</t>
  </si>
  <si>
    <t>CRP CxPagar Vigencia Anterior. Reemplaza CRP : 202412-8506 DSC802 ADICIONAR Y PRORROGAR EL CTO795-24 CUYO OBJETO ES: PRESTACIÓN DE SERVICIOS PROFESIONALES A LA DIRECCIÓN TÉCNICA DE SEGURIDAD EFECTUANDO ACTIVIDADES DE SEGUIMIENTO ADMINISTRATIVO, FINANCIERO Y CONTRACTUAL NECESARIOS PARA EL CORRECTO FUNCIONAMIENTO DEL EQUIPO DE CONTRATISTAS DE LA DIRECCIÓN.</t>
  </si>
  <si>
    <t>CRP CxPagar Vigencia Anterior. Reemplaza CRP : 202412-8507 DSC793 ADICIONAR Y PRORROGAR EL CTO927-24 CUYO OBJETO ES: PRESTACIÓN DE SERVICIOS DE APOYO A LA GESTIÓN BRINDANDO ASISTENCIA PARA RESPALDAR LAS LABORES DE GESTIÓN DEL ÁREA DE LA DIRECCIÓN TÉCNICA DE SEGURIDAD EN EL ANÁLISIS, RECOPILACIÓN, SUPERVISIÓN Y VERIFICACIÓN DE LA INFORMACIÓN GENERADA POR EL SISTEMA INTELIGENTE DE DETECCIÓN DE EVENTOS DE SEGURIDAD EN TRANSMILENIO.</t>
  </si>
  <si>
    <t>CRP CxPagar Vigencia Anterior. Reemplaza CRP : 202401-1945 CRP CxPagar Vigencia Anterior. Reemplaza CRP : 202302-4689 DSC1643 ADICIONAR Y PRORROGAR EL CTO917-22 CUYO OBJETO ES "CONTRATAR LA PRESTACIÓN DE LOS SERVICIOS DE VIGILANCIA Y SEGURIDAD PRIVADA REQUERIDOS POR TRANSMILENIO S.A"</t>
  </si>
  <si>
    <t>CRP CxPagar Vigencia Anterior. Reemplaza CRP : 202412-8509 DTC207 CONTRATAR LA PRESTACIÓN DE SERVICIOS PROFESIONALES A FIN DE APOYAR A LA DIRECCIÓN DE TECNOLOGÍAS DE LA INFORMACIÓN Y COMUNICACIONES; EN LA EJECUCIÓN DE ACTIVIDADES ASOCIADAS AL COMPONENTE CONTRACTUAL TÉCNICO Y OPERATIVO DEL PROYECTO DE MESA DE AYUDA, APOYAR LA ELABORACIÓN DE CONCEPTOS Y FICHAS TÉCNICAS SOBRE LOS EQUIPOS DE CÓMPUTO, EQUIPOS DE IMPRESIÓN Y DEL SISTEMA DE COMUNICACIONES CORPORATIVO DE TRANSMILENIO S.A.</t>
  </si>
  <si>
    <t>CRP CxPagar Vigencia Anterior. Reemplaza CRP : 202412-8510 DTC190 CONTRATAR LA PRESTACIÓN DE SERVICIOS PROFESIONALES A FIN DE APOYAR A LA  DIRECCIÓN DE TECNOLOGÍAS DE LA INFORMACIÓN Y COMUNICACIONES; EN LA EJECUCIÓN DE ACTIVIDADES ASOCIADAS A LA SUPERVISIÓN TÉCNICA Y ADMINISTRATIVA DE LOS CONTRATOS DE SERVICIOS TECNOLÓGICOS CORPORATIVOS DEL ÁREA, ASÍ COMO LA  LA ELABORACIÓN DE LA DOCUMENTACIÓN CORREPONDIENTE A LA ESTRUCTURACIÓN DE LOS PROCESOS DE CONTRATACIÓN ASOCIADOS A LOS MISMO.</t>
  </si>
  <si>
    <t>CRP CxPagar Vigencia Anterior. Reemplaza CRP : 202412-8511 SAUCC174 ADICIONAR Y PRORROGAR EL CONTRATO CTO590-24 CUYO OBJETO ES: CONTRATAR  LA PRESTACIÓN DE SERVICIOS DE APOYO A LA GESTIÓN, DE UNA PERSONA QUE ACOMPAÑE Y REALICE LAS LABORES DE DISEÑO GRÁFICO REQUERIDAS EN LA SUBGERENCIA DE ATENCIÓN AL USUARIO Y COMUNICACIONES, PARA LA CREACIÓN DE PIEZAS DE COMUNICACIÓN ACERCA DE LOS CAMBIOS OPERATIVOS EN SERVICIOS ZONALES DEL SISTEMA TRANSMILENIO, DIRIGIDAS A LA PRODUCCIÓN IMPRESA O PUBLICACIÓN DIGITAL.</t>
  </si>
  <si>
    <t>CRP CxPagar Vigencia Anterior. Reemplaza CRP : 202412-8512 SAUCC191 ADICIONAR Y PRORROGAR EL CONTRATO CTO472-24 CUYO OBJETO ES: CONTRATAR LA PRESTACIÓN DE SERVICIOS PROFESIONALES PARA EL APOYO A LA SUBGERENCIA DE ATENCIÓN AL USUARIO Y COMUNICACIONES, A TRAVÉS DE ACERCAMIENTOS CON LOS CONCESIONARIOS  DEL SISTEMA, RELACIONADOS CON ACCIONES DE RESPONSABILIDAD SOCIAL.</t>
  </si>
  <si>
    <t>CRP CxPagar Vigencia Anterior. Reemplaza CRP : 202412-8513 SAUCC192 ADICIONAR Y PRORROGAR EL CONTRATO CTO325-24 CUYO OBJETO ES: CONTRATAR SERVICIOS PROFESIONALES PARA LA CREACIÓN DE FORMATOS, PRODUCCIÓN DE CONTENIDO RADIAL Y ELABORACIÓN DE AUDIOS Y TRANSMISIÓN A TRAVÉS DEL CENTRO DE EMISIÓN RADIAL DE TRANSMILENIO S.A.</t>
  </si>
  <si>
    <t>CRP CxPagar Vigencia Anterior. Reemplaza CRP : 202412-8514 SAUCC193 ADICIONAR Y PRORROGAR EL CONTRATO CTO582-24 CUYO OBJETO ES: CONTRATAR LA PRESTACIÓN DE SERVICIOS PROFESIONALES PARA APOYAR A LA SUBGERENCIA DE ATENCIÓN AL USUARIO Y COMUNICACIONES, EN LA IMPLEMENTACIÓN ESTRATÉGICA DE PROYECTOS DE LA DEFENSORÍA DEL CIUDADANO DE TRANSMILENIO S.A.,  VELANDO POR EL CUMPLIMIENTO DE LA POLÍTICA DE DERECHOS HUMANOS.</t>
  </si>
  <si>
    <t>CRP CxPagar Vigencia Anterior. Reemplaza CRP : 202412-8515 SJC78 SE REQUIERE ADICIONAR AL CTO506-24 REFERENTE AL SJC25 CUYO OBJETO ES: " CONTRATAR LA PRESTACIÓN DE SERVICIOS PROFESIONALES DE UN ABOGADO QUE ACOMPAÑE, ASESORE Y APOYE A LA SUBGERENCIA JURÍDICA DE TRANSMILENIO S.A EN EL SEGUIMIENTO Y SUPERVISIÓN DE LOS CONTRATOS DE CONCESIÓN Y DE OTRO TIPO DE LA FASE V DEL SITP Y EN LAS CONTROVERSIAS JUDICIALES Y EXTRAJUDICIALES QUE SE SUSCITEN CON OCASIÓN DE LOS MISMOS."</t>
  </si>
  <si>
    <t>CRP CxPagar Vigencia Anterior. Reemplaza CRP : 202412-8516 DCC96 CONTRATAR EL LEVANTAMIENTO FÍSICO DE LA PROPIEDAD PLANTA Y EQUIPO Y LOS INVENTARIOS DE TRANSMILENIO S.A.</t>
  </si>
  <si>
    <t xml:space="preserve">CRP CxPagar Vigencia Anterior. Reemplaza CRP : 202412-8517 DTC111 CONTRATAR LA PRESTACIÓN DEL SERVICIO INTEGRAL DE MESA DE AYUDA, SOPORTE TÉCNICO, MANTENIMIENTO PREVENTIVO Y CORRECTIVO PARA  USUARIOS FINALES  DE LA ENTIDAD SOPORTADO EN UNA HERRAMIENTA DE  GESTIÓN ITSM Y SERVICIOS NOC/SOC  PARA EL MONITOREO DE HERRAMIENTAS UTM. </t>
  </si>
  <si>
    <t>CRP CxPagar Vigencia Anterior. Reemplaza CRP : 202412-8518 STSC169 ADICIONAR Y PRORROGAR EL CONTRATO 377-24 "CUYO OBJETO ES STSC57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</si>
  <si>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202401-1946 CRP CxPagar Vigencia Anterior. Reemplaza CRP : 202302-4691 DCC95 ADICIONAR Y PRORROGAR EL CONTRATO 917 DE 2022 QUE TIENE POR OBJETO "CONTRATAR LA PRESTACIÓN DE LOS SERVICIOS DE VIGILANCIA Y SEGURIDAD PRIVADA REQUERIDOS POR TRANSMILENIO S.A."</t>
  </si>
  <si>
    <t xml:space="preserve">CRP CxPagar Vigencia Anterior. Reemplaza CRP : 202412-8521 DSC652 ADICIONAR Y PRORROGAR EL CTO934-24 CUYO OBJETO ES: PRESTACIÓN DE SERVICIOS DE APOYO A LA GESTIÓN PARA LA EJECUCIÓN DE ACTIVIDADES DE IDENTIFICACIÓN, MONITOREO Y SEGUIMIENTO  DE AMENAZAS, EMERGENCIAS E  INCIDENTES QUE AFECTAN LA SEGURIDAD INTEGRAL DEL SISTEMA A TRAVÉS DE MEDIOS TECNOLÓGICOS, ACTIVACIÓN DE LOS MECANISMOS DE RESPUESTA, SEGUIMIENTO Y ESCALAMIENTO DE CASOS, COMPLEMENTO DE  INFORMACIÓN EN EL SAE O LOS SISTEMAS DEFINIDOS PARA ELLO Y CIERRE DE INCIDENTES.
</t>
  </si>
  <si>
    <t xml:space="preserve">CRP CxPagar Vigencia Anterior. Reemplaza CRP : 202412-8522 DSC718 ADICIONAR Y PRORROGAR EL CTO238-24 CUYO OBJETO ES: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</si>
  <si>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202412-8523 DSC753 ADICIONAR Y PRORROGAR EL CTO852-24 CUYO OBJETO ES: PRESTACIÓN DE SERVICIOS DE APOYO A LA GESTIÓN DE LA DIRECCIÓN TÉCNICA DE SEGURIDAD PARA GESTIONAR DE MANERA OPORTUNA LA ATENCIÓN DE EVENTOS DE SEGURIDAD VIAL QUE OCURRAN EN EL SISTEMA, RECOPILANDO LA INFORMACIÓN TÉCNICA CON LA CALIDAD ESPERADA PARA EL POSTERIOR ANÁLISIS, EN CUMPLIMIENTO DE LAS FUNCIONES DE LA DIRECCIÓN TÉCNICA DE SEGURIDAD.</t>
  </si>
  <si>
    <t>CRP CxPagar Vigencia Anterior. Reemplaza CRP : 202412-8524 DSC756 ADICIONAR Y PRORROGAR EL CTO879-24 CUYO OBJETO ES: PRESTACIÓN DE SERVICIOS DE APOYO A LA GESTIÓN EN LA DIRECCIÓN TÉCNICA DE SEGURIDAD, DESARROLLANDO ACTIVIDADES DE VERIFICACIÓN, INSPECCIÓN, VIGILANCIA Y CONTROL DE LOS CONTRATOS DE CONCESIÓN Y OPERACIÓN, EN TÉRMINOS DE SEGURIDAD OPERACIONAL, DANDO CUMPLIMIENTO A LOS LINEAMIENTOS EMANADOS POR LA DIRECCIÓN.</t>
  </si>
  <si>
    <t xml:space="preserve">CRP CxPagar Vigencia Anterior. Reemplaza CRP : 202412-8525 DSC705 ADICIONAR Y PRORROGAR EL CTO746-24 CUYO OBJETO ES: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</si>
  <si>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202412-8526 DSC775 ADICIONAR Y PRORROGAR EL CTO449-24 CUYO OBJETO ES: PRESTACIÓN DE SERVICIOS PROFESIONALES PARA LA REALIZACIÓN DE PRUEBAS PREOPERATIVAS, INSPECCIONES Y/O AUDITORÍAS DE SEGURIDAD VIAL, REVISIÓN DE NUEVOS PROYECTOS DE TRANSPORTE QUE ESTÉN A CARGO O BAJO LA SUPERVISIÓN DE TRANSMILENIO S.A., DESDE LAS COMPETENCIAS DE LA DIRECCIÓN TÉCNICA DE SEGURIDAD. </t>
  </si>
  <si>
    <t xml:space="preserve">CRP CxPagar Vigencia Anterior. Reemplaza CRP : 202412-8527 DSC651 ADICIONAR Y PRORROGAR EL CTO1108-24 CUYO OBJETO ES: PRESTACIÓN DE SERVICIOS DE APOYO A LA GESTIÓN PARA LA EJECUCIÓN DE ACTIVIDADES DE IDENTIFICACIÓN, MONITOREO Y SEGUIMIENTO  DE AMENAZAS, EMERGENCIAS E  INCIDENTES QUE AFECTAN LA SEGURIDAD INTEGRAL DEL SISTEMA A TRAVÉS DE MEDIOS TECNOLÓGICOS, ACTIVACIÓN DE LOS MECANISMOS DE RESPUESTA, SEGUIMIENTO Y ESCALAMIENTO DE CASOS, COMPLEMENTO DE  INFORMACIÓN EN EL SAE O LOS SISTEMAS DEFINIDOS PARA ELLO Y CIERRE DE INCIDENTES.
</t>
  </si>
  <si>
    <t xml:space="preserve">CRP CxPagar Vigencia Anterior. Reemplaza CRP : 202412-8528 DSC776 ADICIONAR Y PRORROGAR EL CTO450-24 CUYO OBJETO ES: PRESTACIÓN DE SERVICIOS PROFESIONALES PARA LA REALIZACIÓN DE PRUEBAS PREOPERATIVAS, INSPECCIONES Y/O AUDITORÍAS DE SEGURIDAD VIAL, REVISIÓN DE NUEVOS PROYECTOS DE TRANSPORTE QUE ESTÉN A CARGO O BAJO LA SUPERVISIÓN DE TRANSMILENIO S.A., DESDE LAS COMPETENCIAS DE LA DIRECCIÓN TÉCNICA DE SEGURIDAD. </t>
  </si>
  <si>
    <t xml:space="preserve">CRP CxPagar Vigencia Anterior. Reemplaza CRP : 202412-8529 DSC637 ADICIONAR Y PRORROGAR EL CTO523-24 CUYO OBJETO ES: PRESTACIÓN DE SERVICIOS PROFESIONALES A LA DIRECCIÓN TÉCNICA DE SEGURIDAD PARA LA IMPLEMENTACIÓN, ESTRUCTURACIÓN Y SEGUIMIENTO A LAS ESTRATEGIAS DE PREVENCIÓN Y CULTURA CIUDADANA Y VIOLENCIAS BASADAS EN GÉNERO, EN EL MARCO DE LA ESTRATEGIA DE SEGURIDAD INTEGRAL, ASÍ COMO APOYO AL DESARROLLO DE LOS DIFERENTES PLANES A CARGO DE LA DEPENDENCIA.
</t>
  </si>
  <si>
    <t>CRP CxPagar Vigencia Anterior. Reemplaza CRP : 202412-8532 SGC21 “PRESTAR SERVICIOS PROFESIONALES ESPECIALIZADOS PARA APOYAR A LA GERENCIA Y SUBGERENCIA GENERAL DE LA EMPRESA TRANSMILENIO S.A. EN LA PLANIFICACIÓN, COORDINACIÓN Y ARTICULACIÓN EFICIENTE Y OPORTUNA DE LA PRESTACIÓN DEL SERVICIO PÚBLICO DE TRANSPORTE DURANTE EL DESARROLLO DE EVENTOS PÚBLICOS Y PRIVADOS EN EL DISTRITO CAPITAL”</t>
  </si>
  <si>
    <t>CRP CxPagar Vigencia Anterior. Reemplaza CRP : 202401-195 CRP CxPagar Vigencia Anterior. Reemplaza CRP : 202301-1492 CRP CxPagar Vigencia Anterior. Reemplaza CRP : 202201-905 CRP CxPagar Vigencia Anterior. Reemplaza CRP : 202101-30 CRP CxPagar Vigencia Anterior. Reemplaza CRP : 202001-1075 REC.TRANSMILENIO CRP CxPagar Vigencia Anterior. Reemplaza  CRP : 201907-2533 DCC6 CONTRATAR LA ADQUISICIÓN DE UNIFORMES INSTITUCIONALES PARA LAS SECRETARIAS, ASÍ COMO LA DOTACIÓN DEL PERSONAL QUE POR LEY DEBE RECIBIRLO DE ACUERDO CON LA NORMATIVIDAD VIGENTE.</t>
  </si>
  <si>
    <t xml:space="preserve">CRP CxPagar Vigencia Anterior. Reemplaza CRP : 202412-8533 DSC660 ADICIONAR Y PRORROGAR EL CTO604-24 CUYO OBJETO ES: PRESTACIÓN DE SERVICIOS DE APOYO A LA GESTIÓN A LA DIRECCIÓN TÉCNICA DE SEGURIDAD EN LA SOLUCIÓN DE LAS AFECTACIONES PRESENTADAS EN LOS EQUIPOS Y CÁMARAS PERTENECIENTES AL SISTEMA DE VIDEOVIGILANCIA DEL SISTEMA TRANSMILENIO A CARGO DE LA DIRECCIÓN TÉCNICA DE SEGURIDAD. </t>
  </si>
  <si>
    <t xml:space="preserve">CRP CxPagar Vigencia Anterior. Reemplaza CRP : 202412-8534 DSC782 ADICIONAR Y PRORROGAR EL CTO452-24 CUYO OBJETO ES: PRESTACIÓN DE SERVICIOS PROFESIONALES PARA LA DIRECCIÓN TÉCNICA DE SEGURIDAD PARA REALIZAR EL SEGUIMIENTO Y GESTIÓN DE PARÁMETROS, ASÍ COMO LOS PROCESOS DE RENOVACIÓN TECNOLÓGICA DE LOS ELEMENTOS DE SECURITY TRANSPORT SYSTEM (STS) DE LAS FLOTAS NUEVAS Y EXISTENTES, EN CUMPLIMIENTO DE LAS FUNCIONES DE LA DIRECCIÓN TÉCNICA DE SEGURIDAD. </t>
  </si>
  <si>
    <t>CRP CxPagar Vigencia Anterior. Reemplaza CRP : 202412-8535 DSC722 ADICIONAR Y PRORROGAR EL CTO440-24 CUYO OBJETO ES: PRESTACIÓN DE SERVICIOS DE APOYO A LA GESTIÓN DE LA DIRECCIÓN TÉCNICA DE SEGURIDAD PARA RECOLECTAR Y HACER EL LEVANTAMIENTO DE LA INFORMACIÓN PRELIMINAR DE EVENTOS DE SEGURIDAD VIAL QUE LE SEAN DESIGNADOS DE ACUERDO CON LOS LINEAMIENTOS DE LOS MANUALES Y PROTOCOLOS ESTABLECIDOS, EN CUMPLIMIENTO DE LAS FUNCIONES DE LA DIRECCIÓN TÉCNICA DE SEGURIDAD.</t>
  </si>
  <si>
    <t xml:space="preserve">CRP CxPagar Vigencia Anterior. Reemplaza CRP : 202412-8536 DSC661 ADICIONAR Y PRORROGAR EL CTO605-24 CUYO OBJETO ES: PRESTACIÓN DE SERVICIOS DE APOYO A LA GESTIÓN A LA DIRECCIÓN TÉCNICA DE SEGURIDAD EN LA SOLUCIÓN DE LAS AFECTACIONES PRESENTADAS EN LOS EQUIPOS Y CÁMARAS PERTENECIENTES AL SISTEMA DE VIDEOVIGILANCIA DEL SISTEMA TRANSMILENIO A CARGO DE LA DIRECCIÓN TÉCNICA DE SEGURIDAD. </t>
  </si>
  <si>
    <t>CRP CxPagar Vigencia Anterior. Reemplaza CRP : 202412-8537 DSC673 ADICIONAR Y PRORROGAR EL CTO550-24 CUYO OBJETO ES: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</si>
  <si>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202412-8538 DSC778 ADICIONAR Y PRORROGAR EL CTO517-24 CUYO OBJETO ES: PRESTACIÓN DE SERVICIOS PROFESIONALES PARA EL ADELANTAR EL SEGUIMIENTO Y CONTROL DE LOS CONTRATOS DE OPERACIÓN Y/O PROVISIÓN CON RELACIÓN AL DISEÑO E IMPLEMENTACIÓN DE LOS PLANES ESTRATÉGICOS DE SEGURIDAD VIAL Y DE LOS SISTEMAS DE GESTIÓN DE SEGURIDAD Y SALUD EN EL TRABAJO; APOYAR LA COORDINACIÓN DE LOS EQUIPOS DE VIGILANCIA Y CONTROL DE LA DIRECCIÓN TÉCNICA DE SEGURIDAD</t>
  </si>
  <si>
    <t xml:space="preserve">CRP CxPagar Vigencia Anterior. Reemplaza CRP : 202412-8539 DSC646 ADICIONAR Y PRORROGAR EL CTO636-24 CUYO OBJETO ES: PRESTACIÓN DE SERVICIOS PROFESIONALES PARA BRINDAR SOPORTE A LA COORDINACIÓN EN LOS PROCESOS DE CONTRATACIÓN, EL SEGUIMIENTO FINANCIERO Y DE PLANEACIÓN AL INTERIOR DE LA DIRECCIÓN TÉCNICA DE SEGURIDAD. </t>
  </si>
  <si>
    <t xml:space="preserve">CRP CxPagar Vigencia Anterior. Reemplaza CRP : 202412-8540 DSC662 ADICIONAR Y PRORROGAR EL CTO606-24 CUYO OBJETO ES: PRESTACIÓN DE SERVICIOS DE APOYO A LA GESTIÓN A LA DIRECCIÓN TÉCNICA DE SEGURIDAD EN LA SOLUCIÓN DE LAS AFECTACIONES PRESENTADAS EN LOS EQUIPOS Y CÁMARAS PERTENECIENTES AL SISTEMA DE VIDEOVIGILANCIA DEL SISTEMA TRANSMILENIO A CARGO DE LA DIRECCIÓN TÉCNICA DE SEGURIDAD. </t>
  </si>
  <si>
    <t>CRP CxPagar Vigencia Anterior. Reemplaza CRP : 202412-8541 DSC670 ADICIONAR Y PRORROGAR EL CTO718-24 CUYO OBJETO ES: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</si>
  <si>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 xml:space="preserve">CRP CxPagar Vigencia Anterior. Reemplaza CRP : 202412-8542 DSC720 ADICIONAR Y PRORROGAR EL CTO1096-24 CUYO OBJETO ES: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</si>
  <si>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202401-1956 CRP CxPagar Vigencia Anterior. Reemplaza CRP : 202302-4701 DSC878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</si>
  <si>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202412-8543 DSC774 ADICIONAR Y PRORROGAR EL CTO516-24 CUYO OBJETO ES: PRESTACIÓN DE SERVICIOS PROFESIONALES PARA EL APOYO EN LA EJECUCIÓN DE PRUEBAS PREOPERATIVAS, INSPECCIONES Y/O AUDITORIAS DE SEGURIDAD VIAL EN EL SISTEMA TRANSMILENIO, A CARGO DE LA DIRECCIÓN  TÉCNICA DE SEGURIDAD</t>
  </si>
  <si>
    <t>CRP CxPagar Vigencia Anterior. Reemplaza CRP : 202412-8544 SEC88 ADICIONAR EL CONTRATO NO. 415-24 CONTRATAR LA PRESTACIÓN DE SERVICIOS PROFESIONALES EN LA SUBGERENCIA ECONÓMICA PARA EL DESARROLLO DE ACTIVIDADES RELACIONADAS CON LA SUPERVISIÓN DE LOS CONTRATOS DE CONCESIÓN Y EN EL ANÁLISIS FINANCIERO DE LOS ACTUALES CONCESIONARIOS DEL SITP, ASÍ COMO EN LA PROYECCIÓN DE INFORMES Y/O DOCUMENTOS REQUERIDOS DE ACUERDO CON LA INFORMACIÓN FINANCIERA REMITIDA POR LOS CONCESIONARIOS DEL SISTEMA INTEGRADO DE TRANSPORTE PÚBLICO DE BOGOTÁ D.C. Y SEGUIMIENTO A SUS PATRIMONIOS AUTÓNOMOS.</t>
  </si>
  <si>
    <t>CRP CxPagar Vigencia Anterior. Reemplaza CRP : 202412-8545 SEC90 ADICIONAR EL CONTRATO NO. 417-24 CONTRATAR LA PRESTACIÓN DE SERVICIOS PROFESIONALES EN LA SUBGERENCIA ECONÓMICA PARA EL DESARROLLO DE ACTIVIDADES RELACIONADAS CON LA SUPERVISIÓN DE LOS CONTRATOS DE CONCESIÓN Y EN EL ANÁLISIS FINANCIERO DE LOS ACTUALES CONCESIONARIOS DEL SITP, ASÍ COMO EN LA PROYECCIÓN DE INFORMES Y/O DOCUMENTOS REQUERIDOS DE ACUERDO CON LA INFORMACIÓN FINANCIERA REMITIDA POR LOS CONCESIONARIOS DEL SISTEMA INTEGRADO DE TRANSPORTE PÚBLICO DE BOGOTÁ D.C. Y SEGUIMIENTO A SUS PATRIMONIOS AUTÓNOMOS.</t>
  </si>
  <si>
    <t>CRP CxPagar Vigencia Anterior. Reemplaza CRP : 202412-8546 SEC89 ADICIONAR EL CONTRATO NO. 416-24 CONTRATAR LA PRESTACIÓN DE SERVICIOS PROFESIONALES EN LA SUBGERENCIA ECONÓMICA PARA EL DESARROLLO DE ACTIVIDADES RELACIONADAS CON LA SUPERVISIÓN DE LOS CONTRATOS DE CONCESIÓN Y EN EL ANÁLISIS FINANCIERO DE LOS ACTUALES CONCESIONARIOS DEL SITP, ASÍ COMO EN LA PROYECCIÓN DE INFORMES Y/O DOCUMENTOS REQUERIDOS DE ACUERDO CON LA INFORMACIÓN FINANCIERA REMITIDA POR LOS CONCESIONARIOS DEL SISTEMA INTEGRADO DE TRANSPORTE PÚBLICO DE BOGOTÁ D.C. Y SEGUIMIENTO A SUS PATRIMONIOS AUTÓNOMOS.</t>
  </si>
  <si>
    <t>CRP CxPagar Vigencia Anterior. Reemplaza CRP : 202412-8547 DCC175 ADICIONAR Y PRORROGAR EL CTO1398-24 QUE TIENE POR OBJETO: CONTRATAR UNA O VARIAS COMPAÑÍAS DE SEGUROS LEGALMENTE AUTORIZADAS PARA FUNCIONAR EN EL PAÍS, LAS PÓLIZAS QUE CONFORMAN EL PROGRAMA DE SEGUROS DE LA EMPRESA DE TRANSPORTE DEL TERCER MILENIO TRANSMILENIO S.A., QUE GARANTICEN LA PROTECCIÓN DE LOS ACTIVOS E INTERESES PATRIMONIALES, BIENES PROPIOS Y DE AQUELLOS POR LOS CUALES ES LEGALMENTE RESPONSABLE</t>
  </si>
  <si>
    <t>CRP CxPagar Vigencia Anterior. Reemplaza CRP : 202412-8548 DCC178 ADICIONAR Y PRORROGAR EL CTO1398-24 QUE TIENE POR OBJETO: CONTRATAR UNA O VARIAS COMPAÑÍAS DE SEGUROS LEGALMENTE AUTORIZADAS PARA FUNCIONAR EN EL PAÍS, LAS PÓLIZAS QUE CONFORMAN EL PROGRAMA DE SEGUROS DE LA EMPRESA DE TRANSPORTE DEL TERCER MILENIO TRANSMILENIO S.A., QUE GARANTICEN LA PROTECCIÓN DE LOS ACTIVOS E INTERESES PATRIMONIALES, BIENES PROPIOS Y DE AQUELLOS POR LOS CUALES ES LEGALMENTE RESPONSABLE</t>
  </si>
  <si>
    <t>CRP CxPagar Vigencia Anterior. Reemplaza CRP : 202412-8549 DTC170 ADICIONAR Y PRORROGAR EL CTO1204-24 CUYO OBJETO ES "CONTRATAR LA PRESTACIÓN DE SERVICIOS PROFESIONALES PARA REALIZAR EL APOYO A LA GESTIÓN ADMINISTRATIVA Y TÉCNICA Y SEGUIMIENTO CONTRACTUAL EN EL MARCO DE LA SUPERVISIÓN DIRECTA EJERCIDA POR LA DIRECCIÓN DE TIC SOBRE EL COMPONENTE ITS  NO SIRCI DE LOS CONCESIONARIOS ZONALES DEL SITP "</t>
  </si>
  <si>
    <t>CRP CxPagar Vigencia Anterior. Reemplaza CRP : 202412-8550 SGC23 “CONTRATAR LA PRESTACIÓN DE SERVICIOS PROFESIONALES PARA APOYAR Y ACOMPAÑAR A LA SUBGERENCIA GENERAL Y A LA GERENCIA GENERAL DE TRANSMILENIO S.A. EN ASUNTOS RELACIONADOS CON LA OPTIMIZACIÓN DE LA INFORMACIÓN A USUARIOS DEL SISTEMA TRANSMILENIO.”</t>
  </si>
  <si>
    <t>CRP CxPagar Vigencia Anterior. Reemplaza CRP : 202412-8551 DMC97 CONTRATAR LA CONSULTORIA PARA REALIZAR LOS DISEÑOS DE LA RED CONTRA INCENDIOS, REDES, SISTEMA DE ASPERSORES, GABINETES Y DE SENSORES, DEL PATIO TRONCAL CALLE 26; REALIZAR EL DISEÑO DEL SISTEMA DE BOMBEO Y CONEXIÓN A LA RED HIDRÁULICA EXISTENTE EN EL PATIO TRONCAL CALLE 26</t>
  </si>
  <si>
    <t>CRP CxPagar Vigencia Anterior. Reemplaza CRP : 202412-8552 DMC73 ADICIÓN AL CONTRATO NO. 1289 DE 2021 DE INTERVENTORÍA INTEGRAL A LOS CONTRATOS DERIVADOS DEL PROCESO DE LICITACIÓN PÚBLICA TMSA-LP-12-2021, MEDIANTE LOS CUALES SE REALIZARÁ EL SUMINISTRO, INSTALACIÓN Y MANTENIMIENTO DE PUERTAS AUTOMÁTICAS DESLIZANTES DE DOS Y CUATRO HOJAS Y EQUIPOS COMPLEMENTARIOS PARA ESTACIONES DEL COMPONENTE BRT DEL SISTEMA DE TRANSPORTE MASIVO DE LA CIUDAD DE BOGOTÁ D.C”</t>
  </si>
  <si>
    <t>CRP CxPagar Vigencia Anterior. Reemplaza CRP : 202401-1958 CRP CxPagar Vigencia Anterior. Reemplaza CRP : 202302-4703 DSC926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</si>
  <si>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202412-8553 DTC74 CONTRATAR LAS MEJORAS Y NUEVAS FUNCIONALIDADES, ASÍ COMO EL SOPORTE TÉCNICO ESPECIALIZADO, MANTENIMIENTO Y ACTUALIZACIÓN DEL SISTEMA DE GESTIÓN DOCUMENTAL-TDOC  PARA FORTALECER SUS FUNCIONALIDADES ACORDE A LAS NUEVAS NECESIDADES DE LA ENTIDAD Y DE LOS USUARIOS. </t>
  </si>
  <si>
    <t>CRP CxPagar Vigencia Anterior. Reemplaza CRP : 202412-8554 DSC869 SUMINISTRAR KITS DE PRUEBA EN FLUIDO ORAL PARA LA DETECCIÓN DE SUSTANCIAS PSICOACTIVAS CUYA LECTURA SE REALICE MEDIANTE EL APOYO DE EQUIPO ELECTRÓNICO PORTÁTIL</t>
  </si>
  <si>
    <t>CRP CxPagar Vigencia Anterior. Reemplaza CRP : 202412-8555 SNC45 EL OBJETO DE ESTA CONTRATACIÓN ES EL APOYO TÉCNICO MULTIDISCIPLINARIO PARA ANALIZAR LAS CONDICIONES NORMATIVAS, DE MERCADO Y DEMÁS ASPECTOS RELEVANTES, Y DEFINIR LA MEJOR ALTERNATIVA DE PROYECTO INMOBILIARIO PARA EL APROVECHAMIENTO DEL PREDIO DE PROPIEDAD DE TRANSMILENIO S.A. CONSTITUTIVO DE LA UNIDAD DE ACTUACIÓN 3 DENTRO DEL PLAN PARCIAL ESTACIÓN METRO 26 Y PARA LA GENERACIÓN DE INGRESOS COLATERALES</t>
  </si>
  <si>
    <t>CRP CxPagar Vigencia Anterior. Reemplaza CRP : 202412-8556 DSC794 ADICIONAR Y PRORROGAR EL CTO928-24 CUYO OBJETO ES: PRESTACIÓN DE SERVICIOS PROFESIONALES A LA DIRECCIÓN TÉCNICA DE SEGURIDAD, CON EL PROPÓSITO DE BRINDAR SOPORTE EN EL DESARROLLO Y MANTENIMIENTO DE LA PROGRAMACIÓN DE APLICACIONES Y SISTEMAS DE ANÁLISIS EN EL SISTEMA INTELIGENTE DE DETECCIÓN DE EVENTOS DE SEGURIDAD EN TRANSMILENIO S.A</t>
  </si>
  <si>
    <t xml:space="preserve">CRP CxPagar Vigencia Anterior. Reemplaza CRP : 202412-8557 DSC642 ADICIONAR Y PRORROGAR EL CTO205-24 CUYO OBJETO ES: PRESTACIÓN DE SERVICIOS PROFESIONALES PARA APOYAR LAS ACTIVIDADES OPERATIVAS QUE SE DERIVEN DE LA SUPERVISIÓN Y COORDINACIÓN DEL EQUIPO TERRITORIAL EN LOS COMPONENTES TRONCAL Y ZONAL DEL SITP EN LA EJECUCIÓN DE LA ESTRATEGIA DE SEGURIDAD INTEGRAL, ASÍ COMO LA IMPLEMENTACIÓN DE LOS DIFERENTES PLANES A CARGO DE LA DIRECCIÓN TÉCNICA DE SEGURIDAD.
</t>
  </si>
  <si>
    <t xml:space="preserve">CRP CxPagar Vigencia Anterior. Reemplaza CRP : 202412-8558 DSC649 ADICIONAR Y PRORROGAR EL CTO546-24 CUYO OBJETO ES: PRESTACIÓN DE SERVICIOS PROFESIONALES A LA DIRECCIÓN TÉCNICA DE SEGURIDAD, EJECUTANDO LABORES DE NIVEL EXPERTO QUE PERMITAN EL DESARROLLO DE LOS INSTRUMENTOS Y ACCIONES NECESARIAS PARA LA GESTIÓN DE RIESGOS DE DESASTRES EN EL SISTEMA DE TRANSPORTE PÚBLICO MASIVO GESTIONADO POR TRANSMILENIO S.A. 
</t>
  </si>
  <si>
    <t xml:space="preserve">CRP CxPagar Vigencia Anterior. Reemplaza CRP : 202412-8559 DSC655 ADICIONAR Y PRORROGAR EL CTO827-24 CUYO OBJETO ES: PRESTACIÓN DE SERVICIOS PROFESIONALES PARA APOYAR A LA DIRECCIÓN TÉCNICA DE SEGURIDAD EN EL SEGUIMIENTO ADMINISTRATIVO, FINANCIERO Y CONTRACTUAL NECESARIOS PARA EL CORRECTO FUNCIONAMIENTO DEL EQUIPO DE CONTRATISTAS DE LA DIRECCIÓN.
</t>
  </si>
  <si>
    <t>CRP CxPagar Vigencia Anterior. Reemplaza CRP : 202412-8560 DSC789 ADICIONAR Y PRORROGAR EL CTO697-24 CUYO OBJETO ES: PRESTACIÓN DE  SERVICIOS PROFESIONALES PARA EFECTUAR EL SEGUIMIENTO Y CONTROL DE LOS CONTRATOS DE CONCESIÓN DE OPERACIÓN EN EL MARCO DE LA SEGURIDAD OPERACIONAL, VIAL Y HUMANA, EN CONCORDANCIA CON LA NORMATIVIDAD, LOS MANUALES Y PROCEDIMIENTOS QUE APLIQUEN; ASÍ COMO APOYAR LA COORDINACIÓN DE LOS EQUIPOS DE INSPECCIÓN Y CONTROL DE LA DIRECCIÓN TÉCNICA DE SEGURIDAD.</t>
  </si>
  <si>
    <t xml:space="preserve">CRP CxPagar Vigencia Anterior. Reemplaza CRP : 202412-8561 DSC638 ADICIONAR Y PRORROGAR EL CTO185-24 CUYO OBJETO ES: PRESTACIÓN DE SERVICIOS PROFESIONALES PARA APOYAR LAS ACTIVIDADES QUE SE DERIVEN DE LA SUPERVISIÓN Y COORDINACIÓN DEL EQUIPO TERRITORIAL EN LOS COMPONENTES TRONCAL Y ZONAL DEL SITP, LIDERAR Y DINAMIZAR ACCIONES ESTRATÉGICAS Y OPERATIVAS EN LA EJECUCIÓN DE LA ESTRATEGIA DE SEGURIDAD INTEGRAL, ASÍ COMO LA IMPLEMENTACIÓN DE LOS DIFERENTES PLANES A CARGO DE LA DIRECCIÓN TÉCNICA DE SEGURIDAD.
</t>
  </si>
  <si>
    <t xml:space="preserve">CRP CxPagar Vigencia Anterior. Reemplaza CRP : 202412-8562 DSC639 ADICIONAR Y PRORROGAR EL CTO187-24 CUYO OBJETO ES: PRESTACIÓN DE SERVICIOS PROFESIONALES PARA APOYAR LAS ACTIVIDADES QUE SE DERIVEN DE LA SUPERVISIÓN Y COORDINACIÓN DEL EQUIPO TERRITORIAL EN LOS COMPONENTES TRONCAL Y ZONAL DEL SITP, LIDERAR Y DINAMIZAR ACCIONES ESTRATÉGICAS Y OPERATIVAS EN LA EJECUCIÓN DE LA ESTRATEGIA DE SEGURIDAD INTEGRAL, ASÍ COMO LA IMPLEMENTACIÓN DE LOS DIFERENTES PLANES A CARGO DE LA DIRECCIÓN TÉCNICA DE SEGURIDAD.
</t>
  </si>
  <si>
    <t>CRP CxPagar Vigencia Anterior. Reemplaza CRP : 202401-1121 CRP CxPagar Vigencia Anterior. Reemplaza CRP : 202301-418 CRP CxPagar Vigencia Anterior. Reemplaza CRP : 202201-2411 CRP CxPagar Vigencia Anterior. Reemplaza CRP : 202109-4102 SEC21 CONTRATAR LOS SERVICIOS DE UNA SOCIEDAD FIDUCIARIA VIGILADA POR LA SUPERINTENDENCIA FINANCIERA DE COLOMBIA QUE ACTUARÁ COMO AGENTE DE MANEJO (LA “FIDUCIARIA”), A TRAVÉS DE LA CUAL SE CONSTITUIRÁ EL PATRIMONIO AUTÓNOMO DE ADMINISTRACIÓN, FUENTE DE PAGO Y PAGOS CON FINES DE GARANTÍA QUE (I) ACTUARÁ COMO EMISOR (EL “PA EMISOR”) DE LA TITULARIZACIÓN (LA “TITULARIZACIÓN”) DE LOS FLUJOS DINERARIOS DERIVADOS DE LA CESIÓN DE LOS DERECHOS ECONÓMICOS (LOS “DERECHOS ECONÓMICOS”) DE LAS VIGENCIAS FUTURAS ENTREGADAS POR LA NACIÓN PROVENIENTES DEL CONVENIO DE COFINANCIACIÓN, Y CUYOS RECURSOS SERÁN UTILIZADOS PARA LA CONSTRUCCIÓN, DESARROLLO E IMPLEMENTACIÓN DE LAS TRONCALES ALIMENTADORAS (AVENIDA CIUDAD DE CALI Y AVENIDA 6</t>
  </si>
  <si>
    <t>CRP CxPagar Vigencia Anterior. Reemplaza CRP : 202401-196 CRP CxPagar Vigencia Anterior. Reemplaza CRP : 202301-1493 CRP CxPagar Vigencia Anterior. Reemplaza CRP : 202201-906 CRP CxPagar Vigencia Anterior. Reemplaza CRP : 202101-300 CRP CxPagar Vigencia Anterior. Reemplaza CRP : 202001-1870 CRP CxPagar Vigencia Anterior. Reemplaza CRP : 201912-3568 COMPLEMENTACIÓN, ACTUALIZACIÓN, Y AJUSTES DE LOS ESTUDIOS Y DISEÑOS, Y CONSTRUCCIÓN DE PUENTES PEATONALES PARA ACCESO A LAS ESTACIONES CALLE 142, CALLE 146, MAZURÉN Y TOBERÍN, Y DE OBRAS GEOMÉTRICAS COMPLEMENTARIAS EN LA AUTOPISTA NORTE EN LA CIUDAD DE BOGOTÁ D.C.</t>
  </si>
  <si>
    <t>CRP CxPagar Vigencia Anterior. Reemplaza CRP : 202412-8563 DSC799 ADICIONAR Y PRORROGAR EL CTO222-24 CUYO OBJETO ES: PRESTACIÓN DE SERVICIOS PROFESIONALES PARA APOYAR LAS ACTIVIDADES QUE SE DERIVEN DE LA SUPERVISIÓN Y COORDINACIÓN DEL EQUIPO TERRITORIAL EN LOS COMPONENTES TRONCAL Y ZONAL DEL SITP, LIDERAR Y DINAMIZAR ACCIONES ESTRATÉGICAS Y OPERATIVAS EN LA EJECUCIÓN DE LA ESTRATEGIA DE SEGURIDAD INTEGRAL, ASÍ COMO LA IMPLEMENTACIÓN DE LOS DIFERENTES PLANES A CARGO DE LA DIRECCIÓN TÉCNICA DE SEGURIDAD.</t>
  </si>
  <si>
    <t>CRP CxPagar Vigencia Anterior. Reemplaza CRP : 202412-8564 DSC801 ADICIONAR Y PRORROGAR EL CTO223-24 CUYO OBJETO ES: PRESTACIÓN DE SERVICIOS PROFESIONALES PARA APOYAR LAS ACTIVIDADES QUE SE DERIVEN DE LA SUPERVISIÓN Y COORDINACIÓN DEL EQUIPO TERRITORIAL EN LOS COMPONENTES TRONCAL Y ZONAL DEL SITP, LIDERAR Y DINAMIZAR ACCIONES ESTRATÉGICAS Y OPERATIVAS EN LA EJECUCIÓN DE LA ESTRATEGIA DE SEGURIDAD INTEGRAL, ASÍ COMO LA IMPLEMENTACIÓN DE LOS DIFERENTES PLANES A CARGO DE LA DIRECCIÓN TÉCNICA DE SEGURIDAD.</t>
  </si>
  <si>
    <t>CRP CxPagar Vigencia Anterior. Reemplaza CRP : 202412-8565 REALIZAR LAS OBRAS DESCRITAS EN LA COTIZACIÓN #GOM 4859946 DE LA EMPRESA ENEL COLOMBIA S.A. ESP PARA EL PROYECTO AMPLIACION ESTACIONES G5 PARA: RETIRO DE 24 POSTES, TRASLADO DE 24 POSTES, INSTALACION DE 24 BRAZOS DE 5M, 24 REALAMBRADAS, RETIRO RED SUBTERRANEA</t>
  </si>
  <si>
    <t>CRP CxPagar Vigencia Anterior. Reemplaza CRP : 202412-8566 REALIZAR LAS OBRAS DESCRITAS EN LA COTIZACIÓN DE AT DE LA EMPRESA ENEL COLOMBIA S.A. ESP PARA EL PROYECTO AMPLIACION DE ESTACIONES G5 PARA TRASLADO DE  REDES AT CON INTERFERENCIA EN LA AMPLIACION DE LAS ESTACIONES CL 187 Y TERMINAL</t>
  </si>
  <si>
    <t>CRP CxPagar Vigencia Anterior. Reemplaza CRP : 202412-8567 REALIZAR LAS OBRAS DESCRITAS EN LA COTIZACIÓN #GOM 4859867 DE LA EMPRESA ENEL COLOMBIA S.A. ESP PARA EL PROYECTO AV 68 G. 7 PARA: RETIRO DOS POSTES,  TRASLADO 2 LUMINARIAS, INSTALACION 1 POSTE</t>
  </si>
  <si>
    <t xml:space="preserve">CRP CxPagar Vigencia Anterior. Reemplaza CRP : 202412-8568 REALIZAR LAS OBRAS DESCRITAS EN LA COTIZACIÓN #GOM 4887995-4855481-4856597 DE LA EMPRESA ENEL COLOMBIA S.A. ESP PARA EL PROYECTO AV CALI G. 4 PARA:  EXCEDENTE POR MANIOBRA EJECUTADA TRASLADO DE 42 POSTES AP CON CRP INICIAL 344 DE 2024, VR INICIAL $118.256.304, VR FINAL $125.676.917, DIFERENCIA $7.420.613 </t>
  </si>
  <si>
    <t>CRP CxPagar Vigencia Anterior. Reemplaza CRP : 202412-8569 REALIZAR OBRAS DE LA EMPRESA ENEL COLOMBIA S.A. ESP PARA EL PROYECTO AV CALI G. 3 PARA EXCEDENTES POR MANIOBRAS DE TRASLADO DE POSTES: ODS 24686025 CON CRP INICIAL 4040 DE 2024, VR INICIAL $44.348.056, VR FINAL $60.990.304, DIFERENCIA $16.642.248. ODS 24065596 CON CRP INICIAL 3183 DE 2024, VR INICIAL $43.974.835, VR FINAL $48.085.674, DIFERENCIA $4.110.839. ODS 23578566 CON CRP INICIAL 3183 DE 2024, VR INICIAL $38.022.724, VR FINAL $39.329.408, DIFERENCIA $1.306.684. ODS 24321359 CON CRP INICIAL 3908 DE 2024, VR INICIAL $5.025.978, VR FINAL $5.876.274, DIFERENCIA $850.296. ODS 25358923 CON CRP INICIAL 4144 DE 2024, VR INICIAL $32.949.706, VR FINAL $35.917.613, DIFERENCIA $2.967.907</t>
  </si>
  <si>
    <t>CRP CxPagar Vigencia Anterior. Reemplaza CRP : 202412-8570 REALIZAR LAS OBRAS DE LA EMPRESA ENEL COLOMBIA S.A. ESP PARA EL PROYECTO AV CALI G. 3 PARA: EXCEDENTE POR MANIOBRA DE RETIRO DE 22 POSTES, RETIRO DE 22 LUMINARIAS, RETIRO DE RED AEREA EN #14. COSTADO OCCIDENTAL GOM 4858132 EJECUTADA CON CRP INICIAL 4146 DE 2024, VR INICIAL $16.080.753, VR FINAL $16.511.916, DIFERENCIA $431.163 RETIRO 17 POSTES METALICOS + LUMINARIA Y RED #14 GOM 4858000 EJECUTADA CON CRP INICIAL 4145 DE 2024, VR INICIAL $6.397.702, VR FINAL $10.841.145, DIFERENCIA $4.443.443</t>
  </si>
  <si>
    <t xml:space="preserve">CRP CxPagar Vigencia Anterior. Reemplaza CRP : 202412-8571 REALIZAR LAS OBRAS DESCRITAS EN LA COTIZACIÓN #GOM 4860011 DE LA EMPRESA ENEL COLOMBIA S.A. ESP PARA EL PROYECTO AV CALI G. 3 PARA TRASLADO 3 POSTES Y 3 LUMINARIAS </t>
  </si>
  <si>
    <t>CRP CxPagar Vigencia Anterior. Reemplaza CRP : 202412-8572 REALIZAR LAS OBRAS DESCRITAS EN LA COTIZACIÓN DE LA EMPRESA COLOMBIA TELECOMUNICACIONES S.A ESP BIC PARA EL PROYECTO AV CALI G. 3 PARA TRASLADO REDES  TELEMATICAS CL 33 SUR COSTADO OCCIDENTAL SOBRE AV CALI</t>
  </si>
  <si>
    <t>CRP CxPagar Vigencia Anterior. Reemplaza CRP : 202401-1962 CRP CxPagar Vigencia Anterior. Reemplaza CRP : 202302-4707 DSC957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</si>
  <si>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202412-8573 REALIZAR LAS OBRAS DE LA EMPRESA ENEL COLOMBIA S.A. ESP PARA EL PROYECTO AV 68 G. 2 PARA: EXCEDENTE POR MANIOBRAS EJECUTADAS:1. TRASLADO REDES C.CAMELIA ODS 20128672 CON CRP INICIAL 583 DE 2024, VR INICIAL $15.705.087, VR FINAL $21.802.929, DIFERENCIA $6.097.8422. TRASLADO RED COSTADO NOROCCIDENTAL CANAL COMUNEROS AV. 68 CL 3 ODS 21180841 CON CRP INICIAL 664 DE 2024, VR INICIAL $74.321.870, VR FINAL $77.050.781, DIFERENCIA $2.728.911</t>
  </si>
  <si>
    <t>CRP CxPagar Vigencia Anterior. Reemplaza CRP : 202412-8574 REALIZAR LAS OBRAS DESCRITAS EN LA COTIZACIÓN DE LA EMPRESA VANTI S.A. ESP PARA EL PROYECTO AV 68 G. 2 PARA ACTUALIZACION PRESUPUESTO TRASLADO RED AC,  VR INICIAL $3.114.131.673, VR ACTUALIZADO $4.547.826.837 + COSTOS POLIETILENO $154.754.727 PARA UN VR REQUERIDO DE $1.588.449.891</t>
  </si>
  <si>
    <t>CRP CxPagar Vigencia Anterior. Reemplaza CRP : 202412-8575 REALIZAR LAS OBRAS DESCRITAS EN LA COTIZACIÓN DE LA EMPRESA ETB S.A. ESP PARA EL PROYECTO AV 68 G. 2 PARA TRASLADO COBRE Y FIBRA OPTICA AK 68 CL 14 SUR A 8 SUR COSTADO OCCIDENTALTRASLADO DE REDES AK 68 POR CL 3 COSTADO ORIENTAL CANAL COMUNEROS</t>
  </si>
  <si>
    <t>CRP CxPagar Vigencia Anterior. Reemplaza CRP : 202412-8576 REALIZAR LAS OBRAS DE LA EMPRESA ENEL COLOMBIA S.A. ESP PARA EL PROYECTO AV 68 G. 2 PARA EXCEDENTE POR MANIOBRAS EJECUTADAS:1. TRASLADO 6 POSTES GOM 4856064 CON CRP INICIAL 510 DE 2024, VR INICIAL $17.066.178, VR FINAL $17.988.701, DIFERENCIA $922.523 2. TRASLADO DE 3 POSTES METALICOS + RED PROVISIONAL GOM 4857781 CON CRP INICIAL 4314 DE 2024, VR INICIAL $6.013.701, VR FINAL $8.422.039, DIFERENCIA $2.408.338</t>
  </si>
  <si>
    <t>CRP CxPagar Vigencia Anterior. Reemplaza CRP : 202412-8577 REALIZAR LAS OBRAS DESCRITAS EN LA COTIZACIÓN #ODS 23992488 DE LA EMPRESA ENEL COLOMBIA S.A. ESP PARA EL PROYECTO AV 68 G.9 PARA EXCEDENTE POR MANIOBRA  EJECUTADA TRASLADO RED SUBTERRANEA AK 9 Y AK 11 CON CRP INICIAL 2996 DE 2024, VR INICIAL $143.523.841, VR FINAL $233.666.061, DIFERENCIA $90.142.220</t>
  </si>
  <si>
    <t xml:space="preserve">CRP CxPagar Vigencia Anterior. Reemplaza CRP : 202412-8578 REALIZAR LAS OBRAS DESCRITAS EN LA COTIZACIÓN #GOM 4857736 DE LA EMPRESA ENEL COLOMBIA S.A. ESP PARA EL PROYECTO AV 68 G. 6 PARA CAMARA DE SEGURIDAD AV 68 CL 64C (OBRA ELECTRICA) </t>
  </si>
  <si>
    <t>CRP CxPagar Vigencia Anterior. Reemplaza CRP : 202412-8579 REALIZAR LAS OBRAS DESCRITAS EN LA COTIZACIÓN #ODS 27687762 DE LA EMPRESA ENEL COLOMBIA S.A. ESP PARA EL PROYECTO AV CALI G. 3 PARA DESENERGIZAR  TRANSFORMADORES CD2672 Y CD2293 PARA INTERSECCIONES SEMAFORICAS CL 38 SUR CON CRA 88 Y DE CL 42A SUR CON CRA 87 I</t>
  </si>
  <si>
    <t xml:space="preserve">CRP CxPagar Vigencia Anterior. Reemplaza CRP : 202412-8580 REALIZAR LAS OBRAS DESCRITAS EN LA COTIZACIÓN #GOM 4860012 DE LA EMPRESA ENEL COLOMBIA S.A. ESP PARA EL PROYECTO AV 68 G. 6 PARA: TRASLADO DE 6 POSTES DE AP Y  RETIRO DE RED SUBTERRANEA E INSTALACIÓN DE RED AEREA </t>
  </si>
  <si>
    <t>CRP CxPagar Vigencia Anterior. Reemplaza CRP : 202412-8581 DSC781 ADICIONAR Y PRORROGAR EL CTO965-24 CUYO OBJETO ES: PRESTACIÓN DE SERVICIOS PROFESIONALES PARA LA DIRECCIÓN TÉCNICA DE SEGURIDAD EN PSICOLOGÍA Y PEDAGOGÍA CON CONOCIMIENTOS EN SEGURIDAD VIAL, PARA PARTICIPAR EN EL ANÁLISIS DE EVENTOS DE ACCIDENTALIDAD DEFINIENDO PERFILES PSICOSOCIALES, ORIENTANDO LA ASIGNACIÓN DE LECCIONES APRENDIDAS, ASÍ COMO APOYANDO LA GESTIÓN INTERINSTITUCIONAL FRENTE AL ASPECTO PSICOSOCIAL DE VÍCTIMAS DE SINIESTROS VIALES, EN CUMPLIMIENTO DE LAS FUNCIONES DE LA DIRECCIÓN TÉCNICA DE SEGURIDAD.</t>
  </si>
  <si>
    <t>CRP CxPagar Vigencia Anterior. Reemplaza CRP : 202412-8582 DSC796 ADICIONAR Y PRORROGAR EL CTO929-24 CUYO OBJETO ES: PRESTACIÓN DE SERVICIOS PROFESIONALES EN LA DIRECCIÓN TÉCNICA DE SEGURIDAD, PARA EL DESARROLLO Y MANTENIMIENTO DE MICROSERVICIOS, COMPONENTES O MÓDULOS PARA PROYECTOS DE PROGRAMACIÓN, APLICACIONES Y SISTEMAS ANALÍTICOS, ASÍ COMO EN EL SISTEMA INTELIGENTE DE DETECCIÓN DE EVENTOS DE SEGURIDAD EN TRANSMILENIO</t>
  </si>
  <si>
    <t>CRP CxPagar Vigencia Anterior. Reemplaza CRP : 202401-1963 CRP CxPagar Vigencia Anterior. Reemplaza CRP : 202302-4708 DSC958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</si>
  <si>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202412-8583 DSC643 ADICIONAR Y PRORROGAR EL CTO780-24 CUYO OBJETO ES: PRESTACIÓN DE SERVICIOS DE APOYO A LA GESTIÓN EN EL DESARROLLO DE ACTIVIDADES RELACIONADAS CON LA IMPLEMENTACIÓN DE LOS DIFERENTES PLANES A CARGO DE LA DIRECCIÓN TÉCNICA DE SEGURIDAD, RELACIONADOS CON VIOLENCIA BASADAS EN GÉNERO Y  EL ACOMPAÑAMIENTO PSICOSOCIAL
</t>
  </si>
  <si>
    <t xml:space="preserve">CRP CxPagar Vigencia Anterior. Reemplaza CRP : 202412-8584 DSC658 ADICIONAR Y PRORROGAR EL CTO629-24 CUYO OBJETO ES: PRESTACIÓN DE SERVICIOS DE APOYO A LA GESTIÓN A LA DIRECCIÓN TÉCNICA DE SEGURIDAD APOYANDO LA SUPERVISIÓN, SEGUIMIENTO Y CONTROL OPERATIVO DEL SERVICIO DE VIGILANCIA, SEGURIDAD PRIVADA, SEGURIDAD FÍSICA Y HUMANA EN TODOS LOS COMPONENTES DEL SITP.
</t>
  </si>
  <si>
    <t xml:space="preserve">CRP CxPagar Vigencia Anterior. Reemplaza CRP : 202412-8585 DSC685 ADICIONAR Y PRORROGAR EL CTO1109-24 CUYO OBJETO ES: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</si>
  <si>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202412-8586 DSC696 ADICIONAR Y PRORROGAR EL CTO1092-24 CUYO OBJETO ES: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</si>
  <si>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202412-8587 DSC703 ADICIONAR Y PRORROGAR EL CTO1180-24 CUYO OBJETO ES: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</si>
  <si>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202412-8588 DSC798 ADICIONAR Y PRORROGAR EL CTO55-24 CUYO OBJETO ES: PRESTACIÓN DE SERVICIOS PROFESIONALES PARA BRINDAR ACOMPAÑAMIENTO ESPECIALIZADO A LA DIRECCIÓN TÉCNICA DE SEGURIDAD EN EL DISEÑO E IMPLEMENTACIÓN DE LOS PLANES, ESTRATEGIAS Y ACCIONES A CARGO DE LA DEPENDENCIA Y EN PARTICULAR, AQUELLAS QUE CONTRIBUYAN A LA MITIGACIÓN DE LOS FENÓMENOS DE EVASIÓN Y ELUSIÓN.</t>
  </si>
  <si>
    <t xml:space="preserve">CRP CxPagar Vigencia Anterior. Reemplaza CRP : 202412-8589 DSC648 ADICIONAR Y PRORROGAR EL CTO549-24 CUYO OBJETO ES: PRESTACIÓN DE  SERVICIOS PROFESIONALES A LA DIRECCIÓN TÉCNICA DE SEGURIDAD PARA ACOMPAÑAR LOS PROCESOS DE PLANIFICACIÓN, ELABORACIÓN, CONSTRUCCIÓN, DESARROLLO Y SEGUIMIENTO  DE LAS ACTIVIDADES  RELACIONADAS CON EL CONOCIMIENTO, REDUCCIÓN DEL RIESGO Y MANEJO DE EMERGENCIAS EN EL SISTEMA DE TRANSPORTE MASIVO GESTIONADO POR TRANSMILENIO S.A. 
</t>
  </si>
  <si>
    <t xml:space="preserve">CRP CxPagar Vigencia Anterior. Reemplaza CRP : 202412-8590 DSC711 ADICIONAR Y PRORROGAR EL CTO1173-24 CUYO OBJETO ES: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</si>
  <si>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202412-8591 DSC714 ADICIONAR Y PRORROGAR EL CTO1123-24 CUYO OBJETO ES: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</si>
  <si>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202412-8592 DSC727 ADICIONAR Y PRORROGAR EL CTO1164-24 CUYO OBJETO ES: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</si>
  <si>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202401-1965 CRP CxPagar Vigencia Anterior. Reemplaza CRP : 202302-4710 DSC953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</si>
  <si>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202412-8593 DSC647 ADICIONAR Y PRORROGAR EL CTO637-24 CUYO OBJETO ES: PRESTACIÓN DE SERVICIOS PROFESIONALES PARA BRINDAR APOYO A LA COORDINACIÓN Y SUPERVISIÓN DESDE EL PUNTO DE VISTA ADMINISTRATIVO, FINANCIERO Y ESTRUCTURAL DE LOS PROYECTOS Y CONTRATOS A CARGO DE LA DIRECCIÓN TÉCNICA DE SEGURIDAD.
</t>
  </si>
  <si>
    <t xml:space="preserve">CRP CxPagar Vigencia Anterior. Reemplaza CRP : 202412-8594 DSC676 ADICIONAR Y PRORROGAR EL CTO1081-24 CUYO OBJETO ES: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
</t>
  </si>
  <si>
    <t>CRP CxPagar Vigencia Anterior. Reemplaza CRP : 202412-8595 DSC790 ADICIONAR Y PRORROGAR EL CTO519-24 CUYO OBJETO ES: PRESTACIÓN DE SERVICIOS PROFESIONALES PARA BRINDAR SOPORTE JURÍDICO EN TODAS LAS ETAPAS DE LOS PROCESOS DE CONTRATACIÓN A CARGO DE LA DIRECCIÓN TÉCNICA DE SEGURIDAD, ASÍ COMO EL ACOMPAÑAMIENTO, SEGUIMIENTO Y GESTIÓN QUE SE REQUIERA EN RELACIÓN CON LOS PROCESOS JURÍDICOS A CARGO DE LA DEPENDENCIA.</t>
  </si>
  <si>
    <t>CRP CxPagar Vigencia Anterior. Reemplaza CRP : 202412-8596 DSC748 ADICIONAR Y PRORROGAR EL CTO1243-24 CUYO OBJETO ES: PRESTACIÓN DE SERVICIOS DE APOYO A LA GESTIÓN DE LA DIRECCIÓN TÉCNICA DE SEGURIDAD PARA LLEVAR A CABO LA REVISIÓN DE SOPORTES PARA EL ANÁLISIS DE LOS EVENTOS DE SEGURIDAD VIAL OCURRIDOS EN EL SISTEMA Y DETERMINAR LOS POSIBLES FACTORES CAUSALES QUE DIERON ORIGEN A LOS MISMOS, ESTABLECIENDO LECCIONES APRENDIDAS O PLANES DE ACCIÓN EN CUMPLIMIENTO DE LAS FUNCIONES DE LA DEPENDENCIA.</t>
  </si>
  <si>
    <t>CRP CxPagar Vigencia Anterior. Reemplaza CRP : 202412-8597 COMPENSACIÓN PROYECTO ADECUACIÓN AL SISTEMA TRANSMILENIO DE LA TRONCAL AVENIDA CONGRESO EUCARÍSTICO (KR 68) DESDE LA KR 7 HASTA LA AUTOPISTA SUR "SISTEMA TRANSMILENIO" - PREDIO AK 68 4D 78, RT: [50777 ]</t>
  </si>
  <si>
    <t>CRP CxPagar Vigencia Anterior. Reemplaza CRP : 202412-8598 COMPENSACIÓN PROYECTO ADECUACIÓN AL SISTEMA TRANSMILENIO DE LA TRONCAL AVENIDA CONGRESO EUCARÍSTICO (KR 68) DESDE LA KR 7 HASTA LA AUTOPISTA SUR "SISTEMA TRANSMILENIO" - PREDIO AK 68 4 67  SUR, RT: [50706 ]</t>
  </si>
  <si>
    <t>CRP CxPagar Vigencia Anterior. Reemplaza CRP : 202412-8599 COMPENSACIÓN PROYECTO ADECUACIÓN AL SISTEMA TRANSMILENIO DE LA TRONCAL AVENIDA CONGRESO EUCARÍSTICO (KR 68) DESDE LA KR 7 HASTA LA AUTOPISTA SUR "SISTEMA TRANSMILENIO" - PREDIO AK 68 42B 60  SUR, RT: [49540 ]</t>
  </si>
  <si>
    <t>CRP CxPagar Vigencia Anterior. Reemplaza CRP : 202412-8600 COMPENSACIÓN PROYECTO ADECUACIÓN AL SISTEMA TRANSMILENIO DE LA TRONCAL AVENIDA CONGRESO EUCARÍSTICO (KR 68) DESDE LA KR 7 HASTA LA AUTOPISTA SUR "SISTEMA TRANSMILENIO" - PREDIO AK 68 10A 76, RT: [49817 ]</t>
  </si>
  <si>
    <t>CRP CxPagar Vigencia Anterior. Reemplaza CRP : 202412-8601 COMPENSACIÓN PROYECTO ADECUACIÓN AL SISTEMA TRANSMILENIO DE LA TRONCAL AVENIDA CONGRESO EUCARÍSTICO (KR 68) DESDE LA KR 7 HASTA LA AUTOPISTA SUR "SISTEMA TRANSMILENIO" - PREDIO AK 68 10A 62, RT: [49816]</t>
  </si>
  <si>
    <t>CRP CxPagar Vigencia Anterior. Reemplaza CRP : 202412-8602 ADICIÓN (D.E.) PARA LA ADQUISICION DE UNA Z.T QUE SE SEGREGA DEL INMUEBLE UBICADO EN LA AC 13 68B 98 IN 4, REQUERIDO PARA LA OBRA TRONCAL AVENIDA CALLE 13 ( AV. CENTENARIO) RT 51373A</t>
  </si>
  <si>
    <t>CRP CxPagar Vigencia Anterior. Reemplaza CRP : 202401-1968 CRP CxPagar Vigencia Anterior. Reemplaza CRP : 202302-4713 DSC974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</si>
  <si>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202412-8603 ADICIÓN (L.C.) PARA LA ADQUISICION DEL INMUEBLE UBICADO EN LA AC 17 123 28, REQUERIDO PARA LA OBRA TRONCAL AVENIDA CALLE 13 (AV. CENTENARIO) RT 50966D.</t>
  </si>
  <si>
    <t>CRP CxPagar Vigencia Anterior. Reemplaza CRP : 202412-8604 COMPENSACIÓN PROYECTO VÍA DE INTEGRACIÓN REGIONAL CALLE 13 (AV. CENTENARIO) DESDE EL LIMITE OCCIDENTAL DEL DISTRITO HASTA LA TRONCAL AMÉRICAS CON CARRERA 50 "SISTEMA TRANSMILENIO" - PREDIO KR 138A 17B 10, RT: [52365]</t>
  </si>
  <si>
    <t xml:space="preserve">CRP CxPagar Vigencia Anterior. Reemplaza CRP : 202412-8605 COMPENSACIÓN PROYECTO ADECUACIÓN AL SISTEMA TRANSMILENIO DE LA TRONCAL AVENIDA CONGRESO EUCARÍSTICO (KR 68) DESDE LA KR 7 HASTA LA AUTOPISTA SUR "SISTEMA TRANSMILENIO" - PREDIO AK 68 38H 43 SUR, RT: [50639 </t>
  </si>
  <si>
    <t>CRP CxPagar Vigencia Anterior. Reemplaza CRP : 202412-8606 COMPENSACIÓN PROYECTO ADECUACIÓN AL SISTEMA TRANSMILENIO DE LA TRONCAL AVENIDA CONGRESO EUCARÍSTICO (KR 68) DESDE LA KR 7 HASTA LA AUTOPISTA SUR "SISTEMA TRANSMILENIO" - PREDIO CL 19 68 17, RT: [51688]</t>
  </si>
  <si>
    <t>CRP CxPagar Vigencia Anterior. Reemplaza CRP : 202412-8607 COMPENSACIÓN PROYECTO AMPLIACIÓN Y EXTENSIÓN DE LA AV. CIUDAD DE CALI AL SISTEMA TRANSMILENIO, ENTRE LA AV. CIRCUNVALAR DEL SUR Y LA AV. CL 170 "SISTEMA TRANSMILENIO" - PREDIO KR 84C 58D 11 SUR, RT: [50129 ]</t>
  </si>
  <si>
    <t>CRP CxPagar Vigencia Anterior. Reemplaza CRP : 202412-8608 COMPENSACIÓN PROYECTO VÍA DE INTEGRACIÓN REGIONAL CALLE 13 ( AV. CENTENARIO) DESDE EL LIMITE OCCIDENTAL DEL DISTRITO HASTA LA TRONCAL AMÉRICAS CON CARRERA 50 "SISTEMA TRANSMILENIO" - PREDIO KR 138 17A 35, RT: [52399 ]</t>
  </si>
  <si>
    <t>CRP CxPagar Vigencia Anterior. Reemplaza CRP : 202412-8609 COMPENSACIÓN PROYECTO VÍA DE INTEGRACIÓN REGIONAL CALLE 13 ( AV. CENTENARIO) DESDE EL LIMITE OCCIDENTAL DEL DISTRITO HASTA LA TRONCAL AMÉRICAS CON CARRERA 50 "SISTEMA TRANSMILENIO" - PREDIO KR 138 17A 87, RT: [52382 ]</t>
  </si>
  <si>
    <t>CRP CxPagar Vigencia Anterior. Reemplaza CRP : 202412-8610 COMPENSACIÓN PROYECTO AMPLIACIÓN Y EXTENSIÓN DE LA AV. CIUDAD DE CALI AL SISTEMA TRANSMILENIO, ENTRE LA AV. CIRCUNVALAR DEL SUR Y LA AV. CL 170 "SISTEMA TRANSMILENIO" - PREDIO DG 76A SUR 77I  10, RT: [52443 ]</t>
  </si>
  <si>
    <t>CRP CxPagar Vigencia Anterior. Reemplaza CRP : 202412-8611 COMPENSACIÓN PROYECTO VÍA DE INTEGRACIÓN REGIONAL CALLE 13 ( AV. CENTENARIO) DESDE EL LIMITE OCCIDENTAL DEL DISTRITO HASTA LA TRONCAL AMÉRICAS CON CARRERA 50 "SISTEMA TRANSMILENIO" - PREDIO CL 17D 138 11, RT: [52344 ]</t>
  </si>
  <si>
    <t>CRP CxPagar Vigencia Anterior. Reemplaza CRP : 202412-8612 ADICION (DE+ LC) PARA LA ADQUISICION DE UNA Z.T.DEL INMUEBLE UBICADO EN LA KR 128 15B 63 , REQUERIDO PARA LA OBRA TRONCAL AVENIDA CALLE 13 ( AV. CENTENARIO) RT 50938D.</t>
  </si>
  <si>
    <t>CRP CxPagar Vigencia Anterior. Reemplaza CRP : 202401-1970 CRP CxPagar Vigencia Anterior. Reemplaza CRP : 202302-4715 DSC985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</si>
  <si>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202412-8613 COMPENSACIÓN PROYECTO VÍA DE INTEGRACIÓN REGIONAL CALLE 13 ( AV. CENTENARIO) DESDE EL LIMITE OCCIDENTAL DEL DISTRITO HASTA LA TRONCAL AMÉRICAS CON CARRERA 50 "SISTEMA TRANSMILENIO" - PREDIO CL 17 118 19, RT: [50986 ]</t>
  </si>
  <si>
    <t>CRP CxPagar Vigencia Anterior. Reemplaza CRP : 202412-8614 COMPENSACIÓN PROYECTO VÍA DE INTEGRACIÓN REGIONAL CALLE 13 ( AV. CENTENARIO) DESDE EL LIMITE OCCIDENTAL DEL DISTRITO HASTA LA TRONCAL AMÉRICAS CON CARRERA 50 "SISTEMA TRANSMILENIO" - PREDIO KR 138 17D 59, RT: [52316 ]</t>
  </si>
  <si>
    <t>CRP CxPagar Vigencia Anterior. Reemplaza CRP : 202412-8615 COMPENSACIÓN PROYECTO VÍA DE INTEGRACIÓN REGIONAL CALLE 13 ( AV. CENTENARIO) DESDE EL LIMITE OCCIDENTAL DEL DISTRITO HASTA LA TRONCAL AMÉRICAS CON CARRERA 50 "SISTEMA TRANSMILENIO" - PREDIO KR  138A 17A 36, RT: [52397 ]</t>
  </si>
  <si>
    <t>CRP CxPagar Vigencia Anterior. Reemplaza CRP : 202412-8616 ADICIÓN PREDIO + (D.E + LC) PARA LA ADQUISICION DEL INMUEBLE UBICADO EN LA KR 138 17A 97, REQUERIDO PARA LA OBRA TRONCAL AVENIDA CALLE 13 (AV. CENTENARIO)  RT. 52379.</t>
  </si>
  <si>
    <t>CRP CxPagar Vigencia Anterior. Reemplaza CRP : 202412-8617 COMPENSACIÓN PROYECTO VÍA DE INTEGRACIÓN REGIONAL CALLE 13 ( AV. CENTENARIO) DESDE EL LIMITE OCCIDENTAL DEL DISTRITO HASTA LA TRONCAL AMÉRICAS CON CARRERA 50 "SISTEMA TRANSMILENIO" - PREDIO AC 13 65 26, RT: [51435 ]</t>
  </si>
  <si>
    <t>CRP CxPagar Vigencia Anterior. Reemplaza CRP : 202412-8618 COMPENSACIÓN PROYECTO VÍA DE INTEGRACIÓN REGIONAL CALLE 13 ( AV. CENTENARIO) DESDE EL LIMITE OCCIDENTAL DEL DISTRITO HASTA LA TRONCAL AMÉRICAS CON CARRERA 50 "SISTEMA TRANSMILENIO" - PREDIO CL 17D 137A 29, RT: [52346 ]</t>
  </si>
  <si>
    <t>CRP CxPagar Vigencia Anterior. Reemplaza CRP : 202412-8619 COMPENSACIÓN PROYECTO VÍA DE INTEGRACIÓN REGIONAL CALLE 13 ( AV. CENTENARIO) DESDE EL LIMITE OCCIDENTAL DEL DISTRITO HASTA LA TRONCAL AMÉRICAS CON CARRERA 50 "SISTEMA TRANSMILENIO" - PREDIO CL 17C 137A 26, RT: [52348 ]</t>
  </si>
  <si>
    <t>CRP CxPagar Vigencia Anterior. Reemplaza CRP : 202412-8620 COMPENSACIÓN PROYECTO VÍA DE INTEGRACIÓN REGIONAL CALLE 13 ( AV. CENTENARIO) DESDE EL LIMITE OCCIDENTAL DEL DISTRITO HASTA LA TRONCAL AMÉRICAS CON CARRERA 50 "SISTEMA TRANSMILENIO" - PREDIO  DIAGONAL 16 N° 96 H 84, RT: [51135 ]</t>
  </si>
  <si>
    <t>CRP CxPagar Vigencia Anterior. Reemplaza CRP : 202412-8621 COMPENSACIÓN PROYECTO AMPLIACIÓN Y EXTENSIÓN DE LA AV. CIUDAD DE CALI AL SISTEMA TRANSMILENIO, ENTRE LA AV. CIRCUNVALAR DEL SUR Y LA AV. CL 170 "SISTEMA TRANSMILENIO" - PREDIO AK 86 38D 64 SUR, RT: [52503 ]</t>
  </si>
  <si>
    <t>CRP CxPagar Vigencia Anterior. Reemplaza CRP : 202412-8622 COMPENSACIÓN PROYECTO ADECUACIÓN AL SISTEMA TRANSMILENIO DE LA TRONCAL AVENIDA CONGRESO EUCARÍSTICO (KR 68) DESDE LA KR 7 HASTA LA AUTOPISTA SUR "SISTEMA TRANSMILENIO" - PREDIO AK 68 14 04 SUR, RT: [49745 ]</t>
  </si>
  <si>
    <t>CRP CxPagar Vigencia Anterior. Reemplaza CRP : 202401-1973 CRP CxPagar Vigencia Anterior. Reemplaza CRP : 202302-4718 DSC988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</si>
  <si>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202412-8623 COMPENSACIÓN PROYECTO VÍA DE INTEGRACIÓN REGIONAL CALLE 13 ( AV. CENTENARIO) DESDE EL LIMITE OCCIDENTAL DEL DISTRITO HASTA LA TRONCAL AMÉRICAS CON CARRERA 50 "SISTEMA TRANSMILENIO" - PREDIO AC 17 69F 10, RT: [51296 ]</t>
  </si>
  <si>
    <t>CRP CxPagar Vigencia Anterior. Reemplaza CRP : 202412-8624 ADICION + ( D.E) PARA LA ADQUISICION DE UNA Z.T. QUE SE SEGREGA DEL INMUEBLE UBICADO EN LA KR 68D 12A 81, REQUERIDO PARA LA OBRA TRONCAL AVENIDA CALLE 13 ( AV. CENTENARIO) R.T. 54343A.</t>
  </si>
  <si>
    <t>CRP CxPagar Vigencia Anterior. Reemplaza CRP : 202412-8625 COMPENSACIÓN PROYECTO AMPLIACIÓN Y EXTENSIÓN DE LA AV. CIUDAD DE CALI AL SISTEMA TRANSMILENIO, ENTRE LA AV. CIRCUNVALAR DEL SUR Y LA AV. CL 170 "SISTEMA TRANSMILENIO" - PREDIO CL 76 SUR 78C 24, RT: [50048]</t>
  </si>
  <si>
    <t>CRP CxPagar Vigencia Anterior. Reemplaza CRP : 202412-8626 COMPENSACIÓN PROYECTO VÍA DE INTEGRACIÓN REGIONAL CALLE 13 ( AV. CENTENARIO) DESDE EL LIMITE OCCIDENTAL DEL DISTRITO HASTA LA TRONCAL AMÉRICAS CON CARRERA 50 "SISTEMA TRANSMILENIO" - PREDIO KR 138A 17B 24, RT: [52363 ]</t>
  </si>
  <si>
    <t>CRP CxPagar Vigencia Anterior. Reemplaza CRP : 202412-8627 COMPENSACIÓN PROYECTO ADECUACIÓN AL SISTEMA TRANSMILENIO DE LA TRONCAL AVENIDA CONGRESO EUCARÍSTICO (KR 68) DESDE LA KR 7 HASTA LA AUTOPISTA SUR "SISTEMA TRANSMILENIO" - PREDIO AK 68 4D 60,  RT: [50775 ]</t>
  </si>
  <si>
    <t>CRP CxPagar Vigencia Anterior. Reemplaza CRP : 202412-8628 AVALÚO INICIAL + (D.E) PARA LA ADQUISICION DE UNA Z.T. QUE SE SEGREGA DEL INMUEBLE UBICADO EN LA AK 68 4B 80 / AK 68 4B 86 REQUERIDO PARA LA OBRA TRONCAL AV  68 DESDE CARRERA SEPTIMA HASTA AUTOPISTA SUR RT NO. 50765A.</t>
  </si>
  <si>
    <t>CRP CxPagar Vigencia Anterior. Reemplaza CRP : 202412-8629 COMPENSACIÓN PROYECTO VÍA DE INTEGRACIÓN REGIONAL CALLE 13 ( AV. CENTENARIO) DESDE EL LIMITE OCCIDENTAL DEL DISTRITO HASTA LA TRONCAL AMÉRICAS CON CARRERA 50 "SISTEMA TRANSMILENIO" - PREDIO AC 17 128 81, RT: [50937 ]</t>
  </si>
  <si>
    <t>CRP CxPagar Vigencia Anterior. Reemplaza CRP : 202412-8630 COMPENSACIÓN PROYECTO ADECUACIÓN AL SISTEMA TRANSMILENIO DE LA TRONCAL AVENIDA CONGRESO EUCARÍSTICO (KR 68) DESDE LA KR 7 HASTA LA AUTOPISTA SUR "SISTEMA TRANSMILENIO" - PREDIO AK 68 23 28 SUR, RT: [49660].</t>
  </si>
  <si>
    <t>CRP CxPagar Vigencia Anterior. Reemplaza CRP : 202412-8631 ADICIÓN (D.E+ L.C) PARA LA ADQUISICION DE UNA Z.T. QUE SE SEGREGA DEL INMUEBLE UBICADO EN LA AK 68D 13 62, REQUERIDO PARA LA OBRA TRONCAL AVENIDA CALLE 13 ( AV. CENTENARIO) RT 51378A</t>
  </si>
  <si>
    <t>CRP CxPagar Vigencia Anterior. Reemplaza CRP : 202412-8632 COMPENSACIÓN PROYECTO AMPLIACIÓN Y EXTENSIÓN DE LA AV. CIUDAD DE CALI AL SISTEMA TRANSMILENIO, ENTRE LA AV. CIRCUNVALAR DEL SUR Y LA AV. CL 170 "SISTEMA TRANSMILENIO" - PREDIO CL 58C BIS SUR  84C 22, RT: [50132 ]</t>
  </si>
  <si>
    <t>CRP CxPagar Vigencia Anterior. Reemplaza CRP : 202401-1976 CRP CxPagar Vigencia Anterior. Reemplaza CRP : 202302-4721 DSC994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</si>
  <si>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202412-8633 COMPENSACIÓN PROYECTO AMPLIACIÓN Y EXTENSIÓN DE LA AV. CIUDAD DE CALI AL SISTEMA TRANSMILENIO, ENTRE LA AV. CIRCUNVALAR DEL SUR Y LA AV. CL 170 "SISTEMA TRANSMILENIO" - PREDIO KR 84F 56A 68  SUR, RT: [52577 ]</t>
  </si>
  <si>
    <t>CRP CxPagar Vigencia Anterior. Reemplaza CRP : 202412-8634 COMPENSACIÓN PROYECTO VÍA DE INTEGRACIÓN REGIONAL CALLE 13 ( AV. CENTENARIO) DESDE EL LIMITE OCCIDENTAL DEL DISTRITO HASTA LA TRONCAL AMÉRICAS CON CARRERA 50 "SISTEMA TRANSMILENIO" - PREDIO AC 17 130 38, RT: [50912 ]</t>
  </si>
  <si>
    <t>CRP CxPagar Vigencia Anterior. Reemplaza CRP : 202412-8635 COMPENSACIÓN PROYECTO VÍA DE INTEGRACIÓN REGIONAL CALLE 13 ( AV. CENTENARIO) DESDE EL LIMITE OCCIDENTAL DEL DISTRITO HASTA LA TRONCAL AMÉRICAS CON CARRERA 50 "SISTEMA TRANSMILENIO" - PREDIO CL  17B 138 12, RT: [52372 ]</t>
  </si>
  <si>
    <t>CRP CxPagar Vigencia Anterior. Reemplaza CRP : 202412-8636 COMPENSACIÓN PROYECTO VÍA DE INTEGRACIÓN REGIONAL CALLE 13 ( AV. CENTENARIO) DESDE EL LIMITE OCCIDENTAL DEL DISTRITO HASTA LA TRONCAL AMÉRICAS CON CARRERA 50 "SISTEMA TRANSMILENIO" - PREDIO KR  138A 17A 64, RT: [52386 ]</t>
  </si>
  <si>
    <t>CRP CxPagar Vigencia Anterior. Reemplaza CRP : 202412-8637 AVALÚO INICIAL + (D.E) PARA LA ADQUISICION Z.T. QUE SE SEGREGA DEL INMUEBLE UBICADO EN LA KR 65 12 - 60, REQUERIDO PARA LA OBRA TRONCAL AVENIDA CALLE 13 (AV.  CENTENARIO) RT 51442 A</t>
  </si>
  <si>
    <t>CRP CxPagar Vigencia Anterior. Reemplaza CRP : 202412-8638 ADICIÓN (L.C.) PARA LA ADQUISICION DEL INMUEBLE UBICADO EN LA KR 138A 17D 36, REQUERIDO PARA LA OBRA TRONCAL AVENIDA CALLE 13 ( AV. CENTENARIO) RT 52331</t>
  </si>
  <si>
    <t>CRP CxPagar Vigencia Anterior. Reemplaza CRP : 202412-8639 ADICIÓN (D.E + L.C.) PARA LA ADQUISICION DEL INMUEBLE UBICADO EN LA AC 17 137A 50, REQUERIDO PARA LA OBRA TRONCAL AVENIDA CALLE 13 (AV. CENTENARIO) RT50808A.</t>
  </si>
  <si>
    <t>CRP CxPagar Vigencia Anterior. Reemplaza CRP : 202412-8640 COMPENSACIÓN PROYECTO AMPLIACIÓN Y EXTENSIÓN DE LA AV. CIUDAD DE CALI AL SISTEMA TRANSMILENIO, ENTRE LA AV. CIRCUNVALAR DEL SUR Y LA AV. CL 170 "SISTEMA TRANSMILENIO" - PREDIO KR 79 75 51 SUR, RT: [50121]</t>
  </si>
  <si>
    <t>CRP CxPagar Vigencia Anterior. Reemplaza CRP : 202412-8641 ADICION (D.E) PARA LA ADQUISICION DE UNA Z.T. QUE SE SEGREGA DEL INMUEBLE UBICADO EN LA AC 100 49 85, REQUERIDO PARA LA OBRA: TRANSMILENIO -TRONCAL AV. 68 DESDE LA SÉPTIMA HASTA LA AUTOPISTA SUR. RT. 51988.</t>
  </si>
  <si>
    <t>CRP CxPagar Vigencia Anterior. Reemplaza CRP : 202412-8642 DTC107 CONTRATAR EL SUMINISTRO DE EQUIPOS DE CÓMPUTO DE ÚLTIMA GENERACIÓN  A FIN DE RENOVAR PROGRESIVAMENTE EL PARQUE DE EQUIPOS DE TRANSMILENIO S.A, CON BOLSA DE REPUESTOS Y PERIFERICOS PARA MANTENIMIENTOS DE LOS EQUIPOS EN USO EN LA ENTIDAD.</t>
  </si>
  <si>
    <t>CRP CxPagar Vigencia Anterior. Reemplaza CRP : 202401-1977 CRP CxPagar Vigencia Anterior. Reemplaza CRP : 202302-4722 DSC996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</si>
  <si>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202412-8643 SAUCC178 ADICIONAR Y PRORROGAR EL CONTRATO CTO248-24 CUYO OBJETO ES: CONTRATAR EL SERVICIO DE APOYO A LA GESTIÓN PARA EL DESARROLLO DE ACTIVIDADES DE INFORMACIÓN, DIVULGACIÓN Y ACOMPAÑAMIENTO A LOS USUARIOS DEL SISTEMA INTEGRADO DE TRANSPORTE PÚBLICO, ASÍ MISMO EL SEGUIMIENTO, MONITOREO Y CAPACITACIÓN AL ESQUEMA DE ATENCIÓN AL USUARIO EN VÍA.</t>
  </si>
  <si>
    <t>CRP CxPagar Vigencia Anterior. Reemplaza CRP : 202412-8644 SAUCC180 ADICIONAR Y PRORROGAR EL CONTRATO CTO252-24 CUYO OBJETO ES: CONTRATAR LA PRESTACIÓN DE SERVICIOS PROFESIONALES PARA EJECUTAR EN LAS DIFERENTES LOCALIDADES DE BOGOTÁ D.C, LAS ESTRATEGIAS DE INTERVENCIÓN EN MATERIA DE GESTIÓN SOCIAL ESTABLECIDAS DESDE LA SUBGERENCIA DE ATENCIÓN AL USUARIO Y COMUNICACIONES DE TRANSMILENIO S.A  PERMITIENDO EL RELACIONAMIENTO ENTRE LOS CIUDADANOS Y LA ENTIDAD.</t>
  </si>
  <si>
    <t>CRP CxPagar Vigencia Anterior. Reemplaza CRP : 202412-8645 SAUCC181 ADICIONAR Y PRORROGAR EL CONTRATO CTO426-24 CUYO OBJETO ES: CONTRATAR EL SERVICIO DE APOYO A LA GESTIÓN PARA EL DESARROLLO DE ACTIVIDADES DE INFORMACIÓN, DIVULGACIÓN Y ACOMPAÑAMIENTO A LOS USUARIOS DEL SISTEMA INTEGRADO DE TRANSPORTE PÚBLICO, ASÍ MISMO EL SEGUIMIENTO, MONITOREO Y CAPACITACIÓN AL ESQUEMA DE ATENCIÓN AL USUARIO EN VÍA.</t>
  </si>
  <si>
    <t>CRP CxPagar Vigencia Anterior. Reemplaza CRP : 202412-8646 SAUCC183 ADICIONAR Y PRORROGAR EL CONTRATO CTO542-24 CUYO OBJETO ES: CONTRATAR LA PRESTACIÓN DE SERVICIOS PROFESIONALES DE UNA PERSONA QUE APORTE CONCEPTOS Y DISEÑOS VISUALES DE PIEZAS INFORMATIVAS E INSTITUCIONALES PARA CAMPAÑAS DE RESPONSABILIDAD SOCIAL Y CULTURA CIUDADANA, DIRIGIDAS A USUARIOS DEL SISTEMA TRANSMILENIO, ASÍ COMO PIEZAS DE COMUNICACIÓN PARA EVENTOS DE PARTICIPACIÓN, Y QUE REALICE EL APOYO NECESARIO PARA LA ACTUALIZACIÓN DEL BANCO DE IMÁGENES.</t>
  </si>
  <si>
    <t>CRP CxPagar Vigencia Anterior. Reemplaza CRP : 202412-8647 SAUCC188 CONTRATAR LA PRESTACIÓN DE SERVICIOS PROFESIONALES PARA LA LA GRABACIÓN, EDICIÓN DE VIDEOS, TOMA DE FOTOGRAFÍAS Y CONTENIDOS AUDIOVISUALES QUE RESPALDE LA DIVULGACIÓN DE LA GESTIÓN REALIZADA POR LA ENTIDAD Y LAS NOVEDADES DEL SISTEMA.</t>
  </si>
  <si>
    <t>CRP CxPagar Vigencia Anterior. Reemplaza CRP : 202412-8648 SAUCC189 CONTRATAR LA PRESTACIÓN DE SERVICIOS PROFESIONALES PARA LA IMPLEMENTACIÓN Y SEGUIMIENTO DE CONTENIDOS DIGITALES PARA LAS REDES SOCIALES Y PÁGINA WEB DE TRANSMILENIO S.A. Y ACOMPAÑAMIENTO EN DIFERENTES DIVULGACIONES QUE SE REALIZAN EN EL SISTEMA.</t>
  </si>
  <si>
    <t>CRP CxPagar Vigencia Anterior. Reemplaza CRP : 202412-8649 SAUCC185 CONTRATAR LA PRESTACIÓN SERVICIOS PROFESIONALES PARA ACOMPAÑAR A LA SUBGERENCIA DE ATENCIÓN AL USUARIO Y COMUNICACIONES EN EL DISEÑO, IMPLEMENTACIÓN Y SEGUIMIENTO DE LAS ESTRATEGIAS DE COMUNICACIÓN, CREACIÓN DE NOTICIAS Y MATERIAL PERIODÍSTICO SOBRE EL SISTEMA TRANSMILENIO.</t>
  </si>
  <si>
    <t xml:space="preserve">CRP CxPagar Vigencia Anterior. Reemplaza CRP : 202412-8650 SAUCC186 CONTRATAR LA PRESTACIÓN DE SERVICIOS PROFESIONALES PARA LA EDICIÓN AUDIOVISUALES DE  CONTENIDOS DIGITALES EN DIFERENTES FORMATOS PARA LAS REDES SOCIALES Y PÁGINA WEB DE TRANSMILENIO S.A.  </t>
  </si>
  <si>
    <t>CRP CxPagar Vigencia Anterior. Reemplaza CRP : 202412-8651 SAUCC190 CONTRATAR LA PRESTACIÓN DE SERVICIOS PROFESIONALES PARA EL ACOMPAÑAMIENTO DE EVENTOS Y ACTIVIDADES ORGANIZADAS POR LA ENTIDAD., ASÍ COMO GENERACIÓN DE CONTENIDOS DIGITALES PARA LAS REDES SOCIALES OFICIALES DE TRANSMILENIO S.A.</t>
  </si>
  <si>
    <t>CRP CxPagar Vigencia Anterior. Reemplaza CRP : 202412-8652 SAUCC173 ADICIONAR Y PRORROGAR EL CONTRATO CTO593-24 CUYO OBJETO ES: CONTRATAR SERVICIOS PROFESIONALES PARA LA GRABACIÓN, EDICIÓN DE VIDEOS, CREACIÓN DE PIEZAS AUDIOVISUALES, QUE PROMOCIONEN LOS AVANCES DEL SISTEMA Y DE LA ENTIDAD</t>
  </si>
  <si>
    <t>CRP CxPagar Vigencia Anterior. Reemplaza CRP : 202401-198 CRP CxPagar Vigencia Anterior. Reemplaza CRP : 202301-1495 CRP CxPagar Vigencia Anterior. Reemplaza CRP : 202201-908 CRP CxPagar Vigencia Anterior. Reemplaza CRP : 202101-302 CRP CxPagar Vigencia Anterior. Reemplaza CRP : 202001-1872 CRP CxPagar Vigencia Anterior. Reemplaza CRP : 201912-3570 PAGO DE RESOLUCIONES DE LAS COMPENSACIONES POR TRATAMIENTO SILVICULTURAL DEL PROYECTO TRANSMILENIO, EMITIDAS POR LA SECRETARÍA DISTRITAL DE AMBIENTE.</t>
  </si>
  <si>
    <t>CRP CxPagar Vigencia Anterior. Reemplaza CRP : 202412-8653 DTC89 CONTRATAR EL SUMINISTRO DE SWITCHES DE CORE Y SWITCHES DE ACCESO ADMINISTRABLES POE PARA LA CONECTIVIDAD LAN DE TRANSMILENIO S.A, SOPORTADA EN INFRAESTRUCTURA FORTINET.</t>
  </si>
  <si>
    <t>CRP CxPagar Vigencia Anterior. Reemplaza CRP : 202412-8654 SAUCC179 ADICIONAR Y PRORROGAR EL CONTRATO CTO290-24 CUYO OBJETO ES: CONTRATAR LA PRESTACIÓN DE SERVICIOS PROFESIONALES PARA LA GESTIÓN Y MANTENIMIENTO DEL FRONT END, ASÍ COMO PARA BRINDAR APOYO EN LA EJECUCIÓN DE PROYECTOS MULTIMEDIA Y LA ADMINISTRACIÓN DE LOS SITIOS WEB DE TRANSMILENIO S.A.</t>
  </si>
  <si>
    <t>CRP CxPagar Vigencia Anterior. Reemplaza CRP : 202412-8655 SAUCC182 ADICIONAR Y PRORROGAR EL CONTRATO CTO427-24 CUYO OBJETO ES: CONTRATAR SERVICIOS PROFESIONALES PARA LA CREACIÓN, DISEÑO Y PRODUCCIÓN DE MATERIAL AUDIOVISUAL QUE RESPALDE LA DIVULGACIÓN DE LA GESTIÓN REALIZADA POR LA ENTIDAD Y LAS NOVEDADES DEL SISTEMA.</t>
  </si>
  <si>
    <t>CRP CxPagar Vigencia Anterior. Reemplaza CRP : 202412-8656 DCC56 CONTRATAR EL SUMINISTRO DE RADIOTELÉFONOS UHF 16 CANALES MODO DUAL INCLUYE: BATERIA, ANTENA, CLIP PORTA RADIO, CARGADOR DE BATERIA Y MANUAL DEL USUARIO.</t>
  </si>
  <si>
    <t>CRP CxPagar Vigencia Anterior. Reemplaza CRP : 202412-8657 COMPENSACIÓN PROYECTO VÍA DE INTEGRACIÓN REGIONAL CALLE 13 ( AV. CENTENARIO) DESDE EL LIMITE OCCIDENTAL DEL DISTRITO HASTA LA TRONCAL AMÉRICAS CON CARRERA 50 "SISTEMA TRANSMILENIO" - PREDIO KR 138 17 D 31, RT: [52320 ]</t>
  </si>
  <si>
    <t>CRP CxPagar Vigencia Anterior. Reemplaza CRP : 202412-8658 COMPENSACIÓN PROYECTO ADECUACIÓN AL SISTEMA TRANSMILENIO DE LA TRONCAL AVENIDA CONGRESO EUCARÍSTICO (KR 68) DESDE LA KR 7 HASTA LA AUTOPISTA SUR "SISTEMA TRANSMILENIO" - PREDIO AK 68 10A 76,RT: [49817 ]</t>
  </si>
  <si>
    <t>CRP CxPagar Vigencia Anterior. Reemplaza CRP : 202412-8659 COMPENSACIÓN PROYECTO VÍA DE INTEGRACIÓN REGIONAL CALLE 13 (AV. CENTENARIO) DESDE EL LIMITE OCCIDENTAL DEL DISTRITO HASTA LA TRONCAL AMÉRICAS CON CARRERA 50 "SISTEMA TRANSMILENIO" - PREDIO AC 13 65 26, RT: [51435]</t>
  </si>
  <si>
    <t>CRP CxPagar Vigencia Anterior. Reemplaza CRP : 202412-8660 COMPENSACIÓN PROYECTO AMPLIACIÓN Y EXTENSIÓN DE LA AV. CIUDAD DE CALI AL SISTEMA TRANSMILENIO, ENTRE LA AV. CIRCUNVALAR DEL SUR Y LA AV. CL 170 "SISTEMA TRANSMILENIO" - PREDIO DG 38 SUR 85 04,  RT: [52525],</t>
  </si>
  <si>
    <t>CRP CxPagar Vigencia Anterior. Reemplaza CRP : 202412-8661 COMPENSACIÓN PROYECTO ADECUACIÓN AL SISTEMA TRANSMILENIO DE LA TRONCAL AVENIDA CONGRESO EUCARÍSTICO (KR 68) DESDE LA KR 7 HASTA LA AUTOPISTA SUR "SISTEMA TRANSMILENIO" - PREDIO CL 28 SUR 68 03, RT: [50680 ]</t>
  </si>
  <si>
    <t>CRP CxPagar Vigencia Anterior. Reemplaza CRP : 202412-8662 COMPENSACIÓN PROYECTO VÍA DE INTEGRACIÓN REGIONAL CALLE 13 (AV. CENTENARIO) DESDE EL LIMITE OCCIDENTAL DEL DISTRITO HASTA LA TRONCAL AMÉRICAS CON CARRERA 50 "SISTEMA TRANSMILENIO" - PREDIO KR 138 17D 17, RT: [52323]</t>
  </si>
  <si>
    <t>CRP CxPagar Vigencia Anterior. Reemplaza CRP : 202401-1122 CRP CxPagar Vigencia Anterior. Reemplaza CRP : 202301-419 CRP CxPagar Vigencia Anterior. Reemplaza CRP : 202201-242 CRP CxPagar Vigencia Anterior. Reemplaza CRP : 202101-1449 CRP CxPagar Vigencia Anterior. Reemplaza CRP : 202010-3312 AVALÚO INICIAL + L.C. + D.E. PARA LA ADQUISICION DEL INMUEBLE UBICADO EN LA AK 86 2 03, REQUERIDO PARA LA OBRA TRANSMILENIO -TRONCAL AV. CIUDAD DE CALI DESDE EL LIMITE DE SOACHA HASTA LA CALLE 170. RT. NO. 50433.</t>
  </si>
  <si>
    <t>CRP CxPagar Vigencia Anterior. Reemplaza CRP : 202401-1981 CRP CxPagar Vigencia Anterior. Reemplaza CRP : 202302-4726 DSC970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</si>
  <si>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202412-8663 COMPENSACIÓN PROYECTO AMPLIACIÓN Y EXTENSIÓN DE LA AV. CIUDAD DE CALI AL SISTEMA TRANSMILENIO, ENTRE LA AV. CIRCUNVALAR DEL SUR Y LA AV. CL 170 "SISTEMA TRANSMILENIO" - PREDIO KR 78 76 16 SUR, RT: [49937 ]</t>
  </si>
  <si>
    <t>CRP CxPagar Vigencia Anterior. Reemplaza CRP : 202412-8664 COMPENSACIÓN PROYECTO TRONCAL CALLE 13 ( AV. CENTENARIO) DESDE EL LIMITE OCCIDENTAL DEL DISTRITO HASTA LA TRONCAL AMÉRICAS CON CARRERA 50 ) "SISTEMA TRANSMILENIO " - PREDIO KR 138A 17B 16, RT: [52364].</t>
  </si>
  <si>
    <t>CRP CxPagar Vigencia Anterior. Reemplaza CRP : 202412-8665 COMPENSACIÓN PROYECTO VÍA DE INTEGRACIÓN REGIONAL CALLE 13 ( AV. CENTENARIO) DESDE EL LIMITE OCCIDENTAL DEL DISTRITO HASTA LA TRONCAL AMÉRICAS CON CARRERA 50 "SISTEMA TRANSMILENIO" - PREDIO KR 138 17A 51, RT: [52391 ]</t>
  </si>
  <si>
    <t xml:space="preserve">CRP CxPagar Vigencia Anterior. Reemplaza CRP : 202412-8666 DSC842  PRESTACIÓN DE SERVICIOS DE APOYO A LA GESTIÓN PARA LA IMPLEMENTACIÓN Y SEGUIMIENTO DEL PLAN DE SEGURIDAD EN EL SISTEMA INTEGRADO DE TRANSPORTE PÚBLICO, CON EL FIN DE GENERAR ACCIONES INTEGRALES DE PREVENCIÓN Y CONTROL EN EL COMPONENTE TRONCAL Y ZONAL DEL SISTEMA, DE ACUERDO CON LOS LINEAMIENTOS DEFINIDOS POR LA DIRECCIÓN TÉCNICA DE SEGURIDAD. </t>
  </si>
  <si>
    <t>CRP CxPagar Vigencia Anterior. Reemplaza CRP : 202412-8667 COMPENSACIÓN PROYECTO ADECUACIÓN AL SISTEMA TRANSMILENIO DE LA TRONCAL AVENIDA CONGRESO EUCARÍSTICO (KR 68) DESDE LA KR 7 HASTA LA AUTOPISTA SUR "SISTEMA TRANSMILENIO" - PREDIO AK 68 22 22  SUR, RT: [49673 ]</t>
  </si>
  <si>
    <t>CRP CxPagar Vigencia Anterior. Reemplaza CRP : 202412-8668 COMPENSACIÓN PROYECTO VÍA DE INTEGRACIÓN REGIONAL CALLE 13 ( AV. CENTENARIO) DESDE EL LIMITE OCCIDENTAL DEL DISTRITO HASTA LA TRONCAL AMÉRICAS CON CARRERA 50 "SISTEMA TRANSMILENIO" - PREDIO KR  138 17A 15, RT: [52407]</t>
  </si>
  <si>
    <t>CRP CxPagar Vigencia Anterior. Reemplaza CRP : 202412-8670 NOMINA DICIEMBRE 2024.</t>
  </si>
  <si>
    <t>CRP CxPagar Vigencia Anterior. Reemplaza CRP : 202412-8671 DSC800 ADICIONAR Y PRORROGAR EL CTO204-24 CUYO OBJETO ES: PRESTACIÓN DE SERVICIOS PROFESIONALES ESPECIALIZADOS PARA APOYAR JURÍDICAMENTE A LA DIRECCIÓN TÉCNICA DE SEGURIDAD EN LA IMPLEMENTACIÓN DE ESTRATEGIAS DE PREVENCIÓN, CULTURA Y SEGURIDAD CIUDADANA, DESDE EL ÁMBITO DEL DERECHO POLICIVO, ASÍ COMO LA ARTICULACIÓN DE ACCIONES CON LOS ORGANISMOS DE SEGURIDAD Y JUSTICIA, CON EL OBJETO DE REDUCIR LOS DELITOS DE ALTO IMPACTO EN EL SITP.</t>
  </si>
  <si>
    <t xml:space="preserve">CRP CxPagar Vigencia Anterior. Reemplaza CRP : 202412-8672 DSC697 ADICIONAR Y PRORROGAR EL CTO1161-24 CUYO OBJETO ES: PRESTACIÓN DE SERVICIOS DE APOYO A LA GESTIÓN DE LA DIRECCIÓN TÉCNICA DE SEGURIDAD, PARA ADELANTAR ACTIVIDADES DE SEGUIMIENTO A LOS CONTRATOS DE CONCESIÓN DEL SISTEMA TRANSMILENIO, EN LOS ASPECTOS RELACIONADOS CON LA SEGURIDAD OPERACIONAL. </t>
  </si>
  <si>
    <t xml:space="preserve">CRP CxPagar Vigencia Anterior. Reemplaza CRP : 202412-8673 DSC725 ADICIONAR Y PRORROGAR EL CTO1239-24 CUYO OBJETO ES: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</si>
  <si>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202401-1982 CRP CxPagar Vigencia Anterior. Reemplaza CRP : 202302-4727 DSC971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</si>
  <si>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202412-8674 ADICION + ( LC.) PARA LA ADQUISICION DE LA ZT QUE SEGREGA DEL INMUEBLE UBICADO EN LA CL 45A SUR 53B 25, REQUERIDO PARA LA OBRA TRANSMILENIO -TRONCAL AV. 68 DESDE LA SÉPTIMA HASTA LA AUTOPISTA SUR. RT. NO. 50608B.</t>
  </si>
  <si>
    <t>CRP CxPagar Vigencia Anterior. Reemplaza CRP : 202412-8675 COMPENSACIÓN PROYECTO AMPLIACIÓN Y EXTENSIÓN DE LA AV. CIUDAD DE CALI AL SISTEMA TRANSMILENIO, ENTRE LA AV. CIRCUNVALAR DEL SUR Y LA AV. CL 170 "SISTEMA TRANSMILENIO" - PREDIO AK 86 40A 50 SUR, RT: [52483 ]</t>
  </si>
  <si>
    <t>CRP CxPagar Vigencia Anterior. Reemplaza CRP : 202412-8676 ADICION (D.E+ LC.) PARA LA ADQUISICION DEL INMUEBLE UBICADO EN LA KR 138A 17B 04 , REQUERIDO PARA LA OBRA TRONCAL AVENIDA CALLE 13 ( AV. CENTENARIO) RT 52366..</t>
  </si>
  <si>
    <t>CRP CxPagar Vigencia Anterior. Reemplaza CRP : 202412-8677 AVALUO INICIAL+(D.E.) PARA LA ADQUISICION DEL INMUEBLE UBICADO EN LA DG 16 96B 59 MJ 1 - REQUERIDO PARA LA OBRA TRONCAL AVENIDA CALLE 13 ( AV. CENTENARIO) RT  54683.</t>
  </si>
  <si>
    <t xml:space="preserve">CRP CxPagar Vigencia Anterior. Reemplaza CRP : 202412-8678 ELABORAR LOS AVALUOS COMERCIALES Y DE REFERENCIA DE LOS BIENES INMUEBLES REQUERIDOS EN LOS PROCESOS DE ADQUISICION PREDIAL POR ENAJENACION VOLUNTARIA Y/O EXPROPIACION ADMINISTRATIVA Y/O JUDICIAL Y/O VENTA Y/O RENTA, ADELANTADOS POR EL IDU, INCLUIDAS LAS INDEMNIZACIONES, ASI COMO LAS ACTUALIZACIONES, CORRECCIONES O RECTIFICACION DE CABIDA Y LINDEROS DE LOS PROYECTOS DE LA EMPRESA DE TRANSPORTE TERCER MILENIO S.A. </t>
  </si>
  <si>
    <t>CRP CxPagar Vigencia Anterior. Reemplaza CRP : 202412-8679 COMPENSACIÓN PROYECTO VÍA DE INTEGRACIÓN REGIONAL CALLE 13 ( AV. CENTENARIO) DESDE EL LIMITE OCCIDENTAL DEL DISTRITO HASTA LA TRONCAL AMÉRICAS CON CARRERA 50 "SISTEMA TRANSMILENIO" - PREDIO KR  138A 17A 22, RT: [52405 ]</t>
  </si>
  <si>
    <t>CRP CxPagar Vigencia Anterior. Reemplaza CRP : 202412-8682 "SJC79 SE REQUIERE ADICIONAR AL CTO19-24 REFERENTE AL SJC2 CUYO OBJETO ES: "" CONTRATAR  LOS  SERVICIOS  PROFESIONALES  DE  UNA  FIRMA  DE ABOGADOS  QUE  SE  ENCARGUE  DE  EJERCER  LA  DEFENSA  JUDICIAL  Y EXTRAJUDICIAL  DE  LA  EMPRESA  DE  TRANSPORTE DEL  TERCER  MILENIO TRANSMILENIO   S.A.   EN   ASUNTOS   EXCLUSIVAMENTE   DE   ÍNDOLE POLICIVA  Y  PENAL,  EN  LOS  CUALES  TENGA  INTERÉS LA  ENTIDAD  COMO DENUNCIANTE,   DENUNCIADO,   VICTIMA,   ENTRE   OTROS,   ATENDIENDO TODAS  LAS  DILIGENCIAS,  ACTUACIONES Y  PROCESOS  QUE  LE  ASIGNE  LA ENTIDAD  O  AQUELLAS  QUE  LE  INDIQUE  EL  SUPERVISOR  DEL  CONTRATO DESIGNADO POR TRANSMILENIO S.A., PARA LO CUAL SE LE OTORGARA EL RESPECTIVO  PODER POR  PARTE DE  (EL)  (LA)  SUBGERENTE JURÍDICO(A)  O  EL  SUBGERENTE  GENERAL   O  DE  (EL)  (LA  )  GERENTE  GENERAL SEGÚN  SEA  NECESARIO.  DE  IGUAL  FORMA  ASESORAR  Y  APOYAR  A  LA SUBGERENCIA</t>
  </si>
  <si>
    <t>CRP CxPagar Vigencia Anterior. Reemplaza CRP : 202412-8683 DTC193 ADICIONAR Y PRORROGAR EL CTO950-24CUYO OBJETO ES "CONTRATAR LA PRESTACIÓN DE SERVICIOS EN LA DIRECCIÓN DE TECNOLOGÍA DE LA INFORMACIÓN Y COMUNICACIONES PARA ADELANTAR EL SEGUIMIENTO DE EQUIPAMIENTOS ITS SIRCI Y NO SIRCI, EL ANÁLISIS DE LA INFORMACIÓN CONCERNIENTE AL CUMPLIMIENTO DE CONSOLIDACIÓN Y SEGUIMIENTO CONTRACTUAL DE CONCESIONARIOS, RECOPILACIÓN DE INFORMACIÓN ASOCIADA AL EJERCICIO DE SUPERVISIÓN O INTERVENTORÍA, ASÍ COMO EL ACOMPAÑAMIENTO EN LA IMPLEMENTACIÓN DE HERRAMIENTAS DE GESTIÓN DE DICHO EQUIPAMIENTO."</t>
  </si>
  <si>
    <t>CRP CxPagar Vigencia Anterior. Reemplaza CRP : 202412-8684 DTC199 ADICIONAR Y PRORROGAR EL CTO1090-24 CUYO OBJETO ES "CONTRATAR LA PRESTACIÓN DE SERVICIOS DE UN PROFESIONAL EN LA DIRECCIÓN DE TECNOLOGÍA DE LA INFORMACIÓN Y COMUNICACIONES, PARA GESTIONAR PROYECTOS ASOCIADOS AL SIRCI O AQUELLOS QUE LE SEAN ASIGNADOS, QUE INCLUYEN IMPLEMENTACIÓN TECNOLÓGICA Y QUE SEAN LIDERADOS POR LA DIRECCIÓN DE TIC, ASÍ COMO REALIZAR EL SEGUIMIENTO A LAS ACCIONES ADELANTADAS POR EL CONCESIONARIO SIRCI, PARA LA PRESTACIÓN DEL SERVICIO DE TRANSPORTE PÚBLICO DE LA CIUDAD."</t>
  </si>
  <si>
    <t>CRP CxPagar Vigencia Anterior. Reemplaza CRP : 202412-8685 DCC57 CONTRATAR EL SUMINISTRO DE ELEMENTOS DE PROTECCIÓN PERSONAL CONFORME AL SISTEMA DE GESTIÓN DE SEGURIDAD Y SALUD EN EL TRABAJO, PARA EL PERSONAL QUE LABORA EN TRANSMILENIO S.A.</t>
  </si>
  <si>
    <t>CRP CxPagar Vigencia Anterior. Reemplaza CRP : 202401-1983 CRP CxPagar Vigencia Anterior. Reemplaza CRP : 202302-4728 DSC977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</si>
  <si>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202412-8686 DTC108 CONTRATAR EL SOPORTE, MANTENIMIENTO Y ACTUALIZACIÓN DE LICENCIAMIENTO DE LA PLANTA TELEFÓNICA AVAYA (IP OFFICE) CON LA QUE CUENTA TRANSMILENIO</t>
  </si>
  <si>
    <t>CRP CxPagar Vigencia Anterior. Reemplaza CRP : 202412-8687 SAUCC117 CONTRATAR LA PRESTACIÓN DE SERVICIOS PROFESIONALES PARA LA EDICIÓN DE CONTENIDOS AUDIOVISUALES PARA LOS FORMATOS DE LOS DIFERENTES CANALES DE COMUNICACIÓN DE LA ENTIDAD.</t>
  </si>
  <si>
    <t>CRP CxPagar Vigencia Anterior. Reemplaza CRP : 202412-8688 DMC99 APOYAR A LA DIRECCIÓN TÉCNICA DE INFRAESTRUCTURA PARA LA CARACTERIZACIÓN FÍSICA DE LA INFRAESTRUCTURA TRONCAL Y APOYAR LA ELABORACIÓN DEL MANUAL PARA LA ORGANIZACIÓN DE ELEMENTOS DE EXPLOTACIÓN ECONÓMICA SOBRE LA INFRAESTRUCTURA TRONCAL DEL SISTEMA INTEGRADO DE TRANSPORTE PÚBLICO DE BOGOTÁ.</t>
  </si>
  <si>
    <t>CRP CxPagar Vigencia Anterior. Reemplaza CRP : 202412-8689 COMPENSACIÓN PROYECTO VÍA DE INTEGRACIÓN REGIONAL CALLE 13 ( AV. CENTENARIO) DESDE EL LIMITE OCCIDENTAL DEL DISTRITO HASTA LA TRONCAL AMÉRICAS CON CARRERA 50 "SISTEMA TRANSMILENIO" - PREDIO CL 17D 138 16, RT: [52338]</t>
  </si>
  <si>
    <t>CRP CxPagar Vigencia Anterior. Reemplaza CRP : 202412-8690 DTC91 ADQUISICIÓN, INSTALACIÓN Y SERVICIOS CONEXOS PARA LA PUESTA EN FUNCIONAMIENTO DE UNA PLATAFORMA DE CIBER SEGURIDAD SOPORTADA EN INTELIGENCIA ARTIFICIAL PARA FORTALECER LA ARQUITECTURA DE SEGURIDAD PERIMETRAL EN  TRANSMILENIO S.A.</t>
  </si>
  <si>
    <t>CRP CxPagar Vigencia Anterior. Reemplaza CRP : 202412-8691 COMPENSACIÓN PROYECTO ADECUACIÓN AL SISTEMA TRANSMILENIO DE LA TRONCAL AVENIDA CONGRESO EUCARÍSTICO (KR 68) DESDE LA KR 7 HASTA LA AUTOPISTA SUR "SISTEMA TRANSMILENIO" - PREDIO CL 72A 67 78,  RT: [51963 ]</t>
  </si>
  <si>
    <t>CRP CxPagar Vigencia Anterior. Reemplaza CRP : 202412-8692 COMPENSACIÓN PROYECTO ADECUACIÓN AL SISTEMA TRANSMILENIO DE LA TRONCAL AVENIDA CONGRESO EUCARÍSTICO (KR 68) DESDE LA KR 7 HASTA LA AUTOPISTA SUR "SISTEMA TRANSMILENIO" - PREDIO AK 68 1 95,  RT: [49761 ]</t>
  </si>
  <si>
    <t>CRP CxPagar Vigencia Anterior. Reemplaza CRP : 202412-8693 COMPENSACIÓN PROYECTO ADECUACIÓN AL SISTEMA TRANSMILENIO DE LA TRONCAL AVENIDA CONGRESO EUCARÍSTICO (KR 68) DESDE LA KR 7 HASTA LA AUTOPISTA SUR "SISTEMA TRANSMILENIO" - PREDIO AK 68 1 95 RT: [49761 ]</t>
  </si>
  <si>
    <t>CRP CxPagar Vigencia Anterior. Reemplaza CRP : 202412-8694 COMPENSACIÓN PROYECTO VÍA DE INTEGRACIÓN REGIONAL CALLE 13 ( AV. CENTENARIO) DESDE EL LIMITE OCCIDENTAL DEL DISTRITO HASTA LA TRONCAL AMÉRICAS CON CARRERA 50 "SISTEMA TRANSMILENIO" - PREDIO KR  138A 17B 04, RT: [52366 ]</t>
  </si>
  <si>
    <t>CRP CxPagar Vigencia Anterior. Reemplaza CRP : 202412-8695  TITULARIZACIÓN Y FUENTE DE PAGOS CTO 1146-2021 PARA (I) ACTUAR COMO EMISOR (EL “PA EMISOR”) DE LA TITULARIZACIÓN (LA “TITULARIZACIÓN”) DE LOS FLUJOS DINERARIOS DERIVADOS DE LA CESIÓN DE LOS DERECHOSNECONÓMICOS (LOS “DERECHOS ECONÓMICOS”) DE LAS VIGENCIAS FUTURAS ENTREGADAS POR LA NACIÓN PROVENIENTES DEL CONVENIO DE COFINANCIACIÓN, Y CUYOS RECURSOS SERÁN UTILIZADOS PARA LA CONSTRUCCIÓN, DESARROLLO E IMPLEMENTACIÓN DE LAS TRONCALES ALIMENTADORAS (AVENIDA CIUDAD DE CALI Y AVENIDA 68) DE LA PRIMERA LÍNEA DEL METRO DE BOGOTÁ D.C., TRAMO 1 (PLMB), SEGÚN COMO EL PROYECTO HA SIDO DEFINIDO EN EL CONVENIO DE COFINANCIACIÓN (EL “PROYECTO”), (II) OBTENER EL FINANCIAMIENTO REQUERIDO PARA EL PROYECTO, (III) REALIZAR LOS CONTRATOS REQUERIDOS PARA LLEVAR A CABO LA TITULARIZACIÓN Y OBTENER EL FINANCIAMIENTO MENCIONADO, Y (IV) ADELANTAR TODAS LAS ACTIVIDADES REQUERIDAS PARA LAEJECUCIÓN DEL PROYECTO. (GAS</t>
  </si>
  <si>
    <t>CRP CxPagar Vigencia Anterior. Reemplaza CRP : 202401-1984 CRP CxPagar Vigencia Anterior. Reemplaza CRP : 202302-4729 DSC975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</si>
  <si>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202412-8696 COMPENSACIÓN PROYECTO VÍA DE INTEGRACIÓN REGIONAL CALLE 13 ( AV. CENTENARIO) DESDE EL LIMITE OCCIDENTAL DEL DISTRITO HASTA LA TRONCAL AMÉRICAS CON CARRERA 50 "SISTEMA TRANSMILENIO" - PREDIO KR  111A 16 81, RT: [51021 ]</t>
  </si>
  <si>
    <t>CRP CxPagar Vigencia Anterior. Reemplaza CRP : 202412-8697 COMPENSACIÓN PROYECTO ADECUACIÓN AL SISTEMA TRANSMILENIO DE LA TRONCAL AVENIDA CONGRESO EUCARÍSTICO (KR 68) DESDE LA KR 7 HASTA LA AUTOPISTA SUR "SISTEMA TRANSMILENIO" - PREDIO AK 68 21 22 SUR, RT: [49686 ]</t>
  </si>
  <si>
    <t>CRP CxPagar Vigencia Anterior. Reemplaza CRP : 202412-8698 COMPENSACIÓN PROYECTO ADECUACIÓN AL SISTEMA TRANSMILENIO DE LA TRONCAL AVENIDA CONGRESO EUCARÍSTICO (KR 68) DESDE LA KR 7 HASTA LA AUTOPISTA SUR "SISTEMA TRANSMILENIO" - PREDIO CL 19 68 17,  RT: [51688 ]</t>
  </si>
  <si>
    <t>CRP CxPagar Vigencia Anterior. Reemplaza CRP : 202412-8699 AVALUO INICIAL + (D.E) PARA LA ADQUISICION Z.T. QUE SE SEGREGA DEL INMUEBLE UBICADO EN LA AC 13 60 21, REQUERIDO PARA LA OBRA TRONCAL AVENIDA CALLE 13 ( AV.  CENTENARIO) RT 51446A</t>
  </si>
  <si>
    <t>CRP CxPagar Vigencia Anterior. Reemplaza CRP : 202412-8700 COMPENSACIÓN PROYECTO VÍA DE INTEGRACIÓN REGIONAL CALLE 13 ( AV. CENTENARIO) DESDE EL LIMITE OCCIDENTAL DEL DISTRITO HASTA LA TRONCAL AMÉRICAS CON CARRERA 50 "SISTEMA TRANSMILENIO" - PREDIO KR 138A 17A 10, RT: [52409 ]</t>
  </si>
  <si>
    <t>CRP CxPagar Vigencia Anterior. Reemplaza CRP : 202412-8701 COMPENSACIÓN PROYECTO VÍA DE INTEGRACIÓN REGIONAL CALLE 13 ( AV. CENTENARIO) DESDE EL LIMITE OCCIDENTAL DEL DISTRITO HASTA LA TRONCAL AMÉRICAS CON CARRERA 50 "SISTEMA TRANSMILENIO" - PREDIO DG  13 69B 58, RT: [51305 ]</t>
  </si>
  <si>
    <t>CRP CxPagar Vigencia Anterior. Reemplaza CRP : 202412-8702 COMPENSACIÓN PROYECTO VÍA DE INTEGRACIÓN REGIONAL CALLE 13 ( AV. CENTENARIO) DESDE EL LIMITE OCCIDENTAL DEL DISTRITO HASTA LA TRONCAL AMÉRICAS CON CARRERA 50 "SISTEMA TRANSMILENIO" - PREDIO CL  17 118 19, RT: [50986 ]</t>
  </si>
  <si>
    <t>CRP CxPagar Vigencia Anterior. Reemplaza CRP : 202412-8703 COMPENSACIÓN PROYECTO VÍA DE INTEGRACIÓN REGIONAL CALLE 13 ( AV. CENTENARIO) DESDE EL LIMITE OCCIDENTAL DEL DISTRITO HASTA LA TRONCAL AMÉRICAS CON CARRERA 50 "SISTEMA TRANSMILENIO" - PREDIO KR  138A 17A 32, RT: [52398 ]</t>
  </si>
  <si>
    <t>CRP CxPagar Vigencia Anterior. Reemplaza CRP : 202412-8704 COMPENSACIÓN PROYECTO ADECUACIÓN AL SISTEMA TRANSMILENIO DE LA TRONCAL AVENIDA CONGRESO EUCARÍSTICO (KR 68) DESDE LA KR 7 HASTA LA AUTOPISTA SUR "SISTEMA TRANSMILENIO" - PREDIO AC 100 49 85,  RT: [51988 ]</t>
  </si>
  <si>
    <t>CRP CxPagar Vigencia Anterior. Reemplaza CRP : 202412-8705 COMPENSACIÓN PROYECTO VÍA DE INTEGRACIÓN REGIONAL CALLE 13 ( AV. CENTENARIO) DESDE EL LIMITE OCCIDENTAL DEL DISTRITO HASTA LA TRONCAL AMÉRICAS CON CARRERA 50 "SISTEMA TRANSMILENIO" - PREDIO KR 138 17A 97, RT: [52379].</t>
  </si>
  <si>
    <t>CRP CxPagar Vigencia Anterior. Reemplaza CRP : 202401-199 CRP CxPagar Vigencia Anterior. Reemplaza CRP : 202301-1496 CRP CxPagar Vigencia Anterior. Reemplaza CRP : 202201-909 CRP CxPagar Vigencia Anterior. Reemplaza CRP : 202101-303 CRP CxPagar Vigencia Anterior. Reemplaza CRP : 202001-1873 CRP CxPagar Vigencia Anterior. Reemplaza CRP : 201912-3571 ADICIÓN AL CONTRATO IDU-1545-2018 PARA LA INTERVENTORÍA PARA LOS ESTUDIOS, DISEÑO Y CONSTRUCCIÓN DE LAS OBRAS COMPLEMENTARIAS PARA EL MEJORAMIENTO DE LA OPERACIÓN DE ESTACIONES DEL SISTEMA TRANSMILENIO GRUPO III, EN BOGOTÁ D.C.</t>
  </si>
  <si>
    <t>CRP CxPagar Vigencia Anterior. Reemplaza CRP : 202412-8706 COMPENSACIÓN PROYECTO VÍA DE INTEGRACIÓN REGIONAL CALLE 13 ( AV. CENTENARIO) DESDE EL LIMITE OCCIDENTAL DEL DISTRITO HASTA LA TRONCAL AMÉRICAS CON CARRERA 50 "SISTEMA TRANSMILENIO" - PREDIO AC  17 130 54, RT: [50908 ]</t>
  </si>
  <si>
    <t>CRP CxPagar Vigencia Anterior. Reemplaza CRP : 202412-8707 COMPENSACIÓN PROYECTO ADECUACIÓN AL SISTEMA TRANSMILENIO DE LA TRONCAL AVENIDA CONGRESO EUCARÍSTICO (KR 68) DESDE LA KR 7 HASTA LA AUTOPISTA SUR "SISTEMA TRANSMILENIO" - PREDIO AK 68 67F 56,  RT: [51723 ]</t>
  </si>
  <si>
    <t>CRP CxPagar Vigencia Anterior. Reemplaza CRP : 202412-8708 COMPENSACIÓN PROYECTO VÍA DE INTEGRACIÓN REGIONAL CALLE 13 ( AV. CENTENARIO) DESDE EL LIMITE OCCIDENTAL DEL DISTRITO HASTA LA TRONCAL AMÉRICAS CON CARRERA 50 "SISTEMA TRANSMILENIO" - PREDIO KR  138 17A 15, RT: [52407]</t>
  </si>
  <si>
    <t>CRP CxPagar Vigencia Anterior. Reemplaza CRP : 202412-8709 COMPENSACIÓN PROYECTO VÍA DE INTEGRACIÓN REGIONAL CALLE 13 ( AV. CENTENARIO) DESDE EL LIMITE OCCIDENTAL DEL DISTRITO HASTA LA TRONCAL AMÉRICAS CON CARRERA 50 "SISTEMA TRANSMILENIO" - PREDIO CL  17B BIS 137A 32, RT: [52360 ]</t>
  </si>
  <si>
    <t>CRP CxPagar Vigencia Anterior. Reemplaza CRP : 202412-8710 AVALUO INICIAL + (D.E) PARA LA ADQUISICION DEL INMUEBLE UBICADO EN LA DG 16 96B 37 MJ, REQUERIDO PARA LA OBRA TRONCAL AVENIDA CALLE 13 ( AV. CENTENARIO) RT 54679</t>
  </si>
  <si>
    <t>CRP CxPagar Vigencia Anterior. Reemplaza CRP : 202412-8711 ADICION ( D.E.) PARA LA ADQUISICION DE LA Z.T. QUE SE SEGREGA DEL INMUEBLE UBICADO EN LA AK 68 20 55 SUR, REQUERIDO PARA LA OBRA TRANSMILENIO -TRONCAL AV. 68 DESDE LA SÉPTIMA HASTA LA  AUTOPISTA SUR. R.T. NO. 51923</t>
  </si>
  <si>
    <t>CRP CxPagar Vigencia Anterior. Reemplaza CRP : 202412-8712 COMPENSACIÓN PROYECTO VÍA DE INTEGRACIÓN REGIONAL CALLE 13 ( AV. CENTENARIO) DESDE EL LIMITE OCCIDENTAL DEL DISTRITO HASTA LA TRONCAL AMÉRICAS CON CARRERA 50 "SISTEMA TRANSMILENIO" - PREDIO AC 17 130 54, RT: [50908]</t>
  </si>
  <si>
    <t>CRP CxPagar Vigencia Anterior. Reemplaza CRP : 202412-8713 COMPENSACIÓN PROYECTO VÍA DE INTEGRACIÓN REGIONAL CALLE 13 ( AV. CENTENARIO) DESDE EL LIMITE OCCIDENTAL DEL DISTRITO HASTA LA TRONCAL AMÉRICAS CON CARRERA 50 "SISTEMA TRANSMILENIO" - PREDIO KR 138 17D 17, RT: [52323]</t>
  </si>
  <si>
    <t>CRP CxPagar Vigencia Anterior. Reemplaza CRP : 202412-8714 COMPENSACIÓN PROYECTO ADECUACIÓN AL SISTEMA TRANSMILENIO DE LA TRONCAL AVENIDA CONGRESO EUCARÍSTICO (KR 68) DESDE LA KR 7 HASTA LA AUTOPISTA SUR "SISTEMA TRANSMILENIO" - PREDIO KR 68 BIS 28  34 SUR, RT: [50675 ]</t>
  </si>
  <si>
    <t>CRP CxPagar Vigencia Anterior. Reemplaza CRP : 202412-8715 ADICION (D.E.) PARA LA ADQUISICION DEL INMUEBLE UBICADO EN LA CL 17B BIS 137A 26, REQUERIDO PARA LA OBRA TRONCAL AVENIDA CALLE 13 ( AV. CENTENARIO) RT 52361</t>
  </si>
  <si>
    <t>CRP CxPagar Vigencia Anterior. Reemplaza CRP : 202401-1993 CRP CxPagar Vigencia Anterior. Reemplaza CRP : 202302-4741 DSC857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</si>
  <si>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202412-8716 COMPENSACIÓN PROYECTO VÍA DE INTEGRACIÓN REGIONAL CALLE 13 (AV. CENTENARIO) DESDE EL LIMITE OCCIDENTAL DEL DISTRITO HASTA LA TRONCAL AMÉRICAS CON CARRERA 50 "SISTEMA TRANSMILENIO" - PREDIO KR 138A 17A 82, RT: [52383].</t>
  </si>
  <si>
    <t>CRP CxPagar Vigencia Anterior. Reemplaza CRP : 202412-8718 COMPENSACIÓN PROYECTO VÍA DE INTEGRACIÓN REGIONAL CALLE 13 ( AV. CENTENARIO) DESDE EL LIMITE OCCIDENTAL DEL DISTRITO HASTA LA TRONCAL AMÉRICAS CON CARRERA 50 "SISTEMA TRANSMILENIO" - PREDIO KR 138 17D 87, RT: [54368 ]</t>
  </si>
  <si>
    <t>CRP CxPagar Vigencia Anterior. Reemplaza CRP : 202412-8719 COMPENSACIÓN PROYECTO VÍA DE INTEGRACIÓN REGIONAL CALLE 13 ( AV. CENTENARIO) DESDE EL LIMITE OCCIDENTAL DEL DISTRITO HASTA LA TRONCAL AMÉRICAS CON CARRERA 50 "SISTEMA TRANSMILENIO" - PREDIO KR 111A 16 81, RT: [51021 ]</t>
  </si>
  <si>
    <t>CRP CxPagar Vigencia Anterior. Reemplaza CRP : 202412-8720 COMPENSACIÓN PROYECTO VÍA DE INTEGRACIÓN REGIONAL CALLE 13 (AV. CENTENARIO) DESDE EL LIMITE OCCIDENTAL DEL DISTRITO HASTA LA TRONCAL AMÉRICAS CON CARRERA 50 "SISTEMA TRANSMILENIO" - PREDIO AC 13 65 26, RT: [51435]</t>
  </si>
  <si>
    <t>CRP CxPagar Vigencia Anterior. Reemplaza CRP : 202412-8723 DMC94 CONTRATAR EL SUMINISTRO E INSTALACIÓN DE ELEMENTOS PARA EL MEJORAMIENTO DE LOS PARADEROS DEL SISTEMA INTEGRADO DE TRANSPORTE PÚBLICO – SITP DE BOGOTÁ, A CARGO DE TRANSMILENIO S.A.</t>
  </si>
  <si>
    <t xml:space="preserve">CRP CxPagar Vigencia Anterior. Reemplaza CRP : 202412-8724 DTC171 ADICIONAR Y PRORROGAR EL CTO433-24 CUYO OBJETO ES "CONTRATAR LA PRESTACIÓN DE SERVICIOS PROFESIONALES PARA REALIZAR LA GESTIÓN Y ARTICULACIÓN DE PROCESOS CONTRACTUALES, ASÍ COMO EL SEGUIMIENTO ADMINISTRATIVO Y TÉCNICO EN EL MARCO DE LA SUPERVISIÓN DIRECTA EJERCIDA POR LA DIRECCIÓN DE TIC SOBRE EL COMPONENTE ITS  NO SIRCI DE LOS CONCESIONARIOS ZONALES DEL SITP "
</t>
  </si>
  <si>
    <t xml:space="preserve">CRP CxPagar Vigencia Anterior. Reemplaza CRP : 202412-8725 DTC165 ADICIONAR Y PRORROGAR EL CTO1004-24 CUYO OBJETO ES "CONTRATAR LA PRESTACIÓN DE SERVICIOS PROFESIONALES PARA REALIZAR EL ANÁLISIS Y GESTIÓN DE REQUERIMIENTOS DE LAS ÁREAS OPERATIVAS SOBRE SOLUCIONES DE ANALÍTICA DE DATOS Y DEL CÁLCULO DE INDICADORES ITS DE LA EIC Y SU DEBIDO PROCESO, EN EL MARCO DE LA SUPERVISIÓN DIRECTA EJERCIDA POR LA DIRECCIÓN DE TIC SOBRE EL COMPONENTE ITS  NO SIRCI DE LOS CONCESIONARIOS ZONALES DEL SITP ."
</t>
  </si>
  <si>
    <t>CRP CxPagar Vigencia Anterior. Reemplaza CRP : 202412-8726 DMC33 REALIZAR LA INTERVENTORÍA INTEGRAL (TÉCNICA, ADMINISTRATIVA Y FINANCIERA) DEL CONTRATO MEDIANTE EL CUAL SE REALIZARÁ EL MANTENIMIENTO DE LA INFRAESTRUCTURA DEL COMPONENTE BRT DEL SISTEMA DE TRANSPORTE MASIVO DE LA CIUDAD DE BOGOTÁ D.C., A CARGO DE LA EMPRESA DE TRANSPORTE DEL TERCER MILENIO - TRANSMILENIO S.A.”.</t>
  </si>
  <si>
    <t>CRP CxPagar Vigencia Anterior. Reemplaza CRP : 202412-8727 DSC723 ADICIONAR Y PRORROGAR EL CTO1110-24 CUYO OBJETO ES: PRESTACIÓN DE SERVICIOS DE APOYO A LA GESTIÓN DE LA DIRECCIÓN TÉCNICA DE SEGURIDAD PARA RECOLECTAR Y HACER EL LEVANTAMIENTO DE LA INFORMACIÓN PRELIMINAR DE EVENTOS DE SEGURIDAD VIAL QUE LE SEAN DESIGNADOS DE ACUERDO CON LOS LINEAMIENTOS DE LOS MANUALES Y PROTOCOLOS ESTABLECIDOS, EN CUMPLIMIENTO DE LAS FUNCIONES DE LA DIRECCIÓN TÉCNICA DE SEGURIDAD.</t>
  </si>
  <si>
    <t>CRP CxPagar Vigencia Anterior. Reemplaza CRP : 202412-8728 DSC866 ADICIONAR Y PRORROGAR EL CTO1294-24 PRESTACIÓN DE SERVICIOS DE APOYO A LA GESTIÓN DE LA DIRECCIÓN TÉCNICA DE SEGURIDAD REALIZANDO ACTIVIDADES DE ACOMPAÑAMIENTO OPERATIVO Y ADMINISTRATIVO PARA LA EJECUCIÓN DE LOS PLANES Y PROGRAMAS DE LA DEPENDENCIA.</t>
  </si>
  <si>
    <t>CRP CxPagar Vigencia Anterior. Reemplaza CRP : 202401-1994 CRP CxPagar Vigencia Anterior. Reemplaza CRP : 202302-4742 DSC864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</si>
  <si>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202412-8729 COMPENSACIÓN PROYECTO ADECUACIÓN AL SISTEMA TRANSMILENIO DE LA TRONCAL AVENIDA CONGRESO EUCARÍSTICO (KR 68) DESDE LA KR 7 HASTA LA AUTOPISTA SUR "SISTEMA TRANSMILENIO" - PREDIO AK 68 12 70SUR, RT: [49746 ]</t>
  </si>
  <si>
    <t>CRP CxPagar Vigencia Anterior. Reemplaza CRP : 202412-8730 COMPENSACIÓN PROYECTO ADECUACIÓN AL SISTEMA TRANSMILENIO DE LA TRONCAL AVENIDA CONGRESO EUCARÍSTICO (KR 68) DESDE LA KR 7 HASTA LA AUTOPISTA SUR "SISTEMA TRANSMILENIO" - PREDIO AK 68 23 34 SUR, RT: [49659)</t>
  </si>
  <si>
    <t>CRP CxPagar Vigencia Anterior. Reemplaza CRP : 202412-8731 COMPENSACIÓN PROYECTO AMPLIACIÓN Y EXTENSIÓN DE LA AV. CIUDAD DE CALI AL SISTEMA TRANSMILENIO, ENTRE LA AV. CIRCUNVALAR DEL SUR Y LA AV. CL 170 "SISTEMA TRANSMILENIO" - PREDIO AK 86 40A 18 SUR, RT: [52488].</t>
  </si>
  <si>
    <t>CRP CxPagar Vigencia Anterior. Reemplaza CRP : 202412-8732 COMPENSACIÓN PROYECTO ADECUACIÓN AL SISTEMA TRANSMILENIO DE LA TRONCAL AVENIDA CONGRESO EUCARÍSTICO (KR 68) DESDE LA KR 7 HASTA LA AUTOPISTA SUR "SISTEMA TRANSMILENIO" - PREDIO AK 68 4D 24, RT: [50772].</t>
  </si>
  <si>
    <t>CRP CxPagar Vigencia Anterior. Reemplaza CRP : 202412-8733 AVALÚO INICIAL + (D.E.) PARA LA ADQUISICION Z.T. QUE SE SEGREGA DEL INMUEBLE UBICADO EN LA CL 15C 96I 78 REQUERIDO PARA LA OBRA TRONCAL AVENIDA CALLE 13 (AV. CENTENARIO) RT 51070</t>
  </si>
  <si>
    <t>CRP CxPagar Vigencia Anterior. Reemplaza CRP : 202412-8734 COMPENSACIÓN PROYECTO ADECUACIÓN AL SISTEMA TRANSMILENIO DE LA TRONCAL AVENIDA CONGRESO EUCARÍSTICO (KR 68) DESDE LA KR 7 HASTA LA AUTOPISTA SUR "SISTEMA TRANSMILENIO" - PREDIO KR 68 BIS 28 28 SUR, RT: [50677 ]</t>
  </si>
  <si>
    <t>CRP CxPagar Vigencia Anterior. Reemplaza CRP : 202412-8735 COMPENSACIÓN PROYECTO ADECUACIÓN AL SISTEMA TRANSMILENIO DE LA TRONCAL AVENIDA CONGRESO EUCARÍSTICO (KR 68) DESDE LA KR 7 HASTA LA AUTOPISTA SUR "SISTEMA TRANSMILENIO" - PREDIO AK 68 4B 58, RT: [50761 ]</t>
  </si>
  <si>
    <t xml:space="preserve">CRP CxPagar Vigencia Anterior. Reemplaza CRP : 202412-8736 COMPENSACIÓN PROYECTO AMPLIACIÓN Y EXTENSIÓN DE LA AV. CIUDAD DE CALI AL SISTEMA TRANSMILENIO, ENTRE LA AV. CIRCUNVALAR DEL SUR Y LA AV. CL 170 "SISTEMA TRANSMILENIO" - PREDIO AK 86 37A 28  SUR, RT52523 </t>
  </si>
  <si>
    <t>CRP CxPagar Vigencia Anterior. Reemplaza CRP : 202412-8737 COMPENSACIÓN PROYECTO ADECUACIÓN AL SISTEMA TRANSMILENIO DE LA TRONCAL AVENIDA CONGRESO EUCARÍSTICO (KR 68) DESDE LA KR 7 HASTA LA AUTOPISTA SUR "SISTEMA TRANSMILENIO" - PREDIO AK 68 13 55, RT: [49822 ]</t>
  </si>
  <si>
    <t>CRP CxPagar Vigencia Anterior. Reemplaza CRP : 202412-8738 COMPENSACIÓN PROYECTO ADECUACIÓN AL SISTEMA TRANSMILENIO DE LA TRONCAL AVENIDA CONGRESO EUCARÍSTICO (KR 68) DESDE LA KR 7 HASTA LA AUTOPISTA SUR "SISTEMA TRANSMILENIO" - PREDIO AK 68 1 95, RT: [49761]</t>
  </si>
  <si>
    <t>CRP CxPagar Vigencia Anterior. Reemplaza CRP : 202401-1997 CRP CxPagar Vigencia Anterior. Reemplaza CRP : 202302-4745 DSC991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</si>
  <si>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202412-8739 COMPENSACIÓN PROYECTO ADECUACIÓN AL SISTEMA TRANSMILENIO DE LA TRONCAL AVENIDA CONGRESO EUCARÍSTICO (KR 68) DESDE LA KR 7 HASTA LA AUTOPISTA SUR "SISTEMA TRANSMILENIO" - PREDIO AK 68 23 58 SUR, RT: [49655]</t>
  </si>
  <si>
    <t>CRP CxPagar Vigencia Anterior. Reemplaza CRP : 202412-8740 COMPENSACIÓN PROYECTO AMPLIACIÓN Y EXTENSIÓN DE LA AV. CIUDAD DE CALI AL SISTEMA TRANSMILENIO, ENTRE LA AV. CIRCUNVALAR DEL SUR Y LA AV. CL 170 "SISTEMA TRANSMILENIO" - PREDIO KR 86A 2A 04,  RT52534</t>
  </si>
  <si>
    <t>CRP CxPagar Vigencia Anterior. Reemplaza CRP : 202412-8741 ADICION (D.E. + L.C.) PARA LA ADQUISICION TOTAL DEL INMUEBLE UBICADO EN LA CL 17 90 45 , REQUERIDO PARA LA OBRA TRONCAL AVENIDA CALLE 13 ( AV. CENTENARIO) RT 51186 B</t>
  </si>
  <si>
    <t>CRP CxPagar Vigencia Anterior. Reemplaza CRP : 202412-8742 ADICIÓN (L.C) PARA LA ADQUISICION DEL INMUEBLE UBICADO EN LA KR 138A 17D 32, REQUERIDO PARA LA OBRA TRONCAL AVENIDA CALLE 13 ( AV. CENTENARIO) RT52332</t>
  </si>
  <si>
    <t>CRP CxPagar Vigencia Anterior. Reemplaza CRP : 202412-8743 COMPENSACIÓN PROYECTO ADECUACIÓN AL SISTEMA TRANSMILENIO DE LA TRONCAL AVENIDA CONGRESO EUCARÍSTICO (KR 68) DESDE LA KR 7 HASTA LA AUTOPISTA SUR "SISTEMA TRANSMILENIO" - PREDIO AK 68 42A 42 SUR, RT: [49550 ]( RECURSO DE REPOSICION)</t>
  </si>
  <si>
    <t>CRP CxPagar Vigencia Anterior. Reemplaza CRP : 202412-8744 AVALÚO INICIAL + (D.E) PARA LA ADQUISICION DEL INMUEBLE UBICADO EN LA KR 138A 17A 92 AP 101, REQUERIDO PARA LA OBRA TRONCAL AVENIDA CALLE 13 (AV. CENTENARIO) RT52377</t>
  </si>
  <si>
    <t>CRP CxPagar Vigencia Anterior. Reemplaza CRP : 202412-8745 COMPENSACIÓN PROYECTO ADECUACIÓN AL SISTEMA TRANSMILENIO DE LA TRONCAL AVENIDA CONGRESO EUCARÍSTICO (KR 68) DESDE LA KR 7 HASTA LA AUTOPISTA SUR "SISTEMA TRANSMILENIO" - PREDIO AK 68 4D 24, RT50772</t>
  </si>
  <si>
    <t>CRP CxPagar Vigencia Anterior. Reemplaza CRP : 202412-8746 AVALUO INICIAL + (D.E) PARA LA ADQUISICION DE UNA Z. T. DEL INMUEBLE UBICADO EN LA KR 128 15B 44, REQUERIDO PARA LA OBRA TRONCAL AVENIDA CALLE 13 (AV.CENTENARIO) RT 51633A</t>
  </si>
  <si>
    <t>CRP CxPagar Vigencia Anterior. Reemplaza CRP : 202412-8747 COMPENSACIÓN PROYECTO ADECUACIÓN AL SISTEMA TRANSMILENIO DE LA TRONCAL AVENIDA CONGRESO EUCARÍSTICO (KR 68) DESDE LA KR 7 HASTA LA AUTOPISTA SUR "SISTEMA TRANSMILENIO" - PREDIO AK 68 17 04 SUR, RT: [49723 ]</t>
  </si>
  <si>
    <t>CRP CxPagar Vigencia Anterior. Reemplaza CRP : 202412-8748 ADICION + (D.E + L.C.) PARA LA ADQUISICION DEL INMUEBLE UBICADO EN LA KR 138A NO. 17B 16, REQUERIDO PARA LA OBRA TRONCAL AVENIDA CALLE 13 (AV. CENTENARIO) RT 52364</t>
  </si>
  <si>
    <t>CRP CxPagar Vigencia Anterior. Reemplaza CRP : 202401-1998 CRP CxPagar Vigencia Anterior. Reemplaza CRP : 202302-4746 DSC992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</si>
  <si>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202412-8749 COMPENSACIÓN PROYECTO ADECUACIÓN AL SISTEMA TRANSMILENIO DE LA TRONCAL AVENIDA CONGRESO EUCARÍSTICO (KR 68) DESDE LA KR 7 HASTA LA AUTOPISTA SUR "SISTEMA TRANSMILENIO" - PREDIO KR 54 35 03 SUR, RT49640</t>
  </si>
  <si>
    <t>CRP CxPagar Vigencia Anterior. Reemplaza CRP : 202412-8750 COMPENSACIÓN PROYECTO AMPLIACIÓN Y EXTENSIÓN DE LA AV. CIUDAD DE CALI AL SISTEMA TRANSMILENIO, ENTRE LA AV. CIRCUNVALAR DEL SUR Y LA AV. CL 170 "SISTEMA TRANSMILENIO" - PREDIO AC 43 SUR 87 18,  RT50290</t>
  </si>
  <si>
    <t>CRP CxPagar Vigencia Anterior. Reemplaza CRP : 202412-8751 AVALÚO INICIAL + (D.E) PARA LA ADQUISICIÓN DEL INMUEBLE UBICADO EN LA DG 16 90 95, REQUERIDO PARA LA OBRA TRONCAL AVENIDA CALLE 13 ( AV. CENTENARIO), RT51182A</t>
  </si>
  <si>
    <t xml:space="preserve">CRP CxPagar Vigencia Anterior. Reemplaza CRP : 202412-8752 COMPENSACIÓN PROYECTO AMPLIACIÓN Y EXTENSIÓN DE LA AV. CIUDAD DE CALI AL SISTEMA TRANSMILENIO, ENTRE LA AV. CIRCUNVALAR DEL SUR Y LA AV. CL 170 "SISTEMA TRANSMILENIO" - PREDIO CL 58C BIS SUR  84C 22, RT50132 </t>
  </si>
  <si>
    <t xml:space="preserve">CRP CxPagar Vigencia Anterior. Reemplaza CRP : 202412-8753 COMPENSACIÓN PROYECTO ADECUACIÓN AL SISTEMA TRANSMILENIO DE LA TRONCAL AVENIDA CONGRESO EUCARÍSTICO (KR 68) DESDE LA KR 7 HASTA LA AUTOPISTA SUR "SISTEMA TRANSMILENIO" - PREDIO AK 68 38H 77  SUR, RT50636 </t>
  </si>
  <si>
    <t>CRP CxPagar Vigencia Anterior. Reemplaza CRP : 202412-8754 COMPENSACIÓN PROYECTO VÍA DE INTEGRACIÓN REGIONAL CALLE 13 ( AV. CENTENARIO) DESDE EL LIMITE OCCIDENTAL DEL DISTRITO HASTA LA TRONCAL AMÉRICAS CON CARRERA 50 "SISTEMA TRANSMILENIO" - PREDIO CL 17B BIS 137A 41, RT: [52368 ]</t>
  </si>
  <si>
    <t>CRP CxPagar Vigencia Anterior. Reemplaza CRP : 202412-8755 COMPENSACIÓN PROYECTO VÍA DE INTEGRACIÓN REGIONAL CALLE 13 ( AV. CENTENARIO) DESDE EL LIMITE OCCIDENTAL DEL DISTRITO HASTA LA TRONCAL AMÉRICAS CON CARRERA 50 "SISTEMA TRANSMILENIO" - PREDIO KR  138 17 D 31, RT: [52320 ]</t>
  </si>
  <si>
    <t>CRP CxPagar Vigencia Anterior. Reemplaza CRP : 202412-8756 COMPENSACIÓN PROYECTO AMPLIACIÓN Y EXTENSIÓN DE LA AV. CIUDAD DE CALI AL SISTEMA TRANSMILENIO, ENTRE LA AV. CIRCUNVALAR DEL SUR Y LA AV. CL 170 "SISTEMA TRANSMILENIO" - PREDIO CL 5B 86 23, RT: [50462 ]</t>
  </si>
  <si>
    <t>CRP CxPagar Vigencia Anterior. Reemplaza CRP : 202412-8757 COMPENSACIÓN PROYECTO ADECUACIÓN AL SISTEMA TRANSMILENIO DE LA TRONCAL AVENIDA CONGRESO EUCARÍSTICO (KR 68) DESDE LA KR 7 HASTA LA AUTOPISTA SUR "SISTEMA TRANSMILENIO" - PREDIO CL 45A SUR 53 69, RT: [49502 ]</t>
  </si>
  <si>
    <t>CRP CxPagar Vigencia Anterior. Reemplaza CRP : 202412-8758 COMPENSACIÓN PROYECTO ADECUACIÓN AL SISTEMA TRANSMILENIO DE LA TRONCAL AVENIDA CONGRESO EUCARÍSTICO (KR 68) DESDE LA KR 7 HASTA LA AUTOPISTA SUR "SISTEMA TRANSMILENIO" - PREDIO CL 45A SUR  53 69, RT: [49502 ]</t>
  </si>
  <si>
    <t>CRP CxPagar Vigencia Anterior. Reemplaza CRP : 202401-1999 CRP CxPagar Vigencia Anterior. Reemplaza CRP : 202302-4747 DSC918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</si>
  <si>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202412-8759 COMPENSACIÓN PROYECTO ADECUACIÓN AL SISTEMA TRANSMILENIO DE LA TRONCAL AVENIDA CONGRESO EUCARÍSTICO (KR 68) DESDE LA KR 7 HASTA LA AUTOPISTA SUR "SISTEMA TRANSMILENIO" - PREDIO AC 100 60 31, RT: [51735 ]</t>
  </si>
  <si>
    <t>CRP CxPagar Vigencia Anterior. Reemplaza CRP : 202412-8760 COMPENSACIÓN PROYECTO ADECUACIÓN AL SISTEMA TRANSMILENIO DE LA TRONCAL AVENIDA CONGRESO EUCARÍSTICO (KR 68) DESDE LA KR 7 HASTA LA AUTOPISTA SUR "SISTEMA TRANSMILENIO" - PREDIO CL 45 A SUR  N° 53-95, RT: [49506 ]</t>
  </si>
  <si>
    <t>CRP CxPagar Vigencia Anterior. Reemplaza CRP : 202412-8761 COMPENSACIÓN PROYECTO ADECUACIÓN AL SISTEMA TRANSMILENIO DE LA TRONCAL AVENIDA CONGRESO EUCARÍSTICO (KR 68) DESDE LA KR 7 HASTA LA AUTOPISTA SUR "SISTEMA TRANSMILENIO" - PREDIO AK 68 4D 24, RT: [50772 ]</t>
  </si>
  <si>
    <t>CRP CxPagar Vigencia Anterior. Reemplaza CRP : 202412-8762 ADICION PREDIO +( D.E.) PARA LA ADQUISICION DEL INMUEBLE UBICADO EN LA AK 68 39 I - 07 SUR, REQUERIDO PARA LA OBRA TRANSMILENIO - TRONCAL AV. 68 DESDE LA SÉPTIMA HASTA LA AUTOPISTA SUR. R.T. NO. 50630.</t>
  </si>
  <si>
    <t>CRP CxPagar Vigencia Anterior. Reemplaza CRP : 202412-8763 COMPENSACIÓN PROYECTO ADECUACIÓN AL SISTEMA TRANSMILENIO DE LA TRONCAL AVENIDA CONGRESO EUCARÍSTICO (KR 68) DESDE LA KR 7 HASTA LA AUTOPISTA SUR "SISTEMA TRANSMILENIO" - PREDIO AK 68 14 34 SUR, RT: [49740 ]</t>
  </si>
  <si>
    <t>CRP CxPagar Vigencia Anterior. Reemplaza CRP : 202412-8764 ADICION (L.C.) PARA LA ADQUISICION DE UNA Z.T. QUE SE SEGREGA DEL INMUEBLE UBICADO EN LA DG 16A 101A 19, REQUERIDO PARA LA OBRA TRONCAL AVENIDA CALLE 13 (  AV. CENTENARIO) RT 51047C</t>
  </si>
  <si>
    <t>CRP CxPagar Vigencia Anterior. Reemplaza CRP : 202412-8765 COMPENSACIÓN PROYECTO AMPLIACIÓN Y EXTENSIÓN DE LA AV. CIUDAD DE CALI AL SISTEMA TRANSMILENIO, ENTRE LA AV. CIRCUNVALAR DEL SUR Y LA AV. CL 170 "SISTEMA TRANSMILENIO" - PREDIO AK 86 39A 10 SUR, RT: [52500 ]</t>
  </si>
  <si>
    <t>CRP CxPagar Vigencia Anterior. Reemplaza CRP : 202412-8766 COMPENSACIÓN PROYECTO AMPLIACIÓN Y EXTENSIÓN DE LA AV. CIUDAD DE CALI AL SISTEMA TRANSMILENIO, ENTRE LA AV. CIRCUNVALAR DEL SUR Y LA AV. CL 170 "SISTEMA TRANSMILENIO" - PREDIO AK 86 40 16 SUR,  RT: [52493 ]</t>
  </si>
  <si>
    <t>CRP CxPagar Vigencia Anterior. Reemplaza CRP : 202412-8767 COMPENSACIÓN PROYECTO AMPLIACIÓN Y EXTENSIÓN DE LA AV. CIUDAD DE CALI AL SISTEMA TRANSMILENIO, ENTRE LA AV. CIRCUNVALAR DEL SUR Y LA AV. CL 170 "SISTEMA TRANSMILENIO" - PREDIO KR 86C BIS 42G 51 SUR CA, RT: [50251 ]</t>
  </si>
  <si>
    <t>CRP CxPagar Vigencia Anterior. Reemplaza CRP : 202412-8768 COMPENSACIÓN PROYECTO ADECUACIÓN AL SISTEMA TRANSMILENIO DE LA TRONCAL AVENIDA CONGRESO EUCARÍSTICO (KR 68) DESDE LA KR 7 HASTA LA AUTOPISTA SUR "SISTEMA TRANSMILENIO" - PREDIO AC 100 49 37, RT: [52626]</t>
  </si>
  <si>
    <t>CRP CxPagar Vigencia Anterior. Reemplaza CRP : 202401-1123 CRP CxPagar Vigencia Anterior. Reemplaza CRP : 202301-420 CRP CxPagar Vigencia Anterior. Reemplaza CRP : 202201-2422 CRP CxPagar Vigencia Anterior. Reemplaza CRP : 202109-4120 DCC20 ADICIONAR Y PRORROGAR EL CONTRATO QUE TIENE POR OBJETO  "CONTRATAR LA PRESTACIÓN DEL SERVICIO INTEGRAL DE ASEO Y CAFETERÍA, SUMINISTRO DE INSUMOS Y ELEMENTOS DE ASEO Y CAFETERÍA, MAQUINARIA Y EQUIPOS, PROVISIÓN DE RECURSO HUMANO CAPACITADO, SERVICIO DE DESODORIZACIÓN, DESINFECCIÓN Y AROMATIZACIÓN DE BAÑOS, PURIFICACIÓN Y DESINFECCIÓN, FUMIGACIÓN Y SUMINISTRO DE AGUA PURA EN BOTELLÓN; QUE GARANTICE CONDICIONES DE ORDEN, ASEO Y LIMPIEZA APROPIADAS EN LAS INSTALACIONES ADMINISTRATIVAS DE TRANSMILENIO S.A."</t>
  </si>
  <si>
    <t>CRP CxPagar Vigencia Anterior. Reemplaza CRP : 202401-200 CRP CxPagar Vigencia Anterior. Reemplaza CRP : 202301-1498 CRP CxPagar Vigencia Anterior. Reemplaza CRP : 202201-910 CRP CxPagar Vigencia Anterior. Reemplaza CRP : 202101-306 CRP CxPagar Vigencia Anterior. Reemplaza CRP : 202001-188 CRP CxPagar Vigencia Anterior. Reemplaza CRP : 201901-1552 CRP CxPagar Vigencia Anterior. Reemplaza CRP : 201812-3093 AVALUO INICIAL + D.E. + L.C. PARA LA ADQUISICIÓN DE Z.T. QUE SE SEGREGA DEL INMUEBLE UBICADO EN LA KR 14 56 50 SUR, REQUERIDO PARA LA OBRA EXTENSIÓN TRONCAL CARACAS (MOLINOS- USME-AURORA-YOMASA-NUEVO PATIO AUTO LLANOS) RT 24905A</t>
  </si>
  <si>
    <t>CRP CxPagar Vigencia Anterior. Reemplaza CRP : 202412-8769 COMPENSACIÓN PROYECTO VÍA DE INTEGRACIÓN REGIONAL CALLE 13 ( AV. CENTENARIO) DESDE EL LIMITE OCCIDENTAL DEL DISTRITO HASTA LA TRONCAL AMÉRICAS CON CARRERA 50 "SISTEMA TRANSMILENIO" - PREDIO KR  138A 17B 04, RT: [52366 ]</t>
  </si>
  <si>
    <t>CRP CxPagar Vigencia Anterior. Reemplaza CRP : 202412-8770 COMPENSACIÓN PROYECTO AMPLIACIÓN Y EXTENSIÓN DE LA AV. CIUDAD DE CALI AL SISTEMA TRANSMILENIO, ENTRE LA AV. CIRCUNVALAR DEL SUR Y LA AV. CL 170 "SISTEMA TRANSMILENIO" - PREDIO AK 86 1B 06, RT: [51574 ]</t>
  </si>
  <si>
    <t>CRP CxPagar Vigencia Anterior. Reemplaza CRP : 202412-8771 COMPENSACIÓN PROYECTO ADECUACIÓN AL SISTEMA TRANSMILENIO DE LA TRONCAL AVENIDA CONGRESO EUCARÍSTICO (KR 68) DESDE LA KR 7 HASTA LA AUTOPISTA SUR "SISTEMA TRANSMILENIO" - PREDIO KR 68 BIS 28 34 SUR, RT: [50675 ]</t>
  </si>
  <si>
    <t>CRP CxPagar Vigencia Anterior. Reemplaza CRP : 202412-8772 COMPENSACIÓN PROYECTO ADECUACIÓN AL SISTEMA TRANSMILENIO DE LA TRONCAL AVENIDA CONGRESO EUCARÍSTICO (KR 68) DESDE LA KR 7 HASTA LA AUTOPISTA SUR "SISTEMA TRANSMILENIO" - PREDIO AK 68 28 59  SUR, RT: [50672].</t>
  </si>
  <si>
    <t>CRP CxPagar Vigencia Anterior. Reemplaza CRP : 202412-8773 COMPENSACIÓN PROYECTO ADECUACIÓN AL SISTEMA TRANSMILENIO DE LA TRONCAL AVENIDA CONGRESO EUCARÍSTICO (KR 68) DESDE LA KR 7 HASTA LA AUTOPISTA SUR "SISTEMA TRANSMILENIO" - PREDIO AK 68 9 60, RT: [52583 ]</t>
  </si>
  <si>
    <t>CRP CxPagar Vigencia Anterior. Reemplaza CRP : 202412-8774 COMPENSACIÓN PROYECTO ADECUACIÓN AL SISTEMA TRANSMILENIO DE LA TRONCAL AVENIDA CONGRESO EUCARÍSTICO (KR 68) DESDE LA KR 7 HASTA LA AUTOPISTA SUR "SISTEMA TRANSMILENIO" - PREDIO AK 68 4B 78,  RT: [50764 ]</t>
  </si>
  <si>
    <t>CRP CxPagar Vigencia Anterior. Reemplaza CRP : 202412-8775 COMPENSACIÓN PROYECTO ADECUACIÓN AL SISTEMA TRANSMILENIO DE LA TRONCAL AVENIDA CONGRESO EUCARÍSTICO (KR 68) DESDE LA KR 7 HASTA LA AUTOPISTA SUR "SISTEMA TRANSMILENIO" - PREDIO AK 68 14 34  SUR, RT49740</t>
  </si>
  <si>
    <t>CRP CxPagar Vigencia Anterior. Reemplaza CRP : 202412-8776 COMPENSACIÓN PROYECTO ADECUACIÓN AL SISTEMA TRANSMILENIO DE LA TRONCAL AVENIDA CONGRESO EUCARÍSTICO (KR 68) DESDE LA KR 7 HASTA LA AUTOPISTA SUR "SISTEMA TRANSMILENIO" - PREDIO CL 19 68 17, RT: [51688]</t>
  </si>
  <si>
    <t>CRP CxPagar Vigencia Anterior. Reemplaza CRP : 202412-8777 COMPENSACIÓN PROYECTO AMPLIACIÓN Y EXTENSIÓN DE LA AV. CIUDAD DE CALI AL SISTEMA TRANSMILENIO, ENTRE LA AV. CIRCUNVALAR DEL SUR Y LA AV. CL 170 "SISTEMA TRANSMILENIO" - PREDIO AK 86 40A 08  SUR, RT: [52489 ]</t>
  </si>
  <si>
    <t>CRP CxPagar Vigencia Anterior. Reemplaza CRP : 202412-8778 COMPENSACIÓN PROYECTO AMPLIACIÓN Y EXTENSIÓN DE LA AV. CIUDAD DE CALI AL SISTEMA TRANSMILENIO, ENTRE LA AV. CIRCUNVALAR DEL SUR Y LA AV. CL 170 "SISTEMA TRANSMILENIO" - PREDIO AC 43 SUR 87 12, RT: [50289 ]</t>
  </si>
  <si>
    <t>CRP CxPagar Vigencia Anterior. Reemplaza CRP : 202401-2009 CRP CxPagar Vigencia Anterior. Reemplaza CRP : 202302-4757 DSC95 PRESTAR SUS SERVICIOS DE APOYO A LA GESTIÓN AL ÁREA DE LA DIRECCIÓN TÉCNICA DE SEGURIDAD EN LA SUPERVISIÓN Y SEGUIMIENTO EN MATERIA DE SEGURIDAD OPERACIONAL Y/O VIAL DE LOS CONTRATOS DE CONCESIÓN DE OPERACIÓN DEL SISTEMA TRANSMILENIO.</t>
  </si>
  <si>
    <t>CRP CxPagar Vigencia Anterior. Reemplaza CRP : 202412-8779 COMPENSACIÓN PROYECTO AMPLIACIÓN Y EXTENSIÓN DE LA AV. CIUDAD DE CALI AL SISTEMA TRANSMILENIO, ENTRE LA AV. CIRCUNVALAR DEL SUR Y LA AV. CL 170 "SISTEMA TRANSMILENIO" - PREDIO AC 43 SUR 86G  18, RT: [50278 ]</t>
  </si>
  <si>
    <t>CRP CxPagar Vigencia Anterior. Reemplaza CRP : 202412-8780 COMPENSACIÓN PROYECTO ADECUACIÓN AL SISTEMA TRANSMILENIO DE LA TRONCAL AVENIDA CONGRESO EUCARÍSTICO (KR 68) DESDE LA KR 7 HASTA LA AUTOPISTA SUR "SISTEMA TRANSMILENIO" - PREDIO AK 68 28 45  SUR, RT: [50674 ]</t>
  </si>
  <si>
    <t>CRP CxPagar Vigencia Anterior. Reemplaza CRP : 202412-8781 COMPENSACIÓN PROYECTO ADECUACIÓN AL SISTEMA TRANSMILENIO DE LA TRONCAL AVENIDA CONGRESO EUCARÍSTICO (KR 68) DESDE LA KR 7 HASTA LA AUTOPISTA SUR "SISTEMA TRANSMILENIO" - PREDIO AK 68 13 55,  RT: [49822 ]</t>
  </si>
  <si>
    <t>CRP CxPagar Vigencia Anterior. Reemplaza CRP : 202412-8782 COMPENSACIÓN PROYECTO ADECUACIÓN AL SISTEMA TRANSMILENIO DE LA TRONCAL AVENIDA CONGRESO EUCARÍSTICO (KR 68) DESDE LA KR 7 HASTA LA AUTOPISTA SUR "SISTEMA TRANSMILENIO" - PREDIO AK 68 28 27  SUR, RT: [50678 ]</t>
  </si>
  <si>
    <t>CRP CxPagar Vigencia Anterior. Reemplaza CRP : 202412-8783 COMPENSACIÓN PROYECTO ADECUACIÓN AL SISTEMA TRANSMILENIO DE LA TRONCAL AVENIDA CONGRESO EUCARÍSTICO (KR 68) DESDE LA KR 7 HASTA LA AUTOPISTA SUR "SISTEMA TRANSMILENIO" - PREDIO AK 68 12 40 SUR, RT: [49752]</t>
  </si>
  <si>
    <t>CRP CxPagar Vigencia Anterior. Reemplaza CRP : 202412-8784 COMPENSACIÓN PROYECTO AMPLIACIÓN Y EXTENSIÓN DE LA AV. CIUDAD DE CALI AL SISTEMA TRANSMILENIO, ENTRE LA AV. CIRCUNVALAR DEL SUR Y LA AV. CL 170 "SISTEMA TRANSMILENIO" - PREDIO AK 86 42F 18  SUR IN 1, RT: [50344 ]</t>
  </si>
  <si>
    <t>CRP CxPagar Vigencia Anterior. Reemplaza CRP : 202412-8785 COMPENSACIÓN PROYECTO ADECUACIÓN AL SISTEMA TRANSMILENIO DE LA TRONCAL AVENIDA CONGRESO EUCARÍSTICO (KR 68) DESDE LA KR 7 HASTA LA AUTOPISTA SUR "SISTEMA TRANSMILENIO" - PREDIO AK 68 23 28 SUR, RT: [49660 ]</t>
  </si>
  <si>
    <t>CRP CxPagar Vigencia Anterior. Reemplaza CRP : 202412-8786 COMPENSACIÓN PROYECTO ADECUACIÓN AL SISTEMA TRANSMILENIO DE LA TRONCAL AVENIDA CONGRESO EUCARÍSTICO (KR 68) DESDE LA KR 7 HASTA LA AUTOPISTA SUR "SISTEMA TRANSMILENIO" - PREDIO AK 68 33 24 SUR AP 101, RT: [50664 ]</t>
  </si>
  <si>
    <t>CRP CxPagar Vigencia Anterior. Reemplaza CRP : 202412-8787 COMPENSACIÓN PROYECTO ADECUACIÓN AL SISTEMA TRANSMILENIO DE LA TRONCAL AVENIDA CONGRESO EUCARÍSTICO (KR 68) DESDE LA KR 7 HASTA LA AUTOPISTA SUR "SISTEMA TRANSMILENIO" - PREDIO AK 68 23 58 SUR, RT: [49655]</t>
  </si>
  <si>
    <t>CRP CxPagar Vigencia Anterior. Reemplaza CRP : 202412-8788 COMPENSACIÓN PROYECTO ADECUACIÓN AL SISTEMA TRANSMILENIO DE LA TRONCAL AVENIDA CONGRESO EUCARÍSTICO (KR 68) DESDE LA KR 7 HASTA LA AUTOPISTA SUR "SISTEMA TRANSMILENIO" - PREDIO AK 68 4 67 SUR, RT: [50706 ]</t>
  </si>
  <si>
    <t xml:space="preserve">CRP CxPagar Vigencia Anterior. Reemplaza CRP : 202401-201 CRP CxPagar Vigencia Anterior. Reemplaza CRP : 202301-1499 CRP CxPagar Vigencia Anterior. Reemplaza CRP : 202201-911 CRP CxPagar Vigencia Anterior. Reemplaza CRP : 202101-31 CRP CxPagar Vigencia Anterior. Reemplaza CRP : 202001-1078 REC.TRANSMILENIO CRP CxPagar Vigencia Anterior. Reemplaza  CRP : 201907-2537 DCC52 CONTRATAR LA PRESTACIÓN DE SERVICIOS DE REVISORÍA FISCAL EN CUMPLIMIENTO DE LAS LEYES COLOMBIANAS, LOS ESTATUTOS SOCIALES Y POR LAS NORMAS Y CONCEPTOS QUE REGULEN LA MATERIA. </t>
  </si>
  <si>
    <t>CRP CxPagar Vigencia Anterior. Reemplaza CRP : 202412-8789 AVALÚO INICIAL + (D.E) PARA LA ADQUISICION DEL INMUEBLE UBICADO EN LA AC 13 68 D 40, REQUERIDO PARA LA OBRA TRONCAL AVENIDA CALLE 13 (AV. CENTENARIO) RT  51351A.</t>
  </si>
  <si>
    <t>CRP CxPagar Vigencia Anterior. Reemplaza CRP : 202412-8790 COMPENSACIÓN PROYECTO AMPLIACIÓN Y EXTENSIÓN DE LA AV. CIUDAD DE CALI AL SISTEMA TRANSMILENIO, ENTRE LA AV. CIRCUNVALAR DEL SUR Y LA AV. CL 170 "SISTEMA TRANSMILENIO" - PREDIO KR 85A 42H 08  SUR, RT: [50343 ]</t>
  </si>
  <si>
    <t>CRP CxPagar Vigencia Anterior. Reemplaza CRP : 202412-8791 COMPENSACIÓN PROYECTO ADECUACIÓN AL SISTEMA TRANSMILENIO DE LA TRONCAL AVENIDA CONGRESO EUCARÍSTICO (KR 68) DESDE LA KR 7 HASTA LA AUTOPISTA SUR "SISTEMA TRANSMILENIO" - PREDIO CL 45 A SUR N° 53-95, RT: [49506]</t>
  </si>
  <si>
    <t>CRP CxPagar Vigencia Anterior. Reemplaza CRP : 202412-8792 COMPENSACIÓN PROYECTO ADECUACIÓN AL SISTEMA TRANSMILENIO DE LA TRONCAL AVENIDA CONGRESO EUCARÍSTICO (KR 68) DESDE LA KR 7 HASTA LA AUTOPISTA SUR "SISTEMA TRANSMILENIO" - PREDIO AK 68 3 10,  RT: [49763 ]</t>
  </si>
  <si>
    <t>CRP CxPagar Vigencia Anterior. Reemplaza CRP : 202412-8793 AVALUO INICIAL + (D.E) PARA LA ADQUISICION DEL INMUEBLE UBICADO EN AK 68 29 13 SUR REQUERIDO PARA LA OBRA TRONCAL AV 68 DESDE CARRERA SEPTIMA HASTA AUTOPISTA SUR R.T. 50670A.</t>
  </si>
  <si>
    <t>CRP CxPagar Vigencia Anterior. Reemplaza CRP : 202412-8794 COMPENSACIÓN PROYECTO AMPLIACIÓN Y EXTENSIÓN DE LA AV. CIUDAD DE CALI AL SISTEMA TRANSMILENIO, ENTRE LA AV. CIRCUNVALAR DEL SUR Y LA AV. CL 170 "SISTEMA TRANSMILENIO" - PREDIO AK 86 37A 28 SUR, RT: [52523 ]</t>
  </si>
  <si>
    <t>CRP CxPagar Vigencia Anterior. Reemplaza CRP : 202412-8795 ADICIÓN (L.C.) (D.E.) PARA LA ADQUISICION DEL INMUEBLE UBICADO EN LA CL 17C 137A 31, REQUERIDO PARA LA OBRA TRONCAL AVENIDA CALLE 13 (AV. CENTENARIO) RT 52355.</t>
  </si>
  <si>
    <t>CRP CxPagar Vigencia Anterior. Reemplaza CRP : 202412-8796 COMPENSACIÓN PROYECTO ADECUACIÓN AL SISTEMA TRANSMILENIO DE LA TRONCAL AVENIDA CONGRESO EUCARÍSTICO (KR 68) DESDE LA KR 7 HASTA LA AUTOPISTA SUR "SISTEMA TRANSMILENIO" - PREDIO AK 68 1 95 , RT: [49761 ]</t>
  </si>
  <si>
    <t>CRP CxPagar Vigencia Anterior. Reemplaza CRP : 202412-8797 COMPENSACIÓN PROYECTO ADECUACIÓN AL SISTEMA TRANSMILENIO DE LA TRONCAL AVENIDA CONGRESO EUCARÍSTICO (KR 68) DESDE LA KR 7 HASTA LA AUTOPISTA SUR "SISTEMA TRANSMILENIO" - PREDIO AK 68 18 56  SUR, RT: [49702 ]</t>
  </si>
  <si>
    <t>CRP CxPagar Vigencia Anterior. Reemplaza CRP : 202412-8798 COMPENSACIÓN PROYECTO ADECUACIÓN AL SISTEMA TRANSMILENIO DE LA TRONCAL AVENIDA CONGRESO EUCARÍSTICO (KR 68) DESDE LA KR 7 HASTA LA AUTOPISTA SUR "SISTEMA TRANSMILENIO" - PREDIO AC 45A SUR  52C 96 DP 602, RT: [50621 ]</t>
  </si>
  <si>
    <t>CRP CxPagar Vigencia Anterior. Reemplaza CRP : 202401-2010 CRP CxPagar Vigencia Anterior. Reemplaza CRP : 202302-4758 DSC976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</si>
  <si>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202412-8799 ADICIÓN (L.C) PARA LA ADQUISICION DE UNA Z.T, QUE SEGREGA DEL INMUEBLE UBICADO EN AK 86 40A 38 SUR REQUERIDO PARA LA OBRA: TRONCAL AV CIUDAD DE CALI DESDE EL LÍMITE CON SOACHA HASTA CL 170 RT 52485A</t>
  </si>
  <si>
    <t>CRP CxPagar Vigencia Anterior. Reemplaza CRP : 202412-8800 ADICION (D.E.+ L.C.) PARA LA ADQUISICION DEL INMUEBLE UBICADO EN LA AK 7 190 63, REQUERIDO PARA LA OBRA: CORREDOR VERDE DE LA CARRERA 7 DESDE LA CL 26 HASTA  LA CL 200. (ANTES) TRONCAL CARRERA SÉPTIMA. RT 47622 B</t>
  </si>
  <si>
    <t>CRP CxPagar Vigencia Anterior. Reemplaza CRP : 202412-8801 COMPENSACIÓN PROYECTO AMPLIACIÓN Y EXTENSIÓN DE LA AV. CIUDAD DE CALI AL SISTEMA TRANSMILENIO, ENTRE LA AV. CIRCUNVALAR DEL SUR Y LA AV. CL 170 "SISTEMA TRANSMILENIO" - PREDIO AC 43 SUR 86G  06, RT: [50276].</t>
  </si>
  <si>
    <t>CRP CxPagar Vigencia Anterior. Reemplaza CRP : 202412-8802 AVALÚO INICIAL + (D.E) PARA LA ADQUISICION DEL INMUEBLE UBICADO EN LA AK 86 16C 50 , REQUERIDO PARA LA OBRA TRONCAL AVENIDA CALLE 13 (AV. CENTENARIO) RT 54349.</t>
  </si>
  <si>
    <t>CRP CxPagar Vigencia Anterior. Reemplaza CRP : 202412-8803 ADICION (D.E.) PARA LA ADQUISICION DEL INMUEBLE UBICADO EN LA DG 13 69 B 12 LC , REQUERIDO PARA LA OBRA TRONCAL AVENIDA CALLE 13 ( AV. CENTENARIO) RT 51314A</t>
  </si>
  <si>
    <t>CRP CxPagar Vigencia Anterior. Reemplaza CRP : 202412-8804 ADICIÓN ( D.E) PARA LA ADQUISICIÓN DE Z T. QUE SE SEGREGA DEL INMUEBLE UBICADO EN LA AK 68 94 A 36, REQUERIDO PARA LA OBRA TRANSMILENIO -TRONCAL AV. 68 DESDE LA KR. SÉPTIMA HASTA LA AUTOPISTA SUR. RT NO. 52618</t>
  </si>
  <si>
    <t>CRP CxPagar Vigencia Anterior. Reemplaza CRP : 202412-8805 ADICION (D.E+ LC) PARA LA ADQUISICION DE UNA Z.T. DEL INMUEBLE UBICADO EN LA AC 17 133 21 , REQUERIDO PARA LA OBRA TRONCAL AVENIDA CALLE 13 ( AV. CENTENARIO) RT 50932C.</t>
  </si>
  <si>
    <t>CRP CxPagar Vigencia Anterior. Reemplaza CRP : 202412-8806 COMPENSACIÓN PROYECTO ADECUACIÓN AL SISTEMA TRANSMILENIO DE LA TRONCAL AVENIDA CONGRESO EUCARÍSTICO (KR 68) DESDE LA KR 7 HASTA LA AUTOPISTA SUR "SISTEMA TRANSMILENIO" - PREDIO AK 68 42 34  SUR, RT49556</t>
  </si>
  <si>
    <t xml:space="preserve">CRP CxPagar Vigencia Anterior. Reemplaza CRP : 202412-8807 Compensación Proyecto Adecuación al sistema Transmilenio de la Troncal Avenida Congreso Eucarístico (Kr 68) desde la Kr 7 hasta la Autopista Sur "Sistema Transmilenio" - predio CL 44 67A 97, RT: [52591].
</t>
  </si>
  <si>
    <t>CRP CxPagar Vigencia Anterior. Reemplaza CRP : 202412-8808 AVALUO INICIAL + ( D.E. ) PARA LA ADQUISICION DEL INMUEBLE UBICADO EN LA DG 16 100 00, REQUERIDO PARA LA OBRA TRONCAL AVENIDA CALLE 13 (AV. CENTENARIO) RT  51060A.</t>
  </si>
  <si>
    <t>CRP CxPagar Vigencia Anterior. Reemplaza CRP : 202401-2011 CRP CxPagar Vigencia Anterior. Reemplaza CRP : 202302-4759 DSC968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</si>
  <si>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202412-8809 COMPENSACIÓN PROYECTO AMPLIACIÓN Y EXTENSIÓN DE LA AV. CIUDAD DE CALI AL SISTEMA TRANSMILENIO, ENTRE LA AV. CIRCUNVALAR DEL SUR Y LA AV. CL 170 "SISTEMA TRANSMILENIO" - PREDIO AK 86 40 38 SUR,  RT52492</t>
  </si>
  <si>
    <t>CRP CxPagar Vigencia Anterior. Reemplaza CRP : 202412-8812 AVALÚO INICIAL + (D.E) PARA LA ADQUISICION DEL INMUEBLE UBICADO EN LA DG 16 96B 43 MJ 1, REQUERIDO PARA LA OBRA TRONCAL AVENIDA CALLE 13 (AV. CENTENARIO) RT54680</t>
  </si>
  <si>
    <t>CRP CxPagar Vigencia Anterior. Reemplaza CRP : 202412-8813 SEC91 CONTRATAR LA PRESTACIÓN DE SERVICIOS PROFESIONALES EN LA SUBGERENCIA ECONÓMICA PARA ASESORAR DESDE EL COMPONENTE FINANCIERO, EN EL SEGUIMIENTO DE LOS CONTRATOS DE CONCESIÓN DEL SISTEMA INTEGRADO DE TRANSPORTE PÚBLICO DE BOGOTÁ D.C. – SITP, ASÍ COMO, ASESORAR EN LA MODELACIÓN Y DEMÁS ACTIVIDADES QUE SE REQUIERAN EN EL ÁREA.</t>
  </si>
  <si>
    <t>CRP CxPagar Vigencia Anterior. Reemplaza CRP : 202412-8814 DTC95 CONTRATAR LA ACTUALIZACIÓN Y MANTENIMIENTO DEL ESQUEMA DE LICENCIAMIENTO CORPORATIVO MICROSOFT: MS OFFICE 365, SISTEMAS OPERATIVOS, CORREO, BASES DE DATOS, HERRAMIENTAS DE COLABORACIÓN Y SERVICIOS EN LA NUBE</t>
  </si>
  <si>
    <t>CRP CxPagar Vigencia Anterior. Reemplaza CRP : 202412-8815 COMPENSACIÓN PROYECTO ADECUACIÓN AL SISTEMA TRANSMILENIO DE LA TRONCAL AVENIDA CONGRESO EUCARÍSTICO (KR 68) DESDE LA KR 7 HASTA LA AUTOPISTA SUR "SISTEMA TRANSMILENIO" - PREDIO AK 68 68 23, RT: [52601 ]</t>
  </si>
  <si>
    <t xml:space="preserve">CRP CxPagar Vigencia Anterior. Reemplaza CRP : 202412-8818 ADICIÓN AL CONTRATO IDU-1605-2019 PARA LA INTERVENTORIA A LA CONSTRUCCIÓN DE LA EXTENSIÓN TRONCAL CARACAS TRAMO 1 Y OBRAS COMPLEMENTARIAS EN LA CIUDAD DE BOGOTÁ D.C. </t>
  </si>
  <si>
    <t>CRP CxPagar Vigencia Anterior. Reemplaza CRP : 202412-8819 ADICIÓN AL IDU-1853-2021 PARA LA INTERVENTORÍA INTEGRAL PARA LA ACTUALIZACIÓN Y/O COMPLEMENTACIÓN A LOS ESTUDIOS Y DISEÑOS Y CONSTRUCCIÓN DE LA  AMPLIACIÓN DE LAS ESTACIONES GRUPO 4, DEL SISTEMA TRANSMILENIO EN TRONCALES EN LA CIUDAD DE BOGOTÁ D.C.</t>
  </si>
  <si>
    <t>CRP CxPagar Vigencia Anterior. Reemplaza CRP : 202412-8820 COMPENSACIÓN PROYECTO ADECUACIÓN AL SISTEMA TRANSMILENIO DE LA TRONCAL AVENIDA CONGRESO EUCARÍSTICO (KR 68) DESDE LA KR 7 HASTA LA AUTOPISTA SUR "SISTEMA TRANSMILENIO" - PREDIO AK 68 22 22 SUR, RT:49673</t>
  </si>
  <si>
    <t>CRP CxPagar Vigencia Anterior. Reemplaza CRP : 202412-8821 COMPENSACIÓN PROYECTO AMPLIACIÓN Y EXTENSIÓN DE LA AV. CIUDAD DE CALI AL SISTEMA TRANSMILENIO, ENTRE LA AV. CIRCUNVALAR DEL SUR Y LA AV. CL 170 "SISTEMA TRANSMILENIO" - PREDIO AK 86 38D 46 SUR, RT52505</t>
  </si>
  <si>
    <t>CRP CxPagar Vigencia Anterior. Reemplaza CRP : 202412-8822 STSC128 ADICIONAR Y PRORROGAR EL CONTRATO 188-24 "CUYO OBJETO ES STSC79 PRESTAR SERVICIOS  PROFESIONALES PARA  EL SEGUIMIENTO  A LA  CALIDAD DE LA   INFORMACIÓN,   GENERACIÓN  DE   INDICADORES   Y  PROGRAMACIÓN  DE  ESTUDIOS, DENTRO  DEL  PROCESO  DE  TOMA  DE  INFORMACIÓN  EN  CAMPO  (AFOROS),   PARA  EL SEGUIMIENTO    A    LOS    PARÁMETROS    DE    PLANEACIÓN    Y    OPERACIÓN    DE    LOS COMPONENTES DEL SITP, A CARGO DE LA SUBGERENCIA TÉCNICA Y DE SERVICIOS.</t>
  </si>
  <si>
    <t>CRP CxPagar Vigencia Anterior. Reemplaza CRP : 202401-2020 CRP CxPagar Vigencia Anterior. Reemplaza CRP : 202302-4770 DSC993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</si>
  <si>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202412-8823 STSC127 ADICIONAR Y PRORROGAR EL CONTRATO 189-24 "CUYO OBJETO ES STSC78 PRESTAR SERVICIOS  PROFESIONALES PARA  EL SEGUIMIENTO  A LA  CALIDAD DE LA   INFORMACIÓN,   GENERACIÓN  DE   INDICADORES   Y  PROGRAMACIÓN  DE  ESTUDIOS, DENTRO  DEL  PROCESO  DE  TOMA  DE  INFORMACIÓN  EN  CAMPO  (AFOROS),   PARA  EL SEGUIMIENTO    A    LOS    PARÁMETROS    DE    PLANEACIÓN    Y    OPERACIÓN    DE    LOS COMPONENTES DEL SITP, A CARGO DE LA SUBGERENCIA TÉCNICA Y DE SERVICIOS.</t>
  </si>
  <si>
    <t>CRP CxPagar Vigencia Anterior. Reemplaza CRP : 202412-8824 STSC125 ADICIONAR Y PRORROGAR EL CONTRATO 191-24 "CUYO OBJETO ES STSC22   PRESTAR   SERVICIOS   PROFESIONALES    A   LA   SUBGERENCIA   TÉCNICA   Y  DE SERVICIOS,   PARA   LA   ELABORACIÓN   Y   SEGUIMIENTO   DE   LA   PROYECCIÓN   DE   LA DEMANDA    Y    EL    PROCESAMIENTO    DE    ESTUDIOS    DE    CAMPO,    ASÍ    COMO,    EL SEGUIMIENTO  Y  REPORTE  DE:  INDICADORES,  PROGRAMACIÓN  DE  ESTUDIOS,  CALIDAD DE  LA INFORMACIÓN  RECOLECTADA, DENTRO  DEL PROCESO  DE TOMA  DE INFORMACIÓN EN CAMPO (AFOROS), A CARGO DE LA SUBGERENCIA TÉCNICA Y DE SERVICIOS.</t>
  </si>
  <si>
    <t>CRP CxPagar Vigencia Anterior. Reemplaza CRP : 202412-8825 STSC179 ADICIONAR Y PRORROGAR EL CONTRATO 665-24 "CUYO OBJETO ES STSC67    PRESTAR   SERVICIOS    DE    APOYO    A    LA    GESTIÓN    EN    ACTIVIDADES   DE ORGANIZACIÓN Y ESTANDARIZACIÓN DENTRO  DEL PROCESO DE TOMA DE INFORMACIÓN EN  CAMPO  (AFOROS),  PARA  EL  SEGUIMIENTO  A  LOS  PARÁMETROS  DE  PLANEACIÓN  Y OPERACIÓN DE LOS COMPONENTES DEL SITP, A CARGO DE LA SUBGERENCIA TÉCNICA Y DE SERVICIOS.</t>
  </si>
  <si>
    <t>CRP CxPagar Vigencia Anterior. Reemplaza CRP : 202412-8826 STSC181 ADICIONAR Y PRORROGAR EL CONTRATO 669-24 "CUYO OBJETO ES STSC69    PRESTAR   SERVICIOS    DE    APOYO    A    LA    GESTIÓN    EN    ACTIVIDADES   DE ORGANIZACIÓN Y ESTANDARIZACIÓN DENTRO  DEL PROCESO DE TOMA DE INFORMACIÓN EN  CAMPO  (AFOROS),  PARA  EL  SEGUIMIENTO  A  LOS  PARÁMETROS  DE  PLANEACIÓN  Y OPERACIÓN DE LOS COMPONENTES DEL SITP, A CARGO DE LA SUBGERENCIA TÉCNICA Y DE SERVICIOS.</t>
  </si>
  <si>
    <t>CRP CxPagar Vigencia Anterior. Reemplaza CRP : 202412-8827 STSC182 ADICIONAR Y PRORROGAR EL CONTRATO 671-24 "CUYO OBJETO ES STSC70    PRESTAR   SERVICIOS    DE    APOYO    A    LA    GESTIÓN    EN    ACTIVIDADES   DE ORGANIZACIÓN Y ESTANDARIZACIÓN DENTRO  DEL PROCESO DE TOMA DE INFORMACIÓN EN  CAMPO  (AFOROS),  PARA  EL  SEGUIMIENTO  A  LOS  PARÁMETROS  DE  PLANEACIÓN  Y OPERACIÓN DE LOS COMPONENTES DEL SITP, A CARGO DE LA SUBGERENCIA TÉCNICA Y DE SERVICIOS.</t>
  </si>
  <si>
    <t>CRP CxPagar Vigencia Anterior. Reemplaza CRP : 202412-8828 STSC183 ADICIONAR Y PRORROGAR EL CONTRATO 673-24 "CUYO OBJETO ES STSC71    PRESTAR   SERVICIOS  DE  APOYO  A  LA  GESTIÓN    EN    ACTIVIDADES   DE ORGANIZACIÓN Y ESTANDARIZACIÓN DENTRO  DEL PROCESO DE TOMA DE INFORMACIÓN EN  CAMPO  (AFOROS),  PARA  EL  SEGUIMIENTO  A  LOS  PARÁMETROS  DE  PLANEACIÓN  Y OPERACIÓN DE LOS COMPONENTES DEL SITP, A CARGO DE LA SUBGERENCIA TÉCNICA Y DE SERVICIOS.</t>
  </si>
  <si>
    <t>CRP CxPagar Vigencia Anterior. Reemplaza CRP : 202412-8829 STSC126 ADICIONAR Y PRORROGAR EL CONTRATO 207-24 "CUYO OBJETO ES STSC76  PRESTAR  SERVICIOS  PROFESIONALES  EN  ACTIVIDADES  QUE  COMPRENDE  EL SEGUIMIENTO ADMINISTRATIVO, FINANCIERO, Y DE GESTIÓN DE PAGO ENTRE OTRAS DE LOS CONTRATOS CUYO OBJETO  ESTÉ RELACIONADO CON LAS TOMAS DE INFORMACIÓN EN CAMPO (AFOROS), A CARGO DE LA SUBGERENCIA TÉCNICA Y DE SERVICIOS.</t>
  </si>
  <si>
    <t>CRP CxPagar Vigencia Anterior. Reemplaza CRP : 202412-8830 STSC120 ADICIONAR Y PRORROGAR EL CONTRATO 79-24 "CUYO OBJETO ES STSC17  PRESTAR  SERVICIOS  DE  APOYO  A LA  GESTIÓN A  LA SUBGERENCIA  TÉCNICA Y DE  SERVICIOS  EN  EL  ANÁLISIS   Y  PROCESAMIENTO   DEL  SISTEMA   DE  INFORMACIÓN GEOGRAFICA DEL SISTEMA INTEGRADO DE TRANSPORTE PÚBLICO- SITP.</t>
  </si>
  <si>
    <t>CRP CxPagar Vigencia Anterior. Reemplaza CRP : 202412-8831 STSC133 ADICIONAR Y PRORROGAR EL CONTRATO 169-24 "CUYO OBJETO ES STSC10   PRESTAR   SERVICIOS   PROFESIONALES   A   LA   SUBGERENCIA   TÉCNICA   Y   DE SERVICIOS  EN  LA  ARTICULACIÓN  CON  LAS  AREAS  DE  LA  ENTIDAD,  PARA  LA  GESTIÓN  DE LOS AJUSTES E IMPLEMENTACIONES DE LOS SERVICIOS DEL COMPONENTE ZONAL.</t>
  </si>
  <si>
    <t>CRP CxPagar Vigencia Anterior. Reemplaza CRP : 202412-8832 STSC119 ADICIONAR Y PRORROGAR EL CONTRATO 51-24 "CUYO OBJETO ES STSC16   PRESTAR    SERVICIOS   PROFESIONALES   A   LA   SUBGERENCIA   TÉCNICA   Y  DE SERVICIOS    EN    LA    IMPLEMENTACIÓN    Y   SEGUIMIENTO    DE   LOS    SERVICIOS   DEL COMPONENTE   ZONAL   Y/O   TRONCAL   DEL   SISTEMA   INTEGRADO   DE   TRANSPORTE PÚBLICO- SITP.</t>
  </si>
  <si>
    <t>CRP CxPagar Vigencia Anterior. Reemplaza CRP : 202401-2022 CRP CxPagar Vigencia Anterior. Reemplaza CRP : 202302-4772 DSC989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</si>
  <si>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202412-8833 STSC121 ADICIONAR Y PRORROGAR EL CONTRATO 52-24 "CUYO OBJETO ES STSC18   PRESTAR    SERVICIOS   PROFESIONALES   A   LA   SUBGERENCIA   TÉCNICA   Y  DE SERVICIOS    EN    LA    IMPLEMENTACIÓN    Y   SEGUIMIENTO    DE   LOS    SERVICIOS   DEL COMPONENTE   ZONAL   Y/O   TRONCAL   DEL   SISTEMA   INTEGRADO   DE   TRANSPORTE PÚBLICO- SITP.</t>
  </si>
  <si>
    <t>CRP CxPagar Vigencia Anterior. Reemplaza CRP : 202412-8834 STSC118 ADICIONAR Y PRORROGAR EL CONTRATO 41-24 "CUYO OBJETO ES STSC14   PRESTAR    SERVICIOS   PROFESIONALES   A   LA   SUBGERENCIA   TÉCNICA   Y  DE SERVICIOS    EN    LA    IMPLEMENTACIÓN    Y   SEGUIMIENTO    DE   LOS    SERVICIOS   DEL COMPONENTE   ZONAL   Y/O   TRONCAL   DEL   SISTEMA   INTEGRADO   DE   TRANSPORTE PÚBLICO- SITP.</t>
  </si>
  <si>
    <t>CRP CxPagar Vigencia Anterior. Reemplaza CRP : 202412-8835 STSC122 ADICIONAR Y PRORROGAR EL CONTRATO 53-24 "CUYO OBJETO ES STSC88   PRESTAR   SERVICIOS   PROFESIONALES   A   LA   SUBGERENCIA   TÉCNICA   Y   DE SERVICIOS  EN  LA  IMPLEMENTACIÓN,  EVALUACIÓN  Y  SEGUIMIENTO  DE  LOS SERVICIOS DEL COMPONENTE ZONAL DEL SISTEMA INTEGRADO DE TRANSPORTE PÚBLICO- SITP.</t>
  </si>
  <si>
    <t>CRP CxPagar Vigencia Anterior. Reemplaza CRP : 202412-8836 STSC130 ADICIONAR Y PRORROGAR EL CONTRATO 155-24 "CUYO OBJETO ES STSC6   PRESTAR    SERVICIOS   PROFESIONALES   A   LA   SUBGERENCIA   TÉCNICA   Y   DE SERVICIOS EN LA  IMPLEMENTACIÓN ,ANÁLISIS Y SEGUIMIENTO   DE LOS SERVICIOS DEL COMPONENTE ZONAL Y/O TROCAL DEL SISTEMA INTEGRADO DE TRANSPORTE PÚBLICO- SITP,  EL  SEGUIMIENTO  DE  LOS  CONTRATOS  DE  CONCESIÓN.  GESTIÓN  Y ARTÍCULACIÓN CON  LAS  DEMÁS  ÁREAS  DE  LA  ENTIDAD  PARA  LA  IMPLEMENTACIÓN  DE  AJUSTES  DEL SISTEMA</t>
  </si>
  <si>
    <t>CRP CxPagar Vigencia Anterior. Reemplaza CRP : 202412-8837 STSC124 ADICIONAR Y PRORROGAR EL CONTRATO 192-24 "CUYO OBJETO ES STSC4  PRESTAR  SERVICIOS  DE  APOYO  A  LA  GESTIÓN  SUBGERENCIA  TÉCNICA  Y  DE SERVICIOS EN LAS ACTIVIDADES ADMINISTRATIVAS DE LA SUBGERENCIA TÉCNICA Y DE SERVICIOS.</t>
  </si>
  <si>
    <t>CRP CxPagar Vigencia Anterior. Reemplaza CRP : 202412-8838 STSC123 ADICIONAR Y PRORROGAR EL CONTRATO 193-24 "CUYO OBJETO ES STSC2  PRESTAR  SERVICIOS  DE  APOYO  A  LA  GESTIÓN  SUBGERENCIA  TÉCNICA  Y  DE SERVICIOS EN LAS ACTIVIDADES ADMINISTRATIVAS DE LA SUBGERENCIA TÉCNICA Y DE SERVICIOS.</t>
  </si>
  <si>
    <t>CRP CxPagar Vigencia Anterior. Reemplaza CRP : 202412-8839 DTC110 CONTRATAR LA ACTUALIZACIÓN DEL LICENCIAMIENTO DE EMME</t>
  </si>
  <si>
    <t>CRP CxPagar Vigencia Anterior. Reemplaza CRP : 202412-8840 DMC98 CONTRATAR LA PRESTACIÓN DE SERVICIOS PROFESIONALES PARA BRINDAR APOYO EN EL SEGUIMIENTO, APROBACIÓN Y VERIFICACIÓN DEL CUMPLIMIENTO DE LA CONSULTORÍA PARA LOS DISEÑOS Y CONEXIÓN DE LA RED CONTRA INCENDIOS Y EL SISTEMA DE BOMBEO, DE LA RED HIDRÁULICA EXISTENTE EN EL PATIO TRONCAL CALLE 26</t>
  </si>
  <si>
    <t>CRP CxPagar Vigencia Anterior. Reemplaza CRP : 202412-8841 DCC167 ADICIONAR Y PRORROGAR EL CTO889-24 QUE TIENE POR OBJETO: PRESTAR SERVICIOS PROFESIONALES A LA DIRECCIÓN CORPORATIVA DE TRANSMILENIO S.A. EN LOS ASUNTOS JURÍDICOS Y ADMINISTRATIVOS DE LAS ÁREAS QUE LA CONFORMAN, RELACIONADOS CON LA CONTRATACIÓN QUE SE ADELANTEN (ESTRUCTURACIÓN, EVALUACIÓN Y SEGUIMIENTO A LA EJECUCIÓN), TALENTO HUMANO Y DEMÁS TEMAS QUE SE GENEREN EN ESTA DEPENDENCIA.</t>
  </si>
  <si>
    <t>CRP CxPagar Vigencia Anterior. Reemplaza CRP : 202412-8842 DCC179 ADICIONAR Y PRORROGAR EL CONTRATO 340-24 QUE TIENE POR OBJETO "CONTRATAR LA PRESTACIÓN DE LOS SERVICIOS DE VIGILANCIA Y SEGURIDAD PRIVADA REQUERIDOS POR TRANSMILENIO S.A"</t>
  </si>
  <si>
    <t>CRP CxPagar Vigencia Anterior. Reemplaza CRP : 202401-203 CRP CxPagar Vigencia Anterior. Reemplaza CRP : 202301-150 CRP CxPagar Vigencia Anterior. Reemplaza CRP : 202201-1230 CRP CxPagar Vigencia Anterior. Reemplaza CRP : 202101-95 CRP CxPagar Vigencia Anterior. Reemplaza CRP : 202001-13 CRP CxPagar Vigencia Anterior. Reemplaza CRP : 201901-1068 CRP CxPagar Vigencia Anterior. Reemplaza CRP : 201808-2368 INTERVENTORIA TÉCNICA, ADMINISTRATIVA, LEGAL, FINANCIERA, SOCIAL AMBIENTAL Y DE SEGURIDAD Y SALUD EN EL TRABAJO PARA REALIZAR LA ACTUALIZACIÓN Y AJUSTE DE FACTIBILIDAD Y ESTUDIOS Y DISEÑOS PARA LA ADECUACIÓN AL SISTEMA TRANSMILENIO DE LA TRONCAL AV.VILLAVICENCIO DESDE EL PORTAL TUNAL HASTA LA TRONCAL NQS EN BOGOTÁ D.C.</t>
  </si>
  <si>
    <t>CRP CxPagar Vigencia Anterior. Reemplaza CRP : 202412-8843 DSC624 ADICIONAR Y PRORROGAR EL CTO340-24 CUYO OBJETO ES "CONTRATAR LA PRESTACIÓN DE LOS SERVICIOS DE VIGILANCIA Y SEGURIDAD PRIVADA REQUERIDOS POR TRANSMILENIO S.A"</t>
  </si>
  <si>
    <t>CRP CxPagar Vigencia Anterior. Reemplaza CRP : 202412-8844 DSC624 ADICIONAR Y PRORROGAR EL CTO340-24 CUYO OBJETO ES "CONTRATAR LA PRESTACIÓN DE LOS SERVICIOS DE VIGILANCIA Y SEGURIDAD PRIVADA REQUERIDOS POR TRANSMILENIO S.A"</t>
  </si>
  <si>
    <t>CRP CxPagar Vigencia Anterior. Reemplaza CRP : 202412-8845 DSC624 ADICIONAR Y PRORROGAR EL CTO340-24 CUYO OBJETO ES "CONTRATAR LA PRESTACIÓN DE LOS SERVICIOS DE VIGILANCIA Y SEGURIDAD PRIVADA REQUERIDOS POR TRANSMILENIO S.A"</t>
  </si>
  <si>
    <t>CRP CxPagar Vigencia Anterior. Reemplaza CRP : 202412-8846 DSC623 ADICIONAR Y PRORROGAR EL CTO340-24 CUYO OBJETO ES "CONTRATAR LA PRESTACIÓN DE LOS SERVICIOS DE VIGILANCIA Y SEGURIDAD PRIVADA REQUERIDOS POR TRANSMILENIO S.A"</t>
  </si>
  <si>
    <t>CRP CxPagar Vigencia Anterior. Reemplaza CRP : 202412-8847 DSC623 ADICIONAR Y PRORROGAR EL CTO340-24 CUYO OBJETO ES "CONTRATAR LA PRESTACIÓN DE LOS SERVICIOS DE VIGILANCIA Y SEGURIDAD PRIVADA REQUERIDOS POR TRANSMILENIO S.A"</t>
  </si>
  <si>
    <t>CRP CxPagar Vigencia Anterior. Reemplaza CRP : 202412-8848 COMPENSACIÓN PROYECTO AMPLIACIÓN Y EXTENSIÓN DE LA AV. CIUDAD DE CALI AL SISTEMA TRANSMILENIO, ENTRE LA AV. CIRCUNVALAR DEL SUR Y LA AV. CL 170 "SISTEMA TRANSMILENIO" - PREDIO AK 86 37A 08  SUR, RT: [52530 ]</t>
  </si>
  <si>
    <t>CRP CxPagar Vigencia Anterior. Reemplaza CRP : 202412-8849 COMPENSACIÓN PROYECTO VÍA DE INTEGRACIÓN REGIONAL CALLE 13 ( AV. CENTENARIO) DESDE EL LIMITE OCCIDENTAL DEL DISTRITO HASTA LA TRONCAL AMÉRICAS CON CARRERA 50 "SISTEMA TRANSMILENIO" - PREDIO CL  17D 138 11, RT: [52344 ]</t>
  </si>
  <si>
    <t>CRP CxPagar Vigencia Anterior. Reemplaza CRP : 202412-8850 AVALÚO INICIAL + (D.E) PARA LA ADQUISICION Z.T. QUE SE SEGREGA DEL INMUEBLE UBICADO EN LA DG 16 96 B 73, REQUERIDO PARA LA OBRA TRONCAL AVENIDA CALLE 13 (AV. CENTENARIO) RT 51181</t>
  </si>
  <si>
    <t>CRP CxPagar Vigencia Anterior. Reemplaza CRP : 202412-8851 STSC185 ADICIONAR Y PRORROGAR EL CONTRATO 674-24 "CUYO OBJETO ES STSC74 PRESTAR SERVICIOS DE APOYO A LA GESTIÓN EN ACTIVIDADES DE DIGITACIÓN, VERIFICACIÓN   Y   CONSOLIDACIÓN   DE   INFORMACIÓN   TOMADA   EN   CAMPO   POR   LA ENTIDAD,  DENTRO  DEL  PROCESO  DE  TOMA  DE  INFORMACIÓN  EN  CAMPO  (AFOROS), PARA  EL  SEGUIMIENTO  A  LOS  PARÁMETROS  DE  PLANEACIÓN  Y  OPERACIÓN  DE  LOS COMPONENTES DEL SITP, A CARGO DE LA SUBGERENCIA TÉCNICA Y DE SERVICIOS.</t>
  </si>
  <si>
    <t>CRP CxPagar Vigencia Anterior. Reemplaza CRP : 202412-8852 STSC186 ADICIONAR Y PRORROGAR EL CONTRATO 711-24 "CUYO OBJETO ES STSC75 PRESTAR SERVICIOS DE APOYO  A LA GESTIÓN EN ACTIVIDADES DE VERIFICACIÓN Y CONSOLIDACIÓN DE INFORMACIÓN DIGITADA, DENTRO DEL PROCESO DE TOMA   DE   INFORMACIÓN   EN   CAMPO   (AFOROS),   PARA   EL   SEGUIMIENTO   A   LOS PARÁMETROS   DE  PLANEACIÓN  Y  OPERACIÓN  DE  LOS COMPONENTES  DEL  SITP,  A CARGO DE LA SUBGERENCIA TÉCNICA Y DE SERVICIOS.</t>
  </si>
  <si>
    <t>CRP CxPagar Vigencia Anterior. Reemplaza CRP : 202401-2031 CRP CxPagar Vigencia Anterior. Reemplaza CRP : 202302-4783 INTERVENTORÍA INTEGRAL A LA ACTUALIZACIÓN, COMPLEMENTACIÓN, AJUSTES DE LOS ESTUDIOS Y DISEÑOS EXISTENTES, Y/O ELABORACIÓN DE LOS ESTUDIOS Y DISEÑOS, PARA EL CORREDOR VERDE DE LA CARRERA 7 DESDE LA CALLE 93A HASTA LA CALLE 200, PATIO PORTAL CALLE 200, CONEXIONES OPERACIONALES CALLE 100, CALLE 170 Y DEMÁS OBRAS COMPLEMENTARIAS, EN BOGOTÁ D.C</t>
  </si>
  <si>
    <t>CRP CxPagar Vigencia Anterior. Reemplaza CRP : 202412-8853 COMPENSACIÓN PROYECTO AMPLIACIÓN Y EXTENSIÓN DE LA AV. CIUDAD DE CALI AL SISTEMA TRANSMILENIO, ENTRE LA AV. CIRCUNVALAR DEL SUR Y LA AV. CL 170 "SISTEMA TRANSMILENIO" - PREDIO CL 46 SUR 84 40, RT: [50227 ]</t>
  </si>
  <si>
    <t>CRP CxPagar Vigencia Anterior. Reemplaza CRP : 202412-8854 STSC110 ADICIONAR Y PRORROGAR EL CONTRATO 87-24 CUYO OBJETO ES "STSC23 PRESTAR SERVICIOS PROFESIONALES A LA SUBGERENCIA TÉCNICA Y DE SERVICIOS EN LA GESTIÓN PARA PROYECTOS DE IMPLEMENTACIÓN O MEJORAMIENTO DE INFRAESTRUCTURA DEL SISTEMA INTEGRADO DE TRANSPORTE PÚBLICO Y EL SEGUIMIENTO DE CONVENIOS ASOCIADOS.</t>
  </si>
  <si>
    <t>CRP CxPagar Vigencia Anterior. Reemplaza CRP : 202412-8855 STSC134 ADICIONAR Y PRORROGAR EL CONTRATO 90-24 "CUYO OBJETO ES STSC19   PRESTAR    SERVICIOS   PROFESIONALES   A   LA   SUBGERENCIA   TÉCNICA   Y  DE SERVICIOS EN LA  IMPLEMENTACIÓN ,ANÁLISIS Y SEGUIMIENTO   DE LOS SERVICIOS DEL COMPONENTE ZONAL Y/O TROCAL DEL SISTEMA INTEGRADO DE TRANSPORTE PÚBLICO- SITP, EL SEGUIMIENTO DE LOS CONTRATOS DE CONCESIÓN</t>
  </si>
  <si>
    <t>CRP CxPagar Vigencia Anterior. Reemplaza CRP : 202412-8856 STSC180 ADICIONAR Y PRORROGAR EL CONTRATO 668-24 "CUYO OBJETO ES STSC68    PRESTAR   SERVICIOS    DE    APOYO    A    LA    GESTIÓN    EN    ACTIVIDADES   DE ORGANIZACIÓN Y ESTANDARIZACIÓN DENTRO  DEL PROCESO DE TOMA DE INFORMACIÓN EN  CAMPO  (AFOROS),  PARA  EL  SEGUIMIENTO  A  LOS  PARÁMETROS  DE  PLANEACIÓN  Y OPERACIÓN DE LOS COMPONENTES DEL SITP, A CARGO DE LA SUBGERENCIA TÉCNICA Y DE SERVICIOS.</t>
  </si>
  <si>
    <t>CRP CxPagar Vigencia Anterior. Reemplaza CRP : 202412-8857 STSC192 ADICIONAR Y PRORROGAR EL CONTRATO 735-24 "CUYO OBJETO ES STSC104  PRESTAR  SERVICIOS   PROFESIONALES   A   LA   SUBGERENCIA  TÉCNICA   Y  DE SERVICIOS,  PARA  EL  APOYO  A  LAS  ACTIVIDADES  RELACIONADAS  CON  EL  MONITOREO INTEGRAL  Y  SISTEMÁTICO  DE  LA  PRESTACIÓN  DEL  SERVICIO  DE  TRANSPORTE  DESDE  LA PERSPECTIVA  DE  LA  PLANEACIÓN  Y  EL  DISEÑO  DEL  SISTEMA,  A  TRAVÉS  DEL  USO  DE HERRAMIENTAS  ESTADÍSTICAS  QUE PERMITAN  IDENTIFICAR INEFICIENCIAS  Y PLANTEEN OPCIONES QUE OPTIMICEN Y MEJOREN LA CALIDAD DEL SERVICIO PRESTADO.</t>
  </si>
  <si>
    <t>CRP CxPagar Vigencia Anterior. Reemplaza CRP : 202412-8858 COMPENSACIÓN PROYECTO ADECUACIÓN AL SISTEMA TRANSMILENIO DE LA TRONCAL AVENIDA CONGRESO EUCARÍSTICO (KR 68) DESDE LA KR 7 HASTA LA AUTOPISTA SUR "SISTEMA TRANSMILENIO" - PREDIO AK 68 29 25SUR, RT: [50669 ]</t>
  </si>
  <si>
    <t>CRP CxPagar Vigencia Anterior. Reemplaza CRP : 202412-8859 DTC176 ADICIONAR Y PRORROGAR EL CTO1009-24CUYO OBJETO ES "CONTRATAR UN PROFESIONAL QUE ACOMPAÑE A LA DIRECCIÓN DE TIC EN LAS ACTIVIDADES RELACIONADAS CON LOS PROYECTOS DE TECNOLÓGICOS INCLUYENDO TEMAS DE INFRAESTRUCTURA DEL SISTEMA, INTEROPERABILIDAD EN SOLUCIONES DE RECAUDO ELECTRÓNICO QUE EN LA ACTUALIDAD ESTÁ DESARROLLANDO LA SECRETARÍA DISTRITAL DE MOVILIDAD CON EL APOYO TÉCNICO ESPECIALIZADO DE TRANSMILENIO Y EL METRO DE BOGOTÁ, EN CONCORDANCIA CON LOS ESQUEMAS DISPUESTOS POR LA SECRETARÍA DE MOVILIDAD QUE INCLUYE LA PARTICIPACIÓN DE OTROS ACTORES ESTRATÉGICOS."</t>
  </si>
  <si>
    <t>CRP CxPagar Vigencia Anterior. Reemplaza CRP : 202412-8860 STSC136 ADICIONAR Y PRORROGAR EL CONTRATO 93-24 "CUYO OBJETO ES STSC15   PRESTAR    SERVICIOS   PROFESIONALES   A   LA   SUBGERENCIA   TÉCNICA   Y  DE SERVICIOS EN LA  IMPLEMENTACIÓN ,ANÁLISIS Y SEGUIMIENTO   DE LOS SERVICIOS DEL COMPONENTE ZONAL Y/O TROCAL DEL SISTEMA INTEGRADO DE TRANSPORTE PÚBLICO- SITP, EL SEGUIMIENTO DE LOS CONTRATOS DE CONCESIÓN</t>
  </si>
  <si>
    <t>CRP CxPagar Vigencia Anterior. Reemplaza CRP : 202412-8861 STSC117 ADICIONAR Y PRORROGAR EL CONTRATO 50-24 "CUYO OBJETO ES STSC11   PRESTAR    SERVICIOS   PROFESIONALES   A   LA   SUBGERENCIA   TÉCNICA   Y  DE SERVICIOS    EN    LA    IMPLEMENTACIÓN    Y   SEGUIMIENTO    DE   LOS    SERVICIOS   DEL COMPONENTE   ZONAL   Y/O   TRONCAL   DEL   SISTEMA   INTEGRADO   DE   TRANSPORTE PÚBLICO- SITP.</t>
  </si>
  <si>
    <t>CRP CxPagar Vigencia Anterior. Reemplaza CRP : 202412-8862 STSC191 ADICIONAR Y PRORROGAR EL CONTRATO 680-24 "CUYO OBJETO ES STSC82  PRESTAR  SERVICIOS  DE  APOYO  A LA  GESTIÓN A  LA SUBGERENCIA  TÉCNICA Y DE    SERVICIOS    EN    LA    GESTIÓN    PARA    PROYECTOS    DE    IMPLEMENTACIÓN    O MEJORAMIENTO   DE   INFRAESTRUCTURA   DEL   SISTEMA   INTEGRADO   DE   TRANSPORTE PÚBLICO Y EL SEGUIMIENTO DE CONVENIOS ASOCIADOS.</t>
  </si>
  <si>
    <t>CRP CxPagar Vigencia Anterior. Reemplaza CRP : 202401-204 CRP CxPagar Vigencia Anterior. Reemplaza CRP : 202301-1501 CRP CxPagar Vigencia Anterior. Reemplaza CRP : 202201-915 CRP CxPagar Vigencia Anterior. Reemplaza CRP : 202101-314 CRP CxPagar Vigencia Anterior. Reemplaza CRP : 202001-190 CRP CxPagar Vigencia Anterior. Reemplaza CRP : 201901-1556 CRP CxPagar Vigencia Anterior. Reemplaza CRP : 201812-3097 AVALUO INICIAL + D.E. PARA LA ADQUISICION DEL INMUEBLE UBICADO EN LA AK 7 126 07 REQUERIDO PARA LA OBRA TRONCAL CARRERA SEPTIMA, RT 47528</t>
  </si>
  <si>
    <t>CRP CxPagar Vigencia Anterior. Reemplaza CRP : 202412-8863 STSC131 ADICIONAR Y PRORROGAR EL CONTRATO 154-24 "CUYO OBJETO ES STSC8   PRESTAR   SERVICIOS   PROFESIONALES   A   LA   SUBGERENCIA   TÉCNICA   Y   DE SERVICIOS  EN  EL SEGUIMIENTO  GENERAL DE  LOS INDICADORES  DE LOS  SERVICIOS DEL SISTEMA INTEGRADO DE TRANSPORTE PÚBLICO - SITP Y EVALUACIÓN DE MEJORAS EN LA PROGRAMACIÓN DE SERVICIOS EN GOAL.</t>
  </si>
  <si>
    <t>CRP CxPagar Vigencia Anterior. Reemplaza CRP : 202412-8864 STSC129 ADICIONAR Y PRORROGAR EL CONTRATO 156-24 "CUYO OBJETO ES STSC5   PRESTAR   SERVICIOS   PROFESIONALES   A   LA   SUBGERENCIA   TÉCNICA   Y   DE SERVICIOS  EN  EL  DESARROLLO  DE  MODELOS  Y  HERRAMIENTAS  PARA  EL  SISTEMA  DE INFORMACIÓN DEL SISTEMA INTEGRADO DE TRANSPORTE PÚBLICO- SITP</t>
  </si>
  <si>
    <t>CRP CxPagar Vigencia Anterior. Reemplaza CRP : 202412-8865 STSC135 ADICIONAR Y PRORROGAR EL CONTRATO 168-24 "CUYO OBJETO ES STSC92   PRESTAR   SERVICIOS   PROFESIONALES   A   LA   SUBGERENCIA   TÉCNICA   Y   DE SERVICIOS  EN  LA  IMPLEMENTACIÓN,  EVALUACIÓN  Y  SEGUIMIENTO  DE  LOS SERVICIOS DEL COMPONENTE TRONCAL DEL SISTEMA INTEGRADO DE TRANSPORTE PÚBLICO- SITP.</t>
  </si>
  <si>
    <t>CRP CxPagar Vigencia Anterior. Reemplaza CRP : 202412-8866 STSC132 ADICIONAR Y PRORROGAR EL CONTRATO 97-24 "CUYO OBJETO ES STSC9   PRESTAR    SERVICIOS   PROFESIONALES   A   LA   SUBGERENCIA   TÉCNICA   Y   DE SERVICIOS EN  LA   IMPLEMENTACIÓN,  EVALUACIÓN Y  SEGUIMIENTO DE  LOS SERVICIOS DEL COMPONENTE TRONCAL DEL SISTEMA INTEGRADO DE TRANSPORTE PÚBLICO- SITP  Y LA ARTICULACIÓN CON LAS AREAS DE LA ENTIDAD PARA LA GESTIÓN DE LOS AJUSTES E IMPLEMENTACIONES.</t>
  </si>
  <si>
    <t>CRP CxPagar Vigencia Anterior. Reemplaza CRP : 202412-8867 SGC24 PRESTAR SUS SERVICIOS PROFESIONALES Y DE APOYO A LA GESTIÓN EN RELACIÓN A LA OBLIGACIÓN QUE TIENE TRANSMILENIO S.A. DE IMPLEMENTAR Y EVALUAR UN PLAN INTEGRAL DE EQUIDAD DE GÉNERO, DIVERSIDAD E INCLUSIÓN PARA LA ENTIDAD.</t>
  </si>
  <si>
    <t>CRP CxPagar Vigencia Anterior. Reemplaza CRP : 202412-8868 DSC750 ADICIONAR Y PRORROGAR EL CTO874-24 CUYO OBJETO ES: PRESTACIÓN DE SERVICIOS DE APOYO A LA GESTIÓN PARA EL SEGUIMIENTO A LOS CONTRATOS DE CONCESIÓN, ANALIZANDO Y CONSOLIDANDO LA INFORMACIÓN EN MATERIA DE SEGURIDAD VIAL EN LOS DIFERENTES APLICATIVOS, EN CUMPLIMIENTO DE LAS FUNCIONES DE LA DIRECCIÓN TÉCNICA DE SEGURIDAD.</t>
  </si>
  <si>
    <t>CRP CxPagar Vigencia Anterior. Reemplaza CRP : 202412-8869 DTC102 CONTRATAR LA ACTUALIZACION, SOPORTE Y MANTENIMIENTO DEL SOFTWARE ANTIVIRUS CON EL QUE CUENTA TRANSMILENIO S.A."</t>
  </si>
  <si>
    <t xml:space="preserve">CRP CxPagar Vigencia Anterior. Reemplaza CRP : 202412-8872 REALIZAR LAS OBRAS DESCRITAS EN LA COTIZACIÓN #GOM 4860006, GOM 4860007, GOM 4860008 Y GOM 4860009 DE LA EMPRESA ENEL COLOMBIA S.A. ESP PARA EL PROYECTO  AV 68 G. 1 PARA: TRASLADO DE 3 POSTE Y 3 LUMINARIAS  TRASLADO DE 2 POSTES Y 3 LUMINARIAS  TRASLADO DE 1 POSTE Y 2 LUMINARIAS  TRASLADO DE 1 POSTE Y 2 LUMINARIAS </t>
  </si>
  <si>
    <t>CRP CxPagar Vigencia Anterior. Reemplaza CRP : 202412-8873 REALIZAR LAS OBRAS DESCRITAS EN LA COTIZACIÓN #ODS 28874156 DE LA EMPRESA ENEL COLOMBIA S.A. ESP PARA EL PROYECTO AV 68 G. 7 PARA: TRASLADO DE REDES MT UBICADAS EN SECTOR DE LA CRA 68 POR CALLE 80 COSTADO ORIENTAL</t>
  </si>
  <si>
    <t xml:space="preserve">CRP CxPagar Vigencia Anterior. Reemplaza CRP : 202412-8874 REALIZAR LAS OBRAS DESCRITAS EN LA COTIZACIÓN #ODS 27840194 DE LA EMPRESA ENEL COLOMBIA S.A. ESP PARA EL PROYECTO AV 68 G. 7 PARA: REUBICACIÓN O TRASLADO DE REDES MT UBICADAS EN EL SECTOR DE LA CRA 68 POR CALLE 68 COSTADO OCCIDENTAL </t>
  </si>
  <si>
    <t>CRP CxPagar Vigencia Anterior. Reemplaza CRP : 202401-1124 CRP CxPagar Vigencia Anterior. Reemplaza CRP : 202301-421 CRP CxPagar Vigencia Anterior. Reemplaza CRP : 202201-2425 CRP CxPagar Vigencia Anterior. Reemplaza CRP : 202109-4141 DCC17 ADICIONAR Y PRORROGAR EL CONTRATO QUE TIENE POR OBJETO "CONTRATAR EL SERVICIO DE MANTENIMIENTO PREVENTIVO Y CORRECTIVO DEL SISTEMA DE DETECCIÓN Y EXTINCIÓN DE INCENDIOS UBICADO EN LA SEDE ADMINISTRATIVA DE TRANSMILENIO S.A."</t>
  </si>
  <si>
    <t>CRP CxPagar Vigencia Anterior. Reemplaza CRP : 202401-2042 CRP CxPagar Vigencia Anterior. Reemplaza CRP : 202302-4800 DSC867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</si>
  <si>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202412-8875 REALIZAR LAS OBRAS DESCRITAS EN LA COTIZACIÓN DE LA EMPRESA COLOMBIA TELECOMUNICACIONES S.A. ESP BIC PARA EL PROYECTO AV 68 G. 2 PARA TRASLADO DE RED  AV. 68 ENTRE LAS CALLES 8 Y 14 SUR </t>
  </si>
  <si>
    <t xml:space="preserve">CRP CxPagar Vigencia Anterior. Reemplaza CRP : 202412-8876 REALIZAR LAS OBRAS DESCRITAS EN LA COTIZACIÓN #GOM 4860020 DE LA EMPRESA ENEL COLOMBIA S.A. ESP PARA EL PROYECTO AV 68 G. 8 PARA INSTALACIÓN DE  AFLORAMIENTO EN POSTE METALICO E INSTALACIÓN DE RED AEREA. AV. SUBA CALLE 100 </t>
  </si>
  <si>
    <t>CRP CxPagar Vigencia Anterior. Reemplaza CRP : 202412-8877 REALIZAR LAS OBRAS DESCRITAS EN LA COTIZACIÓN DE LA EMPRESA VANTI S.A. ESP PARA EL PROYECTO AV 68 G. 1 PARA EXCEDENTE POR MANIOBRA EJECUTADA RED ACERO  4" AV. 68 CL 32 SUR CON CRP INICIAL 4112 DE 2024, VR INICIAL $1.210.209.048, VR FINAL $1.319.882.801, DIFERENCIA $109.673.753</t>
  </si>
  <si>
    <t>CRP CxPagar Vigencia Anterior. Reemplaza CRP : 202412-8892 CONCEDER LA COMPENSACIÓN POR GASTOS DE CONECTIVIDAD AL TRABAJADOR  JOSE PEDRO BLANCO ROMERO, POR HABER TELETRABAJADO EN EL SEGUNDO SEMESTRE DEL 2024.</t>
  </si>
  <si>
    <t>CRP CxPagar Vigencia Anterior. Reemplaza CRP : 202412-8893 CONCEDER LA COMPENSACIÓN POR GASTOS DE CONECTIVIDAD AL TRABAJADOR  GABRIEL ANDRES GRIMALDO ARTEAGA, POR HABER TELETRABAJADO EN EL SEGUNDO SEMESTRE DEL 2024.</t>
  </si>
  <si>
    <t>CRP CxPagar Vigencia Anterior. Reemplaza CRP : 202412-8894 CONCEDER LA COMPENSACIÓN POR GASTOS DE CONECTIVIDAD AL TRABAJADOR  VIVIANA MARIA DE LA HOZ SOLANO, POR HABER TELETRABAJADO EN EL SEGUNDO SEMESTRE DEL 2024.</t>
  </si>
  <si>
    <t>CRP CxPagar Vigencia Anterior. Reemplaza CRP : 202412-8895 CONCEDER LA COMPENSACIÓN POR GASTOS DE CONECTIVIDAD AL TRABAJADOR  MARIA ALEJANDRA GARCIA VARGAS, POR HABER TELETRABAJADO EN EL SEGUNDO SEMESTRE DEL 2024.</t>
  </si>
  <si>
    <t>CRP CxPagar Vigencia Anterior. Reemplaza CRP : 202412-8896 CONCEDER LA COMPENSACIÓN POR GASTOS DE CONECTIVIDAD AL TRABAJADOR  NESTOR ENRIQUE MONROY MOYA, POR HABER TELETRABAJADO EN EL SEGUNDO SEMESTRE DEL 2024.</t>
  </si>
  <si>
    <t>CRP CxPagar Vigencia Anterior. Reemplaza CRP : 202412-8897 CONCEDER LA COMPENSACIÓN POR GASTOS DE CONECTIVIDAD AL TRABAJADOR  JENNIFER LEON MELO, POR HABER TELETRABAJADO EN EL SEGUNDO SEMESTRE DEL 2024.</t>
  </si>
  <si>
    <t>CRP CxPagar Vigencia Anterior. Reemplaza CRP : 202412-8898 CONCEDER LA COMPENSACIÓN POR GASTOS DE CONECTIVIDAD AL TRABAJADOR  CESAR IVAN FERNANDEZ CARDENAS, POR HABER TELETRABAJADO EN EL SEGUNDO SEMESTRE DEL 2024.</t>
  </si>
  <si>
    <t>CRP CxPagar Vigencia Anterior. Reemplaza CRP : 202401-2045 CRP CxPagar Vigencia Anterior. Reemplaza CRP : 202302-4804 DSC1004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</si>
  <si>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202412-8899 CONCEDER LA COMPENSACIÓN POR GASTOS DE CONECTIVIDAD AL TRABAJADOR  RODRIGO ARMANDO RAMOS MARTINEZ, POR HABER TELETRABAJADO EN EL SEGUNDO SEMESTRE DEL 2024.</t>
  </si>
  <si>
    <t>CRP CxPagar Vigencia Anterior. Reemplaza CRP : 202412-8900 CONCEDER LA COMPENSACIÓN POR GASTOS DE CONECTIVIDAD AL TRABAJADOR  DEISY ROCIO VARGAS TORRES, POR HABER TELETRABAJADO EN EL SEGUNDO SEMESTRE DEL 2024.</t>
  </si>
  <si>
    <t>CRP CxPagar Vigencia Anterior. Reemplaza CRP : 202412-8901 CONCEDER LA COMPENSACIÓN POR GASTOS DE CONECTIVIDAD AL TRABAJADOR  GIOVANNI ANDRES PULIDO CRUZ, POR HABER TELETRABAJADO EN EL SEGUNDO SEMESTRE DEL 2024.</t>
  </si>
  <si>
    <t>CRP CxPagar Vigencia Anterior. Reemplaza CRP : 202412-8902 CONCEDER LA COMPENSACIÓN POR GASTOS DE CONECTIVIDAD AL TRABAJADOR  MAYRA ALEXANDRA JARAMILLO SANCHEZ, POR HABER TELETRABAJADO EN EL SEGUNDO SEMESTRE DEL 2024.</t>
  </si>
  <si>
    <t>CRP CxPagar Vigencia Anterior. Reemplaza CRP : 202412-8903 CONCEDER LA COMPENSACIÓN POR GASTOS DE CONECTIVIDAD AL TRABAJADOR  MARLENI DEL CARMEN RANGEL ESTUPIÑAN, POR HABER TELETRABAJADO EN EL SEGUNDO SEMESTRE DEL 2024.</t>
  </si>
  <si>
    <t>CRP CxPagar Vigencia Anterior. Reemplaza CRP : 202412-8904 CONCEDER LA COMPENSACIÓN POR GASTOS DE CONECTIVIDAD AL TRABAJADOR  CESAR ARTURO ARENAS IBARRA, POR HABER TELETRABAJADO EN EL SEGUNDO SEMESTRE DEL 2024.</t>
  </si>
  <si>
    <t>CRP CxPagar Vigencia Anterior. Reemplaza CRP : 202412-8905 CONCEDER LA COMPENSACIÓN POR GASTOS DE CONECTIVIDAD AL TRABAJADOR  ALEJANDRA LUNA BENITEZ, POR HABER TELETRABAJADO EN EL SEGUNDO SEMESTRE DEL 2024.</t>
  </si>
  <si>
    <t>CRP CxPagar Vigencia Anterior. Reemplaza CRP : 202412-8906 CONCEDER LA COMPENSACIÓN POR GASTOS DE CONECTIVIDAD AL TRABAJADOR  NEYSSLA CAROLINA RAMOS CARMONA, POR HABER TELETRABAJADO EN EL SEGUNDO SEMESTRE DEL 2024.</t>
  </si>
  <si>
    <t>CRP CxPagar Vigencia Anterior. Reemplaza CRP : 202412-8907 CONCEDER LA COMPENSACIÓN POR GASTOS DE CONECTIVIDAD AL TRABAJADOR  SANDRA PATRICIA LOPEZ CELIS, POR HABER TELETRABAJADO EN EL SEGUNDO SEMESTRE DEL 2024.</t>
  </si>
  <si>
    <t xml:space="preserve">CRP CxPagar Vigencia Anterior. Reemplaza CRP : 202412-8927  INTERVENTORIA INTEGRAL A LA CONSTRUCCIÓN PARA LA ADECUACIÓN AL SISTEMA TRANSMILENIO DE LA AVENIDA CONGRESO EUCARÍSTICO (CARRERA 68) DESDE LA CARRERA 48 HASTA LA CARRERA 9 Y OBRAS COMPLEMENTARIAS EN BOGOTA, D.C. GRUPO 9 </t>
  </si>
  <si>
    <t>CRP CxPagar Vigencia Anterior. Reemplaza CRP : 202401-2049 CRP CxPagar Vigencia Anterior. Reemplaza CRP : 202302-4808 DSC948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</si>
  <si>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202412-8935 CONCEDER LA COMPENSACIÓN POR GASTOS DE CONECTIVIDAD AL TRABAJADOR  NUBIA VILLARRAGA FRANCO, POR HABER TELETRABAJADO EN EL SEGUNDO SEMESTRE DEL 2024.</t>
  </si>
  <si>
    <t>CRP CxPagar Vigencia Anterior. Reemplaza CRP : 202412-8937 CONCEDER LA COMPENSACIÓN POR GASTOS DE CONECTIVIDAD AL TRABAJADOR  CARLOS ALBERTO ACOSTA RADA, POR HABER TELETRABAJADO EN EL SEGUNDO SEMESTRE DEL 2024.</t>
  </si>
  <si>
    <t xml:space="preserve">CRP CxPagar Vigencia Anterior. Reemplaza CRP : 202412-8943 SNC44 CONTRATAR UNA COMPAÑÍA EXPERTA PARA LA OPERACIÓN LOGÍSTICA EN LA REALIZACIÓN DE EVENTOS EMPRESARIALES, ACADÉMICOS Y/O COMERCIALES A CARGO DE LA SUBGERENCIA DE NEGOCIOS COLATERALES EN EL MARCO DE LA EXPLOTACIÓN COLATERAL DE TRANSMILENIO S.A. </t>
  </si>
  <si>
    <t>CRP CxPagar Vigencia Anterior. Reemplaza CRP : 202412-8944 DCC51 CONTRATAR LA ADQUISICIÓN DE UNIFORMES INSTITUCIONALES Y DOTACIÓN PARA EL PERSONAL ADMINISTRATIVO, OPERATIVO Y CONTRATISTAS, CONFORME AL MANUAL DE IMAGEN INSTITUCIONAL DE TRANSMILENIO S.A.</t>
  </si>
  <si>
    <t>CRP CxPagar Vigencia Anterior. Reemplaza CRP : 202412-8945 DCC51 CONTRATAR LA ADQUISICIÓN DE UNIFORMES INSTITUCIONALES Y DOTACIÓN PARA EL PERSONAL ADMINISTRATIVO, OPERATIVO Y CONTRATISTAS, CONFORME AL MANUAL DE IMAGEN INSTITUCIONAL DE TRANSMILENIO S.A.</t>
  </si>
  <si>
    <t xml:space="preserve">CRP CxPagar Vigencia Anterior. Reemplaza CRP : 202412-8946 DTC10 CONTRATAR LAS MEJORAS Y NUEVAS FUNCIONALIDADES, ASÍ COMO EL SOPORTE TÉCNICO ESPECIALIZADO, MANTENIMIENTO Y ACTUALIZACIÓN DE LOS SISTEMAS DE INFORMACIÓN DE NATURALEZA TRANSACCIONAL-SIAPO Y SISTEMA ESTADÍSTICO  PARA FORTALECER SUS FUNCIONALIDADES ACORDE A LAS NUEVAS NECESIDADES DE LA ENTIDAD Y DE LOS USUARIOS. </t>
  </si>
  <si>
    <t>CRP CxPagar Vigencia Anterior. Reemplaza CRP : 202412-8947 DTC104 CONTRATAR EL MANTENIMIENTO PREVENTIVO Y CORRECTIVO CON REPUESTOS, DE LAS UPS QUE RESPALDAN LA CARGA ELÉCTRIA REGULADA PARA LOS EQUIPOS DE CÓMPUTO EN CADA PISO DONDE OPERA TRANSMILENIO S.A. Y LA UPS QUE SOPORTA LA CARGA ELÉCTRICA REGULADA DEL DATA CENTER ADMINISTRATIVO.</t>
  </si>
  <si>
    <t>CRP CxPagar Vigencia Anterior. Reemplaza CRP : 202412-8948 CONCEDER LA COMPENSACIÓN POR GASTOS DE CONECTIVIDAD AL TRABAJADOR  JAVIER ALFONSO CASTAÑEDA PARRA, POR HABER TELETRABAJADO EN EL SEGUNDO SEMESTRE DEL 2024.</t>
  </si>
  <si>
    <t>CRP CxPagar Vigencia Anterior. Reemplaza CRP : 202412-8949 CONCEDER LA COMPENSACIÓN POR GASTOS DE CONECTIVIDAD AL TRABAJADOR  JOYCE AMPARO GIL LONDOÑO, POR HABER TELETRABAJADO EN EL SEGUNDO SEMESTRE DEL 2024</t>
  </si>
  <si>
    <t>CRP CxPagar Vigencia Anterior. Reemplaza CRP : 202412-8950 CONCEDER LA COMPENSACIÓN POR GASTOS DE CONECTIVIDAD AL TRABAJADOR  ADRIANA CECILIA PINILLA FERRO, POR HABER TELETRABAJADO EN EL SEGUNDO SEMESTRE DEL 2024.</t>
  </si>
  <si>
    <t>CRP CxPagar Vigencia Anterior. Reemplaza CRP : 202401-205 CRP CxPagar Vigencia Anterior. Reemplaza CRP : 202301-1502 CRP CxPagar Vigencia Anterior. Reemplaza CRP : 202201-918 CRP CxPagar Vigencia Anterior. Reemplaza CRP : 202101-322 CRP CxPagar Vigencia Anterior. Reemplaza CRP : 202001-193 CRP CxPagar Vigencia Anterior. Reemplaza CRP : 201901-1559 CRP CxPagar Vigencia Anterior. Reemplaza CRP : 201812-3100 ADIC. AVALUO + D.E. PARA LA ADQUISICION DE UNA Z.T. DEL INMUEBLE UBICADO EN LA AK 7 160 A 06  REQUERIDO PARA LA OBRA TRONCAL CARRERA SEPTIMA, RT 47551A</t>
  </si>
  <si>
    <t>CRP CxPagar Vigencia Anterior. Reemplaza CRP : 202412-8951 CONCEDER LA COMPENSACIÓN POR GASTOS DE CONECTIVIDAD AL TRABAJADOR  CLAUDIA SORAYA RODRIGUEZ NIETO, POR HABER TELETRABAJADO EN EL SEGUNDO SEMESTRE DEL 2024.</t>
  </si>
  <si>
    <t>CRP CxPagar Vigencia Anterior. Reemplaza CRP : 202412-8952 CONCEDER LA COMPENSACIÓN POR GASTOS DE CONECTIVIDAD AL TRABAJADOR  CAROLINA SARMIENTO GALINDO, POR HABER TELETRABAJADO EN EL SEGUNDO SEMESTRE DEL 2024.</t>
  </si>
  <si>
    <t>CRP CxPagar Vigencia Anterior. Reemplaza CRP : 202412-8953 CONCEDER LA COMPENSACIÓN POR GASTOS DE CONECTIVIDAD AL TRABAJADOR  LUZ ANGELA DUITAMA LEGUIZAMON, POR HABER TELETRABAJADO EN EL SEGUNDO SEMESTRE DEL 2024.</t>
  </si>
  <si>
    <t>CRP CxPagar Vigencia Anterior. Reemplaza CRP : 202412-8954 CONCEDER LA COMPENSACIÓN POR GASTOS DE CONECTIVIDAD AL TRABAJADOR  MARIA ISABEL MEJIA BARACALDO, POR HABER TELETRABAJADO EN EL SEGUNDO SEMESTRE DEL 2024.</t>
  </si>
  <si>
    <t>CRP CxPagar Vigencia Anterior. Reemplaza CRP : 202412-8955 CONCEDER LA COMPENSACIÓN POR GASTOS DE CONECTIVIDAD AL TRABAJADOR  CRISTINA STELLA NIÑO DIAZ, POR HABER TELETRABAJADO EN EL SEGUNDO SEMESTRE DEL 2024.</t>
  </si>
  <si>
    <t>CRP CxPagar Vigencia Anterior. Reemplaza CRP : 202412-8956 CONCEDER LA COMPENSACIÓN POR GASTOS DE CONECTIVIDAD AL TRABAJADOR  LUIS ERNESTO ESPEJO MONSALVE, POR HABER TELETRABAJADO EN EL SEGUNDO SEMESTRE DEL 2024.</t>
  </si>
  <si>
    <t>CRP CxPagar Vigencia Anterior. Reemplaza CRP : 202412-8957 CONCEDER LA COMPENSACIÓN POR GASTOS DE CONECTIVIDAD AL TRABAJADOR  HERNAN DARIO PEDRAZA PFEIFER, POR HABER TELETRABAJADO EN EL SEGUNDO SEMESTRE DEL 2024.</t>
  </si>
  <si>
    <t>CRP CxPagar Vigencia Anterior. Reemplaza CRP : 202412-8958 CONCEDER LA COMPENSACIÓN POR GASTOS DE CONECTIVIDAD AL TRABAJADOR  DIEGO ALEJANDRO GONZALEZ BARRETO, POR HABER TELETRABAJADO EN EL SEGUNDO SEMESTRE DEL 2024.</t>
  </si>
  <si>
    <t>CRP CxPagar Vigencia Anterior. Reemplaza CRP : 202412-8959 CONCEDER LA COMPENSACIÓN POR GASTOS DE CONECTIVIDAD AL TRABAJADOR  JAVIER ALFONSO GNECCO CAMPO, POR HABER TELETRABAJADO EN EL SEGUNDO SEMESTRE DEL 2024.</t>
  </si>
  <si>
    <t>CRP CxPagar Vigencia Anterior. Reemplaza CRP : 202412-8960 CONCEDER LA COMPENSACIÓN POR GASTOS DE CONECTIVIDAD AL TRABAJADOR  AMPARO ALVIS PEDREROS, POR HABER TELETRABAJADO EN EL SEGUNDO SEMESTRE DEL 2024</t>
  </si>
  <si>
    <t>CRP CxPagar Vigencia Anterior. Reemplaza CRP : 202401-2052 CRP CxPagar Vigencia Anterior. Reemplaza CRP : 202302-4811 SJC15 CONTRATAR LA PRESTACIÓN DE  LOS SERVICIOS  DE  APOYO  A  LA  GESTIÓN  EN  LA VIGILANCIA Y  SEGUIMIENTO DE LOS PROCESOS Y  ACCIONES JUDICIALES Y  EXTRAJUDICIALES  QUE  SE  ADELANTEN  EN  CONTRA  Y  A  FAVOR  DE TRANSMILENIO S.A</t>
  </si>
  <si>
    <t>CRP CxPagar Vigencia Anterior. Reemplaza CRP : 202412-8961 CONCEDER LA COMPENSACIÓN POR GASTOS DE CONECTIVIDAD AL TRABAJADOR  MARIO ENRIQUE GOMEZ FERNANDEZ, POR HABER TELETRABAJADO EN EL SEGUNDO SEMESTRE DEL 2024.</t>
  </si>
  <si>
    <t xml:space="preserve">CRP CxPagar Vigencia Anterior. Reemplaza CRP : 202412-8962 AVALÚO INICIAL + (D.E.) PARA LA ADQUISICION DE UNA Z.T QUE SE SEGREGA DEL INMUEBLE UBICADO EN LA AK 68 17 90, REQUERIDO PARA LA OBRA TRANSMILENIO -TRONCAL  AV. 68 DESDE LA SÉPTIMA HASTA LA AUTOPISTA SUR. RT52168. </t>
  </si>
  <si>
    <t>CRP CxPagar Vigencia Anterior. Reemplaza CRP : 202412-8963 DTC148 CONTRATAR LA PRESTACIÓN DEL SERVICIO PARA LA IMPLEMENTACIÓN, INSTALACIÓN, CONFIGURACIÓN, OPERACIÓN, MANTENIMIENTO Y OPTIMIZACIÓN DEL SISTEMA BUS-ESTACIÓN DE LAS ESTACIONES DEL SISTEMA TRONCAL DE TRANSMILENIO</t>
  </si>
  <si>
    <t>CRP CxPagar Vigencia Anterior. Reemplaza CRP : 202412-8964 DSC679 ADICIONAR Y PRORROGAR EL CTO1088-24 CUYO OBJETO ES: PRESTACIÓN DE SERVICIOS DE APOYO A LA GESTIÓN DE LA DIRECCIÓN TÉCNICA DE SEGURIDAD PARA RECOLECTAR Y HACER EL LEVANTAMIENTO DE LA INFORMACIÓN PRELIMINAR DE EVENTOS DE SEGURIDAD VIAL QUE LE SEAN DESIGNADOS DE ACUERDO CON LOS LINEAMIENTOS DE LOS MANUALES Y PROTOCOLOS ESTABLECIDOS, EN CUMPLIMIENTO DE LAS FUNCIONES DE LA DIRECCIÓN TÉCNICA DE SEGURIDAD.</t>
  </si>
  <si>
    <t>CRP CxPagar Vigencia Anterior. Reemplaza CRP : 202412-8965 DSC669 ADICIONAR Y PRORROGAR EL CTO552-24 CUYO OBJETO ES: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</si>
  <si>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202412-8966 DSC678 ADICIONAR Y PRORROGAR EL CTO631-24 CUYO OBJETO ES: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</si>
  <si>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202412-8967 DSC682 ADICIONAR Y PRORROGAR EL CTO559-24 CUYO OBJETO ES: PRESTACIÓN DE SERVICIOS DE APOYO A LA GESTIÓN DE LA DIRECCIÓN TÉCNICA DE SEGURIDAD PARA EFECTUAR ACTIVIDADES DE RECOLECCIÓN, ANÁLISIS Y MANEJO DE LA INFORMACIÓN GENERADA POR EL CENTRO DE GESTIÓN, CON RELACIÓN A LAS NOVEDADES DE SEGURIDAD OPERACIONAL, DETECTADAS EN EL SEGUIMIENTO AL DESEMPEÑO DE LOS CONCESIONARIOS, EN CUMPLIMIENTO DE LAS FUNCIONES DE LA DIRECCIÓN.</t>
  </si>
  <si>
    <t>CRP CxPagar Vigencia Anterior. Reemplaza CRP : 202412-8968 DSC683 ADICIONAR Y PRORROGAR EL CTO560-24 CUYO OBJETO ES: PRESTACIÓN DE SERVICIOS DE APOYO A LA GESTIÓN DE LA DIRECCIÓN TÉCNICA DE SEGURIDAD PARA EFECTUAR ACTIVIDADES DE RECOLECCIÓN, ANÁLISIS Y MANEJO DE LA INFORMACIÓN GENERADA POR EL CENTRO DE GESTIÓN, CON RELACIÓN A LAS NOVEDADES DE SEGURIDAD OPERACIONAL, DETECTADAS EN EL SEGUIMIENTO AL DESEMPEÑO DE LOS CONCESIONARIOS, EN CUMPLIMIENTO DE LAS FUNCIONES DE LA DIRECCIÓN.</t>
  </si>
  <si>
    <t>CRP CxPagar Vigencia Anterior. Reemplaza CRP : 202412-8969 DSC767 ADICIONAR Y PRORROGAR EL CTO241-24 CUYO OBJETO ES: PRESTACIÓN DE SERVICIOS DE APOYO A LA GESTIÓN DE LA DIRECCIÓN TÉCNICA DE SEGURIDAD PARA  ADELANTAR ACTIVIDADES DE SEGUIMIENTO Y CONTROL DE LOS CONTRATOS DE CONCESIÓN DE OPERACIÓN Y/O PROVISIÓN, MEDIANTE INSPECCIONES DOCUMENTALES Y EN PATIO CON BASE AL DISEÑO E IMPLEMENTACIÓN DE LOS PLANES ESTRATÉGICOS DE SEGURIDAD VIAL Y DE LOS SISTEMA DE GESTIÓN DE SEGURIDAD Y SALUD EN EL TRABAJO.</t>
  </si>
  <si>
    <t xml:space="preserve">CRP CxPagar Vigencia Anterior. Reemplaza CRP : 202412-8970 DSC706 ADICIONAR Y PRORROGAR EL CTO1130-24 CUYO OBJETO ES: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</si>
  <si>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202401-206 CRP CxPagar Vigencia Anterior. Reemplaza CRP : 202301-1504 CRP CxPagar Vigencia Anterior. Reemplaza CRP : 202201-92 CRP CxPagar Vigencia Anterior. Reemplaza CRP : 202101-1082 CRP CxPagar Vigencia Anterior. Reemplaza CRP : 202005-2814 AVALUO INICIAL + ( D.E. ) PARA LA ADQUISICION DEL INMUEBLE UBICADO EN LA AK 68 21 50 SUR, REQUERIDO PARA LA OBRA TRANSMILENIO -TRONCAL AV. 68 DESDE LA SEPTIMA HASTA LA AUTOPISTA SUR. R.T. NO. 49681</t>
  </si>
  <si>
    <t xml:space="preserve">CRP CxPagar Vigencia Anterior. Reemplaza CRP : 202412-8971 DSC709 ADICIONAR Y PRORROGAR EL CTO1093 CUYO OBJETO ES: PRESTACIÓN DE SERVICIOS DE APOYO A LA GESTIÓN DE LA DIRECCIÓN TÉCNICA DE SEGURIDAD, PARA ADELANTAR ACTIVIDADES DE SEGUIMIENTO A LOS CONTRATOS DE CONCESIÓN DEL SISTEMA TRANSMILENIO, EN LOS ASPECTOS RELACIONADOS CON LA SEGURIDAD OPERACIONAL. </t>
  </si>
  <si>
    <t>CRP CxPagar Vigencia Anterior. Reemplaza CRP : 202412-8972 DSC666 ADICIONAR Y PRORROGAR EL CTO716-24 CUYO OBJETO ES: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</si>
  <si>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202412-8973 DSC667 ADICIONAR Y PRORROGAR EL CTO717-24 CUYO OBJETO ES: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</si>
  <si>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202412-8974 DSC677 ADICIONAR Y PRORROGAR EL CTO628-24 CUYO OBJETO ES: PRESTACIÓN DE SERVICIOS DE  APOYO A LA GESTIÓN PARA BRINDAR ASISTENCIA EN LA SUPERVISIÓN DE LAS CÁMARAS DEL SISTEMA DE VIDEO VIGILANCIA BAJO LA RESPONSABILIDAD DE LA DIRECCIÓN TÉCNICA DE SEGURIDAD DE TRANSMILENIO S.A., CON EL OBJETIVO DE RECOPILAR INFORMACIÓN SOBRE LOS INCIDENTES DE SEGURIDAD OCURRIDOS EN EL SISTEMA TRONCAL.</t>
  </si>
  <si>
    <t>CRP CxPagar Vigencia Anterior. Reemplaza CRP : 202412-8975 DSC640 ADICIONAR Y PRORROGAR EL CTO634-24 CUYO OBJETO ES: PRESTACIÓN DE SERVICIOS PROFESIONALES A LA DIRECCIÓN TÉCNICA DE SEGURIDAD PARA APOYAR EN LAS ACTIVIDADES RELACIONADAS CON LA SOSTENIBILIDAD DEL MODELO INTEGRADO DE PLANEACIÓN Y GESTIÓN-MIPG,  EL SEGUIMIENTO DE LOS PROYECTOS DE INVERSIÓN, METAS PLAN DISTRITAL DE DESARROLLO, PLAN DE ACCIÓN Y PLANES DE MEJORAMIENTO, ASÍ COMO LAS ACTIVIDADES RELACIONADAS CON LA ESTRUCTURACIÓN Y SUPERVISIÓN DE LOS CONTRATOS ASIGNADOS.</t>
  </si>
  <si>
    <t>CRP CxPagar Vigencia Anterior. Reemplaza CRP : 202412-8976 DTC87 CONTRATAR LOS SERVICIOS DE SOPORTE Y MANTENIMIENTO DEL SISTEMA DE AMPLIFICACIÓN DE AUDIO PARA EXTERIORES, EXISTENTE EN LAS ESTACIONES Y PORTALES DEL SISTEMA TRASMILENIO, ASÍ COMO LA AMPLIACIÓN DE COBERTURA, ACTUALIZACIÓN, INSTALACIÓN Y PUESTA EN OPERACIÓN DE COMPONENTES ELECTRÓNICOS PARA LA INFRAESTRUCTURA QUE LO SOPORTA.</t>
  </si>
  <si>
    <t>CRP CxPagar Vigencia Anterior. Reemplaza CRP : 202412-8977 DTC135 CONTRATAR LOS SERVICIOS DE SOPORTE Y MANTENIMIENTO DEL SISTEMA DE AMPLIFICACIÓN DE AUDIO PARA EXTERIORES, EXISTENTE EN LAS ESTACIONES Y PORTALES DEL SISTEMA TRASMILENIO, ASÍ COMO LA AMPLIACIÓN DE COBERTURA, ACTUALIZACIÓN, INSTALACIÓN Y PUESTA EN OPERACIÓN DE COMPONENTES ELECTRÓNICOS PARA LA INFRAESTRUCTURA QUE LO SOPORTA.</t>
  </si>
  <si>
    <t>CRP CxPagar Vigencia Anterior. Reemplaza CRP : 202412-8978 DSC865 ADQUISICIÓN DE MANIQUÍ "RESCUE RANDY” PARA RECREAR ESCENAS Y EVENTOS DE ACCIDENTALIDAD.</t>
  </si>
  <si>
    <t>CRP CxPagar Vigencia Anterior. Reemplaza CRP : 202412-8979 CONCEDER LA COMPENSACIÓN POR GASTOS DE CONECTIVIDAD AL TRABAJADOR  NICOLAY NOVOA MATIZ, POR HABER TELETRABAJADO EN EL SEGUNDO SEMESTRE DEL 2024.</t>
  </si>
  <si>
    <t>CRP CxPagar Vigencia Anterior. Reemplaza CRP : 202412-8980 CONCEDER LA COMPENSACIÓN POR GASTOS DE CONECTIVIDAD AL TRABAJADOR  NATALIA ELENA MUÑOZ RODRIGUEZ, POR HABER TELETRABAJADO EN EL SEGUNDO SEMESTRE DEL 2024.</t>
  </si>
  <si>
    <t>CRP CxPagar Vigencia Anterior. Reemplaza CRP : 202401-2060 CRP CxPagar Vigencia Anterior. Reemplaza CRP : 202303-4820 DSC1052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</si>
  <si>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202412-8981 CONCEDER LA COMPENSACIÓN POR GASTOS DE CONECTIVIDAD AL TRABAJADOR  JOSE LUIS MANJARRES MARIN, POR HABER TELETRABAJADO EN EL SEGUNDO SEMESTRE DEL 2024.</t>
  </si>
  <si>
    <t>CRP CxPagar Vigencia Anterior. Reemplaza CRP : 202412-8982 CONCEDER LA COMPENSACIÓN POR GASTOS DE CONECTIVIDAD AL TRABAJADOR  ALVARO FRANCISCO PUERTO ALVAREZ, POR HABER TELETRABAJADO EN EL SEGUNDO SEMESTRE DEL 2024.</t>
  </si>
  <si>
    <t>CRP CxPagar Vigencia Anterior. Reemplaza CRP : 202412-8983 CONCEDER LA COMPENSACIÓN POR GASTOS DE CONECTIVIDAD AL TRABAJADOR  YANIRA PEDRAZA GALEANO, POR HABER TELETRABAJADO EN EL SEGUNDO SEMESTRE DEL 2024.</t>
  </si>
  <si>
    <t>CRP CxPagar Vigencia Anterior. Reemplaza CRP : 202412-8984 CONCEDER LA COMPENSACIÓN POR GASTOS DE CONECTIVIDAD AL TRABAJADOR  CARLOS MARIO MARTÍNEZ AMAYA, POR HABER TELETRABAJADO EN EL SEGUNDO SEMESTRE DEL 2024.</t>
  </si>
  <si>
    <t>CRP CxPagar Vigencia Anterior. Reemplaza CRP : 202412-8985 CONCEDER LA COMPENSACIÓN POR GASTOS DE CONECTIVIDAD AL TRABAJADOR  ANDRES GUILLERMO GIRALDO MANCILLA , POR HABER TELETRABAJADO EN EL SEGUNDO SEMESTRE DEL 2024.</t>
  </si>
  <si>
    <t>CRP CxPagar Vigencia Anterior. Reemplaza CRP : 202412-8986 CONCEDER LA COMPENSACIÓN POR GASTOS DE CONECTIVIDAD AL TRABAJADOR  JOSE ARIEL GALINDO CARDOSO, POR HABER TELETRABAJADO EN EL SEGUNDO SEMESTRE DEL 2024.</t>
  </si>
  <si>
    <t>CRP CxPagar Vigencia Anterior. Reemplaza CRP : 202412-8987 CONCEDER LA COMPENSACIÓN POR GASTOS DE CONECTIVIDAD AL TRABAJADOR  JUAN DAVID ORTIZ, POR HABER TELETRABAJADO EN EL SEGUNDO SEMESTRE DEL 2024.</t>
  </si>
  <si>
    <t>CRP CxPagar Vigencia Anterior. Reemplaza CRP : 202412-8988 CONCEDER LA COMPENSACIÓN POR GASTOS DE CONECTIVIDAD AL TRABAJADOR  ANGELICA MARIA BERNAL CARRILLO, POR HABER TELETRABAJADO EN EL SEGUNDO SEMESTRE DEL 2024.</t>
  </si>
  <si>
    <t>CRP CxPagar Vigencia Anterior. Reemplaza CRP : 202412-8989 CONCEDER LA COMPENSACIÓN POR GASTOS DE CONECTIVIDAD AL TRABAJADOR  DAMARIS REYES VARGAS, POR HABER TELETRABAJADO EN EL SEGUNDO SEMESTRE DEL 2024.</t>
  </si>
  <si>
    <t>CRP CxPagar Vigencia Anterior. Reemplaza CRP : 202412-8990 CONCEDER LA COMPENSACIÓN POR GASTOS DE CONECTIVIDAD AL TRABAJADOR  JAIRO ESTEBAN GOMEZ VELASQUEZ, POR HABER TELETRABAJADO EN EL SEGUNDO SEMESTRE DEL 2024.</t>
  </si>
  <si>
    <t>CRP CxPagar Vigencia Anterior. Reemplaza CRP : 202401-2062 CRP CxPagar Vigencia Anterior. Reemplaza CRP : 202303-4822 DSC1051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</si>
  <si>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202412-8991 CONCEDER LA COMPENSACIÓN POR GASTOS DE CONECTIVIDAD AL TRABAJADOR  YOHU FREDERY BOLIVAR CACHOPE, POR HABER TELETRABAJADO EN EL SEGUNDO SEMESTRE DEL 2024.</t>
  </si>
  <si>
    <t>CRP CxPagar Vigencia Anterior. Reemplaza CRP : 202412-8992 CONCEDER LA COMPENSACIÓN POR GASTOS DE CONECTIVIDAD AL TRABAJADOR  PABLO ENRIQUE SANCHEZ GARCIA, POR HABER TELETRABAJADO EN EL SEGUNDO SEMESTRE DEL 2024.</t>
  </si>
  <si>
    <t>CRP CxPagar Vigencia Anterior. Reemplaza CRP : 202412-8993 CONCEDER LA COMPENSACIÓN POR GASTOS DE CONECTIVIDAD AL TRABAJADOR  DIOVIS LEANDRO CABALLERO MARTINEZ, POR HABER TELETRABAJADO EN EL SEGUNDO SEMESTRE DEL 2024.</t>
  </si>
  <si>
    <t>CRP CxPagar Vigencia Anterior. Reemplaza CRP : 202412-8994 CONCEDER LA COMPENSACIÓN POR GASTOS DE CONECTIVIDAD AL TRABAJADOR  MILTON YAIR CORTES TUNJANO, POR HABER TELETRABAJADO EN EL SEGUNDO SEMESTRE DEL 2024.</t>
  </si>
  <si>
    <t>CRP CxPagar Vigencia Anterior. Reemplaza CRP : 202412-8997 ADICIÓN AL IDU-1848 2021 PARA LA ACTUALIZACIÓN Y/O COMPLEMENTACIÓN A LOS ESTUDIOS Y DISEÑOS Y CONSTRUCCIÓN DE LA AMPLIACIÓN DE LAS ESTACIONES GRUPO 4,  DEL SISTEMA TRANSMILENIO EN TRONCALES EN LA CIUDAD DE BOGOTÁ D.C</t>
  </si>
  <si>
    <t>CRP CxPagar Vigencia Anterior. Reemplaza CRP : 202412-9000 CONCEDER LA COMPENSACIÓN POR GASTOS DE CONECTIVIDAD AL TRABAJADOR  OSCAR IVAN CHIQUILLO MARTINEZ, POR HABER TELETRABAJADO EN EL SEGUNDO SEMESTRE DEL 2024.</t>
  </si>
  <si>
    <t>CRP CxPagar Vigencia Anterior. Reemplaza CRP : 202412-9001 CONCEDER LA COMPENSACIÓN POR GASTOS DE CONECTIVIDAD AL TRABAJADOR  KATHERINE PRADA MEJIA, POR HABER TELETRABAJADO EN EL SEGUNDO SEMESTRE DEL 2024.</t>
  </si>
  <si>
    <t>CRP CxPagar Vigencia Anterior. Reemplaza CRP : 202412-9002 CONCEDER LA COMPENSACIÓN POR GASTOS DE CONECTIVIDAD AL TRABAJADOR  SANDRA MILENA RAMIREZ CALVO, POR HABER TELETRABAJADO EN EL SEGUNDO SEMESTRE DEL 2024.</t>
  </si>
  <si>
    <t>CRP CxPagar Vigencia Anterior. Reemplaza CRP : 202412-9003 CONCEDER LA COMPENSACIÓN POR GASTOS DE CONECTIVIDAD AL TRABAJADOR  MERCEDES QUINTERO MUÑOZ, POR HABER TELETRABAJADO EN EL SEGUNDO SEMESTRE DEL 2024.</t>
  </si>
  <si>
    <t>CRP CxPagar Vigencia Anterior. Reemplaza CRP : 202412-9004 CONCEDER LA COMPENSACIÓN POR GASTOS DE CONECTIVIDAD AL TRABAJADOR  MARTHA LILIA RODRIGUEZ CASTILLO, POR HABER TELETRABAJADO EN EL SEGUNDO SEMESTRE DEL 2024.</t>
  </si>
  <si>
    <t>CRP CxPagar Vigencia Anterior. Reemplaza CRP : 202401-207 CRP CxPagar Vigencia Anterior. Reemplaza CRP : 202301-1505 CRP CxPagar Vigencia Anterior. Reemplaza CRP : 202201-920 CRP CxPagar Vigencia Anterior. Reemplaza CRP : 202101-327 CRP CxPagar Vigencia Anterior. Reemplaza CRP : 202001-195 CRP CxPagar Vigencia Anterior. Reemplaza CRP : 201901-1561 CRP CxPagar Vigencia Anterior. Reemplaza CRP : 201812-3102 AVALUÓ INICIAL + D.E. + L.C. PARA LA ADQUISICIÓN DE UNA Z.T. QUE SE SEGREGA DEL INMUEBLE UBICADO EN AK 7 50 20 REQUERIDO PARA LA OBRA TRONCAL CARRERA SEPTIMA RT 47394A</t>
  </si>
  <si>
    <t>CRP CxPagar Vigencia Anterior. Reemplaza CRP : 202412-9005 CONCEDER LA COMPENSACIÓN POR GASTOS DE CONECTIVIDAD AL TRABAJADOR  LUZ STELLA REY REY, POR HABER TELETRABAJADO EN EL SEGUNDO SEMESTRE DEL 2024.</t>
  </si>
  <si>
    <t>CRP CxPagar Vigencia Anterior. Reemplaza CRP : 202412-9006 CONCEDER LA COMPENSACIÓN POR GASTOS DE CONECTIVIDAD AL TRABAJADOR  SANDRA PATRICIA BULLA HERNANDEZ, POR HABER TELETRABAJADO EN EL SEGUNDO SEMESTRE DEL 2024.</t>
  </si>
  <si>
    <t>CRP CxPagar Vigencia Anterior. Reemplaza CRP : 202412-9007 CONCEDER LA COMPENSACIÓN POR GASTOS DE CONECTIVIDAD AL TRABAJADOR  MONICA PIEDAD ESPINOSA GUERRA, POR HABER TELETRABAJADO EN EL SEGUNDO SEMESTRE DEL 2024.</t>
  </si>
  <si>
    <t>CRP CxPagar Vigencia Anterior. Reemplaza CRP : 202412-9008 CONCEDER LA COMPENSACIÓN POR GASTOS DE CONECTIVIDAD AL TRABAJADOR  SANDRA MARTINA MORENO ZARTA, POR HABER TELETRABAJADO EN EL SEGUNDO SEMESTRE DEL 2024.</t>
  </si>
  <si>
    <t>CRP CxPagar Vigencia Anterior. Reemplaza CRP : 202412-9009 CONCEDER LA COMPENSACIÓN POR GASTOS DE CONECTIVIDAD AL TRABAJADOR  HILIER FELIPE DURAN SANCHEZ, POR HABER TELETRABAJADO EN EL SEGUNDO SEMESTRE DEL 2024.</t>
  </si>
  <si>
    <t>CRP CxPagar Vigencia Anterior. Reemplaza CRP : 202412-9010 CONCEDER LA COMPENSACIÓN POR GASTOS DE CONECTIVIDAD AL TRABAJADOR  HEIDI HISLENY GOMEZ BARRERA, POR HABER TELETRABAJADO EN EL SEGUNDO SEMESTRE DEL 2024.</t>
  </si>
  <si>
    <t>CRP CxPagar Vigencia Anterior. Reemplaza CRP : 202412-9011 CONCEDER LA COMPENSACIÓN POR GASTOS DE CONECTIVIDAD AL TRABAJADOR  EDNA PILAR RODRIGUEZ ALEMAN, POR HABER TELETRABAJADO EN EL SEGUNDO SEMESTRE DEL 2024.</t>
  </si>
  <si>
    <t>CRP CxPagar Vigencia Anterior. Reemplaza CRP : 202412-9012 COMPENSACIÓN PROYECTO ADECUACIÓN AL SISTEMA TRANSMILENIO DE LA TRONCAL AVENIDA CONGRESO EUCARÍSTICO (KR 68) DESDE LA KR 7 HASTA LA AUTOPISTA SUR "SISTEMA TRANSMILENIO" - PREDIO AK 68 34 26  SUR, RT: [49642].</t>
  </si>
  <si>
    <t>CRP CxPagar Vigencia Anterior. Reemplaza CRP : 202412-9013 CONCEDER LA COMPENSACIÓN POR GASTOS DE CONECTIVIDAD AL TRABAJADOR  YEIMY ANDREA APONTE HINCAPIE, POR HABER TELETRABAJADO EN EL SEGUNDO SEMESTRE DEL 2024.</t>
  </si>
  <si>
    <t>CRP CxPagar Vigencia Anterior. Reemplaza CRP : 202412-9014 CONCEDER LA COMPENSACIÓN POR GASTOS DE CONECTIVIDAD AL TRABAJADOR  JIMMY ALBERTO MARTINEZ MERCHAN, POR HABER TELETRABAJADO EN EL SEGUNDO SEMESTRE DEL 2024.</t>
  </si>
  <si>
    <t xml:space="preserve">CRP CxPagar Vigencia Anterior. Reemplaza CRP : 202401-208 CRP CxPagar Vigencia Anterior. Reemplaza CRP : 202301-1506 CRP CxPagar Vigencia Anterior. Reemplaza CRP : 202201-921 CRP CxPagar Vigencia Anterior. Reemplaza CRP : 202101-328 CRP CxPagar Vigencia Anterior. Reemplaza CRP : 202001-196 CRP CxPagar Vigencia Anterior. Reemplaza CRP : 201901-1562 CRP CxPagar Vigencia Anterior. Reemplaza CRP : 201812-3103 ADIC D.E. + L.C. PARA LA ADQUISICIÓN DE UNA Z.T. QUE SE SEGREGA DEL INMUEBLE UBICADO EN AK 7 50 20 REQUERIDO PARA LA OBRA TRONCAL CARRERA SEPTIMA. RT 47394B </t>
  </si>
  <si>
    <t>CRP CxPagar Vigencia Anterior. Reemplaza CRP : 202412-9015 CONCEDER LA COMPENSACIÓN POR GASTOS DE CONECTIVIDAD AL TRABAJADOR  LILIANA ELIZABETH QUIROGA LARROTA, POR HABER TELETRABAJADO EN EL SEGUNDO SEMESTRE DEL 2024.</t>
  </si>
  <si>
    <t>CRP CxPagar Vigencia Anterior. Reemplaza CRP : 202412-9016 CONCEDER LA COMPENSACIÓN POR GASTOS DE CONECTIVIDAD AL TRABAJADOR  OSCAR PULGARIN LARA, POR HABER TELETRABAJADO EN EL SEGUNDO SEMESTRE DEL 2024.</t>
  </si>
  <si>
    <t>CRP CxPagar Vigencia Anterior. Reemplaza CRP : 202412-9017 CONCEDER LA COMPENSACIÓN POR GASTOS DE CONECTIVIDAD AL TRABAJADOR  RICHART RUANO MARROQUIN, POR HABER TELETRABAJADO EN EL SEGUNDO SEMESTRE DEL 2024.</t>
  </si>
  <si>
    <t>CRP CxPagar Vigencia Anterior. Reemplaza CRP : 202412-9018 STSC184 ADICIONAR Y PRORROGAR EL CONTRATO 696-24 "CUYO OBJETO ES STSC73 PRESTAR SERVICIOS DE APOYO A LA GESTIÓN EN ACTIVIDADES DE DIGITACIÓN, VERIFICACIÓN   Y   CONSOLIDACIÓN   DE   INFORMACIÓN   TOMADA   EN   CAMPO   POR   LA ENTIDAD,  DENTRO  DEL  PROCESO  DE  TOMA  DE  INFORMACIÓN  EN  CAMPO  (AFOROS), PARA  EL  SEGUIMIENTO  A  LOS  PARÁMETROS  DE  PLANEACIÓN  Y  OPERACIÓN  DE  LOS COMPONENTES DEL SITP, A CARGO DE LA SUBGERENCIA TÉCNICA Y DE SERVICIOS.</t>
  </si>
  <si>
    <t>CRP CxPagar Vigencia Anterior. Reemplaza CRP : 202412-9019 SGC22 “PRESTAR SERVICIOS PROFESIONALES PARA APOYAR A LA GERENCIA Y SUBGERENCIA GENERAL DE LA EMPRESA TRANSMILENIO S.A. EN LA COORDINACIÓN Y ARTICULACIÓN DE MANERA EFICIENTE Y OPORTUNA LA PRESTACIÓN DEL SERVICIO PÚBLICO DE TRANSPORTE DURANTE LA REALIZACIÓN DE EVENTOS PÚBLICOS Y PRIVADOS DENTRO DEL DISTRITO CAPITAL, CON EL FIN DE GARANTIZAR LA MOVILIDAD, EL ACCESO SEGURO Y EL ADECUADO FUNCIONAMIENTO DEL TRANSPORTE PÚBLICO EN DICHOS ESCENARIOS, PROMOVIENDO LA INTEGRACIÓN CON LOS DIFERENTES ACTORES INVOLUCRADOS Y ASEGURANDO EL CUMPLIMIENTO DE LAS NORMATIVAS VIGENTES.”</t>
  </si>
  <si>
    <t>CRP CxPagar Vigencia Anterior. Reemplaza CRP : 202412-9020 SGC18: ADICIÓN Y PRÓRROGA DEL CTO22-24 QUE TIENE POR OBJETO "ACOMPAÑAR A LA SUBGERENCIA GENERAL EN LA PRESTACIÓN DE SERVICIOS PROFESIONALES PARA ASESORAR A LA MISMA EN TEMAS RELACIONADOS CON LA IDENTIFICACIÓN DE LAS RUTAS CRÍTICAS, LA ESTRATEGIA DE NEGOCIACIÓN, LA ESTRATEGIA DE ARTICULACIÓN DE LOS EQUIPOS INTERNOS, ASÍ COMO LA INTERACCIÓN CON ACTORES ESTRATÉGICOS, DE CARA A LOS DESAFÍOS QUE ENFRENTA TRANSMILENIO S.A.”</t>
  </si>
  <si>
    <t>CRP CxPagar Vigencia Anterior. Reemplaza CRP : 202412-9021 COMPENSACIÓN PROYECTO ADECUACIÓN AL SISTEMA TRANSMILENIO DE LA TRONCAL AVENIDA CONGRESO EUCARÍSTICO (KR 68) DESDE LA KR 7 HASTA LA AUTOPISTA SUR "SISTEMA TRANSMILENIO" - PREDIO AK 68 28 53 SUR, RT: [50673]</t>
  </si>
  <si>
    <t>CRP CxPagar Vigencia Anterior. Reemplaza CRP : 202412-9022 ADICIÓN AL IDU-1848-2021 PARA LA ACTUALIZACIÓN Y/O COMPLEMENTACIÓN A LOS ESTUDIOS Y DISEÑOS Y CONSTRUCCIÓN DE LA AMPLIACIÓN DE LAS ESTACIONES GRUPO 4,  DEL SISTEMA TRANSMILENIO EN TRONCALES EN LA CIUDAD DE BOGOTÁ D.C</t>
  </si>
  <si>
    <t>CRP CxPagar Vigencia Anterior. Reemplaza CRP : 202412-9023 REALIZAR LAS OBRAS DESCRITAS EN LA COTIZACIÓN #ODS 29772381 Y ODS 29679592 DE LA EMPRESA ENEL COLOMBIA S.A. ESP PARA EL PROYECTO AV 68 G.2 PARA:SUBTERRANIZAR RED EXPUESTA SUTERRÁNEA A CANALIZACIÓN EXISTENTE VILLA CLAUDIA TRASLADO PROVISIONAL DE POSTES Y DE LA RED BT EXISTENTE ENTRE LA CALLE 12 SUR Y 8 SUR COSTADO ORIENTAL</t>
  </si>
  <si>
    <t>CRP CxPagar Vigencia Anterior. Reemplaza CRP : 202412-9024 DMC34 CONTRATAR EL SUMINISTRO, INSTALACIÓN Y MANTENIMIENTO DE PUERTAS AUTOMÁTICAS DESLIZANTES DE DOS Y CUATRO HOJAS Y EQUIPOS ITS Y COMPLEMENTARIOS PARA ESTACIONES DEL COMPONENTE BRT DEL SISTEMA DE TRANSPORTE MÁSIVO DE LA CIUDAD DE BOGOTÁ D.C.</t>
  </si>
  <si>
    <t>CRP CxPagar Vigencia Anterior. Reemplaza CRP : 202401-1125 CRP CxPagar Vigencia Anterior. Reemplaza CRP : 202301-422 CRP CxPagar Vigencia Anterior. Reemplaza CRP : 202201-2426 CRP CxPagar Vigencia Anterior. Reemplaza CRP : 202109-4148 DTC118 ADICIONAR LA ORDEN DE COMPRA CCE69921 DE 2021 CUYO OBJETO ES "CONTRATAR EL SERVICIO POR DEMANDA DE PLATAFORMA TECNOLÓGICA EN LA NUBE CLOUD COMPUTING CON SERVICIO DE EXPERTO, SOPORTE TÉCNICO Y CAPACITACIÓN."</t>
  </si>
  <si>
    <t>CRP CxPagar Vigencia Anterior. Reemplaza CRP : 202401-2086 CRP CxPagar Vigencia Anterior. Reemplaza CRP : 202303-4847 DSC1027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</si>
  <si>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202412-9025 DMC89 CONSULTORÍA A TRAVÉS DE LA CUAL EL CONTRATISTA LLEVARÁ A CABO TODAS LAS ACTIVIDADES NECESARIAS PARA REALIZAR LA ESTRUCTURACIÓN INTEGRAL DEL CONTRATO PARA LA OPERACIÓN Y MANTENIMIENTO DEL SISTEMA TRANSMICABLE DE CIUDAD BOLÍVAR</t>
  </si>
  <si>
    <t xml:space="preserve">CRP CxPagar Vigencia Anterior. Reemplaza CRP : 202412-9032 ADICIÓN AL IDU-1605-2019 PARA LA INTERVENTORIA A LA CONSTRUCCIÓN DE LA EXTENSIÓN TRONCAL CARACAS TRAMO 1 Y OBRAS COMPLEMENTARIAS EN LA CIUDAD DE BOGOTÁ D.C. </t>
  </si>
  <si>
    <t xml:space="preserve">CRP CxPagar Vigencia Anterior. Reemplaza CRP : 202412-9039 DMC71 CONTRATAR EL MANTENIMIENTO, SOPORTE Y FUNCIONALIDAD DE LAS PUERTAS AUTOMÁTICAS DESLIZANTES DE DOS Y CUATRO HOJAS, EQUIPOS ITS Y COMPLEMENTARIOS ENTREGADOS POR EL IDU Y AQUELLOS CUYA ETAPA DE MANTENIMIENTO Y SOPORTE ORIGINAL FUE FINALIZADA. </t>
  </si>
  <si>
    <t>CRP CxPagar Vigencia Anterior. Reemplaza CRP : 202412-9040 DTC83 CONTRATAR EL SERVICIO DE SOPORTE Y MANTENIMIENTO PARA  LA INFRAESTRUCTURA TECNOLOGICA Y/O DE SEGURIDAD PERIMETRAL DE SWITCHES EXTREME Y FIREWALLS FORTINET INSTALADOS EN TRANSMILENIO S.A</t>
  </si>
  <si>
    <t>CRP CxPagar Vigencia Anterior. Reemplaza CRP : 202412-9041 DCC176 ADICIONAR Y PRORRGAR EL CTO1207-24 QUE TIENE POR OBJETO: PRESTAR LOS DE SERVICIOS DE PRIMEROS AUXILIOS, SUSTENTANDO ESTOS EN LA ATENCIÓN DE URGENCIAS MÉDICO - ASISTENCIALES PARA USUARIOS, PASAJEROS, VISITANTES, TRABAJADORES, FUNCIONARIOS DE LAS SEDES ADMINISTRATIVAS Y DEMÁS PERSONAL DEL SISTEMA DE TRANSMILENIO EN EL SITIO DE LA NOVEDAD Y/O MEDIANTE GESTIÓN DIRECTA PARA LA ATENCIÓN DE EMERGENCIAS MEDIANTE VEHÍCULOS DE RESPUESTA RÁPIDA EQUIPADAS DE CONFORMIDAD CON LAS ESPECIFICACIONES TÉCNICAS DEL CONTRATO.</t>
  </si>
  <si>
    <t>CRP CxPagar Vigencia Anterior. Reemplaza CRP : 202412-9042 DTC202 ADICIONAR Y PRORROGAR EL CTO626-24 CUYO OBJETO ES "CONTRATAR LA PRESTACIÓN DE SERVICIOS PROFESIONALES ESPECIALIZADOS PARA APOYAR A LA DIRECCIÓN DE TECNOLOGÍAS DE LA INFORMACIÓN Y  COMUNICACIONES, EN COORDINAR TÉCNICAMENTE EL MEJORAMIENTO DE LAS CAPACIDADES, CRECIMIENTO Y ASEGURAMIENTO DE LA CALIDAD DE LOS DATOS E INTEROPERABILIDAD DE LA INFORMACIÓN, ASOCIADO A LOS SISTEMAS DE NATURALEZA DOCUMENTAL DE TRANSMILENIO S.A."</t>
  </si>
  <si>
    <t>CRP CxPagar Vigencia Anterior. Reemplaza CRP : 202412-9043 DTC205 ADICIONAR Y PRORROGAR EL CTO1203-24 CUYO OBJETO ES "CONTRATAR UN PROFESIONAL QUE BRINDE APOYO  A LA DIRECCIÓN DE TECNOLOGÍA DE LA INFORMACIÓN Y COMUNICACIONES, EN LA VERIFICACIÓN Y ESTRUCTURACIÓN DE LOS ANEXOS TÉCNICOS DE LOS PROCESOS CONTRACTUALES DE BIENES Y SERVICIOS TECNOLÓGICOS  GESTIONADOS POR LA DIRECCIÓN DE TIC, ASÍ COMO EN AQUELLOS  PROYECTOS DONDE TENGA PARTICIPACIÓN  LA DIRECCIÓN."</t>
  </si>
  <si>
    <t>CRP CxPagar Vigencia Anterior. Reemplaza CRP : 202412-9045 DMC35 CONTRATAR LA INTERVENTORIA PARA LOS CONTRATOS DE SUMINISTRO, INSTALACIÓN Y MANTENIMIENTO DE PUERTAS AUTOMÁTICAS DESLIZANTES DE DOS Y CUATRO HOJAS Y EQUIPOS ITS Y COMPLEMENTARIOS PARA ESTACIONES DEL COMPONENTE BRT DEL SISTEMA DE TRANSPORTE MÁSIVO DE LA CIUDAD DE BOGOTÁ D.C.</t>
  </si>
  <si>
    <t>CRP CxPagar Vigencia Anterior. Reemplaza CRP : 202412-9046 DMC72 CONTRATAR LA INTERVENTORIA PARA EL MANTENIMIENTO, SOPORTE Y FUNCIONALIDAD DE LAS PUERTAS AUTOMÁTICAS DESLIZANTES DE DOS Y CUATRO HOJAS, EQUIPOS ITS Y COMPLEMENTARIOS ENTREGADOS POR EL IDU Y AQUELLOS CUYA ETAPA DE MANTENIMIENTO Y SOPORTE ORIGINAL FUE FINALIZADA. .</t>
  </si>
  <si>
    <t>CRP CxPagar Vigencia Anterior. Reemplaza CRP : 202412-9047 DMC36 REALIZAR AUDITORÍAS EN EFICIENCIA ENERGÉTICA EN EL SISTEMA TRANSMILENIO CONFORME AL MARCO NORMATIVO TÉCNICO APLICABLE Y A LOS REQUERIMIENTOS FIJADOS POR LA ENTIDAD.</t>
  </si>
  <si>
    <t>CRP CxPagar Vigencia Anterior. Reemplaza CRP : 202401-2087 CRP CxPagar Vigencia Anterior. Reemplaza CRP : 202303-4848 DSC1025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</si>
  <si>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202412-9048 DSC634 CONTRATAR UNA CONSULTORÍA PARA ESTIMAR LA LÍNEA BASE DE EVASIÓN EN LOS COMPONENTES ZONAL Y DE ALIMENTACIÓN DEL SISTEMA INTEGRADO DE TRANSPORTE PÚBLICO–SITP- DE BOGOTÁ Y SUS VARIABLES DE DESAGREGACIÓN PRINCIPALES. ASÍ COMO PARA IDENTIFICAR ASPECTOS QUE AYUDEN A LA CARACTERIZACIÓN DEL FENÓMENO MEDIANTE LA APLICACIÓN DE TÉCNICAS CUALITATIVAS QUE COMPLEMENTEN EL ANÁLISIS DE LA LÍNEA BASE DE EVASIÓN.</t>
  </si>
  <si>
    <t>CRP CxPagar Vigencia Anterior. Reemplaza CRP : 202412-9049 ADICIÓN (D.E) PARA LA ADQUISICION DE UNA Z.T. QUE SE SEGREGA DEL INMUEBLE UBICADO EN LA DG 16A 101 A 27, REQUERIDO PARA LA OBRA TRONCAL AVENIDA CALLE 13 ( AV. CENTENARIO) RT 51046C</t>
  </si>
  <si>
    <t>CRP CxPagar Vigencia Anterior. Reemplaza CRP : 202412-9050 ADICIÓN (L.C.) PARA LA ADQUISICION DEL INMUEBLE UBICADO EN LA DG 13 69B 20 LC , REQUERIDO PARA LA OBRA TRONCAL AVENIDA CALLE 13 ( AV. CENTENARIO) RT 51318A</t>
  </si>
  <si>
    <t>CRP CxPagar Vigencia Anterior. Reemplaza CRP : 202412-9051 ADICION + ( L.C. + D.E.) PARA LA ADQUISICION DEL INMUEBLE UBICADO EN LA CL 17B 138 12, REQUERIDO PARA LA OBRA TRONCAL AVENIDA CALLE 13 (AV. CENTENARIO) RT. 52372A..</t>
  </si>
  <si>
    <t>CRP CxPagar Vigencia Anterior. Reemplaza CRP : 202412-9052 DMC86 REALIZAR LAS REPARACIONES LOCATIVAS DE LA INFRAESTRUCTURA FÍSICA EN EL EDIFICIO ADMINISTRATIVO DEL PATIO CALLE 26, UBICADO EN LA  AV. CARRERA 24 NO 86 -54.</t>
  </si>
  <si>
    <t>CRP CxPagar Vigencia Anterior. Reemplaza CRP : 202412-9053 ADICION ( D.E. ) PARA LA ADQUISICION DE LA ZT QUE SEGREGA DEL INMUEBLE UBICADO EN LA KR 120 17 37, REQUERIDO PARA LA OBRA TRONCAL AVENIDA CALLE 13 (AV. CENTENARIO) RT 50970B.</t>
  </si>
  <si>
    <t>CRP CxPagar Vigencia Anterior. Reemplaza CRP : 202412-9054 ADICION D.E PARA LA ADQUISICION DE UNA Z.T QUE SE SEGREGA DEL INMUEBLE UBICADO EN LA DG 16 96D 98, REQUERIDO PARA LA OBRA TRONCAL AVENIDA CALLE 13 ( AV.  CENTENARIO) RT 51165B</t>
  </si>
  <si>
    <t>CRP CxPagar Vigencia Anterior. Reemplaza CRP : 202412-9055 AVALÚO INICIAL + (D.E ) PARA LA ADQUISICION DE Z.T. QUE SE SEGREGA DEL INMUEBLE UBICADO EN LA AC 17 124 81, REQUERIDO PARA LA OBRA TRONCAL AVENIDA CALLE 13 (AV. CENTENARIO) RT 50956B.</t>
  </si>
  <si>
    <t>CRP CxPagar Vigencia Anterior. Reemplaza CRP : 202412-9056 ADICION + (D.E.) PARA LA ADQUISICIÓN DEL INMUEBLE UBICADO EN LA AK 7 168 91 - REQUERIDO PARA LA OBRA: CORREDOR CARRERA SÉPTIMA (ANTES) CORREDOR VERDE,  DESDE LA CL 26 HASTA LA CL 200. RT 47570C.</t>
  </si>
  <si>
    <t>CRP CxPagar Vigencia Anterior. Reemplaza CRP : 202412-9057 ADICIÓN PREDIO + (L.C. Y D.E.) PARA LA ADQUISICION DEL INMUEBLE UBICADO EN LA DG 13 69 02, REQUERIDO PARA LA OBRA TRONCAL AVENIDA CALLE 13 (AV. CENTENARIO) RT  51346C.</t>
  </si>
  <si>
    <t>CRP CxPagar Vigencia Anterior. Reemplaza CRP : 202401-209 CRP CxPagar Vigencia Anterior. Reemplaza CRP : 202301-1507 CRP CxPagar Vigencia Anterior. Reemplaza CRP : 202201-922 CRP CxPagar Vigencia Anterior. Reemplaza CRP : 202101-329 CRP CxPagar Vigencia Anterior. Reemplaza CRP : 202001-197 CRP CxPagar Vigencia Anterior. Reemplaza CRP : 201901-1563 CRP CxPagar Vigencia Anterior. Reemplaza CRP : 201812-3104 ADIC D.E. PARA LA ADQUISICIÓN DE UNA Z.T. QUE SE SEGREGA DEL INMUEBLE UBICADO EN LA AK 7 50 20 REQUERIDO PARA LA OBRA TRONCAL CARRERA SEPTIMA, RT 47394B</t>
  </si>
  <si>
    <t>CRP CxPagar Vigencia Anterior. Reemplaza CRP : 202412-9058 AVALUO INICIAL + (D.E) PARA LA ADQUISICIÓN DE UNA Z.T. QUE SE SEGREGA DEL INMUEBLE UBICADO EN AC 13 66 19 LC, REQUERIDO PARA LA OBRA TRONCAL AVENIDA CALLE  13 (AV CENTENARIO) RT 51422</t>
  </si>
  <si>
    <t>CRP CxPagar Vigencia Anterior. Reemplaza CRP : 202412-9059 ADICION + ( D.E ) PARA LA ADQUISICIÓN DE UNA Z.T. QUE SE SEGREGA DEL INMUEBLE UBICADO EN AC 13 66 19 LC, REQUERIDO PARA LA OBRA TRONCAL AVENIDA CALLE 13 (AV CENTENARIO) RT 51422.</t>
  </si>
  <si>
    <t>CRP CxPagar Vigencia Anterior. Reemplaza CRP : 202412-9060 ADICIÓN (D.E + L.C.) PARA LA ADQUISICION DE UNA Z.T., DEL INMUEBLE UBICADO EN LA CL 17 116-45, REQUERIDO PARA LA OBRA TRONCAL AVENIDA CALLE 13 (AV. CENTENARIO)  RT 50988B</t>
  </si>
  <si>
    <t>CRP CxPagar Vigencia Anterior. Reemplaza CRP : 202412-9061 ADICION (D.E.+L.C.) PARA LA ADQUISICION DEL INMUEBLE UBICADO EN LA KR 138 17A 45, REQUERIDO PARA LA OBRA TRONCAL AVENIDA CALLE 13 (AV. CENTENARIO) RT 52394 A.</t>
  </si>
  <si>
    <t>CRP CxPagar Vigencia Anterior. Reemplaza CRP : 202412-9062 SJC89 CONTRATAR LA PRESTACIÓN DE SERVICIOS PROFESIONALES DE UN ABOGADO QUE APOYE A LA SUBGERENCIA JURÍDICA DE TRANSMILENIO S.A EN LA REVISIÓN DOCUMENTAL Y PROYECCIÓN DE RESPUESTAS ASOCIADAS CON LA EJECUCIÓN DE LOS CONTRATOS DE CONCESIÓN DEL SITP</t>
  </si>
  <si>
    <t>CRP CxPagar Vigencia Anterior. Reemplaza CRP : 202412-9065 SJC88 CONTRATAR LA PRESTACIÓN DE SERVICIOS PROFESIONALES DE UN ABOGADO QUE ACOMPAÑE Y APOYE A LA SUBGERENCIA JURÍDICA DE TRANSMILENIO S.A EN EL SEGUIMIENTO A LOS CONTRATOS DE CONCESIÓN DEL SITP</t>
  </si>
  <si>
    <t>CRP CxPagar Vigencia Anterior. Reemplaza CRP : 202412-9077 DTC175 ADICIONAR Y PRORROGAR EL CTO569-24 CUYO OBJETO ES "CONTRATAR LOS SERVICIOS PROFESIONALES  PARA APOYAR A LA DIRECCIÓN DE TECNOLOGÍAS DE LA INFORMACIÓN Y COMUNICACIONES; EN EL MANTENIMIENTO, DESARROLLO Y DESPLIEGUE DE NUEVAS FUNCIONALIDADES, AMPLIACIÓN DE COBERTURA Y SUS SERVICIOS CONEXOS Y/O COMPLEMENTARIOS DE LAS APP DE TRANSMILENIO S.A. "</t>
  </si>
  <si>
    <t>CRP CxPagar Vigencia Anterior. Reemplaza CRP : 202412-9078 AVALÚO INICIAL + (D.E) PARA LA ADQUISICION DE UNA Z.T. QUE SE SEGREGA DEL INMUEBLE UBICADO EN LA AC 17 129 12 REQUERIDO PARA LA OBRA TRONCAL AVENIDA CALLE 13 ( AV. CENTENARIO) 50921C</t>
  </si>
  <si>
    <t>CRP CxPagar Vigencia Anterior. Reemplaza CRP : 202412-9079 AVALÚO INICIAL + (D.E) PARA LA ADQUISICION Z.T. QUE SE SEGREGA DEL INMUEBLE UBICADO EN LA AC 17 129 26, REQUERIDO PARA LA OBRA TRONCAL AVENIDA CALLE 13 (AV.  CENTENARIO) RT 50919C.</t>
  </si>
  <si>
    <t>CRP CxPagar Vigencia Anterior. Reemplaza CRP : 202412-9080 DSC769 ADICIONAR Y PRORROGAR EL CTO444-24 CUYO OBJETO ES: CONTRATAR LA PRESTACIÓN DE SERVICIOS PROFESIONALES PARA LA DIRECCIÓN TÉCNICA DE SEGURIDAD PARA EL APOYO EN LA GESTIÓN DOCUMENTAL DE LOS ANÁLISIS DE SINIESTROS Y EVENTOS DE SEGURIDAD VIAL DEL SISTEMA, ASÍ COMO LOS PLANES DE ACCIÓN, LECCIONES APRENDIDAS Y ESTADOS DE LAS TARJETAS DE CONDUCCIÓN DERIVADOS DE LOS MISMOS Y GENERACIÓN DE ANIMACIONES DE LECCIONES APRENDIDAS, EN CUMPLIMIENTO DE LAS FUNCIONES DE LA DIRECCIÓN TÉCNICA DE SEGURIDAD.</t>
  </si>
  <si>
    <t>CRP CxPagar Vigencia Anterior. Reemplaza CRP : 202401-210 CRP CxPagar Vigencia Anterior. Reemplaza CRP : 202301-1508 CRP CxPagar Vigencia Anterior. Reemplaza CRP : 202201-924 CRP CxPagar Vigencia Anterior. Reemplaza CRP : 202101-330 CRP CxPagar Vigencia Anterior. Reemplaza CRP : 202001-198 CRP CxPagar Vigencia Anterior. Reemplaza CRP : 201901-1564 CRP CxPagar Vigencia Anterior. Reemplaza CRP : 201812-3105 AVALUO INICIAL + D.E. + L.C. PARA LA ADQUISICION DE UNA Z.T. QUE SE SEGREGA DEL INMUEBLE UBICADO EN AK 7 41 03 REQUERIDO PARA LA OBRA TRONCAL CARRERA SEPTIMA, RT 47384</t>
  </si>
  <si>
    <t xml:space="preserve">CRP CxPagar Vigencia Anterior. Reemplaza CRP : 202412-9081 AMPARAR EL PAGO DE CESANTÍAS DE 396 SERVIDORES PÚBLICOS DE TRANSMILENIO S.A., CORRESPONDIENTE A LA VIGENCIA 2024. </t>
  </si>
  <si>
    <t>CRP CxPagar Vigencia Anterior. Reemplaza CRP : 202412-9082 ADICIÓN AL IDU-349-2020 PARA LA CONSTRUCCIÓN PARA LA ADECUACIÓN AL SISTEMA TRANSMILENIO DE LA AVENIDA CONGRESO EUCARÍSTICO (CARRERA 68) DESDE LA CARRERA 9 HASTA LA AUTOPISTA SUR Y OBRAS COMPLEMENTARIAS EN BOGOTA, D.C.”. ( GRUPO 5): "CONSTRUCCIÓN PARA LA ADECUACIÓN AL SISTEMA TRANSMILENIO DE LA AVENIDA CONGRESO EUCARÍSTICO (CARRERA 68) DESDE LA AVENIDA ESPERANZA (CALLE 24) HASTA LA CALLE 46 Y OBRAS COMPLEMENTARIAS EN BOGOTA, D.C</t>
  </si>
  <si>
    <t>CRP CxPagar Vigencia Anterior. Reemplaza CRP : 202412-9083 ADICIÓN AL IDU-603-2020 PARA LA INTERVENTORIA INTEGRAL A LA CONSTRUCCIÓN PARA LA ADECUACIÓN AL SISTEMA TRANSMILENIO DE LA AVENIDA CONGRESO EUCARÍSTICO (CARRERA 68) DESDE LA AVENIDA ESPERANZA (CALLE 24) HASTA LA CALLE 46 Y OBRAS COMPLEMENTARIAS EN BOGOTA, D.C. GRUPO 5</t>
  </si>
  <si>
    <t>CRP CxPagar Vigencia Anterior. Reemplaza CRP : 202412-9084 ADICIÓN AL IDU-351-2020 PARA LA CONSTRUCCIÓN PARA LA ADECUACIÓN AL SISTEMA TRANSMILENIO DE LA AVENIDA CONGRESO EUCARÍSTICO (CARRERA 68) DESDE LA  CARRERA 9 HASTA LA AUTOPISTA SUR Y OBRAS COMPLEMENTARIAS EN BOGOTA, D.C.”. ( GRUPO 7): CONSTRUCCIÓN PARA LA ADECUACIÓN AL SISTEMA TRANSMILENIO DE LA  AVENIDA CONGRESO EUCARÍSTICO (CARRERA 68) DESDE LA AVENIDA CALLE 66 HASTA LA CARRERA 65 Y OBRAS COMPLEMENTARIAS EN BOGOTA, D.C.</t>
  </si>
  <si>
    <t>CRP CxPagar Vigencia Anterior. Reemplaza CRP : 202412-9085 ADICIÓN AL IDU-1646-2020 PARA LA CONSTRUCCION PARA LA ADECUACION AL SISTEMA TRANSMILENIO DE LA TRONCAL AVENIDA CIUDAD DE CALI TRAMO 1 - ENTRE LA AVENIDA  CIRCUNVALAR DEL SUR Y LA AVENIDA MANUEL CEPEDA VARGAS Y OBRAS COMPLEMENTARIAS EN BOGOTÁ D.C GRUPO 1 ENTRE LA AVENIDA CIRCUNVALAR DEL SUR Y LA  AVENIDA BOSA Y OBRAS ESPECIALES</t>
  </si>
  <si>
    <t>CRP CxPagar Vigencia Anterior. Reemplaza CRP : 202412-9086 ADICIÓN AL IDU-1670-2020 PARA LA CONSTRUCCION PARA LA ADECUACION AL SISTEMA TRANSMILENIO DE LA TRONCAL AVENIDA CIUDAD DE CALI TRAMO 1 - EN LA INTERSECCIÓN DE LA AVENIDA MANUEL CEPEDA VARGAS Y OBRAS COMPLEMENTARIAS EN BOGOTÁ D.C GRUPO 4: EN LA INTERSECCIÓN DE LA AVENIDA MANUEL CEPEDA VARGAS Y OBRAS COMPLEMENTARIAS EN BOGOTÁ D.C.</t>
  </si>
  <si>
    <t>CRP CxPagar Vigencia Anterior. Reemplaza CRP : 202412-9087 ADICION AL IDU 1647-2020 PARA LA CONSTRUCCION PARA LA ADECUACION AL SISTEMA TRANSMILENIO DE LA TRONCAL AVENIDA CIUDAD DE CALI TRAMO 1 - ENTRE LA AVENIDA  CIRCUNVALAR DEL SUR Y LA AVENIDA MANUEL CEPEDA VARGAS Y OBRAS COMPLEMENTARIAS EN BOGOTÁ D.C. GRUPO 2 "ENTRE LA AVENIDA BOSA Y LA AVENIDA  VILLAVICENCIO Y OBRAS COMPLEMENTARIAS EN BOGOTÁ D.C</t>
  </si>
  <si>
    <t>CRP CxPagar Vigencia Anterior. Reemplaza CRP : 202412-9088 ADICIÓN AL IDU-1653-2020 PARA LA CONSTRUCCION PARA LA ADECUACION AL SISTEMA TRANSMILENIO DE LA TRONCAL AVENIDA CIUDAD DE CALI TRAMO 1 - ENTRE LA AVENIDA CIRCUNVALAR DEL SUR Y LA AVENIDA MANUEL CEPEDA VARGAS Y OBRAS COMPLEMENTARIAS EN BOGOTÁ D.C. GRUPO 3: ENTRE LA AVENIDA VILLAVICENCIO Y LA AVENIDA MANUELCEPEDA VARGAS Y OBRAS COMPLEMENTARIAS EN BOGOTÁ D.C.</t>
  </si>
  <si>
    <t>CRP CxPagar Vigencia Anterior. Reemplaza CRP : 202412-9089 ADICIÓN AL IDU-1674-2020 PARA LA INTERVENTORIA INTEGRAL PARA LA CONSTRUCCION PARA LA ADECUACION AL SISTEMA TRANSMILENIO DE LA TRONCAL AVENIDA CIUDAD DE  CALI TRAMO 1 - ENTRE LA AVENIDA CIRCUNVALAR DEL SUR Y LA AVENIDA MANUEL CEPEDA VARGAS Y OBRAS COMPLEMENTARIAS EN BOGOTÁ D.C. GRUPO 3 ENTRE LA AVENIDA  VILLAVICENCIO Y LA AVENIDA MANUEL CEPEDA VARGAS Y OBRAS COMPLEMENTARIAS EN BOGOTÁ D.C</t>
  </si>
  <si>
    <t>CRP CxPagar Vigencia Anterior. Reemplaza CRP : 202412-9090 COMPENSACIÓN PROYECTO AMPLIACIÓN Y EXTENSIÓN DE LA AV. CIUDAD DE CALI AL SISTEMA TRANSMILENIO, ENTRE LA AV. CIRCUNVALAR DEL SUR Y LA AV. CL 170 "SISTEMA TRANSMILENIO" - PREDIO CL 38B SUR 83 95, RT: [52522 ]</t>
  </si>
  <si>
    <t>CRP CxPagar Vigencia Anterior. Reemplaza CRP : 202401-2103 CRP CxPagar Vigencia Anterior. Reemplaza CRP : 202303-4864 DSC981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</si>
  <si>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202412-9091 REALIZAR LAS OBRAS DE LA EMPRESA ENEL COLOMBIA S.A. ESP PARA EL PROYECTO AV 68 G.9 PARA EXCEDENTE POR MANIOBRAS EJECUTADAS DE RETIRO Y TRASLADO DE  POSTES: 1. GOM 4856358 CON CRP INICIAL 550 DE 2024, VR INICIAL $15.757.218, VR FINAL $20.007.979, DIFERENCIA $4.250.761 2. GOM 4857536 CON CRP INICIAL 2995 DE 2024, VR  INICIAL $16.460.426, VR FINAL $20.695.532, DIFERENCIA $4.235.106 3. GOM 4857803 CON CRP INICIAL 3370 DE 2024, VR INICIAL $20.275.654, VR FINAL $22.529.406, DIFERENCIA  $2.253.752 4. TRASLADO 4 POSTES Y LUMINARIAS, RETIRO E INSTALACION DE RED GOM 4857804 CON CRP INICIAL 3370 DE 2024, VR INICIAL $6.671.914, VR FINAL $8.470.539,  DIFERENCIA $1.798.625</t>
  </si>
  <si>
    <t>CRP CxPagar Vigencia Anterior. Reemplaza CRP : 202412-9092 REEMBOLSO DEL 50% DE LOS GASTOS Y HONORARIOS DEL TRIBUNAL DE ARBITRAMENTO CONSTRUCTORA BOGOTA FASE III S.A. CONFASE S.A. CONTRATO 136/2007.</t>
  </si>
  <si>
    <t>CRP CxPagar Vigencia Anterior. Reemplaza CRP : 202412-9093 ADICIÓN AL CTO IDU-1335-2023 PARA REFORZAMIENTO ESTRUCTURAL, REHABILITACIÓN Y MANTENIMIENTO DEL PUENTE PEATONAL ATIRANTADO LOCALIZADO EN LA CALLE 174 POR AV. PASEO DE LOS LIBERTADORES, EN BOGOTÁ D.C.</t>
  </si>
  <si>
    <t>CRP CxPagar Vigencia Anterior. Reemplaza CRP : 202412-9094 ADICION AL CONTRATO IDU-352-2020 PARA LA CONSTRUCCIÓN PARA LA ADECUACIÓN AL SISTEMA TRANSMILENIO DE LA AVENIDA CONGRESO EUCARÍSTICO (CARRERA 68)DESDE LA CARRERA 9 HASTA LA AUTOPISTA SUR Y OBRAS COMPLEMENTARIAS EN BOGOTA, D.C.”. ( GRUPO 8): "CONSTRUCCIÓN PARA LA ADECUACIÓN AL SISTEMATRANSMILENIO DE LA AVENIDA CONGRESO EUCARÍSTICO (CARRERA 68) DESDE LA CARRERA 65 HASTA LA CARRERA 48 Y OBRAS COMPLEMENTARIAS EN BOGOTA, D.C.</t>
  </si>
  <si>
    <t>"DISEÑO, SUMINISTRO, MONTAJE, PUESTA EN FUNCIONAMIENTO Y MANTENIMIENTO DEL COMPONENTE ELECTROMECÁNICO, Y DE LA OBRA CIVIL DE UN SISTEMA DE TRANSPORTE DE PASAJEROS POR CABLE AÉREO TIPO MONOCABLE DESENGANCHABLE DESDE EL PORTAL SUR HASTA POTOSÍ, LOCALIDAD DE CIUDAD BOLÍVAR EN BOGOTÁ D.C."</t>
  </si>
  <si>
    <t>"INTERVENTORÍA INTEGRAL AL DISEÑO, SUMINISTRO, MONTAJE, PUESTA EN FUNCIONAMIENTO Y MANTENIMIENTO DEL COMPONENTE ELECTROMECÁNICO, Y DE LA OBRA CIVIL DE UN SISTEMA DE TRANSPORTE DE PASAJEROS POR CABLE AÉREO TIPO MONOCABLE DESENGANCHABLE DESDE EL PORTAL SUR HASTA POTOSÍ, LOCALIDAD DE CIUDAD BOLÍVAR EN BOGOTÁ D.C.,"</t>
  </si>
  <si>
    <t>" CONSTRUCCIÓN DE LA INTERSECCIÓN A DESNIVEL DE PUENTE ARANDA Y DEMÁS OBRAS COMPLEMENTARIAS CORRESPONDIENTES A LAS OBRAS DE ADECUACIÓN AL SISTEMA TRANSMILENIO DE LA TRONCAL CALLE 13 EN BOGOTÁ D.C   "</t>
  </si>
  <si>
    <t xml:space="preserve">INTERVENTORÍA INTEGRAL A LA CONSTRUCCIÓN DE LA INTERSECCIÓN DE PUENTE ARANDA Y DEMÁS OBRAS COMPLEMENTARIAS CORRESPONDIENTE A LAS OBRAS DE ADECUACIÓN AL SISTEMA TRANSMILENIO DE LA AVENIDA CENTENARIO EN BOGOTÁ D.C. </t>
  </si>
  <si>
    <t>CONSTRUCCIÓN PARA LA ADECUACIÓN DE LA CALLE 13 AL SISTEMA DE TRANSPORTE PÚBLICO MASIVO CALZADAS DE TRÁFICO MIXTO NUEVAS CICLORRUTAS Y ESPACIO PÚBLICO DESDE EL LÍMITE OCCIDENTAL DEL DISTRITO HASTA LA CONEXIÓN CON LA INTERSECCIÓN DE PUENTE ARANDA INCLUIDAS LAS DEMÁS OBRAS COMPLEMENTARIAS EN BOGOTÁ D.C.-LOTE 2</t>
  </si>
  <si>
    <t>INTERVENTORÍA INTEGRAL A LA CONSTRUCCIÓN PARA LA ADECUACIÓN DE CALLE 13 AL SISTEMA DE TRANSPORTE PÚBLICO MASIVO CALZADAS DE TRÁFICO MIXTO NUEVAS CICLORRUTAS Y ESPACIO PÚBLICO DESDE LA CONEXIÓN CON LA INTERSECCIÓN DE PUENTE ARANDA HASTA LA CONEXIÓN CON LA INTERSECCIÓN DE LA AVENIDA BOYACÁ INCLUIDAS LAS DEMÁS OBRAS COMPLEMENTARIAS EN BOGOTÁ D.C</t>
  </si>
  <si>
    <t>CRP CxPagar Vigencia Anterior. Reemplaza CRP : 202401-2104 CRP CxPagar Vigencia Anterior. Reemplaza CRP : 202303-4865 DSC982 PRESTAR SUS SERVICIOS DE APOYO A LA GESTIÓN AL ÁREA DE LA DIRECCIÓN TÉCNICA DE SEGURIDAD EN LA EJECUCIÓN DE ACTIVIDADES OPERATIVAS DEL PLAN ESTRATÉGICO ANTI-EVASIÓN EN EL SISTEMA Y SU ÁREA DE INFLUENCIA, EN CUMPLIMIENTO DE LAS FUNCIONES DE LA DIRECCIÓN</t>
  </si>
  <si>
    <t>CONSTRUCCIÓN DEL CORREDOR VERDE DE LA CARRERA 7 DESDE LA CALLE 99 HASTA LA CALLE 127, INCLUYENDO LA INTERSECCIÓN DE LA CALLE 127 Y DEMÁS OBRAS COMPLEMENTARIAS EN LA CIUDAD DE BOGOTA D.C.</t>
  </si>
  <si>
    <t>CONSTRUCCIÓN DEL CORREDOR VERDE DE LA CARRERA 7 DESDE LA CALLE 127 HASTA LA CALLE 183 (NO INCLUYE INTERSECCIÓN) Y DEMÁS OBRAS COMPLEMENTARIAS EN LA CIUDAD DE BOGOTÁ D.C</t>
  </si>
  <si>
    <t>CONSTRUCCIÓN DEL CORREDOR VERDE DE LA CARRERA 7 DESDE LA CALLE 99 HASTA LA CALLE 200, CONSTRUCCIÓN DEL PATIO PORTAL UBICADO EN LA CARRERA 7 POR CALLE 200 Y DEMÁS OBRAS COMPLEMENTARIAS EN LA CIUDAD DE BOGOTÁ D.C</t>
  </si>
  <si>
    <t>INTERVENTORIA INTEGRAL A LA CONSTRUCCIÓN DEL CORREDOR VERDE DE LA CARRERA 7 DESDE LA CALLE 99 HASTA LA CALLE 127, INCLUYENDO LA INTERSECCIÓN DE LA CALLE 127 Y DEMÁS OBRAS COMPLEMENTARIAS EN LA CIUDAD DE BOGOTÁ D.C. ETAPA MANTENIMIENTO</t>
  </si>
  <si>
    <t>INTERVENTORIA INTEGRAL A LA CONSTRUCCIÓN DEL CORREDOR VERDE DE LA CARRERA 7 DESDE LA CALLE 127 HASTA LA CALLE 183 (NO INCLUYE INTERSECCIÓN), Y DEMÁS OBRAS COMPLEMENTARIAS EN LA CIUDAD DE BOGOTÁ D.C.</t>
  </si>
  <si>
    <t>LOTE 3. INTERVENTORIA INTEGRAL A LA CONSTRUCCIÓN DEL CORREDOR VERDE DE LA CARRERA 7 DESDE LA CALLE 183 (INCLUYE INTERSECCIÓN) HASTA LA CALLE 200, CONSTRUCCIÓN DEL PATIO PORTAL UBICADO EN LA CARRERA 7 POR CALLE 200 Y DEMÁS OBRAS COMPLEMENTARIAS EN LA CIUDAD DE BOGOTÁ D.C.</t>
  </si>
  <si>
    <t>CONSTRUCCION PARA LA ADECUACION AL SISTEMA TRANSMILENIO DE LA TRONCAL AVENIDA CIUDAD DE CALI TRAMO 1 - ENTRE LA AVENIDA CIRCUNVALAR DEL SUR Y LA AVENIDA MANUEL CEPEDA VARGAS Y OBRAS COMPLEMENTARIAS EN BOGOTÁ D.C GRUPO 1 ENTRE LA AVENIDA CIRCUNVALAR DEL SUR Y LA AVENIDA BOSA Y OBRAS ESPECIALES</t>
  </si>
  <si>
    <t>INTERVENTORIA INTEGRAL PARA LA CONSTRUCCION PARA LA ADECUACION AL SISTEMA TRANSMILENIO DE LA TRONCAL AVENIDA CIUDAD DE CALI TRAMO 1 - ENTRE LA AVENIDA CIRCUNVALAR DEL SUR Y LA AVENIDA MANUEL CEPEDA VARGAS Y OBRAS COMPLEMENTARIAS EN BOGOTÁ D.C. GRUPO 3 ENTRE LA AVENIDA VILLAVICENCIO Y LA AVENIDA MANUEL CEPEDA VARGAS Y OBRAS COMPLEMENTARIAS EN BOGOTÁ D.C</t>
  </si>
  <si>
    <t>ETAPA MANTENIMIENTO INTERVENTORIA INTEGRAL PARA LA CONSTRUCCION PARA LA ADECUACION AL SISTEMA TRANSMILENIO DE LA TRONCAL AVENIDA CIUDAD DE CALI TRAMO 1 - ENTRE LA AVENIDA CIRCUNVALAR DEL SUR Y LA AVENIDA MANUEL CEPEDA VARGAS Y OBRAS COMPLEMENTARIAS EN BOGOTÁ D.C. GRUPO 3 ENTRE LA AVENIDA VILLAVICENCIO Y LA AVENIDA MANUEL CEPEDA VARGAS Y OBRAS COMPLEMENTARIAS EN BOGOTÁ D.C. ETAPA MANTENIMIENTO</t>
  </si>
  <si>
    <t>CONSTRUCCION PARA LA ADECUACION AL SISTEMA TRANSMILENIO DE LA TRONCAL AVENIDA CIUDAD DE CALI TRAMO 1 - EN LA INTERSECCIÓN DE LA AVENIDA MANUEL CEPEDA VARGAS Y OBRAS COMPLEMENTARIAS EN BOGOTÁ D.C GRUPO 4: EN LA INTERSECCIÓN DE LA AVENIDA MANUEL CEPEDA VARGAS Y OBRAS COMPLEMENTARIAS EN BOGOTÁ D.C.</t>
  </si>
  <si>
    <t>CRP CxPagar Vigencia Anterior. Reemplaza CRP : 202401-2105 CRP CxPagar Vigencia Anterior. Reemplaza CRP : 202303-4866 DSC983 PRESTAR SUS SERVICIOS DE APOYO A LA GESTIÓN AL ÁREA DE LA DIRECCIÓN TÉCNICA DE SEGURIDAD EN LA EJECUCIÓN DE ACTIVIDADES OPERATIVAS DEL PLAN ESTRATÉGICO ANTI-EVASIÓN EN EL SISTEMA Y SU ÁREA DE INFLUENCIA, EN CUMPLIMIENTO DE LAS FUNCIONES DE LA DIRECCIÓN</t>
  </si>
  <si>
    <t>INTERVENTORIA INTEGRAL PARA LA CONSTRUCCION PARA LA ADECUACION AL SISTEMA TRANSMILENIO DE LA TRONCAL AVENIDA CIUDAD DE CALI TRAMO 1 - ENTRE LA AVENIDA CIRCUNVALAR DEL SUR Y LA AVENIDA MANUEL CEPEDA VARGAS Y OBRAS COMPLEMENTARIAS EN BOGOTÁ D.C GRUPO 4 - EN LA INTERSECCIÓN DE LA AVENIDA MANUEL CEPEDA VARGAS Y OBRAS COMPLEMENTARIAS EN BOGOTÁ D.C</t>
  </si>
  <si>
    <t>ETAPA MANTENIMIENTO CONSTRUCCION PARA LA ADECUACION AL SISTEMA TRANSMILENIO DE LA TRONCAL AVENIDA CIUDAD DE CALI TRAMO 1 - ENTRE LA AVENIDA CIRCUNVALAR DEL SUR Y LA AVENIDA MANUEL CEPEDA VARGAS Y OBRAS COMPLEMENTARIAS EN BOGOTÁ D.C GRUPO 1 ENTRE LA AVENIDA CIRCUNVALAR DEL SUR Y LA AVENIDA BOSA Y OBRAS ESPECIALES. ETAPA MANTENIMIENTO</t>
  </si>
  <si>
    <t>ETAPA MANTENIMIENTO INTERVENTORIA INTEGRAL PARA LA CONSTRUCCION PARA LA ADECUACION AL SISTEMA TRANSMILENIO DE LA TRONCAL AVENIDA CIUDAD DE CALI TRAMO 1 - ENTRE LA AVENIDA CIRCUNVALAR DEL SUR Y LA AVENIDA MANUEL CEPEDA VARGAS Y OBRAS COMPLEMENTARIAS EN BOGOTÁ D.C. - GRUPO 1: ENTRE LA AVENIDA CIRCUNVALAR DEL SUR Y LA AVENIDA BOSA Y OBRAS COMPLEMENTARIAS EN BOGOTÁ D.C. ETAPA DE MANTENIMIENTO</t>
  </si>
  <si>
    <t>CONSTRUCCION PARA LA ADECUACION AL SISTEMA TRANSMILENIO DE LA TRONCAL AVENIDA CIUDAD DE CALI TRAMO 1 - ENTRE LA AVENIDA CIRCUNVALAR DEL SUR Y LA AVENIDA MANUEL CEPEDA VARGAS Y OBRAS COMPLEMENTARIAS EN BOGOTÁ D.C. GRUPO 2 "ENTRE LA AVENIDA BOSA Y LA AVENIDA VILLAVICENCIO Y OBRAS COMPLEMENTARIAS EN BOGOTÁ D.C</t>
  </si>
  <si>
    <t>INTERVENTORIA INTEGRAL PARA LA CONSTRUCCION PARA LA ADECUACION AL SISTEMA TRANSMILENIO DE LA TRONCAL AVENIDA CIUDAD DE CALI TRAMO 1 - ENTRE LA AVENIDA CIRCUNVALAR DEL SUR Y LA AVENIDA MANUEL CEPEDA VARGAS Y OBRAS COMPLEMENTARIAS EN BOGOTÁ D.C.". GRUPO 2: INTERVENTORIA INTEGRAL PARA LA CONSTRUCCION PARA LA ADECUACION AL SISTEMA TRANSMILENIO DE LA TRONCAL AVENIDA CIUDAD DE CALI TRAMO 1 - ENTRE LA AVENIDA BOSA Y LA AVENIDA VILLAVICENCIO Y OBRAS COMPLEMENTARIAS EN BOGOTÁ D.C</t>
  </si>
  <si>
    <t>ETAPA MANTENIMIENTO INTERVENTORIA INTEGRAL PARA LA CONSTRUCCION PARA LA ADECUACION AL SISTEMA TRANSMILENIO DE LA TRONCAL AVENIDA CIUDAD DE CALI TRAMO 1 - ENTRE LA AVENIDA CIRCUNVALAR DEL SUR Y LA AVENIDA MANUEL CEPEDA VARGAS Y OBRAS COMPLEMENTARIAS EN BOGOTÁ D.C.". GRUPO 2: INTERVENTORIA INTEGRAL PARA LA CONSTRUCCION PARA LA ADECUACION AL SISTEMA TRANSMILENIO DE LA TRONCAL AVENIDA CIUDAD DE CALI TRAMO 1 - ENTRE LA AVENIDA BOSA Y LA AVENIDA VILLAVICENCIO Y OBRAS COMPLEMENTARIAS EN BOGOTÁ D.C. ETAPA DE MANTENIMIENTO</t>
  </si>
  <si>
    <t>CONSTRUCCION PARA LA ADECUACION AL SISTEMA TRANSMILENIO DE LA TRONCAL AVENIDA CIUDAD DE CALI TRAMO 1 - ENTRE LA AVENIDA CIRCUNVALAR DEL SUR Y LA AVENIDA MANUEL CEPEDA VARGAS Y OBRAS COMPLEMENTARIAS EN BOGOTÁ D.C. GRUPO 3: ENTRE LA AVENIDA VILLAVICENCIO Y LA AVENIDA MANUEL CEPEDA VARGAS Y OBRAS COMPLEMENTARIAS EN BOGOTÁ D.C.</t>
  </si>
  <si>
    <t>ETAPA MANTENIMIENTO CONSTRUCCION PARA LA ADECUACION AL SISTEMA TRANSMILENIO DE LA TRONCAL AVENIDA CIUDAD DE CALI TRAMO 1 - ENTRE LA AVENIDA CIRCUNVALAR DEL SUR Y LA AVENIDA MANUEL CEPEDA VARGAS Y OBRAS COMPLEMENTARIAS EN BOGOTÁ D.C. GRUPO 3: ENTRE LA AVENIDA VILLAVICENCIO Y LA AVENIDA MANUEL CEPEDA VARGAS Y OBRAS COMPLEMENTARIAS EN BOGOTÁ D.C. ETAPA MANTENIMIENTO</t>
  </si>
  <si>
    <t>CONSTRUCCIÓN PARA LA ADECUACIÓN AL SISTEMA TRANSMILENIO DE LA AVENIDA CONGRESO EUCARÍSTICO (CARRERA 68) DESDE LA CARRERA 9 HASTA LA AUTOPISTA SUR Y OBRAS COMPLEMENTARIAS EN BOGOTA, D.C.. ( GRUPO 1): CONSTRUCCIÓN PARA LA ADECUACIÓN AL SISTEMA TRANSMILENIO DE LA AVENIDA CONGRESO EUCARÍSTICO (CARRERA 68) DESDE LA AUTOPISTA SUR HASTA LA CALLE 18 SUR Y OBRAS COMPLEMENTARIAS EN BOGOTÁ, D.C</t>
  </si>
  <si>
    <t>CONSTRUCCIÓN PARA LA ADECUACIÓN AL SISTEMA TRANSMILENIO DE LA AVENIDA CONGRESO EUCARÍSTICO (CARRERA 68) DESDE LA CARRERA 9 HASTA LA AUTOPISTA SUR Y OBRAS COMPLEMENTARIAS EN BOGOTA, D.C. (GRUPO 2) CONSTRUCCIÓN PARA LA ADECUACIÓN AL SISTEMA TRANSMILENIO DE LA AVENIDA CONGRESO EUCARÍSTICO (CARRERA 68) DESDE LA CALLE 18 SUR HASTA LA AVENIDA AMÉRICAS Y OBRAS COMPLEMENTARIAS EN BOGOTA, D.C. GRUPO 2.</t>
  </si>
  <si>
    <t>CRP CxPagar Vigencia Anterior. Reemplaza CRP : 202401-211 CRP CxPagar Vigencia Anterior. Reemplaza CRP : 202301-1509 CRP CxPagar Vigencia Anterior. Reemplaza CRP : 202201-925 CRP CxPagar Vigencia Anterior. Reemplaza CRP : 202101-331 CRP CxPagar Vigencia Anterior. Reemplaza CRP : 202001-199 CRP CxPagar Vigencia Anterior. Reemplaza CRP : 201901-1566 CRP CxPagar Vigencia Anterior. Reemplaza CRP : 201812-3107 AVALUO INICIAL + D.E. PARA LA ADQUISICIÓN DEL INMUEBLE UBICADO EN LA AK 7 167 D 20 REQUERIDO PARA LA OBRA TRONCAL CARRERA SEPTIMA, RT 47559A</t>
  </si>
  <si>
    <t>CONSTRUCCIÓN PARA LA ADECUACIÓN AL SISTEMA TRANSMILENIO DE LA AVENIDA CONGRESO EUCARÍSTICO (CARRERA 68) DESDE LA CARRERA 9 HASTA LA AUTOPISTA SUR Y OBRAS COMPLEMENTARIAS EN BOGOTA, D.C... ( GRUPO 3): "CONSTRUCCIÓN PARA LA ADECUACIÓN AL SISTEMA TRANSMILENIO DE LA AVENIDA CONGRESO EUCARÍSTICO (CARRERA 68) DESDE LA AVENIDA AMÉRICAS HASTA LA AVENIDA CENTENARIO (CALLE 13) Y OBRAS COMPLEMENTARIAS EN BOGOTA, D.C</t>
  </si>
  <si>
    <t>CONSTRUCCIÓN PARA LA ADECUACIÓN AL SISTEMA TRANSMILENIO DE LA AVENIDA CONGRESO EUCARÍSTICO (CARRERA 68) DESDE LA CARRERA 9 HASTA LA AUTOPISTA SUR Y OBRAS COMPLEMENTARIAS EN BOGOTA, D.C.. ( GRUPO 4): "CONSTRUCCIÓN PARA LA ADECUACIÓN AL SISTEMA TRANSMILENIO DE LA AVENIDA CONGRESO EUCARÍSTICO (CARRERA 68) DESDE LA AVENIDA CENTENARIO (CALLE 13) HASTA LA AVENIDA ESPERANZA (CALLE 24) Y OBRAS COMPLEMENTARIAS EN BOGOTA, D.C</t>
  </si>
  <si>
    <t>ETAPA MANTENIMIENTO CONSTRUCCIÓN PARA LA ADECUACIÓN AL SISTEMA TRANSMILENIO DE LA AVENIDA CONGRESO EUCARÍSTICO (CARRERA 68) DESDE LA CARRERA 9 HASTA LA AUTOPISTA SUR Y OBRAS COMPLEMENTARIAS EN BOGOTA, D.C.”. ( GRUPO 5): "CONSTRUCCIÓN PARA LA ADECUACIÓN AL SISTEMA TRANSMILENIO DE LA AVENIDA CONGRESO EUCARÍSTICO (CARRERA 68) DESDE LA AVENIDA ESPERANZA (CALLE 24) HASTA LA CALLE 46 Y OBRAS COMPLEMENTARIAS EN BOGOTA, D.C. ETAPA DE MANTENIMIENTO</t>
  </si>
  <si>
    <t>CONSTRUCCIÓN PARA LA ADECUACIÓN AL SISTEMA TRANSMILENIO DE LA AVENIDA CONGRESO EUCARÍSTICO (CARRERA 68) DESDE LA CARRERA 9 HASTA LA AUTOPISTA SUR Y OBRAS COMPLEMENTARIAS EN BOGOTA, D.C.”. ( GRUPO 6): "CONSTRUCCIÓN PARA LA ADECUACIÓN AL SISTEMA TRANSMILENIO DE LA AVENIDA CONGRESO EUCARÍSTICO (CARRERA 68) DESDE LA CALLE 46 HASTA LA AVENIDA CALLE 66 Y OBRAS COMPLEMENTARIAS EN BOGOTA, D.C</t>
  </si>
  <si>
    <t>CONSTRUCCIÓN PARA LA ADECUACIÓN AL SISTEMA TRANSMILENIO DE LA AVENIDA CONGRESO EUCARÍSTICO (CARRERA 68) DESDE LA CARRERA 9 HASTA LA AUTOPISTA SUR Y OBRAS COMPLEMENTARIAS EN BOGOTA D.C.”. ( GRUPO 7): CONSTRUCCIÓN PARA LA ADECUACIÓN AL SISTEMA TRANSMILENIO DE LA AVENIDA CONGRESO EUCARÍSTICO  (CARRERA 68) DESDE LA AVENIDA CALLE 66 HASTA LA CARRERA 65 Y OBRAS COMPLEMENTARIAS EN BOGOTA D.C.</t>
  </si>
  <si>
    <t>CONSTRUCCIÓN PARA LA ADECUACIÓN AL SISTEMA TRANSMILENIO DE LA AVENIDA CONGRESO EUCARÍSTICO (CARRERA 68) DESDE LA CARRERA 9 HASTA LA AUTOPISTA SUR Y OBRAS COMPLEMENTARIAS EN BOGOTA D.C.”. ( GRUPO 8): "CONSTRUCCIÓN PARA LA ADECUACIÓN AL SISTEMA TRANSMILENIO DE LA AVENIDA CONGRESO EUCARÍSTICO  (CARRERA 68) DESDE LA CARRERA 65 HASTA LA CARRERA 48 Y OBRAS COMPLEMENTARIAS EN BOGOTA D.C.</t>
  </si>
  <si>
    <t>CONSTRUCCIÓN PARA LA ADECUACIÓN AL SISTEMA TRANSMILENIO DE LA AVENIDA CONGRESO EUCARÍSTICO (CARRERA 68) DESDE LA CARRERA 9 HASTA LA AUTOPISTA SUR Y OBRAS COMPLEMENTARIAS EN BOGOTA D.C.”. ( GRUPO 9): CONSTRUCCIÓN PARA LA ADECUACIÓN AL SISTEMA TRANSMILENIO DE LA AVENIDA CONGRESO EUCARÍSTICO (CARRERA 68) DESDE LA CARRERA 48 HASTA LA CARRERA 9 Y OBRAS COMPLEMENTARIAS EN BOGOTA D.C</t>
  </si>
  <si>
    <t>" INTERVENTORÍA INTEGRAL A LA CONSTRUCCIÓN PARA LA ADECUACIÓN AL SISTEMA TRANSMILENIO DE LA AVENIDA CONGRESO EUCARÍSTICO (CARRERA 68) DESDE LA AUTOPISTA SUR HASTA LA CALLE 18 SUR Y OBRAS COMPLEMENTARIAS EN BOGOTA, D.C. GRUPO 1   "</t>
  </si>
  <si>
    <t>" INTERVENTORIA INTEGRAL A LA CONSTRUCCIÓN PARA LA ADECUACIÓN AL SISTEMA TRANSMILENIO DE LA AVENIDA CONGRESO EUCARÍSTICO (CARRERA 68) DESDE LA CALLE 18 SUR HASTA LA AVENIDA AMÉRICAS Y OBRAS COMPLEMENTARIAS EN BOGOTA, D.C. GRUPO 2  "</t>
  </si>
  <si>
    <t>" INTERVENTORIA INTEGRAL A LA CONSTRUCCIÓN PARA LA ADECUACIÓN AL SISTEMA TRANSMILENIO DE LA AVENIDA CONGRESO EUCARÍSTICO (CARRERA 68) DESDE LA AVENIDA AMÉRICAS HASTA LA AVENIDA CENTENARIO (CALLE 13) Y OBRAS COMPLEMENTARIAS EN BOGOTA, D.C. GRUPO 3  "</t>
  </si>
  <si>
    <t>CRP CxPagar Vigencia Anterior. Reemplaza CRP : 202401-213 CRP CxPagar Vigencia Anterior. Reemplaza CRP : 202301-1510 CRP CxPagar Vigencia Anterior. Reemplaza CRP : 202201-926 CRP CxPagar Vigencia Anterior. Reemplaza CRP : 202101-332 CRP CxPagar Vigencia Anterior. Reemplaza CRP : 202001-2 CRP CxPagar Vigencia Anterior. Reemplaza CRP : 201901-102 CRP CxPagar Vigencia Anterior. Reemplaza CRP : 201801-1133 CRP CxPagar Vigencia Anterior. Reemplaza CRP : 201712-2147 ADICIÓN AL CONTRATO DE CONSULTORIA IDU-1109-2016, ACTUALIZACIÓN, COMPLEMENTACIÓN, AJUSTE DE LOS ESTUDIOS Y DISEÑOS DE LA AMPLIACIÓN Y EXTENSIÓN DE LA TRONCAL CARACAS ENTRE LA ESTACIÓN MOLINOS HASTA PORTAL USME -ACTUALIZACIÓN, COMPLEMENTACIÓN, AJUSTES DE LA FACTIBILIDAD Y ESTUDIOS Y DISEÑOS DEL TRAMO USME - YOMASA Y FACTIBILIDAD ESTUDIOS Y DISEÑOS DESDE YOMASA HASTA EL NUEVO PATIO Y OBRAS COMPLEMENTARIAS EN BOGOTA D.C.</t>
  </si>
  <si>
    <t>" INTERVENTORIA INTEGRAL A LA CONSTRUCCIÓN PARA LA ADECUACIÓN AL SISTEMA TRANSMILENIO DE LA AVENIDA CONGRESO EUCARÍSTICO (CARRERA 68) DESDE LA AVENIDA ESPERANZA (CALLE 24) HASTA LA CALLE 46 Y OBRAS COMPLEMENTARIAS EN BOGOTA, D.C. GRUPO 4  "</t>
  </si>
  <si>
    <t>" INTERVENTORIA INTEGRAL A LA CONSTRUCCIÓN PARA LA ADECUACIÓN AL SISTEMA TRANSMILENIO DE LA AVENIDA CONGRESO EUCARÍSTICO (CARRERA 68) DESDE LA AVENIDA ESPERANZA (CALLE 24) HASTA LA CALLE 46 Y OBRAS COMPLEMENTARIAS EN BOGOTA, D.C. GRUPO 5  "</t>
  </si>
  <si>
    <t>ETAPA MANTENIMIENTO INTERVENTORIA INTEGRAL A LA CONSTRUCCIÓN PARA LA ADECUACIÓN AL SISTEMA TRANSMILENIO DE LA AVENIDA CONGRESO EUCARÍSTICO (CARRERA 68) DESDE LA AVENIDA ESPERANZA (CALLE 24) HASTA LA CALLE 46 Y OBRAS COMPLEMENTARIAS EN BOGOTA, D.C. GRUPO 5. ETAPA DE MANTENIMIENTO</t>
  </si>
  <si>
    <t>" INTERVENTORIA INTEGRAL A LA CONSTRUCCIÓN PARA LA ADECUACIÓN AL SISTEMA TRANSMILENIO DE LA AVENIDA CONGRESO EUCARÍSTICO (CARRERA 68) DESDE LA CALLE 46 HASTA LA AVENIDA CALLE 66 Y OBRAS COMPLEMENTARIAS EN BOGOTA D.C. GRUPO 6  "</t>
  </si>
  <si>
    <t>" INTERVENTORIA INTEGRAL A LA CONSTRUCCIÓN PARA LA ADECUACIÓN AL SISTEMA TRANSMILENIO DE LA AVENIDA CONGRESO EUCARÍSTICO (CARRERA 68) DESDE LA AVENIDA  CALLE 66 HASTA LA CARRERA 65 Y OBRAS COMPLEMENTARIAS EN BOGOTA D.C. GRUPO 7  "</t>
  </si>
  <si>
    <t xml:space="preserve"> INTERVENTORIA INTEGRAL A LA CONSTRUCCIÓN PARA LA ADECUACIÓN AL SISTEMA TRANSMILENIO DE LA AVENIDA CONGRESO EUCARÍSTICO (CARRERA 68) DESDE LA CARRERA 65 HASTA LA CARRERA 48 Y OBRAS COMPLEMENTARIAS EN BOGOTA D.C. GRUPO 8 </t>
  </si>
  <si>
    <t xml:space="preserve"> INTERVENTORIA INTEGRAL A LA CONSTRUCCIÓN PARA LA ADECUACIÓN AL SISTEMA TRANSMILENIO DE LA AVENIDA CONGRESO EUCARÍSTICO (CARRERA 68) DESDE LA CARRERA 48 HASTA LA CARRERA 9 Y OBRAS COMPLEMENTARIAS EN BOGOTA, D.C. GRUPO 9 </t>
  </si>
  <si>
    <t>CONSTRUCCIÓN DE LA EXTENSIÓN TRONCAL CARACAS TRAMO 1 Y OBRAS COMPLEMENTARIAS EN LA CIUDAD DE BOGOTÁ D.C. ETAPA DE MANTENIMIENTO</t>
  </si>
  <si>
    <t>INTERVENTORIA A LA CONSTRUCCIÓN DE LA EXTENSIÓN TRONCAL CARACAS TRAMO 1 Y OBRAS COMPLEMENTARIAS EN LA CIUDAD DE BOGOTÁ D.C. ETAPA MANTENIMIENTO</t>
  </si>
  <si>
    <t>CRP CxPagar Vigencia Anterior. Reemplaza CRP : 202401-214 CRP CxPagar Vigencia Anterior. Reemplaza CRP : 202301-1511 CRP CxPagar Vigencia Anterior. Reemplaza CRP : 202201-928 CRP CxPagar Vigencia Anterior. Reemplaza CRP : 202101-335 CRP CxPagar Vigencia Anterior. Reemplaza CRP : 202001-201 CRP CxPagar Vigencia Anterior. Reemplaza CRP : 201901-1569 CRP CxPagar Vigencia Anterior. Reemplaza CRP : 201812-3110 AVALUO INICIAL + D.E. PARA LA ADQUISICIÓN DE UNA Z.T. QUE SE SEGREGA DEL INMUEBLE UBICADO EN AK 7 153 11 REQUERIDO PARA LA OBRA TRONCAL CARRERA SEPTIMA. RT 47545A</t>
  </si>
  <si>
    <t>ETAPA MANTENIMIENTO INTERVENTORIA INTEGRAL PARA LA CONSTRUCCION PARA LA ADECUACION AL SISTEMA TRANSMILENIO DE LA TRONCAL AVENIDA CIUDAD DE CALI TRAMO 1 - ENTRE LA AVENIDA CIRCUNVALAR DEL SUR Y LA AVENIDA MANUEL CEPEDA VARGAS Y OBRAS COMPLEMENTARIAS EN BOGOTÁ D.C GRUPO 4 - EN LA INTERSECCIÓN DE LA AVENIDA MANUEL CEPEDA VARGAS Y OBRAS COMPLEMENTARIAS EN BOGOTÁ D.C ETAPA DE MANTENIMIENTO</t>
  </si>
  <si>
    <t>ETAPA MANTENIMIENTO CONSTRUCCIÓN PARA LA ADECUACIÓN AL SISTEMA TRANSMILENIO DE LA AVENIDA CONGRESO EUCARÍSTICO (CARRERA 68) DESDE LA CARRERA 9 HASTA LA AUTOPISTA SUR Y OBRAS COMPLEMENTARIAS EN BOGOTA, D.C.. ( GRUPO 4): "CONSTRUCCIÓN PARA LA ADECUACIÓN AL SISTEMA TRANSMILENIO DE LA AVENIDA CONGRESO EUCARÍSTICO (CARRERA 68) DESDE LA AVENIDA CENTENARIO (CALLE 13) HASTA LA AVENIDA ESPERANZA (CALLE 24) Y OBRAS COMPLEMENTARIAS EN BOGOTA, D.C. ETAPA MANTENIMIENTO</t>
  </si>
  <si>
    <t>ETAPA MANTENIMIENTO CONSTRUCCIÓN PARA LA ADECUACIÓN AL SISTEMA TRANSMILENIO DE LA AVENIDA CONGRESO EUCARÍSTICO (CARRERA 68) DESDE LA CARRERA 9 HASTA LA AUTOPISTA SUR Y OBRAS COMPLEMENTARIAS EN BOGOTA D.C.”. ( GRUPO 7): CONSTRUCCIÓN PARA LA ADECUACIÓN AL SISTEMA TRANSMILENIO DE LA AVENIDA CONGRESO EUCARÍSTICO (CARRERA 68) DESDE LA AVENIDA CALLE 66 HASTA LA CARRERA 65 Y OBRAS COMPLEMENTARIAS EN BOGOTA D.C. ETAPA DE MANTENIMIENTO</t>
  </si>
  <si>
    <t>ETAPA MANTENIMIENTO CONSTRUCCIÓN PARA LA ADECUACIÓN AL SISTEMA TRANSMILENIO DE LA AVENIDA CONGRESO EUCARÍSTICO (CARRERA 68) DESDE LA CARRERA 9 HASTA LA AUTOPISTA SUR Y  OBRAS COMPLEMENTARIAS EN BOGOTA D.C.”. ( GRUPO 8): "CONSTRUCCIÓN PARA LA ADECUACIÓN AL SISTEMA TRANSMILENIO DE LA AVENIDA CONGRESO EUCARÍSTICO (CARRERA 68) DESDE LA CARRERA 65 HASTA LA CARRERA 48 Y OBRAS COMPLEMENTARIAS EN BOGOTA D.C.ETAPA DE MANTENIMIENTO</t>
  </si>
  <si>
    <t>ETAPA MANTENIMIENTO "INTERVENTORIA INTEGRAL A LA CONSTRUCCIÓN PARA LA ADECUACIÓN AL SISTEMA TRANSMILENIO DE LA AVENIDA CONGRESO EUCARÍSTICO (CARRERA 68) DESDE LA AVENIDA ESPERANZA (CALLE 24) HASTA LA CALLE 46 Y OBRAS COMPLEMENTARIAS EN BOGOTA, D.C. GRUPO 4. ETAPA MANTENIMIENTO "</t>
  </si>
  <si>
    <t>ETAPA MANTENIMIENTO " INTERVENTORIA INTEGRAL A LA CONSTRUCCIÓN PARA LA ADECUACIÓN AL SISTEMA TRANSMILENIO DE LA AVENIDA CONGRESO EUCARÍSTICO (CARRERA 68) DESDE LA CALLE 46 HASTA LA AVENIDA CALLE 66 Y OBRAS COMPLEMENTARIAS EN BOGOTA D.C. GRUPO 6. ETAPA DE MANTENIMIENTO  "</t>
  </si>
  <si>
    <t>ETAPA MANTENIMIENTO " INTERVENTORIA INTEGRAL A LA CONSTRUCCIÓN PARA LA ADECUACIÓN AL SISTEMA TRANSMILENIO DE LA AVENIDA CONGRESO EUCARÍSTICO (CARRERA 68) DESDE LA AVENIDA CALLE 66 HASTA LA CARRERA 65 Y OBRAS COMPLEMENTARIAS EN BOGOTA D.C. GRUPO 7. ETAPA MANTENIMIENTO  "</t>
  </si>
  <si>
    <t>ETAPA MANTENIMIENTO " INTERVENTORIA INTEGRAL A LA CONSTRUCCIÓN PARA LA ADECUACIÓN AL SISTEMA TRANSMILENIO DE LA AVENIDA CONGRESO EUCARÍSTICO (CARRERA 68) DESDE LA CARRERA 65 HASTA LA CARRERA 48 Y OBRAS COMPLEMENTARIAS EN BOGOTA D.C. GRUPO 8. ETAPA MANTENIMIENTO  "</t>
  </si>
  <si>
    <t>ETAPA MANTENIMIENTO "CONSTRUCCIÓN PARA LA ADECUACIÓN AL SISTEMA TRANSMILENIO DE LA AVENIDA CONGRESO EUCARÍSTICO (CARRERA 68) DESDE LA CARRERA 9 HASTA LA AUTOPISTA SUR Y OBRAS COMPLEMENTARIAS EN BOGOTA, D.C.”. ( GRUPO 9): CONSTRUCCIÓN PARA LA ADECUACIÓN AL SISTEMA TRANSMILENIO DE LA AVENIDA CONGRESO EUCARÍSTICO  (CARRERA 68) DESDE LA CARRERA 48 HASTA LA CARRERA 9 Y OBRAS COMPLEMENTARIAS EN BOGOTA, D.C. ETAPA MANTENIMIENTO "</t>
  </si>
  <si>
    <t xml:space="preserve">ETAPA MANTENIMIENTO  INTERVENTORÍA INTEGRAL A LA CONSTRUCCIÓN PARA LA ADECUACIÓN AL SISTEMA TRANSMILENIO DE LA AVENIDA CONGRESO EUCARÍSTICO (CARRERA 68) DESDE LA AUTOPISTA SUR HASTA LA CALLE 18 SUR Y OBRAS COMPLEMENTARIAS EN BOGOTA, D.C. GRUPO 1. ETAPA MANTENIMIENTO  </t>
  </si>
  <si>
    <t>CRP CxPagar Vigencia Anterior. Reemplaza CRP : 202401-1126 CRP CxPagar Vigencia Anterior. Reemplaza CRP : 202301-423 CRP CxPagar Vigencia Anterior. Reemplaza CRP : 202201-243 CRP CxPagar Vigencia Anterior. Reemplaza CRP : 202101-145 CRP CxPagar Vigencia Anterior. Reemplaza CRP : 202001-1439 CRP CxPagar Vigencia Anterior. Reemplaza CRP : 201912-3132 INTERVENTORÍA INTEGRAL PARA ESTUDIO, DISEÑO Y CONSTRUCCIÓN DE LAS MEJORAS GEOMÉTRICAS Y NUEVA SALIDA PORTAL TRONCAL 80 EN LA CIUDAD DE BOGOTÁ.</t>
  </si>
  <si>
    <t>CRP CxPagar Vigencia Anterior. Reemplaza CRP : 202401-2140 CRP CxPagar Vigencia Anterior. Reemplaza CRP : 202303-4903 DSC1045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</si>
  <si>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ETAPA MANTENIMIENTO  INTERVENTORIA INTEGRAL A LA CONSTRUCCIÓN PARA LA ADECUACIÓN AL SISTEMA TRANSMILENIO DE LA AVENIDA CONGRESO EUCARÍSTICO (CARRERA 68) DESDE LA CALLE 18 SUR HASTA LA AVENIDA AMÉRICAS Y OBRAS COMPLEMENTARIAS EN BOGOTA, D.C. GRUPO 2. ETAPA MANTENIMIENTO. </t>
  </si>
  <si>
    <t>CONSTRUCCIÓN DEL CORREDOR VERDE DE LA CARRERA 7 DESDE LA CALLE 127 HASTA LA CALLE 183 (NO INCLUYE INTERSECCIÓN) Y DEMÁS OBRAS COMPLEMENTARIAS EN LA CIUDAD DE BOGOTÁ D.C.ETAPA MANTENIMIENTO</t>
  </si>
  <si>
    <t>INTERVENTORIA INTEGRAL A LA CONSTRUCCIÓN DEL CORREDOR VERDE DE LA CARRERA 7 DESDE LA CALLE 127 HASTA LA CALLE 183 (NO INCLUYE INTERSECCIÓN), Y DEMÁS OBRAS COMPLEMENTARIAS EN LA CIUDAD DE BOGOTÁ D.C.ETAPA MANTENIMIENTO</t>
  </si>
  <si>
    <t>CONSTRUCCIÓN DEL CORREDOR VERDE DE LA CARRERA 7 DESDE LA CALLE 99 HASTA LA CALLE 200, CONSTRUCCIÓN DEL PATIO PORTAL UBICADO EN LA CARRERA 7 POR CALLE 200 Y DEMÁS OBRAS COMPLEMENTARIAS EN LA CIUDAD DE BOGOTÁ D.C. ETAPA MANTENIMIENTO</t>
  </si>
  <si>
    <t>LOTE 3. INTERVENTORIA INTEGRAL A LA CONSTRUCCIÓN DEL CORREDOR VERDE DE LA CARRERA 7 DESDE LA CALLE 183 (INCLUYE INTERSECCIÓN) HASTA LA CALLE 200, CONSTRUCCIÓN DEL PATIO PORTAL UBICADO EN LA CARRERA 7 POR CALLE 200 Y DEMÁS OBRAS COMPLEMENTARIAS EN LA CIUDAD DE BOGOTÁ D.C. ETAPA DE MANTENIMIENTO</t>
  </si>
  <si>
    <t>ETAPA MANTENIMIENTO " INTERVENTORIA INTEGRAL A LA CONSTRUCCIÓN PARA LA ADECUACIÓN AL SISTEMA TRANSMILENIO DE LA AVENIDA CONGRESO EUCARÍSTICO (CARRERA 68) DESDE LA CARRERA 48 HASTA LA CARRERA 9 Y OBRAS COMPLEMENTARIAS EN BOGOTA, D.C. GRUPO 9. ETAPA MANTENIMIENTO  "</t>
  </si>
  <si>
    <t>ETAPA MANTENIMIENTO CONSTRUCCIÓN PARA LA ADECUACIÓN AL SISTEMA TRANSMILENIO DE LA AVENIDA CONGRESO EUCARÍSTICO (CARRERA 68) DESDE LA CARRERA 9 HASTA LA AUTOPISTA SUR Y OBRAS COMPLEMENTARIAS EN BOGOTA, D.C.. ( GRUPO 1): CONSTRUCCIÓN PARA LA ADECUACIÓN AL SISTEMA TRANSMILENIO DE LA AVENIDA CONGRESO EUCARÍSTICO (CARRERA 68) DESDE LA AUTOPISTA SUR HASTA LA CALLE 18 SUR Y OBRAS COMPLEMENTARIAS EN BOGOTÁ, D.C. ETAPA DE MANTENIMIENTO</t>
  </si>
  <si>
    <t>ETAPA MANTENIMIENTO CONSTRUCCION PARA LA ADECUACION AL SISTEMA TRANSMILENIO DE LA TRONCAL AVENIDA CIUDAD DE CALI TRAMO 1 - ENTRE LA AVENIDA CIRCUNVALAR DEL SUR Y LA AVENIDA MANUEL CEPEDA VARGAS Y OBRAS COMPLEMENTARIAS EN BOGOTÁ D.C. GRUPO 2 "ENTRE LA AVENIDA BOSA Y LA AVENIDA VILLAVICENCIO Y OBRAS COMPLEMENTARIAS EN BOGOTÁ D.C.ETAPA DE MANTENIMIENTO</t>
  </si>
  <si>
    <t>ETAPA MANTENIMIENTO CONSTRUCCION PARA LA ADECUACION AL SISTEMA TRANSMILENIO DE LA TRONCAL AVENIDA CIUDAD DE CALI TRAMO 1 - EN LA INTERSECCIÓN DE LA AVENIDA MANUEL CEPEDA VARGAS Y OBRAS COMPLEMENTARIAS EN BOGOTÁ D.C GRUPO 4: EN LA INTERSECCIÓN DE LA AVENIDA MANUEL CEPEDA VARGAS Y OBRAS COMPLEMENTARIAS EN BOGOTÁ D.C. ETAPA MANTENIMIENTO</t>
  </si>
  <si>
    <t>"CONSTRUCCIÓN DEL CORREDOR VERDE DE LA CARRERA 7 DESDE LA CALLE 99 HASTA LA CALLE 127, INCLUYENDO LA INTERSECCIÓN DE LA CALLE 127 Y DEMÁS OBRAS COMPLEMENTARIAS EN LA CIUDAD DE BOGOTA D.C. ETAPA MANTENIMIENTO"</t>
  </si>
  <si>
    <t>CRP CxPagar Vigencia Anterior. Reemplaza CRP : 202401-215 CRP CxPagar Vigencia Anterior. Reemplaza CRP : 202301-1512 CRP CxPagar Vigencia Anterior. Reemplaza CRP : 202201-929 CRP CxPagar Vigencia Anterior. Reemplaza CRP : 202101-336 CRP CxPagar Vigencia Anterior. Reemplaza CRP : 202001-202 CRP CxPagar Vigencia Anterior. Reemplaza CRP : 201901-1571 CRP CxPagar Vigencia Anterior. Reemplaza CRP : 201812-3112 ADIC. L.C. PARA LA ADQUISICION DE Z.T. QUE SE SEGREGA DEL INMUEBLE UBICADO EN LA AK 7 168 91 REQUERIDO PARA LA OBRA TRONCAL CARRERA SEPTIMA, RT 47570A</t>
  </si>
  <si>
    <t>ETAPA MANTENIMIENTO "INTERVENTORIA INTEGRAL A LA CONSTRUCCIÓN PARA LA ADECUACIÓN AL SISTEMA TRANSMILENIO DE LA AVENIDA CONGRESO EUCARÍSTICO (CARRERA 68) DESDE LA AVENIDA AMÉRICAS HASTA LA AVENIDA CENTENARIO (CALLE 13) Y OBRAS COMPLEMENTARIAS EN BOGOTA, D.C. GRUPO 3.ETAPA MANTENIMIENTO "</t>
  </si>
  <si>
    <t>ETAPA MANTENIMIENTO CONSTRUCCIÓN PARA LA ADECUACIÓN AL SISTEMA TRANSMILENIO DE LA AVENIDA CONGRESO EUCARÍSTICO (CARRERA 68) DESDE LA CARRERA 9 HASTA LA AUTOPISTA SUR Y OBRAS COMPLEMENTARIAS EN BOGOTA, D.C. (GRUPO 2) CONSTRUCCIÓN PARA LA ADECUACIÓN AL SISTEMA TRANSMILENIO DE LA AVENIDA CONGRESO EUCARÍSTICO (CARRERA 68) DESDE LA CALLE 18 SUR HASTA LA AVENIDA AMÉRICAS Y OBRAS COMPLEMENTARIAS EN BOGOTA, D.C. GRUPO 2. ETAPA MANTENIMIENTO</t>
  </si>
  <si>
    <t>ETAPA MANTENIMIENTO CONSTRUCCIÓN PARA LA ADECUACIÓN AL SISTEMA TRANSMILENIO DE LA AVENIDA CONGRESO EUCARÍSTICO (CARRERA 68) DESDE LA CARRERA 9 HASTA LA AUTOPISTA SUR Y OBRAS COMPLEMENTARIAS EN BOGOTA, D.C... ( GRUPO 3): "CONSTRUCCIÓN PARA LA ADECUACIÓN AL SISTEMA TRANSMILENIO DE LA AVENIDA CONGRESO EUCARÍSTICO (CARRERA 68) DESDE LA AVENIDA AMÉRICAS HASTA LA AVENIDA CENTENARIO (CALLE 13) Y OBRAS COMPLEMENTARIAS EN BOGOTA, D.C. ETAPA DE MANTENIMIENTO</t>
  </si>
  <si>
    <t>ETAPA MANTENIMIENTO CONSTRUCCIÓN PARA LA ADECUACIÓN AL SISTEMA TRANSMILENIO DE LA AVENIDA CONGRESO EUCARÍSTICO (CARRERA 68) DESDE LA CARRERA 9 HASTA LA AUTOPISTA SUR Y OBRAS COMPLEMENTARIAS EN BOGOTA, D.C.”. ( GRUPO 6): "CONSTRUCCIÓN PARA LA ADECUACIÓN AL SISTEMA TRANSMILENIO DE LA AVENIDA CONGRESO EUCARÍSTICO (CARRERA 68) DESDE LA CALLE 46 HASTA LA AVENIDA CALLE 66 Y OBRAS COMPLEMENTARIAS EN BOGOTA, D.C. ETAPA DE MANTENIMIENTO</t>
  </si>
  <si>
    <t>CRP SEGUN LA REPROGRAMACION REALIZADA PARA EL CTO687-18 EL CUAL TIENE POR OBJETO: STS 157 SELECCIONAR LA (S) PROPUESTA (S) MAS FAVORABLE (S) PARA LA ADJUDICACIÓN DE HASTA SEIS (6) CONTRATOS DE CONCESIÓN, CUYO OBJETO SERÁ: "LA FINANCIACIÓN, COMPRA Y ENTREGA DEL USO DE LA FLOTA AL SISTEMA TRANSMILENIO, PARA LA ENTREGA DEL USO Y CONTROL DE LA MISMA AL OPERADOR".</t>
  </si>
  <si>
    <t>CRP SEGUN LA REPROGRAMACION REALIZADA PARA EL CTO694-18 EL CUAL TIENE POR OBJETO: EL PRESENTE CONTRATO DE CONCESIÓN TIENE POR OBJETO EL OTORGAMIENTO DE UNA CONCESIÓN PARA LA PRESTACIÓN DEL SERVICIO PÚBLICO DE TRANSPORTE DE PASAJEROS EN FORMA NO EXCLUSIVA EN LA CIUDAD DE BOGOTÁ D.C</t>
  </si>
  <si>
    <t>CRP SEGUN LA REPROGRAMACION REALIZADA PARA EL CTO696-18 EL CUAL TIENE POR OBJETO: EL PRESENTE CONTRATO DE CONCESIÓN TIENE POR OBJETO EL OTORGAMIENTO DE UNA CONCESIÓN PARA LA PRESTACIÓN DEL SERVICIO PÚBLICO DE TRANSPORTE DE PASAJEROS EN FORMA NO EXCLUSIVA EN LA CIUDAD DE BOGOTÁ D.C</t>
  </si>
  <si>
    <t>CRP SEGUN LA REPROGRAMACION REALIZADA PARA EL CTO690-18 EL CUAL TIENE POR OBJETO: EL PRESENTE CONTRATO DE CONCESIÓN TIENE POR OBJETO EL OTORGAMIENTO DE UNA CONCESIÓN PARA LA PRESTACIÓN DEL SERVICIO PÚBLICO DE TRANSPORTE DE PASAJEROS EN FORMA NO EXCLUSIVA EN LA CIUDAD DE BOGOTÁ D.C.</t>
  </si>
  <si>
    <t>CRP SEGUN LA REPROGRAMACION REALIZADA PARA EL CTO692-18 EL CUAL TIENE POR OBJETO: EL PRESENTE CONTRATO DE CONCESIÓN TIENE POR OBJETO EL OTORGAMIENTO DE UNA CONCESIÓN PARA LA PRESTACIÓN DEL SERVICIO PÚBLICO DE TRANSPORTE DE PASAJEROS EN FORMA NO EXCLUSIVA EN LA CIUDAD DE BOGOTÁ D.C.</t>
  </si>
  <si>
    <t>CRP SEGUN LA REPROGRAMACION REALIZADA PARA EL CTO752-18 EL CUAL TIENE POR OBJETO:STS242 SELECCIONAR LA PROPUESTA MAS FAVORABLE PARA LA ADJUDICACIÓN DE UN (1) CONTRATO DE CONCESIÓN, CUYO OBJETO SERÁ "EL OTORGAMIENTO DE UNA CONCESIÓN AL CONCESIONARIO PARA LA PRESTACIÓN DEL SERVICIO PÚBLICO DE TRANSPORTE PÚBLICO DE PASAJEROS EN SU COMPONENTE DE PROVISIÓN DE FLOTA, PARA EL PATIO DE OPERACIÓN AMÉRICAS, PARA LO CUAL EL CONCESIONARIO TENDRÁ A SU CARGO LA FINANCIACIÓN, COMPRA Y ENTREGA DEL USO DE LA FLOTA AL SISTEMA TRANSMILENIO PARA LA ENTREGA DEL USO Y CONTROL DE LA MISMA A TMSA"</t>
  </si>
  <si>
    <t>CRP CxPagar Vigencia Anterior. Reemplaza CRP : 202401-2151 CRP CxPagar Vigencia Anterior. Reemplaza CRP : 202303-4916 REALIZAR LAS OBRAS DESCRITAS EN LA COTIZACIÓN # FC 1500173678 OC 002 DE LA EMPRESA ENEL COLOMBIA S.A PARA EL PROYECTO AV CIUDAD DE CALI G-1 PARA CONEXIÓN CAMARA DE VIDEOVIGILANCIA EN LA CL 62 SUR #85A-06</t>
  </si>
  <si>
    <t>QUE RESPALDA EL COMPROMISO: DCC75 CONSTITUIR UN ENCARGO FIDUCIARIO DE ADMINISTRACION, FUENTE DE PAGO Y PAGOS A TRAVES DEL CUAL: I) SE REALIZARA LA ADMINISTRACION DE LOS RECURSOS COFINANCIADOS DE ACUERDO CON LO ESTABLECIDO EN EL CONTRATO FIDUCIARIO Y EN EL MANUAL OPERATIVO DEL FIDEICOMISO EN RAZON DEL CONVENIO DE COFINANCIACION NACION-DISTRITO 002 DE 2018 ASI COMO SUS ADICIONES Y/O MODIFICACIONES, II) SE REALIZARA LA ADMINISTRACION DE RECURSOS DE OTRAS FUENTES, DIFERENTES A LOS ESTABLECIDOS EN EL CONVENIO DE COFINANCIACION NACION Ã¿Â¿Â¿ DISTRITO 002 DE 2018 ASI COMO SUS ADICIONES Y/O MODIFICACIONES, DIRIGIDOS AL PROYECTO RELACIONADO CON EL DESARROLLO E IMPLEMENTACION DE LAS TRONCALES ALIMENTADORAS DE LA PRIMERA LINEA DEL METRO DE BOGOTA D.C. -PLMB- , III) SE EFECTUARAN LOS PAGOS DE LOS COMPONENTES ELEGIBLES DEL PROYECTO, CON CARGO A LOS RECURSOS COFINANCIADOS Y/O DE OTRAS FUENTES, BAJO LINEAMIENTOS ORDENADOS POR EL COMITE FIDUCIARIO,(...)</t>
  </si>
  <si>
    <t>* RECURSOS PARA EL FONDO DE ESTABILIZACIÓN TARIFARIA (FET-DISTRITO) PARA EL USO DEL DIFERENCIAL TARIFARIO</t>
  </si>
  <si>
    <t>TRANSMILENIO S.A. ASUME EL PAGO DE LA ARL DE LOS CONTRATISTAS DE ALTO RIESGO (IV Y V) CON NO. DE PLANILLA NO. 83384769, 83384807, 83384823, 83384843</t>
  </si>
  <si>
    <t>PAGO DE SERVICIOS PÚBLICOS DEL SISTEMA DE TRANSMILENIO DURANTE LA VIGENCIA 2025.</t>
  </si>
  <si>
    <t>CRP CxPagar Vigencia Anterior. Reemplaza CRP : 202401-2153 CRP CxPagar Vigencia Anterior. Reemplaza CRP : 202303-4920 DSC1061 PRESTAR SUS SERVICIOS DE APOYO A LA GESTIÓN AL ÁREA DE LA DIRECCIÓN TÉCNICA DE SEGURIDAD EN LA EJECUCIÓN DE ACTIVIDADES OPERATIVAS DEL PLAN ESTRATÉGICO ANTI-EVASIÓN EN EL SISTEMA Y SU ÁREA DE INFLUENCIA, EN CUMPLIMIENTO DE LAS FUNCIONES DE LA DIRECCIÓN</t>
  </si>
  <si>
    <t>PAGO DE SERVICIOS PÚBLICOS DE LA SEDE DE TRANSMILENIO DURANTE LA VIGENCIA 2025.</t>
  </si>
  <si>
    <t>PAGO AUTORRETENCIÓN A TÍTULO DE RENTA (LEY 1819-2016) PERIODO 12 - DICIEMBRE 2024 POR VALOR DE $ 356.527.000 Y POR ACTUAR COMO AUTORRETENEDOR SEGÚN RESOLUCIÓN NO. 012220 DEL 26 DE DICIEMBRE DE 2022 EXPEDIA POR LA DIAN POR VALOR DE $730.971.000</t>
  </si>
  <si>
    <t>CRP CxPagar Vigencia Anterior. Reemplaza CRP : 202401-2157 CRP CxPagar Vigencia Anterior. Reemplaza CRP : 202303-4924 DSC1019 PRESTAR SUS SERVICIOS DE APOYO A LA GESTIÓN AL ÁREA DE LA DIRECCIÓN TÉCNICA DE SEGURIDAD EN LA EJECUCIÓN DE ACTIVIDADES OPERATIVAS DEL PLAN ESTRATÉGICO ANTI-EVASIÓN EN EL SISTEMA Y SU ÁREA DE INFLUENCIA, EN CUMPLIMIENTO DE LAS FUNCIONES DE LA DIRECCIÓN</t>
  </si>
  <si>
    <t>CONTRATAR LOS SERVICIOS PROFESIONALES DE UN (A) ABOGADO (A) QUE SE ENCARGUE DE LA DEFENSA INTEGRAL, ESPECIALIZADA Y TÉCNICA Y LA REPRESENTACION JUDICIAL Y EXTRAJUDICIAL DE TRANSMILENIO S.A. ANTE LAS DISTINTAS AUTORIDADES EN LOS PROCESOS Y/O TRAMITES QUE SE LE ASIGNEN CON PLENA AUTONOMIA TÉCNICA Y ADMINISTRATIVA; DE IGUAL MANERA, APOYE LAS LABORES ADMINISTRATIVAS DEL AREA DE DEFENSA JUDICIAL QUE LE SEAN ENCOMENDADAS.</t>
  </si>
  <si>
    <t>PAGO AUTORRETENCIÓN ICA SOACHA 6TO BIMESTRE 2024 (NOVIEMBRE - DICIEMBRE)</t>
  </si>
  <si>
    <t>PAGO IMPUESTO DE INDUSTRIA Y COMERCIO BOGOTA 6TO BIMESTRE (NOVIEMBRE - DICIEMBRE) 2024</t>
  </si>
  <si>
    <t>SJC49 CONTRATAR LA PRESTACION DE SERVICIOS PROFESIONALES PARA EL APOYO Y ACOMPAÑAMIENTO EN MATERIA DE DERECHO ADMINISTRATIVO, CONTRATACION ESTATAL, PROCESOS DE INCUMPLIMIENTO Y EN GENERAL TODAS LAS ASESORIAS QUE SE LLEGUEN A SOLICITAR EN ESTA MATERIA.</t>
  </si>
  <si>
    <t>SGC6 CONTRATAR LA PRESTACION DE SERVICIOS PROFESIONALES PARA APOYAR A TRANSMILENIO S.A. EN LA ASIGNACION, SEGUIMIENTO, ANALISIS Y REVISION DE LAS RESPUESTAS DADAS POR LAS DIFERENTES AREAS Y DEPENDENCIAS DE LA ENTIDAD A LOS REQUERIMIENTOS Y PETICIONES ELEVADOS POR LOS ORGANOS COLEGIADOS DE CONTROL POLITICO Y DEMAS AUTORIDADES COMPETENTES</t>
  </si>
  <si>
    <t>SGC 7 "CONTRATAR LA PRESTACION DE SERVICIOS PROFESIONALES PARA APOYAR A LA SUBGERENCIA GENERAL DE TRANSMILENIO S.A. EN EL DISEÑO Y DIAGRAMACION DE TEXTOS, ELABORACION DE PIEZAS GRAFICAS, TRATAMIENTO DE IMAGENES, DESARROLLO DE GRAFICOS Y MULTIMEDIA, ELABORACION DE MATERIAL GRAFICO PARA LA EFECTIVA COMUNICACION EXTERNA E INTERNA DE TRANSMILENIO S.A.; ASI COMO PARA LA DIFUSION EN REDES SOCIALES Y EDICION DE MATERIAL FOTOGRAFICO Y AUDIOVISUAL."</t>
  </si>
  <si>
    <t>PRESTAR LOS SERVICIOS PROFESIONALES A LA DIRECCIÓN TÉCNICA DE INFRAESTRUCTURA EN LA GESTIÓN PARA LA IMPLEMENTACIÓN Y MEJORAMIENTO DE LOS PROYECTOS DE¿INFRAESTRUCTURA DEL SISTEMA INTEGRADO DE TRANSPORTE PÚBLICO</t>
  </si>
  <si>
    <t>PRESTAR LOS SERVICIOS PROFESIONALES PARA REALIZAR LAS ACTIVIDADES RELACIONADAS CON EL PAGO DE CONTRATISTAS Y HACER SEGUIMIENTO DE LOS MISMOS.</t>
  </si>
  <si>
    <t>NOMINA ENERO 2025.</t>
  </si>
  <si>
    <t>NOMINA INTERESES CESANTÍAS 2024.</t>
  </si>
  <si>
    <t>CRP CxPagar Vigencia Anterior. Reemplaza CRP : 202401-2169 CRP CxPagar Vigencia Anterior. Reemplaza CRP : 202303-4936 DSC1070 PRESTAR SUS SERVICIOS DE APOYO A LA GESTIÓN AL ÁREA DE LA DIRECCIÓN TÉCNICA DE SEGURIDAD EN LA EJECUCIÓN DE ACTIVIDADES OPERATIVAS DEL PLAN ESTRATÉGICO ANTI-EVASIÓN EN EL SISTEMA Y SU ÁREA DE INFLUENCIA, EN CUMPLIMIENTO DE LAS FUNCIONES DE LA DIRECCIÓN</t>
  </si>
  <si>
    <t>CONTRATAR LA PRESTACION DE SERVICIOS PROFESIONALES DE UNA PERSONA QUE CONTRIBUYA CON LA REALIZACION DE PIEZAS GRAFICAS DE DIFUSION, DENTRO DE LA SUBGERENCIA DE ATENCION AL USUARIO Y COMUNICACIONES, ACERCA DE LOS SERVICIOS TRANSMIZONALES Y ALIMENTADORES DE TRANSMILENIO, DESARROLLANDO ARTES FINALES PARA PRODUCCION IMPRESA O PUBLICACION DIGITAL, Y QUE, ADEMAS, ACOMPAÑE LAS VISITAS REQUERIDAS A ESTACIONES Y PORTALES DEL SISTEMA.</t>
  </si>
  <si>
    <t>CONTRATAR LA PRESTACION DE SERVICIOS PROFESIONALES DE UNA PERSONA QUE ELABORE PIEZAS DE COMUNICACION, CREANDO CONCEPTOS, INFOGRAFIAS E ILUSTRACIONES Y DIAGRAMANDO TEXTOS Y ELEMENTOS VISUALES PARA LOS PROYECTOS REQUERIDOS POR LA SUBGERENCIA DE ATENCION AL USUARIO Y COMUNICACIONES U OTRAS AREAS DE LA ENTIDAD, Y QUE, ADEMAS, APOYE LA ACTUALIZACION DEL REPOSITORIO DE RECURSOS GRAFICOS DE LA ENTIDAD Y ACOMPAÑE LA REVISION Y APROBACION DE PIEZAS DE LAS EMPRESAS CONCESIONARIAS.</t>
  </si>
  <si>
    <t>CONTRATAR LA PRESTACION DE SERVICIOS PROFESIONALES PARA LA FORMULACION E IMPLEMENTACION DE ACCIONES EN MATERIA DE DEFENSORIA DEL CIUDADANO Y  RESPONSABILIDAD SOCIAL DE LA ENTIDAD.</t>
  </si>
  <si>
    <t>CONTRATAR LA PRESTACION DE SERVICIOS PROFESIONALES PARA LA GESTION, SEGUIMIENTO Y CONTROL DE LOS COMPROMISOS CONTRACTUALES Y DE GESTION DEL COMPONENTE DE SERVICIO AL CIUDADANO DE ACUERDO CON EL MODELO DE RELACIONAMIENTO CON LA CIUDADANIA</t>
  </si>
  <si>
    <t>CONTRATAR LA PRESTACION DE SERVICIOS PROFESIONALES PARA APOYAR EN ACTIVIDADES DE REVISION, CONSOLIDACION Y ENTREGA DE INFORMES RELACIONADOS CON EL CUMPLIMIENTO DE LAS CLAUSULAS CONTRACTUALES ASOCIADAS A LA SUBGERENCIA DE ATENCION AL USUARIO Y COMUNICACIONES, DE LOS CONCESIONARIOS DEL SISTEMA TRANSMILENIO.</t>
  </si>
  <si>
    <t>PRESTAR LOS SERVICIOS PROFESIONALES PARA LA REVISION, CONTROL Y SEGUIMIENTO DE LAS ACTIVIDADES PROPIAS DEL DESPACHO DE LA DIRECCION CORPORATIVA</t>
  </si>
  <si>
    <t>PRESTAR LOS SERVICIOS PROFESIONALES EN LOS PROCESOS RELACIONADOS CON PROVISION DE VACANTES DE LA PLANTA DE TRANSMILENIO S.A.,. Y EN LAS FUNCIONES RELACIONADAS CON EL TALENTO HUMANO DE LA EMPRESA</t>
  </si>
  <si>
    <t>SNC30 PRESTAR SERVICIOS PROFESIONALES A LA SUBGERENCIA DE NEGOCIOS COLATERALES PARA ACOMPAÑAR LA EXPLOTACION DE LAS CONSULTORIAS A CARGO DE TRANSMILENIO S.A.</t>
  </si>
  <si>
    <t>SGC4 CONTRATAR LA PRESTACION DE SERVICIOS PROFESIONALES PARA APOYAR A TRANSMILENIO S.A. EN EL SEGUIMIENTO, ANALISIS Y RESPUESTA A LOS DIFERENTES INFORMES Y REQUERIMIENTOS PRESENTADOS POR LOS ENTES DE CONTROL Y AUTORIDADES COMPETENTES DEL ORDEN DISTRITAL O NACIONAL, ASI MISMO APOYE LOS TEMAS RELACIONADOS CON LA INTERLOCUCION DE LA ENTIDAD, CON LOS ORGANOS COLEGIADOS DE CONTROL POLITICO Y DEMAS AUTORIDADES COMPETENTES</t>
  </si>
  <si>
    <t>SJC2 CONTRATAR  LOS  SERVICIOS  PROFESIONALES  DE  UNA  FIRMA  DE ABOGADOS  QUE  SE  ENCARGUE  DE  EJERCER  LA  DEFENSA  JUDICIAL  Y EXTRAJUDICIAL  DE  LA  EMPRESA  DE  TRANSPORTE DEL  TERCER  MILENIO TRANSMILENIO   S.A.   EN   ASUNTOS   EXCLUSIVAMENTE   DE   INDOLE POLICIVA  Y  PENAL,  EN  LOS  CUALES  TENGA  INTERÉS LA  ENTIDAD  COMO DENUNCIANTE,   DENUNCIADO,   VICTIMA,   ENTRE   OTROS,   ATENDIENDO TODAS  LAS  DILIGENCIAS,  ACTUACIONES Y  PROCESOS  QUE  LE  ASIGNE  LA ENTIDAD  O  AQUELLAS  QUE  LE  INDIQUE  EL  SUPERVISOR  DEL  CONTRATO DESIGNADO POR TRANSMILENIO S.A., PARA LO CUAL SE LE OTORGARA EL RESPECTIVO  PODER POR  PARTE DE  (EL)  (LA)  SUBGERENTE JURIDICO (A)  O  EL  SUBGERENTE  GENERAL   O  DE  (EL)  (LA  )  GERENTE  GENERAL SEGÚN  SEA  NECESARIO.  DE  IGUAL  FORMA  ASESORAR  Y  APOYAR  A  LA SUBGERENCIA  JURIDICA EMITIENDO  CONCEPTOS DE  CONTENIDO PENAL A   SOLICITUD   DE   LA   SUBGERENCIA   JURIDICA   O   QUIEN   EJERZA   LA SUPERVISION DEL CONTRATO.</t>
  </si>
  <si>
    <t>CRP CxPagar Vigencia Anterior. Reemplaza CRP : 202401-2170 CRP CxPagar Vigencia Anterior. Reemplaza CRP : 202303-4937 DSC1071 PRESTAR SUS SERVICIOS DE APOYO A LA GESTIÓN AL ÁREA DE LA DIRECCIÓN TÉCNICA DE SEGURIDAD EN LA EJECUCIÓN DE ACTIVIDADES OPERATIVAS DEL PLAN ESTRATÉGICO ANTI-EVASIÓN EN EL SISTEMA Y SU ÁREA DE INFLUENCIA, EN CUMPLIMIENTO DE LAS FUNCIONES DE LA DIRECCIÓN</t>
  </si>
  <si>
    <t>PRESTAR LOS SERVICIOS PROFESIONALES PARA LA ESTRUCTURACION ECONOMICA DE PROCESOS DE CONTRATACION  CONFORME AL PLAN ANUAL DE ADQUISICIONES DE LA DIRECCION CORPORATIVA, INCLUYENDO ESTUDIO DEL SECTOR, ESTUDIO ECONOMICO</t>
  </si>
  <si>
    <t>CONTRATAR LA PRESTACION DE SERVICIOS PROFESIONALES PARA DESARROLLAR LAS ACTIVIDADES DE GESTION SOCIAL QUE DEFINA LA SUBGERENCIA DE ATENCION AL USUARIO Y COMUNICACIONES GARANTIZANDO MECANISMOS DE ACERCAMIENTO ENTRE LA CIUDADANIA Y LA ENTIDAD QUE PERMITAN IDENTIFICAR NECESIDADES Y/O OPORTUNIDADES DE MEJORA EN LA PRESTACION DEL SERVICIO DEL SISTEMA INTEGRADO DE TRANSPORTE PÚBLICO EN EL DISTRITO CAPITAL Y SU ZONA DE INFLUENCIA.</t>
  </si>
  <si>
    <t>CONTRATAR LA PRESTACION DE SERVICIOS PROFESIONALES PARA ASESORAR Y APOYAR A TRANSMILENIO S.A. EN EL DIAGNOSTICO DE LAS ACCIONES DE RESPONSABILIDAD SOCIAL EMPRESARIAL CON LAS QUE CUENTA LA ENTIDAD Y EN EL PLANTEAMIENTO DEL PLAN O PROGRAMA QUE SE IMPLEMENTARA</t>
  </si>
  <si>
    <t>DMC1 CONTRATAR LA PRESTACION DE SERVICIOS PROFESIONALES PARA EL APOYO Y GESTION DEL SEGUIMIENTO AMBIENTAL DE LA OPERACION A CARGO DE LOS CONTRATOS DE CONCESION DEL SISTEMA Y EL SEGUIMIENTO AL TRATAMIENTO SILVICULTURAL DEL ARBOLADO DENTRO DE LAS ESTACIONES Y PORTALES A CARGO DE TRANSMILENIO S.A.</t>
  </si>
  <si>
    <t>DMC2 CONTRATAR LA PRESTACION DE SERVICIOS PROFESIONALES PARA EL APOYO Y GESTION EN LA CONSOLIDACION, PROCESAMIENTO, ANALISIS, SEGUIMIENTO Y REVISION DE LA INFORMACION REPORTADA Y SOPORTADA POR LOS CONCESIONARIOS Y OPERADORES DEL SISTEMA, INCLUIDA LA INFORMACION DE RENDIMIENTO ENERGÉTICO, GESTION AMBIENTAL Y DE CUMPLIMIENTO NORMATIVO Y CONTRACTUAL AMBIENTAL DE LA OPERACION A CARGO DE TRANSMILENIO S.A.</t>
  </si>
  <si>
    <t>CONTRATAR LA PRESTACION DE SERVICIOS PROFESIONALES PARA APOYAR LAS ACTIVIDADES DE PLANIFICACION Y GESTION NECESARIAS PARA EL SEGUIMIENTO AMBIENTAL DE LA OPERACION ASI COMO DE LOS PROYECTOS AMBIENTALES Y DE EFICIENCIA ENERGÉTICA A CARGO DE TRANSMILENIO S.A.</t>
  </si>
  <si>
    <t>CONTRATAR LA PRESTACION DE SERVICIOS PROFESIONALES PARA APOYAR LAS ACTIVIDADES DE SEGUIMIENTO Y CONTROL AMBIENTAL DE LA OPERACION A CARGO DE LA DIRECCION TÉCNICA DE INFRAESTRUCTURA</t>
  </si>
  <si>
    <t>CONTRATAR LA PRESTACION DE SERVICIOS PROFESIONALES PARA APOYAR LAS ACTIVIDADES DE SEGUIMIENTO Y CONTROL AMBIENTAL DE LA OPERACION A CARGO DE LA DIRECCION TÉCNICA DE INFRAESTRUCTURA.</t>
  </si>
  <si>
    <t>CRP CxPagar Vigencia Anterior. Reemplaza CRP : 202401-2171 CRP CxPagar Vigencia Anterior. Reemplaza CRP : 202303-4938 DSC1072 PRESTAR SUS SERVICIOS DE APOYO A LA GESTIÓN AL ÁREA DE LA DIRECCIÓN TÉCNICA DE SEGURIDAD EN LA EJECUCIÓN DE ACTIVIDADES OPERATIVAS DEL PLAN ESTRATÉGICO ANTI-EVASIÓN EN EL SISTEMA Y SU ÁREA DE INFLUENCIA, EN CUMPLIMIENTO DE LAS FUNCIONES DE LA DIRECCIÓN</t>
  </si>
  <si>
    <t>CONTRATAR LA PRESTACION DE SERVICIOS PROFESIONALES PARA APOYAR LA GESTION ADMINISTRATIVA DE SEGUIMIENTO Y VERIFICACION DE LA EJECUCION DE LOS CONTRATOS A CARGO DE LA DIRECCION TÉCNICA DE INFRAESTRUCTURA</t>
  </si>
  <si>
    <t>CONTRATAR LA PRESTACION DE SERVICIOS PROFESIONALES DE UN ABOGADO  PARA EL  ACOMPAÑAMIENTO Y   APOYO  EN LAS ACTIVIDADES JURIDICAS ASOCIADAS A LA GESTION CONTRACTUAL  Y DE SUPERVISION , ASI COMO  EN LAS DIFERENTES ETAPAS PRE-CONTRACTUAL; CONTRACTUAL Y POST-CONTRACTUAL A CARGO DE LA DIRECCION TÉCNICA DE INFRAESTRUCTURA.</t>
  </si>
  <si>
    <t>CONTRATAR LA PRESTACION DE SERVICIOS PROFESIONALES PARA PARTICIPAR, COORDINAR, APOYAR Y GESTIONAR LA ATENCION OPORTUNA Y DE CALIDAD DE LAS PETICIONES FORMULADAS POR LAS INSTANCIAS DE CONTROL POLITICO (CONCEJO DE BOGOTA; CONGRESO DE LA REPÚBLICA Y/O JUNTAS ADMINISTRADORAS LOCALES, ENTRE OTRAS), ASI COMO LOS ENTES DE CONTROL Y LOS CIUDADANOS EN GENERAL DE COMPETENCIA DE LA DIRECCION TÉCNICA DE INFRAESTRUCTURA.</t>
  </si>
  <si>
    <t>CONTRATAR LA PRESTACION DE SERVICIOS PROFESIONALES PARA APOYAR LA SUPERVISION, GESTION Y ATENCION A LAS ACTIVIDADES DE LOS PROYECTOS DE INFRAESTRUCTURA DEL SISTEMA INTEGRADO DE TRANSPORTE PÚBLICO.</t>
  </si>
  <si>
    <t>CONTRATAR LA PRESTACION DE SERVICIOS PROFESIONALES PARA APOYAR LA SUPERVISION, IMPLEMENTACION Y SEGUIMIENTO A LAS ACTIVIDADES DE LOS PROYECTOS DE INFRAESTRUCTURA DEL SISTEMA INTEGRADO DE TRANSPORTE PÚBLICO.</t>
  </si>
  <si>
    <t>CONTRATAR LA PRESTACION DE SERVICIOS PROFESIONALES PARA EL APOYO A LA ESTRUCTURACION, IMPLEMENTACION Y SEGUIMIENTO DE LOS CONTRATOS DE PUERTAS AUTOMATICAS Y APOYO A LA SUPERVISION DE LOS CONTRATOS DE INTERVENTORIA  SUSCRITOS POR LA ENTIDAD.</t>
  </si>
  <si>
    <t>CONTRATAR LA PRESTACION DE SERVICIOS PROFESIONALES PARA APOYAR LA SUPERVISION Y SEGUIMIENTO AL DESARROLLO DE LOS PROCESOS Y PROYECTOS RELACIONADOS CON LAS ACTIVIDADES DE COMPETENCIA DE LA DIRECCION TÉCNICA DE INFRAESTRUCTURA.</t>
  </si>
  <si>
    <t>DMC21 CONTRATAR LA PRESTACION DE SERVICIOS PROFESIONALES PARA APOYAR TÉCNICA Y ADMINISTRATIVAMENTE LA ESTRUCTURACION Y ACOMPAÑAMIENTO A LOS PROCESOS DE CONTRATACION  Y PROYECTOS DEL EQUIPO DE MANTENIMIENTO DE LA  DIRECCION TÉCNICA DE INFRAESTRUCTURA.</t>
  </si>
  <si>
    <t>PRESTAR LOS SERVICIOS PROFESIONALES A LA DIRECCION TÉCNICA DE INFRAESTRUCTURA EN LA GESTION PARA LA IMPLEMENTACION Y MEJORAMIENTO DE LOS PROYECTOS DE¿ INFRAESTRUCTURA DEL SISTEMA INTEGRADO DE TRANSPORTE PÚBLICO Y EL ACOMPAÑAMIENTO EN LA ARTICULACION CON LAS DIFERENTES ENTIDADES.</t>
  </si>
  <si>
    <t>CRP CxPagar Vigencia Anterior. Reemplaza CRP : 202401-2181 CRP CxPagar Vigencia Anterior. Reemplaza CRP : 202303-4948 DSC1014 PRESTAR SUS SERVICIOS DE APOYO A LA GESTIÓN AL ÁREA DE LA DIRECCIÓN TÉCNICA DE SEGURIDAD EN LA EJECUCIÓN DE ACTIVIDADES OPERATIVAS DEL PLAN ESTRATÉGICO ANTI-EVASIÓN EN EL SISTEMA Y SU ÁREA DE INFLUENCIA, EN CUMPLIMIENTO DE LAS FUNCIONES DE LA DIRECCIÓN</t>
  </si>
  <si>
    <t>SJC13 CONTRATAR LA PRESTACIÓN DE SERVICIOS PROFESIONALES DE UN ABOGADO QUE APOYE Y ACOMPAÑE A LA SUBGERENCIA JURÍDICA DE TRANSMILENIO S.A. EN TEMAS PROPIOS DE LOS CONTRATOS MISIONALES ASIGNADOS POR EL SUBGERENTE JURÍDICO O EL SUPERVISOR.</t>
  </si>
  <si>
    <t xml:space="preserve">DTC39 CONTRATAR LA PRESTACION DE  SERVICIOS  PARA REALIZAR LAS ACTIVIDADES DE SEGUIMIENTO Y VERIFICACION DE CUMPLIMIENTO EN CAMPO Y REMOTAS, ASI COMO LA GENERACION DE LOS INFORMES RESPECTIVOS, EN EL MARCO DE LA SUPERVISION DIRECTA EJERCIDA POR LA DIRECCION DE TIC SOBRE EL COMPONENTE ITS  NO SIRCI DE LOS CONCESIONARIOS ZONALES DEL SITP </t>
  </si>
  <si>
    <t>PAGO DE ARL</t>
  </si>
  <si>
    <t>NOMINA SEG SOCIAL Y PARAFISCALES</t>
  </si>
  <si>
    <t>CONTRATAR EL SERVICIO DE APOYO A LA GESTION PARA FORTALECER EL CANAL DE ATENCION PRESENCIAL DEL SISTEMA TRANSMILENIO EN SUS COMPONENTES TRONCAL, ZONAL Y CABLE CON EL FIN DE MEJORAR LA EXPERIENCIA DE VIAJE DE LOS USUARIOS.</t>
  </si>
  <si>
    <t>CONTRATAR LOS SERVICIOS PROFESIONALES PARA LA GESTION DE LOS REQUERIMIENTOS CIUDADANOS  A TRAVÉS DE LOS CANALES DIGITALES DE TRANSMILENIO S.A. EN CUMPLIMIENTO DE LA NORMATIVIDAD VIGENTE.</t>
  </si>
  <si>
    <t>CONTRATAR LA PRESTACION DE SERVICIOS PROFESIONALES PARA APOYAR EN LA REVISION DEL CUMPLIMIENTO DE LAS CLAUSULAS CONTRACTUALES RELACIONADAS CON LA SUBGERENCIA DE ATENCION AL USUARIO Y COMUNICACIONES, DE LOS CONCESIONARIOS DEL SISTEMA TRANSMILENIO.</t>
  </si>
  <si>
    <t>CONTRATAR LA PRESTACION DE SERVICIOS PROFESIONALES PARA APOYAR A LA SUBGERENCIA DE ATENCION AL USUARIO Y COMUNICACIONES, EN LA EJECUCION Y SEGUIMIENTO DE LOS REQUERIMIENTOS DEL BTL, REALIZADAS POR LA ENTIDAD.</t>
  </si>
  <si>
    <t>CRP CxPagar Vigencia Anterior. Reemplaza CRP : 202401-2182 CRP CxPagar Vigencia Anterior. Reemplaza CRP : 202303-4949 DSC1016 PRESTAR SUS SERVICIOS DE APOYO A LA GESTIÓN AL ÁREA DE LA DIRECCIÓN TÉCNICA DE SEGURIDAD EN LA EJECUCIÓN DE ACTIVIDADES OPERATIVAS DEL PLAN ESTRATÉGICO ANTI-EVASIÓN EN EL SISTEMA Y SU ÁREA DE INFLUENCIA, EN CUMPLIMIENTO DE LAS FUNCIONES DE LA DIRECCIÓN</t>
  </si>
  <si>
    <t>CONTRATAR LOS SERVICIOS DE UN PROFESIONAL PARA APOYAR A LA SUBGERENCIA DE ATENCION AL USUARIO Y COMUNICACIONES EN LA EJECUCION DE LAS ACTIVIDADES ESTABLECIDAS EN LA POLITICA DE SERVICIO A LA CIUDADANIA RELACIONADAS CON LA FIGURA DE LA DEFENSORIA DEL CIUDADANO.</t>
  </si>
  <si>
    <t>CONTRATAR SERVICIOS PROFESIONALES PARA BRINDAR APOYO EN LA SUBGERENCIA DE ATENCION AL USUARIO Y COMUNICACIONES, CON EL FIN DE DESARROLLAR PRODUCTOS GRAFICOS DIGITALES, ASI COMO GESTIONAR EL REGISTRO FOTOGRAFICO EN EVENTOS INSTITUCIONALES, ENFOCADOS EN FORTALECER LA COMUNICACION INTERNA</t>
  </si>
  <si>
    <t>CONTRATAR LA PRESTACION DE SERVICIOS PROFESIONALES DE UNA PERSONA QUE LLEVE A CABO LA ELABORACION VISUAL DE MÚLTIPLES PIEZAS DE DIVULGACION ACERCA DEL SISTEMA TRANSMILENIO, EN ESPECIAL SOBRE LA OPERACION TRONCAL Y ACERCA DE LOS POSIBLES DIVERSOS AJUSTES EN LA INFRAESTRUCTURA Y SEÑALIZACION, HACIENDO USO DE LOS PROCESOS DE DISEÑO GRAFICO NECESARIOS, Y QUE, ADEMAS, CONTRIBUYA CON LA REVISION, SOLICITUD DE AJUSTES Y APROBACION DE PIEZAS CREADAS POR LOS CONCESIONARIOS.</t>
  </si>
  <si>
    <t>CONTRATAR LA PRESTACION DE SERVICIOS PROFESIONALES PARA APOYAR LA ADMINISTRACION, ACTUALIZACION Y PUBLICACION DE CONTENIDOS EN LA INTRANET DE TRANSMILENIO S.A., GESTIONANDO LAS SOLICITUDES DE LAS DEPENDENCIAS DE LA ENTIDAD Y MONITOREANDO QUE FUNCIONE DE FORMA ADECUADA.</t>
  </si>
  <si>
    <t xml:space="preserve">PRESTAR LOS SERVICIOS PROFESIONALES EN EL AREA DE CONTRATACION PARA EL  DESARROLLO Y GESTION DE PROCESOS DE SELECCION CON CONVOCATORIA PÚBLICA Y SIN CONVOCATORIA PÚBLICA BAJO LOS PARAMETROS ESTABLECIDOS POR EL ESTATUTO DE CONTRATACION ESTATAL. </t>
  </si>
  <si>
    <t>PRESTAR LOS  SERVICIOS PROFESIONALES  PARA ACOMPAÑAR EL AREA DE CONTRATACION LA ELABORACION, GESTION, LEGALIZACION Y TRAMITE DE LEGALIZACION DE CONTRATOS, ASI COMO EL FINIQUITO DE LOS MISMOS.</t>
  </si>
  <si>
    <t xml:space="preserve">PRESTAR LOS SERVICIOS PROFESIONALES PARA REALIZAR LAS GESTION, CONTROL Y SEGUIMIENTO DE LOS RECURSOS DEL CONVENIO 20 DE 2001 Y DEMAS TEMAS RELACIONADOS CON LA GESTION DE GIROS </t>
  </si>
  <si>
    <t xml:space="preserve">PRESTAR SERVICIOS PROFESIONALES PARA LA IMPLEMENTACION DE MODERNIZACION INSTITUCIONAL DESDE EL COMPONENTE  PRESUPUESTAL Y ANALISIS DEL MISMO </t>
  </si>
  <si>
    <t>CRP CxPagar Vigencia Anterior. Reemplaza CRP : 202401-113 CRP CxPagar Vigencia Anterior. Reemplaza CRP : 202301-1363 CRP CxPagar Vigencia Anterior. Reemplaza CRP : 202201-611 CRP CxPagar Vigencia Anterior. Reemplaza CRP : 202101-2265 CRP CxPagar Vigencia Anterior. Reemplaza CRP : 202012-4222 REALIZAR LAS OBRAS DESCRITAS EN LA COTIZACIÓN NO ECRGC EOI 491 2020 NI 45224 DE LA EMPRESA ETB EN DESARROLLO DEL CONTRATO IDU-1601-2019</t>
  </si>
  <si>
    <t>CRP CxPagar Vigencia Anterior. Reemplaza CRP : 202401-2186 CRP CxPagar Vigencia Anterior. Reemplaza CRP : 202303-4953 DSC1060 PRESTAR SUS SERVICIOS DE APOYO A LA GESTIÓN AL ÁREA DE LA DIRECCIÓN TÉCNICA DE SEGURIDAD EN LA EJECUCIÓN DE ACTIVIDADES OPERATIVAS DEL PLAN ESTRATÉGICO ANTI-EVASIÓN EN EL SISTEMA Y SU ÁREA DE INFLUENCIA, EN CUMPLIMIENTO DE LAS FUNCIONES DE LA DIRECCIÓN</t>
  </si>
  <si>
    <t>PRESTAR SERVICIOS PROFESIONALES PARA APOYAR LA IMPLEMENTACION EN LOS COMPONENTES TÉCNICOS, ECONOMICOS Y FUNCIONALES DEL PROCESO DE MODERNIZACION</t>
  </si>
  <si>
    <t>PRESTACION DE SERVICIOS PROFESIONALES A LA DIRECCION TÉCNICA DE SEGURIDAD PARA APOYAR EL DESARROLLO DE ACTIVIDADES OPERATIVAS QUE SE DERIVEN DE LA SUPERVISION Y COORDINACION DEL EQUIPO TERRITORIAL EN LOS COMPONENTES TRONCAL Y ZONAL DEL SITP EN LA EJECUCION DE LA ESTRATEGIA DE SEGURIDAD INTEGRAL, ASI COMO LA IMPLEMENTACION DE LOS DIFERENTES PLANES A CARGO DE LA DEPENDENCIA</t>
  </si>
  <si>
    <t xml:space="preserve">PRESTAR  SERVICIOS PROFESIONALES A LA DIRECCION TÉCNICA DE INFRAESTRUCTURA PARA EL SEGUIMIENTO AMBIENTAL DE LOS CONTRATOS DEL SISTEMA INTEGRADO DE TRANSPORTE PÚBLICO, LA GESTION PARA LA IMPLEMENTACION DE PROYECTOS DE¿ INFRAESTRUCTURA Y EL ACOMPAÑAMIENTO EN LA ARTICULACION CON LAS DIFERENTES ENTIDADES.      </t>
  </si>
  <si>
    <t>CONTRATAR LA PRESTACION DE SERVICIOS PROFESIONALES ESPECIALIZADOS PARA GESTIONAR PROYECTOS DE CABLES AÉREOS EXISTENTES, AL IGUAL QUE ASESORAR Y APOYAR LA ESTRUCTURACION DE NUEVOS PROYECTOS DE TRANSPORTE Y CONEXION INTERMODAL QUE SEAN DE COMPETENCIA DE LA DIRECCION TÉCNICA DE INFRAESTRUCTURA.</t>
  </si>
  <si>
    <t>CONTRATAR LA PRESTACION DE SERVICIOS PROFESIONALES PARA APOYAR LA GESTION  Y SEGUIMIENTO A LA EJECUCION DE CONTRATOS DE CABLES AÉREOS DE TRANSPORTE  Y PROYECTOS DE EXPANSION DE INFRAESTRUCTURA A CARGO DE LA DIRECCION TÉCNICA DE INFRAESTRUCTURA.</t>
  </si>
  <si>
    <t>DTC55 CONTRATAR LA PRESTACION DE SERVICIOS PROFESIONALES PARA GARANTIZAR EL APROVECHAMIENTO DE LOS DATOS APLICANDO ESTADISTICA  MEDIANTE PROCESOS DE ANALITICA DE DATOS Y/O MODELOS ANALITICOS QUE ATIENDAN LOS REQUERIMIENTOS DE LAS AREAS OPERATIVAS, EN EL MARCO DE LOS PROYECTOS, INICIATIVAS Y SERVICIOS ITS, QUE PERMITAN LA TOMA DE DECISIONES PARA EL MEJORAMIENTO DE LA OPERACION.</t>
  </si>
  <si>
    <t xml:space="preserve">DTC35 CONTRATAR LA PRESTACION DE SERVICIOS TÉCNICOS PARA REALIZAR LAS ACTIVIDADES DE SEGUIMIENTO Y VERIFICACION DE CUMPLIMIENTO EN CAMPO, ASI COMO LA GENERACION DE LOS INFORMES RESPECTIVOS, EN EL MARCO DE LA SUPERVISION DIRECTA EJERCIDA POR LA DIRECCION DE TIC SOBRE EL COMPONENTE ITS  NO SIRCI DE LOS CONCESIONARIOS ZONALES DEL SITP </t>
  </si>
  <si>
    <t xml:space="preserve">DTC36 CONTRATAR LA PRESTACION DE  SERVICIOS  PARA REALIZAR LAS ACTIVIDADES DE SEGUIMIENTO Y VERIFICACION DE CUMPLIMIENTO EN CAMPO Y REMOTAS, ASI COMO LA GENERACION DE LOS INFORMES RESPECTIVOS, EN EL MARCO DE LA SUPERVISION DIRECTA EJERCIDA POR LA DIRECCION DE TIC SOBRE EL COMPONENTE ITS  NO SIRCI DE LOS CONCESIONARIOS ZONALES DEL SITP </t>
  </si>
  <si>
    <t>DTC53 CONTRATAR LA PRESTACION DE SERVICIOS PROFESIONALES  PARA GARANTIZAR EL ESTABLECIMIENTO Y CONTINUIDAD DE LA OPERACION DE REDES DE DATOS Y EL ASEGURAMIENTO DE LA INFORMACION EN UN AMBIENTE “CLOUD” Y SUS INTERFACES EN UN SISTEMA ALTAMENTE DISTRIBUIDO, EN EL MARCO DE LA ETAPA TRANSICIONAL PARA EL SOPORTE DEL CDEG QUE GESTIONA LA DIRECCION DE TIC.</t>
  </si>
  <si>
    <t>DTC63 CONTRATAR LA PRESTACION DE SERVICIOS PROFESIONALES PARA QUE BRINDE APOYO A LA DIRECCION DE TECNOLOGIAS DE LA INFORMACION Y COMUNICACIONES EN EL  SEGUIMIENTO Y CONTROL DE  LOS PROYECTOS A CARGO DE LA DIRECCION DE TIC.</t>
  </si>
  <si>
    <t>CRP CxPagar Vigencia Anterior. Reemplaza CRP : 202401-2187 CRP CxPagar Vigencia Anterior. Reemplaza CRP : 202303-4954 DSC1064 PRESTAR SUS SERVICIOS DE APOYO A LA GESTIÓN AL ÁREA DE LA DIRECCIÓN TÉCNICA DE SEGURIDAD EN LA EJECUCIÓN DE ACTIVIDADES OPERATIVAS DEL PLAN ESTRATÉGICO ANTI-EVASIÓN EN EL SISTEMA Y SU ÁREA DE INFLUENCIA, EN CUMPLIMIENTO DE LAS FUNCIONES DE LA DIRECCIÓN</t>
  </si>
  <si>
    <t>DTC51 CONTRATAR LA PRESTACIÓN DE SERVICIOS PROFESIONALES  PARA LA GESTIÓN DE CALIDAD DE DATOS, ADMINISTRACIÓN E INTEROPERABILIDAD DE LA PLATAFORMA TECNOLÓGICA DEL CDEG Y LOS ITS NO SIRCI IMPLEMENTADOS EN ESTACIONES, ASÍ COMO REALIZAR EL ANÁLISIS Y CONSTRUCCIÓN DE REQUERIMIENTOS, DOCUMENTACIÓN Y POLÍTICAS, EN EL MARCO DE LA ETAPA TRANSICIONAL PARA EL SOPORTE DEL CDEG QUE GESTIONA LA DIRECCIÓN DE TIC.</t>
  </si>
  <si>
    <t>PRESTAR LOS SERVICIOS PROFESIONALES A LA DIRECCION TÉCNICA DE INFRAESTRUCTURA EN LA GESTION PARA LA IMPLEMENTACION Y MEJORAMIENTO DE LOS PROYECTOS DE INFRAESTRUCTURA DEL SISTEMA INTEGRADO DE TRANSPORTE PÚBLICO.</t>
  </si>
  <si>
    <t>CONTRATAR LA PRESTACION DE SERVICIOS DE APOYO A LA GESTION PARA APOYAR CON LA DIRECCION TÉCNICA DE BUSES EN LAS ACTIVIDADES DE CONSOLIDACION, ALMACENAMIENTO Y OPTIMIZACION DE LA INFORMACION BASE PARA LOS PROCESOS DE LA DIRECCION.</t>
  </si>
  <si>
    <t>PRESTAR LOS SERVICIOS PROFESIONALES PARA ACOMPAÑAR  LA ESTRUCTURACION, ADJUDICACION, SUSCRIPCION Y PERFECCIONAMIENTO DE PROCESOS CONTRACTUALES REGIDOS POR EL ESTATUTO DE CONTRATACION ESTATAL, ASI COMO EN LOS TRAMITES DE LEGALIZACION Y PERFECCIONAMIENTO DE LOS DIFERENTES NEGOCIOS QUE SE ADELANTAN EN LA EMPRESA.</t>
  </si>
  <si>
    <t>APOYAR A LA DIRECCIÓN TÉCNICA DE SEGURIDAD EN LA OBLIGACIÓN QUE ESTA DEPENDENCIA TIENE DE REALIZAR SEGUIMIENTO  A LAS SUPERVISIONES EN EL MACO ORGANIZACIONAL, ADMINISTRATIVO, FINANCIERO, PRESUPUESTAL, OPERATIVO Y ESTRUCTURAL DE LOS PROYECTOS Y CONTRATOS A CARGO DE LA MISMA</t>
  </si>
  <si>
    <t>BENEFICIO TEMPORAL A BICIUSUARIOS DEL SITP POR EL USO INTERMODAL DEL TRANSPORTE PÚBLICO A BICIUSUARIOS DEL SITP.</t>
  </si>
  <si>
    <t>CONTRATAR LOS SERVICIOS PROFESIONALES  CON EL FIN DE APOYAR A LA DIRECCION DE TECNOLOGIAS DE LA INFORMACION Y COMUNICACIONES; EN LA GESTION DE REQUERIMIENTOS, MANTENIMIENTO , SOPORTE, ACTUALIZACION Y DOCUMENTACION, ASI COMO ANALISIS Y DESARROLLO DE NUEVAS FUNCIONALIDADES, ASOCIADAS A LOS SISTEMAS DE NATURALEZA TRANSACCIONAL DE TRANSMILENIO S.A.</t>
  </si>
  <si>
    <t>PRESTACION DE SERVICIOS PROFESIONALES  PARA ADELANTAR ACTIVIDADES ORIENTADAS A DAR VALOR AGREGADO A LOS PROCESOS QUE ADELANTA LA DIRECCION TÉCNICA DE BRT; CON ENFOQUE EN ACTIVIDADES TENDIENTES IMPLEMENTAR MEJORAS U OPTIMIZAR LOS RESULTADOS DE LOS PROCESOS QUE SE ADELANTAN EN TORNO A LA OPERACION DEL CENTRO DE CONTROL Y DEL CENTRO DE GESTION.</t>
  </si>
  <si>
    <t>CRP CxPagar Vigencia Anterior. Reemplaza CRP : 202401-2188 CRP CxPagar Vigencia Anterior. Reemplaza CRP : 202303-4955 DSC1066 PRESTAR SUS SERVICIOS DE APOYO A LA GESTIÓN AL ÁREA DE LA DIRECCIÓN TÉCNICA DE SEGURIDAD EN LA EJECUCIÓN DE ACTIVIDADES OPERATIVAS DEL PLAN ESTRATÉGICO ANTI-EVASIÓN EN EL SISTEMA Y SU ÁREA DE INFLUENCIA, EN CUMPLIMIENTO DE LAS FUNCIONES DE LA DIRECCIÓN</t>
  </si>
  <si>
    <t>PRESTACION DE SERVICIOS PROFESIONALES, CON EL OBJETO DE APOYAR LA SUPERVISION DEL CONTRATO DE OPERACION 2671 DE 2023, EN LO QUE RESPECTA AL SEGUIMIENTO EN CAMPO PARA VERIFICAR EL CUMPLIMIENTO DE LA PROGRAMACION Y EJECUCION DE LAS ACTIVIDADES DE OPERACION Y MANTENIMIENTO DEL COMPONENTE ELECTROMECANICO DEL SISTEMA TRANSMICABLE, A CARGO DE LA OPERADORA DISTRITAL DE TRANSPORTE S.A.S. ESTABLECIDAS EN EL CONTRATO 2671 DE 2023 Y LOS DEMAS TELEFÉRICOS QUE SE ENCUENTREN EN SUS DIFERENTES ETAPAS EN EL DISTRITO CAPITAL.</t>
  </si>
  <si>
    <t>PRESTACION DE SERVICIOS PROFESIONALES, CON EL OBJETO DE APOYAR Y ASESORAR A LA DIRECCION EN EL SEGUIMIENTO AL CUMPLIMENTO DE LAS OBLIGACIONES DEL OPERADOR DEL CONTRATO 2671 DE 2023, EN CUANTO A LAS ACTIVIDADES RELACIONADAS CON LA OPERACION, LA PLANEACION Y EL  MANTENIMIENTO DEL CEM DEL SISTEMA TRANSMICABLE, MEDIANTE LA ELABORACION DE INFORMES, CONCEPTOS TÉCNICOS Y DEMAS DOCUMENTOS QUE SE REQUIERAN, ADEMAS ASESORAR A LA DIRECCION TÉCNICA DE BRT EN LOS TEMAS DE OPERACION Y MANTENIMIENTO DE LOS COMPONENTES ELECTROMECANICOS DE LOS NUEVOS SISTEMAS DE TRANSPORTE TIPO TELEFÉRICO QUE SE DEFINAN PARA BOGOTA D.C., EN LA FASES DE FACTIBILIDAD, CONSTRUCCION, PREOPERATIVAS Y OPERATIVAS.</t>
  </si>
  <si>
    <t>PRESTACION DE SERVICIOS PROFESIONALES DE APOYO A LA ESTRUCTURACION OPERACIONAL, TÉCNICA, LEGAL Y FINANCIERA, PARA LA OPERACION DE SISTEMAS DE TRANSPORTE DE PASAJEROS POR CABLE AÉREO - TRANSMICABLE, EN LA CIUDAD DE BOGOTA D.C.</t>
  </si>
  <si>
    <t>PRESTACION DE SERVICIOS PROFESIONALES PARA APOYAR A LA DIRECCION TÉCNICA DE BRT EN LA ESTRUCTURACION Y SEGUIMIENTO DEL PRESUPUESTO ASIGNADO, ASI COMO EN LA CONSTRUCCION, SEGUIMIENTO Y GESTION DE LA PLANEACION DEL PLAN ANUAL DE ADQUISICIONES Y DEL PLAN DE DESARROLLO, ADEMAS EN LA ARTICULACION DE LAS ACCIONES DE PLANEACION, GESTION Y SEGUIMIENTO AL DESARROLLO DE LOS PROYECTOS DE INVERSION, MEDIANTE LA CREACION Y MONITOREO DE DIVERSOS INSTRUMENTOS E INDICADORES, JUNTO CON LA COORDINACION DE LA ATENCION A LAS SOLICITUDES HECHAS POR LAS DIFERENTES ENTIDADES GUBERNAMENTALES Y ORGANOS DE CONTROL.</t>
  </si>
  <si>
    <t>PRESTACION DE SERVICIOS PROFESIONALES PARA BRINDAR APOYO Y CONSEJO LEGAL A LA DIRECCION TÉCNICA DE BRT EN ASUNTOS CONTRACTUALES Y JURIDICO-ADMINISTRATIVOS, EN EL MARCO Y DESARROLLO DE LAS COMPETENCIAS FUNCIONALES DEL AREA.</t>
  </si>
  <si>
    <t>PRESTACION DE SERVICIOS PROFESIONALES A LA DIRECCION TÉCNICA DE SEGURIDAD PARA ACOMPAÑAR LA GESTION Y ARTICULACION INTERINSTITUCIONAL E INTERSECTORIAL DE LOS PLANES Y ESTRATEGIAS DE SEGURIDAD INTEGRAL, EN EL MARCO DEL PLAN INTEGRAL DE SEGURIDAD Y FUNCIONES DE LA DEPENDENCIA</t>
  </si>
  <si>
    <t>PRESTACION DE SERVICIOS PROFESIONALES PARA BRINDAR APOYO OPERATIVO Y ESTRUCTURAL DE LOS PROYECTOS, PLANES Y METAS A CARGO DE LA DEPENDENCIA EN Y EN EL SEGUIMIENTO, IMPLEMENTACION Y COORDINACION DEL PLAN DE SEGURIDAD INTEGRAL DE LA DIRECCION TÉCNICA DE SEGURIDAD</t>
  </si>
  <si>
    <t>PRESTACION DE SERVICIOS PROFESIONALES A LA DIRECCION TÉCNICA DE SEGURIDAD  PARA LA  EJECUCION DE  ACTIVIDADES RELACIONADAS CON  LA IDENTIFICACION, VALORACION Y SEGUIMIENTO DE LOS RIESGOS IDENTIFICADOS EN EL SISTEMA , ASI COMO LA  ELABORACION, ACTUALIZACION  Y SOCIALIZACION DE LOS INSTRUMENTOS PARA LA PREVENCION, PREPARACION  Y RESPUESTA ANTE EMERGENCIAS.</t>
  </si>
  <si>
    <t>PRESTACION DE SERVICIOS PROFESIONALES PARA LA DIRECCION TÉCNICA DE SEGURIDAD APOYANDO LAS ACTIVIDADES OPERATIVAS Y ADMINISTRATIVAS QUE SE ORIGINEN DE LA SUPERVISION Y COORDINACION DE LOS PROYECTOS, CONTRATOS DE SERVICIO DE VIGILANCIA Y SEGURIDAD PRIVADA, EN LA EJECUCION DE LAS ESTRATEGIAS DE SEGURIDAD INTEGRAL, ANTIEVASION, ANTIELUSION Y DE LOS PLANES DE TRABAJO.</t>
  </si>
  <si>
    <t>CRP CxPagar Vigencia Anterior. Reemplaza CRP : 202401-219 CRP CxPagar Vigencia Anterior. Reemplaza CRP : 202301-152 CRP CxPagar Vigencia Anterior. Reemplaza CRP : 202201-1237 CRP CxPagar Vigencia Anterior. Reemplaza CRP : 202101-97 CRP CxPagar Vigencia Anterior. Reemplaza CRP : 202001-1300 CRP CxPagar Vigencia Anterior. Reemplaza CRP : 201911-2962 ADICION AL CONTRATO IDU-1107-2016 CUYO OBJETO ES: INTERVENTORIA TECNICA, ADMINISTRATIVA, LEGAL, FINANCIERA, SOCIAL, AMBIENTAL Y DE SEGURIDAD Y SALUD EN EL TRABAJO PARA REALIZAR LA ACTUALIZACION Y AJUSTE DE FACTIBILIDAD Y ESTUDIOS Y DISEÑOS PARA LA ADECUACIÓN AL SISTEMA TRANSMILENIO  DE LA TRONCAL AV. VILLAVICENCIO DESDE EL PORTAL TUNAL HASTA LA TRONCAL NQS, EN BOGOTA D.C.</t>
  </si>
  <si>
    <t>PRESTACION DE SERVICIOS PROFESIONALES ESPECIALIZADOS PARA LIDERAR, GESTIONAR Y DESARROLLAR ACTIVIDADES DE ANALISIS DE DATOS DE LA DIRECCION TÉCNICA DE BRT; CON ENFOQUE EN ACTIVIDADES PARA ORIENTAR, GESTIONAR E IMPLEMENTAR LOS PROCESOS Y HERRAMIENTAS QUE FACILITEN LA DISPONIBILIDAD DE INFORMACION REQUERIDA COMO INSUMO PARA LAS ACTIVIDADES DE SEGUIMIENTO, GESTION DE MEJORAS U OPTIMIZACION DE RESULTADOS EN LOS PROCESOS DEL AREA.</t>
  </si>
  <si>
    <t>PRESTACION DE SERVICIOS PROFESIONALES PARA REALIZAR ACTIVIDADES ORIENTADAS A DAR VALOR AGREGADO A LOS PROCESOS QUE ADELANTA LA DIRECCION TÉCNICA DE BRT, MEDIANTE EL PROCESAMIENTO Y ANALISIS ESTADISTICO DE LOS DATOS DEL SISTEMA, PARA SOPORTAR, FACILITAR, AGILIZAR Y/O DOCUMENTAR LA TOMA DE DECISIONES.</t>
  </si>
  <si>
    <t>PRESTACION DE SERVICIOS PROFESIONALES  PARA GARANTIZAR EL DESARROLLO DE LAS ACTIVIDADES DE ANALISIS DE DATOS DE LA DIRECCION TÉCNICA DE BRT, CON ENFOQUE EN LA REALIZACION DE PROCESOS E IMPLEMENTACION DE HERRAMIENTAS QUE PERMITAN LA DISPONIBILIDAD, GESTION Y ANALISIS DE  GRANDES VOLÚMENES DE INFORMACION REQUERIDOS COMO INSUMO PARA LAS ACTIVIDADES DE SEGUIMIENTO, GESTION DE MEJORAS U OPTIMIZACION DE RESULTADOS EN LOS PROCESOS DEL AREA.</t>
  </si>
  <si>
    <t>PRESTAR LOS SERVICIOS PROFESIONALES PARA MANTENER ACTUALIZADOS LOS  INSTRUMENTOS ARCHIVISTICOS DE LA EMPRESA, ASI COMO  CAPACITAR Y ACOMPAÑAR EN TEMAS DE GESTION DOCUMENTAL.</t>
  </si>
  <si>
    <t>CONTRATAR LOS SERVICIOS PROFESIONALES DE UN (A) ABOGADO (A)  QUE  EJERZA  LA    REPRESENTACION    JUDICIAL    Y    EXTRAJUDICIAL    DE TRANSMILENIO S.A Y  LA  DEFENSA  INTEGRAL  ESPECIALIZADA  Y TÉCNICA DE LA MISMA ANTE LAS DISTINTAS AUTORIDADES JUDICIALES Y ADMINISTRATIVAS CON PLENA AUTONOMIA TÉCNICA Y ADMINISTRATIVA.</t>
  </si>
  <si>
    <t>CONTRATAR LA PRESTACION DE SERVICIOS PROFESIONALES PARA LA REVISION JURIDICA DE LOS ASUNTOS DE CONTRATACION ADMINISTRATIVA QUE REQUIERA REVISAR Y/O APROBAR LA SUBGERENTE JURIDICA.</t>
  </si>
  <si>
    <t>CONTRATAR LOS SERVICIOS PROFESIONALES Y DE APOYO A LA GESTION PARA APOYAR LA SUPERVISION CONTRACTUAL, SUSTANCIAR LOS ASUNTOS Y TRAMITES ADMINISTRATIVOS Y ACOMPAÑAR LAS ACTUACIONES CONTRACTUALES DE COMPETENCIA DE LA SUBGERENCIA JURIDICA,   RESPECTO DE LA EJECUCION DE LOS CONTRATOS DE CONCESION Y DEMAS CONTRATOS ASOCIADOS AL SISTEMA INTEGRADO DE TRANSPORTE PÚBLICO. ASI COMO GESTIONAR PROCESOS SANCIONATORIOS DE BIENES Y SERVICIOS.</t>
  </si>
  <si>
    <t>CONTRATAR LA PRESTACION DE SERVICIOS DE UN PROFESIONAL CON CONOCIMIENTOS Y EXPERIENCIA EN HABEAS DATA, PARA QUE APOYE LAS FUNCIONES DEL OFICIAL DE DATOS DE LA ENTIDAD AL IGUAL QUE LAS REQUERIDAS POR LA SUBGERENCIA JURIDICA EN LO RELACIONADO CON EL SISTEMA DE PROTECCION DE DATOS PERSONALES DE LA ENTIDAD CONFORME LO DISPUESTO POR LA LEY 1581 DE 2012 Y DEMAS NORMAS CONCORDANTES, ASI MISMO PARA QUE APOYE A LA SUBGERENCIA JURIDICA EN LA REVISION Y ANALISIS JURIDICO DE LOS CASOS ASIGNADOS.</t>
  </si>
  <si>
    <t>CONTRATAR  LA  PRESTACION  DE  SERVICIOS  PROFESIONALES PARA LA REVISION JURIDICA DE LOS DOCUMENTOS ADMINISTRATIVOS Y CONTRACTUALES QUE REQUIERA FIRMAR EL SUBGERENTE JURIDICO, QUE LE SEAN ASIGNADOS.</t>
  </si>
  <si>
    <t>CONTRATAR LOS SERVICIOS DE UN ESTUDIANTE DE DERECHO QUE APOYE A LA GESTION ADMINISTRATIVA CON CONTENIDO JURIDICO, EN PRO DEL DESARROLLO Y FUNCIONAMIENTO DE LAS DIFERENTES AREAS INTERNAS DE TRABAJO (CONCESIONES, ASESORIA LEGAL, DEFENSA JUDICIAL), ENTRE ELLAS COADYUVAR ACTIVIDADES JURIDICAS Y ADMINISTRATIVAS RELACIONADAS CON LA GESTION DE LA DEFENSA JUDICIAL ASIGNADA A LA SUBGERENCIA JURIDICA.</t>
  </si>
  <si>
    <t>CRP CxPagar Vigencia Anterior. Reemplaza CRP : 202401-2198 CRP CxPagar Vigencia Anterior. Reemplaza CRP : 202303-4968 REALIZAR LAS OBRAS DESCRITAS EN LA COTIZACIÓN DE LA EMPRESA ENEL COLOMBIA SA PARA EL PROYECTO AV. 68 GRUPO 2 PARA DISEÑO Y PRESUPUESTO DE LA PROVISIONAL DE LA RED DE ALTA TENSIÓN (AT), REQUERIDA PARA LA EJECUCIÓN DEL BOX CULVERT UBICADO EN EL CANAL FUCHA CON AV. 68</t>
  </si>
  <si>
    <t>CONTRATAR LA PRESTACION DE SERVICIOS PROFESIONALES DE UN ABOGADO QUE ACOMPAÑE, ASESORE Y APOYE A LA SUBGERENCIA JURIDICA DE TRANSMILENIO S.A EN EL SEGUIMIENTO Y SUPERVISION DE LOS CONTRATOS DE CONCESION Y DE OTRO TIPO DE LA FASE V DEL SITP Y EN LAS CONTROVERSIAS JUDICIALES Y EXTRAJUDICIALES QUE SE SUSCITEN CON OCASION DE LOS MISMOS.</t>
  </si>
  <si>
    <t>CONTRATAR LOS SERVICIOS DE APOYO TÉCNICO A LA GESTION DE LA SUBGERENCIA JURIDICA PARA LA ORGANIZACION, CONVERSION, SISTEMATIZACION Y ACTUALIZACION DE LOS DOCUMENTOS JURIDICOS INSTITUCIONALES Y LOS EMITIDOS POR LAS ENTIDADES DEL ORDEN NACIONAL Y DISTRITAL QUE GUARDEN RELACION CON LOS ASUNTOS DE IMPORTANCIA JURIDICA DE LA ENTIDAD, PARA PUBLICACION Y CONSULTA EN LOS APLICATIVOS, PLATAFORMAS O SISTEMAS DE INFORMACION JURIDICOS EXISTENTES.</t>
  </si>
  <si>
    <t>CONTRATAR LOS SERVICIOS PROFESIONALES Y DE APOYO A LA GESTION PARA APOYAR LA SUPERVISION CONTRACTUAL, PRESTAR LA ASESORIA JURIDICA, CONTRACTUAL Y DE SEGUROS Y ACOMPAÑAR LAS ACTUACIONES ADMINISTRATIVAS Y CONTRACTUALES Y LA ELABORACION DE DOCUMENTOS JURIDICOS DE COMPETENCIA DE LA SUBGERENCIA JURIDICA, RESPECTO DE LA EJECUCION DE LOS CONTRATOS DE CONCESION Y DEMAS CONTRATOS ASOCIADOS AL SISTEMA INTEGRADO DE TRANSPORTE PÚBLICO.</t>
  </si>
  <si>
    <t>CONTRATAR LA PRESTACION DE SERVICIOS ASISTENCIALES EN LAS LABORES OPERATIVAS DE LA SUBGERENCIA JURIDICA DE TRANSMILENIO S.A. EN LOS TRAMITES ADMINISTRATIVOS  INTERNOS QUE SE REQUIERAN.</t>
  </si>
  <si>
    <t>CONTRATAR LA PRESTACION DE SERVICIOS PROFESIONALES DE UN ABOGADO QUE ACOMPAÑE Y APOYE A LA SUBGERENCIA JURIDICA DE TRANSMILENIO S.A EN EL SEGUIMIENTO A LOS CONTRATOS DE CONCESION O DE OTRO TIPO, DE LA FASE V DEL SITP.</t>
  </si>
  <si>
    <t>CONTRATAR LOS SERVICIOS PROFESIONALES DE UN PROFESIONAL EN INGENIERIA DE SISTEMAS, ELECTRONICA, ELÉCTRICA, ECONOMIA O CARRERAS AFINES QUE APOYE A LA SUBGERENCIA JURIDICA  EN TODOS AQUELLOS PROCESOS RELACIONADOS CON LA ESTRUCTURACION, RECOPILACION, LIMPIEZA, TRANSFORMACION Y ANALISIS DE DATOS E INFORMACION NECESARIA PARA LA ELABORACION DE INFORMES DE CUMPLIMIENTO ASOCIADOS A LOS CONTRATOS DE CONCESION DE LAS FASES III Y V</t>
  </si>
  <si>
    <t>SNC10 PRESTAR SERVICIOS DE APOYO EN LAS VISITAS TÉCNICAS Y DE SUPERVISION DE LAS DIFERENTES LINEAS DE EXPLOTACION COLATERAL A CARGO DE LA SUBGERENCIA DE NEGOCIOS COLATERALES DE TRANSMILENIO S.A.</t>
  </si>
  <si>
    <t>SNC12 PRESTAR SERVICIOS PROFESIONALES EN LA GESTION, ACOMPAÑAMIENTO,  SEGUIMIENTO Y LEVANTAMIENTO DE BASES DE DATOS ASOCIADOS A LAS LINEAS DE NEGOCIOS DE EXPLOTACION COLATERAL A CARGO DE LA SUBGERENCIA DE NEGOCIOS COLATERALES DE TRANSMILENIO S.A.</t>
  </si>
  <si>
    <t>CONTRATAR SERVICIOS PROFESIONALES PARA CONSOLIDAR RESPUESTAS A LAS SOLICITUDES DE LA CIUDADANIA ALLEGADAS A TRAVÉS DEL SISTEMA DE GESTION DOCUMENTAL DE LA ENTIDAD, PROPENDIENDO POR EL CUMPLIMIENTO DE LOS CRITERIOS DE CALIDAD ESTABLECIDOS POR LA ALCALDIA.</t>
  </si>
  <si>
    <t>CONTRATAR LA PRESTACION DE SERVICIOS PROFESIONALES PARA ACOMPAÑAR A LA SUBGERENCIA DE ATENCION AL USUARIO Y COMUNICACIONES, EN LA GESTION DE LA GUIA DE TRAMITES Y SERVICIOS  DEL DISTRITO, ASI COMO APOYO EN LA PLANEACION, EJECUCION Y SEGUIMIENTO DE PROYECTOS ESTRATÉGICOS  DE LA ENTIDAD.</t>
  </si>
  <si>
    <t>CRP CxPagar Vigencia Anterior. Reemplaza CRP : 202401-2199 CRP CxPagar Vigencia Anterior. Reemplaza CRP : 202303-4972 REALIZAR LAS OBRAS DESCRITAS EN LA COTIZACIÓN #GOM 4857136 DE LA EMPRESA ENEL COLOMBIA PARA EL PROYECTO AV. 68 GRUPO 9 PARA TRASLADO DE 5 POSTES, RETIRO DE 1 POSTE, 2 AFLORAMIENTO Y INSTALACIÓN DE RED ÁEREA</t>
  </si>
  <si>
    <t>CONTRATAR LA PRESTACION DE SERVICIOS DE UN PROFESIONAL PARA ORGANIZAR Y COORDINAR ACTIVIDADES CON MEDIOS DE COMUNICACION, ASI COMO SER FUENTE Y REALIZAR ACOMPAÑAMIENTO A LOS VOCEROS DE LA ENTIDAD, PARA CREAR CONTENIDO PERIODISTICO SOBRE LA GESTION Y OPERACION DE TRANSMILENIO S.A.,  QUE APORTE AL FORTALECIMIENTO DE LA VISIBILIDAD Y CREDIBILIDAD DE LA ENTIDAD.</t>
  </si>
  <si>
    <t>CONTRATAR LA PRESTACION DE SERVICIOS DE APOYO EN LA LOGISTICA Y EJECUCION DE ACTIVIDADES LÚDICO - PEDAGOGICAS QUE DEN A CONOCER A LA COMUNIDAD DEL DISTRITO CAPITAL Y SU ZONA DE INFLUENCIA LOS COMPORTAMIENTOS ADECUADOS DENTRO DEL SISTEMA INTEGRADO DE TRANSPORTE PÚBLICO.</t>
  </si>
  <si>
    <t>CONTRATAR LA PRESTACION DE SERVICIOS PARA EL APOYO A LA GESTION EN LA CLASIFICACION DE LOS REQUERIMIENTOS CIUDADANOS ALLEGADOS AL ENTE GESTOR DEL TRANSPORTE PÚBLICO MEDIANTE  LAS PLATAFORMAS DISPUESTAS PARA TAL FIN.</t>
  </si>
  <si>
    <t>PRESTAR  LOS SERVICIOS PROFESIONALES A LA DIRECCION TÉCNICA DE INFRAESTRUCTURA EN EL SEGUIMIENTO DE LOS CONTRATOS DEL SISTEMA INTEGRADO DE TRANSPORTE PÚBLICO ASOCIADOS A LA INFRAESTRUCTURA DE SOPORTE,  A LA GESTION PARA LA IMPLEMENTACION DE PROYECTOS DE INFRAESTRUCTURA Y EL ACOMPAÑAMIENTO EN LA ARTICULACION CON LAS DIFERENTES ENTIDADES</t>
  </si>
  <si>
    <t xml:space="preserve"> PRESTAR LOS SERVICIOS PROFESIONALES A LA DIRECCION TÉCNICA DE INFRAESTRUCTURA EN EL SEGUIMIENTO TÉCNICO DE LOS CONTRATOS DEL  SISTEMA INTEGRADO DE TRANSPORTE PÚBLICO.</t>
  </si>
  <si>
    <t>PRESTAR SERVICIOS PROFESIONALES A LA SUBGERENCIA DE NEGOCIOS COLATERALES PARA ADELANTAR LA ESTRUCTURACION, VALORACION, GESTION Y EVALUACION DE PROYECTOS INMOBILIARIOS Y DE EXPLOTACION ECONOMICA, DESDE PERSPECTIVAS ECONOMICAS Y FINANCIERAS, EN EL MARCO DE LA ESTRATEGIA DE CAPTURA DE VALOR DEL SUELO QUE DESARROLLE TRANSMILENIO S.A.</t>
  </si>
  <si>
    <t>CRP CxPagar Vigencia Anterior. Reemplaza CRP : 202401-22 CRP CxPagar Vigencia Anterior. Reemplaza CRP : 202301-1126 CRP CxPagar Vigencia Anterior. Reemplaza CRP : 202201-3828 DSC681 CONTRATAR LA PRESTACIÓN DE SERVICIOS PROFESIONALES PARA APOYAR EL DISEÑO E IMPLEMENTACIÓN DE METODOLOGÍAS DE MONITOREO, LA SUPERVISIÓN DE LOS AVANCES EN LA REALIZACIÓN DE LOS PLANES, PROGRAMAS Y PROYECTOS ESTRATÉGICOS EN SUS EJES TEMÁTICOS DE SEGURIDAD VIAL, FÍSICA, CIUDADANA Y HUMANA Y LOS ENFOQUES TRANSVERSALES Y LA GESTIÓN DIARIA DE LA DIRECCIÓN TÉCNICA DE SEGURIDAD.</t>
  </si>
  <si>
    <t>PRESTAR SERVICIOS PROFESIONALES A LA SUBGERENCIA DE NEGOCIOS COLATERALES EN LA GESTION Y COORDINACION ADMINISTRATIVA, SEGUIMIENTO Y APOYO A LOS REPORTES DE LAS LINEAS DE  EXPLOTACION COLATERAL A CARGO DE LA SUBGERENCIA DE NEGOCIOS COLATERALES DE TRANSMILENIO S.A.</t>
  </si>
  <si>
    <t>PRESTAR SERVICIOS DE APOYO EN LAS VISITAS TÉCNICAS Y DE SUPERVISION DE LAS DIFERENTES LINEAS DE EXPLOTACION COLATERAL A CARGO DE LA SUBGERENCIA DE NEGOCIOS COLATERALES DE TRANSMILENIO S.A.</t>
  </si>
  <si>
    <t>CONTRATAR LA PRESTACION DE SERVICIOS PROFESIONALES PARA APOYAR A LA OFICINA ASESORA DE PLANEACION DE TRANSMILENIO S.A., MEDIANTE LA EJECUCION DE ACTIVIDADES RELACIONADAS CON LOS PROCESOS ADMINISTRATIVOS, CONTRACTUALES Y DE GESTION QUE DEBAN SER DESARROLLADOS POR LA DEPENDENCIA</t>
  </si>
  <si>
    <t>CONTRATAR LA PRESTACION DE SERVICIOS PROFESIONALES CON EL FIN DE APOYAR A LA DIRECCION DE TECNOLOGIAS DE LA INFORMACION Y COMUNICACIONES; EN EL SOPORTE, MANTENIMIENTO, MONITOREO, GESTION DE REQUERIMIENTOS Y/O DESARROLLO DE NUEVAS FUNCIONALIDADES, Y ASEGURAMIENTO DE LA CALIDAD DE LOS DATOS E INTEROPERABILIDAD DE LA INFORMACION, ASOCIADO A LOS SISTEMAS DE NATURALEZA ESTADISTICA DE TRANSMILENIO S.A.</t>
  </si>
  <si>
    <t>PRESTACION DE SERVICIOS PROFESIONALES A LA DIRECCION TÉCNICA DE BRT EN LAS ACTIVIDADES DE RECEPCION, DISTRIBUCION, REGISTRO, TRAMITE, SEGUIMIENTO Y RESPUESTA OPORTUNA A LAS PETICIONES, QUEJAS Y RECLAMOS DE LOS DIFERENTES USUARIOS INTERNOS Y EXTERNOS, Y LAS ENTIDADES ADMINISTRATIVAS Y DE CONTROL ASIGNADAS A LA DIRECCION, ASI COMO AQUELLAS NECESARIAS PARA LA ASISTENCIA ADMINISTRATIVA QUE SE REQUIERAN EN EL DESARROLLO DE LOS PROCESOS.</t>
  </si>
  <si>
    <t>PRESTAR LOS SERVICIOS PROFESIONALES PARA REVISAR PREVIO A LA APROBACION  DE  GARANTIAS CONTRACTUALES TENDIENTES A LA LEGALIZACION DE CONTRATOS QUE SURJAN DE LOS PROCESO DE SELECCION QUE LLEVA EL AREA DE CONTRATACION, ASI MISMO REVISAR, VALIDAR Y LEGALIZAR LAS LIQUIDACIONES DE CONTRATOS, TERMINACIONES ANTICIPADAS Y ESTADOS DE CUENTA</t>
  </si>
  <si>
    <t>CONTRATAR LA PRESTACION DE SERVICIOS  DE APOYO DE LA DIRECCION TÉCNICA DE BRT, PARA: I) APOYAR TODAS  LAS  ACTIVIDADES REQUERIDAS PARA LA PUESTA A PUNTO DEL MODULO DE DATOS ESTRUCTURALES DEL NUEVO SISTEMA DE CONTROL DE FLOTA  "LG-FMS" SUMINISTRADO POR EL CONCESIONARIO SIRCI. II) APOYAR LAS ACTIVIDADES RELACIONADAS CON PROGRAMACION DE LA FLOTA DE RUTAS ALIMENTADORAS EN LOS APLICATIVOS CORRESPONDIENTES SUMINISTRADOS POR EL CONCESIONARIO SIRCI.</t>
  </si>
  <si>
    <t>DBC90 CONTRATAR LA PRESTACION DE SERVICIOS PROFESIONALES PARA EL APOYO A LA DIRECCION TÉCNICA DE BUSES, EN LA EJECUCION DE ACTIVIDADES ADMINISTRATIVAS RELACIONADAS CON EL SEGUIMIENTO Y GESTION DE PLANES DE TRABAJO, SEGUIMIENTO A COMPROMISOS, CRONOGRAMAS, ELABORACION DE ACTAS, GESTION DE ESPACIOS FISICOS Y/O VIRTUALES, Y DEMAS COMPROMISOS GENERADOS POR EL AREA DE SUPERVISION Y CONTROL DE LA OPERACION ZONAL.</t>
  </si>
  <si>
    <t>DSC417 PRESTACION DE SERVICIOS APOYO A LA GESTION A LA DIRECCION TÉCNICA DE SEGURIDAD PARA APOYAR EL DESARROLLO DE ACTIVIDADES OPERATIVAS QUE SE DERIVEN DE LA SUPERVISION Y COORDINACION DEL EQUIPO TERRITORIAL EN LOS COMPONENTES TRONCAL Y ZONAL DEL SITP EN LA EJECUCION DE LA ESTRATEGIA DE SEGURIDAD INTEGRAL</t>
  </si>
  <si>
    <t>DSC557 PRESTACION DE SERVICIOS DE APOYO EN EL DESARROLLO DE ACTIVIDADES TERRITORIALES  Y ADMINISTRATIVAS ENMARCADAS EN LOS PLANES Y PROGRAMAS GESTIONADOS POR LA  DIRECCION TÉCNICA DE SEGURIDAD.</t>
  </si>
  <si>
    <t>CRP CxPagar Vigencia Anterior. Reemplaza CRP : 202401-220 CRP CxPagar Vigencia Anterior. Reemplaza CRP : 202301-1521 CRP CxPagar Vigencia Anterior. Reemplaza CRP : 202201-938 CRP CxPagar Vigencia Anterior. Reemplaza CRP : 202101-346 CRP CxPagar Vigencia Anterior. Reemplaza CRP : 202001-214 CRP CxPagar Vigencia Anterior. Reemplaza CRP : 201901-1591 CRP CxPagar Vigencia Anterior. Reemplaza CRP : 201812-3132 AVALUO INICIAL + D.E. PARA LA ADQUISICION DEL INMUEBLE UBICADO EN LA AK 7 167 D 04, REQUERIDO PARA LA OBRA TRONCAL CARRERA SEPTIMA, RT 49419</t>
  </si>
  <si>
    <t>SJC1 CONTRATAR LA PRESTACION DE SERVICIOS PROFESIONALES A LA SUBGERENCIA JURIDICA EN LOS ANALISIS JURIDICOS QUE SE LE REQUIERAN DE LOS CONTRATOS DE CONCESION,  DE POSIBLES INCUMPLIMIENTOS Y DE FALLOS ARBITRALES.</t>
  </si>
  <si>
    <t>SJC4 CONTRATAR LA PRESTACION DE SERVICIOS PROFESIONALES DE UN ABOGADO QUE ACOMPAÑE Y APOYE LA SUBGERENCIA JURIDICA DE TRANSMILENIO S.A. EN LOS TRAMITES ADMINISTRATIVOS Y CONTRACTUALES INTERNOS QUE SE REQUIERAN EN LA EJECUCION DE LOS CONTRATOS DE CONCESION DE PROVISION Y/O OPERACION TRONCAL Y EN LOS QUE SE LLEGUE A REQUERIR, PARA LA CORRECTA GESTION DE LAS CONCESIONES.</t>
  </si>
  <si>
    <t>SJC10 CONTRATAR LOS SERVICIOS PROFESIONALES Y DE APOYO A LA GESTION PARA APOYAR LA SUPERVISION CONTRACTUAL, PRESTAR LA ASESORIA JURIDICA Y CONTRACTUAL Y ACOMPAÑAR LAS ACTUACIONES ADMINISTRATIVAS Y CONTRACTUALES DE COMPETENCIA DE LA SUBGERENCIA JURIDICA, RESPECTO DE LA EJECUCION DE LOS CONTRATOS DE CONCESION Y DEMAS CONTRATOS ASOCIADOS AL SISTEMA INTEGRADO DE TRANSPORTE PÚBLICO.</t>
  </si>
  <si>
    <t>SJC11 CONTRATAR LA PRESTACIÓN DE SERVICIOS DE UN PROFESIONAL EN CIENCIAS ADMINISTRATIVAS QUE APOYA LA GESTIÓN DE LA SUBGERENCIA JURÍDICA EN DICHOS TEMAS</t>
  </si>
  <si>
    <t>DBRTC13 CONTRATAR LA PRESTACION DE SERVICIOS PROFESIONALES DE LA DIRECCION TÉCNICA DE BRT, CON EL OBJETO ESTRUCTURAR LA SUPERVISION A LA GESTION DE ACTIVOS DE LOS CONTRATOS DE CONCESION, APOYAR LA FORMULACION Y EJECUCION DE ESTRATEGIAS PARA EL SEGUIMIENTO A LA CONFIABILIDAD DE LA FLOTA DE LOS COMPONENTES TRONCAL Y DE ALIMENTACION DEL SITP, ADELANTAR LA CONSOLIDACION Y ANALISIS DE DATOS E INDICADORES RELACIONADOS CON LAS ETAPAS DE OPERACION Y MANTENIMIENTO DE LOS CONTRATOS DE CONCESION DERIVADOS DE LOS PROCESOS DE RENOVACION Y VINCULACION DE FLOTA TRONCAL Y ALIMENTADORA AL SISTEMA, INCLUYENDO FLOTA ELÉCTRICA Y NUEVAS TECNOLOGIAS.</t>
  </si>
  <si>
    <t>DBRTC14 CONTRATAR LA PRESTACION DE SERVICIOS DE APOYO A LA GESTION DE LA DIRECCION TÉCNICA DE BRT, CON EL OBJETO DE APOYAR LA GESTION DE COMUNICACIONES EN EL AREA DE VEHICULOS DE LA DIRECCION Y APOYAR EL PROCESO DE VINCULACION, ACTUALIZACION Y DESVINCULACION DE VEHICULOS Y CONDUCTORES DE LOS COMPONENTES TRONCAL Y DE ALIMENTACION DEL SITP</t>
  </si>
  <si>
    <t>DBRTC15 CONTRATAR LA PRESTACION DE SERVICIOS POR PARTE DE LA DIRECCION TÉCNICA DE BRT CON EL OBJETO DE REALIZAR EL PROCESO DE REVISION, ANALISIS, SEGUIMIENTO  Y CERTIFICACION (EN LOS CASOS QUE CONTRACTUALMENTE APLIQUE) DE LA GESTION DE MANTENIMIENTO QUE EJECUTAN LOS CONCESIONARIOS SOBRE LA FLOTA TRONCAL Y ALIMENTADORA DEL SITP Y, EN ESPECIAL DE LOS PRODUCTOS ENTREGADOS POR EL PERSONAL EN VIA Y/O SOLICITADA A LOS CONCESIONARIOS FRUTO DE LAS INSPECCIONES Y SEGUIMIENTO A LAS OBLIGACIONES RELACIONADAS CON LAS ACTIVIDADES DE MANTENIMIENTO DE LA FLOTA (CERTIFICACIONES DE MANTENIMIENTO Y AUDITORIAS TÉCNICAS REALIZADAS ENTRE OTRAS).</t>
  </si>
  <si>
    <t>DBRTC16 CONTRATAR LA PRESTACION DE SERVICIOS POR PARTE DE LA DIRECCION TÉCNICA DE BRT CON EL OBJETO DE REALIZAR EL PROCESO DE REVISION, ANALISIS, SEGUIMIENTO  Y CERTIFICACION (EN LOS CASOS QUE CONTRACTUALMENTE APLIQUE) DE LA GESTION DE MANTENIMIENTO QUE EJECUTAN LOS CONCESIONARIOS SOBRE LA FLOTA TRONCAL Y ALIMENTADORA DEL SITP Y, EN ESPECIAL DE LOS PRODUCTOS ENTREGADOS POR EL PERSONAL EN VIA Y/O SOLICITADA A LOS CONCESIONARIOS FRUTO DE LAS INSPECCIONES Y SEGUIMIENTO A LAS OBLIGACIONES RELACIONADAS CON LAS ACTIVIDADES DE MANTENIMIENTO DE LA FLOTA (CERTIFICACIONES DE MANTENIMIENTO Y AUDITORIAS TÉCNICAS REALIZADAS ENTRE OTRAS).</t>
  </si>
  <si>
    <t>DBRTC17 CONTRATAR LA PRESTACION DE SERVICIOS POR PARTE DE LA DIRECCION TÉCNICA DE BRT CON EL OBJETO DE REALIZAR EL PROCESO DE REVISION, ANALISIS, SEGUIMIENTO  Y CERTIFICACION (EN LOS CASOS QUE CONTRACTUALMENTE APLIQUE) DE LA GESTION DE MANTENIMIENTO QUE EJECUTAN LOS CONCESIONARIOS SOBRE LA FLOTA TRONCAL Y ALIMENTADORA DEL SITP Y, EN ESPECIAL DE LOS PRODUCTOS ENTREGADOS POR EL PERSONAL EN VIA Y/O SOLICITADA A LOS CONCESIONARIOS FRUTO DE LAS INSPECCIONES Y SEGUIMIENTO A LAS OBLIGACIONES RELACIONADAS CON LAS ACTIVIDADES DE MANTENIMIENTO DE LA FLOTA (CERTIFICACIONES DE MANTENIMIENTO Y AUDITORIAS TÉCNICAS REALIZADAS ENTRE OTRAS).</t>
  </si>
  <si>
    <t>SJC12 CONTRATAR LA PRESTACION DE LOS SERVICIOS PROFESIONALES DE UN (A) ABOGADO (A) QUE APOYE LA GESTION RELACIONADA CON LAS ACTIVIDADES JURIDICAS Y ADMINISTRATIVAS DE LA DEFENSA JUDICIAL INTEGRAL DE LA EMPRESA DE TRANSPORTE DEL TERCER MILENIO TRANSMILENIO S.A. Y EJERZA LA DEFENSA, Y REPRESENTACION JUDICIAL DE TRANSMILENIO S.A. EN LAS CONTINGENCIAS DERIVADAS DE ACCIONES DE TUTELA.</t>
  </si>
  <si>
    <t>CRP CxPagar Vigencia Anterior. Reemplaza CRP : 202401-2200 CRP CxPagar Vigencia Anterior. Reemplaza CRP : 202303-4973 REALIZAR LAS OBRAS DESCRITAS EN LA COTIZACIÓN #GOM 4857311 DE LA EMPRESA ENEL COLOMBIA PARA EL PROYECTO AV. 68 GRUPO 1 PARA TRASLADO DE POSTE CONCRETO + LUMINARIA (CONEXIÓN RED AEREA # 14)</t>
  </si>
  <si>
    <t>RECURSOS PARA EL PLAN DE CONTRATACIÓN DE PRESTACIÓN DE SERVICIOS PROFESIONALES IDU STEST Y SGI PARA ADELANTAR EL APOYO A LA SUPERVISIÓN DE LOS PROYECTOS TRANSMILENIO, SEGUN MODIFICATORIO N° 3 AL CONVENIO INTERADMINISTRATIVO NUMERO 020 CELEBRADO ENTRE EL INSTITUTO DE DESARROLLO URBANO - IDU Y LA EMPRESA DE TRANSPORTE DEL TERCER MILENIO- TRANSMILENIO S.A</t>
  </si>
  <si>
    <t>DBRTC7 CONTRATAR LA PRESTACION DE SERVICIOS PROFESIONALES EN LA DIRECCION TÉCNICA DE BRT,  PARA EL SEGUIMIENTO, ACTUALIZACION Y REVISION DE LOS INDICADORES QUE SE GENEREN DENTRO DE CADA PROCESO RELACIONADO EN EL CENTRO DE CONTROL Y DEL PERSONAL EN VIA,  ASI COMO A FORMULACION, SEGUIMIENTO, CAPACITACION, SOCIALIZACION Y GESTION DE ACCIONES DE MEJORA RELACIONADAS CON LOS DESARROLLOS DE CONTROL DE LA OPERACION TRONCAL Y DE ALIMENTACION.</t>
  </si>
  <si>
    <t>DBRTC8 CONTRATAR LA PRESTACION DE SERVICIOS PROFESIONALES EN LA DIRECCION TÉCNICA DE BRT, PARA LA PLANEACION, ESTRUCTURACION, EJECUCION, CONSOLIDACION, PROCESO DE FACTURACION, SEGUIMIENTO,  RESPUESTAS A REQUERIMIENTOS, CONTROL Y CIERRE DE LOS CONTRATOS DE FUERZA OPERATIVA,  DE MANERA QUE SE GARANTICE EL CUMPLIMIENTO DE TODAS LAS OBLIGACIONES CONTRACTUALES CONTEMPLADAS EN DICHOS CONTRATOS.</t>
  </si>
  <si>
    <t>DBRTC9 CONTRATAR LA PRESTACION DE SERVICIOS PROFESIONALES EN  LA DIRECCION TÉCNICA DE BRT, PARA  LA ARTICULACION, CONSOLIDACION, SEGUIMIENTO, GESTION TÉCNICA Y ADMINISTRATIVA DURANTE LA EJECUCION DE LOS CONTRATOS DE INTERVENTORIA A LOS CONTRATOS DE CONCESION, VERIFICANDO EL CUMPLIMIENTO DE TODAS LAS OBLIGACIONES CONTRACTUALES CONTEMPLADAS Y DE SEGUIMIENTO, REVISION Y DE GESTION DE LAS RESPUESTAS DE LAS PQRS DEL AREA EN LOS DISTINTOS APLICATIVOS QUE POSEE LA ENTIDAD.</t>
  </si>
  <si>
    <t>DBRTC10 CONTRATAR LA PRESTACION DE SERVICIOS PROFESIONALES  EN LA DIRECCION TÉCNICA DE BRT, CON EL OBJETO DE APOYAR EL AREA DE CONTROL EN EL SEGUIMIENTO AL DESEMPEÑO DEL PERSONAL EN VIA Y DEL CENTRO DE CONTROL A CARGO DE LA DIRECCION TÉCNICA DE BRT, A TRAVÉS DEL MONITOREO A LOS PUESTOS DE CONTROL Y SUPERVISION, ACTIVIDADES DEL PERSONAL, GENERACION DE INDICADORES, CALCULO Y SEGUIMIENTO DE LOS MISMOS PARA EL DESEMPEÑO DEL PERSONAL, ENTRE OTRAS, CON EL OBJETIVO DE IDENTIFICAR E IMPLEMENTAR ACCIONES DE MEJORA DEL PERSONAL EN VIA Y DEL CENTRO DE CONTROL PARA LA PRESTACION DEL SERVICIO.</t>
  </si>
  <si>
    <t>DBRTC12 CONTRATAR LA PRESTACION DE SERVICIOS PROFESIONALES DE LA DIRECCION TÉCNICA DE BRT, EN LA VERIFICACION DEL CUMPLIMIENTO DE ESTANDARES ADMINISTRATIVOS, SEGUIMIENTO Y GESTION DE INDICADORES CORRESPONDIENTES A LA VINCULACION DE VEHICULOS Y CONDUCTORES DE LOS COMPONENTES TRONCAL Y ALIMENTACION DEL SITP. APOYAR A LA GENERACION DE LOS REPORTES DE REMUNERACION DE AGENTES DEL SISTEMA DEL COMPONENTE TRONCAL Y DE ALIMENTACION DEL SITP. APOYO A LA EJECUCION DE PROCESOS DE VINCULACION Y APOYO A LA GESTION DE LOS REQUERIMIENTOS QUE POR COMPETENCIA CORRESPONDEN AL AREA DE VEHICULOS DE LA DIRECCION TÉCNICA DE BRT.</t>
  </si>
  <si>
    <t xml:space="preserve">DMC46 PRESTAR LOS SERVICIOS PROFESIONALES A LA DIRECCION TÉCNICA DE INFRAESTRUCTURA EN EL SEGUIMIENTO Y GESTION DE LOS CONTRATOS DEL SISTEMA INTEGRADO DE TRANSPORTE PÚBLICO ASOCIADOS A LA INFRAESTRUCTURA DE SOPORTE. </t>
  </si>
  <si>
    <t>DMC47 PRESTAR LOS SERVICIOS PROFESIONALES A LA DIRECCION TÉCNICA DE INFRAESTRUCTURA EN EL SEGUIMIENTO DE LOS CONTRATOS DEL SISTEMA INTEGRADO DE TRANSPORTE PÚBLICO  ASOCIADOS A LA INFRAESTRUCTURA DE SOPORTE,  LA GESTION PARA LA IMPLEMENTACION Y MEJORAMIENTO DE LOS PROYECTOS DE¿ INFRAESTRUCTURA DEL SISTEMA INTEGRADO DE TRANSPORTE PÚBLICO Y EL ACOMPAÑAMIENTO EN LA ARTICULACION CON LAS DIFERENTES ENTIDADES.</t>
  </si>
  <si>
    <t>DMC52 PRESTAR LOS SERVICIOS PROFESIONALES A LA DIRECCIÓN TÉCNICA DE INFRAESTRUCTURA EN LA GESTIÓN PARA LA IMPLEMENTACIÓN Y MEJORAMIENTO DE LOS PROYECTOS DE INFRAESTRUCTURA DEL SISTEMA INTEGRADO DE TRANSPORTE PÚBLICO Y EN EL SEGUIMIENTO TÉCNICO, ADMINISTRATIVO Y FINANCIERO DE LOS CONVENIOS ASOCIADOS.</t>
  </si>
  <si>
    <t>DMC53 PRESTAR LOS SERVICIOS PROFESIONALES A LA DIRECCION TÉCNICA DE INFRAESTRUCTURA EN LA GESTION PARA LA IMPLEMENTACION Y MEJORAMIENTO DE LOS PROYECTOS DE¿INFRAESTRUCTURA DEL SISTEMA INTEGRADO DE TRANSPORTE PÚBLICO</t>
  </si>
  <si>
    <t>CRP CxPagar Vigencia Anterior. Reemplaza CRP : 202401-2201 CRP CxPagar Vigencia Anterior. Reemplaza CRP : 202303-4974 REALIZAR LAS OBRAS DESCRITAS EN LA COTIZACIÓN DE LA EMPRESA VANTI SA PARA EL PROYECTO AV. 68 GRUPO 1 PARA TRASLADO RED DE ACERO DE 4" - EXPRESO BOGOTANO</t>
  </si>
  <si>
    <t>DMC61 CONTRATAR LA PRESTACION DE SERVICIOS PROFESIONALES PARA EL SEGUIMIENTO Y/O AJUSTE AL PROYECTO DE INVERSION, ASI COMO LAS ACTIVIDADES DE PLANEACION, PROYECCION, GESTION Y SEGUIMIENTO AL DESARROLLO DE LOS PROYECTOS Y PROCEDIMIENTOS PRESUPUESTALES DE LA DIRECCION TÉCNICA DE INFRAESTRUCTURA.</t>
  </si>
  <si>
    <t xml:space="preserve">DMC38 CONTRATAR LA PRESTACION DE SERVICIOS PROFESIONALES PARA ADELANTAR LAS GESTIONES CORRESPONDIENTES EN CUANTO AL DESARROLLO Y ADECUACION DE LA INFRAESTRUCTURA DEL SISTEMA INTEGRADO DE TRANSPORTE PÚBLICO DE BOGOTA PARA PERSONAS EN CONDICION DE DISCAPACIDAD Y MOVILIDAD REDUCIDA. </t>
  </si>
  <si>
    <t>DMC39 CONTRATAR LA PRESTACION DE SERVICIOS PROFESIONALES PARA EL APOYO TRANSVERSAL EN ESTRUCTURACION, SUPERVISION Y SEGUIMIENTO GENERAL DE LOS DIFERENTES PROYECTOS O CONTRATOS ASIGNADOS AL EQUIPO DE MANTENIMIENTO DE LA INFRAESTRUCTURA DEL COMPONENTE DE BRT.</t>
  </si>
  <si>
    <t>DMC40 CONTRATAR LA PRESTACION DE SERVICIOS PROFESIONALES PARA APOYAR  LA CONSOLIDACION, EL SEGUIMIENTO Y SUPERVISION A LA EJECUCION DE DIFERENTES CONTRATOS Y CONVENIOS QUE SE ENCUENTRAN A CARGO DEL EQUIPO DE MANTENIMIENTO DEL COMPONENTE BRT DE LA DIRECCION TÉCNICA DE INFRAESTRUCTURA.</t>
  </si>
  <si>
    <t>DMC41 CONTRATAR LA PRESTACION DE SERVICIOS PROFESIONALES PARA LA GESTION, ESTRUCTURACION, SUPERVISION Y SEGUIMIENTO  DE LOS CONTRATOS  SUSCRITOS POR LA ENTIDAD PARA EL DESARROLLO, IMPLEMENTACION Y MEJORAMIENTO DE LA INFRAESTRUCTURA DEL SISTEMA INTEGRADO DE TRANSPORTE PÚBLICO.</t>
  </si>
  <si>
    <t>DMC42 CONTRATAR LA PRESTACION DE SERVICIOS PROFESIONALES PARA LA ESTRUCTURACION, IMPLEMENTACION Y SEGUIMIENTO DE LOS CONTRATOS DE PUERTAS AUTOMATICAS DEL SISTEMA TRANSMILENIO Y APOYO A LA SUPERVISION DE LOS CONTRATOS DE INTERVENTORIA SUSCRITOS POR LA ENTIDAD.</t>
  </si>
  <si>
    <t>DMC44 PRESTAR  LOS SERVICIOS PROFESIONALES A LA DIRECCION TÉCNICA DE INFRAESTRUCTURA EN EL SEGUIMIENTO DE LOS CONTRATOS DEL SISTEMA INTEGRADO DE TRANSPORTE PÚBLICO ASOCIADOS A LA INFRAESTRUCTURA DE SOPORTE,  A LA GESTION PARA LA IMPLEMENTACION DE PROYECTOS DE INFRAESTRUCTURA Y EL ACOMPAÑAMIENTO EN LA ARTICULACION CON LAS DIFERENTES ENTIDADES</t>
  </si>
  <si>
    <t>DMC45 CONTRATAR LA PRESTACION DE LOS SERVICIOS PROFESIONALES PARA APOYAR DESDE EL COMPONENTE TÉCNICO Y ADMINISTRATIVO EN EL SEGUIMIENTO A LA EJECUCION DEL CONVENIO NO. 20 DE 2001 Y DE SUS CONTRATOS DERIVADOS, Y DEMAS PROYECTOS DE EXPANSION DE INFRAESTRUCTURA A CARGO DE LA DIRECCION TÉCNICA DE INFRAESTRUCTURA.</t>
  </si>
  <si>
    <t>DMC30 PRESTAR LOS SERVICIOS PROFESIONALES A LA DIRECCION TÉCNICA DE INFRAESTRUCTURA EN EL SEGUIMIENTO TÉCNICO Y ADMINISTRATIVO DE LOS CONTRATOS DEL  SISTEMA INTEGRADO DE TRANSPORTE PÚBLICO.</t>
  </si>
  <si>
    <t>DMC31 PRESTAR LOS SERVICIOS PROFESIONALES A LA DIRECCION TÉCNICA DE INFRAESTRUCTURA EN EL SEGUIMIENTO TÉCNICO DE LOS CONTRATOS DEL  SISTEMA INTEGRADO DE TRANSPORTE PÚBLICO.</t>
  </si>
  <si>
    <t>CRP CxPagar Vigencia Anterior. Reemplaza CRP : 202401-1131 CRP CxPagar Vigencia Anterior. Reemplaza CRP : 202301-432 CRP CxPagar Vigencia Anterior. Reemplaza CRP : 202201-2457 CRP CxPagar Vigencia Anterior. Reemplaza CRP : 202110-4194 AVALUO INICIAL+(D.E) PARA LA ADQUISICION DE UNA Z.T, QUE SEGREGA DEL INMUEBLE UBICADO EN AK 68 10 56.- REQUERIDO PARA LA OBRA TRONCAL AV 68 DESDE CARRERA SEPTIMA HASTA AUTOPISTA SUR R.T. 49804.</t>
  </si>
  <si>
    <t>CRP CxPagar Vigencia Anterior. Reemplaza CRP : 202401-2202 CRP CxPagar Vigencia Anterior. Reemplaza CRP : 202303-4975 DSC38 PRESTAR SUS SERVICIOS PROFESIONALES AL ÁREA DE LA DIRECCIÓN TÉCNICA DE SEGURIDAD PARA ASESORAR, ACOMPAÑAR Y APOYAR A LA DIRECCIÓN TÉCNICA DE SEGURIDAD EN LA PROYECCIÓN Y DEFINICIÓN DE ESTRATEGIAS PARA EL DESARROLLO DE POLÍTICAS PÚBLICAS O METAS QUE DEBAN SER IMPULSADAS O ACOMPAÑADAS DESDE ESTA DIRECCIÓN.</t>
  </si>
  <si>
    <t>DMC32 PRESTAR LOS SERVICIOS PROFESIONALES A LA DIRECCION TÉCNICA DE INFRAESTRUCTURA EN EL SEGUIMIENTO TÉCNICO DE LOS CONTRATOS DEL  SISTEMA INTEGRADO DE TRANSPORTE PÚBLICO.</t>
  </si>
  <si>
    <t>DMC33 CONTRATAR LA PRESTACION DE SERVICIOS PROFESIONALES PARA APOYAR LAS ACTIVIDADES DE PLANIFICACION, COORDINACION Y SEGUIMIENTO DE LOS PROYECTOS, PROCESOS Y PROCEDIMIENTOS, QUE PERMITAN GARANTIZAR LA OPERACION Y FUNCIONAMIENTO DE LOS PARADEROS DEL COMPONENTE ZONAL DEL SISTEMA.</t>
  </si>
  <si>
    <t>DMC34 CONTRATAR LA PRESTACION DE SERVICIOS PROFESIONALES PARA APOYAR A LA SUPERVISION EN LA GESTION Y DESARROLLO DE LAS ACCIONES CORRESPONDIENTES A LA IMPLEMENTACION Y MEJORAMIENTO DE LA INFRAESTRUCTURA DE LOS PARADEROS DEL SISTEMA DE TRANSPORTE PÚBLICO.</t>
  </si>
  <si>
    <t>DMC36 CONTRATAR LA PRESTACION DE SERVICIOS PROFESIONALES PARA APOYAR LA GESTION DE ACTIVIDADES RELACIONADAS CON LA ACTUALIZACION DEL MOBILIARIO Y MEJORAMIENTO DE LAS ZONAS DE ESPERA DE LOS PARADEROS DEL SISTEMA ZONAL A CARGO DE LA DIRECCION TÉCNICA DE INFRAESTRUCTURA.</t>
  </si>
  <si>
    <t>DMC37 CONTRATAR LA PRESTACION DE SERVICIOS PROFESIONALES PARA ADELANTAR LAS GESTIONES CORRESPONDIENTES PARA LA CONSERVACION DE LA INFRAESTRUCTURA VIAL ASOCIADA A LOS COMPONENTES TRONCAL Y ZONAL DEL SISTEMA INTEGRADO DE TRANSPORTE PÚBLICO.</t>
  </si>
  <si>
    <t>DCC50 PRESTAR LOS  SERVICIOS PROFESIONALES PARA PROGRAMAR, EJECUTAR Y HACER SEGUIMIENTO DE LOS CONTRATOS ASIGNADOS POR EL SUPERVISOR Y SER EL APOYO EL APOYO A LA SUPERVISION .</t>
  </si>
  <si>
    <t>PRESTAR LOS SERVICIOS PROFESIONALES EN LAS ACTIVIDADES RELACIONADAS CON EL SEGUIMIENTO, CONTROL Y PAGO DE SERVICIOS PÚBLICOS DEL SISTEMA, ASI COMO DE LOS CONTRATOS QUE LE SEAN ASIGNADOS.</t>
  </si>
  <si>
    <t xml:space="preserve">PRESTAR LOS  SERVICIOS PROFESIONALES PARA  EJECUTAR Y HACER SEGUIMIENTO DE LOS CONTRATOS ASIGNADOS POR EL SUPERVISOR Y SER EL APOYO EL APOYO A LA SUPERVISION </t>
  </si>
  <si>
    <t>DBRTC25 PRESTACION DE SERVICIOS  PROFESIONALES ESPECIALIZADOS CON EL OBJETO DE LIDERAR Y GESTIONAR ACTIVIDADES ORIENTADAS A DAR VALOR AGREGADO A LOS PROCESOS QUE ADELANTA LA DTBRT, A TRAVÉS DEL APROVECHAMIENTO DE INFORMACION DISPONIBLE, EN TORNO A LA PROGRAMACION, CONTROL Y OPERACION DE LAS RUTAS TRONCALES Y ALIMENTADORAS DEL SISTEMA, EN ARTICULACION CON LAS ACTIVIDADES DE IMPLEMENTACION DEL CENTRO DE GESTION Y HERRAMIENTAS ITS.</t>
  </si>
  <si>
    <t>DCC48 PRESTAR LOS SERVICIOS DE APOYO A LA GESTION  EN LOS PROCESOS DE ARCHIVO Y CORRESPONDENCIA,  EN EL DESARROLLO DE PLANES, PROGRAMAS Y APLICACION DE INSTRUMENTOS ARCHIVISTICOS.</t>
  </si>
  <si>
    <t>CRP CxPagar Vigencia Anterior. Reemplaza CRP : 202401-2209 CRP CxPagar Vigencia Anterior. Reemplaza CRP : 202303-4982 DSC1456 PRESTAR SUS SERVICIOS DE APOYO A LA GESTIÓN AL ÁREA DE LA DIRECCIÓN TÉCNICA DE SEGURIDAD EN EL DESARROLLO DE LAS ACTIVIDADES EN EL MARCO DE LA IMPLEMENTACIÓN DE LOS DIFERENTES PLANES A CARGO DE LA DIRECCIÓN EN EL SISTEMA DE TRANSMILENIO Y SU ÁREA DE INFLUENCIA</t>
  </si>
  <si>
    <t>DCC43 PRESTAR LOS SERVICIOS PROFESIONALES PARA LA ESTRUCTURACION TÉCNICA DE PROCESOS CONTRACTUALES  CONFORME AL PLAN ANUAL DE ADQUISICIONES DE LA DIRECCION CORPORATIVA</t>
  </si>
  <si>
    <t>PRESTAR LOS SERVICIOS PROFESIONALES A LA DIRECCION TÉCNICA DE INFRAESTRUCTURA EN LA GESTION PARA LA IMPLEMENTACION Y MEJORAMIENTO DE LOS PROYECTOS DE¿ INFRAESTRUCTURA DEL SISTEMA INTEGRADO DE TRANSPORTE PÚBLICO.</t>
  </si>
  <si>
    <t xml:space="preserve">PRESTAR LOS SERVICIOS PROFESIONALES PARA DISEÑAR, EJECUTAR Y ENTREGAR LOS RESULTADOS DE LAS DIFERENTES ETAPAS DE  CONVOCATORIAS PARA LA PROVISION DE LOS EMPLEOS DE TRABAJADORES OFICIALES DE TRANSMILENIO S.A, </t>
  </si>
  <si>
    <t>DCC32 PRESTAR LOS SERVICIOS DE APOYO A LA GESTION EN LAS ACTIVIDADES RELACIONADAS CON LAS FUNCIONES DE TESORERIA.</t>
  </si>
  <si>
    <t>NOMINA PAGO VACACIONES FUNCIONARIOS JHON CUBILLOS Y ROSARIO SALGADO.</t>
  </si>
  <si>
    <t>CONTRATAR LA PRESTACION DE SERVICIOS DE APOYO A LA GESTION PARA COADYUVAR CON LA DIRECCION TÉCNICA DE BUSES EN EL CONTROL Y MONITOREO DE LA INFORMACION VINCULADA A INFRACCIONES EN LAS DISTINTAS ETAPAS CONTRACTUALES ESTABLECIDAS EN LA EVALUACION INTEGRAL DE LA CALIDAD (EIC).</t>
  </si>
  <si>
    <t>CONTRATAR LA PRESTACION DE SERVICIOS PROFESIONALES PARA APOYAR A LA DIRECCION TÉCNICA DE BUSES EN LA VALIDACION DEL CUMPLIMIENTO DEL “PROTOCOLO PARA EL ACCESO Y USO DE LA FUNCIONALIDAD DE VIDEOS POR DEMANDA DISPONIBLES EN EL CENTRO DE GESTION DE TRANSMILENIO S.A.,” EN EL MARCO DEL PROCESO DE MONITOREO DE LA INFORMACION PROVENIENTE DE LOS SISTEMAS ITS A BORDO DE LA FLOTA QUE INTEGRA EL COMPONENTE ZONAL DEL SITP.</t>
  </si>
  <si>
    <t>CONTRATAR LA PRESTACION DE SERVICIOS PROFESIONALES PARA APOYAR A LA DIRECCION TÉCNICA DE BUSES, EN EL TRAMITE DE CONSOLIDACION Y RESPUESTA DE LAS OBSERVACIONES RADICADAS POR LOS CONCESIONARIOS, PRODUCTO DE LA NOTIFICACION DE RESULTADOS POR EMIC Y ETIC, ASI COMO, REALIZAR EL SEGUIMIENTO A LOS DESCUENTOS GENERADOS POR LA SUBGERENCIA ECONOMICA A LOS CONCESIONARIOS DERIVADOS DEL F(QETIC).</t>
  </si>
  <si>
    <t>CONTRATAR LA PRESTACION DE SERVICIOS PROFESIONALES PARA APOYAR A LA DIRECCION TÉCNICA DE BUSES EN EL PROCESO DE DOCUMENTACION DE LAS PROPUESTAS TÉCNICAS DEL EQUIPO DE ANALITICA, ASI COMO, EN LA REVISION Y VALIDACION DE LOS INFORMES DE SUPERVISION DE LOS CONTRATOS DE CONCESION Y EN LA VERIFICACION DE RESPUESTAS A LOS ENTES DE CONTROL, RELACIONADAS CON LA PRESTACION DE SERVICIOS DEL COMPONENTE ZONAL.</t>
  </si>
  <si>
    <t>CONTRATAR LA PRESTACION DE SERVICIOS PROFESIONALES PARA APOYAR A LA DIRECCION TÉCNICA DE BUSES, EN EL SEGUIMIENTO, CONTROL Y ADMINISTRACION DE LAS BASES DE DATOS REQUERIDAS PARA EL CALCULO DE LOS INDICADORES CONTRACTUALES DE LA EIC, ASI COMO, PARTICIPAR EN LA ESTRUCTURACION DE LOS INFORMES REQUERIDOS EN CUMPLIMIENTO DEL PROCEDIMIENTO CONTRACTUAL DE DICHA EVALUACION.</t>
  </si>
  <si>
    <t>CRP CxPagar Vigencia Anterior. Reemplaza CRP : 202401-221 CRP CxPagar Vigencia Anterior. Reemplaza CRP : 202301-1524 CRP CxPagar Vigencia Anterior. Reemplaza CRP : 202201-941 CRP CxPagar Vigencia Anterior. Reemplaza CRP : 202101-354 CRP CxPagar Vigencia Anterior. Reemplaza CRP : 202001-221 CRP CxPagar Vigencia Anterior. Reemplaza CRP : 201901-1601 CRP CxPagar Vigencia Anterior. Reemplaza CRP : 201812-3142 AVALUÓ INICIAL + D.E. PARA LA ADQUISICIÓN DE UNA Z. T. QUE SE SEGREGA DEL INMUEBLE UBICADO EN LA AK 7 57 67, REQUERIDO PARA LA OBRA TRONCAL CARRERA SÉPTIMA RT 47431.</t>
  </si>
  <si>
    <t>CONTRATAR LA PRESTACION DE SERVICIOS DE APOYO A LA GESTION, PARA COADYUVAR A LA DIRECCION TÉCNICA DE BUSES, EN EL PROCESO DE GESTION DOCUMENTAL, DERIVADO DEL CUMPLIMIENTO DEL PROCEDIMIENTO CONTRACTUAL DE LA EVALUACION INTEGRAL DE LA CALIDAD PARA LOS CONCESIONARIOS DE FASE III Y FASE V.</t>
  </si>
  <si>
    <t>CONTRATAR LA PRESTACION DE SERVICIOS PROFESIONALES PARA APOYAR A LA DIRECCION TÉCNICA DE BUSES EN LOS PROCESOS DE VISUALIZACION Y AUTOMATIZACION DE LA INFORMACION PROVENIENTE DEL INDICE DE CONDUCTAS OPERACIONALES (ICO).</t>
  </si>
  <si>
    <t>CONTRATAR LA PRESTACION DE SERVICIOS PROFESIONALES PARA COLABORAR CON LA DIRECCION TÉCNICA DE BUSES EN LAS ACTIVIDADES DE VALIDACION Y SEGUIMIENTO A LOS PLANES DE MEJORA DERIVADOS DEL ANALISIS DE LAS RUTAS DEL COMPONENTE ZONAL, ASI COMO EN LA EJECUCION DE OPERATIVOS Y CAMPAÑAS GENERADAS A PARTIR DE ESTOS.</t>
  </si>
  <si>
    <t>CONTRATAR LA PRESTACION DE SERVICIOS PROFESIONALES PARA ASISTIR A LA DIRECCION TÉCNICA DE BUSES EN EL MONITOREO DEL DESEMPEÑO DE LOS CONCESIONARIOS DEL COMPONENTE ZONAL DEL SITP, ASI COMO EN LA PARTICIPACION EN MESAS DE TRABAJO CON LA COMUNIDAD Y LAS ENTIDADES DISTRITALES.</t>
  </si>
  <si>
    <t>CONTRATAR LA PRESTACION DE SERVICIOS PROFESIONALES PARA APOYAR A LA DIRECCION TÉCNICA DE BUSES EN EL SEGUIMIENTO AL COMPORTAMIENTO OPERACIONAL  DE LAS RUTAS DEL COMPONENTE ZONAL DEL SITP, ASI COMO PARTICIPAR EN MESAS DE TRABAJO Y VISITAS TÉCNICAS ORIENTADAS A LA MEJORA DEL SERVICIO.</t>
  </si>
  <si>
    <t>CONTRATAR LA PRESTACION DE SERVICIOS PROFESIONALES PARA APOYAR A LA DIRECCION TÉCNICA DE BUSES EN EL ESTUDIO Y TRAMITE DE INCIDENCIAS PRODUCTO DEL USO DE LA HERRAMIENTA TECNOLOGICA PARA EL TRAMITE DEL PROCEDIMIENTO CONTRACTUAL DE LA EVALUACION INTEGRAL DE LA CALIDAD (EIC), ASI COMO, PROVEER DE SOPORTE TECNOLOGICO A LOS USUARIOS DE LA PLATAFORMA MEDIANTE LA MESA DE AYUDA.</t>
  </si>
  <si>
    <t>CONTRATAR LA PRESTACION DE SERVICIOS PROFESIONALES PARA APOYAR A LA DIRECCION TÉCNICA DE BUSES EN LA INTERPRETACION, TRANSFORMACION Y ANALISIS DE LA INFORMACION DERIVADA DE LA EJECUCION OPERATIVA DEL COMPONENTE ZONAL DEL SITP, ORIENTADA A LA MEJORA CONTINUA DEL SERVICIO.</t>
  </si>
  <si>
    <t>CONTRATAR LA PRESTACION DE SERVICIOS PROFESIONALES PARA APOYAR A LA DIRECCION TÉCNICA DE BUSES (DTB) EN LA MEJORA CONTINUA DE SUS PROCESOS PARA LA TOMA DE DECISIONES, TANTO EN OPERACION COMO EN GESTION CONTRACTUAL, UTILIZANDO METODOLOGIAS ESTADISTICAS, ANALISIS DE DATOS, MODELAMIENTO MATEMATICO Y PROCESAMIENTO DE GRANDES VOLÚMENES DE DATOS, CONFORME A LAS NECESIDADES DEL NEGOCIO.</t>
  </si>
  <si>
    <t>CONTRATAR LA PRESTACION DE SERVICIOS PROFESIONALES PARA ASISTIR A LA DIRECCION TÉCNICA DE BUSES EN LA EVALUACION DEL DESEMPEÑO OPERATIVO DE LAS RUTAS QUE CONFORMAN EL COMPONENTE ZONAL DEL SITP.</t>
  </si>
  <si>
    <t>CRP CxPagar Vigencia Anterior. Reemplaza CRP : 202401-2215 CRP CxPagar Vigencia Anterior. Reemplaza CRP : 202303-4988 DSC1067 PRESTAR SUS SERVICIOS DE APOYO A LA GESTIÓN AL ÁREA DE LA DIRECCIÓN TÉCNICA DE SEGURIDAD EN LA EJECUCIÓN DE ACTIVIDADES OPERATIVAS DEL PLAN ESTRATÉGICO ANTI-EVASIÓN EN EL SISTEMA Y SU ÁREA DE INFLUENCIA, EN CUMPLIMIENTO DE LAS FUNCIONES DE LA DIRECCIÓN</t>
  </si>
  <si>
    <t>CONTRATAR UNA PERSONA JURIDICA, PARA QUE PRESTE SUS SERVICIOS PROFESIONALES   EN   DERECHO  Y   EJERZA  LA   DEFENSA   INTEGRAL, ESPECIALIZADA Y    TÉCNICA,     EN     LA     REPRESENTACION     JUDICIAL     Y EXTRAJUDICIAL DE LA ENTIDAD EN ASUNTOS DE NATURALEZA LABORAL, EN TODOS AQUELLOS PROCESOS Y ACTUACIONES EN CURSO O POR INICIARSE DE CARACTER       JUDICIAL, EXTRAJUDICIAL Y ACTUACIONES ADMINISTRATIVAS,  EN  LOS  QUE  SE  INVOLUCRE A TRANSMILENIO S.A. COMO    DEMANDANTE,    DEMANDADO,    ACCIONANTE    O    ACCIONADO, COADYUVANTE, PARTE CON INTERÉS SUSTANCIAL O TERCERO INTERESADO, LLAMADO   EN   GARANTIA,   VINCULADO    E   IGUALMENTE   APOYAR   EN ASUNTOS  JUDICIALES  Y/O  ADMINISTRATIVOS  DE  DEFENSA  JUDICIAL  DE LA     ENTIDAD     Y     AL     SUBGERENTE    JURIDICO,     ATENDIENDO    LOS REQUERIMIENTOS   QUE   SE   LE   FORMULEN   EN   MATERIA   JUDICIAL   Y EXTRAJUDICIAL.</t>
  </si>
  <si>
    <t>PRESTAR LOS SERVICIOS PROFESIONALES PARA LA EJECUCION DE LOS PROGRAMAS DE CAPACITACION Y BIENESTAR, ASI COMO EL ACOMPAÑAMIENTO Y SEGUIMIENTO DE LAS ACTIVIDADES  INCLUIDAS EN LOS MISMOS.</t>
  </si>
  <si>
    <t>PRESTACION DE SERVICIOS PROFESIONALES PARA ADELANTAR ACTIVIDADES  ORIENTADAS A DAR VALOR AGREGADO A LOS PROCESOS QUE ADELANTA LA DIRECCION TÉCNICA DE BRT; DESARROLLANDO ANALISIS ESPECIALIZADOS Y DEMAS ACTIVIDADES TENDIENTES A PROMOVER MEJORAS U OPTIMIZAR LOS RESULTADOS DE LOS PROCESOS QUE ADELANTA LA DTBRT EN TORNO A LA OPERACION DE LAS RUTAS TRONCALES Y ALIMENTADORAS DEL SISTEMA.</t>
  </si>
  <si>
    <t>PRESTACION DE SERVICIOS PROFESIONALES  PARA REALIZAR ACTIVIDADES ORIENTADAS A DAR VALOR AGREGADO A LOS PROCESOS QUE ADELANTA LA DIRECCION TÉCNICA DE BRT, MEDIANTE EL PROCESAMIENTO Y ANALISIS ESTADISTICO DE LOS DATOS DEL SISTEMA, PARA SOPORTAR, FACILITAR, AGILIZAR Y/O DOCUMENTAR LA TOMA DE DECISIONES.</t>
  </si>
  <si>
    <t>PRESTACION DE SERVICIOS PROFESIONALES  PARA GARANTIZAR EL DESARROLLO DE LAS ACTIVIDADES DE ANALISIS DE DATOS DE LA DIRECCION TÉCNICA DE BRT, CON ENFOQUE EN PROCESOS Y HERRAMIENTAS DE SEGUIMIENTO Y EVALUACION DE RESULTADOS EN LAS ACTIVIDADES DE PROGRAMACION, CONTROL Y OPERACION DE LAS RUTAS TRONCALES Y ALIMENTADORAS DEL SISTEMA.</t>
  </si>
  <si>
    <t>PRESTAR SERVICIOS PROFESIONALES A LA SUBGERENCIA DE NEGOCIOS COLATERALES EN LA ASESORIA, GESTION, SEGUIMIENTO  Y EL ACOMPAÑAMIENTO JURIDICO, ADMINISTRATIVO Y COMERCIAL PARA EL DESARROLLO DE  LOS NEGOCIOS DE LA EXPLOTACION COLATERAL A CARGO DE TRANSMILENIO S.A</t>
  </si>
  <si>
    <t>CRP CxPagar Vigencia Anterior. Reemplaza CRP : 202401-2216 CRP CxPagar Vigencia Anterior. Reemplaza CRP : 202303-4989 DSC1073 PRESTAR SUS SERVICIOS DE APOYO A LA GESTIÓN AL ÁREA DE LA DIRECCIÓN TÉCNICA DE SEGURIDAD EN LA EJECUCIÓN DE ACTIVIDADES OPERATIVAS DEL PLAN ESTRATÉGICO ANTI-EVASIÓN EN EL SISTEMA Y SU ÁREA DE INFLUENCIA, EN CUMPLIMIENTO DE LAS FUNCIONES DE LA DIRECCIÓN</t>
  </si>
  <si>
    <t>SJC29 CONTRATAR LA PRESTACIÓN DE SERVICIOS PROFESIONALES DE UN ABOGADO PARA QUE APOYE TRANSVERSALMENTE AL SUBGERENTE JURÍDICO EN LA UNIFICACIÓN DEL CRITERIO LEGAL DE LA EMPRESA PARA LA GESTIÓN CONTRACTUAL DE SUS CONTRATOS MISIONALES.</t>
  </si>
  <si>
    <t>CONTRATAR LA PRESTACION DE SERVICIOS PROFESIONALES PARA ASISTIR A LA DIRECCION TÉCNICA DE BUSES EN LA SUPERVISION TANTO EN LINEA COMO FUERA DE LINEA DE LA OPERACION DEL COMPONENTE ZONAL DEL SITP, CON EL FIN DE GENERAR ALERTAS, DESARROLLAR PLANES DE MEJORAMIENTO Y DETECTAR POSIBLES INCUMPLIMIENTOS.</t>
  </si>
  <si>
    <t>DBC74 CONTRATAR LA PRESTACIÓN DE SERVICIOS PROFESIONALES PARA APOYAR A LA DIRECCIÓN TÉCNICA DE BUSES EN LA FORMULACIÓN, IMPLEMENTACIÓN Y SEGUIMIENTO DE PLANES ENFOCADOS EN LA MEJORA CONTINUA DEL SERVICIO, DERIVADOS DE LA SUPERVISIÓN TANTO EN LÍNEA COMO FUERA DE LÍNEA DE LA OPERACIÓN DEL COMPONENTE ZONAL DEL SITP, ASÍ COMO, DE LA GESTIÓN REALIZADA DESDE EL CENTRO DE CONTROL.</t>
  </si>
  <si>
    <t>DBC75CONTRATAR LA PRESTACIÓN DE SERVICIOS PROFESIONALES PARA ASISTIR A LA DIRECCIÓN TÉCNICA DE BUSES EN LA SUPERVISIÓN TANTO EN LÍNEA COMO FUERA DE LÍNEA DE LA OPERACIÓN DEL COMPONENTE ZONAL DEL SITP, CON EL FIN DE GENERAR ALERTAS, DESARROLLAR PLANES DE MEJORAMIENTO Y DETECTAR POSIBLES INCUMPLIMIENTOS.</t>
  </si>
  <si>
    <t>DTC74 CONTRATAR LA PRESTACION DE SERVICIOS PROFESIONALES ESPECIALIZADOS PARA LOS PROYECTOS QUE INVOLUCREN TECNOLOGIAS DE INFORMACION QUE SEAN GESTIONADOS POR LA DIRECCION DE TIC QUE INCLUYAN LA ESTRUCTURACION Y DISEÑO DE SOLUCIONES TECNOLOGICAS TENDIENTES A LA MEJORA DEL SISTEMA ACTUAL DE TRANSPORTE PÚBLICO DE LA CIUDAD Y BRINDAR ASESORIA EN LAS ACCIONES A REALIZAR CON LA SECRETARIA DISTRITAL DE MOVILIDAD Y OTRAS ENTIDADES RELACIONADAS CON EL SISTEMA INTEROPERABLE DE RECAUDO “SIR” EN LOS DIFERENTES MEDIOS DE TRANSPORTE.</t>
  </si>
  <si>
    <t>* RECURSOS PARA EL FONDO DE ESTABILIZACIÓN TARIFARIA (FET-DISTRITO) PARA EL USO DEL DIFERENCIAL TARIFARIO - SUBSIDIO DE DISCAPACIDAD $875.769.600 SISBEN $7.788.556.800 Y ADULTO MAYOR $3.542.633.600.</t>
  </si>
  <si>
    <t>PRESTAR  LOS SERVICIOS PROFESIONALES, PARA LA PLANEACION, EJECUCION Y MEDICION DE LA PROMOCION Y PREVENCION EN SALUD Y MEDICINA LABORAL, ASI COMO  LA ATENCION EN PRIMEROS AUXILIOS DE LOS COLABORADORES DE LA EMPRESA.</t>
  </si>
  <si>
    <t>CONTRATAR LA PRESTACION DE SERVICIOS PROFESIONALES EN LA SUBGERENCIA ECONOMICA PARA EL DESARROLLO DE ACTIVIDADES RELACIONADAS CON LA SUPERVISION DE LOS CONTRATOS DE CONCESION Y EN EL ANALISIS FINANCIERO DE LOS ACTUALES CONCESIONARIOS DEL SITP, ASI COMO EN LA PROYECCION DE INFORMES Y/O DOCUMENTOS REQUERIDOS DE ACUERDO CON LA INFORMACION FINANCIERA REMITIDA POR LOS CONCESIONARIOS DEL SISTEMA INTEGRADO DE TRANSPORTE PÚBLICO DE BOGOTA D.C. Y SEGUIMIENTO A SUS PATRIMONIOS AUTONOMOS.</t>
  </si>
  <si>
    <t>PRESTAR LOS SERVICIOS DE APOYO A LA GESTION EN EL AREA LOGISTICA DE LA DIRECCION CORPORATIVA, REALIZANDO ACTIVIDADES DE IDENTIFICACION, CONTROL Y SEGUIMIENTO DEL CONTROL DE ACCESO, GESTIONAR  AUTORIZACIONES DE INGRESO Y RETIRO DE ELEMENTOS Y LAS DEMAS QUE SEAN ASIGNADAS POR EL SUPERVISOR</t>
  </si>
  <si>
    <t>CONTRATAR LA PRESTACION DE SERVICIOS PROFESIONALES DE APOYO A LA GESTION NECESARIAS PARA LA FORMULACION, INTEGRACION, Y ADOPCION DE LOS PLANES  Y PROYECTOS ASOCIADOS AL COMPONENTE ESTRATÉGICO INSTITUCIONAL</t>
  </si>
  <si>
    <t>CRP CxPagar Vigencia Anterior. Reemplaza CRP : 202401-2218 CRP CxPagar Vigencia Anterior. Reemplaza CRP : 202303-4991 DSC1090 PRESTAR SUS SERVICIOS DE APOYO A LA GESTIÓN AL ÁREA DE LA DIRECCIÓN TÉCNICA DE SEGURIDAD EN LA EJECUCIÓN DE ACTIVIDADES OPERATIVAS DEL PLAN ESTRATÉGICO ANTI-EVASIÓN EN EL SISTEMA Y SU ÁREA DE INFLUENCIA, EN CUMPLIMIENTO DE LAS FUNCIONES DE LA DIRECCIÓN</t>
  </si>
  <si>
    <t>PRESTAR SERVICIOS PROFESIONALES A LA SUBGERENCIA TÉCNICA Y DE SERVICIOS EN LAS ACTIVIDADES RELACIONADAS CON LAS TIPOLOGIAS, COMPONENTES, TECNOLOGIAS ASOCIADAS A LA INFRAESTRUCTURA DE RECARGA Y SOPORTE DE FLOTA ELÉCTRICA, A CONSIDERAR EN LOS PROYECTOS DE INFRAESTRUCTURA DE SOPORTE A LA RED DE TRANSPORTE PÚBLICO DEL SISTEMA INTEGRADO DE TRANSPORTE PÚBLICO - SITP; ASI COMO EL APOYO Y SEGUIMIENTO A LA PLANEACION E IMPLEMENTACION DE ESTA INFRAESTRUCTURA.</t>
  </si>
  <si>
    <t>PRESTAR SERVICIOS PROFESIONALES A LA SUBGERENCIA TÉCNICA Y DE SERVICIOS EN LAS ACTIVIDADES TACTICO/OPERATIVAS RELACIONADAS CON LA PLANEACION TACTICA DEL SISTEMA DE TRANSPORTE EN EL CORTO PLAZO EN SU COMPONENTE TRONCAL.</t>
  </si>
  <si>
    <t>DBC78 CONTRATAR LA PRESTACIÓN DE SERVICIOS PROFESIONALES PARA ASISTIR A LA DIRECCIÓN TÉCNICA DE BUSES EN LA SUPERVISIÓN TANTO EN LÍNEA COMO FUERA DE LÍNEA DE LA OPERACIÓN DEL COMPONENTE ZONAL DEL SITP, CON EL FIN DE GENERAR ALERTAS, DESARROLLAR PLANES DE MEJORAMIENTO Y DETECTAR POSIBLES INCUMPLIMIENTOS.</t>
  </si>
  <si>
    <t>PRESTACIÓN DE SERVICIOS PROFESIONALES PARA APOYAR A LA DIRECCIÓN TÉCNICA DE SEGURIDAD EN LA OBLIGACIÓN QUE TIENE ESTA DEPENDENCIA DE PLANEAR, ARTICULAR Y GESTIONAR  LOS EQUIPOS TERRITORIALES EN EL MARCO DE LA EJECUCIÓN DEL PLAN INTEGRAL DE SEGURIDAD, ASÍ COMO LA IMPLEMENTACIÓN DE LOS DIFERENTES PLANES A CARGO DE LA DEPENDENCIA.</t>
  </si>
  <si>
    <t>PRESTAR SERVICIOS PROFESIONALES A LA SUBGERENCIA DE NEGOCIOS COLATERALES EN LA GESTION ADMINISTRATIVA Y DE SEGUIMIENTO DE LA  EXPLOTACION COLATERAL A CARGO DE LA SUBGERENCIA DE NEGOCIOS COLATERALES DE TRANSMILENIO S.A.</t>
  </si>
  <si>
    <t>PRESTAR LOS SERVICIOS PROFESIONALES PARA ANALISIS, REVISION Y PROYECCION DE INFORMES DE EJECUCION PRESUPUESTAL, ASI COMO PROYECTAR LAS RESPUESTAS EN TEMAS PRESUPUESTALES CUANDO SEA REQUERIDO.</t>
  </si>
  <si>
    <t xml:space="preserve">PRESTAR SERVICIOS PROFESIONALES PARA LA ELABORACION Y AJUSTE DE LAS FICHAS DE EMPLEO Y MANUAL DE FUNCIONES EN EL MARCO DEL PROCESO DE MODERNIZACION INSTITUCIONAL </t>
  </si>
  <si>
    <t>RECURSOS PARA EL PLAN DE CONTRATACIÓN DE PRESTACIÓN DE SERVICIOS PROFESIONALES IDU PARA ADELANTAR EL APOYO A LOS CONTRATOS DE LA OFICINA DE GESTIÓN AMBIENTAL DE LOS PROYECTOS TRANSMILENIO AL CONVENIO INTERADMINISTRATIVO NO. 020-2001CELEBRADO ENTRE EL INSTITUTO DE DESARROLLO URBANO – IDU Y LA EMPRESA DE TRANSPORTE DEL TERCER MILENIO TRANSMILENIO S.A.</t>
  </si>
  <si>
    <t>RECURSOS PARA EL PLAN DE CONTRATACIÓN DE PRESTACIÓN DE SERVICIOS PROFESIONALES IDU, PARA ADELANTAR EL APOYO A LA SUPERVISION DEL COMPONENTE DE DIALOGO, COMUNICACION ETRATEGICA Y MEDICION DE LA PERCEPCION CIUDADANA DE LOS PROYECTOS TRANSMILENIO DEL CONVENIO INTERADMINISTRATIVO NO. 020-2001, CELEBRADO ENTRE EL INSTITUTO DE DESARROLLO URBANO IDU Y LA EMPRESA DE TRANSPORTE DEL TERCER MILENIO TRANSMILENIO S.A., VIGENCIA 2025</t>
  </si>
  <si>
    <t>RECURSOS PARA EL PLAN DE CONTRATACIÓN DE PRESTACIÓN DE SERVICIOS PROFESIONALES IDU VIGENCIA 2025 PARA ADELANTAR LAS DIFERENTES ETAPAS DEL PROCESO DE GESTIÓN PREDIAL DE LOS PROYECTOS TRANSMILENIO, SEGÚN MODIFICATORIO N° 3 AL CONVENIO INTERADMINISTRATIVO NUMERO 020 CELEBRADO ENTRE EL INSTITUTO DE DESARROLLO URBANO - IDU Y LA EMPRESA DE TRANSPORTE DEL TERCER MILENIO- TRANSMILENIO S.A.</t>
  </si>
  <si>
    <t>CRP CxPagar Vigencia Anterior. Reemplaza CRP : 202401-222 CRP CxPagar Vigencia Anterior. Reemplaza CRP : 202301-1525 CRP CxPagar Vigencia Anterior. Reemplaza CRP : 202201-942 CRP CxPagar Vigencia Anterior. Reemplaza CRP : 202101-355 CRP CxPagar Vigencia Anterior. Reemplaza CRP : 202001-222 CRP CxPagar Vigencia Anterior. Reemplaza CRP : 201901-1604 CRP CxPagar Vigencia Anterior. Reemplaza CRP : 201812-3145 AVALUO INICIAL + D.E. PARA LA ADQUISICION DE UNA Z.T. QUE SE SEGREGA DEL INMUEBLE UBICADO EN LA AK 7 134 30, REQUERIDO PARA LA OBRA TRONCAL CARRERA SEPTIMA, RT 47542B</t>
  </si>
  <si>
    <t>RECURSOS PARA EL PLAN DE CONTRATACIÓN DE PRESTACIÓN DE SERVICIOS PROFESIONALES IDU PARA ADELANTAR EL SEGUIMIENTO INTERINSTITUCIONAL A LOS PROYECTOS TRANSMILENIO, SEGUN MODIFICATORIO N° 3 AL CONVENIO INTERADMINISTRATIVO NUMERO 020 CELEBRADO ENTRE EL INSTITUTO DE DESARROLLO URBANO - IDU Y LA EMPRESA DE TRANSPORTE DEL TERCER MILENIO- TRANSMILENIO S.A</t>
  </si>
  <si>
    <t>CONTRATAR LA PRESTACION DE SERVICIOS PROFESIONALES DE LA DIRECCION TÉCNICA DE BRT, PARA:   ELABORAR LAS PROGRAMACIONES DE BUSES QUE SE REQUIERAN EN LAS HERRAMIENTAS SUMINISTRADAS POR EL CONCESIONARIO SIRCI PARA LAS RUTAS CONTROLADAS POR LA DTBRT  Y HACER SEGUIMIENTO A LOS INDICADORES DE EFICIENCIA DE  LA OPERACION PARA PROPONER ACCIONES DE MEJORA EN LA PLANEACION A CORTO PLAZO Y EN LA PROGRAMACION DE LAS RUTAS ALIMENTADORAS SUPERVISADAS O CONTROLADAS POR LA DTBRT.</t>
  </si>
  <si>
    <t>CONTRATAR LA PRESTACION DE SERVICIOS PROFESIONALES PARA LA DIRECCION TÉCNICA DE BRT PARA EL APOYO EN LA GESTION, SEGUIMIENTO, OPTIMIZACION Y REINGENIERIA DE LOS PROCESOS ADMINISTRATIVOS DEL AREA DE VEHICULOS Y EN RELACION CON LA FLOTA VINCULADA AL SITP EN LOS COMPONENTES TRONCAL Y ZONAL SERVICIO ALIMENTACION.</t>
  </si>
  <si>
    <t>DCC37 PRESTAR LOS SERVICIOS DE APOYO A LA GESTIÓN EN LA EJECUCIÓN Y SEGUIMIENTO DEL PLAN INSTITUCIONAL DE CAPACITACIÓN ANUAL DE LA EMPRESA.</t>
  </si>
  <si>
    <t>PRESTAR LOS SERVICIOS DE APOYO A LA GESTION, PARA LA EJECUCION, SEGUIMIENTO Y CONTROL  DE  ACTIVIDADES DEL SISTEMA DE SEGURIDAD Y SALUD EN EL TRABAJO DE LA EMPRESA.</t>
  </si>
  <si>
    <t>SNC6 PRESTAR SERVICIOS PROFESIONALES A LA SUBGERENCIA DE NEGOCIOS COLATERALES EN LA GESTION ADMINISTRATIVA DE LA  EXPLOTACION COLATERAL A CARGO DE LA SUBGERENCIA DE NEGOCIOS COLATERALES DE TRANSMILENIO S.A.</t>
  </si>
  <si>
    <t>CONTRATAR LA PRESTACION DE SERVICIOS PROFESIONALES DE LA DIRECCION TÉCNICA DE BRT, PARA EL APOYO DE LA OPTIMIZACION Y SEGUIMIENTO DEL PROCESO DE PROGRAMACION DE LA FLOTA TRONCAL Y/O DUAL, BUSCANDO MEJORAS CONTINUAS Y EFICIENCIAS EN LOS RECURSOS PARA LA PRESTACION DEL SERVICIO DE TRANSPORTE,  EN EL MARCO DEL IMPACTO QUE TENDRAN SOBRE LA OPERACION TRONCALIZADA LAS OBRAS DE LA PLMB, ASI COMO EL INICIO DE OPERACION GRADUAL DE NUEVAS TRONCALES EN EL SISTEMA (EXTENSION AV. CIUDAD DE CALI, EXTENSION SOACHA, AVENIDA 68).</t>
  </si>
  <si>
    <t>CONTRATAR LA PRESTACION DE SERVICIOS PROFESIONALES EN LA DIRECCION TÉCNICA DE BRT, PARA: I)  REALIZAR ACTIVIDADES DE  DIAGRAMACION Y CONFIGURACION DE LINEAS EN LA HERRAMIENTA ACTUALIZADA DE CONTROL FLOTA SUMINISTRADA POR EL CONCESIONARIO SIRCI Y  II) REALIZAR  EL SEGUIMIENTO,  LA REVISION Y VALIDACION  DE LAS PROGRAMACIONES DE RUTAS ZONALES SUPERVISADAS POR LA DTBRT PARA GARANTIZAR LA PRESTACION DEL SERVICIO DE MANERA EFICIENTE.</t>
  </si>
  <si>
    <t>PRESTAR LOS SERVICIOS PROFESIONALES PARA ACOMPAÑAR EL PROCESO DE CONTRATACION EN MATERIA FINANCIERA Y ECONOMICA, INCLUYENDO EL SOPORTE DEL PROCESO DE ANALISIS DEL SECTOR DE LAS CONTRATACIONES QUE ADELANTE LA EMPRESA.</t>
  </si>
  <si>
    <t>PRESTAR LOS SERVICIOS PROFESIONALES  A TMSA  PARA QUE EN EL MARCO DE LAS ACTIVIDADES ASOCIADAS AL PROCESO DE PAGOS A TERCEROS  APRUEBE LA LIQUIDACION TRIBUTARIA, EL REGISTRO CONTABLE, LA AFECTACION PRESUPUESTAL Y CONTABLE DE LAS CUENTAS POR PAGAR DE TMSA Y DONDE LA ENTIDAD  ACTÚE COMO ENTE PAGADOR.</t>
  </si>
  <si>
    <t>CRP CxPagar Vigencia Anterior. Reemplaza CRP : 202401-2235 CRP CxPagar Vigencia Anterior. Reemplaza CRP : 202303-5008 DSC1153 PRESTAR SUS SERVICIOS DE APOYO A LA GESTIÓN AL ÁREA DE LA DIRECCIÓN TÉCNICA DE SEGURIDAD EN LA EJECUCIÓN DE ACTIVIDADES OPERATIVAS DEL PLAN ESTRATÉGICO ANTI-EVASIÓN EN EL SISTEMA Y SU ÁREA DE INFLUENCIA, EN CUMPLIMIENTO DE LAS FUNCIONES DE LA DIRECCIÓN</t>
  </si>
  <si>
    <t>PRESTAR LOS SERVICIOS PROFESIONALES A TMSA PARA DESARROLLAR ACTIVIDADES DE CONTROL,  REGISTRO Y CONSOLIDACION CONTABLE  DERIVADA DE ADMINSITRACION DE LOS  RECURSOS APORTADOS POR LA NACION Y DISTRITO PARA LA COFINANCIACION DE LOS PROYECTOS DE INFRAESTRUCTURA DEL SITP</t>
  </si>
  <si>
    <t>PRESTAR LOS SERVICIOS PROFESIONALES PARA QUE EN EL MARCO DE LAS ACTIVIDADES ASOCIADAS A  LOS PAGOS  A TERCEROS VALIDE SOPORTES, REGISTRE CONTABLE Y PRESUPUESTALMENTE, LIQUIDE TRIBUTARIAMENTE  LAS CUENTAS POR PAGAR DE TMSA Y LAS QUE LE SEAN ASIGNADAS.</t>
  </si>
  <si>
    <t xml:space="preserve">PRESTAR LOS SERVICIOS DE APOYO TÉCNICO  PARA QUE EN EL MARCO DE LAS ACTIVIDADES ASOCIADAS AL PROCESO DE PAGOS A TERCEROS REALICE CONTROL DOCUMENTAL,  REGISTRO CONTABLE, PRESUPUESTAL DE LAS  CUENTAS POR PAGAR QUE NO GENEREN DEDUCCIONES TRIBUTARIAS. </t>
  </si>
  <si>
    <t>SGC5 CONTRATAR LA PRESTACION DE SERVICIOS PROFESIONALES PARA ASESORAR Y APOYAR JURIDICAMENTE A LA GERENCIA GENERAL DE TRANSMILENIO S.A., EN LA REVISION, COORDINACION Y SEGUIMIENTO DE PROCESOS, PROYECTOS, POLITICAS, PLANES Y PROGRAMAS ESTRATÉGICOS Y EN LOS DEMAS TEMAS QUE LE SEAN ASIGNADOS</t>
  </si>
  <si>
    <t>CONTRATAR LA PRESTACION DE SERVICIOS PROFESIONALES PARA APOYAR A LA DIRECCION TÉCNICA DE BUSES EN ACTIVIDADES VINCULADAS CON LA ESTRUCTURACION, CONSOLIDACION, ALMACENAMIENTO Y OPTIMIZACION DE LA INFORMACION BASE PARA LOS PROCESOS DE LA DIRECCION, ASI COMO EN LA AUTOMATIZACION DE LA INFORMACION PARA SU CONSULTA Y VISUALIZACION EN LOS DIFERENTES PROCESOS OPERATIVOS DE LA DTB.</t>
  </si>
  <si>
    <t>CONTRATAR LA PRESTACIÓN DE SERVICIOS PROFESIONALES PARA APOYAR A LA DIRECCIÓN TÉCNICA DE BUSES EN LA IDENTIFICACIÓN, REVISIÓN, DEPURACIÓN, PROCESAMIENTO, CÁLCULO Y CONSOLIDACIÓN DE INFORMACIÓN SOBRE COMPORTAMIENTOS OPERACIONALES, PROVENIENTE DE LAS DIRECCIONES DE BUSES, BRT (ALIMENTACIÓN) Y SEGURIDAD, CONFORME AL MANUAL DE NIVELES DE SERVICIO (MNS), ASÍ COMO, EN EL APROVECHAMIENTO DE LA INFORMACIÓN PROVENIENTE DE LOS SISTEMAS ITS Y EN LA CONSOLIDACIÓN DE LA INFORMACIÓN PARA LA ESTRUCTURACIÓN DE LOS INFORMES DE SUPERVISIÓN O DE POSIBLES INCUMPLIMIENTOS DERIVADOS DE OBJECIONES A LAS ETIC.</t>
  </si>
  <si>
    <t>CONTRATAR LA PRESTACIÓN DE SERVICIOS PROFESIONALES PARA APOYAR A LA DIRECCIÓN TÉCNICA DE BUSES, EN LA CONSOLIDACIÓN PERIÓDICA DE RESULTADOS DE LA EVALUACIÓN INTEGRAL DE LA CALIDAD (EIC), REALIZANDO LA NOTIFICACIÓN Y/O COMUNICACIÓN CORRESPONDIENTE A LOS CONCESIONARIOS DE OPERACIÓN, ASÍ COMO, PARTICIPAR EN LA ELABORACIÓN DE LOS INFORMES REQUERIDOS, QUE DEN CUENTA DEL CUMPLIMIENTO DEL PROCEDIMIENTO CONTRACTUAL DEFINIDO PARA LA MEDICIÓN DEL DESEMPEÑO DE LOS CONCESIONARIOS DE OPERACIÓN A TRAVÉS DE LA EIC.</t>
  </si>
  <si>
    <t>CONTRATAR LA PRESTACION DE SERVICIOS PROFESIONALES PARA APOYAR A LA DIRECCION TÉCNICA DE BUSES EN LA REVISION, ASIGNACION Y GESTION DE LAS RECLAMACIONES INTERPUESTAS POR LOS CONCESIONARIOS RELACIONADAS CON LOS INDICADORES DEL INDICE DE CUMPLIMIENTO DE SERVICIOS (ICS) Y DEL INDICE DE DESPACHOS PUNTUALES (IDP), ASI COMO EN LA ESTANDARIZACION DE LOS CRITERIOS EMPLEADOS EN EL PROCESO DE VALIDACION Y RESPUESTA A LAS RECLAMACION</t>
  </si>
  <si>
    <t>CONTRATAR LA PRESTACIÓN DE SERVICIOS PROFESIONALES PARA APOYAR A LA DIRECCIÓN TÉCNICA DE BUSES EN EL MONITOREO AL DESEMPEÑO OPERACIONAL DE LAS RUTAS ZONALES PERTENECIENTES A LA FASE III Y FASE V, CON EL FIN DE DAR RESPUESTA A LAS PETICIONES, QUEJAS Y RECLAMOS RELACIONADOS CON LA PRESTACIÓN DEL SERVICIO, ASÍ COMO, A LOS REQUERIMIENTOS REALIZADOS POR DISTINTOS ENTES DE CONTROL Y GENERAR LOS RESPECTIVOS SOLICITUDES DE PLANES DE MEJORAMIENTO DEL SERVICIO A LOS CONCESIONARIOS DE OPERACIÓN CONFORME CON LOS ANÁLISIS DE LAS DIFERENTES QUEJAS INTERPUESTAS EN LAS PLATAFORMAS DISTRITALES DE ATENCIÓN AL USUARIO.</t>
  </si>
  <si>
    <t>CONTRATAR LA PRESTACIÓN DE SERVICIOS PROFESIONALES PARA APOYAR A LA DIRECCIÓN TÉCNICA DE BUSES EN LA CLASIFICACIÓN, IDENTIFICACIÓN Y ASIGNACIÓN DE LOS REQUERIMIENTOS ALLEGADOS A LA DIRECCIÓN, PROVENIENTES DE LAS PLATAFORMAS DISTRITALES DE ATENCIÓN AL USUARIO, Y DEMÁS CANALES OFICIALES DE RECEPCIÓN DE CORRESPONDENCIA, ASI COMO, LA ASIGNACIÓN, SEGUIMIENTO Y  MONITOREO DE LOS DISTINTOS REQUERIMIENTOS REALIZADOS POR LOS ENTES DE CONTROL, CON EL FIN DE DAR RESPUESTA OPORTUNA POR PARTE DE LA DIRECCIÓN; , ASÍ COMO, ELABORAR INFORMES, BASES DE DATOS Y ESTADÍSTICAS RELACIONADAS CON LAS PQRS ASIGNADAS A LA DTB.</t>
  </si>
  <si>
    <t>CRP CxPagar Vigencia Anterior. Reemplaza CRP : 202401-2236 CRP CxPagar Vigencia Anterior. Reemplaza CRP : 202303-5009 DSC1154 Prestar sus servicios de apoyo a la gestión al área de la Dirección Técnica de Seguridad en la ejecución de actividades operativas del plan estratégico anti-evasión en el Sistema y su área de influencia, en cumplimiento de las funciones de la Dirección</t>
  </si>
  <si>
    <t>CONTRATAR LA PRESTACIÓN DE SERVICIOS PROFESIONALES, PARA COADYUVAR A LA DIRECCIÓN TÉCNICA DE BUSES EN LA VALIDACIÓN DE REGISTROS OPERACIONALES FUERA DE LÍNEA, PROCESAMIENTO DE BASES DE INFORMACIÓN DE DESPACHOS Y VALIDACIONES, CON EL FIN DE REALIZAR LA ATENCIÓN Y TRÁMITE OPORTUNO DE LOS REQUERIMIENTOS ALLEGADOS A LA DIRECCIÓN, PROVENIENTES DE LAS PLATAFORMAS DISTRITALES DE ATENCIÓN AL USUARIO, Y DEMÁS CANALES OFICIALES DE RECEPCIÓN DE CORRESPONDENCIA.</t>
  </si>
  <si>
    <t>CONTRATAR LA PRESTACION DE SERVICIOS PROFESIONALES, PARA COADYUVAR A LA DIRECCION TÉCNICA DE BUSES EN LA VALIDACION DE REGISTROS OPERACIONALES FUERA DE LINEA, PROCESAMIENTO DE BASES DE INFORMACION DE DESPACHOS Y VALIDACIONES, CON EL FIN DE REALIZAR LA ATENCION Y TRAMITE OPORTUNO DE LOS REQUERIMIENTOS ALLEGADOS A LA DIRECCION, PROVENIENTES DE LAS PLATAFORMAS DISTRITALES DE ATENCION AL USUARIO, Y DEMAS CANALES OFICIALES DE RECEPCIÓN DE CORRESPONDENCIA</t>
  </si>
  <si>
    <t>PRESTAR SERVICIOS PROFESIONALES A LA SUBGERENCIA DE NEGOCIOS COLATERALES EN LA GESTION CONTABLE Y COMERCIAL DERIVADA DE LAS ACTIVIDADES DE  EXPLOTACION COLATERAL A CARGO DE LA SUBGERENCIA DE NEGOCIOS COLATERALES DE TRANSMILENIO S.A.</t>
  </si>
  <si>
    <t xml:space="preserve">PRESTAR LOS SERVICIOS PROFESIONALES PARA GESTIONAR, VERIFICAR Y CONTROLAR EL DESARROLLO PRESUPUESTAL DE LOS CONVENIOS VIGENTES CON EL IDU, ASI COMO LA ELABORACION DE DOCUMENTOS PRESUPUESTALES (CDPS, CRPS) </t>
  </si>
  <si>
    <t>CONTRATAR LA PRESTACION DE SERVICIOS PROFESIONALES PARA LA GESTION DE LAS PETICIONES CIUDADANAS ALLEGADAS A LA ENTIDAD A TRAVÉS DE LOS DIFERENTES CANALES DE ATENCION DISPUESTOS POR LA TRANSMILENIO S.A, PROPENDIENDO LA INTEROPERABILIDAD DE LOS APLICATIVOS.</t>
  </si>
  <si>
    <t>CONTRATAR LA PRESTACION DE SERVICIOS PROFESIONALES PARA APOYAR LAS ACTIVIDADES GENERADAS POR LA GESTION ADMINISTRATIVA DE RELACIONAMIENTO CON LA CIUDADANIA Y EL COMPONENTE SISU Y LA RED EXTERNA DEL SISTEMA INTEGRADO DE RECAUDO DE TRANSMILENIO SA.</t>
  </si>
  <si>
    <t>CONTRATAR LA PRESTACION DE SERVICIOS DE APOYO A LA GESTION, DE UNA PERSONA QUE REALICE ACOMPAÑAMIENTO Y BRINDE SOPORTE A LAS LABORES, DENTRO DE LA SUBGERENCIA DE ATENCION AL USUARIO Y COMUNICACIONES, DIAGRAMANDO VISUALMENTE DIVERSAS PIEZAS DE INFORMACION SOBRE LOS MÚLTIPLES CAMBIOS OPERACIONES QUE INFLUYEN A LOS SERVICIOS TRANSMIZONALES, DE MANERA QUE PUEDAN SER REMITIDAS A PRODUCCION IMPRESA O PUBLICACION DIGITAL EN LOS MEDIOS DE DIVULGACION REQUERIDOS.</t>
  </si>
  <si>
    <t>CRP CxPagar Vigencia Anterior. Reemplaza CRP : 202401-2249 CRP CxPagar Vigencia Anterior. Reemplaza CRP : 202303-5022 DSC131 CONTRATAR LOS SERVICIOS DE APOYO A LA GESTIÓN PARA EL SEGUIMIENTO OPERATIVO-ADMINISTRATIVO A LA VIGILANCIA Y SEGURIDAD PRIVADA Y A OTROS RECURSOS DESTINADOS PARA LA SEGURIDAD CIUDADANA, FÍSICA Y HUMANA.</t>
  </si>
  <si>
    <t>CONTRATAR LA PRESTACION DE SERVICIOS PROFESIONALES PARA PLANEAR Y GESTIONAR LAS ACTIVIDADES RELACIONADAS CON EL CANAL PRESENCIAL DE ATENCION  AL USUARIO  DEL SISTEMA INTEGRADO DE TRANSPORTE PÚBLICO</t>
  </si>
  <si>
    <t>CONTRATAR LA PRESTACION DE SERVICIOS PROFESIONALES PARA APOYAR A LA DIRECCION TÉCNICA DE BUSES EN LAS ACTIVIDADES RELACIONADAS CON LA VALIDACION DEL ALGORITMO PARA LA ESTIMACION DE PERFILES DE CARGA Y EL ALGORITMO PARA LA ESTIMACION DE LA MATRIZ DE ORIGENES Y DESTINOS DE VIAJES, BASADA EN LOS DATOS PASIVOS QUE RECOLECTA EL SISTEMA, ASI COMO, EL APROVECHAMIENTO DE ESTA INFORMACION PARA LA GENERACION DE HERRAMIENTAS QUE CONLLEVEN AL FORTALECIMIENTO DE LOS PROCESOS DE PLANEACION Y PROGRAMACION DEL COMPONENTE ZONAL DEL SITP.</t>
  </si>
  <si>
    <t>PRESTACION DE SERVICIOS PROFESIONALES A LA DIRECCION TÉCNICA DE SEGURIDAD PARA APOYAR Y BRINDAR SOPORTE LEGAL EN LOS TEMAS JURIDICOS QUE LE SEAN ASIGNADOS.</t>
  </si>
  <si>
    <t>PRESTAR SERVICIOS PROFESIONALES A LA SUBGERENCIA TÉCNICA Y DE SERVICIOS EN EL DESARROLLO E IMPLEMENTACION DE HERRAMIENTAS PARA LA GESTION, EL APROVECHAMIENTO Y LA SISTEMATIZACION O AUTOMATIZACION DE LA INFORMACION DEL SISTEMA INTEGRADO DE TRANSPORTE PÚBLICO - SITP.</t>
  </si>
  <si>
    <t>NOMINA PAGO CESANTÍAS VIGENCIA 2024.</t>
  </si>
  <si>
    <t>DBC 3 CONTRATAR LA PRESTACION DE SERVICIOS PROFESIONALES PARA BRINDAR APOYO A LA DIRECCION TÉCNICA DE BUSES EN LA VALIDACION TÉCNICA DE LAS PROGRAMACIONES DE LOS SERVICIOS CORRESPONDIENTES AL COMPONENTE ZONAL DEL SITP, ASI COMO EN EL SEGUIMIENTO Y MONITOREO INTEGRAL DEL SISTEMA LG CNS FMS EN ASPECTOS RELATIVOS A LA PROGRAMACION DE SERVICIOS DE LA FASE III.</t>
  </si>
  <si>
    <t>DBC4 CONTRATAR LA PRESTACION DE SERVICIOS PROFESIONALES PARA BRINDAR APOYO A LA DIRECCION TÉCNICA DE BUSES EN LA VALIDACION TÉCNICA DE LAS PROGRAMACIONES DE LOS SERVICIOS CORRESPONDIENTES AL COMPONENTE ZONAL DEL SITP, ASI COMO EN EL SEGUIMIENTO Y MONITOREO INTEGRAL DEL SISTEMA LG CNS FMS EN ASPECTOS RELATIVOS A LA PROGRAMACION DE SERVICIOS DE LA FASE III.</t>
  </si>
  <si>
    <t>CONTRATAR LA PRESTACION DE SERVICIOS PROFESIONALES PARA BRINDAR APOYO A LA DIRECCION TÉCNICA DE BUSES EN LA VALIDACION TÉCNICA DE LAS PROGRAMACIONES DE LOS SERVICIOS CORRESPONDIENTES AL COMPONENTE ZONAL DEL SITP, ASI COMO EN EL SEGUIMIENTO Y MONITOREO INTEGRAL DEL SISTEMA LG CNS FMS EN ASPECTOS RELATIVOS A LA PROGRAMACION DE SERVICIOS DE LA FASE III.</t>
  </si>
  <si>
    <t>CRP CxPagar Vigencia Anterior. Reemplaza CRP : 202401-1132 CRP CxPagar Vigencia Anterior. Reemplaza CRP : 202301-433 CRP CxPagar Vigencia Anterior. Reemplaza CRP : 202201-2459 CRP CxPagar Vigencia Anterior. Reemplaza CRP : 202110-4196 ADICION ( LC .) PARA LA ADQUISICION DEL INMUEBLE UBICADO ENCL 5B 86 07 . REQUERIDO PARA LA OBRA: TRONCAL AV CIUDAD DE CALI DESDE EL LÍMITE CON SOACHA HASTA CL 170 RT NO 50460</t>
  </si>
  <si>
    <t>CRP CxPagar Vigencia Anterior. Reemplaza CRP : 202401-225 CRP CxPagar Vigencia Anterior. Reemplaza CRP : 202301-1528 CRP CxPagar Vigencia Anterior. Reemplaza CRP : 202201-945 CRP CxPagar Vigencia Anterior. Reemplaza CRP : 202101-359 CRP CxPagar Vigencia Anterior. Reemplaza CRP : 202001-226 CRP CxPagar Vigencia Anterior. Reemplaza CRP : 201901-1610 CRP CxPagar Vigencia Anterior. Reemplaza CRP : 201812-3151 AVALUO INICIAL + D.E. PARA LA ADQUISICION DE UNA Z.T. QUE SE SEGREGA DEL INMUEBLE UBICADO EN AK 7 134 06, REQUERIDO PARA LA OBRA TRONCAL CARRERA SEPTIMA, RT 47543B</t>
  </si>
  <si>
    <t>DBC8 CONTRATAR LA PRESTACION DE SERVICIOS PROFESIONALES PARA ASISTIR A LA DIRECCION TÉCNICA DE BUSES EN LA COORDINACION Y EJECUCION DE ESTRATEGIAS TACTICO-OPERACIONALES ORIENTADAS A LA PLANIFICACION, PROGRAMACION Y OPTIMIZACION DE RECURSOS EN EL AMBITO ZONAL, ASI COMO EN EL SEGUIMIENTO Y MONITOREO DE LA IMPLEMENTACION DE AJUSTES Y MEJORAS EN LAS RUTAS DE SU COMPETENCIA.</t>
  </si>
  <si>
    <t>DBC13 CONTRATAR LA PRESTACION DE SERVICIOS PROFESIONALES PARA PROPORCIONAR ASISTENCIA A LA DIRECCION TÉCNICA DE BUSES EN LA VERIFICACION Y CONTROL EXHAUSTIVO DE LOS AJUSTES Y/O OPTIMIZACIONES OPERACIONALES A IMPLEMENTAR EN LAS RUTAS DEL COMPONENTE ZONAL DEL SITP.</t>
  </si>
  <si>
    <t>DBC14 CONTRATAR LA PRESTACION DE SERVICIOS PROFESIONALES PARA RESPALDAR A LA DIRECCION TÉCNICA DE BUSES EN LA FORMULACION DE ESTRATEGIAS ORIENTADAS A LA MEJORA DE LOS PROCESOS OPERACIONALES, ASI COMO EN LA ESTRUCTURACION DE ESCENARIOS DE PROGRAMACION PARA LAS RUTAS DEL COMPONENTE ZONAL DEL SITP.</t>
  </si>
  <si>
    <t>DBC15 CONTRATAR LA PRESTACION DE SERVICIOS PROFESIONALES PARA APOYAR A LA DIRECCION TÉCNICA DE BUSES EN EL PROCESO DE FORMULACION, VALIDACION Y ORGANIZACION DE LAS PROGRAMACIONES DE SERVICIOS CORRESPONDIENTES AL COMPONENTE ZONAL DEL SITP.</t>
  </si>
  <si>
    <t>DBC16 CONTRATAR LA PRESTACION DE SERVICIOS PROFESIONALES PARA APOYAR A LA DIRECCION TÉCNICA DE BUSES EN EL PROCESO DE FORMULACION, VALIDACION Y ORGANIZACION DE LAS PROGRAMACIONES DE SERVICIOS CORRESPONDIENTES AL COMPONENTE ZONAL DEL SITP.</t>
  </si>
  <si>
    <t>DBC17 CONTRATAR LA PRESTACION DE SERVICIOS PROFESIONALES PARA APOYAR A LA DIRECCION TÉCNICA DE BUSES EN EL PROCESO DE FORMULACION, VALIDACION Y ORGANIZACION DE LAS PROGRAMACIONES DE SERVICIOS CORRESPONDIENTES AL COMPONENTE ZONAL DEL SITP.</t>
  </si>
  <si>
    <t>PRESTAR LOS SERVICIOS DE APOYO A LA GESTION EN LA LIQUIDACION DE NOMINA, VINCULACION DE PERSONAL, CONTROL DE SITUACIONES ADMINISTRATIVAS, MANEJO DEL SIDEAP, REPORTE DE BIENES Y RENTAS Y MANEJO DE CARTERA ANTE ENTIDADES PROMOTORAS DE SALUD Y FONDOS DE PENSIONES</t>
  </si>
  <si>
    <t>CONTRATAR LA PRESTACION DE SERVICIOS PROFESIONALES ESPECIALIZADOS PARA EL DESARROLLO DE ACTIVIDADES ASOCIADAS A LA ANALITICA DE GRAN VOLUMEN DE DATOS, GENERACION Y SEGUIMIENTO DE INDICADORES CONTRACTUALES Y EXTRAORDINARIOS, EN EL MARCO DE LOS PROYECTOS, INICIATIVAS Y SERVICIOS ITS, QUE PERMITAN LA TOMA DE DECISIONES PARA EL BENEFICIO DEL SISTEMA EN SU OPERACION Y LA PROBLEMATICA DE LA ELUSION.</t>
  </si>
  <si>
    <t>CONTRATAR LA PRESTACION DE SERVICIOS PROFESIONALES PARA GARANTIZAR EL APROVECHAMIENTO DE LOS DATOS APLICANDO ESTADISTICA  MEDIANTE PROCESOS DE ANALITICA DE DATOS Y/O MODELOS ANALITICOS QUE ATIENDAN LOS REQUERIMIENTOS DE LAS AREAS OPERATIVAS, EN EL MARCO DE LOS PROYECTOS, INICIATIVAS Y SERVICIOS ITS, QUE PERMITAN LA TOMA DE DECISIONES PARA EL MEJORAMIENTO DE LA OPERACION.</t>
  </si>
  <si>
    <t>CONTRATAR LA PRESTACION DE SERVICIOS PROFESIONALES PARA ARTICULAR LOS RECURSOS DEL CDEG Y EL APOYO A LA SUPERVISION CONTRACTUAL,  EN EL MARCO DE LA ETAPA TRANSICIONAL PARA EL SOPORTE DEL CDEG QUE GESTIONA LA DIRECCION DE TIC</t>
  </si>
  <si>
    <t>CRP CxPagar Vigencia Anterior. Reemplaza CRP : 202401-2256 CRP CxPagar Vigencia Anterior. Reemplaza CRP : 202303-5029 DSC1139 PRESTAR SUS SERVICIOS DE APOYO A LA GESTIÓN AL ÁREA DE LA DIRECCIÓN TÉCNICA DE SEGURIDAD EN LA EJECUCIÓN DE ACTIVIDADES OPERATIVAS DEL PLAN ESTRATÉGICO ANTI-EVASIÓN EN EL SISTEMA Y SU ÁREA DE INFLUENCIA, EN CUMPLIMIENTO DE LAS FUNCIONES DE LA DIRECCIÓN</t>
  </si>
  <si>
    <t>CONTRATAR LA PRESTACION DE SERVICIOS PROFESIONALES ESPECIALIZADOS PARA LA ADMINISTRACION DE LAS BASES DE DATOS DEL CDEG Y TODOS LOS TEMAS RELACIONADOS, INCLUIDA LA ESTRUCTURACION,  IMPLEMENTACION, CONFIGURACION Y MANTENIMIENTO, EN EL MARCO DE LA ETAPA TRANSICIONAL PARA EL SOPORTE DEL CDEG QUE GESTIONA LA DIRECCION DE TIC.</t>
  </si>
  <si>
    <t>CONTRATAR LA PRESTACION DE SERVICIOS PROFESIONALES PARA ASISTIR A LA DIRECCION TÉCNICA DE BUSES (DTB) EN LA OPTIMIZACION Y MEJORA DE LA MEDICION DEL DESEMPEÑO OPERATIVO, PROMOVIENDO LA MEJORA CONTINUA DE LOS PROCESOS INTERNOS MEDIANTE LA INTEGRACION, TRANSFORMACION, INTERPRETACION Y TRANSFERENCIA DE INFORMACION.</t>
  </si>
  <si>
    <t>PRESTAR SERVICIOS DE APOYO A LA SUBGERENCIA DE NEGOCIOS COLATERALES EN LA GESTION CONTABLE Y COMERCIAL DERIVADA DE LAS ACTIVIDADES DE  EXPLOTACION COLATERAL A CARGO DE TRANSMILENIO S.A.</t>
  </si>
  <si>
    <t>CONTRATAR LA PRESTACION DE SERVICIOS PROFESIONALES PARA APOYAR A LA DIRECCION TÉCNICA DE BUSES EN EL MONITOREO, ANALISIS Y EVALUACION DE LA IMPLEMENTACION DE MEJORES PRACTICAS OPERATIVAS, PARAMETROS OPERACIONALES Y ESTRATEGIAS RELACIONADAS CON LOS OPERADORES (CONDUCTORES), CON EL PROPOSITO DE GENERAR RECOMENDACIONES QUE OPTIMICEN LA OPERACION ZONAL.</t>
  </si>
  <si>
    <t>PRESTACION DE SERVICIOS PROFESIONALES A LA DIRECCION TÉCNICA DE SEGURIDAD PARA APOYAR EN LOS PROCESOS DE CONTRATACION, REALIZAR SEGUIMIENTO FINANCIERO Y DE PLANEACION DE LA DEPENDENCIA</t>
  </si>
  <si>
    <t>PRESTACION DE SERVICIOS PROFESIONALES PARA LIDERAR, ARTICULAR Y APOYAR A LA COORDINACION DESDE EL COMPONENTE JURIDICO, EL SOPORTE A LA GESTION Y ATENCION DE LOS PROCESOS CONTRACTUALES Y JURIDICOS A CARGO DE LA DIRECCION TÉCNICA DE SEGURIDAD</t>
  </si>
  <si>
    <t>DBC18 CONTRATAR LA PRESTACION DE SERVICIOS PROFESIONALES PARA APOYAR A LA DIRECCION TÉCNICA DE BUSES EN EL PROCESO DE FORMULACION, VALIDACION Y ORGANIZACION DE LAS PROGRAMACIONES DE SERVICIOS CORRESPONDIENTES AL COMPONENTE ZONAL DEL SITP.</t>
  </si>
  <si>
    <t>DBC19 CONTRATAR LA PRESTACION DE SERVICIOS PROFESIONALES PARA APOYAR A LA DIRECCION TÉCNICA DE BUSES EN EL PROCESO DE FORMULACION, VALIDACION Y ORGANIZACION DE LAS PROGRAMACIONES DE SERVICIOS CORRESPONDIENTES AL COMPONENTE ZONAL DEL SITP.</t>
  </si>
  <si>
    <t>DBC20 CONTRATAR LA PRESTACION DE SERVICIOS PROFESIONALES PARA APOYAR A LA DIRECCION TÉCNICA DE BUSES EN EL PROCESO DE FORMULACION, VALIDACION Y ORGANIZACION DE LAS PROGRAMACIONES DE SERVICIOS CORRESPONDIENTES AL COMPONENTE ZONAL DEL SITP.</t>
  </si>
  <si>
    <t>DBC21 CONTRATAR LA PRESTACION DE SERVICIOS PROFESIONALES PARA APOYAR A LA DIRECCION TÉCNICA DE BUSES EN EL PROCESO DE FORMULACION, VALIDACION Y ORGANIZACION DE LAS PROGRAMACIONES DE SERVICIOS CORRESPONDIENTES AL COMPONENTE ZONAL DEL SITP.</t>
  </si>
  <si>
    <t>CRP CxPagar Vigencia Anterior. Reemplaza CRP : 202401-227 CRP CxPagar Vigencia Anterior. Reemplaza CRP : 202301-1532 CRP CxPagar Vigencia Anterior. Reemplaza CRP : 202201-950 CRP CxPagar Vigencia Anterior. Reemplaza CRP : 202101-365 CRP CxPagar Vigencia Anterior. Reemplaza CRP : 202001-233 CRP CxPagar Vigencia Anterior. Reemplaza CRP : 201901-1624 CRP CxPagar Vigencia Anterior. Reemplaza CRP : 201812-3165 AVALUO INICIAL + D.E. PARA LA ADQUISICION DEL INMUEBLE UBICADO EN LA AK 7 N 161 22, REQUERIDO PARA LA OBRA TRONCAL CARRERA SEPTIMA RT 47563</t>
  </si>
  <si>
    <t>DBC22 CONTRATAR LA PRESTACION DE SERVICIOS PROFESIONALES PARA APOYAR A LA DIRECCION TÉCNICA DE BUSES (DTB) EN LA VERIFICACION, SEGUIMIENTO Y ANALISIS DE LOS REPORTES GENERADOS POR LOS SISTEMAS ITS VINCULADOS A LA PROGRAMACION Y PLANIFICACION DE SERVICIOS DEL COMPONENTE ZONAL.</t>
  </si>
  <si>
    <t>DBC25 CONTRATAR LA PRESTACION DE SERVICIOS PROFESIONALES PARA APOYAR A LA DIRECCION TÉCNICA DE BUSES EN LA RECOPILACION, ANALISIS E INTERPRETACION DE LA INFORMACION Y LA ELABORACION DE INFORMES DE SUPERVISION VINCULADOS AL CUMPLIMIENTO DE LAS OBLIGACIONES DE LOS CONTRATOS DE CONCESION, EN LO REFERENTE A LA GESTION Y MANTENIMIENTO DE LA FLOTA Y LA ADMINISTRACION DE LOS CODIGOS DE OPERACION DENTRO DEL COMPONENTE ZONAL DEL SITP.</t>
  </si>
  <si>
    <t>DBC29 CONTRATAR LA PRESTACION DE SERVICIOS DE APOYO A LA GESTION PARA COLABORAR CON LA DIRECCION TÉCNICA DE BUSES EN LA ATENCION DE SOLICITUDES RELACIONADAS CON LA EMISION, ACTUALIZACION Y CANCELACION DE CERTIFICADOS DE VINCULACION DE VEHICULOS Y CODIGOS DE OPERACION, ASI COMO, EN LA REVISION Y COMPROBACION DE CONFORMIDAD DE LA DOCUMENTACION DE FLOTA Y DE LOS CODIGOS DE OPERACION ASOCIADOS AL SISTEMA.</t>
  </si>
  <si>
    <t>DBC31 CONTRATAR LA PRESTACION DE SERVICIOS DE APOYO A LA GESTION PARA COLABORAR CON LA DIRECCION TÉCNICA DE BUSES EN LA ATENCION DE SOLICITUDES RELACIONADAS CON LA EMISION, ACTUALIZACION Y CANCELACION DE CERTIFICADOS DE VINCULACION DE VEHICULOS Y CODIGOS DE OPERACION, ASI COMO, EN LA REVISION Y COMPROBACION DE CONFORMIDAD DE LA DOCUMENTACION DE FLOTA Y DE LOS CODIGOS DE OPERACION ASOCIADOS AL SISTEMA.</t>
  </si>
  <si>
    <t>PRESTACION DE SERVICIOS PROFESIONALES PARA COADYUVAR EN LA  IMPLEMENTACION, MONITOREO Y EVALUACION DEL PLAN DE SEGURIDAD VIAL, Y APOYO A LA SUPERVISION A LOS CONTRATOS DE CONCESION DEL SISTEMA INTEGRADO DE TRANSPORTE PÚBLICO EN EL COMPONENTE SE SEGURIDAD VIAL, EN CUMPLIMIENTO DE LAS FUNCIONES ENCOMENDADAS A LA DIRECCION</t>
  </si>
  <si>
    <t>PRESTAR SERVICIOS PROFESIONALES A LA SUBGERENCIA DE NEGOCIOS COLATERALES EN EL SOPORTE LEGAL, ADMINISTRATIVO DE CARACTER LEGAL  EN EL AMBITO DE LAS COMPETENCIAS DE EXPLOTACION COLATERAL A CARGO DE TRANSMILENIO S.A.</t>
  </si>
  <si>
    <t>CONTRATAR LA PRESTACION DE SERVICIOS DE APOYO A LA GESTION PARA COADYUVAR CON LA DIRECCION TÉCNICA DE BUSES EN LA REVISION Y TRAMITE DE LAS OBJECIONES RADICADAS POR LOS CONCESIONARIOS DE OPERACION ZONAL EN EL CONTEXTO DE LA EVALUACION INTEGRAL DE LA CALIDAD (EIC), RELACIONADAS CON LOS INDICADORES DE INDICE DE CUMPLIMIENTO DE SERVICIOS (ICS) E INDICE DE DESPACHOS PUNTUALES (IDP).</t>
  </si>
  <si>
    <t>CONTRATAR LA PRESTACIÓN DE SERVICIOS PROFESIONALES PARA APOYAR A LA DIRECCIÓN TÉCNICA DE BUSES EN LAS ACTIVIDADES RELACIONADAS CON EL APROVECHAMIENTO DE DATOS PASIVOS QUE RECOLECTA EL SISTEMA PARA LA VALIDACIÓN DEL ALGORITMO PARA LA ESTIMACIÓN DE PERFILES DE CARGA Y EL ALGORITMO PARA ESTIMACIÓN DE LA MATRIZ DE ORÍGENES Y DESTINOS DE VIAJES, ASÍ COMO, APOYAR EN LA GENERACIÓN DE HERRAMIENTAS Y ANÁLISIS DE DATOS PARA LA TOMA DE DECISIONES Y OPTIMIZACIÓN DE LOS PROCESOS A CARGO DE LA DTB.</t>
  </si>
  <si>
    <t>CRP CxPagar Vigencia Anterior. Reemplaza CRP : 202401-228 CRP CxPagar Vigencia Anterior. Reemplaza CRP : 202301-1533 CRP CxPagar Vigencia Anterior. Reemplaza CRP : 202201-951 CRP CxPagar Vigencia Anterior. Reemplaza CRP : 202101-366 CRP CxPagar Vigencia Anterior. Reemplaza CRP : 202001-234 CRP CxPagar Vigencia Anterior. Reemplaza CRP : 201901-1625 CRP CxPagar Vigencia Anterior. Reemplaza CRP : 201812-3166 ADIC ADQUIS PREDIO + D.E. PARA LA ADQUISICION DEL INMUEBLE UBICADO EN AK 7 161 22, REQUERIDO PARA LA OBRA TRONCAL CARRERA SEPTIMA, RT 47563B</t>
  </si>
  <si>
    <t>DBC23 CONTRATAR LA PRESTACION DE SERVICIOS PROFESIONALES PARA BRINDAR APOYO A LA DIRECCION TÉCNICA DE BUSES (DTB) EN LA ADMINISTRACION DE LOS RECURSOS DESTINADOS AL PROCESO DE CONTROL DEL ESQUEMA OPERATIVO NECESARIO PARA SUPERVISAR EL CUMPLIMIENTO DE LAS OBLIGACIONES CONTRACTUALES DE LOS CONCESIONARIOS, ASI COMO EN EL MONITOREO DE LA GESTION DE MANTENIMIENTO DE LA FLOTA REALIZADA POR LOS CONCESIONARIOS DEL COMPONENTE ZONAL DEL SITP.</t>
  </si>
  <si>
    <t>DBC26 CONTRATAR LA PRESTACION DE SERVICIOS PROFESIONALES PARA APOYAR A LA DIRECCION TÉCNICA DE BUSES EN LA DETERMINACION, CALCULO Y SEGUIMIENTO DE INDICADORES VINCULADOS A LA GESTION DEL MANTENIMIENTO DE LA FLOTA Y LA ADMINISTRACION DE LOS CODIGOS DE OPERACION DEL COMPONENTE ZONAL DEL SITP, ASI COMO, EN EL SEGUIMIENTO DE AJUSTES O MEJORAS ADOPTADAS O POR ADOPTAR EN LOS VEHICULOS ASOCIADOS AL COMPONENTE ZONAL, Y EN EL ANALISIS DEL DESEMPEÑO DE LA FUERZA OPERATIVA EN RELACIÓN CON LAS ACTIVIDADES DE FLOTA.</t>
  </si>
  <si>
    <t>DBC30 CONTRATAR LA PRESTACION DE SERVICIOS DE APOYO A LA GESTION PARA COLABORAR CON LA DIRECCION TÉCNICA DE BUSES EN LA ATENCION DE SOLICITUDES RELACIONADAS CON LA EMISION, ACTUALIZACION Y CANCELACION DE CERTIFICADOS DE VINCULACION DE VEHICULOS Y CODIGOS DE OPERACION, ASI COMO, EN LA REVISION Y COMPROBACION DE CONFORMIDAD DE LA DOCUMENTACION DE FLOTA Y DE LOS CODIGOS DE OPERACION ASOCIADOS AL SISTEMA.</t>
  </si>
  <si>
    <t>DBC32 CONTRATAR LA PRESTACION DE SERVICIOS DE APOYO A LA GESTION PARA COLABORAR CON LA DIRECCION TÉCNICA DE BUSES EN LA ATENCION DE SOLICITUDES RELACIONADAS CON LA EMISION, ACTUALIZACION Y CANCELACION DE CERTIFICADOS DE VINCULACION DE VEHICULOS Y CODIGOS DE OPERACION, ASI COMO, EN LA REVISION Y COMPROBACION DE CONFORMIDAD DE LA DOCUMENTACION DE FLOTA Y DE LOS CODIGOS DE OPERACION ASOCIADOS AL SISTEMA.</t>
  </si>
  <si>
    <t>DBC33 CONTRATAR LA PRESTACION DE SERVICIOS DE APOYO A LA GESTION PARA COLABORAR CON LA DIRECCION TÉCNICA DE BUSES EN LA ATENCION DE SOLICITUDES RELACIONADAS CON LA EMISION, ACTUALIZACION Y CANCELACION DE CERTIFICADOS DE VINCULACION DE VEHICULOS Y CODIGOS DE OPERACION, ASI COMO, EN LA REVISION Y COMPROBACION DE CONFORMIDAD DE LA DOCUMENTACION DE FLOTA Y DE LOS CODIGOS DE OPERACION ASOCIADOS AL SISTEMA.</t>
  </si>
  <si>
    <t>DBC34 CONTRATAR LA PRESTACION DE SERVICIOS DE APOYO A LA GESTION PARA COLABORAR CON LA DIRECCION TÉCNICA DE BUSES EN LA ATENCION DE SOLICITUDES RELACIONADAS CON LA EMISION, ACTUALIZACION Y CANCELACION DE CERTIFICADOS DE VINCULACION DE VEHICULOS Y CODIGOS DE OPERACION, ASI COMO, EN LA REVISION Y COMPROBACION DE CONFORMIDAD DE LA DOCUMENTACION DE FLOTA Y DE LOS CODIGOS DE OPERACION ASOCIADOS AL SISTEMA.</t>
  </si>
  <si>
    <t>DBC36 CONTRATAR LA PRESTACION DE SERVICIOS DE APOYO A LA GESTION PARA COLABORAR CON LA DIRECCION TÉCNICA DE BUSES EN LA ATENCION DE SOLICITUDES RELACIONADAS CON LA EMISION, ACTUALIZACION Y CANCELACION DE CERTIFICADOS DE VINCULACION DE VEHICULOS Y CODIGOS DE OPERACION, ASI COMO, EN LA REVISION Y COMPROBACION DE CONFORMIDAD DE LA DOCUMENTACION DE FLOTA Y DE LOS CODIGOS DE OPERACION ASOCIADOS AL SISTEMA.</t>
  </si>
  <si>
    <t>DBC37 CONTRATAR LA PRESTACION DE SERVICIOS PROFESIONALES PARA APOYAR A LA DIRECCION TÉCNICA DE BUSES EN LAS ACTIVIDADES DE SEGUIMIENTO, ANALISIS Y VERIFICACION DE LA INFORMACION TRANSMITIDA POR LOS SISTEMAS DE TRANSPORTE INTELIGENTE (ITS) DE LA FLOTA AL CENTRO DE GESTION, ASI COMO, HACER PARTE DE VISITAS TÉCNICAS, MESAS DE TRABAJO DE MANTENIMIENTO Y PRUEBAS OPERATIVAS.</t>
  </si>
  <si>
    <t>DBC38 CONTRATAR LA PRESTACION DE SERVICIOS PROFESIONALES PARA APOYAR A LA DIRECCION TÉCNICA DE BUSES EN LA ELABORACION DE ANALISIS DETALLADOS DE INDICADORES, LA REDACCION DE INFORMES, VISITAS A PATIOS Y LA GESTION DE LOS PLANES DE ACCION DERIVADOS DE LOS RESULTADOS DE LOS INDICADORES PROPORCIONADOS POR LOS CONCESIONARIOS DEL COMPONENTE ZONAL.</t>
  </si>
  <si>
    <t>PRESTACION DE SERVICIOS PROFESIONALES A LA DIRECCION TÉCNICA DE SEGURIDAD PARA EJECUTAR AUDITORIAS, INSPECCIONES PREOPERACIONALES U OTRAS VERIFICACIONES OPERACIONALES CON INCIDENCIA EN LA SEGURIDAD VIAL DEL SISTEMA.</t>
  </si>
  <si>
    <t>CRP CxPagar Vigencia Anterior. Reemplaza CRP : 202401-2285 CRP CxPagar Vigencia Anterior. Reemplaza CRP : 202303-5064 ACTUALIZACIÓN, COMPLEMENTACIÓN, AJUSTES DE LOS ESTUDIOS Y DISEÑOS EXISTENTES, Y/O ELABORACIÓN DE LOS ESTUDIOS Y DISEÑOS, PARA EL CORREDOR VERDE DE LA CARRERA 7 DESDE LA CALLE 93A HASTA LA CALLE 200, PATIO PORTAL CALLE 200, CONEXIONES OPERACIONALES CALLE 100, CALLE 170 Y DEMÁS OBRAS COMPLEMENTARIAS, EN BOGOTÁ D.C.</t>
  </si>
  <si>
    <t>SNC13 PRESTAR SERVICIOS PROFESIONALES EN LA GESTION, ACOMPAÑAMIENTO, COMERCIALIZACION, IMPLEMENTACION  Y SEGUIMIENTO A LA EXPLOTACION COLATERAL DE LA INFRAESTRUCTURA A CARGO DE LA SUBGERENCIA DE NEGOCIOS COLATERALES DE TRANSMILENIO S.A.</t>
  </si>
  <si>
    <t>PRESTACION DE SERVICIOS DE APOYO A LA GESTION PARA IMPLEMENTAR ACCIONES DE PREVENCION, CONTROL Y OPERATIVAS DEL PLAN DE ANTI ELUSION Y LAS QUE SE DERIVEN DE LOS PLANES A CARGO DE LA SUPERVISION Y LA DIRECCION TÉCNICA DE SEGURIDAD</t>
  </si>
  <si>
    <t>ASESORAR Y ACOMPAÑAR A LOS FUNCIONARIOS DE LA ENTIDAD EN SU OBLIGACIÓN DE  ARTICULAR Y GESTIONAR EL CONOCIMIENTO EN LAS ÁREAS CLAVE DE SEGURIDAD INTEGRAL DEL SISTEMA DE TRANSPORTE PÚBLICO, MEDIANTE EL USO DE HERRAMIENTAS, METODOLOGÍAS Y ANÁLISIS DE DATOS QUE RESPALDEN LA TOMA DE DECISIONES INFORMADAS EN LA DIRECCIÓN TÉCNICA DE SEGURIDAD DE TRANSMILENIO S.A.</t>
  </si>
  <si>
    <t>PRESTAR LOS SERVICIOS PROFESIONALES EN  CONTRATACION EN LA ESTRUCTURACION, EVALUACION Y ADJUDICACION DE PROCESOS DE SELECCION BAJO LOS PARAMETROS ESTABLECIDOS POR EL ESTATUTO DE CONTRATACION ESTATAL</t>
  </si>
  <si>
    <t xml:space="preserve">PRESTAR SERVICIOS PROFESIONALES A LA SUBGERENCIA TÉCNICA Y DE SERVICIOS EN LA GESTION PARA LA IMPLEMENTACION DE PROYECTOS DE¿INFRAESTRUCTURA DEL STIP A CARGO DE LA SUBGERENCIA, Y LA ARTICULACION CON LA SECRETARIA DISTRITAL DE PLANEACION Y DEMAS ENTIDADES RELACIONADAS CON EL ORDENAMIENTO TERRITORIAL DE ORDEN DISTRITAL, REGIONAL Y NACIONAL. </t>
  </si>
  <si>
    <t>CONTRATAR LA PRESTACION DE SERVICIOS PROFESIONALES DE APOYO JURIDICO QUE EN MATERIA DE DEFENSA JUDICIAL REQUIERA LA SUBGERENTE JURIDICA.</t>
  </si>
  <si>
    <t xml:space="preserve">PRESTAR SERVICIOS PROFESIONALES A LA SUBGERENCIA TÉCNICA Y DE SERVICIOS, EN EL SEGUIMIENTO DE LOS CONTRATOS DEL SISTEMA INTEGRADO DE TRANSPORTE PÚBLICO, LA GESTION PARA LA IMPLEMENTACION DE PROYECTOS DE INFRAESTRUCTURA Y EL ACOMPAÑAMIENTO EN LA ARTICULACION CON LAS DIFERENTES ENTIDADES, ASI COMO, DAR CONCEPTOS RELACIONADOS CON LA PLANEACION DEL SISTEMA DE TRANSPORTE PÚBLICO. </t>
  </si>
  <si>
    <t>CONTRATAR LA PRESTACION DE SERVICIOS PROFESIONALES PARA APOYAR A LA DIRECCION TÉCNICA DE BUSES EN LA IDENTIFICACION Y PLANTEAMIENTO DE ACCIONES CORRECTIVAS A LAS NOVEDADES OPERATIVAS, ASI COMO, EN LA FORMULACION DE INICIATIVAS DE QUE SE TRADUZCAN EN EFICIENCIA O MEJORAMIENTO DEL SERVICIO DE LAS RUTAS DEL COMPONENTE ZONAL DEL SITP.</t>
  </si>
  <si>
    <t>CRP CxPagar Vigencia Anterior. Reemplaza CRP : 202401-2289 CRP CxPagar Vigencia Anterior. Reemplaza CRP : 202303-5068 DSC1182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</si>
  <si>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PRESTAR SERVICIOS PROFESIONALES A LA SUBGERENCIA TÉCNICA Y DE SERVICIOS EN EL SEGUIMIENTO DE LOS CONVENIOS INTERADMINISTRATIVOS DEL SISTEMA INTEGRADO DE TRANSPORTE PÚBLICO, APOYO A LA GESTION PARA LA PLANEACION E IMPLEMENTACION DE PROYECTOS DE INFRAESTRUCTURA Y EL ACOMPAÑAMIENTO EN LA ARTICULACION CON LAS DIFERENTES ENTIDADES, ASI COMO, EL APOYO EN TEMAS AMBIENTALES RELACIONADOS CON DICHOS PROYECTOS, A CARGO DE LA SUBGERENCIA. </t>
  </si>
  <si>
    <t>PRESTAR SERVICIOS PROFESIONALES A LA SUBGERENCIA DE NEGOCIOS COLATERALES EN LA GESTION Y DESARROLLO  DE LAS  PARA LA COMERCIALIZACION DEL PORTAFOLIO DE SERVICIOS DE TRANSMILENIO S.A.</t>
  </si>
  <si>
    <t>PRESTAR SERVICIOS DE APOYO A LA GESTION SUBGERENCIA TÉCNICA Y DE SERVICIOS EN LAS ACTIVIDADES ADMINISTRATIVAS DE LA SUBGERENCIA TÉCNICA Y DE SERVICIOS.</t>
  </si>
  <si>
    <t>PRESTAR SERVICIOS PROFESIONALES A LA SUBGERENCIA TÉCNICA Y DE SERVICIOS EN LA IMPLEMENTACION, EVALUACION Y SEGUIMIENTO DE LOS SERVICIOS DEL COMPONENTE TRONCAL DEL SISTEMA INTEGRADO DE TRANSPORTE PÚBLICO- SITP Y LA ARTICULACION CON LAS AREAS DE LA ENTIDAD PARA LA GESTION DE LOS AJUSTES E IMPLEMENTACIONES.</t>
  </si>
  <si>
    <t>PRESTAR SERVICIOS PROFESIONALES A LA SUBGERENCIA TÉCNICA Y DE SERVICIOS EN LA ARTICULACION CON LAS AREAS DE LA ENTIDAD, PARA LA GESTION DE LOS AJUSTES E IMPLEMENTACIONES DE LOS SERVICIOS DEL COMPONENTE ZONAL.</t>
  </si>
  <si>
    <t>CONTRATAR LA PRESTACION DE SERVICIOS PROFESIONALES PARA LIDERAR DESDE LA PERSPECTIVA TÉCNICA EL PROCEDIMIENTO CONTRACTUAL DEFINIDO PARA LA MEDICION DE LA CALIDAD Y DESEMPEÑO DE LOS CONCESIONARIOS DEL COMPONENTE ZONAL (FASE III Y FASE V), ASI COMO, PARTICIPAR EN LOS PROCESOS TRANSVERSALES DE LA DIRECCION TÉCNICA DE BUSES.</t>
  </si>
  <si>
    <t>CONTRATAR LA PRESTACION DE SERVICIOS PROFESIONALES PARA APOYAR A LA DIRECCION TÉCNICA DE BUSES EN LA EJECUCION, MANTENIMIENTO Y MEJORA DE SOLUCIONES TECNOLOGICAS, INTEGRANDO LA IMPLEMENTACION DE PROYECTOS DE INNOVACION DIGITAL REQUERIDOS EN EL COMPONENTE ZONAL DEL SITP Y ABORDANDO LA MIGRACION DE PLATAFORMAS AL AREA DE DTIC, CON UN ENFOQUE EN LA ADOPCION DE TECNOLOGIAS EMERGENTES COMO LA INTELIGENCIA ARTIFICIAL (IA).</t>
  </si>
  <si>
    <t>PRESTAR SERVICIOS PROFESIONALES A LA SUBGERENCIA TÉCNICA Y DE SERVICIOS EN LA IMPLEMENTACION Y SEGUIMIENTO DE LOS SERVICIOS DEL COMPONENTE ZONAL Y/O TRONCAL DEL SISTEMA INTEGRADO DE TRANSPORTE PÚBLICO- SITP.</t>
  </si>
  <si>
    <t>CONTRATAR LA PRESTACIÓN DE SERVICIOS PROFESIONALES PARA APOYAR A LA DIRECCIÓN TÉCNICA DE BUSES EN LA GESTIÓN DE PROPUESTAS TÉCNICAS ORIENTADOS A LA MEJORA CONTINUA, INCLUYENDO LA ELABORACIÓN, IMPLEMENTACIÓN Y EVALUACIÓN DE ESTRATEGIAS BASADAS EN ANÁLISIS DE DATOS, ASÍ COMO, PARTICIPAR EN LA INTEGRACIÓN Y VERIFICACIÓN DE PLANES DE TRABAJO ENFOCADOS EN LA OPTIMIZACIÓN DE LOS PROCESOS DE PROGRAMACIÓN, MONITOREO Y CONTROL OPERATIVO DE LAS RUTAS DEL COMPONENTE ZONAL DEL SITP</t>
  </si>
  <si>
    <t>DBC62 CONTRATAR LA PRESTACION DE SERVICIOS PROFESIONALES APOYAR A LA DIRECCION TÉCNICA DE BUSES EN  LA ARTICULACION DE EQUIPOS Y SEGUIMIENTO REQUERIDO PARA LA GENERACION DE LA ACTUALIZACION DE DOCUMENTOS TÉCNICOS A CARGO DE LA DTB, CONFORME CON LOS ESTANDARES ESTABLECIDOS EN EL SISTEMA DE GESTION DE CALIDAD DE LA ENTIDAD.</t>
  </si>
  <si>
    <t>CRP CxPagar Vigencia Anterior. Reemplaza CRP : 202401-229 CRP CxPagar Vigencia Anterior. Reemplaza CRP : 202301-1534 CRP CxPagar Vigencia Anterior. Reemplaza CRP : 202201-952 CRP CxPagar Vigencia Anterior. Reemplaza CRP : 202101-368 CRP CxPagar Vigencia Anterior. Reemplaza CRP : 202001-239 CRP CxPagar Vigencia Anterior. Reemplaza CRP : 201901-1634 INTERVENTORIA PARA LOS ESTUDIOS, DISEÑOS Y CONSTRUCCIÓN DE LAS OBRAS COMPLEMENTARIAS PARA EL MEJORAMIENTO DE LA OPERACIÓN DE ESTACIONES DEL SISTEMA TRANSMILENIO GRUPO III, EN BOGOTÁ D.C.</t>
  </si>
  <si>
    <t>PRESTAR SERVICIOS PROFESIONALES A LA SUBGERENCIA TÉCNICA Y DE SERVICIOS EN LA IMPLEMENTACION, ANALISIS Y SEGUIMIENTO DE LOS SERVICIOS DEL COMPONENTE ZONAL Y/O TROCAL DEL SISTEMA INTEGRADO DE TRANSPORTE PÚBLICO- SITP, EL SEGUIMIENTO DE LOS CONTRATOS DE CONCESION</t>
  </si>
  <si>
    <t>PRESTAR SERVICIOS PROFESIONALES A LA SUBGERENCIA TÉCNICA Y DE SERVICIOS PARA EL DESARROLLO DE ANALISIS E IMPLEMENTACION HERRAMIENTAS Y METODOLOGIAS, QUE, EN ARTICULACION CON OTRAS AREAS DE LA ENTIDAD, PERMITAN LA GESTION Y PROCESAMIENTO DE INFORMACION ESPACIAL, ASI COMO MANTENER ACTUALIZADO EL SISTEMA DE INFORMACION GEOGRAFICA DEL SISTEMA INTEGRADO DE TRANSPORTE PÚBLICO - SITP.</t>
  </si>
  <si>
    <t>CONTRATAR LA PRESTACION DE SERVICIOS PROFESIONALES, PARA EL PROCESAMIENTO DE ESTUDIOS DE CAMPO, ASI COMO, EL SEGUIMIENTO Y REPORTE DE: INDICADORES, PROGRAMACION DE ESTUDIOS, CALIDAD DE LA INFORMACION RECOLECTADA, DENTRO DEL PROCESO DE TOMA DE INFORMACION EN CAMPO (AFOROS), A CARGO DE LA SUBGERENCIA TÉCNICA Y DE SERVICIOS.</t>
  </si>
  <si>
    <t>ASESORAR JURIDICAMENTE EL DISEÑO, ESTRUCTURACION E IMPLEMENTACION DEL SISTEMA INTEROPERABLE DE RECAUDO Y DEMAS PROCESOS ASOCIADOS Y/O RELACIONADOS CON EL MISMO</t>
  </si>
  <si>
    <t>PRESTACION DE SERVICIOS PROFESIONALES  ESPECIALIZADOS CON EL OBJETO DE LIDERAR Y GESTIONAR ACTIVIDADES ORIENTADAS A DAR VALOR AGREGADO A LOS PROCESOS QUE ADELANTA LA DTBRT, A TRAVÉS DEL APROVECHAMIENTO DE INFORMACION DISPONIBLE, EN TORNO A LA PROGRAMACION, CONTROL Y OPERACION DE LAS RUTAS TRONCALES Y ALIMENTADORAS DEL SISTEMA, EN ARTICULACION CON LAS ACTIVIDADES DE IMPLEMENTACION DEL CENTRO DE GESTION Y HERRAMIENTAS ITS.</t>
  </si>
  <si>
    <t>CONTRATAR LA PRESTACION DE SERVICIOS PROFESIONALES DE LA DIRECCION TÉCNICA DE BRT PARA EL APOYO DE LA OPTIMIZACION DE LAS PROGRAMACIONES TRONCALES Y/O DUALES, ASI COMO LA REVISION Y CONSOLIDACION DE LA INFORMACION PROVENIENTE DE LA TELEMETRIA E ITS DE LOS BUSES DEL SISTEMA TRONCAL, DEL SIRCI E INFORMACION DE CAMPO, QUE PERMITAN REALIZAR LOS AJUSTES A LA PLANIFICACION Y CONFIGURACION DE LAS PROGRAMACIONES DE LOS SERVICIOS TRONCALES Y DUALES DEL SISTEMA.</t>
  </si>
  <si>
    <t>CRP CxPagar Vigencia Anterior. Reemplaza CRP : 202401-2292 CRP CxPagar Vigencia Anterior. Reemplaza CRP : 202303-5071 DSC1185 PRESTAR SUS SERVICIOS DE APOYO A LA GESTIÓN AL ÁREA DE LA DIRECCIÓN TÉCNICA DE SEGURIDAD EN LA EJECUCIÓN DE ACTIVIDADES OPERATIVAS DEL PLAN ESTRATÉGICO ANTI-EVASIÓN EN EL SISTEMA Y SU ÁREA DE INFLUENCIA, EN CUMPLIMIENTO DE LAS FUNCIONES DE LA DIRECCIÓN</t>
  </si>
  <si>
    <t>PRESTACION DE SERVICIOS DE APOYO A LA GESTION PARA REALIZAR MONITOREO DE LAS CAMARAS DEL SISTEMA DE VIDEO VIGILANCIA BAJO LA RESPONSABILIDAD DE LA DIRECCION TÉCNICA DE SEGURIDAD DE TRANSMILENIO S.A., CON EL FIN DE  REGISTRAR LOS INCIDENTES DE SEGURIDAD QUE AFECTAN  AL SISTEMA TRONCAL.</t>
  </si>
  <si>
    <t xml:space="preserve">PRESTAR LOS SERVICIOS PROFESIONALES PARA ACOMPAÑAMIENTO A LA EMPRESA EN TEMAS RELACIONADOS CON ASUNTOS CONTRACTUALES </t>
  </si>
  <si>
    <t>RENOVAR LA AFILIACION DE TRANSMILENIO S.A. A LA UITP</t>
  </si>
  <si>
    <t xml:space="preserve">Impuesto de Renta </t>
  </si>
  <si>
    <t>TM57 AUTORETEFUENTE</t>
  </si>
  <si>
    <t>CONTRATAR LA PRESTACION DE SERVICIOS PROFESIONALES PARA QUE COADYUVE A LA SUBGERENCIA DE ATENCION AL USUARIO Y COMUNICACIONES EN LA DEFINICION, IMPLEMENTACION Y SEGUIMIENTO DE LAS ACTIVIDADES QUE SE DESARROLLEN EN TEMAS DE GESTION SOCIAL EN EL DISTRITO CAPITAL Y  SU ZONA DE INFLUENCIA.</t>
  </si>
  <si>
    <t>CONTRATAR LA PRESTACION DE SERVICIOS PROFESIONALES PARA  LA GESTION EN LA PREPRODUCCION, PRODUCCION Y POSTPRODUCCION DE PIEZAS AUDIOVISUALES PARA EL COMPONENTE DE COMUNICACION INTERNA DE LA SUBGERENCIA DE ATENCION AL USUARIO Y COMUNICACIONES</t>
  </si>
  <si>
    <t>CRP CxPagar Vigencia Anterior. Reemplaza CRP : 202401-2293 CRP CxPagar Vigencia Anterior. Reemplaza CRP : 202303-5072 DSC1186 PRESTAR SUS SERVICIOS DE APOYO A LA GESTIÓN AL ÁREA DE LA DIRECCIÓN TÉCNICA DE SEGURIDAD EN LA EJECUCIÓN DE ACTIVIDADES OPERATIVAS DEL PLAN ESTRATÉGICO ANTI-EVASIÓN EN EL SISTEMA Y SU ÁREA DE INFLUENCIA, EN CUMPLIMIENTO DE LAS FUNCIONES DE LA DIRECCIÓN</t>
  </si>
  <si>
    <t>PRESTAR LOS SERVICIOS PROFESIONALES PARA ADMINISTRAR FUNCIONALMENTE EL SISTEMA DE GESTION DOCUMENTAL   Y   LOS TEMAS DE TECNOLOGIA E INFORMACION RELACIONADOS CON LA GESTION DOCUMENTAL.</t>
  </si>
  <si>
    <t>PRESTACION DE SERVICIOS DE APOYO A LA GESTION A LA DIRECCION TÉCNICA DE SEGURIDAD PARA TRAMITAR PQRS Y LAS COMUNICACIONES INTERNAS Y EXTERNAS QUE LE SEAN ASIGNADAS EN EL SISTEMA DE GESTION DOCUMENTAL DE LA ENTIDAD.</t>
  </si>
  <si>
    <t>CONTRATAR LA PRESTACION DE SERVICIOS PROFESIONALES PARA APOYAR A LA DIRECCION TÉCNICA DE BUSES EN LA VERIFICACION Y VALIDACION DE LA INFORMACION REMITIDA POR EL CENTRO DE GESTION, ASI COMO EN EL SEGUIMIENTO Y CONTROL DE LOS PLANES DE MEJORA ASOCIADOS AL EQUIPAMIENTO SIRCI Y NO SIRCI, PRESENTADOS POR LOS CONCESIONARIOS DE OPERACION DEL COMPONENTE ZONAL DEL SITP.</t>
  </si>
  <si>
    <t>CONTRATAR LA PRESTACION DE SERVICIOS PROFESIONALES PARA APOYAR A LA DIRECCION TÉCNICA DE BUSES EN EL PROCESO ADMINISTRATIVO DE ESTRUCTURACION, SEGUIMIENTO Y SUPERVISION DE LAS OBLIGACIONES CONTRACTUALES DE LOS CONTRATOS DE LA DTB, RELACIONADOS CON ACTIVIDADES OPERATIVAS, LOGISTICAS Y TÉCNICAS REQUERIDAS.</t>
  </si>
  <si>
    <t>PRESTAR SERVICIOS PROFESIONALES A LA SUBGERENCIA DE NEGOCIOS COLATERALES EN LA COMERCIALIZACION DEL PORTAFOLIO DE SERVICIOS  ASESORANDO, PROMOVIENDO Y ACOMPAÑANDO LOS PROYECTOS   RELACIONADOS CON MEDIOS DIGITALES EN EL MARCO DE LA EXPLOTACION COLATERAL DE TRANSMILENIO S.A.</t>
  </si>
  <si>
    <t>PRESTAR LOS SERVICIOS DE APOYO A LA GESTION PARA EL DISEÑO, EJECUCION Y SEGUIMIENTO DE LOS PLANES DE GESTION DE INTEGRIDAD,  PLAN ANTICORRUPCION</t>
  </si>
  <si>
    <t>DCC22 PRESTAR LOS SERVICIOS PROFESIONALES A TMSA PARA DESARROLLAR ACTIVIDADES CONSOLIDACION CONTABLE QUE INCLUYEN EL ANALISIS,  PRESENTACION, PUBLICACION DE ESTADOS FINANCIEROS Y REPORTES CONTABLES DE LA ENTIDAD, DANDO CUMPLIMIENTO A LOS LINEAMIENTOS ESTABLECIDOS POR LA CONTADURIA GENERAL DE LA NACION Y DEMAS ENTES REGULADORES.</t>
  </si>
  <si>
    <t>DTC26 CONTRATAR LA PRESTACION DE SERVICIOS PROFESIONALES ESPECIALIZADOS CON EL FIN DE APOYAR A LA DIRECCION DE TECNOLOGIAS DE LA INFORMACION Y  COMUNICACIONES, EN LA COORDINACION GENERAL DE LAS ACTIVIDADES DEL EQUIPO DE SISTEMAS DE INFORMACION ENFOCADAS AL MEJORAMIENTO, OPTIMIZACION E INNOVACION EN LOS SERVICIOS Y FUNCIONALIDADES ASOCIADAS A LOS SISTEMAS DE NATURALEZA TRANSACCIONAL DE TRANSMILENIO S.A. PROPENDIENDO POR EL ASEGURAMIENTO DE LA CALIDAD DE LOS DATOS E INTEROPERABILIDAD DE LA INFORMACION. ASI COMO, LA GESTION Y COORDINACION DE LA GENERACION Y/O ACTUALIZACION DE LA DOCUMENTACION TÉCNICA, PROCEDIMIENTOS Y POLITICAS PARA LA ADMINISTRACION,  DESARROLLO Y MANTENIMIENTO DE LOS SISTEMAS DE INFORMACION EN TRANSMILENIO S.A., ALINEADO CON LAS NUEVAS TECNOLOGIAS DE LA INFORMACION.</t>
  </si>
  <si>
    <t>CRP CxPagar Vigencia Anterior. Reemplaza CRP : 202401-230 CRP CxPagar Vigencia Anterior. Reemplaza CRP : 202301-1535 CRP CxPagar Vigencia Anterior. Reemplaza CRP : 202201-953 CRP CxPagar Vigencia Anterior. Reemplaza CRP : 202101-369 CRP CxPagar Vigencia Anterior. Reemplaza CRP : 202001-24 REC.TRANSMILENIO CRP CxPagar Vigencia Anterior. Reemplaza  CRP : 201901-11  CRP CxPagar Vigencia Anterior. Reemplaza  CRP : 201801-1014  CRP CxPagar Vigencia Anterior. Reemplaza  CRP : 201712-2002 CONTRATAR LA PRODUCCIÓN DEL MATERIAL PROMOCIONAL PARA TRANSMILENIO S.A., CON DISEÑOS EXCLUSIVOS DE ACUERDO A LAS ESPECIFICACIONES TÉCNICAS.</t>
  </si>
  <si>
    <t>APOYO PROFESIONAL A LA DIRECCIÓN TÉCNICA DE SEGURIDAD EN SU OBLIGACIÓN DE REALIZAR SEGUIMIENTO A LA GESTIÓN DEL ÁREA Y A LAS ACCIONES ADMINISTRATIVAS COMO SOPORTE AL CUMPLIMIENTO DE LOS OBJETIVOS DE LA DEPENDENCIA.</t>
  </si>
  <si>
    <t>PRESTAR SERVICIOS PROFESIONALES EN ACTIVIDADES QUE COMPRENDEN EL SEGUIMIENTO ADMINISTRATIVO, FINANCIERO, Y DE GESTION DE PAGO, ENTRE OTRAS, DE LOS CONTRATOS CUYO OBJETO ESTÉ RELACIONADO CON LAS TOMAS DE INFORMACION EN CAMPO (AFOROS), A CARGO DE LA SUBGERENCIA TÉCNICA Y DE SERVICIOS.</t>
  </si>
  <si>
    <t>SAUCC12 CONTRATAR SERVICIOS PROFESIONALES QUE APOYE LA ESTRATEGIA DE POSICIONAMIENTO DE MARCA DE LA ENTIDAD EN LA WEB Y SE ENCARGUE DE ACTUALIZAR CONTENIDOS, ELABORAR INFORMES ESTADÍSTICOS, Y GESTIONAR OTRAS PIEZAS PARA PUBLICAR EN LOS SITIOS WEB DE TRANSMILENIO S.A.</t>
  </si>
  <si>
    <t>SAUCC14 CONTRATAR LA PRESTACIÓN DE SERVICIOS PROFESIONALES PARA EL CUBRIMIENTO DE EVENTOS ORGANIZADOS POR TRANSMILENIO S.A., ASÍ COMO LA CREACIÓN DE ESTRATEGIAS, ACTUALIZACIÓN Y PUBLICACIÓN DE CONTENIDOS DIGITALES EN LAS REDES SOCIALES DE LA ENTIDAD.</t>
  </si>
  <si>
    <t>SAUCC49 CONTRATAR LA PRESTACIÓN DE SERVICIOS PROFESIONALES PARA REALIZAR EL ACOMPAÑAMIENTO Y SEGUIMIENTO A LOS PROCESOS, ACTIVIDADES Y ESTRATEGIAS RELACIONADOS CON EL ESQUEMA DE ATENCIÓN AL USUARIO EN VÍA, DE LA SUBGERENCIA DE ATENCIÓN AL USUARIO Y COMUNICACIONES.</t>
  </si>
  <si>
    <t>SAUCC50 CONTRATAR EL SERVICIO DE APOYO A LA GESTION PARA FORTALECER EL CANAL DE ATENCION PRESENCIAL DEL SISTEMA TRANSMILENIO EN SUS COMPONENTES TRONCAL, ZONAL Y CABLE CON EL FIN DE MEJORAR LA EXPERIENCIA DE VIAJE DE LOS USUARIOS.</t>
  </si>
  <si>
    <t>DBC28 CONTRATAR LA PRESTACION DE SERVICIOS DE APOYO A LA GESTION PARA COLABORAR CON LA DIRECCION TÉCNICA DE BUSES EN LA ATENCION DE SOLICITUDES RELACIONADAS CON LA EMISION, ACTUALIZACION Y CANCELACION DE CERTIFICADOS DE VINCULACION DE VEHICULOS Y CODIGOS DE OPERACION, ASI COMO, EN LA REVISION Y COMPROBACION DE CONFORMIDAD DE LA DOCUMENTACION DE FLOTA Y DE LOS CODIGOS DE OPERACION ASOCIADOS AL SISTEMA.</t>
  </si>
  <si>
    <t>CONTRATAR LA PRESTACION DE SERVICIOS DE APOYO A LA GESTION PARA APOYAR A LA DIRECCION TÉCNICA DE BUSES EN LA VERIFICACION, ANALISIS Y VALIDACION DE LOS DATOS OBTENIDOS POR LOS SENSORES DE CABINA Y LA TELEMETRIA DE LOS VEHICULOS EN LA FLOTA DEL COMPONENTE ZONAL (SERVICIO URBANO, COMPLEMENTARIO Y ESPECIAL) DEL SITP, CON EL FIN DE GARANTIZAR LA PRECISION Y CONFIABILIDAD DE LA INFORMACION UTILIZADA EN LOS PROCESOS DE SUPERVISION Y CONTROL OPERATIVO.</t>
  </si>
  <si>
    <t>PRESTAR SERVICIOS PROFESIONALES A LA SUBGERENCIA DE NEGOCIOS COLATERALES EN EL SOPORTE LEGAL, ADMINISTRATIVO DE CARACTER LEGAL  EN EL AMBITO DE LAS COMPETENCIAS DE EXPLOTACION COLATERAL A CARGO DE TRANSMILENIO S.A..</t>
  </si>
  <si>
    <t xml:space="preserve">PRESTAR SERVICIOS PROFESIONALES A LA SUBGERENCIA DE NEGOCIOS COLATERALES EN EL DESARROLLO E  IMPLEMENTACION DE LOS PROYECTOS DE EXPLOTACION COLATERAL A CARGO DE TRANSMILENIO S.A. </t>
  </si>
  <si>
    <t>CRP CxPagar Vigencia Anterior. Reemplaza CRP : 202401-1006 CRP CxPagar Vigencia Anterior. Reemplaza CRP : 202301-3939 CRP CxPagar Vigencia Anterior. Reemplaza CRP : 202212-7486 ADICIÓN D.E. (GASTOS POR ADECUACIÓN DE ÁREAS REMANETES ANEXO 1. ÍTEM 2.9.) PARA LA ADQUISICION DE LA CONSTRUCCIÓN DEL INMUEBLE UBICADO EN AK 86 37A 04 SUR REQUERIDO PARA LA OBRA: TRONCAL AV CIUDAD DE CALI DESDE EL LÍMITE CON SOACHA HASTA CL 170 RT NO. 52531.</t>
  </si>
  <si>
    <t>CRP CxPagar Vigencia Anterior. Reemplaza CRP : 202401-1134 CRP CxPagar Vigencia Anterior. Reemplaza CRP : 202301-439 CRP CxPagar Vigencia Anterior. Reemplaza CRP : 202201-2466 CRP CxPagar Vigencia Anterior. Reemplaza CRP : 202110-4203 AVALUO INICIAL+(D.E.) PARA LA ADQUISICION DE UNA Z.T, QUE SEGREGA DEL INMUEBLE UBICADO EN AK 68 68 15- REQUERIDO PARA LA OBRA TRONCAL AV 68 DESDE CARRERA SEPTIMA HASTA AUTOPISTA SUR R.T. 52600</t>
  </si>
  <si>
    <t>CRP CxPagar Vigencia Anterior. Reemplaza CRP : 202401-2303 CRP CxPagar Vigencia Anterior. Reemplaza CRP : 202303-5082 DSC1147 PRESTAR SUS SERVICIOS DE APOYO A LA GESTIÓN AL ÁREA DE LA DIRECCIÓN TÉCNICA DE SEGURIDAD EN LA EJECUCIÓN DE ACTIVIDADES OPERATIVAS DEL PLAN ESTRATÉGICO ANTI-EVASIÓN EN EL SISTEMA Y SU ÁREA DE INFLUENCIA, EN CUMPLIMIENTO DE LAS FUNCIONES DE LA DIRECCIÓN</t>
  </si>
  <si>
    <t>DSC21 PRESTACION DE SERVICIOS PROFESIONALES A LA DIRECCION TÉCNICA DE SEGURIDAD PARA APOYAR EL DESARROLLO DE ACTIVIDADES FINANCIERAS, OPERATIVAS Y ADMINISTRATIVAS DERIVADAS DE LA SUPERVISION DEL EQUIPO TERRITORIAL EN EL MARCO DE LA ESTRATEGIA DE SEGURIDAD INTEGRAL, ASI COMO LA IMPLEMENTACION DE LAS DIFERENTES ESTRATEGIAS CARGO DE LA DIRECCION</t>
  </si>
  <si>
    <t>DMC17 CONTRATAR LA PRESTACION DE SERVICIOS PROFESIONALES PARA APOYAR LAS ACTIVIDADES DE FORMULACION, ESTRUCTURACION,  SEGUIMIENTO Y REPORTES DE LOS DIFERENTES  PLANES DE GESTION  DE COMPETENCIA DE LA DIRECCION TÉCNICA DE INFRAESTRUCTURA  ASI COMO LA GESTION DEL PLAN ANUAL DE ADQUISICIONES.</t>
  </si>
  <si>
    <t>DMC25 CONTRATAR LA PRESTACION DE SERVICIOS PROFESIONALES PARA APOYAR LA ESTRUCTURACION DE LOS COSTOS, ESPECIFICACIONES TÉCNICAS, RENDIMIENTOS Y TODO LO RELEVANTE A LA CUANTIFICACION Y ESPECIFICACION TÉCNICA DE ACTIVIDADES QUE SE REQUIERAN EN LA DIRECCION TÉCNICA DE INFRAESTRUCTURA.</t>
  </si>
  <si>
    <t>DBC5 CONTRATAR LA PRESTACION DE SERVICIOS PROFESIONALES PARA BRINDAR APOYO A LA DIRECCION TÉCNICA DE BUSES EN LA VALIDACION TÉCNICA DE LAS PROGRAMACIONES DE LOS SERVICIOS CORRESPONDIENTES AL COMPONENTE ZONAL DEL SITP, ASI COMO EN EL SEGUIMIENTO Y MONITOREO INTEGRAL DEL SISTEMA LG CNS FMS EN ASPECTOS RELATIVOS A LA PROGRAMACION DE SERVICIOS DE LA FASE III.</t>
  </si>
  <si>
    <t>DBC6 CONTRATAR LA PRESTACION DE SERVICIOS PROFESIONALES PARA BRINDAR APOYO A LA DIRECCION TÉCNICA DE BUSES EN LA VALIDACION TÉCNICA DE LAS PROGRAMACIONES DE LOS SERVICIOS CORRESPONDIENTES AL COMPONENTE ZONAL DEL SITP, ASI COMO EN EL SEGUIMIENTO Y MONITOREO INTEGRAL DEL SISTEMA LG CNS FMS EN ASPECTOS RELATIVOS A LA PROGRAMACION DE SERVICIOS DE LA FASE III.</t>
  </si>
  <si>
    <t>PRESTAR SERVICIOS PROFESIONALES A LA SUBGERENCIA DE NEGOCIOS COLATERALES EN LA COMERCIALIZACION DEL PORTAFOLIO DE SERVICIOS ASESORANDO, PROMOVIENDO Y ACOMPAÑANDO  LOS PROYECTOS DE EXPLOTACION COLATERAL A CARGO DE TRANSMILENIO S.A.</t>
  </si>
  <si>
    <t>PRESTAR SERVICIOS PROFESIONALES A LA SUBGERENCIA TÉCNICA Y DE SERVICIOS, PARA LA CONCEPTUALIZACION DE METODOLOGIAS DE TOMA DE INFORMACION EN CAMPO, LA ELABORACION DE ANALISIS ESTADISTICOS Y DE DATOS, PROYECCION DE VARIABLES Y DESARROLLO E IMPLEMENTACION DE HERRAMIENTAS, QUE SOPORTEN EL MONITOREO INTEGRAL Y SISTEMATICO DE LA PRESTACION DEL SERVICIO DE TRANSPORTE, DESDE LA PERSPECTIVA DE LA PLANEACION, DISEÑO Y OPTIMIZACION DEL SISTEMA.</t>
  </si>
  <si>
    <t xml:space="preserve"> PRESTAR LOS SERVICIOS PROFESIONALES A LA DIRECCION TÉCNICA DE INFRAESTRUCTURA EN LA GESTION PARA LA IMPLEMENTACION Y MEJORAMIENTO DE LOS PROYECTOS DE¿ INFRAESTRUCTURA DEL SISTEMA INTEGRADO DE TRANSPORTE PÚBLICO.</t>
  </si>
  <si>
    <t>PRESTAR LOS SERVICIOS PROFESIONALES A LA DIRECCION TÉCNICA DE INFRAESTRUCTURA EN LOS ASUNTOS RELACIONADOS CON LOS COMPONENTES DE REDES SECAS, CIRCUITOS ELÉCTRICOS Y SISTEMAS DE TECNOLOGIAS PARA EL SUMINISTRO Y APOYO ELÉCTRICO, PARA LOS PROYECTOS DE INFRAESTRUCTURA DE TRANSPORTE Y CONTRATOS DE CONCESION PARA EL SISTEMA INTEGRADO DE TRANSPORTE PÚBLICO.</t>
  </si>
  <si>
    <t>CRP CxPagar Vigencia Anterior. Reemplaza CRP : 202401-2304 CRP CxPagar Vigencia Anterior. Reemplaza CRP : 202303-5083 DSC1149 PRESTAR SUS SERVICIOS DE APOYO A LA GESTIÓN AL ÁREA DE LA DIRECCIÓN TÉCNICA DE SEGURIDAD EN LA EJECUCIÓN DE ACTIVIDADES OPERATIVAS DEL PLAN ESTRATÉGICO ANTI-EVASIÓN EN EL SISTEMA Y SU ÁREA DE INFLUENCIA, EN CUMPLIMIENTO DE LAS FUNCIONES DE LA DIRECCIÓN</t>
  </si>
  <si>
    <t>CONTRATAR LA PRESTACION DE SERVICIOS PROFESIONALES DE LA DIRECCION TÉCNICA DE BRT, PARA APOYAR LA GENERACION DE LAS PROGRAMACIONES TRONCALES Y DUALES, REALIZAR LAS SIMULACIONES DE LOS DIFERENTES ESCENARIOS DE OPTIMIZACION, O POR ENTRADA DE NUEVA INFRAESTRUCTURA AL SISTEMA, BAJO EL MARCO DEL IMPACTO QUE SOBRE LA OPERACION PUEDAN TENER LAS OBRAS DE LA PLMB, ASI COMO EL INICIO DE OPERACION GRADUAL DE LAS NUEVAS TRONCALES DEL SISTEMA (EXTENSION AV. CIUDAD DE CALI, EXTENSION SOACHA, AVENIDA 68).</t>
  </si>
  <si>
    <t>PRESTAR LOS SERVICIOS PROFESIONALES PARA GESTIONAR LAS ACTIVIDADES NECESARIAS PARA EL BUEN FUNCIONAMIENTO DEL PORTAL Y LAS ESTACIONES ASIGNADAS.</t>
  </si>
  <si>
    <t>DBC71 CONTRATAR LA PRESTACIÓN DE SERVICIOS PROFESIONALES PARA BRINDAR APOYO A LA DIRECCIÓN TÉCNICA DE BUSES (DTB) EN LA ADMINISTRACIÓN DE LOS RECURSOS DESTINADOS AL PROCESO DE CONTROL DEL ESQUEMA OPERATIVO NECESARIO PARA SUPERVISAR EL CUMPLIMIENTO DE LAS OBLIGACIONES CONTRACTUALES DE LOS CONCESIONARIOS, ASÍ COMO, EN EL MONITOREO DE LA GESTIÓN DE MANTENIMIENTO DE LA FLOTA REALIZADA POR LOS CONCESIONARIOS DEL COMPONENTE ZONAL DEL SITP.</t>
  </si>
  <si>
    <t xml:space="preserve">PRESTAR SERVICIOS PROFESIONALES A LA SUBGERENCIA DE NEGOCIOS COLATERALES EN LA COMERCIALIZACIÓN DEL PORTAFOLIO DE SERVICIOS PROMOVIENDO Y ACOMPAÑANDO LOS PROYECTOS DE EXPLOTACIÓN COLATERAL A CARGO DE TRANSMILENIO S.A. </t>
  </si>
  <si>
    <t xml:space="preserve">PRESTAR SERVICIOS PROFESIONALES A LA SUBGERENCIA DE NEGOCIOS COLATERALES EN LA COMERCIALIZACIÓN DEL PORTAFOLIO DE SERVICIOS ASESORANDO, PROMOVIENDO Y ACOMPAÑANDO LOS PROYECTOS DE EXPLOTACIÓN COLATERAL A CARGO DE TRANSMILENIO S.A. </t>
  </si>
  <si>
    <t>PRESTAR SERVICIOS PROFESIONALES A LA SUBGERENCIA DE NEGOCIOS COLATERALES EN LA COMERCIALIZACIÓN DEL PORTAFOLIO DE SERVICIOS ASESORANDO, PROMOVIENDO Y ACOMPAÑANDO LOS PROYECTOS DE EXPLOTACIÓN COLATERAL A CARGO DE TRANSMILENIO S.A. .</t>
  </si>
  <si>
    <t>CONTRATAR LA PRESTACIÓN DE SERVICIOS PROFESIONALES A FIN DE APOYAR A LA DIRECCIÓN DE TECNOLOGÍAS DE LA INFORMACIÓN Y  COMUNICACIONES; EN LA ADMINISTRACIÓN, OPTIMIZACIÓN, SOPORTE Y MANTENIMIENTO DE LA INTRANET DE TRANSMILENIO S.A.</t>
  </si>
  <si>
    <t>DBC27 CONTRATAR LA PRESTACION DE SERVICIOS DE APOYO A LA GESTION PARA COLABORAR CON LA DIRECCION TÉCNICA DE BUSES EN LA ATENCION DE SOLICITUDES RELACIONADAS CON LA EMISION, ACTUALIZACION Y CANCELACION DE CERTIFICADOS DE VINCULACION DE VEHICULOS Y CODIGOS DE OPERACION, ASI COMO, EN LA REVISION Y COMPROBACION DE CONFORMIDAD DE LA DOCUMENTACION DE FLOTA Y DE LOS CODIGOS DE OPERACION ASOCIADOS AL SISTEMA.</t>
  </si>
  <si>
    <t xml:space="preserve">CONTRATAR LA PRESTACIÓN DE SERVICIOS PROFESIONALES PARA ASESORAR A LA DIRECCIÓN TÉCNICA DE BUSES DESDE LA PERSPECTIVA JURÍDICA EN LA ESTRUCTURACIÓN DE DOCUMENTOS RELACIONADOS CON LA IMPLEMENTACIÓN DE ACCIONES REQUERIDAS EN EL MARCO DE LA EVALUACIÓN INTEGRAL DE LA CALIDAD -EIC, DE LOS CONTRATOS DE CONCESIÓN DEL COMPONENTE ZONAL, ASÍ COMO, EN LA REVISIÓN Y TRÁMITE DE LOS PROCESOS CONTRACTUALES DE LA DTB Y EN LA ESTRUCTURACIÓN DE DOCUMENTOS JURÍDICOS REQUERIDOS POR LA DIRECCIÓN EN EL MARCO DE SUS FUNCIONES. </t>
  </si>
  <si>
    <t>CRP CxPagar Vigencia Anterior. Reemplaza CRP : 202401-2308 CRP CxPagar Vigencia Anterior. Reemplaza CRP : 202303-5087 DSC1135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</si>
  <si>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ASESORAR Y ACOMPAÑAR A LA DIRECCIÓN TÉCNICA DE SEGURIDAD EN SU OBLIGACIÓN DE LIDERAR, ARTICULAR, PLANEAR E IMPLEMENTAR ESTRATEGIAS EN EL MARCO DEL PLAN INTEGRAL DE SEGURIDAD, CON ÉNFASIS EN PLANES Y ACCIONES QUE CONLLEVEN A MITIGAR EL FENÓMENO DE LA EVASIÓN DEL PAGO. </t>
  </si>
  <si>
    <t>PRESTACION DE SERVICIOS PROFESIONALES A LA DIRECCION TÉCNICA DE SEGURIDAD PARA ACOMPAÑAR, REALIZAR SEGUIMIENTO Y GESTION A LOS PROCESOS JURIDICOS DE LA DEPENDENCIA, ASI COMO BRINDAR SOPORTE JURIDICO EN LOS PROCESOS DE CONTRATACION A CARGO DE LA DIRECCION</t>
  </si>
  <si>
    <t>CONTRATAR LOS SERVICIOS DE UN PROFESIONAL PARA BRINDAR ASESORARIA A LA DIRECCION DE TIC EN LAS ACTIVIDADES PROPIAS DE LA IMPLEMENTACION, MANTENIMIENTO, ACTUALIZACION  Y MEJORA DEL MODELO DE SEGURIDAD Y PRIVACIDAD DE LA INFORMACION (MSPI), SOPORTADO EN  LOS CRITERIOS DEFINIDOS POR MINTIC Y ALINEADOS CON EL ESTANDAR ISO/IEC:27001:2022.</t>
  </si>
  <si>
    <t>CONTRATAR LA PRESTACION DE SERVICIOS DE UN PROFESIONAL EN LA DIRECCION DE TIC PARA LA GESTION DE LAS ACTIVIDADES TÉCNICAS ASOCIADAS AL FUNCIONAMIENTO DEL CENTRO DE EMISION RADIAL DE TRANSMILENIO S.A., Y APOYO EN LA GESTION Y MONITOREO DE CONTROLES DE CIBERSEGURIDAD Y SEGURIDAD PERIMETRAL DE LA TRANSVERSALIDAD DEL ESTANDAR ISO/IEC 27001:2022.</t>
  </si>
  <si>
    <t>CONTRATAR LA PRESTACION DE SERVICIOS PROFESIONALES PARA LA DIRECCION DE TECNOLOGIA DE LA INFORMACION Y COMUNICACIONES A FIN DE  ADELANTAR EL SEGUIMIENTO AL EQUIPAMIENTOS ITS SIRCI Y NO SIRCI, EL ANALISIS DE LA INFORMACION CONCERNIENTE AL CUMPLIMIENTO DE CONSOLIDACION Y SEGUIMIENTO CONTRACTUAL DE CONCESIONARIOS, RECOPILACION DE INFORMACION ASOCIADA AL EJERCICIO DE SUPERVISION O INTERVENTORIA, ASI COMO EL ACOMPAÑAMIENTO EN LA IMPLEMENTACION DE HERRAMIENTAS DE GESTION DE DICHO EQUIPAMIENTO.</t>
  </si>
  <si>
    <t>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t>
  </si>
  <si>
    <t>PRESTACION DE SERVICIOS DE APOYO A LA GESTION DE LA DIRECCION TÉCNICA DE SEGURIDAD PARA EJECUTAR EL MONITOREO, RECOLECCION Y ANALISIS DE REGISTROS Y EVIDENCIAS DE DIFERENTES PLATAFORMAS TECNOLOGICAS CON LOS QUE CUENTA LA ENTIDAD, PARA LA GESTION DE LA SEGURIDAD VIAL DEL SISTEMA.</t>
  </si>
  <si>
    <t>PRESTACIÓN DE SERVICIOS DE APOYO A LA GESTIÓN DE LA DIRECCIÓN TÉCNICA DE SEGURIDAD PARA DESARROLLAR ACTIVIDADES DE SEGUIMIENTO A LOS CONTRATOS DE CONCESIÓN DEL SISTEMA TRANSMILENIO, EN LOS ASPECTOS RELACIONADOS CON LA SEGURIDAD OPERACIONAL.</t>
  </si>
  <si>
    <t>CRP CxPagar Vigencia Anterior. Reemplaza CRP : 202401-2309 CRP CxPagar Vigencia Anterior. Reemplaza CRP : 202303-5088 DSC1167 PRESTAR SUS SERVICIOS DE APOYO A LA GESTIÓN AL ÁREA DE LA DIRECCIÓN TÉCNICA DE SEGURIDAD EN LA EJECUCIÓN DE ACTIVIDADES OPERATIVAS DEL PLAN ESTRATÉGICO ANTI-EVASIÓN EN EL SISTEMA Y SU ÁREA DE INFLUENCIA, EN CUMPLIMIENTO DE LAS FUNCIONES DE LA DIRECCIÓN</t>
  </si>
  <si>
    <t>CONTRATAR LA PRESTACION DE SERVICIOS PROFESIONALES PARA REALIZAR LA GESTION Y ARTICULACION DE PROCESOS CONTRACTUALES, ASI COMO EL SEGUIMIENTO ADMINISTRATIVO Y TÉCNICO EN EL MARCO DE LA SUPERVISION DIRECTA EJERCIDA POR LA DIRECCION DE TIC SOBRE EL COMPONENTE ITS  NO SIRCI DE LOS CONCESIONARIOS TRONCALES DEL SITP</t>
  </si>
  <si>
    <t>CONTRATAR LA PRESTACION DE SERVICIOS DE UNA FIRMA ESPECIALIZADA QUE SE ENCARGUE DE ANALIZAR ASPECTOS JURIDICOS, LEGALES Y CONTRACTUALES DE LOS CONTRATOS DE TRANSMILENIO S.A. PARA LA PROVISION DE BIENES Y SERVICIOS.</t>
  </si>
  <si>
    <t>DBC24 CONTRATAR LA PRESTACIÓN DE SERVICIOS PROFESIONALES PARA PROPORCIONAR ASISTENCIA A LA DIRECCIÓN TÉCNICA DE BUSES EN LA VERIFICACIÓN Y CONTROL EXHAUSTIVO DE LOS AJUSTES Y/O OPTIMIZACIONES OPERACIONALES A IMPLEMENTAR EN LAS RUTAS DEL COMPONENTE ZONAL DEL SITP.</t>
  </si>
  <si>
    <t>DBC10 CONTRATAR LA PRESTACION DE SERVICIOS PROFESIONALES PARA PROPORCIONAR ASISTENCIA A LA DIRECCION TÉCNICA DE BUSES EN LA VERIFICACION Y CONTROL EXHAUSTIVO DE LOS AJUSTES Y/O OPTIMIZACIONES OPERACIONALES A IMPLEMENTAR EN LAS RUTAS DEL COMPONENTE ZONAL DEL SITP.</t>
  </si>
  <si>
    <t>DBC11 CONTRATAR LA PRESTACION DE SERVICIOS PROFESIONALES PARA PROPORCIONAR ASISTENCIA A LA DIRECCION TÉCNICA DE BUSES EN LA VERIFICACION Y CONTROL EXHAUSTIVO DE LOS AJUSTES Y/O OPTIMIZACIONES OPERACIONALES A IMPLEMENTAR EN LAS RUTAS DEL COMPONENTE ZONAL DEL SITP.</t>
  </si>
  <si>
    <t>CONTRATAR LA PRESTACION DE SERVICIOS PROFESIONALES PARA PROPORCIONAR ASISTENCIA A LA DIRECCION TÉCNICA DE BUSES EN LA VERIFICACION Y CONTROL EXHAUSTIVO DE LOS AJUSTES Y/O OPTIMIZACIONES OPERACIONALES A IMPLEMENTAR EN LAS RUTAS DEL COMPONENTE ZONAL DEL SITP.</t>
  </si>
  <si>
    <t>DCC70 PRESTAR LOS SERVICIOS PROFESIONALES PARA GESTIONAR LAS ACTIVIDADES NECESARIAS PARA EL BUEN FUNCIONAMIENTO DEL PORTAL Y LAS ESTACIONES ASIGNADAS.</t>
  </si>
  <si>
    <t>DCC71 PRESTAR LOS SERVICIOS PROFESIONALES PARA GESTIONAR LAS ACTIVIDADES NECESARIAS PARA EL BUEN FUNCIONAMIENTO DEL PORTAL Y LAS ESTACIONES ASIGNADAS.</t>
  </si>
  <si>
    <t>DCC19 PRESTAR LOS SERVICIOS PROFESIONALES A TMSA PARA DESARROLLAR ACTIVIDADES DE ANALISIS, CONSOLIDACION CONTABLE Y REPORTE DE LA INFORMACION FINANCIERA DE LA ENTIDAD EN LINEA CON LA CONSOLIDACION, CONTROL Y  GESTION DE OPERACIONES RECIPROCAS, DANDO CUMPLIMIENTO A LOS LINEAMIENTOS ESTABLECIDOS POR LA CONTADURIA GENERAL DE LA NACION Y DEMAS ENTES REGULADORES.</t>
  </si>
  <si>
    <t>CRP CxPagar Vigencia Anterior. Reemplaza CRP : 202401-231 CRP CxPagar Vigencia Anterior. Reemplaza CRP : 202301-1536 CRP CxPagar Vigencia Anterior. Reemplaza CRP : 202201-959 CRP CxPagar Vigencia Anterior. Reemplaza CRP : 202101-374 CRP CxPagar Vigencia Anterior. Reemplaza CRP : 202001-244 CRP CxPagar Vigencia Anterior. Reemplaza CRP : 201901-1639 ESTUDIOS, DISEÑOS Y CONSTRUCCIÓN DE LAS OBRAS COMPLEMENTARIAS PARA EL MEJORAMIENTO DE LA OPERACION DE ESTACION DEL SISTEMA TRANSMILENIO-GRUPO III. EN BOGOTA DC</t>
  </si>
  <si>
    <t>OCIC1 PRESTACIÓN DE SERVICIOS PROFESIONALES PARA APOYAR A LA OFICINA DE CONTROL INTERNO DE TRANSMILENIO S.A EN LA EJECUCIÓN DE LAS PRUEBAS Y ACTIVIDADES QUE LE SEAN DESIGNADAS EN EL MARCO PLAN ANUAL DE AUDITORÍAS.</t>
  </si>
  <si>
    <t>OCIC9 PRESTACIÓN DE SERVICIOS DE APOYO A LA GESTIÓN DE UN TÉCNICO DESIGNADO PARA RESPALDAR A LA OFICINA DE CONTROL INTERNO DE TRANSMILENIO S.A., CENTRADO EN LA EJECUCIÓN DE LOS TRÁMITES ASOCIADOS AL PAPEL QUE DEBE DESEMPEÑARSE EN LA RELACIÓN CON ENTES EXTERNOS DE CONTROL.</t>
  </si>
  <si>
    <t>PRESTACION DE SERVICIOS DE APOYO A LA GESTION PARA REALIZAR ACTIVIDADES LOGISTICAS RELACIONADAS CON LA EJECUCION DE PROYECTOS Y CONTRATOS, APOYANDO A LA SUPERVISION Y COORDINACION DEL EQUIPO TERRITORIAL, BAJO LA COORDINACION DE LA DIRECCION TÉCNICA DE SEGURIDAD.</t>
  </si>
  <si>
    <t>Contratar la prestacion de servicios profesionales en la Direccion de TIC para la ejecucion de actividades técnicas, operativas y administrativas del componente contractual tecnologico, fungiendo como enlace para cada una de las dependencias usuarias de los servicios relacionados con  telecomunicaciones, conectividad maestra, audio y valor agregado, en cumplimiento de la normatividad vigente interna y externa en la transversalidad  de las politicas de seguridad de la informacion establecidas al interior de TRANSMILENIO S.A.</t>
  </si>
  <si>
    <t>CONTRATAR LA PRESTACION DE SERVICIOS DE UN PROFESIONAL ESPECIALIZADO EN LA DIRECCION DE TIC PARA REALIZAR LA GESTION DE LOS PROVEEDORES ENCARGADOS DE LA ADMINISTRACION DE LA INFRAESTRUCTURA DE COMUNICACIONES LAN, WAN, WLAN E INTERNET, AMPLIAR EL DESPLIEGUE DEL AMBIENTE DUAL STACK,  SOPORTADO EN  LOS LINEAMIENTOS DE LA RESOLUCION 1126 DE 2021 EMITIDA POR MINTIC PARA LOS PROCESOS DE TRANSICION DEL PROTOCOLO IPV4 A IPV6 EN LAS ENTIDADES DEL ESTADO Y FORTALECER LA ARQUITECTURA COMPUTACIONAL DE TRANSMILENIO S.A., DESDE SU COMPONENTE LOGICO.</t>
  </si>
  <si>
    <t>OCIC8 PRESTACIÓN DE SERVICIOS PROFESIONALES DE UN INGENIERO DE TRANSPORTE PARA APOYAR A LA OFICINA DE CONTROL INTERNO DE TRANSMILENIO S.A., EN LA EJECUCIÓN DEL PLAN ANUAL DE AUDITORÍAS.</t>
  </si>
  <si>
    <t>OCIC11 PRESTACIÓN DE SERVICIOS PROFESIONALES PARA APOYAR A LA OFICINA DE CONTROL INTERNO DE TRANSMILENIO S.A EN LA EJECUCIÓN DEL PLAN ANUAL DE AUDITORÍAS.</t>
  </si>
  <si>
    <t>DSC447 PRESTACION DE SERVICIOS DE APOYO A LA GESTION PARA IMPLEMENTAR ACCIONES DE PREVENCION, CONTROL Y OPERATIVAS DEL PLAN DE ANTI ELUSION Y LAS QUE SE DERIVEN DE LOS PLANES A CARGO DE LA SUPERVISION Y LA DIRECCION TÉCNICA DE SEGURIDAD</t>
  </si>
  <si>
    <t>CRP CxPagar Vigencia Anterior. Reemplaza CRP : 202401-2312 CRP CxPagar Vigencia Anterior. Reemplaza CRP : 202303-5091 DSC1175 PRESTAR SUS SERVICIOS DE APOYO A LA GESTIÓN AL ÁREA DE LA DIRECCIÓN TÉCNICA DE SEGURIDAD EN LA EJECUCIÓN DE ACTIVIDADES OPERATIVAS DEL PLAN ESTRATÉGICO ANTI-EVASIÓN EN EL SISTEMA Y SU ÁREA DE INFLUENCIA, EN CUMPLIMIENTO DE LAS FUNCIONES DE LA DIRECCIÓN</t>
  </si>
  <si>
    <t>REALIZAR LAS OBRAS DESCRITAS EN LA COTIZACIÓN #4860183 DE LA EMPRESA ENEL COLOMBIA S.A. ESP PARA EL PROYECTO AV 68 G. 6 PARA TRASLADO DE POSTE DE CONCRETO AP</t>
  </si>
  <si>
    <t>REALIZAR LAS OBRAS DESCRITAS EN LA COTIZACIÓN #4860030 DE LA EMPRESA ENEL COLOMBIA S.A. ESP PARA EL PROYECTO AV 68 G. 2 PARA TRASLADO DE 2 POSTES METALICOS</t>
  </si>
  <si>
    <t>DBC24 CONTRATAR LA PRESTACION DE SERVICIOS PROFESIONALES PARA APOYAR A LA DIRECCION TÉCNICA DE BUSES EN EL MONITOREO, ANALISIS Y EVALUACION DE LA INFORMACION BASE PARA EL CALCULO Y CONSOLIDACION DE LOS INDICADORES ICO FLOTA Y DPV EN LA EVALUACION INTEGRAL DE LA CALIDAD (EIC) DEL COMPONENTE ZONAL, ASI COMO EN LA ESTRUCTURACION DE INFORMES Y ACTUALIZACION DE BASES DE DATOS ASOCIADAS A DICHO PROCESO.</t>
  </si>
  <si>
    <t>CONTRATAR LA PRESTACION DE SERVICIOS DE UN PROFESIONAL EN LA DIRECCION DE TECNOLOGIAS DE LA INFORMACION Y COMUNICACIONES PARA LLEVAR A CABO LA GESTION Y SEGUIMIENTO DE LAS ACTIVIDADES TECNOLOGICAS ASOCIADAS A LA INTERVENTORIA SIRCI EN EL COMPONENTE DE INFRAESTRUCTURA, EN LOS SUBSISTEMAS DE RECAUDO, CONECTIVIDAD, SISU Y CONTROL DE FLOTA, ASI COMO EL SEGUIMIENTO DE LAS ACCIONES DE LA DIRECCION QUE SOPORTAN OBJETIVOS MISIONALES DE CARA AL CONTRATO DE CONCESION 001 DE 2011 Y LOS PROYECTOS QUE SE DERIVEN DE ESTE.</t>
  </si>
  <si>
    <t>SAUCC44 CONTRATAR LA PRESTACIÓN DE SERVICIOS PROFESIONALES PARA LA PRODUCCIÓN Y EDICIÓN DE PIEZAS AUDIOVISUALES, ADEMÁS DEL DESARROLLO CONCEPTUAL Y VISUAL DE DICHAS PIEZAS Y LA COBERTURA DE EVENTOS Y ACTIVIDADES QUE RESPALDEN LA LABOR DE TRANSMILENIO S.A</t>
  </si>
  <si>
    <t>SAUCC55 CONTRATAR EL SERVICIO DE APOYO A LA GESTION PARA FORTALECER EL CANAL DE ATENCION PRESENCIAL DEL SISTEMA TRANSMILENIO EN SUS COMPONENTES TRONCAL, ZONAL Y CABLE CON EL FIN DE MEJORAR LA EXPERIENCIA DE VIAJE DE LOS USUARIOS.</t>
  </si>
  <si>
    <t>SAUCC58 CONTRATAR LA PRESTACIÓN DE SERVICIOS DE APOYO A LA GESTIÓN MEDIANTE UNA PERSONA QUE APOYE EL COMPONENTE DE DISEÑO GRÁFICO, PARA IDEAR TODAS AQUELLAS PIEZAS VISUALES QUE SEAN REQUERIDAS ACERCA DE LOS SERVICIOS OPERATIVOS DE TRANSMILENIO, ASÍ COMO AJUSTES SOLICITADOS RESPECTO AL FUNCIONAMIENTO DE ESTACIONES Y PORTALES, ENVIANDO A PRODUCCIÓN O PUBLICACIÓN DIGITAL, Y QUE, ADEMÁS, CONCIBA Y ACTUALICE LAS CARTILLAS DE SEÑALIZACIÓN DEL SISTEMA QUE SEAN NECESARIAS.</t>
  </si>
  <si>
    <t>SAUCC59 CONTRATAR EL SERVICIO DE APOYO A LA GESTION PARA FORTALECER EL CANAL DE ATENCION PRESENCIAL DEL SISTEMA TRANSMILENIO EN SUS COMPONENTES TRONCAL, ZONAL Y CABLE CON EL FIN DE MEJORAR LA EXPERIENCIA DE VIAJE DE LOS USUARIOS.</t>
  </si>
  <si>
    <t>SAUCC68 CONTRATAR LA PRESTACIÓN DE SERVICIOS DE PROFESIONALES PARA APOYAR EN LA PRODUCCIÓN Y DIVULGACIÓN DE CONTENIDOS PERIODÍSTICOS, PARA LOS DISTINTOS CANALES DE COMUNICACIÓN INTERNA DE LA SUBGERENCIA DE ATENCIÓN AL USUARIO Y COMUNICACIONES.</t>
  </si>
  <si>
    <t>PRESTACIÓN DE SERVICIOS PROFESIONALES A LA DIRECCIÓN TÉCNICA DE SEGURIDAD EN EL APOYO A LA FORMULACIÓN, IMPLEMENTACIÓN Y SEGUIMIENTO DE LA ESTRATEGIA INTEGRAL DE SEGURIDAD DE LA DEPENDENCIA, CON EL FIN DE GENERAR ACCIONES INTEGRALES DE LA OCUPACIÓN DE ESPACIO PÚBLICO Y ABORDAJE A GRUPOS POBLACIONALES.</t>
  </si>
  <si>
    <t>CRP CxPagar Vigencia Anterior. Reemplaza CRP : 202401-232 CRP CxPagar Vigencia Anterior. Reemplaza CRP : 202301-1537 CRP CxPagar Vigencia Anterior. Reemplaza CRP : 202201-960 CRP CxPagar Vigencia Anterior. Reemplaza CRP : 202101-375 CRP CxPagar Vigencia Anterior. Reemplaza CRP : 202001-25 CRP CxPagar Vigencia Anterior. Reemplaza CRP : 201901-111 CRP CxPagar Vigencia Anterior. Reemplaza CRP : 201801-1144 CRP CxPagar Vigencia Anterior. Reemplaza CRP : 201712-2158 AVALÚO INICIAL + D.E. PARA LA ADQUISICIÓN DEL INMUEBLE UBICADO EN AK 7 180 91 , REQUERIDO PARA LA OBRA TRONCAL CARRERA SÉPTIMA RT 47583.</t>
  </si>
  <si>
    <t>PRESTACION DE SERVICIOS PROFESIONALES PARA LA GESTION CONTRACTUAL INTEGRAL DE SEGUIMIENTO Y APOYO A LA SUPERVISION DE LOS CONTRATOS QUE LE SEAN ASIGNADOS EN MARCO DE LA EJECUCION DEL PLAN ANTI-EVASION DE LA DIRECCION TÉCNICA DE SEGURIDAD</t>
  </si>
  <si>
    <t>CONTRATAR LA PRESTACIÓN DE SERVICIOS PROFESIONALES PARA APOYAR A LA DIRECCIÓN TÉCNICA DE BUSES EN LA VERIFICACIÓN Y VALIDACIÓN DE LA INFORMACIÓN OPERACIONAL PROCEDENTE DE LA HERRAMIENTA DE CONTROL DE FLOTA EN SUS VERSIONES Y CON SUS DIFERENTES APLICATIVOS Y REALIZAR EL ANÁLISIS DE LA CALIDAD DE LOS DATOS, PARA EL DESARROLLO DE LA MEDICIÓN DE LOS INDICADORES, ÍNDICE DE CUMPLIMIENTO DE SERVICIOS (ICS), ÍNDICE DE DESPACHOS PUNTUALES (IDP) E ÍNDICE DE REGULARIDAD DEL INTERVALO (IRI), ASÍ COMO EN EL SEGUIMIENTO Y CONTROL DE LOS PLANES DE MEJORA ASOCIADOS AL EQUIPAMIENTO SIRCI Y NO SIRCI, PRESENTADOS POR LOS CONCESIONARIOS DE OPERACIÓN DEL COMPONENTE ZONAL DEL SITP</t>
  </si>
  <si>
    <t>CONTRATAR LA PRESTACIÓN DE SERVICIOS PROFESIONALES PARA APOYAR A LA DIRECCIÓN TÉCNICA DE BUSES EN LAS ACTIVIDADES DE VERIFICACIÓN, REVISIÓN Y MONITOREO DE LOS PLANES DE MANEJO DE TRÁFICO (PMT), REFERENTES A OBRAS Y EVENTOS ESPECIALES, REQUERIDOS PARA LA OPERACIÓN DE LAS RUTAS DENTRO DEL COMPONENTE ZONAL DEL SITP, ASÍ MISMO EN EL APOYO EN LA ASISTENCIA EN LOS PUESTO DE MANDO UNIFICADO (PMU), EN DESARROLLO DE LA EVACUACIÓN DE EVENTOS MASIVOS Y CONTINGENCIAS EN EL MARCO DE CITACIONES DISTRITALES DE LA ENTIDAD.</t>
  </si>
  <si>
    <t>SAUCC24 CONTRATAR LA PRESTACIÓN DE SERVICIOS DE UN PROFESIONAL QUE REALICE ATENCIÓN A MEDIOS, SOLICITUDES PERIODÍSTICAS, ELABORACIÓN DE COMUNICADOS Y CUBRIMIENTOS A LOS EVENTOS QUE LA ENTIDAD REQUIERA, ADEMÁS DE SER FUENTE Y ACOMPAÑAR A LOS VOCEROS DE LA ENTIDAD DURANTE SUS INTERVENCIONES EN MEDIOS DE COMUNICACIÓN. TRANSMILENIO S.A</t>
  </si>
  <si>
    <t>DTC65 CONTRATAR LOS SERVICIOS DE UN PROFESIONAL QUE BRINDE APOYO A LA ENTIDAD EN ACTIVIDADES ASOCIADAS A LAS POLITICAS DE GOBIERNO DIGITAL Y GESTION DEL CONOCIMIENTO Y LA INNOVACION, ASI COMO ASESORAR A LA DIRECCION DE TIC EN LA IMPLEMENTACION DE ESTRATEGIAS Y TRANSFORMACION DIGITAL QUE FORTALEZCAN EL SERVICIO AL USUARIO.</t>
  </si>
  <si>
    <t>DCC27 PRESTAR LOS SERVICIOS PROFESIONALES PARA QUE EN EL MARCO DE LAS ACTIVIDADES ASOCIADAS A LOS PAGOS A TERCEROS  VALIDE SOPORTES, REGISTRE CONTABLE Y PRESUPUESTALMENTE,  LIQUIDE TRIBUTARIAMENTE  LAS CUENTAS POR PAGAR DE TMSA Y LAS QUE LE SEAN ASIGNADAS.</t>
  </si>
  <si>
    <t>CONTRATAR LA PRESTACIÓN DE SERVICIOS PROFESIONALES PARA APOYAR A LA DIRECCIÓN TÉCNICA DE BUSES EN EL SEGUIMIENTO Y VERIFICACIÓN DEL DESEMPEÑO DEL PERSONAL OPERATIVO EN LO RELACIONADO CON LA DETECCIÓN Y REPORTE ADECUADO DE INFRACCIONES OBSERVADAS DURANTE LA OPERACIÓN DEL COMPONENTE ZONAL DEL SITP, ASÍ COMO, EN LA VERIFICACIÓN Y VALIDACIÓN DE LA INFORMACIÓN OPERACIONAL GESTIONADA POR LOS CONCESIONARIOS DE OPERACIÓN ATRAVES DE LA HERRAMIENTA DE CONTROL DE FLOTA EN SUS VERSIONES.</t>
  </si>
  <si>
    <t>CRP CxPagar Vigencia Anterior. Reemplaza CRP : 202401-2329 CRP CxPagar Vigencia Anterior. Reemplaza CRP : 202303-5108 DSC1102 PRESTAR SUS SERVICIOS DE APOYO A LA GESTIÓN AL ÁREA DE LA DIRECCIÓN TÉCNICA DE SEGURIDAD EN LA EJECUCIÓN DE ACTIVIDADES OPERATIVAS DEL PLAN ESTRATÉGICO ANTI-EVASIÓN EN EL SISTEMA Y SU ÁREA DE INFLUENCIA, EN CUMPLIMIENTO DE LAS FUNCIONES DE LA DIRECCIÓN</t>
  </si>
  <si>
    <t>SAUCC64 CONTRATAR LA PRESTACIÓN DE SERVICIOS PROFESIONALES PARA EL APOYO EN EL SEGUIMIENTO ADMINISTRATIVO A LOS PROCESOS QUE SE DERIVEN DENTRO DEL COMPONENTE DE COMUNICACIÓN EXTERNA DE LA SUBGERENCIA DE ATENCIÓN AL USUARIO Y COMUNICACIONES DE TRANSMILENIO S.A.</t>
  </si>
  <si>
    <t xml:space="preserve">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</si>
  <si>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DMC78 PRESTACIÓN DE SERVICIOS PROFESIONALES DE APOYO A LA DIRECCIÓN TÉCNICA DE INFRAESTRUCTURA EN LA COORDINACIÓN Y SEGUIMIENTO DE LAS INTERVENCIONES INTEGRALES A LA INFRAESTRUCTURA DEL SISTEMA TRANSMILENIO S.A.</t>
  </si>
  <si>
    <t>DCC8 PRESTAR LOS SERVICIOS PROFESIONALES PARA REALIZAR LA ADMINISTRACION, SOPORTE Y CONTROL DE LAS DIFERENTES PLATAFORMAS DE INFORMACION  Y GENERAR CON INTELIGENCIA ARTIFICIAL OPCIONES DE MEJORA AL PROCESO DE CONTRATACION</t>
  </si>
  <si>
    <t>DCC10 PRESTAR  LOS SERVICIOS PROFESIONALES PARA REALIZAR  APOYO  Y CONTROL DE  LA INFORMACION CONTRACTUAL Y APOYAR LAS RESPUESTAS DE REQUERIMIENTOS Y GENERACION DE INFORMES PARA CLIENTES INTERÉS Y EXTERNOS.</t>
  </si>
  <si>
    <t>OCIC10 PRESTACIÓN DE SERVICIOS PROFESIONALES  PARA DAR APOYO  A LA OFICINA DE CONTROL INTERNO DE TRANSMILENIO S.A. EN EL LIDERAZGO Y  EJECUCIÓN DEL PLAN ANUAL DE AUDITORÍAS, ASÍ COMO EN TEMAS ADMINISTRATIVOS.</t>
  </si>
  <si>
    <t>OCIC6 PRESTACIÓN DE SERVICIOS PROFESIONALES PARA APOYAR A LA OFICINA DE CONTROL INTERNO DE TRANSMILENIO S.A. EN LA PLANIFICACIÓN, EJECUCIÓN Y SEGUIMIENTO DEL PLAN ANUAL DE AUDITORÍA, ASÍ COMO EN EL DESARROLLO DE LAS ACTIVIDADES RELACIONADAS CON EL MODELO INTEGRADO DE PLANEACIÓN Y GESTIÓN A CARGO DE LA OFICINA.</t>
  </si>
  <si>
    <t xml:space="preserve">OCIC7 PRESTACIÓN DE SERVICIOS PROFESIONALES DE UN ABOGADO PARA DAR APOYO  A LA OFICINA DE CONTROL INTERNO DE TRANSMILENIO S.A. EN EL LIDERAZGO Y  EJECUCIÓN DEL PLAN ANUAL DE AUDITORÍAS EN TEMAS JURÍDICOS, ASÍ COMO EN EL ANÁLISIS DE LOS TEMAS QUE SE LLEVAN AL COMITÉ DE CONTRATACIÓN. </t>
  </si>
  <si>
    <t>DSC240 PRESTACION DE SERVICIOS PROFESIONALES A LA DIRECCION TÉCNICA DE SEGURIDAD CON EL FIN DE APOYAR EL SEGUIMIENTO ADMINISTRATIVO Y FINANCIERO DE LOS PROCESOS CONTRACTUALES DE LA DIRECCION, ASEGURANDO EL CUMPLIMIENTO DE LOS PARAMETROS ESTABLECIDOS POR LA ENTIDAD PARA ESTE PROPOSITO</t>
  </si>
  <si>
    <t>ASESORAR A LA DIRECCIÓN TÉCNICA DE SEGURIDAD EN TORNO LA GESTIÓN QUE ESTA DEPENDENCIA HACE DE ELABORAR, ACOMPAÑAR E IMPULSAR ESTRATEGIAS EN EL MARCO DEL PLAN INTEGRAL DE SEGURIDAD, PARA EL DESARROLLO DE POLÍTICAS PÚBLICAS Y/O METAS QUE DEBAN SER PROMOVIDAS O ACOMPAÑADAS POR ESTA DEPENDENCIA.</t>
  </si>
  <si>
    <t>CRP CxPagar Vigencia Anterior. Reemplaza CRP : 202401-233 CRP CxPagar Vigencia Anterior. Reemplaza CRP : 202301-1538 CRP CxPagar Vigencia Anterior. Reemplaza CRP : 202201-961 CRP CxPagar Vigencia Anterior. Reemplaza CRP : 202101-376 CRP CxPagar Vigencia Anterior. Reemplaza CRP : 202001-26 REC.TRANSMILENIO CRP CxPagar Vigencia Anterior. Reemplaza  CRP : 201901-1119  CRP CxPagar Vigencia Anterior. Reemplaza  CRP : 201809-2435 CONTRATAR LA PRESTACIÓN DEL SERVICIO DE REVISIÓN, MANTENIMIENTO, CARGA Y COMPRA DE EXTINTORES, UBICADOS EN EL EDIFICIO DE LA SEDE ADMINISTRATIVA, CENTRO DE CONTROL, LAS ÁREAS DE ARCHIVO CENTRAL Y CENTRO DE DOCUMENTACIÓN DE TRANSMILENIO S.A.</t>
  </si>
  <si>
    <t>RECURSOS PARA EL PLAN DE CONTRATACIÓN DE PRESTACIÓN DE SERVICIOS PROFESIONALES IDU, PARA ADELANTAR EL APOYO A LA SUPERVISIÓN DE LOS PROYECTOSTRANSMILENIO SEGÚN MODIFICATORIO NO. 3 AL CONVENIO INTERADMINISTRATIVO NO. 020-2001 CELEBRADO ENTRE EL INSTITUTO DE DESARROLLO URBANO IDU Y LA EMPRESADE TRANSPORTE DEL TERCER MILENIO TRANSMILENIO S.A</t>
  </si>
  <si>
    <t xml:space="preserve">CONTRATAR LOS SERVICIOS PROFESIONALES DE UNA (1)  FIRMA DE ABOGADOS,  QUE   EJERZA  EN  REPRESENTACION  DE  LA   EMPRESA  DE TRANSPORTE DEL  TERCER MILENIO  TRANSMILENIO S.A.  LA  DEFENSA JUDICIAL   Y   EXTRAJUDICIAL   DE   LA   MISMA,   DE   FORMA   INTEGRAL   Y ESPECIALIZADA,   ANTE   LAS   DISTINTAS   AUTORIDADES   JUDICIALES   Y ADMINISTRATIVAS, DENTRO DE LOS PROCESOS QUE SE LE ASIGNEN  EN LOS CUALES SEA PARTE O   TENGA   INTERÉS   LA   SOCIEDAD, CON PLENA AUTONOMIA TÉCNICA Y ADMINISTRATIVA; DE IGUAL FORMA, BRINDAR EL APOYO NECESARIO AL INTERIOR DE LA EMPRESA EN LAS  ACTUACIONES    RELACIONADAS    CON    EL    TRAMITE    JUDICIAL Y ADMINISTRATIVO PARA EL CUMPLIMIENTO DE SENTENCIAS JUDICIALES Y EXTRAJUDICIALES,  LA  ADOPCION  DE  ESTRATEGIAS Y  POLITICAS  PARA  LA PREVENCION DEL DAÑO ANTIJURIDICO, LA EMISION DE CONCEPTOS DERIVADOS Y/O ASOCIADOS A LA ACTIVIDAD LITIGIOSA DE LA ENTIDAD  Y LA ADECUADA DEFENSA  DE LOS INTERÉS DE  LA  SOCIEDAD  EN  ARAS  DE ALCANZAR EL  ÉXITO PROCESAL DE </t>
  </si>
  <si>
    <t>SAUCC37 CONTRATAR LA PRESTACIÓN DE  SERVICIOS PROFESIONALES PARA REALIZAR SEGUIMIENTO EN MATERIA DE POLÍTICA PÚBLICA DE SERVICIO A LA CIUDADANÍA INMERSA EN LAS CLÁUSULAS DE LOS CONTRATOS SUSCRITOS CON CONCESIONARIOS DE RECAUDO Y OPERACIÓN</t>
  </si>
  <si>
    <t>SAUCC51 CONTRATAR LA PRESTACIÓN DE SERVICIOS PROFESIONALES PARA LA GESTIÓN Y SEGUIMIENTO DE LOS CRITERIOS DE CALIDAD EN LAS RESPUESTAS EMITIDAS DESDE LA ENTIDAD,  FORTALECIENDO LA POLÍTICA PÚBLICA DE SERVICIO A LA CIUDADANÍA.</t>
  </si>
  <si>
    <t>SAUCC54 CONTRATAR LA PRESTACION DE SERVICIOS DE APOYO EN LA LOGISTICA Y EJECUCION DE ACTIVIDADES LÚDICO - PEDAGOGICAS QUE DEN A CONOCER A LA COMUNIDAD DEL DISTRITO CAPITAL Y SU ZONA DE INFLUENCIA LOS COMPORTAMIENTOS ADECUADOS DENTRO DEL SISTEMA INTEGRADO DE TRANSPORTE PÚBLICO.</t>
  </si>
  <si>
    <t>DSC263 PRESTACION DE SERVICIOS DE APOYO A LA GESTION A LA DIRECCION TÉCNICA DE SEGURIDAD EN EL SOPORTE Y MANTENIMIENTO PREVENTIVO EN LOS EQUIPOS PERTENECIENTES AL SISTEMA DE VIDEOVIGILANCIA DEL SISTEMA TRANSMILENIO A CARGO DE LA DIRECCION TÉCNICA DE SEGURIDAD.</t>
  </si>
  <si>
    <t>DSC264 PRESTACION DE SERVICIOS DE APOYO A LA GESTION A LA DIRECCION TÉCNICA DE SEGURIDAD EN EL SOPORTE Y MANTENIMIENTO PREVENTIVO EN LOS EQUIPOS PERTENECIENTES AL SISTEMA DE VIDEOVIGILANCIA DEL SISTEMA TRANSMILENIO A CARGO DE LA DIRECCION TÉCNICA DE SEGURIDAD.</t>
  </si>
  <si>
    <t>SJC22 CONTRATAR  LA PRESTACION DE   SERVICIOS  PROFESIONALES PARA EL   APOYO  A   LA  GESTION  DE  LA SUBGERENCIA JURIDICA EN LA ASIGNACION, SEGUIMIENTO Y CONSOLIDACION DEL PROCEDIMIENTO P-SJ-007 DE RESPUESTAS A  LOS  ENTES DE  CONTROL, ASI COMO EL APOYO EN TEMAS DE PRESUPUESTO, MODIFICACIONES Y SEGUIMIENTO AL PLAN DE ADQUISICIONES Y GENERACION DE INFORMES SOLICITADOS POR EL SUBGERENTE JURIDICO Y/O SUPERVISOR.</t>
  </si>
  <si>
    <t>SAUCC63 CONTRATAR LA PRESTACIÓN DE SERVICIOS PROFESIONALES DE UNA PERSONA QUE APOYE AL COMPONENTE DE COMUNICACIÓN EXTERNA EN EL DISEÑO DIVERSAS PIEZAS GRÁFICAS QUE SE PUBLICARÁN A TRAVÉS DE LAS REDES SOCIALES Y PÁGINA WEB ADMINISTRADAS POR TRANSMILENIO S.A.</t>
  </si>
  <si>
    <t>CRP CxPagar Vigencia Anterior. Reemplaza CRP : 202401-2336 CRP CxPagar Vigencia Anterior. Reemplaza CRP : 202303-5115 DSC1035 PRESTAR SUS SERVICIOS DE APOYO A LA GESTIÓN AL ÁREA DE LA DIRECCIÓN TÉCNICA DE SEGURIDAD EN LA EJECUCIÓN DE ACTIVIDADES OPERATIVAS DEL PLAN ESTRATÉGICO ANTI-EVASIÓN EN EL SISTEMA Y SU ÁREA DE INFLUENCIA, EN CUMPLIMIENTO DE LAS FUNCIONES DE LA DIRECCIÓN</t>
  </si>
  <si>
    <t>SAUCC66 CONTRATAR LA PRESTACIÓN DE SERVICIOS PROFESIONALES DE UNA PERSONA QUE REALICE LAS DIVERSAS TAREAS DE PRODUCCIÓN Y POSPRODUCCIÓN DE VIDEOS Y ANIMACIONES 2D, COMO PIEZAS AUDIOVISUALES POR MEDIO DE LAS CUALES SE LOGRE LA PROMOCIÓN Y DIVULGACIÓN DE LAS NOVEDADES OPERATIVAS DEL SISTEMA TRANSMILENIO, ASÍ COMO DE LAS CAMPAÑAS DE COMUNICACIÓN INSTITUCIONAL Y AVANCES DE LA ENTIDAD; IGUALMENTE QUE APOYE LAS LABORES DE TOMAS FOTOGRÁFICAS Y CUBRIMIENTOS DE EVENTOS REQUERIDOS.</t>
  </si>
  <si>
    <t>SAUCC70 CONTRATAR EL SERVICIO DE APOYO A LA GESTION PARA FORTALECER EL CANAL DE ATENCION PRESENCIAL DEL SISTEMA TRANSMILENIO EN SUS COMPONENTES TRONCAL, ZONAL Y CABLE CON EL FIN DE MEJORAR LA EXPERIENCIA DE VIAJE DE LOS USUARIOS.</t>
  </si>
  <si>
    <t>OBJETO POR MEDIO DE LA CUAL SE ADOPTAN LAS MEDIDAS PARA DAR CUMPLIMIENTO AL AUTO NO. 06 DEL 30/02/2025 (ACTA NOS. 04 Y 05), DE FIJACIÓN DE HONORARIOS Y GASTOS, PROFERIDO DENTRO DEL TRIBUNAL DE ARBITRAMENTO PROMOVIDO POR EL CONCESIONARIO VGMOBILITY FONTIBÓN S.A.S., COMO PARTE CONVOCANTE Y LA EMPRESA DE TRANSPORTE DEL TERCER MILENIO TRANSMILENIO S.A., COMO PARTE CONVOCADA, RADICACIÓN NO. 153121, ID SIPROJ NO. 823526.</t>
  </si>
  <si>
    <t xml:space="preserve">DCC12 PRESTAR LOS SERVICIOS PROFESIONALES  PARA IMPULSAR JURIDICAMENTE AL AREA DE CONTRATACION  EN LA ESTRUCTURACION, EVALUACION Y ADJUDICACION DE PROCESOS CONTRACTUALES Y  LA REALIZACION DE ACTOS ADMINISTRATIVOS Y DEMAS DOCUMENTOS </t>
  </si>
  <si>
    <t xml:space="preserve">CONTRATAR LA PRESTACION DE SERVICIOS PROFESIONALES PARA REALIZAR LA GESTION ADMINISTRATIVA Y TÉCNICA Y SEGUIMIENTO CONTRACTUAL EN EL MARCO DE LA SUPERVISION DIRECTA EJERCIDA POR LA DIRECCION DE TIC SOBRE EL COMPONENTE ITS  NO SIRCI DE LOS CONCESIONARIOS DE OPERACION ZONAL DEL SITP </t>
  </si>
  <si>
    <t>PRESTAR SERVICIOS PROFESIONALES A LA SUBGERENCIA TÉCNICA Y DE SERVICIOS EN EL SEGUIMIENTO GENERAL DE LOS INDICADORES DE LOS SERVICIOS DEL SISTEMA INTEGRADO DE TRANSPORTE PÚBLICO - SITP, ARTICULANDO LOS PROCESOS DE SEGUIMIENTO, AJUSTE E IMPLEMENTACIONES DE SERVICIOS DE LOS COMPONENTES TRONCAL, ZONAL Y TRANSMICABLE CON LOS LINEAMIENTOS ESTABLECIDOS EN LA ENTIDAD.</t>
  </si>
  <si>
    <t xml:space="preserve">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</si>
  <si>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</si>
  <si>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ACOMPAÑAR A LOS PROFESIONALES DE LA ENTIDAD EN SU EN LA OBLIGACIÓN QUE ESTOS TIENEN DE ELABORAR E IMPLEMENTAR ESTRATEGIAS Y PROYECTOS  QUE INCLUYAN ELEMENTOS VISUALES Y AUDIOVISUALES ESTRATÉGICOS EN EL MARCO DEL PLAN INTEGRAL DE SEGURIDAD, ASÍ COMO LA IMPLEMENTACIÓN DE LOS DIFERENTES PLANES A CARGO DE LA DIRECCIÓN, DE ACUERDO CON LAS DIRECTRICES ESTABLECIDAS POR LA ENTIDAD</t>
  </si>
  <si>
    <t>CRP CxPagar Vigencia Anterior. Reemplaza CRP : 202401-1136 CRP CxPagar Vigencia Anterior. Reemplaza CRP : 202301-440 CRP CxPagar Vigencia Anterior. Reemplaza CRP : 202201-2467 CRP CxPagar Vigencia Anterior. Reemplaza CRP : 202110-4204 AVALUO INICIAL+(D.E.+ L.C) PARA LA ADQUISICION DE UNA Z.T, QUE SEGREGA DEL INMUEBLE UBICADO EN CL 44 SUR 54 30 LC 402.- REQUERIDO PARA LA OBRA TRONCAL AV 68 DESDE CARRERA SEPTIMA HASTA AUTOPISTA SUR R.T. 49875</t>
  </si>
  <si>
    <t>CRP CxPagar Vigencia Anterior. Reemplaza CRP : 202401-2339 CRP CxPagar Vigencia Anterior. Reemplaza CRP : 202303-5119 DSC1065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</si>
  <si>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</si>
  <si>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 xml:space="preserve">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</si>
  <si>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PRESTACION DE SERVICIOS DE APOYO A LA GESTION A LA DIRECCION TÉCNICA DE SEGURIDAD EN EL SOPORTE Y MANTENIMIENTO PREVENTIVO EN LOS EQUIPOS PERTENECIENTES AL SISTEMA DE VIDEOVIGILANCIA DEL SISTEMA TRANSMILENIO A CARGO DE LA DIRECCION TÉCNICA DE SEGURIDAD.</t>
  </si>
  <si>
    <t>DCC26 PRESTAR LOS SERVICIOS PROFESIONALES  A TMSA  PARA QUE EN EL MARCO DE LAS ACTIVIDADES ASOCIADAS AL PROCESO DE PAGOS A TERCEROS  APRUEBE LA LIQUIDACION TRIBUTARIA, EL REGISTRO CONTABLE, LA AFECTACION PRESUPUESTAL Y CONTABLE DE LAS CUENTAS POR PAGAR DE TMSA Y DONDE LA ENTIDAD  ACTÚE COMO ENTE PAGADOR.</t>
  </si>
  <si>
    <t>CONTRATAR LA PRESTACION DE SERVICIOS PROFESIONALES PARA APOYAR A TRANSMILENIO S.A. EN LA ACTUALIZACION Y SEGUIMIENTO A LA GESTION DE LOS TEMAS REFERENTES A LA CONTINUIDAD DEL NEGOCIO, ASI COMO, APOYAR EN LA BÚSQUEDA, GESTION Y SEGUIMIENTO DE LAS CONVOCATORIAS DE LA BANCA MULTILATERAL Y AGENCIAS DE COOPERACION QUE SEAN DE INTERÉS Y/O CUENTEN CON LA PARTICIPACION DE LA ENTIDAD Y EN LAS DEMAS ACTIVIDADES QUE SEAN REQUERIDAS</t>
  </si>
  <si>
    <t>PRESTACION DE SERVICIOS PROFESIONALES A LA DIRECCION TÉCNICA DE SEGURIDAD PARA BRINDAR APOYO A LOS PROCESOS JURIDICOS REQUERIDOS, ASI COMO GESTIONAR Y APOYAR EN LA ESTRUCTURACION, SUPERVISION, EJECUCION Y LIQUIDACION DE LOS CONTRATOS Y CONVENIOS DE LA DEPENDENCIA</t>
  </si>
  <si>
    <t>PRESTAR SERVICIOS ESPECIALIZADOS A LA OFICINA DE CONTROL INTERNO COMO AUDITOR EN TEMAS JURÍDICOS, REALIZANDO SEGUIMIENTOS, EVALUACIONES Y TRABAJOS  DE ASEGURAMIENTO Y CUMPLIMIENTO CON ENFOQUE EN RIESGOS, SEGÚN EL PLAN ANUAL APROBADO, Y BRINDAR APOYO A LA JEFE DE CONTROL INTERNO EN TEMAS CONTRACTUALES Y EN EL COMITÉ DE CONCILIACIÓN.</t>
  </si>
  <si>
    <t>OCIC5 PRESTACIÓN DE SERVICIOS PROFESIONALES DE UN INGENIERO DE SISTEMAS PARA DAR APOYO  A LA OFICINA DE CONTROL INTERNO DE TRANSMILENIO S.A. EN EL LIDERAZGO Y  EJECUCIÓN DEL PLAN ANUAL DE AUDITORÍAS EN TEMAS RELACIONADOS CON SU ESPECIALIDAD, ASÍ COMO EN EL ANÁLISIS DE LOS TEMAS CONTRACTUALES QUE REQUIERAN DE SU CONOCIMIENTO Y QUE SE PONEN A CONSIDERACIÓN DEL COMITÉ DE CONTRATACIÓN.</t>
  </si>
  <si>
    <t>CRP CxPagar Vigencia Anterior. Reemplaza CRP : 202401-2357 CRP CxPagar Vigencia Anterior. Reemplaza CRP : 202303-5137 DSC995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</si>
  <si>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 DSC152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</si>
  <si>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 xml:space="preserve">DSC155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</si>
  <si>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 xml:space="preserve"> DSC158PRESTACION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</si>
  <si>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DSC323 PRESTACIÓN DE SERVICIOS DE APOYO A LA GESTIÓN DE LA DIRECCIÓN TÉCNICA DE SEGURIDAD PARA DESARROLLAR ACTIVIDADES DE SEGUIMIENTO A LOS CONTRATOS DE CONCESIÓN DEL SISTEMA TRANSMILENIO, EN LOS ASPECTOS RELACIONADOS CON LA SEGURIDAD OPERACIONAL.</t>
  </si>
  <si>
    <t>DSC33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</si>
  <si>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DSC423 PRESTACION SERVICIOS PROFESIONALES PARA OFRECER SOPORTE Y ASISTENCIA EN LA ADMINISTRACION Y ANALISIS DE INFORMACION, DESARROLLO DE HERRAMIENTAS ESTADISTICAS, ASI COMO EN LA ORGANIZACION, ELABORACION Y EJECUCION DE ESTUDIOS ESTADISTICOS, EN APOYO A LAS FUNCIONES DE LA DIRECCION TÉCNICA DE SEGURIDAD DE TRANSMILENIO S.A.</t>
  </si>
  <si>
    <t>DSC40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</si>
  <si>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DSC52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</si>
  <si>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DSC54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</si>
  <si>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NOMINA FEBRERO 2025.</t>
  </si>
  <si>
    <t>CRP CxPagar Vigencia Anterior. Reemplaza CRP : 202401-236 CRP CxPagar Vigencia Anterior. Reemplaza CRP : 202301-1541 CRP CxPagar Vigencia Anterior. Reemplaza CRP : 202201-97 CRP CxPagar Vigencia Anterior. Reemplaza CRP : 202101-1088 CRP CxPagar Vigencia Anterior. Reemplaza CRP : 202005-2821 AVALUO INICIAL + D.E. PARA LA ADQUISICION Z.T. DEL INMUEBLE UBICADO EN LA AK 68 10 80, REQUERIDO PARA LA OBRA TRONCAL AV. 68 DESDE KR 7 HASTA LA AUTOPISTA SUR. R.T. NO. 49808</t>
  </si>
  <si>
    <t>TM56 IMPUESTO DE RENTA Y 4X1000 GMF ENERO</t>
  </si>
  <si>
    <t>DTC83 CONTRATAR LA ACTUALIZACIÓN DEL LICENCIAMIENTO DE LAPLATAFORMA ARCGIS CON SERVICIOS CONEXOS DE ENTRENAMIENTO TÉCNICO YSERVICIOS PROFESIONALES ESPECIALIZADOS GIS</t>
  </si>
  <si>
    <t>CONTRATAR LA PRESTACION DE SERVICIOS PROFESIONALES ESPECIALIZADOS PARA ASESORAR  A LA DIRECCION DE TECNOLOGIA DE LA INFORMACION Y COMUNICACIONES EN EL FORTALECIMIENTO TÉCNICO DE LA ESTRATEGIA Y ARQUITECTURA DE SISTEMAS INTELIGENTES DE TRANSPORTE (ITS) Y LOS PROYECTOS QUE SOPORTAN SU DESARROLLO, ASI COMO LA ARTICULACION TANTO INTERNA COMO EXTERNA CON LOS DIFERENTES ACTORES ESTRATÉGICOS.</t>
  </si>
  <si>
    <t>PRESTACION DE SERVICIOS PROFESIONALES A LA DIRECCION TÉCNICA DE SEGURIDAD PARA LIDERAR Y DINAMIZAR ACCIONES ESTRATÉGICAS Y OPERATIVAS EN LA EJECUCION DE LA ESTRATEGIA DE SEGURIDAD INTEGRAL, ASI COMO LA IMPLEMENTACION DE LOS DIFERENTES PLANES A CARGO DE LA DEPENDENCIA; Y BRINDAR SOPORTE A LAS ACTIVIDADES QUE SE DERIVEN DE LA SUPERVISION Y COORDINACION DEL EQUIPO TERRITORIAL EN LOS COMPONENTES TRONCAL Y ZONAL DEL SITP</t>
  </si>
  <si>
    <t>DSC294 PRESTACIÓN DE SERVICIOS DE APOYO A LA GESTIÓN DE LA DIRECCIÓN TÉCNICA DE SEGURIDAD PARA EJECUTAR EL MONITOREO, RECOLECCIÓN Y ANÁLISIS DE REGISTROS Y EVIDENCIAS DE DIFERENTES PLATAFORMAS TECNOLÓGICAS CON LOS QUE CUENTA LA ENTIDAD, PARA LA GESTIÓN DE LA SEGURIDAD VIAL DEL SISTEMA</t>
  </si>
  <si>
    <t xml:space="preserve">	DSC296 PRESTACIÓN DE SERVICIOS DE APOYO A LA GESTIÓN DE LA DIRECCIÓN TÉCNICA DE SEGURIDAD PARA DESARROLLAR ACTIVIDADES DE SEGUIMIENTO A LOS CONTRATOS DE CONCESIÓN DEL SISTEMA TRANSMILENIO, EN LOS ASPECTOS RELACIONADOS CON LA SEGURIDAD OPERACIONAL.</t>
  </si>
  <si>
    <t xml:space="preserve">	DSC300 PRESTACIÓN DE SERVICIOS DE APOYO A LA GESTIÓN DE LA DIRECCIÓN TÉCNICA DE SEGURIDAD PARA DESARROLLAR ACTIVIDADES DE SEGUIMIENTO A LOS CONTRATOS DE CONCESIÓN DEL SISTEMA TRANSMILENIO, EN LOS ASPECTOS RELACIONADOS CON LA SEGURIDAD OPERACIONAL.</t>
  </si>
  <si>
    <t>DSC304 PRESTACIÓN DE SERVICIOS DE APOYO A LA GESTIÓN DE LA DIRECCIÓN TÉCNICA DE SEGURIDAD PARA DESARROLLAR ACTIVIDADES DE SEGUIMIENTO A LOS CONTRATOS DE CONCESIÓN DEL SISTEMA TRANSMILENIO, EN LOS ASPECTOS RELACIONADOS CON LA SEGURIDAD OPERACIONAL.</t>
  </si>
  <si>
    <t>DSC316 PRESTACIÓN DE SERVICIOS DE APOYO A LA GESTIÓN DE LA DIRECCIÓN TÉCNICA DE SEGURIDAD PARA DESARROLLAR ACTIVIDADES DE SEGUIMIENTO A LOS CONTRATOS DE CONCESIÓN DEL SISTEMA TRANSMILENIO, EN LOS ASPECTOS RELACIONADOS CON LA SEGURIDAD OPERACIONAL.</t>
  </si>
  <si>
    <t>CRP CxPagar Vigencia Anterior. Reemplaza CRP : 202401-2362 CRP CxPagar Vigencia Anterior. Reemplaza CRP : 202303-5142 DSC1144 PRESTAR SUS SERVICIOS DE APOYO A LA GESTIÓN AL ÁREA DE LA DIRECCIÓN TÉCNICA DE SEGURIDAD EN LA EJECUCIÓN DE ACTIVIDADES OPERATIVAS DEL PLAN ESTRATÉGICO ANTI-EVASIÓN EN EL SISTEMA Y SU ÁREA DE INFLUENCIA, EN CUMPLIMIENTO DE LAS FUNCIONES DE LA DIRECCIÓN</t>
  </si>
  <si>
    <t>DSC65 PRESTACIÓN DE SERVICIOS DE APOYO A LA GESTIÓN DE LA DIRECCIÓN TÉCNICA DE SEGURIDAD EN LA EJECUCIÓN OPERATIVA DE LAS ACTIVIDADES INTEGRALES DE PREVENCIÓN, CONTROL Y SEGUIMIENTO EN EL MARCO DE LO ESTABLECIDO EN EL PLAN DE SEGURIDAD EN EL SISTEMA INTEGRADO DE TRANSPORTE PÚBLICO, EN LO CORRESPONDIENTE AL COMPONENTE TRONCAL Y ZONAL DEL SISTEMA.</t>
  </si>
  <si>
    <t>DSC156 PRESTACIÓN DE SERVICIOS DE APOYO A LA GESTIÓN DE LA DIRECCIÓN TÉCNICA DE SEGURIDAD EN LA EJECUCIÓN OPERATIVA DE LAS ACTIVIDADES INTEGRALES DE PREVENCIÓN, CONTROL Y SEGUIMIENTO EN EL MARCO DE LO ESTABLECIDO EN EL PLAN DE SEGURIDAD EN EL SISTEMA INTEGRADO DE TRANSPORTE PÚBLICO, EN LO CORRESPONDIENTE AL COMPONENTE TRONCAL Y ZONAL DEL SISTEMA.</t>
  </si>
  <si>
    <t>DSC162 PRESTACIÓN DE SERVICIOS DE APOYO A LA GESTIÓN DE LA DIRECCIÓN TÉCNICA DE SEGURIDAD EN LA EJECUCIÓN OPERATIVA DE LAS ACTIVIDADES INTEGRALES DE PREVENCIÓN, CONTROL Y SEGUIMIENTO EN EL MARCO DE LO ESTABLECIDO EN EL PLAN DE SEGURIDAD EN EL SISTEMA INTEGRADO DE TRANSPORTE PÚBLICO, EN LO CORRESPONDIENTE AL COMPONENTE TRONCAL Y ZONAL DEL SISTEMA.</t>
  </si>
  <si>
    <t>DMC58 CONTRATAR LA PRESTACION DE LOS SERVICIOS PROFESIONALES PARA EL SEGUIMIENTO, CONTROL A LA EJECUCION Y APOYO A LA SUPERVISION DE LOS CONTRATOS Y/O CONVENIOS, ASOCIADOS A LAS ACTIVIDADES DE MANTENIMIENTO Y/O ADECUACIONES DISPUESTAS POR LA ENTIDAD PARA SISTEMA INTEGRADO DE TRANSPORTE PÚBLICO EN EL COMPONENTE ZONAL Y TRONCAL.</t>
  </si>
  <si>
    <t>DMC59 CONTRATAR LA PRESTACION DE LOS SERVICIOS PROFESIONALES PARA EL SEGUIMIENTO, CONTROL A LA EJECUCION Y APOYO A LA SUPERVISION DE LOS CONTRATOS Y/O CONVENIOS, ASOCIADOS AL SISTEMA INTEGRADO DE TRANSPORTE PÚBLICO EN EL COMPONENTE TRONCAL.</t>
  </si>
  <si>
    <t>DMC60 CONTRATAR LA PRESTACION DE SERVICIOS PROFESIONALES PARA BRINDAR APOYO TÉCNICO EN EL ANALISIS, VERIFICACION Y CONSOLIDACION DE LOS PREDIOS PROPIEDAD DE TRANSMILENIO S.A., Y/O AQUELLOS QUE OCUPAN EL SISTEMA INTEGRADO DE TRANSPORTE PÚBLICO DE LA EMPRESA, ASI COMO LAS GESTIONES NECESARIAS PARA EL DESARROLLO DE LOS PLANES Y PROGRAMAS DE LA EMPRESA.</t>
  </si>
  <si>
    <t>OCIC3 PRESTACIÓN DE SERVICIOS PROFESIONALES PARA APOYAR EN TEMAS FINANCIEROS A LA OFICINA DE CONTROL INTERNO DE TRANSMILENIO S.A EN LA EJECUCIÓN DEL PLAN ANUAL DE AUDITORÍAS.</t>
  </si>
  <si>
    <t>DMC43 CONTRATAR LA PRESTACION DE SERVICIOS PARA APOYAR EL SEGUIMIENTO EN LA EJECUCION INTEGRAL DE LOS PROCESOS INCLUYENDO LA FORMULACION, EVALUACION Y EJECUCION DE LOS PROYECTOS DE INFRAESTRUCTURA, DEL SISTEMA INTEGRADO DE TRANSPORTE SITP.</t>
  </si>
  <si>
    <t xml:space="preserve">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</si>
  <si>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 xml:space="preserve">DCC57 PRESTAR LOS SERVICIOS PROFESIONALES PARA REALIZAR, REPORTAR Y  HACER SEGUIMIENTO DE LAS ACTIVIDADES DE PLANEACION ESTRATÉGICA, PROYECTOS Y PLANES DE MEJORA RESPONSABILIDAD DE LA DIRECCION CORPORATIVA. </t>
  </si>
  <si>
    <t>CRP CxPagar Vigencia Anterior. Reemplaza CRP : 202401-237 CRP CxPagar Vigencia Anterior. Reemplaza CRP : 202301-1542 CRP CxPagar Vigencia Anterior. Reemplaza CRP : 202201-971 CRP CxPagar Vigencia Anterior. Reemplaza CRP : 202101-395 CRP CxPagar Vigencia Anterior. Reemplaza CRP : 202001-32 CRP CxPagar Vigencia Anterior. Reemplaza CRP : 201901-115 CRP CxPagar Vigencia Anterior. Reemplaza CRP : 201801-115 CRP CxPagar Vigencia Anterior. Reemplaza CRP : 201701-236 CRP CxPagar Vigencia Anterior. Reemplaza CRP : 201601-385 CRP CxPagar Vigencia Anterior. Reemplaza CRP : 201501-9 CRP CxPagar Vigencia Anterior. Reemplaza CRP : 201401-104 CRP CxPagar Vigencia Anterior. Reemplaza CRP : 201301-163 CRP CxPagar Vigencia Anterior. Reemplaza CRP : 201201-342 CRP CxPagar Vigencia Anterior. Reemplaza CRP : 201101-67 CRP CxPagar Vigencia Anterior. Reemplaza CRP : 201001-143 CRP CxPagar Vigencia Anterior. Reemplaza CRP : 200901-139 CRP CxPagar Vigencia Anterior. Re</t>
  </si>
  <si>
    <t>SAUCC56 CONTRATAR LA PRESTACION DE SERVICIOS PROFESIONALES PARA DESARROLLAR LAS ACTIVIDADES DE GESTION SOCIAL QUE DEFINA LA SUBGERENCIA DE ATENCION AL USUARIO Y COMUNICACIONES GARANTIZANDO MECANISMOS DE ACERCAMIENTO ENTRE LA CIUDADANIA Y LA ENTIDAD QUE PERMITAN IDENTIFICAR NECESIDADES Y/O OPORTUNIDADES DE MEJORA EN LA PRESTACION DEL SERVICIO DEL SISTEMA INTEGRADO DE TRANSPORTE PÚBLICO EN EL DISTRITO CAPITAL Y SU ZONA DE INFLUENCIA.</t>
  </si>
  <si>
    <t>SAUCC60 CONTRATAR LA PRESTACION DE SERVICIOS PROFESIONALES PARA DESARROLLAR LAS ACTIVIDADES DE GESTION SOCIAL QUE DEFINA LA SUBGERENCIA DE ATENCION AL USUARIO Y COMUNICACIONES GARANTIZANDO MECANISMOS DE ACERCAMIENTO ENTRE LA CIUDADANIA Y LA ENTIDAD QUE PERMITAN IDENTIFICAR NECESIDADES Y/O OPORTUNIDADES DE MEJORA EN LA PRESTACION DEL SERVICIO DEL SISTEMA INTEGRADO DE TRANSPORTE PÚBLICO EN EL DISTRITO CAPITAL Y SU ZONA DE INFLUENCIA.</t>
  </si>
  <si>
    <t>SAUCC78 CONTRATAR LA PRESTACION DE SERVICIOS PROFESIONALES PARA APOYAR EN ACTIVIDADES DE REVISION, CONSOLIDACION Y ENTREGA DE INFORMES RELACIONADOS CON EL CUMPLIMIENTO DE LAS CLAUSULAS CONTRACTUALES ASOCIADAS A LA SUBGERENCIA DE ATENCION AL USUARIO Y COMUNICACIONES, DE LOS CONCESIONARIOS DEL SISTEMA TRANSMILENIO.</t>
  </si>
  <si>
    <t>SAUCC79 CONTRATAR LA PRESTACION DE SERVICIOS PROFESIONALES PARA APOYAR EN LA REVISION DEL CUMPLIMIENTO DE LAS CLAUSULAS CONTRACTUALES RELACIONADAS CON LA SUBGERENCIA DE ATENCION AL USUARIO Y COMUNICACIONES, DE LOS CONCESIONARIOS DEL SISTEMA TRANSMILENIO.</t>
  </si>
  <si>
    <t xml:space="preserve">SNC23 PRESTAR SERVICIOS PROFESIONALES A LA SUBGERENCIA DE NEGOCIOS COLATERALES EN EL ANÁLISIS  DE INFORMACIÓN SOCIAL, ECONÓMICA, DEMOGRÁFICA Y DE TRANSPORTE ENTRE OTROS DESDE EL PUNTO DE VISTA CARTOGRÁFICO PARA EL DESARROLLO DE  PROYECTOS DE EXPLOTACIÓN COLATERAL A CARGO DE TRANSMILENIO S.A. </t>
  </si>
  <si>
    <t>BENEFICIO A BICIUSUARIOS POR EL USO INTERMODAL DEL TRANSPORTE PÚBLICO SITP.</t>
  </si>
  <si>
    <t>DCC16 PRESTAR SERVICIOS DE APOYO  A LA  GESTION PARA EL SEGUIMIENTO DE ACTIVIDADES PRESUPUESTALES EN EL MARCO LOS DIFERENTES CONVENIOS VIGENTES PARA EL DESARROLLO DE PROYECTOS DEL SITP.</t>
  </si>
  <si>
    <t>PRESTACION DE SERVICIOS PROFESIONALES A LA DIRECCION TÉCNICA DE SEGURIDAD PARA ACOMPAÑAR, GESTIONAR Y REALIZAR SEGUIMIENTO A LOS PROCESOS JURIDICOS A CARGO DE LA DEPENDENCIA, ASI COMO BRINDAR SOPORTE JURIDICO EN TODAS LAS ETAPAS DE LOS PROCESOS DE CONTRATACION A CARGO DE LA DIRECCION</t>
  </si>
  <si>
    <t>TM70 HONORARIOS JUNTA DIRECTIVA ENERO 2025</t>
  </si>
  <si>
    <t>CRP CxPagar Vigencia Anterior. Reemplaza CRP : 202401-238 CRP CxPagar Vigencia Anterior. Reemplaza CRP : 202301-1543 CRP CxPagar Vigencia Anterior. Reemplaza CRP : 202201-973 CRP CxPagar Vigencia Anterior. Reemplaza CRP : 202101-397 CRP CxPagar Vigencia Anterior. Reemplaza CRP : 202001-321 CRP CxPagar Vigencia Anterior. Reemplaza CRP : 201901-328 CRP CxPagar Vigencia Anterior. Reemplaza CRP : 201801-168 CRP CxPagar Vigencia Anterior. Reemplaza CRP : 201701-292 CRP CxPagar Vigencia Anterior. Reemplaza CRP : 201601-56 CRP CxPagar Vigencia Anterior. Reemplaza CRP : 201501-1062 CRP CxPagar Vigencia Anterior. Reemplaza CRP : 201412-2145 AVALUO INICIAL + D. E. PARA LA ADQUISICION DEL INMUEBLE UBICADO EN LA CARRERA 26C 71H 09 SUR, REQUERIDO PARA LA OBRA SISTEMA DE TRANSPORTE PUBLICO DE PASAJEROS POR CABLE AEREO - CIUDAD BOLIVAR RT 43026.</t>
  </si>
  <si>
    <t>SJC26 CONTRATAR  LOS  SERVICIOS  PROFESIONALES  DE  UNA  FIRMA  DE ABOGADOS  PARA   EJERCER  LA   DEFENSA   INTEGRAL,  ESPECIALIZADA  Y TÉCNICA, Y LA REPRESENTACION JUDICIAL DE TRANSMILENIO S.A., EN LOS  PROCESOS  JUDICIALES  POR  ACCIONES  CONSTITUCIONALES  (ACCION DE TUTELA, ACCION POPULAR O DE DERECHOS E INTERESES COLECTIVOS, ACCION   DE   GRUPO   Y   ACCION   DE   CUMPLIMIENTO),   CONTENCIOSO ADMINISTRATIVOS  A  TRAVÉS  DE  LAS  ACCIONES  O  MEDIOS  DE  CONTROL DE  NULIDAD  SIMPLE,  NULIDAD  Y  RESTABLECIMIENTO  DEL  DERECHO, REPARACION DIRECTA, NULIDAD POR INCONSTITUCIONALIDAD, ACCION DE REPETICION,   ASI   COMO   EN   LAS   CONCILIACIONES   EXTRAJUDICIALES, AMIGABLES  COMPOSICIONES   Y  ACTUACIONES  ADMINISTRATIVAS  QUE CURSAN  ACTUALMENTE  ANTE  DIVERSAS  AUTORIDADES  PÚBLICAS,  ASI MISMO    EN    LOS    DE    LA    MISMA    NATURALEZA    ANTERIORMENTE MENCIONADA  QUE  SE  LLEGUEN  A  INICIAR  CONTRA  LA  ENTIDAD  O  LOS QUE  REQUIERA  INICIAR  TRANSMILENIO  S.A.  EN  DEFENSA  D</t>
  </si>
  <si>
    <t>PRESTAR SERVICIOS PROFESIONALES A LA SUBGERENCIA TÉCNICA Y DE SERVICIOS EN LA IMPLEMENTACION, EVALUACION Y SEGUIMIENTO DE LOS SERVICIOS DEL COMPONENTE ZONAL DEL SISTEMA INTEGRADO DE TRANSPORTE PÚBLICO- SITP.</t>
  </si>
  <si>
    <t>ACOMPAÑAR A LA SUBGERENCIA TÉCNICA DE TRANSMILENIO S.A. EN LA OBLIGACIÓN QUE ESTA   DEPENDENCIA   TIENE   DE   ELABORAR   Y   HACER   SEGUIMIENTO   DE   HERRAMIENTAS ESTADÍSTICAS QUE COADYUVEN EN EL SEGUIMIENTO AL MONITOREO INTEGRAL DEL SISTEMA, LA ELABORACIÓN Y SEGUIMIENTO DE PROYECCIONES DE VARIABLES, ASÍ COMO LA CONCEPCIÓN, REALIZACIÓN, SEGUIMIENTO Y REPORTE DE INDICADORES.</t>
  </si>
  <si>
    <t>CONTRATAR LOS SERVICIOS PROFESIONALES ESPECIALIZADOS PARA EL CONTROL Y SEGUIMIENTO A LOS PROYECTOS A CARGO DE LA DIRECCION DE TIC QUE INVOLUCRAN LA INFORMACION PROPIA O COMPARTIDA ENTRE SISTEMAS DE INFORMACION INTERNOS O EXTERNOS, PARA QUE SEA ELEMENTO EN LA DEFINICION DE VIAJES DE LOS USUARIOS EN LOS DIFERENTES MODOS DE TRANSPORTE CONTEMPLADOS EN EL SIR O PARA ADOPTAR PROYECTOS DE INNOVACION TECNOLOGICA QUE IMPACTEN EN LA CALIDAD DEL SERVICIO A LOS USUARIOS DEL QUE COBIJE EL SISTEMA INTEROPERABLE DE RECAUDO.</t>
  </si>
  <si>
    <t>TM6 PAGO DE ARL</t>
  </si>
  <si>
    <t>CRP CxPagar Vigencia Anterior. Reemplaza CRP : 202401-2380 CRP CxPagar Vigencia Anterior. Reemplaza CRP : 202303-5160 DSC1094 PRESTAR SUS SERVICIOS DE APOYO A LA GESTIÓN AL ÁREA DE LA DIRECCIÓN TÉCNICA DE SEGURIDAD EN LA EJECUCIÓN DE ACTIVIDADES OPERATIVAS DEL PLAN ESTRATÉGICO ANTI-EVASIÓN EN EL SISTEMA Y SU ÁREA DE INFLUENCIA, EN CUMPLIMIENTO DE LAS FUNCIONES DE LA DIRECCIÓN</t>
  </si>
  <si>
    <t>DSC157 PRESTACIÓN DE SERVICIOS DE APOYO A LA GESTIÓN DE LA DIRECCIÓN TÉCNICA DE SEGURIDAD EN LA EJECUCIÓN OPERATIVA DE LAS ACTIVIDADES INTEGRALES DE PREVENCIÓN, CONTROL Y SEGUIMIENTO EN EL MARCO DE LO ESTABLECIDO EN EL PLAN DE SEGURIDAD EN EL SISTEMA INTEGRADO DE TRANSPORTE PÚBLICO, EN LO CORRESPONDIENTE AL COMPONENTE TRONCAL Y ZONAL DEL SISTEMA.</t>
  </si>
  <si>
    <t>DSC165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</si>
  <si>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STSC91 APOYAR Y ASESORAR A LA SUBGERENCIA TÉCNICA DE TRANSMILENIO S.A. EN LA OBLIGACIÓN QUE ESTA DEPENDENCIA TIENE DE ELABORAR Y SEGUIR DE MICROSIMULACIONES Y HERRAMIENTAS QUE SOPORTEN LA PLANEACIÓN Y OPTIMIZACIÓN DEL SISTEMA INTEGRADO DE TRANSPORTE PÚBLICO- SITP.</t>
  </si>
  <si>
    <t>STSC92 PRESTAR SERVICIOS PROFESIONALES A LA SUBGERENCIA TÉCNICA Y DE SERVICIOS EN LA IMPLEMENTACIÓN, ANÁLISIS Y SEGUIMIENTO DE LOS SERVICIOS DEL COMPONENTE ZONAL Y/O TROCAL DEL SISTEMA INTEGRADO DE TRANSPORTE PÚBLICO- SITP, EL SEGUIMIENTO DE LOS CONTRATOS DE CONCESIÓN. GESTIÓN Y ARTICULACIÓN CON LAS DEMÁS ÁREAS DE LA ENTIDAD PARA LA IMPLEMENTACIÓN DE AJUSTES DEL SISTEMA.</t>
  </si>
  <si>
    <t xml:space="preserve">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</si>
  <si>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 xml:space="preserve">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</si>
  <si>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 xml:space="preserve">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</si>
  <si>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CRP CxPagar Vigencia Anterior. Reemplaza CRP : 202401-239 CRP CxPagar Vigencia Anterior. Reemplaza CRP : 202301-1544 CRP CxPagar Vigencia Anterior. Reemplaza CRP : 202201-976 CRP CxPagar Vigencia Anterior. Reemplaza CRP : 202101-403 CRP CxPagar Vigencia Anterior. Reemplaza CRP : 202001-327 CRP CxPagar Vigencia Anterior. Reemplaza CRP : 201901-34 CRP CxPagar Vigencia Anterior. Reemplaza CRP : 201801-1050 CRP CxPagar Vigencia Anterior. Reemplaza CRP : 201712-2059 AVALÚO INICIAL + D.E. PARA LA ADQUISICIÓN DEL INMUEBLE UBICADO EN CL 51 A 6A 54 AP 202, REQUERIDO PARA LA OBRA TRONCAL CARRERA SÉPTIMA RT 47400.</t>
  </si>
  <si>
    <t xml:space="preserve">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</si>
  <si>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SAUCC72 CONTRATAR LA PRESTACIÓN DE SERVICIOS DE APOYO A LA GESTIÓN DE LOS REQUERIMIENTOS CIUDADANOS PRINCIPALMENTE EN LAS RESPUESTAS EMITIDAS A TRAVÉS DE LAS PLATAFORMAS DE ATENCIÓN A PQRS.</t>
  </si>
  <si>
    <t>SAUCC74 CONTRATAR EL SERVICIO DE APOYO A LA GESTION PARA FORTALECER EL CANAL DE ATENCION PRESENCIAL DEL SISTEMA TRANSMILENIO EN SUS COMPONENTES TRONCAL, ZONAL Y CABLE CON EL FIN DE MEJORAR LA EXPERIENCIA DE VIAJE DE LOS USUARIOS.</t>
  </si>
  <si>
    <t>SAUCC67 CONTRATAR LA PRESTACIÓN DE SERVICIOS PROFESIONALES PARA APOYAR A LA SUBGERENCIA DE ATENCIÓN AL USUARIO Y COMUNICACIONES EN LA IMPLEMENTACIÓN, ACOMPAÑAMIENTO Y ACTIVIDADES ASOCIADAS A LOS DIFERENTES PROCESOS, EN EL MARCO DE LA ESTRATEGIA DE CULTURA CIUDADANA DE TRANSMILENIO S.A.</t>
  </si>
  <si>
    <t>DCC77 PRESTAR LOS SERVICIOS PROFESIONALES PARA GESTIONAR LAS ACTIVIDADES NECESARIAS PARA EL BUEN FUNCIONAMIENTO DEL PORTAL Y LAS ESTACIONES ASIGNADAS.</t>
  </si>
  <si>
    <t>OCIC13 PRESTACIÓN DE SERVICIOS PROFESIONALES DE UN INGENIERO PARA APOYAR A LA OFICINA DE CONTROL INTERNO DE TRANSMILENIO S.A., EN LA EJECUCIÓN DEL PLAN ANUAL DE AUDITORÍAS.</t>
  </si>
  <si>
    <t>NOMINA SEG SOCIAL Y PARAFISCALES FEBRERO 2025</t>
  </si>
  <si>
    <t>REALIZAR LAS OBRAS DESCRITAS EN LA COTIZACIÓN # 4860184 DE LA EMPRESA ENEL COLOMBIA S.A. ESP PARA EL PROYECTO AV 68 GRUPO 6 PARA TRASLADO DE 4 POSTES DE AP Y RETIRO DE 2 POSTES DE AP</t>
  </si>
  <si>
    <t>ADICIÓN AL IDU-607-2020 PARA LA INTERVENTORIA INTEGRAL A LA CONSTRUCCIÓN PARA LA ADECUACIÓN AL SISTEMA TRANSMILENIO DE LA AVENIDA CONGRESO EUCARÍSTICO (CARRERA 68) DESDE LA CARRERA 48 HASTA LA CARRERA 9 Y OBRAS COMPLEMENTARIAS EN BOGOTA, D.C. GRUPO 9</t>
  </si>
  <si>
    <t>CRP CxPagar Vigencia Anterior. Reemplaza CRP : 202401-24 CRP CxPagar Vigencia Anterior. Reemplaza CRP : 202301-113 CRP CxPagar Vigencia Anterior. Reemplaza CRP : 202201-116 CRP CxPagar Vigencia Anterior. Reemplaza CRP : 202101-1106 CRP CxPagar Vigencia Anterior. Reemplaza CRP : 202005-2847 CONSTRUCCION DE LA AMPLIACION DE ESTACIONES DEL SISTEMA TRANSMILENIO EN TRONCALES FASE I Y FASE II, POR EMERGENCIA EN BOGOTA, D.C. GRUPO 2</t>
  </si>
  <si>
    <t>OCIC2 PRESTACIÓN DE SERVICIOS PROFESIONALES DE UN INGENIERO PARA APOYAR A LA OFICINA DE CONTROL INTERNO DE TRANSMILENIO S.A., EN LA EJECUCIÓN DEL PLAN ANUAL DE AUDITORÍAS.</t>
  </si>
  <si>
    <t>PRESTACIÓN DE SERVICIOS PROFESIONALES PARA APOYAR A LA DIRECCIÓN TÉCNICA DE SEGURIDAD EN LA OBLIGACIÓN QUE TIENE DE IMPLEMENTAR, ESTRUCTURAR Y REALIZAR SEGUIMIENTO A LAS ESTRATEGIAS DE PREVENCIÓN Y CULTURA CIUDADANA Y VIOLENCIAS BASADAS EN GÉNERO, EN EL MARCO DEL PLAN INTEGRAL DE SEGURIDAD, ASÍ COMO LA IMPLEMENTACIÓN DE LOS DIFERENTES PLANES A CARGO DE LA DEPENDENCIA</t>
  </si>
  <si>
    <t>STSC20 PRESTAR SERVICIOS DE APOYO A LA GESTION EN ACTIVIDADES DE VERIFICACION Y CONSOLIDACION DE INFORMACION DIGITADA, DENTRO DEL PROCESO DE TOMA DE INFORMACION EN CAMPO (AFOROS), PARA EL SEGUIMIENTO A LOS PARAMETROS DE PLANEACION Y OPERACION DE LOS COMPONENTES DEL SITP, A CARGO DE LA SUBGERENCIA TÉCNICA Y DE SERVICIOS.</t>
  </si>
  <si>
    <t>STSC26 PRESTAR SERVICIOS DE APOYO A LA GESTION EN ACTIVIDADES DE DIGITACION, VERIFICACION Y CONSOLIDACION DE INFORMACION TOMADA EN CAMPO POR LA ENTIDAD, DENTRO DEL PROCESO DE TOMA DE INFORMACION EN CAMPO (AFOROS), PARA EL SEGUIMIENTO A LOS PARAMETROS DE PLANEACION Y OPERACION DE LOS COMPONENTES DEL SITP, A CARGO DE LA SUBGERENCIA TÉCNICA Y DE SERVICIOS.</t>
  </si>
  <si>
    <t>STSC27 PRESTAR SERVICIOS DE APOYO A LA GESTION EN ACTIVIDADES DE DIGITACION, VERIFICACION Y CONSOLIDACION DE INFORMACION TOMADA EN CAMPO POR LA ENTIDAD, DENTRO DEL PROCESO DE TOMA DE INFORMACION EN CAMPO (AFOROS), PARA EL SEGUIMIENTO A LOS PARAMETROS DE PLANEACION Y OPERACION DE LOS COMPONENTES DEL SITP, A CARGO DE LA SUBGERENCIA TÉCNICA Y DE SERVICIOS.</t>
  </si>
  <si>
    <t>STSC28 PRESTAR SERVICIOS DE APOYO A LA GESTION EN ACTIVIDADES DE ORGANIZACION Y ESTANDARIZACION DENTRO DEL PROCESO DE TOMA DE INFORMACION EN CAMPO (AFOROS), PARA EL SEGUIMIENTO A LOS PARAMETROS DE PLANEACION Y OPERACION DE LOS COMPONENTES DEL SITP, A CARGO DE LA SUBGERENCIA TÉCNICA Y DE SERVICIOS.</t>
  </si>
  <si>
    <t xml:space="preserve"> STSC29 PRESTAR SERVICIOS DE APOYO A LA GESTION EN ACTIVIDADES DE ORGANIZACION Y ESTANDARIZACION DENTRO DEL PROCESO DE TOMA DE INFORMACION EN CAMPO (AFOROS), PARA EL SEGUIMIENTO A LOS PARAMETROS DE PLANEACION Y OPERACION DE LOS COMPONENTES DEL SITP, A CARGO DE LA SUBGERENCIA TÉCNICA Y DE SERVICIOS.</t>
  </si>
  <si>
    <t>STSC30 PRESTAR SERVICIOS DE APOYO A LA GESTION EN ACTIVIDADES DE ORGANIZACION Y ESTANDARIZACION DENTRO DEL PROCESO DE TOMA DE INFORMACION EN CAMPO (AFOROS), PARA EL SEGUIMIENTO A LOS PARAMETROS DE PLANEACION Y OPERACION DE LOS COMPONENTES DEL SITP, A CARGO DE LA SUBGERENCIA TÉCNICA Y DE SERVICIOS.</t>
  </si>
  <si>
    <t>STSC31 PRESTAR SERVICIOS DE APOYO A LA GESTION EN ACTIVIDADES DE ORGANIZACION Y ESTANDARIZACION DENTRO DEL PROCESO DE TOMA DE INFORMACION EN CAMPO (AFOROS), PARA EL SEGUIMIENTO A LOS PARAMETROS DE PLANEACION Y OPERACION DE LOS COMPONENTES DEL SITP, A CARGO DE LA SUBGERENCIA TÉCNICA Y DE SERVICIOS.</t>
  </si>
  <si>
    <t>DSC121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</si>
  <si>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CRP CxPagar Vigencia Anterior. Reemplaza CRP : 202401-240 CRP CxPagar Vigencia Anterior. Reemplaza CRP : 202301-1545 CRP CxPagar Vigencia Anterior. Reemplaza CRP : 202201-978 CRP CxPagar Vigencia Anterior. Reemplaza CRP : 202101-406 CRP CxPagar Vigencia Anterior. Reemplaza CRP : 202001-332 CRP CxPagar Vigencia Anterior. Reemplaza CRP : 201901-347 CRP CxPagar Vigencia Anterior. Reemplaza CRP : 201801-194 CRP CxPagar Vigencia Anterior. Reemplaza CRP : 201701-326 CRP CxPagar Vigencia Anterior. Reemplaza CRP : 201601-73 CRP CxPagar Vigencia Anterior. Reemplaza CRP : 201501-11 CRP CxPagar Vigencia Anterior. Reemplaza CRP : 201401-106 CRP CxPagar Vigencia Anterior. Reemplaza CRP : 201301-165 CRP CxPagar Vigencia Anterior. Reemplaza CRP : 201201-35 CRP CxPagar Vigencia Anterior. Reemplaza CRP : 201101-123 CRP CxPagar Vigencia Anterior. Reemplaza CRP : 201001-218 CRP CxPagar Vigencia Anterior. Reemplaza CRP : 200901-205 CRP CxPagar Vigencia Anterior. R</t>
  </si>
  <si>
    <t xml:space="preserve">DSC153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</si>
  <si>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STSC25 PRESTAR SERVICIOS DE APOYO A LA GESTIÓN A LA SUBGERENCIA TÉCNICA Y DE SERVICIOS EN LA  IMPLEMENTACIÓN,  EVALUACIÓN  Y  SEGUIMIENTO  DE  LOS  SERVICIOS  DEL  COMPONENTE ZONAL DEL SISTEMA TRANSMILENIO.</t>
  </si>
  <si>
    <t>DSC449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t>
  </si>
  <si>
    <t>SAUCC46 CONTRATAR LA PRESTACIÓN DE SERVICIOS PROFESIONALES PARA LA CREACIÓN Y EJECUCIÓN DE ESTRATEGIAS DIGITALES, ELABORACIÓN DE CONTENIDOS PARA LAS REDES SOCIALES Y PÁGINA WEB, ASÍ COMO EL ACOMPAÑAMIENTO A LAS ACTIVIDADES QUE REQUIERAN LA DIVULGACIÓN DE TEMAS DE LA OPERACIÓN Y DE LA ENTIDAD.</t>
  </si>
  <si>
    <t>SAUCC48 CONTRATAR SERVICIOS PROFESIONALES PARA EL CUBRIMIENTOS DE ACTIVIDADES, GRABACION Y EDICION DE VIDEOS, ASI COMO LA CREACION DE CONTENIDOS AUDIOVISUALES QUE DESTAQUEN LOS AVANCES DEL SISTEMA Y DE LA ENTIDAD.</t>
  </si>
  <si>
    <t xml:space="preserve">DCC83 CONTRATAR EL ACOMPAÑAMIENTO ESPECIALIZADO EN LOS PROCESOS DE PREPARACION, DEPURACION, ANALISIS, CONSOLIDACION, VALIDACION Y REPORTE DE LA INFORMACION EXOGENA NACIONAL (DIAN) Y TERRITORIAL (SECRETARIA DE HACIENDA DISTRITAL, DIRECCION DE IMPUESTO DE SOACHA), INHERENTES AL CUMPLIMIENTO DE LAS OBLIGACIONES FORMALES QUE LE APLICAN A TRANSMILENIO S.A. Y LAS DEMAS QUE SE DERIVEN DE LA REFORMA TRIBUTARIA 2022. </t>
  </si>
  <si>
    <t>SJC45 CONTRATAR LA PRESTACION DE SERVICIOS PROFESIONALES PARA EL APOYO, EL ACOMPAÑAMIENTO Y LA ASESORIA A LA SUBGERENCIA JURIDICA DE TRANSMILENIO S.A. EN TEMAS DE IMPORTANCIA EN MATERIA DE ESTRUCTURACION Y EJECUCION CONTRACTUAL PARA TODOS LOS CONTRATOS DE CONCESION, OPERACION Y PROVISION DEL SISTEMA, ASI COMO TAMBIÉN EN LA TOMA DE DECISIONES ESTRATÉGICAS PARA EL CUMPLIMIENTO DE LOS FINES PERSEGUIDOS.</t>
  </si>
  <si>
    <t>DCC24 PRESTAR LOS SERVICIOS PROFESIONALES  PARA QUE EN EL MARCO DE LAS ACTIVIDADES ASOCIADAS AL PROCESO DE PAGOS A TERCEROS  APRUEBE LA LIQUIDACION TRIBUTARIA, EL REGISTRO CONTABLE, LA AFECTACION PRESUPUESTAL Y CONTABLE DE LAS CUENTAS POR PAGAR DE TMSA Y DONDE LA ENTIDAD  ACTÚE COMO ENTE PAGADOR.</t>
  </si>
  <si>
    <t>DCC25 PRESTAR LOS SERVICIOS PROFESIONALES PARA QUE EN EL MARCO DE LAS ACTIVIDADES ASOCIADAS A  LOS PAGOS A TERCEROS VALIDE SOPORTES, REGISTRE CONTABLE Y PRESUPUESTALMENTE ,  LIQUIDE TRIBUTARIAMENTE  LAS CUENTAS POR PAGAR DE TMSA Y LAS QUE LE SEAN ASIGNADAS.</t>
  </si>
  <si>
    <t xml:space="preserve">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</si>
  <si>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CRP CxPagar Vigencia Anterior. Reemplaza CRP : 202401-1137 CRP CxPagar Vigencia Anterior. Reemplaza CRP : 202301-441 CRP CxPagar Vigencia Anterior. Reemplaza CRP : 202201-2468 CRP CxPagar Vigencia Anterior. Reemplaza CRP : 202110-4205 ADICION ( L.C.) PARA LA ADQUISICION DE UNA Z.T, QUE SEGREGA DEL INMUEBLE UBICADO EN AK 68 1 53 SUR.- REQUERIDO PARA LA OBRA TRONCAL AV 68 DESDE CARRERA SEPTIMA HASTA AUTOPISTA SUR R.T. 50721</t>
  </si>
  <si>
    <t>CRP CxPagar Vigencia Anterior. Reemplaza CRP : 202401-2403 CRP CxPagar Vigencia Anterior. Reemplaza CRP : 202303-5183 DSC286 PRESTAR SUS SERVICIOS DE APOYO A LA GESTIÓN AL ÁREA DE LA DIRECCIÓN TÉCNICA DE SEGURIDAD EN LA EJECUCIÓN DE ACTIVIDADES OPERATIVAS DEL PLAN ESTRATÉGICO ANTI-EVASIÓN EN EL SISTEMA Y SU ÁREA DE INFLUENCIA, EN CUMPLIMIENTO DE LAS FUNCIONES DE LA DIRECCIÓN</t>
  </si>
  <si>
    <t>SGC16 CONTRATAR LA PRESTACIÓN DE SERVICIOS PROFESIONALES PARA APOYAR, ASESORAR Y ACOMPAÑAR LA ESTRUCTURACIÓN TÉCNICA DE LOS PROYECTOS DE OPERACIÓN DEL SISTEMA, ASÍ COMO DE AQUELLOS DE IMPORTANCIA ESTRATÉGICA PARA LA ENTIDAD.</t>
  </si>
  <si>
    <t>DTC32 CONTRATAR LA PRESTACION DE SERVICIOS PROFESIONALES PARA QUE ACOMPAÑE A LA DIRECCION DE TIC EN LAS ACTIVIDADES RELACIONADAS CON LA DOCUMENTACION, ESTRUCTURACION, CONSTRUCCION, REVISION DE INFORMACION Y SEGUIMIENTO A LOS PROYECTOS TECNOLOGICOS QUE INVOLUCREN LA INFRAESTRUCTURA DEL SISTEMA E INTEROPERABILIDAD DE RECAUDO.</t>
  </si>
  <si>
    <t>DTC31 CONTRATAR LA PRESTACION DE SERVICIOS PROFESIONALES PARA APOYAR A LA DIRECCION DE TIC EN EL FORTALECIMIENTO, DESARROLLO Y MEJORA CONTINUA EN LAS HERRAMIENTAS MOVILES DE DIVULGACION DE INFORMACION QUE SOPORTE LAS DECISIONES DE VIAJE Y QUE INCORPORE LA INTERMODALIDAD DE TRANSPORTE.</t>
  </si>
  <si>
    <t>PRESTAR LOS SERVICIOS PROFESIONALES A LA DIRECCION TÉCNICA DE INFRAESTRUCTURA PARA APOYAR EN EL SEGUIMIENTO DE LOS PROYECTOS DE¿INFRAESTRUCTURA DEL SISTEMA INTEGRADO DE TRANSPORTE PÚBLICO RESPECTO DE SU IMPLEMENTACION Y MEJORAMIENTO</t>
  </si>
  <si>
    <t xml:space="preserve">PRESTAR SERVICIOS PROFESIONALES A LA SUBGERENCIA TÉCNICA Y DE SERVICIOS EN LA GESTION PARA PROYECTOS DE IMPLEMENTACION O MEJORAMIENTO DE INFRAESTRUCTURA DEL SITP, EL SEGUIMIENTO DE, CONVENIOS ASOCIADOS, LA GESTION DE CORRESPONDENCIA ASOCIADA Y REUNIONES DE SEGUIMIENTO </t>
  </si>
  <si>
    <t>PRESTACION DE SERVICIOS DE APOYO A LA GESTION DE LA DIRECCION TÉCNICA DE SEGURIDAD  PARA LA IDENTIFICACION, GESTION, MONITOREO, SEGUIMIENTO Y REGISTRO DE AMENAZAS, EMERGENCIAS E INCIDENTES  QUE AFECTAN LA SEGURIDAD INTEGRAL DEL SISTEMA, A TRAVÉS DE LOS CANALES Y  MEDIOS TECNOLOGICOS DEFINIDOS POR LA ENTIDAD.</t>
  </si>
  <si>
    <t>DTC58 CONTRATAR LA PRESTACION DE SERVICIOS PROFESIONALES ESPECIALIZADOS PARA BRINDAR ASESORIA A LA DIRECCION DE TIC EN LA ADOPCION DE LA POLITICA DE SEGURIDAD DIGITAL Y CIBERSEGURIDAD A TRAVÉS DE LA MEJORA CONTINUA AL SISTEMA DE GESTION DE SEGURIDAD DE LA INFORMACION (SGSI) SOPORTADO EN EL ESTANDAR ISO/IEC 27001:2022, PARA TRANSMILENIO S.A.</t>
  </si>
  <si>
    <t xml:space="preserve">DSC120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</si>
  <si>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CRP CxPagar Vigencia Anterior. Reemplaza CRP : 202401-241 CRP CxPagar Vigencia Anterior. Reemplaza CRP : 202301-1546 CRP CxPagar Vigencia Anterior. Reemplaza CRP : 202201-979 CRP CxPagar Vigencia Anterior. Reemplaza CRP : 202101-407 CRP CxPagar Vigencia Anterior. Reemplaza CRP : 202001-333 CRP CxPagar Vigencia Anterior. Reemplaza CRP : 201901-349 CRP CxPagar Vigencia Anterior. Reemplaza CRP : 201801-196 CRP CxPagar Vigencia Anterior. Reemplaza CRP : 201701-328 CRP CxPagar Vigencia Anterior. Reemplaza CRP : 201601-735 CRP CxPagar Vigencia Anterior. Reemplaza CRP : 201508-1912 ADICION # 1 LOS ESTUDIOS, DISEÑOS Y CONSTRUCCION PARA LA AMPLIACION DE LAS ESTACIONES DEL SISTEMA TRANSMILENIO ESTACIONES CALLE 146, MAZUREN Y TOBERIN, UBICADAS EN LA AUTOPISTA NORTE, EN BOGOTA D.C. GRUPO 2.</t>
  </si>
  <si>
    <t>DSC122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</si>
  <si>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 xml:space="preserve">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</si>
  <si>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 xml:space="preserve">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</si>
  <si>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DSC20 PRESTACION DE SERVICIOS PROFESIONALES PARA APOYAR EL DESARROLLO Y SEGUIMIENTO DEL  PROYECTO DE INVERSION, METAS PLAN DISTRITAL DE DESARROLLO, PLAN DE ACCION Y PLANES DE MEJORAMIENTO, ASI COMO DE LAS ACTIVIDADES RELACIONADAS CON LA SOSTENIBILIDAD DEL MODELO INTEGRADO DE PLANEACION Y GESTION-MIPG, Y LAS ACTIVIDADES RELACIONADAS CON LA ESTRUCTURACION Y SUPERVISION DE LOS CONTRATOS ASIGNADOS DE LA DIRECCION TÉCNICA DE SEGURIDAD</t>
  </si>
  <si>
    <t>PRESTACION DE SERVICIOS PROFESIONALES A LA DIRECCION TÉCNICA DE SEGURIDAD CON EL FIN DE APOYAR EL SEGUIMIENTO ADMINISTRATIVO Y FINANCIERO DE LOS PROCESOS CONTRACTUALES DE LA DIRECCION, ASEGURANDO EL CUMPLIMIENTO DE LOS PARAMETROS ESTABLECIDOS POR LA ENTIDAD PARA ESTE PROPOSITO</t>
  </si>
  <si>
    <t>PRESTAR SERVICIOS DE APOYO A LA GESTION EN ACTIVIDADES DE CAPTURA DE DATOS DENTRO DEL PROCESO DE TOMA DE INFORMACION EN CAMPO (AFOROS), PARA EL SEGUIMIENTO A LAS CONDICIONES DE PLANEACION Y OPERACION DE LOS COMPONENTES DEL SITP, A CARGO DE LA SUBGERENCIA TÉCNICA Y DE SERVICIOS.</t>
  </si>
  <si>
    <t xml:space="preserve">DCC44 PRESTAR LOS SERVICIOS PROFESIONALES, PARA EL DESARROLLO DE ACTIVIDADES PREVISTAS EN EL SUBPROCESO DE TALENTO HUMANO </t>
  </si>
  <si>
    <t>CRP CxPagar Vigencia Anterior. Reemplaza CRP : 202401-2410 CRP CxPagar Vigencia Anterior. Reemplaza CRP : 202303-5192 DSC1156 PRESTAR SUS SERVICIOS DE APOYO A LA GESTIÓN AL ÁREA DE LA DIRECCIÓN TÉCNICA DE SEGURIDAD EN LA EJECUCIÓN DE ACTIVIDADES OPERATIVAS DEL PLAN ESTRATÉGICO ANTI-EVASIÓN EN EL SISTEMA Y SU ÁREA DE INFLUENCIA, EN CUMPLIMIENTO DE LAS FUNCIONES DE LA DIRECCIÓN</t>
  </si>
  <si>
    <t>ADICIÓN AL IDU-600-2020 PARA LA INTERVENTORIA INTEGRAL A LA  CONSTRUCCIÓN PARA  LA ADECUACIÓN AL SISTEMA TRANSMILENIO DE LA AVENIDA CONGRESO  EUCARÍSTICO (CARRERA 68) DESDE LA CALLE 18 SUR HASTA LA AVENIDA AMÉRICAS Y OBRAS COMPLEMENTARIAS EN BOGOTA, D.C. GRUPO 2</t>
  </si>
  <si>
    <t>SNC29 PRESTAR SERVICIOS PROFESIONALES A LA SUBGERENCIA DE NEGOCIOS COLATERALES DESDE LAS PERSPECTIVAS ARQUITECTONICA, URBANISTICA Y COMERCIALES PARA LA CONCEPTUALIZACION, ESTRUCTURACION E IMPLEMENTACION DE LA ESTRATEGIA DE CAPTURA DE VALOR DEL SUELO DE TRANSMILENIO S.A</t>
  </si>
  <si>
    <t>DSC622 ADICIONAR Y PRORROGAR EL CTO340-24 CUYO OBJETO ES "CONTRATAR LA PRESTACIÓN DE LOS SERVICIOS DE VIGILANCIA Y SEGURIDAD PRIVADA REQUERIDOS POR TRANSMILENIO S.A"</t>
  </si>
  <si>
    <t xml:space="preserve">DSC623 ADICIONAR Y PRORROGAR EL CTO340-24 CUYO OBJETO ES "CONTRATAR LA PRESTACIÓN DE LOS SERVICIOS DE VIGILANCIA Y SEGURIDAD PRIVADA REQUERIDOS POR TRANSMILENIO S.A"   </t>
  </si>
  <si>
    <t>DCC117 ADICIONAR EL CONTRATO 340 DE 2024 QUE TIENE POR OBJETO CONTRATAR LA PRESTACION DE LOS SERVICIOS DE VIGILANCIA Y SEGURIDAD PRIVADA REQUERIDOS POR TRANSMILENIO S.A.</t>
  </si>
  <si>
    <t xml:space="preserve"> PRESTACIÓN DE SERVICIOS DE APOYO A LA GESTIÓN DE LA DIRECCIÓN TÉCNICA DE SEGURIDAD PARA DESARROLLAR ACTIVIDADES DE SEGUIMIENTO A LOS CONTRATOS DE CONCESIÓN DEL SISTEMA TRANSMILENIO, EN LOS ASPECTOS RELACIONADOS CON LA SEGURIDAD OPERACIONAL.</t>
  </si>
  <si>
    <t>CRP CxPagar Vigencia Anterior. Reemplaza CRP : 202401-2412 CRP CxPagar Vigencia Anterior. Reemplaza CRP : 202303-5194 DSC1158 PRESTAR SUS SERVICIOS DE APOYO A LA GESTIÓN AL ÁREA DE LA DIRECCIÓN TÉCNICA DE SEGURIDAD EN LA EJECUCIÓN DE ACTIVIDADES OPERATIVAS DEL PLAN ESTRATÉGICO ANTI-EVASIÓN EN EL SISTEMA Y SU ÁREA DE INFLUENCIA, EN CUMPLIMIENTO DE LAS FUNCIONES DE LA DIRECCIÓN</t>
  </si>
  <si>
    <t>DBC96 CONTRATAR LA PRESTACION DE SERVICIOS DE APOYO A LA GESTION PARA APOYAR A LA DIRECCION TÉCNICA DE BUSES EN EL SEGUIMIENTO DE PLANES DE TRABAJO, ELABORACION DE ACTAS, RESPUESTA A PETICIONES Y TRAMITE DE INFORMES RELACIONADOS CON EL AREA DE FLOTA.</t>
  </si>
  <si>
    <t>DSC440 PRESTACIÓN DE SERVICIOS DE APOYO A LA DIRECCIÓN TECNICA DE SEGURIDAD DESARROLLANDO ACCIONES DE SEGUIMIENTO Y ACOMPAÑAMIENTO OPERATIVO QUE GARANTICEN EL CUMPLIMIENTO DE LOS EJES Y PLANES ESTRATEGICOS DE LA SUPERVISIÓN, EN LA COORDINACIÓN DEL EQUIPO TERRITORIAL</t>
  </si>
  <si>
    <t>DSC311 PRESTACIÓN DE SERVICIOS DE APOYO A LA GESTIÓN DE LA DIRECCIÓN TÉCNICA DE SEGURIDAD PARA DESARROLLAR ACTIVIDADES DE SEGUIMIENTO A LOS CONTRATOS DE CONCESIÓN DEL SISTEMA TRANSMILENIO, EN LOS ASPECTOS RELACIONADOS CON LA SEGURIDAD OPERACIONAL.</t>
  </si>
  <si>
    <t>DSC393 APOYAR A LA DIRECCIÓN TÉCNICA DE SEGURIDAD Y SUS FUNCIONARIOS EN LA OBLIGACIÓN QUE TIENE DE ARTICULAR ACCIONES ADMINISTRATIVAS PARA REALIZAR SEGUIMIENTO AL CUMPLIMIENTO DE LOS CONTRATOS DE CONCESIÓN EN TORNO A LA SEGURIDAD VIAL Y OPERACIONAL DEL SISTEMA.</t>
  </si>
  <si>
    <t xml:space="preserve">DSC128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</si>
  <si>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DSC186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</si>
  <si>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DSC425 PRESTACION DE SERVICIOS PROFESIONALES A LA DIRECCION TÉCNICA DE SEGURIDAD CON EL FIN DE APOYAR EL SEGUIMIENTO ADMINISTRATIVO Y FINANCIERO DE LOS PROCESOS CONTRACTUALES DE LA DIRECCION, ASEGURANDO EL CUMPLIMIENTO DE LOS PARAMETROS ESTABLECIDOS POR LA ENTIDAD PARA ESTE PROPOSITO</t>
  </si>
  <si>
    <t>DSC478 PRESTACION DE SERVICIOS PROFESIONALES A LA DIRECCION TÉCNICA DE SEGURIDAD CON EL FIN DE APOYAR EL SEGUIMIENTO ADMINISTRATIVO Y FINANCIERO DE LOS PROCESOS CONTRACTUALES DE LA DIRECCION, ASEGURANDO EL CUMPLIMIENTO DE LOS PARAMETROS ESTABLECIDOS POR LA ENTIDAD PARA ESTE PROPOSITO</t>
  </si>
  <si>
    <t>CRP CxPagar Vigencia Anterior. Reemplaza CRP : 202401-2414 CRP CxPagar Vigencia Anterior. Reemplaza CRP : 202303-5196 DSC1160 PRESTAR SUS SERVICIOS DE APOYO A LA GESTIÓN AL ÁREA DE LA DIRECCIÓN TÉCNICA DE SEGURIDAD EN LA EJECUCIÓN DE ACTIVIDADES OPERATIVAS DEL PLAN ESTRATÉGICO ANTI-EVASIÓN EN EL SISTEMA Y SU ÁREA DE INFLUENCIA, EN CUMPLIMIENTO DE LAS FUNCIONES DE LA DIRECCIÓN</t>
  </si>
  <si>
    <t>DSC402 PRESTACION DE SERVICIOS DE APOYO A LA GESTION DE LA DIRECCION TÉCNICA DE SEGURIDAD PARA LIDERAR ANALISIS DE EVENTOS DE SEGURIDAD VIAL QUE OCURRAN EN EL SISTEMA, INCLUYENDO LA REVISION DE INFORMACION APORTADA POR LOS CONCESIONARIOS DE OPERACION Y/O LA RECOPILADA POR LA ENTIDAD, PARA DETERMINAR HIPOTESIS CAUSALES, LECCIONES APRENDIDAS O PLANES DE ACCION.</t>
  </si>
  <si>
    <t>SJC53 CONTRATAR LA PRESTACIÓN DE SERVICIOS PROFESIONALES DE UN ABOGADO(A) PARA APOYAR LAS ACTIVIDADES DE SUPERVISIÓN DE LA SUBGERENCIA JURÍDICA FRENTE A LOS CONTRATOS DE CONCESIÓN DE LA ETAPA 2 Y 3 DE LA FASE V ASÍ COMO LAS ACTIVIDADES QUE REQUIERA EL(LA) SUPERVISOR(A) Y/O EL SUBGERENTE JURÍDICO(A) FRENTE A LOS PROCESOS JUDICIALES O ARBITRALES DERIVADOS DE ESTA ETAPA.</t>
  </si>
  <si>
    <t>PRESTACION DE SERVICIOS DE APOYO A LA GESTION PARA LLEVAR A CABO ACTIVIDADES LOGISTICAS Y ADMINISTRATIVAS, BRINDANDO APOYO A LA SUPERVISION Y COORDINACION DEL EQUIPO TERRITORIAL DE GESTORES DE CONVIVENCIA, BAJO LA DIRECCION DE LA DIRECCION TÉCNICA DE SEGURIDAD.</t>
  </si>
  <si>
    <t>DSC228 PRESTACION DE SERVICIOS PROFESIONALES A LA DIRECCION TÉCNICA DE SEGURIDAD PARA APOYAR A LA COORDINACION Y SUPERVISION EN LOS PROCESOS ADMINISTRATIVO, FINANCIERO Y ESTRUCTURAL DE CONTRATOS A CARGO DE LA DEPENDENCIA</t>
  </si>
  <si>
    <t xml:space="preserve">DCC81 CONTRATAR EL ACOMPAÑAMIENTO INTEGRAL Y SOPORTE ESPECIALIZADO EN MATERIA TRIBUTARIA, DE LOS PROCESOS DE PLANEACION, ORGANIZACION, DEFENSA, MANEJO Y EJECUCION DE ACTIVIDADES INHERENTES AL CUMPLIMIENTO DE LAS OBLIGACIONES SUSTANCIALES Y FORMALES DE LAS DISPOSICIONES TRIBUTARIAS QUE LE APLICAN A TRANSMILENIO S.A. </t>
  </si>
  <si>
    <t xml:space="preserve">DTC117 CONTRATAR LA PRESTACION DE SERVICIOS PROFESIONALES  PARA ASESORAR A  LA DIRECCION DE  TECNOLOGIAS DE LA INFORMACION Y LAS COMUNICACIONES, EN LAS ACTIVIDADES DE FORMULACION, ESTRUCTURACION,  SEGUIMIENTO Y REPORTES DE LOS DIFERENTES  PLANES DE GESTION  DE TIC  Y PROYECTOS DE INVERSION CON COMPONENTE TECNOLOGICO, ASI COMO LA  DEFINICION Y ACTUALIZACION DEL PROCESO DE GESTION DE TIC Y DE LOS  RIESGOS E INDICADORES  ASOCIADOS Y  EL APOYO EN ACTIVIDADES DE SEGUIMIENTO PROPIAS DEL DIRECTOR DE TIC  EN LA ATENCION DE  AUDITORIAS Y  PQRS,  INTERNAS Y EXTERNAS RELACIONADAS CON LA GESTION DE TIC   </t>
  </si>
  <si>
    <t xml:space="preserve">PRESTAR LOS SERVICIOS PROFESIONALES PARA REALIZAR LA GESTION, SEGUIMIENTO Y CONTROL DE LOS RECURSOS QUE FINANCIAN EL PROYECTO DE TRONCALES ALIMENTADORAS PLMB Y DEMAS TEMAS RELACIONADOS CON LA GESTION DE GIROS </t>
  </si>
  <si>
    <t>DSC275 PRESTACION DE SERVICIOS DE APOYO A LA GESTION PARA REALIZAR MONITOREO DE LAS CAMARAS DEL SISTEMA DE VIDEO VIGILANCIA BAJO LA RESPONSABILIDAD DE LA DIRECCION TÉCNICA DE SEGURIDAD DE TRANSMILENIO S.A., CON EL FIN DE  REGISTRAR LOS INCIDENTES DE SEGURIDAD QUE AFECTAN  AL SISTEMA TRONCAL.</t>
  </si>
  <si>
    <t>CRP CxPagar Vigencia Anterior. Reemplaza CRP : 202401-2418 CRP CxPagar Vigencia Anterior. Reemplaza CRP : 202303-5200 SEC55 CONTRATAR LA PRESTACIÓN DE SERVICIOS PROFESIONALES EN LA SUBGERENCIA ECONÓMICA PARA EL DESARROLLO DE ACTIVIDADES RELACIONADAS CON LA SUPERVISIÓN DE LOS CONTRATOS DE CONCESIÓN Y EN EL ANÁLISIS FINANCIERO DE LOS ACTUALES CONCESIONARIOS DEL SITP, ASÍ COMO EN LA PROYECCIÓN DE INFORMES Y/O DOCUMENTOS REQUERIDOS DE ACUERDO CON LA INFORMACIÓN FINANCIERA REMITIDA POR LOS CONCESIONARIOS DEL SISTEMA INTEGRADO DE TRANSPORTE PÚBLICO DE BOGOTÁ D.C. Y SEGUIMIENTO A SUS PATRIMONIOS AUTÓNOMOS.</t>
  </si>
  <si>
    <t xml:space="preserve">	DSC370 PRESTACIÓN DE SERVICIOS DE APOYO A LA GESTIÓN DE LA DIRECCIÓN TÉCNICA DE SEGURIDAD PARA DESARROLLAR ACTIVIDADES EN ASPECTOS OPERATIVOS Y DE SEGUIMIENTO A LOS CONTRATOS DE CONCESIÓN DEL SISTEMA TRANSMILENIO, EN LOS ASPECTOS RELACIONADOS CON LA SEGURIDAD OPERACIONAL.</t>
  </si>
  <si>
    <t xml:space="preserve">	DSC17 PRESTACIÓN DE SERVICIOS DE APOYO A LA GESTIÓN PARA LLEVAR A CABO ACTIVIDADES LOGÍSTICAS Y ADMINISTRATIVAS, BRINDANDO APOYO A LA SUPERVISIÓN Y COORDINACIÓN DEL EQUIPO TERRITORIAL DE GESTORES DE CONVIVENCIA, BAJO LA DIRECCIÓN DE LA DIRECCIÓN TÉCNICA DE SEGURIDAD.</t>
  </si>
  <si>
    <t xml:space="preserve">DSC199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</si>
  <si>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 xml:space="preserve">	DSC200 PRESTACIÓN DE SERVICIOS DE APOYO A LA GESTIÓN DE LA DIRECCIÓN TÉCNICA DE SEGURIDAD EN LA EJECUCIÓN OPERATIVA DE LAS ACTIVIDADES INTEGRALES DE PREVENCIÓN, CONTROL Y SEGUIMIENTO EN EL MARCO DE LO ESTABLECIDO EN EL PLAN DE SEGURIDAD EN EL SISTEMA INTEGRADO DE TRANSPORTE PÚBLICO, EN LO CORRESPONDIENTE AL COMPONENTE TRONCAL Y ZONAL DEL SISTEMA</t>
  </si>
  <si>
    <t>DCC17 PRESTAR LOS SERVICIOS DE APOYO A LA GESTION PARA LA REVISION, ELABORACION DE DOCUMENTOS PRESUPUESTALES (CDPS, CRPS Y LIBERACIONES) DE LA EMPRESA</t>
  </si>
  <si>
    <t>* RECURSOS PARA EL FONDO DE ESTABILIZACIÓN TARIFARIA (FET-DISTRITO) PARA EL USO DEL DIFERENCIAL TARIFARIO - SUBSIDIO DE DISCAPACIDAD $573.049.600 SISBEN $ 42,681,600.</t>
  </si>
  <si>
    <t>SJC27 CONTRATAR  LA  PRESTACION  DE  SERVICIOS  PROFESIONALES ESPECIALIZADOS JURIDICOS Y FINANCIEROS EN   ASUNTOS   RELACIONADOS  CON  LAS   FUNCIONES  Y COMPETENCIAS PROPIAS DE TRANSMILENIO S.A. EN LOS CUALES SE REQUIERA APOYO</t>
  </si>
  <si>
    <t>SAUCC84 CONTRATAR LA PRESTACIÓN DE SERVICIOS DE UN PROFESIONAL QUE APOYE LA CONCEPTUALIZACIÓN, DISEÑO, PRODUCCIÓN Y EDICIÓN DE CONTENIDOS EN FORMATO VISUAL Y SONORO, COMO VIDEOS Y GRÁFICOS, ADEMÁS DE REALIZAR CUBRIMIENTO Y ACOMPAÑAMIENTO A LAS ACTIVIDADES QUE REQUIERA LA ENTIDAD PARA DIVULGAR SU GESTIÓN Y LOS TEMAS DE INTERÉS PARA LA COMUNIDAD USUARIA.</t>
  </si>
  <si>
    <t>SAUCC82 CONTRATAR LA PRESTACION DE SERVICIOS PROFESIONALES PARA DESARROLLAR LAS ACTIVIDADES DE GESTION SOCIAL QUE DEFINA LA SUBGERENCIA DE ATENCION AL USUARIO Y COMUNICACIONES GARANTIZANDO MECANISMOS DE ACERCAMIENTO ENTRE LA CIUDADANIA Y LA ENTIDAD QUE PERMITAN IDENTIFICAR NECESIDADES Y/O OPORTUNIDADES DE MEJORA EN LA PRESTACION DEL SERVICIO DEL SISTEMA INTEGRADO DE TRANSPORTE PÚBLICO EN EL DISTRITO CAPITAL Y SU ZONA DE INFLUENCIA.</t>
  </si>
  <si>
    <t>SAUCC87 CONTRATAR LA PRESTACION DE SERVICIOS PROFESIONALES PARA DESARROLLAR LAS ACTIVIDADES DE GESTION SOCIAL QUE DEFINA LA SUBGERENCIA DE ATENCION AL USUARIO Y COMUNICACIONES GARANTIZANDO MECANISMOS DE ACERCAMIENTO ENTRE LA CIUDADANIA Y LA ENTIDAD QUE PERMITAN IDENTIFICAR NECESIDADES Y/O OPORTUNIDADES DE MEJORA EN LA PRESTACION DEL SERVICIO DEL SISTEMA INTEGRADO DE TRANSPORTE PÚBLICO EN EL DISTRITO CAPITAL Y SU ZONA DE INFLUENCIA.</t>
  </si>
  <si>
    <t>CRP CxPagar Vigencia Anterior. Reemplaza CRP : 202401-242 CRP CxPagar Vigencia Anterior. Reemplaza CRP : 202301-1547 CRP CxPagar Vigencia Anterior. Reemplaza CRP : 202201-98 CRP CxPagar Vigencia Anterior. Reemplaza CRP : 202101-1089 CRP CxPagar Vigencia Anterior. Reemplaza CRP : 202005-2822 AVALUO INICIAL + D.E. PARA LA ADQUISICION Z.T. DEL INMUEBLE UBICADO EN LA AK 68 10A 42, REQUERIDO PARA LA OBRA TRONCAL AV. 68 DESDE LA KR 7 HASTA LA AUTOPISTA SUR. R.T. NO. 49814</t>
  </si>
  <si>
    <t xml:space="preserve">PRESTACIÓN DE SERVICIOS DE APOYO A LA GESTIÓN DE LA DIRECCIÓN TÉCNICA DE SEGURIDAD PARA DESARROLLAR ACTIVIDADES DE SEGUIMIENTO A LOS CONTRATOS DE CONCESIÓN DEL SISTEMA TRANSMILENIO, EN LOS ASPECTOS RELACIONADOS CON LA SEGURIDAD OPERACIONAL. </t>
  </si>
  <si>
    <t>SAUCC57 CONTRATAR LA PRESTACIÓN DE SERVICIOS DE APOYO A LA GESTIÓN PARA LA INTEGRACIÓN DE PARÁMETROS DE ACCESIBILIDAD EN LAS ACTIVIDADES RELACIONADAS EL EQUIPO DE ATENCIÓN AL USUARIO EN VÍA DE TRANSMILENIO S.A.</t>
  </si>
  <si>
    <t>SAUCC61 CONTRATAR LA PRESTACION DE SERVICIOS PROFESIONALES PARA DESARROLLAR LAS ACTIVIDADES DE GESTION SOCIAL QUE DEFINA LA SUBGERENCIA DE ATENCION AL USUARIO Y COMUNICACIONES GARANTIZANDO MECANISMOS DE ACERCAMIENTO ENTRE LA CIUDADANIA Y LA ENTIDAD QUE PERMITAN IDENTIFICAR NECESIDADES Y/O OPORTUNIDADES DE MEJORA EN LA PRESTACION DEL SERVICIO DEL SISTEMA INTEGRADO DE TRANSPORTE PÚBLICO EN EL DISTRITO CAPITAL Y SU ZONA DE INFLUENCIA.</t>
  </si>
  <si>
    <t>SAUCC80 CONTRATAR LA PRESTACIÓN DE SERVICIOS DE UN PROFESIONAL QUE REALICE GESTIÓN Y MANTENIMIENTO DEL FRONT END, APOYE EN LA IMPLEMENTACIÓN Y EJECUCIÓN DE PROYECTOS MULTIMEDIA, ASÍ COMO LA ADMINISTRACIÓN DE LOS SITIOS WEB DE LA ENTIDAD.</t>
  </si>
  <si>
    <t>SAUCC71 CONTRATAR LA PRESTACION DE SERVICIOS DE APOYO EN LA LOGISTICA Y EJECUCION DE ACTIVIDADES LÚDICO - PEDAGOGICAS QUE DEN A CONOCER A LA COMUNIDAD DEL DISTRITO CAPITAL Y SU ZONA DE INFLUENCIA LOS COMPORTAMIENTOS ADECUADOS DENTRO DEL SISTEMA INTEGRADO DE TRANSPORTE PÚBLICO.</t>
  </si>
  <si>
    <t>SAUCC73 CONTRATAR LA PRESTACION DE SERVICIOS PROFESIONALES PARA DESARROLLAR LAS ACTIVIDADES DE GESTION SOCIAL QUE DEFINA LA SUBGERENCIA DE ATENCION AL USUARIO Y COMUNICACIONES GARANTIZANDO MECANISMOS DE ACERCAMIENTO ENTRE LA CIUDADANIA Y LA ENTIDAD QUE PERMITAN IDENTIFICAR NECESIDADES Y/O OPORTUNIDADES DE MEJORA EN LA PRESTACION DEL SERVICIO DEL SISTEMA INTEGRADO DE TRANSPORTE PÚBLICO EN EL DISTRITO CAPITAL Y SU ZONA DE INFLUENCIA.</t>
  </si>
  <si>
    <t>SAUCC62 CONTRATAR LA PRESTACIÓN DE SERVICIOS PROFESIONALES PARA APOYAR EN LA PRODUCCIÓN Y DESARROLLO DE CONTENIDOS AUDIOVISUALES INSTITUCIONALES, CON EL FIN DE POTENCIAR LA COMUNICACIÓN INTERNA DE LA ENTIDAD A TRAVÉS DE LA CREACIÓN DE MATERIALES AUDIOVISUALES PERTINENTES.</t>
  </si>
  <si>
    <t>SAUCC81 CONTRATAR LA PRESTACIÓN DE SERVICIOS DE UN PROFESIONAL QUE APOYE EN LA REDACCIÓN DE TEXTOS PERIODÍSTICOS Y GUIONES PARA LOS DIFERENTES CONTENIDOS AUDIOVISUALES RELACIONADAS CON LA OPERACIÓN DEL SISTEMA, ADEMÁS DE LA PLANIFICACIÓN Y DESARROLLO DE ESTRATEGIAS DE COMUNICACIÓN PARA TRANSMILENIO S.A.</t>
  </si>
  <si>
    <t>DSC168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</si>
  <si>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 xml:space="preserve">DSC329 PRESTACIÓN DE SERVICIOS DE APOYO A LA GESTIÓN DE LA DIRECCIÓN TÉCNICA DE SEGURIDAD PARA DESARROLLAR ACTIVIDADES DE SEGUIMIENTO A LOS CONTRATOS DE CONCESIÓN DEL SISTEMA TRANSMILENIO, EN LOS ASPECTOS RELACIONADOS CON LA SEGURIDAD OPERACIONAL.     </t>
  </si>
  <si>
    <t>CRP CxPagar Vigencia Anterior. Reemplaza CRP : 202401-243 CRP CxPagar Vigencia Anterior. Reemplaza CRP : 202301-1548 CRP CxPagar Vigencia Anterior. Reemplaza CRP : 202201-982 CRP CxPagar Vigencia Anterior. Reemplaza CRP : 202101-416 CRP CxPagar Vigencia Anterior. Reemplaza CRP : 202001-348 CRP CxPagar Vigencia Anterior. Reemplaza CRP : 201901-376 CRP CxPagar Vigencia Anterior. Reemplaza CRP : 201801-227 CRP CxPagar Vigencia Anterior. Reemplaza CRP : 201701-365 CRP CxPagar Vigencia Anterior. Reemplaza CRP : 201601-846 CRP CxPagar Vigencia Anterior. Reemplaza CRP : 201512-2204 AVALUO + D.E. PARA LA ADQUISICIÓN DEL PREDIO UBICADO EN AC 80 89A 96, REQUERIDO PARA LA OBRA TRONCAL CL 80 RT 45636, AVALUO COMERCIAL N° 2015-0433 RT N° 45636 DEL 17/07/2015 ELABORADO UAE CATASTRO DISTRITAL., SEGUN EL OTROSI N° 2 DE LA PROMESA DE COMPRAVENTA 064 DEL 2001.</t>
  </si>
  <si>
    <t>DTC127 ADICIONAR Y PRORROGAR EL CTO36-24 CUYO OBJETO ES “SUSCRIBIR UN CONTRATO INTERADMINISTRATIVO CON LA EMPRESA DE TELECOMUNICACIONES DE BOGOTÁ S.A ESP CON EL PROPÓSITO DE CONTRATAR EL SERVICIO DE MANTENIMIENTO DE LA INFRAESTRUCTURA DE CONECTIVIDAD MAESTRA EN LAS ESTACIONES Y PORTALES DEL SISTEMA TRANSMILENIO, QUE SE DESCRIBEN EN EL ALCANCE.”.</t>
  </si>
  <si>
    <t>DTC79 CONTRATAR UNA PERSONA PARA OFRECER APOYO INTEGRAL A LA DIRECCION DE TECNOLOGIAS DE LA INFORMACION Y COMUNICACION (TIC) EN LA SUPERVISION DE PROYECTOS TECNOLOGICOS. ADEMAS DE COLABORAR EN LA REALIZACION DE PRUEBAS, PREPARACION DE DOCUMENTACION TÉCNICA, GENERACION DE INFORMES, Y EVALUACION DE ALTERNATIVAS Y RESULTADOS. QUE PARTICIPE EN ACTIVIDADES EN TERRENO RELACIONADAS CON LA INFRAESTRUCTURA DEL SISTEMA, EL MANTENIMIENTO DE PUERTAS AUTOMATICAS, Y LA INTEGRACION DE SOLUCIONES DE RECAUDO ELECTRONICO,  EN ESTRECHA COORDINACION CON EL EQUIPO TÉCNICO DE TRANSMILENIO Y CON OTROS ACTORES CLAVE DESIGNADOS POR LA DIRECCION TIC PARA ASEGURAR EL ÉXITO DE LAS INICIATIVAS</t>
  </si>
  <si>
    <t>DBC35 CONTRATAR LA PRESTACION DE SERVICIOS DE APOYO A LA GESTION PARA COLABORAR CON LA DIRECCION TÉCNICA DE BUSES EN LA ATENCION DE SOLICITUDES RELACIONADAS CON LA EMISION, ACTUALIZACION Y CANCELACION DE CERTIFICADOS DE VINCULACION DE VEHICULOS Y CODIGOS DE OPERACION, ASI COMO, EN LA REVISION Y COMPROBACION DE CONFORMIDAD DE LA DOCUMENTACION DE FLOTA Y DE LOS CODIGOS DE OPERACION ASOCIADOS AL SISTEMA.</t>
  </si>
  <si>
    <t>DBC42 CONTRATAR LA PRESTACION DE SERVICIOS DE APOYO A LA GESTION PARA COADYUVAR CON LA DIRECCION TÉCNICA DE BUSES EN EL CONTROL Y MONITOREO DE LA INFORMACION VINCULADA A INFRACCIONES EN LAS DISTINTAS ETAPAS CONTRACTUALES ESTABLECIDAS EN LA EVALUACION INTEGRAL DE LA CALIDAD (EIC).</t>
  </si>
  <si>
    <t>DSC32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</si>
  <si>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 xml:space="preserve">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</si>
  <si>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DSC234 PRESTACION DE SERVICIOS DE APOYO A LA GESTION DE LA DIRECCION TÉCNICA DE SEGURIDAD  PARA LA IDENTIFICACION, GESTION, MONITOREO, SEGUIMIENTO Y REGISTRO DE AMENAZAS, EMERGENCIAS E INCIDENTES  QUE AFECTAN LA SEGURIDAD INTEGRAL DEL SISTEMA, A TRAVÉS DE LOS CANALES Y  MEDIOS TECNOLOGICOS DEFINIDOS POR LA ENTIDAD.</t>
  </si>
  <si>
    <t>DSC368 PRESTACIÓN DE SERVICIOS DE APOYO A LA GESTIÓN DE LA DIRECCIÓN TÉCNICA DE SEGURIDAD PARA DESARROLLAR ACTIVIDADES EN ASPECTOS OPERATIVOS Y DE SEGUIMIENTO A LOS CONTRATOS DE CONCESIÓN DEL SISTEMA TRANSMILENIO, EN LOS ASPECTOS RELACIONADOS CON LA SEGURIDAD OPERACIONAL.</t>
  </si>
  <si>
    <t xml:space="preserve">DSC432 PRESTACION DE SERVICIOS DE APOYO A LA DIRECCION TÉCNICA DE SEGURIDAD DESARROLLANDO ACCIONES DE SEGUIMIENTO Y ACOMPAÑAMIENTO OPERATIVO QUE GARANTICEN EL CUMPLIMIENTO DE LOS EJES Y PLANES ESTRATÉGICOS DE LA SUPERVISION, EN LA COORDINACION DEL EQUIPO TERRITORIAL. </t>
  </si>
  <si>
    <t>CRP CxPagar Vigencia Anterior. Reemplaza CRP : 202401-2431 CRP CxPagar Vigencia Anterior. Reemplaza CRP : 202303-5214 REALIZAR LAS OBRAS DESCRITAS EN LA COTIZACIÓN DE LA EMPRESA ENEL COLOMBIA S.A. ESP PARA EL PROYECTO AV 68 GRUPO 6 PARA APAGADO RED AT LA PAZ CALLE 67 - SALITRE CASTELLANA 115 KV -CALLE 63 X AV 68</t>
  </si>
  <si>
    <t>DSC232 PRESTACION DE SERVICIOS PROFESIONALES A LA DIRECCION TÉCNICA DE SEGURIDAD, PARA DESARROLLAR LABORES DE NIVEL EXPERTO ORIENTADAS AL FORTALECIMIENTO DE LOS INSTRUMENTOS Y LA EJECUCION DE ACCIONES NECESARIAS QUE PERMITAN LA CORRESPONDIENTE GESTION DE RIESGOS DE DESASTRES EN EL SISTEMA DE TRANSPORTE PÚBLICO MASIVO GESTIONADO POR TRANSMILENIO S.A.</t>
  </si>
  <si>
    <t>DSC218 PRESTACION DE SERVICIOS DE APOYO A LA GESTION DE LA DIRECCION TÉCNICA DE SEGURIDAD PARA EL REGISTRO Y SEGUIMIENTO DE LOS REQUERIMIENTOS Y PQRS REMITIDOS A LA DIRECCION POR LOS DISTINTOS CANALES OFICIALES DISPUESTOS PARA TAL FIN</t>
  </si>
  <si>
    <t>DSC610 CONTRATAR LA PRESTACIÓN DE SERVICIOS PROFESIONALES CON EL FIN DE APOYAR EL SEGUIMIENTO Y GESTIÓN DE PLANES, PROGRAMAS Y ESTRATEGIAS A CARGO DE LA DIRECCIÓN TÉCNICA DE SEGURIDAD; ASÍ MISMO EL SEGUIMIENTO Y CONTROL DE LOS CONTRATOS QUE EJECUTA LA DIRECCIÓN EN EL MARCO DEL SITP, ESPECIALMENTE EN LO CONCERNIENTE AL EJE ESTRATÉGICO DE EVASIÓN.</t>
  </si>
  <si>
    <t>SAUCC85 CONTRATAR LA PRESTACIÓN DE SERVICIOS PROFESIONALES DE UNA PERSONA QUE APOYE LA GENERACIÓN DE DISEÑOS GRÁFICOS DE PIEZAS Y MATERIAL INFORMATIVO E INSTITUCIONAL, PARA CAMPAÑAS DE CONCIENCIACIÓN SOBRE RESPONSABILIDAD SOCIAL, DEFENSORÍA Y CULTURA CIUDADANA DIRIGIDAS A USUARIOS DE TRANSMILENIO, ASÍ COMO OTRAS PIEZAS REQUERIDAS POR LAS ÁREAS DE LA ENTIDAD; ADEMÁS DE APOYAR Y APORTAR LO NECESARIO PARA LA ACTUALIZACIÓN DEL MANUAL DE IMAGEN Y EL BANCO DE IMÁGENES.</t>
  </si>
  <si>
    <t>DSC96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</si>
  <si>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 xml:space="preserve">DSC148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</si>
  <si>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 xml:space="preserve">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</si>
  <si>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 xml:space="preserve">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</si>
  <si>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 xml:space="preserve">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</si>
  <si>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DSC273 PRESTACION DE SERVICIOS DE APOYO A LA GESTION PARA REALIZAR MONITOREO DE LAS CAMARAS DEL SISTEMA DE VIDEO VIGILANCIA BAJO LA RESPONSABILIDAD DE LA DIRECCION TÉCNICA DE SEGURIDAD DE TRANSMILENIO S.A., CON EL FIN DE  REGISTRAR LOS INCIDENTES DE SEGURIDAD QUE AFECTAN  AL SISTEMA TRONCAL.</t>
  </si>
  <si>
    <t>CRP CxPagar Vigencia Anterior. Reemplaza CRP : 202401-2432 CRP CxPagar Vigencia Anterior. Reemplaza CRP : 202303-5215 REALIZAR LAS OBRAS DESCRITAS EN LA COTIZACIÓN #4857321 DE LA EMPRESA ENEL COLOMBIA S.A. ESP PARA EL PROYECTO AV 68 GRUPO 6 PARA 3 TRASLADO DE POSTE, RETIRO E INSTALACIÓN DE RED AÉREA</t>
  </si>
  <si>
    <t>DSC298 PRESTACIÓN DE SERVICIOS DE APOYO A LA GESTIÓN DE LA DIRECCIÓN TÉCNICA DE SEGURIDAD PARA DESARROLLAR ACTIVIDADES DE SEGUIMIENTO A LOS CONTRATOS DE CONCESIÓN DEL SISTEMA TRANSMILENIO, EN LOS ASPECTOS RELACIONADOS CON LA SEGURIDAD OPERACIONAL.</t>
  </si>
  <si>
    <t>DSC174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</si>
  <si>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DSC337 PRESTACION DE SERVICIOS DE APOYO A LA GESTION DE LA DIRECCION TÉCNICA DE SEGURIDAD PARA EJECUTAR ACTIVIDADES DE ASISTENCIA, RECOLECCION DE INFORMACION PRELIMINAR Y EJECUCION DE LABORES DE VECINDARIO DE LOS EVENTOS DE ACCIDENTALIDAD QUE LE SEAN ASIGNADOS, SIGUIENDO LOS ESTANDARES DEFINIDOS EN LOS PROTOCOLOS DE LA ENTIDAD.</t>
  </si>
  <si>
    <t xml:space="preserve"> PRESTACION DE SERVICIOS DE APOYO A LA GESTION DE LA DIRECCION TÉCNICA DE SEGURIDAD PARA EJECUTAR EL MONITOREO, RECOLECCION Y ANALISIS DE REGISTROS Y EVIDENCIAS DE DIFERENTES PLATAFORMAS TECNOLOGICAS CON LOS QUE CUENTA LA ENTIDAD, PARA LA GESTION DE LA SEGURIDAD VIAL DEL SISTEMA..</t>
  </si>
  <si>
    <t xml:space="preserve">PRESTACION DE SERVICIOS DE APOYO A LA GESTION DE LA DIRECCION TÉCNICA DE SEGURIDAD PARA REALIZAR LA VALIDACION, ANALISIS, DEPURACION Y CONSOLIDACION DE LOS REGISTROS DERIVADOS DE LAS INSPECCIONES DE SEGURIDAD OPERACIONAL QUE SE EJECUTAN A LOS CONTRATOS DE CONCESION DEL SISTEMA. </t>
  </si>
  <si>
    <t>DSC102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</si>
  <si>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PRESTACIÓN DE SERVICIOS DE APOYO A LA DIRECCIÓN TÉCNICA DE SEGURIDAD DESARROLLANDO ACCIONES DE SEGUIMIENTO Y ACOMPAÑAMIENTO OPERATIVO QUE GARANTICEN EL CUMPLIMIENTO DE LOS EJES Y PLANES ESTRATÉGICOS DE LA SUPERVISIÓN, EN LA COORDINACIÓN DEL EQUIPO TERRITORIAL.2</t>
  </si>
  <si>
    <t>PRESTACION DE SERVICIOS DE APOYO A LA GESTION DE LA DIRECCION TÉCNICA DE SEGURIDAD PARA EJECUTAR EL MONITOREO, RECOLECCION Y ANALISIS DE REGISTROS Y EVIDENCIAS DE DIFERENTES PLATAFORMAS TECNOLOGICAS CON LOS QUE CUENTA LA ENTIDAD, PARA LA GESTION DE LA SEGURIDAD VIAL DEL SISTEMA..</t>
  </si>
  <si>
    <t>DSC479 PRESTACION DE SERVICIOS PROFESIONALES A LA DIRECCION TÉCNICA DE SEGURIDAD CON EL FIN DE APOYAR EL SEGUIMIENTO ADMINISTRATIVO Y FINANCIERO DE LOS PROCESOS CONTRACTUALES DE LA DIRECCION, ASEGURANDO EL CUMPLIMIENTO DE LOS PARAMETROS ESTABLECIDOS POR LA ENTIDAD PARA ESTE PROPOSITO</t>
  </si>
  <si>
    <t>DSC483 PRESTACION DE SERVICIOS PROFESIONALES A LA DIRECCION TÉCNICA DE SEGURIDAD CON EL FIN DE APOYAR EL SEGUIMIENTO ADMINISTRATIVO Y FINANCIERO DE LOS PROCESOS CONTRACTUALES DE LA DIRECCION, ASEGURANDO EL CUMPLIMIENTO DE LOS PARAMETROS ESTABLECIDOS POR LA ENTIDAD PARA ESTE PROPOSITO</t>
  </si>
  <si>
    <t>CRP CxPagar Vigencia Anterior. Reemplaza CRP : 202401-1139 CRP CxPagar Vigencia Anterior. Reemplaza CRP : 202301-445 CRP CxPagar Vigencia Anterior. Reemplaza CRP : 202201-2471 CRP CxPagar Vigencia Anterior. Reemplaza CRP : 202110-4208 AVALUO INICIAL+(D.E.+ L.C.) PARA LA ADQUISICION DEL INMUEBLE UBICADO EN LA CL 4B 67 55. - REQUERIDO PARA LA OBRA: TRANSMILENIO -TRONCAL AV. 68 DESDE LA SÉPTIMA HASTA LA AUTOPISTA SUR. R.T. NO.49772</t>
  </si>
  <si>
    <t xml:space="preserve">CRP CxPagar Vigencia Anterior. Reemplaza CRP : 202401-2434 CRP CxPagar Vigencia Anterior. Reemplaza CRP : 202303-5217 REALIZAR LAS OBRAS DESCRITAS EN LA COTIZACIÓN #21856551 DE LA EMPRESA ENEL COLOMBIA S.A. ESP PARA EL PROYECTO AV. CALI LOTE 1 PARA RETIRO DE 1 POSTE EN LA CALLE 75 SUR Y 78F </t>
  </si>
  <si>
    <t>DSC487 PRESTACION DE SERVICIOS PROFESIONALES A LA DIRECCION TÉCNICA DE SEGURIDAD CON EL FIN DE APOYAR EL SEGUIMIENTO ADMINISTRATIVO Y FINANCIERO DE LOS PROCESOS CONTRACTUALES DE LA DIRECCION, ASEGURANDO EL CUMPLIMIENTO DE LOS PARAMETROS ESTABLECIDOS POR LA ENTIDAD PARA ESTE PROPOSITO</t>
  </si>
  <si>
    <t>SNC26 PRESTAR SERVICIOS PROFESIONALES DE UNA PERSONA  JURÍDICA, PARA QUE ASESORE, APOYE DESDE EL ÁMBITO JURÍDICO URBANÍSTICO, TERRITORIAL  A LA SUBGERENCIA DE NEGOCIOS COLATERALES DE TRANSMILENIO S.A.</t>
  </si>
  <si>
    <t>SGC2 CONTRATAR LA PRESTACION DE SERVICIOS PROFESIONALES PARA ASESORAR Y APOYAR A LA SUBGERENCIA GENERAL Y A LA GERENCIA GENERAL DE TRANSMILENIO S.A. DESDE UNA PERSPECTIVA INTEGRAL EN LA COORDINACION Y SEGUIMIENTO A LA ARTICULACION DE LOS TEMAS, PROCESOS Y PROYECTOS QUE INVOLUCREN LOS AMBITOS DE LA ALTA GERENCIA, GERENCIA DE LA INTEGRACION Y DE LA DIRECCION Y CONTROL DE LA OPERACION, ASI´ COMO, EN LOS ASUNTOS QUE LE SEAN ASIGNADOS, DE CONFORMIDAD CON LAS FUNCIONES DEL AREA</t>
  </si>
  <si>
    <t>DSC239 PRESTACION DE SERVICIOS PROFESIONALES A LA DIRECCION TÉCNICA DE SEGURIDAD CON EL FIN DE APOYAR EL SEGUIMIENTO ADMINISTRATIVO Y FINANCIERO DE LOS PROCESOS CONTRACTUALES DE LA DIRECCION, ASEGURANDO EL CUMPLIMIENTO DE LOS PARAMETROS ESTABLECIDOS POR LA ENTIDAD PARA ESTE PROPOSITO</t>
  </si>
  <si>
    <t>DSC238 PRESTACION DE SERVICIOS PROFESIONALES A LA DIRECCION TÉCNICA DE SEGURIDAD CON EL FIN DE APOYAR EL SEGUIMIENTO ADMINISTRATIVO Y FINANCIERO DE LOS PROCESOS CONTRACTUALES DE LA DIRECCION, ASEGURANDO EL CUMPLIMIENTO DE LOS PARAMETROS ESTABLECIDOS POR LA ENTIDAD PARA ESTE PROPOSITO</t>
  </si>
  <si>
    <t xml:space="preserve">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 </t>
  </si>
  <si>
    <t xml:space="preserve">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</si>
  <si>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 xml:space="preserve">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    </t>
  </si>
  <si>
    <t xml:space="preserve">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  </t>
  </si>
  <si>
    <t xml:space="preserve">CRP CxPagar Vigencia Anterior. Reemplaza CRP : 202401-2436 CRP CxPagar Vigencia Anterior. Reemplaza CRP : 202303-5219 REALIZAR LAS OBRAS DESCRITAS EN LA COTIZACIÓN #4857326 DE LA EMPRESA ENEL COLOMBIA S.A. ESP PARA EL PROYECTO AV. CALI LOTE 4 PARA TRASLADO DE POSTERIA CONCRETO 14M + LUMINARIAS INSTALACION DE RED AEREA / RETIRO RED SUBTERRANEA </t>
  </si>
  <si>
    <t xml:space="preserve">DSC146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</si>
  <si>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DSC279 PRESTACION DE SERVICIOS DE APOYO A LA GESTION PARA REALIZAR MONITOREO DE LAS CAMARAS DEL SISTEMA DE VIDEO VIGILANCIA BAJO LA RESPONSABILIDAD DE LA DIRECCION TÉCNICA DE SEGURIDAD DE TRANSMILENIO S.A., CON EL FIN DE  REGISTRAR LOS INCIDENTES DE SEGURIDAD QUE AFECTAN  AL SISTEMA TRONCAL.</t>
  </si>
  <si>
    <t>DCC61 PRESTAR LOS SERVICIOS DE UNA PERSONA QUE APOYE A LA DIRECCION CORPORATIVA DE TRANSMILENIO S.A., EN LAS ACTIVIDADES LOGISTICAS DE CONDUCCION DE UN VEHICULO PROPIEDAD DE TRANSMILENIO</t>
  </si>
  <si>
    <t>RECURSOS PARA EL PLAN DE CONTRATACIÓN DE PRESTACIÓN DE SERVICIOS PROFESIONALES IDU, PARA ADELANTAR EL APOYO A LA SUPERVISIÓN DE LOS PROYECTOSTRANSMILENIO SEGÚN MODIFICATORIO NO. 3 AL CONVENIO INTERADMINISTRATIVO NO. 020-2001 CELEBRADO ENTRE EL INSTITUTO DE DESARROLLO URBANO -IDU Y LA EMPRESADE TRANSPORTE DEL TERCER MILENIO -TRANSMILENIO S.A.</t>
  </si>
  <si>
    <t>DSC107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</si>
  <si>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SJC52 CONTRATAR LA PRESTACIÓN DE SERVICIOS PROFESIONALES DE UN ABOGADO(A) PARA APOYAR LAS ACTIVIDADES DE SUPERVISIÓN DE LA SUBGERENCIA JURÍDICA FRENTE A LOS CONTRATOS DE CONCESIÓN DE LA ETAPA 1 DE FASE V Y LOS CONTRATOS DE ARRENDAMIENTO CONEXOS, ASÍ COMO LAS ACTIVIDADES QUE REQUIERA EL(LA) SUPERVISOR(A) Y/O EL(LA) SUBGERENTE JURÍDICO(A) FRENTE A LOS PROCESOS JUDICIALES O ARBITRALES DERIVADOS DE ESTA ETAPA. </t>
  </si>
  <si>
    <t>CRP CxPagar Vigencia Anterior. Reemplaza CRP : 202401-2439 CRP CxPagar Vigencia Anterior. Reemplaza CRP : 202303-5222 REALIZAR LAS OBRAS DESCRITAS EN LA COTIZACIÓN #4857327 DE LA EMPRESA ENEL COLOMBIA S.A. ESP PARA EL PROYECTO TM CALI LOTE 4 PARA TRASLADO DE POSTERIA METALICA 12M + LUMINARIAS INSTALACION DE RED AEREA</t>
  </si>
  <si>
    <t>PRESTACION DE SERVICIOS DE APOYO A LA DIRECCION TÉCNICA DE SEGURIDAD DESARROLLANDO ACCIONES DE SEGUIMIENTO Y ACOMPAÑAMIENTO OPERATIVO QUE GARANTICEN EL CUMPLIMIENTO DE LOS EJES Y PLANES ESTRATÉGICOS DE LA SUPERVISION, EN LA COORDINACION DEL EQUIPO TERRITORIAL</t>
  </si>
  <si>
    <t>DSC116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</si>
  <si>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DSC117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</si>
  <si>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DSC118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</si>
  <si>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DSC119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</si>
  <si>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DSC136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</si>
  <si>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DSC145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</si>
  <si>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DSC166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</si>
  <si>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DSC187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</si>
  <si>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 xml:space="preserve"> PRESTACION DE SERVICIOS DE APOYO A LA DIRECCION TÉCNICA DE SEGURIDAD DESARROLLANDO ACCIONES DE SEGUIMIENTO Y ACOMPAÑAMIENTO OPERATIVO QUE GARANTICEN EL CUMPLIMIENTO DE LOS EJES Y PLANES ESTRATÉGICOS DE LA SUPERVISION, EN LA COORDINACION DEL EQUIPO TERRITORIAL. </t>
  </si>
  <si>
    <t>CRP CxPagar Vigencia Anterior. Reemplaza CRP : 202401-244 CRP CxPagar Vigencia Anterior. Reemplaza CRP : 202301-1549 CRP CxPagar Vigencia Anterior. Reemplaza CRP : 202201-983 CRP CxPagar Vigencia Anterior. Reemplaza CRP : 202101-417 CRP CxPagar Vigencia Anterior. Reemplaza CRP : 202001-349 REC.TRANSMILENIO CRP CxPagar Vigencia Anterior. Reemplaza  CRP : 201901-377  CRP CxPagar Vigencia Anterior. Reemplaza  CRP : 201801-23  CRP CxPagar Vigencia Anterior. Reemplaza  CRP : 201701-126  CRP CxPagar Vigencia Anterior. Reemplaza  CRP : 201601-24  CRP CxPagar Vigencia Anterior. Reemplaza  CRP : 201501-101  CRP CxPagar Vigencia Anterior. Reemplaza  CRP : 201401-212  CRP CxPagar Vigencia Anterior. Reemplaza  CRP : 201301-363  CRP CxPagar Vigencia Anterior. Reemplaza  CRP : 201201-713  CRP CxPagar Vigencia Anterior. Reemplaza  CRP : 201110-1690 CONTRATAR LA PRESTACION DE SERVICIOS DE EXAMENES OCUPACIONALES PERIODICOS O DE PREVENCION PARA EL PERSONAL QUE L</t>
  </si>
  <si>
    <t xml:space="preserve"> PRESTACION DE SERVICIOS DE APOYO A LA DIRECCION TÉCNICA DE SEGURIDAD DESARROLLANDO ACCIONES DE SEGUIMIENTO Y ACOMPAÑAMIENTO OPERATIVO QUE GARANTICEN EL CUMPLIMIENTO DE LOS EJES Y PLANES ESTRATÉGICOS DE LA SUPERVISION, EN LA COORDINACION DEL EQUIPO TERRITORIAL..</t>
  </si>
  <si>
    <t>PRESTACION DE SERVICIOS DE APOYO A LA DIRECCION TÉCNICA DE SEGURIDAD DESARROLLANDO ACCIONES DE SEGUIMIENTO Y ACOMPAÑAMIENTO OPERATIVO QUE GARANTICEN EL CUMPLIMIENTO DE LOS EJES Y PLANES ESTRATÉGICOS DE LA SUPERVISION, EN LA COORDINACION DEL EQUIPO TERRITORIAL.</t>
  </si>
  <si>
    <t xml:space="preserve">DSC160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</si>
  <si>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DSC361 PRESTACION DE SERVICIOS DE APOYO A LA GESTION DE LA DIRECCION TÉCNICA DE SEGURIDAD PARA LIDERAR ANALISIS DE EVENTOS DE SEGURIDAD VIAL QUE OCURRAN EN EL SISTEMA, INCLUYENDO LA REVISION DE INFORMACION APORTADA POR LOS CONCESIONARIOS DE OPERACION Y/O LA RECOPILADA POR LA ENTIDAD, PARA DETERMINAR HIPOTESIS CAUSALES, LECCIONES APRENDIDAS O PLANES DE ACCION.</t>
  </si>
  <si>
    <t xml:space="preserve">CONTRATAR LA PRESTACION DE SERVICIOS PROFESIONALES PARA APOYAR A LA DIRECCION DE TECNOLOGIAS DE LA INFORMACION Y COMUNICACIONES EN EL DIAGNOSTICO E IDENTIFICACION DE OPORTUNIDADES DE MEJORA, EN EL  SEGUIMIENTO Y ESTRUCTURACION DE ACTIVIDADES ASOCIADAS A MONITOREAR LA INFRAESTRUCTURA TECNOLOGICA SIRCI </t>
  </si>
  <si>
    <t xml:space="preserve">  PRESTACION DE SERVICIOS DE APOYO A LA GESTION A LA DIRECCION TÉCNICA DE SEGURIDAD GESTIONANDO EL SEGUIMIENTO Y CONTROL OPERATIVO DEL SERVICIO DE VIGILANCIA,  SEGURIDAD FISICA, SEGURIDAD PRIVADA, Y HUMANA EN TODOS LOS COMPONENTES DEL SITP.</t>
  </si>
  <si>
    <t xml:space="preserve">PRESTACIÓN DE SERVICIOS DE APOYO A LA GESTIÓN A LA DIRECCIÓN TÉCNICA DE SEGURIDAD APOYANDO LAS ACTIVIDADES OPERATIVAS, ADMINISTRATIVAS, CONTROL Y SEGUIMIENTO PROVENIENTES DE LA SUPERVISIÓN Y COORDINACIÓN DE PROYECTOS, CONTRATOS DE SERVICIO DE VIGILANCIA Y SEGURIDAD PRIVADA, ASÍ COMO LA IMPLEMENTACIÓN DE LOS DIFERENTES PLANES DE TRABAJO </t>
  </si>
  <si>
    <t>SAUCC88 CONTRATAR LA PRESTACIÓN DE SERVICIOS PROFESIONALES PARA INTERACTUAR CON LOS USUARIOS QUE SE COMUNICAN A TRAVÉS DE LAS REDES OFICIALES ADMINISTRADAS POR TRANSMILENIO S.A. ASÍ COMO COMUNICAR LAS NOVEDADES OPERATIVAS E INFORMACIÓN DE INTERÉS PARA LA COMUNIDAD USUARIA</t>
  </si>
  <si>
    <t>DSC355 PRESTACION DE SERVICIOS DE APOYO A LA GESTION DE LA DIRECCION TÉCNICA DE SEGURIDAD PARA EJECUTAR EL MONITOREO, RECOLECCION Y ANALISIS DE REGISTROS Y EVIDENCIAS DE DIFERENTES PLATAFORMAS TECNOLOGICAS CON LOS QUE CUENTA LA ENTIDAD, PARA LA GESTION DE LA SEGURIDAD VIAL DEL SISTEMA.</t>
  </si>
  <si>
    <t xml:space="preserve"> PRESTACION DE SERVICIOS DE APOYO A LA DIRECCION TÉCNICA DE SEGURIDAD DESARROLLANDO ACCIONES DE SEGUIMIENTO Y ACOMPAÑAMIENTO OPERATIVO QUE GARANTICEN EL CUMPLIMIENTO DE LOS EJES Y PLANES ESTRATÉGICOS DE LA SUPERVISION, EN LA COORDINACION DEL EQUIPO TERRITORIAL</t>
  </si>
  <si>
    <t>CRP CxPagar Vigencia Anterior. Reemplaza CRP : 202401-2441 CRP CxPagar Vigencia Anterior. Reemplaza CRP : 202303-5224 DSC285 PRESTAR SUS SERVICIOS DE APOYO A LA GESTIÓN AL ÁREA DE LA DIRECCIÓN TÉCNICA DE SEGURIDAD EN LA EJECUCIÓN DE ACTIVIDADES OPERATIVAS DEL PLAN ESTRATÉGICO ANTI-EVASIÓN EN EL SISTEMA Y SU ÁREA DE INFLUENCIA, EN CUMPLIMIENTO DE LAS FUNCIONES DE LA DIRECCIÓN</t>
  </si>
  <si>
    <t>PRESTACION DE SERVICIOS DE APOYO A LA GESTION A LA DIRECCION TÉCNICA DE SEGURIDAD PARA DESARROLLAR ACTIVIDADES DE SENSIBILIZACION, PREVENCION, PROMOCION Y FORMACION DE SEGURIDAD VIAL EN EL SISTEMA TRANSMILENIO, QUE CONTRIBUYAN A MITIGAR LA INCIDENCIA DE LA ACCIDENTALIDAD.</t>
  </si>
  <si>
    <t xml:space="preserve">DMC35 CONTRATAR LA PRESTACION DE SERVICIOS PROFESIONALES PARA EFECTUAR LAS VISITAS TÉCNICAS Y ATENDER SOLICITUDES RELACIONADAS CON LA INFRAESTRUCTURA DE LOS PARADEROS DEL SITP. </t>
  </si>
  <si>
    <t>PRESTACION DE SERVICIOS DE APOYO PARA LA DIRECCION TÉCNICA DE SEGURIDAD MEDIANTE EL DESARROLLO DE ACCIONES ADMINISTRATIVAS, LOGISTICAS Y OPERATIVAS QUE APOYEN LA COORDINACION, LA IMPLEMENTACION Y EJECUCION DE LAS ACTIVIDADES Y PLANES ESTABLECIDOS DE LA SUPERVISION, EN LA COORDINACION DEL EQUIPO TERRITORIAL.</t>
  </si>
  <si>
    <t>DSC484 PRESTACION DE SERVICIOS PROFESIONALES A LA DIRECCION TÉCNICA DE SEGURIDAD CON EL FIN DE APOYAR EL SEGUIMIENTO ADMINISTRATIVO Y FINANCIERO DE LOS PROCESOS CONTRACTUALES DE LA DIRECCION, ASEGURANDO EL CUMPLIMIENTO DE LOS PARAMETROS ESTABLECIDOS POR LA ENTIDAD PARA ESTE PROPOSITO</t>
  </si>
  <si>
    <t>PRESTACIÓN DE SERVICIOS DE APOYO A LA GESTIÓN DE LA DIRECCIÓN TÉCNICA DE SEGURIDAD PARA DESARROLLAR ACTIVIDADES DE SEGUIMIENTO A LOS CONTRATOS DE CONCESIÓN DEL SISTEMA TRANSMILENIO, EN LOS ASPECTOS RELACIONADOS CON LA SEGURIDAD OPERACIONAL</t>
  </si>
  <si>
    <t>DSC413 PRESTACION DE SERVICIOS PROFESIONALES PARA APOYAR, GESTIONAR Y DESARROLLAR ACTIVIDADES DE SEGUIMIENTO A LOS PROCESOS JURIDICOS Y DE GESTION PROPIOS DE LA DIRECCION DE SEGURIDAD TÉCNICA EN EL MARCO DEL CUMPLIMIENTO DE SUS FUNCIONES.</t>
  </si>
  <si>
    <t>DSC365 PRESTACION DE SERVICIOS DE APOYO A LA GESTION DE LA DIRECCION TÉCNICA DE SEGURIDAD PARA REALIZAR LA VALIDACION, ANALISIS, DEPURACION Y CONSOLIDACION DE LOS REGISTROS DERIVADOS DE LAS INSPECCIONES DE SEGURIDAD OPERACIONAL QUE SE EJECUTAN A LOS CONTRATOS DE CONCESION DEL SISTEMA.</t>
  </si>
  <si>
    <t>DSC360 PRESTACION DE SERVICIOS DE APOYO A LA GESTION DE LA DIRECCION TÉCNICA DE SEGURIDAD PARA LIDERAR ANALISIS DE EVENTOS DE SEGURIDAD VIAL QUE OCURRAN EN EL SISTEMA, INCLUYENDO LA REVISION DE INFORMACION APORTADA POR LOS CONCESIONARIOS DE OPERACION Y/O LA RECOPILADA POR LA ENTIDAD, PARA DETERMINAR HIPOTESIS CAUSALES, LECCIONES APRENDIDAS O PLANES DE ACCION.</t>
  </si>
  <si>
    <t>DSC482 PRESTACION DE SERVICIOS PROFESIONALES A LA DIRECCION TÉCNICA DE SEGURIDAD CON EL FIN DE APOYAR EL SEGUIMIENTO ADMINISTRATIVO Y FINANCIERO DE LOS PROCESOS CONTRACTUALES DE LA DIRECCION, ASEGURANDO EL CUMPLIMIENTO DE LOS PARAMETROS ESTABLECIDOS POR LA ENTIDAD PARA ESTE PROPOSITO</t>
  </si>
  <si>
    <t>DSC481 PRESTACION DE SERVICIOS PROFESIONALES A LA DIRECCION TÉCNICA DE SEGURIDAD CON EL FIN DE APOYAR EL SEGUIMIENTO ADMINISTRATIVO Y FINANCIERO DE LOS PROCESOS CONTRACTUALES DE LA DIRECCION, ASEGURANDO EL CUMPLIMIENTO DE LOS PARAMETROS ESTABLECIDOS POR LA ENTIDAD PARA ESTE PROPOSITO</t>
  </si>
  <si>
    <t>CRP CxPagar Vigencia Anterior. Reemplaza CRP : 202401-2442 CRP CxPagar Vigencia Anterior. Reemplaza CRP : 202303-5225 DSC287 PRESTAR SUS SERVICIOS DE APOYO A LA GESTIÓN AL ÁREA DE LA DIRECCIÓN TÉCNICA DE SEGURIDAD EN LA EJECUCIÓN DE ACTIVIDADES OPERATIVAS DEL PLAN ESTRATÉGICO ANTI-EVASIÓN EN EL SISTEMA Y SU ÁREA DE INFLUENCIA, EN CUMPLIMIENTO DE LAS FUNCIONES DE LA DIRECCIÓN</t>
  </si>
  <si>
    <t>SAUCC76 CONTRATAR LA PRESTACIÓN DE SERVICIOS PROFESIONALES PARA EL DESARROLLO DE LAS ACTIVIDADES ESTABLECIDAS EN TEMAS DE GESTIÓN SOCIAL DESDE  LA SUBGERENCIA DE ATENCIÓN AL USUARIO Y COMUNICACIONES Y FACILITAR ASÍ  EL RELACIONAMIENTO ENTRE TRANSMILENIO S.A. Y LOS USUARIOS Y HABITANTES DE LAS DIFERENTES LOCALIDADES DE BOGOTÁ D.C.</t>
  </si>
  <si>
    <t>SAUCC77 CONTRATAR LA PRESTACION DE SERVICIOS DE APOYO PARA DESARROLLAR LAS ACTIVIDADES DE GESTION SOCIAL QUE DEFINA LA SUBGERENCIA DE ATENCION AL USUARIO Y COMUNICACIONES GARANTIZANDO MECANISMOS DE ACERCAMIENTO ENTRE LA CIUDADANIA Y LA ENTIDAD QUE PERMITAN IDENTIFICAR NECESIDADES Y/O OPORTUNIDADES DE MEJORA EN LA PRESTACION DEL SERVICIO DEL SISTEMA INTEGRADO DE TRANSPORTE PÚBLICO EN EL DISTRITO CAPITAL Y SU ZONA DE INFLUENCIA.</t>
  </si>
  <si>
    <t>PRESTAR SERVICIOS PROFESIONALES PARA EL SEGUIMIENTO A LA CALIDAD DE LA INFORMACION, GENERACION DE INDICADORES Y PROGRAMACION DE ESTUDIOS, DENTRO DEL PROCESO DE TOMA DE INFORMACION EN CAMPO (AFOROS), PARA EL SEGUIMIENTO A LOS PARAMETROS DE PLANEACION Y OPERACION DE LOS COMPONENTES DEL SITP, A CARGO DE LA SUBGERENCIA TÉCNICA Y DE SERVICIOS.</t>
  </si>
  <si>
    <t>PRESTACION DE SERVICIOS DE APOYO A LA GESTION DE LA DIRECCION TÉCNICA DE SEGURIDAD PARA EJECUTAR ACTIVIDADES DE ASISTENCIA, RECOLECCION DE INFORMACION Y EVIDENCIAS DE EVENTOS DE ACCIDENTALIDAD QUE LE SEAN ASIGNADOS, REALIZANDO APORTES TÉCNICOS Y SIGUIENDO LOS ESTANDARES DEFINIDOS EN LOS PROTOCOLOS DE LA ENTIDAD.</t>
  </si>
  <si>
    <t xml:space="preserve"> PRESTACIÓN DE SERVICIOS DE APOYO A LA GESTIÓN DE LA DIRECCIÓN TÉCNICA DE SEGURIDAD PARA DESARROLLAR ACTIVIDADES EN ASPECTOS OPERATIVOS Y DE SEGUIMIENTO A LOS CONTRATOS DE CONCESIÓN DEL SISTEMA TRANSMILENIO, EN LOS ASPECTOS RELACIONADOS CON LA SEGURIDAD OPERACIONAL. </t>
  </si>
  <si>
    <t>PRESTACION DE SERVICIOS DE APOYO A LA GESTION A LA DIRECCION TÉCNICA DE SEGURIDAD GESTIONANDO EL SEGUIMIENTO Y CONTROL OPERATIVO DEL SERVICIO DE VIGILANCIA,  SEGURIDAD FISICA, SEGURIDAD PRIVADA, Y HUMANA EN TODOS LOS COMPONENTES DEL SITP.</t>
  </si>
  <si>
    <t xml:space="preserve">CRP CxPagar Vigencia Anterior. Reemplaza CRP : 202401-2444 CRP CxPagar Vigencia Anterior. Reemplaza CRP : 202303-5227 REALIZAR LAS OBRAS DESCRITAS EN LA COTIZACIÓN #4857330 DE LA EMPRESA ENEL COLOMBIA S.A. ESP PARA EL PROYECTO AV. CALI LOTE 4 PARA TRASLADO DE POSTERIA METALICA 12M + LUMINARIAS INSTALACION DE RED AEREA </t>
  </si>
  <si>
    <t xml:space="preserve"> PRESTACION DE SERVICIOS DE APOYO A LA GESTION DE LA DIRECCION TÉCNICA DE SEGURIDAD PARA EL REGISTRO DE INFORMACION EN LAS DIFERENTES PLATAFORMAS DE LA ENTIDAD, ASI COMO CONSULTAS DE INFORMACION QUE REQUIERA EL EQUIPO DE CAMPO O ADMINISTRATIVO EN ASPECTOS DE SEGURIDAD OPERACIONAL</t>
  </si>
  <si>
    <t xml:space="preserve">PRESTACIÓN DE SERVICIOS DE APOYO A LA GESTIÓN DE LA DIRECCIÓN TÉCNICA DE SEGURIDAD EN LA EJECUCIÓN OPERATIVA DE LAS ACTIVIDADES INTEGRALES DE PREVENCIÓN, CONTROL Y SEGUIMIENTO EN EL MARCO DE LO ESTABLECIDO EN EL PLAN DE SEGURIDAD EN EL SISTEMA INTEGRADO DE TRANSPORTE PÚBLICO, EN LO CORRESPONDIENTE AL COMPONENTE TRONCAL Y ZONAL DEL SISTEMA.           </t>
  </si>
  <si>
    <t>DSC106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</si>
  <si>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DSC124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</si>
  <si>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DSC127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</si>
  <si>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DSC131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</si>
  <si>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 xml:space="preserve">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</si>
  <si>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 xml:space="preserve">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</si>
  <si>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DSC201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</si>
  <si>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 xml:space="preserve">CRP CxPagar Vigencia Anterior. Reemplaza CRP : 202401-2445 CRP CxPagar Vigencia Anterior. Reemplaza CRP : 202303-5228 REALIZAR LAS OBRAS DESCRITAS EN LA COTIZACIÓN #22332295 DE LA EMPRESA ENEL COLOMBIA S.A. PARA EL PROYECTO AV. CALI LOTE 4 PARA RETIRO DE 2 POSTES DE CONCRETO DE 8 MTS CON SUS RESPECTIVAS REDES (TRENZADA Y COMUNICACIONES) </t>
  </si>
  <si>
    <t>DSC94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</si>
  <si>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DSC374 PRESTACION DE SERVICIOS DE APOYO A LA GESTION DE LA DIRECCION TÉCNICA DE SEGURIDAD PARA EJECUTAR ACTIVIDADES DE ASISTENCIA, RECOLECCION DE INFORMACION Y EVIDENCIAS DE EVENTOS DE ACCIDENTALIDAD QUE LE SEAN ASIGNADOS, REALIZANDO APORTES TÉCNICOS Y SIGUIENDO LOS ESTANDARES DEFINIDOS EN LOS PROTOCOLOS DE LA ENTIDAD.</t>
  </si>
  <si>
    <t xml:space="preserve">PRESTACIÓN DE SERVICIOS DE APOYO A LA GESTIÓN DE LA DIRECCIÓN TÉCNICA DE SEGURIDAD PARA DESARROLLAR ACTIVIDADES DE SEGUIMIENTO A LOS CONTRATOS DE CONCESIÓN DEL SISTEMA TRANSMILENIO, EN LOS ASPECTOS RELACIONADOS CON LA SEGURIDAD OPERACIONAL.   </t>
  </si>
  <si>
    <t xml:space="preserve">  PRESTACIÓN DE SERVICIOS DE APOYO A LA GESTIÓN DE LA DIRECCIÓN TÉCNICA DE SEGURIDAD PARA DESARROLLAR ACTIVIDADES DE SEGUIMIENTO A LOS CONTRATOS DE CONCESIÓN DEL SISTEMA TRANSMILENIO, EN LOS ASPECTOS RELACIONADOS CON LA SEGURIDAD OPERACIONAL. </t>
  </si>
  <si>
    <t>DSC141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</si>
  <si>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DSC151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</si>
  <si>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DSC154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</si>
  <si>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DSC169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</si>
  <si>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DSC173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</si>
  <si>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DSC211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</si>
  <si>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CRP CxPagar Vigencia Anterior. Reemplaza CRP : 202401-245 CRP CxPagar Vigencia Anterior. Reemplaza CRP : 202301-1550 CRP CxPagar Vigencia Anterior. Reemplaza CRP : 202201-985 CRP CxPagar Vigencia Anterior. Reemplaza CRP : 202101-424 CRP CxPagar Vigencia Anterior. Reemplaza CRP : 202001-364 CRP CxPagar Vigencia Anterior. Reemplaza CRP : 201901-401 CRP CxPagar Vigencia Anterior. Reemplaza CRP : 201801-26 CRP CxPagar Vigencia Anterior. Reemplaza CRP : 201701-131 CRP CxPagar Vigencia Anterior. Reemplaza CRP : 201601-244 CRP CxPagar Vigencia Anterior. Reemplaza CRP : 201501-43 CRP CxPagar Vigencia Anterior. Reemplaza CRP : 201401-145 CRP CxPagar Vigencia Anterior. Reemplaza CRP : 201301-253 CRP CxPagar Vigencia Anterior. Reemplaza CRP : 201201-468 CRP CxPagar Vigencia Anterior. Reemplaza CRP : 201101-93 CRP CxPagar Vigencia Anterior. Reemplaza CRP : 201001-182 CRP CxPagar Vigencia Anterior. Reemplaza CRP : 200901-168 CRP CxPagar Vigencia Anterior. R</t>
  </si>
  <si>
    <t>DSC214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</si>
  <si>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DSC318 PRESTACIÓN DE SERVICIOS DE APOYO A LA GESTIÓN DE LA DIRECCIÓN TÉCNICA DE SEGURIDAD PARA DESARROLLAR ACTIVIDADES DE SEGUIMIENTO A LOS CONTRATOS DE CONCESIÓN DEL SISTEMA TRANSMILENIO, EN LOS ASPECTOS RELACIONADOS CON LA SEGURIDAD OPERACIONAL.</t>
  </si>
  <si>
    <t>DSC324 PRESTACIÓN DE SERVICIOS DE APOYO A LA GESTIÓN DE LA DIRECCIÓN TÉCNICA DE SEGURIDAD PARA DESARROLLAR ACTIVIDADES DE SEGUIMIENTO A LOS CONTRATOS DE CONCESIÓN DEL SISTEMA TRANSMILENIO, EN LOS ASPECTOS RELACIONADOS CON LA SEGURIDAD OPERACIONAL.</t>
  </si>
  <si>
    <t>DSC326 PRESTACIÓN DE SERVICIOS DE APOYO A LA GESTIÓN DE LA DIRECCIÓN TÉCNICA DE SEGURIDAD PARA DESARROLLAR ACTIVIDADES DE SEGUIMIENTO A LOS CONTRATOS DE CONCESIÓN DEL SISTEMA TRANSMILENIO, EN LOS ASPECTOS RELACIONADOS CON LA SEGURIDAD OPERACIONAL.</t>
  </si>
  <si>
    <t>SJC55 SE REQUIERE ADICIONAR Y PRORROGAR AL CTO695-23 REFERENTE AL SJC15 CUYO OBJETO ES:  CONTRATAR LA PRESTACIÓN DE  LOS SERVICIOS  DE  APOYO  A  LA  GESTIÓN  EN  LA VIGILANCIA Y  SEGUIMIENTO DE LOS PROCESOS Y  ACCIONES JUDICIALES Y  EXTRAJUDICIALES  QUE  SE  ADELANTEN  EN  CONTRA  Y  A  FAVOR  DE TRANSMILENIO S.A</t>
  </si>
  <si>
    <t>CRP CxPagar Vigencia Anterior. Reemplaza CRP : 202401-2458 CRP CxPagar Vigencia Anterior. Reemplaza CRP : 202303-5242 DSC391 PRESTAR SUS SERVICIOS DE APOYO A LA GESTIÓN AL ÁREA DE LA DIRECCIÓN TÉCNICA DE SEGURIDAD EN LA EJECUCIÓN DE ACTIVIDADES OPERATIVAS DEL PLAN ESTRATÉGICO ANTI-EVASIÓN EN EL SISTEMA Y SU ÁREA DE INFLUENCIA, EN CUMPLIMIENTO DE LAS FUNCIONES DE LA DIRECCIÓN</t>
  </si>
  <si>
    <t>CONTRATAR LA PRESTACION DE SERVICIOS PROFESIONALES PARA APOYAR A LA DIRECCION TÉCNICA DE BUSES EN LAS ACTIVIDADES DE RECOPILACION, CONSOLIDACION Y ANALISIS DE INFORMACION RELACIONADA CON EL COMPORTAMIENTO DE LA FLOTA CON TECNOLOGIAS LIMPIAS EN EL COMPONENTE ZONAL DEL SISTEMA, ASI COMO EN LA ESTRUCTURACION DE LOS INFORMES DE SUPERVISION DE LOS CONTRATOS DE CONCESION RELACIONADOS CON EL COMPONENTE DE FLOTA.</t>
  </si>
  <si>
    <t>PRESTACION DE SERVICIOS PROFESIONALES PARA APOYAR A LA DIRECCION TÉCNICA DE SEGURIDAD EN EL SEGUIMIENTO Y ACOMPAÑAMIENTO OPERATIVO DEL ENTE GESTOR EN MATERIA DE INFRAESTRUCTURA CON EL OBJETIVO DE MITIGAR EL FENOMENO DE LA EVASION DEL PAGO EN EL SISTEMA INTEGRADO DE TRANSPORTE PÚBLICO, ASEGURANDO EL CUMPLIMIENTO DE LOS PARAMETROS ESTABLECIDOS  PARA ESTE PROPOSITO</t>
  </si>
  <si>
    <t>SAUCC69 CONTRATAR EL SERVICIO DE APOYO A LA GESTION PARA FORTALECER EL CANAL DE ATENCION PRESENCIAL DEL SISTEMA TRANSMILENIO EN SUS COMPONENTES TRONCAL, ZONAL Y CABLE CON EL FIN DE MEJORAR LA EXPERIENCIA DE VIAJE DE LOS USUARIOS.</t>
  </si>
  <si>
    <t>DSC497 PRESTACION DE SERVICIOS DE APOYO A LA GESTION A LA DIRECCION TÉCNICA DE SEGURIDAD PARA DESARROLLAR ACTIVIDADES DE SENSIBILIZACION, PREVENCION, PROMOCION Y FORMACION DE SEGURIDAD VIAL EN EL SISTEMA TRANSMILENIO, QUE CONTRIBUYAN A MITIGAR LA INCIDENCIA DE LA ACCIDENTALIDAD.</t>
  </si>
  <si>
    <t>DSC499 PRESTACION DE SERVICIOS PROFESIONALES A LA DIRECCION TÉCNICA DE SEGURIDAD PARA EJECUTAR AUDITORIAS, INSPECCIONES PREOPERACIONALES U OTRAS VERIFICACIONES OPERACIONALES CON INCIDENCIA EN LA SEGURIDAD VIAL DEL SISTEMA.</t>
  </si>
  <si>
    <t>OCIC12 PRESTACIÓN DE SERVICIOS PROFESIONALES PARA APOYAR EN TEMAS FINANCIEROS A LA OFICINA DE CONTROL INTERNO DE TRANSMILENIO S.A EN LA EJECUCIÓN DEL PLAN ANUAL DE AUDITORÍAS.</t>
  </si>
  <si>
    <t>DSC126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</si>
  <si>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CRP CxPagar Vigencia Anterior. Reemplaza CRP : 202401-114 CRP CxPagar Vigencia Anterior. Reemplaza CRP : 202301-1364 CRP CxPagar Vigencia Anterior. Reemplaza CRP : 202201-612 CRP CxPagar Vigencia Anterior. Reemplaza CRP : 202101-2266 CRP CxPagar Vigencia Anterior. Reemplaza CRP : 202012-4223 REALIZAR LAS OBRAS DESCRITAS EN LA COTIZACIÓN NO 10153620-319-2020 DE LA EMPRESA VANTI S.A ESP EN DESARROLLO DEL CONTRATO IDU-345-2020</t>
  </si>
  <si>
    <t>CRP CxPagar Vigencia Anterior. Reemplaza CRP : 202401-2459 CRP CxPagar Vigencia Anterior. Reemplaza CRP : 202303-5243 DSC387 PRESTAR SUS SERVICIOS DE APOYO A LA GESTIÓN AL ÁREA DE LA DIRECCIÓN TÉCNICA DE SEGURIDAD EN LA EJECUCIÓN DE ACTIVIDADES OPERATIVAS DEL PLAN ESTRATÉGICO ANTI-EVASIÓN EN EL SISTEMA Y SU ÁREA DE INFLUENCIA, EN CUMPLIMIENTO DE LAS FUNCIONES DE LA DIRECCIÓN</t>
  </si>
  <si>
    <t>DSC467 CONTRATAR LA PRESTACION DE SERVICIOS DE APOYO A LA DIRECCION TÉCNICA DE SEGURIDAD PARA EJECUTAR EL REGISTRO DE LAS NOTAS DE SEGURIDAD DEL COMPONENTE ZONAL DEL SISTEMA, INCLUYENDO LA VERIFICACION Y REVISION DE INFORMACION EN TÉRMINOS DE CALIDAD Y SUFICIENCIA; ASI COMO EL PROCESAMIENTO DE LAS NOTAS PREVIAMENTE REGISTRADAS CUANDO SE REQUIERA.</t>
  </si>
  <si>
    <t>DSC469 CONTRATAR LA PRESTACION DE SERVICIOS DE APOYO A LA DIRECCION TÉCNICA DE SEGURIDAD PARA EJECUTAR EL REGISTRO DE LAS NOTAS DE SEGURIDAD DEL COMPONENTE ZONAL DEL SISTEMA, INCLUYENDO LA VERIFICACION Y REVISION DE INFORMACION EN TÉRMINOS DE CALIDAD Y SUFICIENCIA; ASI COMO EL PROCESAMIENTO DE LAS NOTAS PREVIAMENTE REGISTRADAS CUANDO SE REQUIERA.</t>
  </si>
  <si>
    <t>PRESTACION DE SERVICIOS PROFESIONALES PARA APOYAR LA ADMINISTRACION DE DATOS, PARA LLEVAR A CABO LA PROGRAMACION ESTADISTICA, ORGANIZAR, ESTRUCTURAR Y EJECUTAR ESTUDIOS EN EL CAMPO ESTADISTICO, EN ALINEACION CON LAS FUNCIONES DE LA DIRECCION TÉCNICA DE SEGURIDAD DE TRANSMILENIO S.A..</t>
  </si>
  <si>
    <t>TM54 4X1000 GMF -GRAVAMEN A LOS MOVIMIENTOS FINANCIEROS DE LAS CUENTAS BANCARIAS DE TRANSMILENIO S.A. MES DE FEBRERO DE 2025.</t>
  </si>
  <si>
    <t>TM56 IMPUESTO DE RENTA -RETEFUENTE APLICADA A LOS RENDIMIENTOS FINANCIEROS DE LAS CUENTAS BANCARIAS TRANSMILENIO S.A. FEBRERO DE 2025.</t>
  </si>
  <si>
    <t>DSC212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</si>
  <si>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DSC265 PRESTACION DE SERVICIOS DE APOYO A LA GESTION A LA DIRECCION TÉCNICA DE SEGURIDAD EN EL SOPORTE Y MANTENIMIENTO PREVENTIVO EN LOS EQUIPOS PERTENECIENTES AL SISTEMA DE VIDEOVIGILANCIA DEL SISTEMA TRANSMILENIO A CARGO DE LA DIRECCION TÉCNICA DE SEGURIDAD.</t>
  </si>
  <si>
    <t>DSC223 PRESTACION DE SERVICIOS DE APOYO A LA GESTION A LA DIRECCION TÉCNICA DE SEGURIDAD PARA RECIBIR, REGISTRAR, ANALIZAR, DISTRIBUIR, GESTIONAR Y RESGUARDAR LAS DIFERENTES SOLICITUDES DE INFORMACION QUE SEAN ASIGNADAS A LA DIRECCION TÉCNICA DE SEGURIDAD.</t>
  </si>
  <si>
    <t>DSC363 PRESTACION DE SERVICIOS DE APOYO A LA GESTION DE LA DIRECCION TÉCNICA DE SEGURIDAD PARA LA REVISION DE TRAMITE DE REGISTROS, NOVEDADES Y EVIDENCIAS DERIVADAS DE TALLERES PREVENTIVOS Y JORNADAS DE RECAPACITACION; INCLUYENDO LA ACTUALIZACION DE INFORMACION EN LOS DIFERENTES APLICATIVOS DE LA ENTIDAD, CUANDO SE REQUIERA.</t>
  </si>
  <si>
    <t>TM7 SENTENCIAS-“POR MEDIO DE LA CUAL SE ADOPTAN LAS MEDIDAS PARA EL PAGO Y CUMPLIMIENTO DE CONDENA JUDICIAL PROFERIDA POR LA JURISDICCIÓN ORDINARIA COMPETENCIA ESPECIALIZADA EN LO LABORAL EN EL PROCESO ORDINARIO LABORAL 11001310500620170034900 INICIADO POR HUGO FRANCISO TOVAR BUITRAGO, CONTRA LA EMPRESA DE TRANSPORTE DEL TERCER MILENIO TRANSMILENIO S.A., OPERADOR SOLIDARIO DE PROPIETARIOS TRANSPORTADORES COOBUS S.A.S., HOY LIQUIDADA, ANTE EL JUZGADO SEXTO (06) LABORAL DEL CIRCUITO DE BOGOTÁ" - PAGUESE MEDIANTE DEPOSITO JUDICIAL A ÓRDENES DEL JUZGADO SEXTO (06) LABORAL DEL CIRCUITO DE BOGOTÁ.</t>
  </si>
  <si>
    <t>CRP CxPagar Vigencia Anterior. Reemplaza CRP : 202401-246 CRP CxPagar Vigencia Anterior. Reemplaza CRP : 202301-1551 CRP CxPagar Vigencia Anterior. Reemplaza CRP : 202201-987 CRP CxPagar Vigencia Anterior. Reemplaza CRP : 202101-426 CRP CxPagar Vigencia Anterior. Reemplaza CRP : 202001-374 CRP CxPagar Vigencia Anterior. Reemplaza CRP : 201901-426 CRP CxPagar Vigencia Anterior. Reemplaza CRP : 201801-3 CRP CxPagar Vigencia Anterior. Reemplaza CRP : 201701-102 CRP CxPagar Vigencia Anterior. Reemplaza CRP : 201601-210 CRP CxPagar Vigencia Anterior. Reemplaza CRP : 201501-34 CRP CxPagar Vigencia Anterior. Reemplaza CRP : 201401-134 CRP CxPagar Vigencia Anterior. Reemplaza CRP : 201301-220 CRP CxPagar Vigencia Anterior. Reemplaza CRP : 201201-429 CRP CxPagar Vigencia Anterior. Reemplaza CRP : 201101-84 CRP CxPagar Vigencia Anterior. Reemplaza CRP : 201001-171 CRP CxPagar Vigencia Anterior. Reemplaza CRP : 200901-154 CRP CxPagar Vigencia Anterior. Re</t>
  </si>
  <si>
    <t>SAUCC75 CONTRATAR EL SERVICIO DE APOYO A LA GESTION PARA FORTALECER EL CANAL DE ATENCION PRESENCIAL DEL SISTEMA TRANSMILENIO EN SUS COMPONENTES TRONCAL, ZONAL Y CABLE CON EL FIN DE MEJORAR LA EXPERIENCIA DE VIAJE DE LOS USUARIOS.</t>
  </si>
  <si>
    <t xml:space="preserve">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</si>
  <si>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DSC420 ACOMPAÑAR A LA DIRECCIÓN TÉCNICA DE SEGURIDAD Y A LOS FUNCIONARIOS DE LA MISMA, EN LA OBLIGACION QUE TIENEN DE ELABORAR E IMPLEMENTAR PROYECTOS Y CONTRATOS TECNOLÓGICOS, CON EL OBJETIVO DE MEJORAR LA SEGURIDAD DEL SISTEMA, ENTENDER EL FENÓMENO DE LA EVASIÓN Y DEMÁS TAREAS DE LA DIRECCIÓN</t>
  </si>
  <si>
    <t>DSC465 CONTRATAR LA PRESTACION DE SERVICIOS DE APOYO A LA DIRECCION TÉCNICA DE SEGURIDAD PARA EJECUTAR EL REGISTRO DE LAS NOTAS DE SEGURIDAD DEL COMPONENTE ZONAL DEL SISTEMA, INCLUYENDO LA VERIFICACION Y REVISION DE INFORMACION EN TÉRMINOS DE CALIDAD Y SUFICIENCIA; ASI COMO EL PROCESAMIENTO DE LAS NOTAS PREVIAMENTE REGISTRADAS CUANDO SE REQUIERA.</t>
  </si>
  <si>
    <t>DSC466 CONTRATAR LA PRESTACION DE SERVICIOS DE APOYO A LA DIRECCION TÉCNICA DE SEGURIDAD PARA EJECUTAR EL REGISTRO DE LAS NOTAS DE SEGURIDAD DEL COMPONENTE ZONAL DEL SISTEMA, INCLUYENDO LA VERIFICACION Y REVISION DE INFORMACION EN TÉRMINOS DE CALIDAD Y SUFICIENCIA; ASI COMO EL PROCESAMIENTO DE LAS NOTAS PREVIAMENTE REGISTRADAS CUANDO SE REQUIERA.</t>
  </si>
  <si>
    <t>DSC471 CONTRATAR LA PRESTACION DE SERVICIOS DE APOYO A LA DIRECCION TÉCNICA DE SEGURIDAD PARA EJECUTAR EL REGISTRO DE LAS NOTAS DE SEGURIDAD DEL COMPONENTE ZONAL DEL SISTEMA, INCLUYENDO LA VERIFICACION Y REVISION DE INFORMACION EN TÉRMINOS DE CALIDAD Y SUFICIENCIA; ASI COMO EL PROCESAMIENTO DE LAS NOTAS PREVIAMENTE REGISTRADAS CUANDO SE REQUIERA.</t>
  </si>
  <si>
    <t>DSC130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</si>
  <si>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 xml:space="preserve">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</si>
  <si>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DSC406 ACOMPAÑAR A LA DIRECCIÓN TÉCNICA DE SEGURIDAD EN LA OBLIGACIÓN QUE ESTA DEPENDENCIA TIENE DE APOYAR  EN LA ARTICULACIÓN DE ACCIONES DEL EQUIPO ADMINISTRATIVO Y DE CAMPO QUE VERIFICA EL CUMPLIMIENTO DE LOS CONTRATOS DE CONCESIÓN EN TORNO A LA SEGURIDAD VIAL Y OPERACIONAL DEL SISTEMA.</t>
  </si>
  <si>
    <t>DSC390 PRESTACION DE SERVICIOS PROFESIONALES A LA DIRECCION TÉCNICA DE SEGURIDAD PARA EJECUTAR AUDITORIAS, INSPECCIONES PREOPERACIONALES Y APOYAR LOS ANALISIS QUE SE REQUIERAN EN NUEVOS PROYECTOS CON INCIDENCIA EN SEGURIDAD VIAL.</t>
  </si>
  <si>
    <t>CRP CxPagar Vigencia Anterior. Reemplaza CRP : 202401-2461 CRP CxPagar Vigencia Anterior. Reemplaza CRP : 202303-5245 DSC398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</si>
  <si>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 PRESTACION DE SERVICIOS DE APOYO A LA GESTION DE LA DIRECCION TÉCNICA DE SEGURIDAD PARA EL REGISTRO DE INFORMACION EN LAS DIFERENTES PLATAFORMAS DE LA ENTIDAD, ASI COMO CONSULTAS DE INFORMACION QUE REQUIERA EL EQUIPO DE CAMPO O ADMINISTRATIVO EN ASPECTOS DE SEGURIDAD OPERACIONAL. </t>
  </si>
  <si>
    <t>DSC172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</si>
  <si>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DSC175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</si>
  <si>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DSC189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</si>
  <si>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DSC327 PRESTACIÓN DE SERVICIOS DE APOYO A LA GESTIÓN DE LA DIRECCIÓN TÉCNICA DE SEGURIDAD PARA DESARROLLAR ACTIVIDADES DE SEGUIMIENTO A LOS CONTRATOS DE CONCESIÓN DEL SISTEMA TRANSMILENIO, EN LOS ASPECTOS RELACIONADOS CON LA SEGURIDAD OPERACIONAL.</t>
  </si>
  <si>
    <t>DSC338 PRESTACION DE SERVICIOS DE APOYO A LA GESTION DE LA DIRECCION TÉCNICA DE SEGURIDAD PARA EJECUTAR ACTIVIDADES DE ASISTENCIA, RECOLECCION DE INFORMACION PRELIMINAR Y EJECUCION DE LABORES DE VECINDARIO DE LOS EVENTOS DE ACCIDENTALIDAD QUE LE SEAN ASIGNADOS, SIGUIENDO LOS ESTANDARES DEFINIDOS EN LOS PROTOCOLOS DE LA ENTIDAD.</t>
  </si>
  <si>
    <t>SEC19 CONTRATAR LA PRESTACION DE SERVICIOS PROFESIONALES EN LA SUBGERENCIA ECONOMICA PARA APOYAR EN EL PROCESO DE CONCILIACION DE LAS CIFRAS CONTENIDAS EN LAS LIQUIDACIONES PREVIAS SEMANALES Y DEMAS ACTIVIDADES RELACIONADAS CON EL SUBPROCESO DE CONTROL A LA REMUNERACION Y RECAUDO DEL SISTEMA.</t>
  </si>
  <si>
    <t>TM7 SENTENCIAS “POR MEDIO DE LA CUAL SE ADOPTAN LAS MEDIDAS PARA EL PAGO Y CUMPLIMIENTO DE CONDENA JUDICIAL PROFERIDA POR LA JURISDICCIÓN ORDINARIA COMPETENCIA ESPECIALIZADA EN LO LABORAL EN EL PROCESO ORDINARIO LABORAL 11001310501220160047500 INICIADO POR GLORIA ELSY CAMACHO, CONTRA LA EMPRESA DE TRANSPORTE DEL TERCER MILENIO TRANSMILENIO S.A., ANGELCOM S.A.S., Y COOPERATIVA TRABAJO ASOCIADO Y APOYO A LA GESTIÓN ADETEK CTA EN LIQUIDACIÓN ANTE EL JUZGADO DOCE (12) LABORAL DEL CIRCUITO DE BOGOTÁ”</t>
  </si>
  <si>
    <t>TM7 SENTENCIAS “POR MEDIO DE LA CUAL SE ADOPTAN LAS MEDIDAS PARA EL PAGO Y CUMPLIMIENTO DE CONDENA JUDICIAL PROFERIDA POR LA JURISDICCIÓN ORDINARIA COMPETENCIA ESPECIALIZADA EN LO LABORAL EN EL PROCESO ORDINARIO LABORAL 11001310503820170057400 INICIADO POR LUIS ÁNGEL GALLEGO RUÍZ, CONTRA LA EMPRESA DE TRANSPORTE DEL TERCER MILENIO TRANSMILENIO S.A. Y OPERADOR SOLIDARIO DE PROPIETARIOS TRANSPORTADORES COOBUS S.A.S., HOY LIQUIDADA, ANTE EL JUZGADO TREINTA Y OCHO (38) LABORAL DEL CIRCUITO DE BOGOTÁ”</t>
  </si>
  <si>
    <t xml:space="preserve">DTC34 CONTRATAR LA PRESTACION DE SERVICIOS TÉCNICOS PARA REALIZAR LAS ACTIVIDADES DE SEGUIMIENTO Y VERIFICACION DE CUMPLIMIENTO EN CAMPO, ASI COMO LA GENERACION DE LOS INFORMES RESPECTIVOS, EN EL MARCO DE LA SUPERVISION DIRECTA EJERCIDA POR LA DIRECCION DE TIC SOBRE EL COMPONENTE ITS  NO SIRCI DE LOS CONCESIONARIOS ZONALES DEL SITP </t>
  </si>
  <si>
    <t>CRP CxPagar Vigencia Anterior. Reemplaza CRP : 202401-2463 CRP CxPagar Vigencia Anterior. Reemplaza CRP : 202303-5247 DSC415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</si>
  <si>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DTC46 CONTRATAR UN PROFESIONAL PARA REALIZAR EL SEGUIMIENTO Y ANALISIS EN CAMPO DE LA INSTRUMENTACION ELECTRONICA IMPLEMENTADA SOBRE LA FLOTA TRONCAL, ARTICULANDO CON LAS AREAS OPERATIVAS Y CON EL CENTRO DE GESTION, EN EL MARCO DE LA SUPERVISION DIRECTA EJERCIDA POR LA DIRECCION DE TIC SOBRE EL COMPONENTE ITS  NO SIRCI DE LOS CONCESIONARIOS TRONCALES DEL SITP </t>
  </si>
  <si>
    <t>DTC22 CONTRATAR LA PRESTACION DE SERVICIOS PROFESIONALES ESPECIALIZADOS CON EL FIN DE APOYAR A LA DIRECCION DE TECNOLOGIAS DE LA INFORMACION Y  COMUNICACIONES, EN EL SEGUIMIENTO,  ADMINISTRACION, CONFIGURACION, MONITOREO, OPTIMIZACION Y GESTION DE INFRAESTRUCTURA Y SERVICIOS DE LOS  PROYECTOS Y SISTEMAS DE NATURALEZA ESPACIAL DE TRANSMILENIO S.A. TI TANTO ACTUALES COMO NUEVOS,  FORTALECIENDO LA POLITICA DE LA INFRAESTRUCTURA DE DATOS ESPACIALES DE TRANSMILENIO S.A.</t>
  </si>
  <si>
    <t>DTC75 CONTRATAR LOS SERVICIOS DE UN PROFESIONAL PARA BRINDAR ASESORAMIENTO A LA DIRECCION DE TECNOLOGIAS DE LA INFORMACION Y COMUNICACION (TIC) EN LA PLANIFICACION Y EVALUACION DE PROYECTOS, INICIATIVAS Y SERVICIOS RELACIONADOS SISTEMAS DE INFORMACION Y TECNOLOGIAS DEL (SITP) Y EQUIPOS ITS NO SIRCI. ADEMAS DE PROPORCIONAR APOYO EN LA SUPERVISION DEL COMPONENTE DE PUERTAS AUTOMATICAS. ASEGURANDO QUE LOS ESTANDARES Y REQUISITOS ESTABLECIDOS SEAN CUMPLIDOS DE MANERA EFECTIVA.</t>
  </si>
  <si>
    <t>DTC23 CONTRATAR LA PRESTACION DE SERVICIOS PROFESIONALES ESPECIALIZADOS CON EL FIN DE APOYAR A LA DIRECCION DE TECNOLOGIAS DE LA INFORMACION Y COMUNICACIONES; EN EL SEGUIMIENTO,  ADMINISTRACION, CONFIGURACION, MONITOREO, OPTIMIZACION Y GESTION DE INFRAESTRUCTURA Y SERVICIOS DE LOS  PROYECTOS TI TANTO ACTUALES COMO NUEVOS, QUE REQUIERAN SER DESPLEGADOS EN LA INFRAESTRUCTURA EN NUBE CONTRATADA POR TRANSMILENIO S.A., ASI COMO, LA COORDINACION Y GESTION TÉCNICA LOS PROYECTOS ASOCIADOS A LOS SISTEMAS DE INFORMACION DE NATURALEZA ESTADISTICA Y DE TIEMPO REAL.</t>
  </si>
  <si>
    <t>DTC78 CONTRATAR UNA PERSONA PARA OFRECER APOYO INTEGRAL A LA DIRECCION DE TECNOLOGIAS DE LA INFORMACION Y COMUNICACION (TIC) EN LA SUPERVISION DE PROYECTOS TECNOLOGICOS. ADEMAS DE COLABORAR EN LA REALIZACION DE PRUEBAS, PREPARACION DE DOCUMENTACION TÉCNICA, GENERACION DE INFORMES, Y EVALUACION DE ALTERNATIVAS Y RESULTADOS. QUE PARTICIPE EN ACTIVIDADES EN TERRENO RELACIONADAS CON LA INFRAESTRUCTURA DEL SISTEMA, EL MANTENIMIENTO DE PUERTAS AUTOMATICAS, Y LA INTEGRACION DE SOLUCIONES DE RECAUDO ELECTRONICO,  EN ESTRECHA COORDINACION CON EL EQUIPO TÉCNICO DE TRANSMILENIO Y CON OTROS ACTORES CLAVE DESIGNADOS POR LA DIRECCION TIC PARA ASEGURAR EL ÉXITO DE LAS INICIATIVAS</t>
  </si>
  <si>
    <t>DCC60 PRESTAR LOS SERVICIOS DE APOYO A LA GESTION EN LA LIQUIDACION DE NOMINA, VINCULACION DE PERSONAL, ATENCION DE REQUERIMIENTOS Y SOLICITUDES DE INFORMACION, MANEJO DE INCAPACIDADES, RECOBROS.</t>
  </si>
  <si>
    <t>DSC224 PRESTACION DE SERVICIOS PROFESIONALES DE APOYO A LA GESTION DE LA DIRECCION TÉCNICA DE SEGURIDAD PARA LA VERIFICACION, PROCESAMIENTO, SEGUIMIENTO, PROYECCION Y RESPUESTA A LAS COMUNICACIONES INTERNAS Y EXTERNAS ASIGNADAS, UTILIZANDO LA PLATAFORMA DESIGNADA PARA TAL FIN; ASI COMO BRINDAR APOYO EN LA EJECUCION DE ACTIVIDADES ADMINISTRATIVAS EN LO QUE RESPECTA A LOS CONTRATOS DE PRESTACION DE SERVICIOS.</t>
  </si>
  <si>
    <t>CRP CxPagar Vigencia Anterior. Reemplaza CRP : 202401-247 CRP CxPagar Vigencia Anterior. Reemplaza CRP : 202301-1552 CRP CxPagar Vigencia Anterior. Reemplaza CRP : 202201-989 CRP CxPagar Vigencia Anterior. Reemplaza CRP : 202101-430 CRP CxPagar Vigencia Anterior. Reemplaza CRP : 202001-380 CRP CxPagar Vigencia Anterior. Reemplaza CRP : 201901-441 CRP CxPagar Vigencia Anterior. Reemplaza CRP : 201801-318 CRP CxPagar Vigencia Anterior. Reemplaza CRP : 201701-596 CRP CxPagar Vigencia Anterior. Reemplaza CRP : 201608-1459 CONTRATAR EL SUMINISTRO DE UNIFORMES INSTITUCIONALES PARA LOS SERVIDORES PÚBLICOS DE TRANSMILENIO S.A.</t>
  </si>
  <si>
    <t>DSC243 PRESTACION DE SERVICIOS DE APOYO A LA GESTION A LA DIRECCION TÉCNICA DE SEGURIDAD GESTIONANDO EL SEGUIMIENTO Y CONTROL OPERATIVO DEL SERVICIO DE VIGILANCIA,  SEGURIDAD FISICA, SEGURIDAD PRIVADA, Y HUMANA EN TODOS LOS COMPONENTES DEL SITP</t>
  </si>
  <si>
    <t>DSC493 PRESTACION DE SERVICIOS DE APOYO A LA GESTION DE LA DIRECCION TÉCNICA DE SEGURIDAD PARA EJECUTAR INSPECCIONES DOCUMENTALES Y DE CAMPO RELACIONADAS CON EL DISEÑO E IMPLEMENTACION DE LOS PLANES ESTRATÉGICOS DE SEGURIDAD VIAL Y/O SISTEMAS DE GESTION DE SEGURIDAD Y SALUD EN EL TRABAJO.</t>
  </si>
  <si>
    <t>DSC494 PRESTACION DE SERVICIOS DE APOYO A LA GESTION DE LA DIRECCION TÉCNICA DE SEGURIDAD PARA EJECUTAR INSPECCIONES DOCUMENTALES Y DE CAMPO RELACIONADAS CON EL DISEÑO E IMPLEMENTACION DE LOS PLANES ESTRATÉGICOS DE SEGURIDAD VIAL Y/O SISTEMAS DE GESTION DE SEGURIDAD Y SALUD EN EL TRABAJO.</t>
  </si>
  <si>
    <t>DSC115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</si>
  <si>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DSC109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</si>
  <si>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DSC99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</si>
  <si>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DSC91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</si>
  <si>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PRESTAR SERVICIOS PROFESIONALES A LA SUBGERENCIA DE NEGOCIOS COLATERALES PARA LA GESTION LOGISTICA Y EL ACOMPAÑAMIENTO A  LA EXPLOTACION DE LAS CONSULTORIAS A CARGO DE TRANSMILENIO S.A.</t>
  </si>
  <si>
    <t>CRP CxPagar Vigencia Anterior. Reemplaza CRP : 202401-248 CRP CxPagar Vigencia Anterior. Reemplaza CRP : 202301-1553 CRP CxPagar Vigencia Anterior. Reemplaza CRP : 202201-99 CRP CxPagar Vigencia Anterior. Reemplaza CRP : 202101-109 CRP CxPagar Vigencia Anterior. Reemplaza CRP : 202001-1346 CRP CxPagar Vigencia Anterior. Reemplaza CRP : 201912-3028 AVALÚO INICIAL + D.E. PARA LA ADQUISICIÓN DE UNA Z.T. QUE SE SEGREGA DEL INMUEBLE UBICADO EN AK 7 147 02 REQUERIDO PARA LA OBRA TRONCAL CARRERA SÉPTIMA. RT 47544A.</t>
  </si>
  <si>
    <t xml:space="preserve">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     </t>
  </si>
  <si>
    <t>DSC27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t>
  </si>
  <si>
    <t>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t>
  </si>
  <si>
    <t>SAUCC96 CONTRATAR LA PRESTACION DE SERVICIOS PARA LA EJECUCION ACTIVIDADES BTL EN SU COMPONENTE DE OPERACION LOGISTICA, CON EL FIN DE PROPENDER POR EL CUMPLIMIENTO DE LAS ESTRATEGIAS ESTABLECIDAS POR EL ENTE GESTOR.</t>
  </si>
  <si>
    <t>CRP CxPagar Vigencia Anterior. Reemplaza CRP : 202401-2487 CRP CxPagar Vigencia Anterior. Reemplaza CRP : 202303-5278 DSC335 PRESTAR SUS SERVICIOS DE APOYO A LA GESTIÓN AL ÁREA DE LA DIRECCIÓN TÉCNICA DE SEGURIDAD EN LA EJECUCIÓN DE ACTIVIDADES OPERATIVAS DEL PLAN ESTRATÉGICO ANTI-EVASIÓN EN EL SISTEMA Y SU ÁREA DE INFLUENCIA, EN CUMPLIMIENTO DE LAS FUNCIONES DE LA DIRECCIÓN</t>
  </si>
  <si>
    <t>DSC331 PRESTACIÓN DE SERVICIOS DE APOYO A LA GESTIÓN DE LA DIRECCIÓN TÉCNICA DE SEGURIDAD PARA DESARROLLAR ACTIVIDADES DE SEGUIMIENTO A LOS CONTRATOS DE CONCESIÓN DEL SISTEMA TRANSMILENIO, EN LOS ASPECTOS RELACIONADOS CON LA SEGURIDAD OPERACIONAL</t>
  </si>
  <si>
    <t>DSC372 PRESTACIÓN DE SERVICIOS DE APOYO A LA GESTIÓN DE LA DIRECCIÓN TÉCNICA DE SEGURIDAD PARA DESARROLLAR ACTIVIDADES EN ASPECTOS OPERATIVOS Y DE SEGUIMIENTO A LOS CONTRATOS DE CONCESIÓN DEL SISTEMA TRANSMILENIO, EN LOS ASPECTOS RELACIONADOS CON LA SEGURIDAD OPERACIONAL.</t>
  </si>
  <si>
    <t xml:space="preserve"> PRESTACION DE SERVICIOS DE APOYO A LA GESTION DE LA DIRECCION TÉCNICA DE SEGURIDAD PARA EJECUTAR INSPECCIONES DOCUMENTALES Y DE CAMPO RELACIONADAS CON EL DISEÑO E IMPLEMENTACION DE LOS PLANES ESTRATÉGICOS DE SEGURIDAD VIAL Y/O SISTEMAS DE GESTION DE SEGURIDAD Y SALUD EN EL TRABAJO.</t>
  </si>
  <si>
    <t xml:space="preserve"> PRESTACION DE SERVICIOS DE APOYO A LA GESTION DE LA DIRECCION TÉCNICA DE SEGURIDAD PARA COORDINAR EN ASPECTOS OPERATIVOS Y DE EJECUCION DE ACTIVIDADES DE VIGILANCIA Y CONTROL A LOS CONTRATOS DE CONCESION DEL SISTEMA TRANSMILENIO, EN LOS ASPECTOS RELACIONADOS CON LA SEGURIDAD OPERACIONAL.</t>
  </si>
  <si>
    <t>DSC97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</si>
  <si>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TM57 AUTORETEFUENTE - PAGO AUTORRETENCIÓN A TÍTULO DE RENTA (LEY 1819-2016) PERIODO 2– FEBRERO 2025 POR VALOR DE $ 282.953.000 Y POR ACTUAR COMO AUTORRETENEDOR SEGÚN RESOLUCIÓN NO. 012220 DEL 26 DE DICIEMBRE DE 2022 EXPEDIA POR LA DIAN POR VALOR DE $601.461.000</t>
  </si>
  <si>
    <t>TM52 IMPUESTO DE INDUSTRIA Y COMERCIO - PAGO IMPUESTO DE INDUSTRIA Y COMERCIO BOGOTÁ 1ER BIMESTRE (ENERO – FEBRERO) 2025</t>
  </si>
  <si>
    <t>DSC452  PRESTACION DE SERVICIOS DE APOYO A LA GESTION A LA DIRECCION TÉCNICA DE SEGURIDAD APOYANDO LAS ACTIVIDADES OPERATIVAS, ADMINISTRATIVAS, CONTROL Y SEGUIMIENTO PROVENIENTES DE LA SUPERVISION Y COORDINACION DE PROYECTOS, CONTRATOS DE SERVICIO DE VIGILANCIA Y SEGURIDAD PRIVADA, ASI COMO LA IMPLEMENTACION DE LOS DIFERENTES PLANES DE TRABAJO</t>
  </si>
  <si>
    <t xml:space="preserve">DSC427 ASESORAR Y A COMPAÑAR A LA ENTIDAD Y SUS FUNCIONARIOS EN LA OBLIGACIÓN QUE ESTOS TIENE DE ELABORAR E IMPLEMENTAR  PLANES, ESTRATEGIAS Y ACCIONES QUE CONTRIBUYAN A LA MITIGACIÓN DE LOS FENÓMENOS DE EVASIÓN Y ELUSIÓN.
</t>
  </si>
  <si>
    <t>DSC450 PRESTACION DE SERVICIOS PROFESIONALES ESPECIALIZADOS A LA DIRECCION TÉCNICA DE SEGURIDAD PARA BRINDAR SOPORTE JURIDICO EN LA IMPLEMENTACION DE ESTRATEGIAS DE PREVENCION, CULTURA Y SEGURIDAD CIUDADANA, DESDE EL AMBITO DEL DERECHO POLICIVO, ASI COMO LA ARTICULACION DE ACCIONES CON LOS ORGANISMOS DE SEGURIDAD Y JUSTICIA, CON EL OBJETO DE REDUCIR LOS DELITOS DE ALTO IMPACTO EN EL SITP.</t>
  </si>
  <si>
    <t>CRP CxPagar Vigencia Anterior. Reemplaza CRP : 202401-2489 CRP CxPagar Vigencia Anterior. Reemplaza CRP : 202303-5280 DSC1201 PRESTAR SUS SERVICIOS DE APOYO A LA GESTIÓN AL ÁREA DE LA DIRECCIÓN TÉCNICA DE SEGURIDAD EN LA EJECUCIÓN DE ACTIVIDADES OPERATIVAS DEL PLAN ESTRATÉGICO ANTI-EVASIÓN EN EL SISTEMA Y SU ÁREA DE INFLUENCIA, EN CUMPLIMIENTO DE LAS FUNCIONES DE LA DIRECCIÓN</t>
  </si>
  <si>
    <t>DSC53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</si>
  <si>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DSC114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</si>
  <si>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STSC81 PRESTAR SERVICIOS PROFESIONALES A LA SUBGERENCIA TÉCNICA Y DE SERVICIOS, APOYANDO LAS  ACTIVIDADES  PROPIAS  DE  LA  DEPENDENCIA  EN  EL  PROCESO  DE  ATENCIÓN  A  PQRS (INCLUIDOS  ÓRGANOS  Y  ENTES  DE  CONTROL),  ASÍ  COMO  AQUELLAS  NECESARIAS  PARA  LA ASISTENCIA ADMINISTRATIVA QUE SE REQUIERAN EN EL DESARROLLO DE LOS PROCESOS DE LA MISMA SUBGERENCIA, ASÍ COMO A LOS CONTRATOS ASOCIADOS AL ÁREA.</t>
  </si>
  <si>
    <t xml:space="preserve">DTC50 CONTRATAR LA PRESTACION DE SERVICIOS PROFESIONALES  PARA LA GESTION DE CALIDAD DE DATOS, ADMINISTRACION E INTEROPERABILIDAD DE LA PLATAFORMA TECNOLOGICA DEL CDEG Y LOS ITS NO SIRCI A BORDO DE LA FLOTA, EN EL MARCO DE LA SUPERVISION DIRECTA EJERCIDA POR LA DIRECCION DE TIC SOBRE EL COMPONENTE ITS  NO SIRCI DE LOS CONCESIONARIOS ZONALES DEL SITP </t>
  </si>
  <si>
    <t>DSC463 PRESTACION DE SERVICIOS PROFESIONALES A LA DIRECCION TÉCNICA DE SEGURIDAD PARA LIDERAR Y DINAMIZAR ACCIONES ESTRATÉGICAS Y OPERATIVAS EN LA EJECUCION DE LA ESTRATEGIA DE SEGURIDAD INTEGRAL, ASI COMO LA IMPLEMENTACION DE LOS DIFERENTES PLANES A CARGO DE LA DEPENDENCIA; Y BRINDAR SOPORTE A LAS ACTIVIDADES QUE SE DERIVEN DE LA SUPERVISION Y COORDINACION DEL EQUIPO TERRITORIAL EN LOS COMPONENTES TRONCAL Y ZONAL DEL SITP</t>
  </si>
  <si>
    <t>DTC77 CONTRATAR LA PRESTACION DE SERVICIOS DE UN PROFESIONAL EN LA DIRECCION DE TECNOLOGIA DE LA INFORMACION Y COMUNICACIONES (TIC) PARA GESTIONAR PROYECTOS TECNOLOGICOS ASOCIADOS AL SIRCI Y OTROS QUE LE SEAN ASIGNADOS, ASI COMO REALIZAR EL SEGUIMIENTO A LAS ACCIONES DEL CONCESIONARIO SIRCI PARA LA PRESTACION DEL SERVICIO DE TRANSPORTE PÚBLICO DE LA CIUDAD. ADEMAS, EL PROFESIONAL BRINDARA ASESORAMIENTO EN LA PLANIFICACION Y EVALUACION DE PROYECTOS, INICIATIVAS Y SERVICIOS RELACIONADOS CON LOS SISTEMAS DE INFORMACION Y TECNOLOGIAS Y PROPORCIONARA APOYO EN LA SUPERVISION DE ESTOS, COMO EN LA ELABORACION DE DOCUMENTOS E INFORMES, ASEGURANDO EL CUMPLIMIENTO DE LOS ESTANDARES Y REQUISITOS ESTABLECIDOS.</t>
  </si>
  <si>
    <t>TM52 IMPUESTO DE INDUSTRIA Y COMERCIO -PAGO AUTORRETENCIÓN DE ICA SOACHA 1ER BIMESTRE (ENERO – FEBRERO) 2025</t>
  </si>
  <si>
    <t>DSC485 PRESTACION DE SERVICIOS PROFESIONALES A LA DIRECCION TÉCNICA DE SEGURIDAD CON EL FIN DE APOYAR EL SEGUIMIENTO ADMINISTRATIVO Y FINANCIERO DE LOS PROCESOS CONTRACTUALES DE LA DIRECCION, ASEGURANDO EL CUMPLIMIENTO DE LOS PARAMETROS ESTABLECIDOS POR LA ENTIDAD PARA ESTE PROPOSITO</t>
  </si>
  <si>
    <t>DSC269 PRESTACION DE SERVICIOS PROFESIONALES EN LA DIRECCION TÉCNICA DE SEGURIDAD EN EL APOYO A LA SUPERVISION DE LA IMPLEMENTACION Y EL SOPORTE DEL SISTEMA DE VIDEO VIGILANCIA DE TRANSMILENIO S.A. Y PROYECTOS DE TECNOLOGIA A CARGO DE LA  DIRECCION TÉCNICA DE SEGURIDAD.</t>
  </si>
  <si>
    <t>DSC268 PRESTACION DE SERVICIOS PROFESIONALES A LA DIRECCION TÉCNICA DE SEGURIDAD PARA LA IMPLEMENTACION DE ALGORITMOS PARA  APLICACIONES Y ARTEFACTOS DE SOFTWARE, ASI COMO EN EL SISTEMA INTELIGENTE DE DETECCION DE EVENTOS DE SEGURIDAD EN TRANSMILENIO.</t>
  </si>
  <si>
    <t>CRP CxPagar Vigencia Anterior. Reemplaza CRP : 202401-249 CRP CxPagar Vigencia Anterior. Reemplaza CRP : 202301-1554 CRP CxPagar Vigencia Anterior. Reemplaza CRP : 202201-990 CRP CxPagar Vigencia Anterior. Reemplaza CRP : 202101-431 CRP CxPagar Vigencia Anterior. Reemplaza CRP : 202001-381 CRP CxPagar Vigencia Anterior. Reemplaza CRP : 201901-442 CRP CxPagar Vigencia Anterior. Reemplaza CRP : 201801-32 CRP CxPagar Vigencia Anterior. Reemplaza CRP : 201701-138 CRP CxPagar Vigencia Anterior. Reemplaza CRP : 201601-250 CRP CxPagar Vigencia Anterior. Reemplaza CRP : 201501-44 CRP CxPagar Vigencia Anterior. Reemplaza CRP : 201401-146 CRP CxPagar Vigencia Anterior. Reemplaza CRP : 201301-254 CRP CxPagar Vigencia Anterior. Reemplaza CRP : 201201-47 CRP CxPagar Vigencia Anterior. Reemplaza CRP : 201101-134 CRP CxPagar Vigencia Anterior. Reemplaza CRP : 201001-237 CRP CxPagar Vigencia Anterior. Reemplaza CRP : 200901-23 CRP CxPagar Vigencia Anterior. Re</t>
  </si>
  <si>
    <t>DSC261 PRESTACIÓN DE SERVICIOS PROFESIONALES A LA DIRECCIÓN TÉCNICA DE SEGURIDAD PARA BRINDAR APOYO EN LA IMPLEMENTACIÓN Y SOPORTE DE ALGORITMOS DE PROGRAMACIÓN EN EL SISTEMA INTELIGENTE DE DETECCIÓN DE EVENTOS DE SEGURIDAD EN TRANSMILENIO S.A</t>
  </si>
  <si>
    <t xml:space="preserve">PRESTACION DE SERVICIOS DE APOYO A LA DIRECCION TÉCNICA DE SEGURIDAD DESARROLLANDO ACCIONES DE SEGUIMIENTO Y ACOMPAÑAMIENTO OPERATIVO QUE GARANTICEN EL CUMPLIMIENTO DE LOS EJES Y PLANES ESTRATÉGICOS DE LA SUPERVISION, EN LA COORDINACION DEL EQUIPO TERRITORIAL.   </t>
  </si>
  <si>
    <t>DSC233 PRESTACION DE SERVICIOS DE APOYO A LA GESTION DE LA DIRECCION TÉCNICA DE SEGURIDAD  PARA LA IDENTIFICACION, GESTION, MONITOREO, SEGUIMIENTO Y REGISTRO DE AMENAZAS, EMERGENCIAS E INCIDENTES  QUE AFECTAN LA SEGURIDAD INTEGRAL DEL SISTEMA, A TRAVÉS DE LOS CANALES Y  MEDIOS TECNOLOGICOS DEFINIDOS POR LA ENTIDAD.</t>
  </si>
  <si>
    <t>DSC343 PRESTACION DE SERVICIOS DE APOYO A LA GESTION DE LA DIRECCION TÉCNICA DE SEGURIDAD PARA REALIZAR ACTIVIDADES DE VIGILANCIA Y CONTROL A LOS CONTRATOS DE CONCESION DEL SISTEMA TRANSMILENIO, ORIENTADAS EN ASPECTOS QUE IMPACTAN LA SEGURIDAD OPERACIONAL.</t>
  </si>
  <si>
    <t>DSC345 PRESTACION DE SERVICIOS DE APOYO A LA GESTION DE LA DIRECCION TÉCNICA DE SEGURIDAD PARA REALIZAR ACTIVIDADES DE VIGILANCIA Y CONTROL A LOS CONTRATOS DE CONCESION DEL SISTEMA TRANSMILENIO, ORIENTADAS EN ASPECTOS QUE IMPACTAN LA SEGURIDAD OPERACIONAL.</t>
  </si>
  <si>
    <t>DSC354 PRESTACION DE SERVICIOS DE APOYO A LA GESTION DE LA DIRECCION TÉCNICA DE SEGURIDAD PARA EJECUTAR MONITOREO, REGISTRO, VERIFICACION Y ANALISIS DE REPORTES DE LAS DIFERENTES PLATAFORMAS TECNOLOGICAS CON LAS QUE CUENTA LA ENTIDAD; CON EL ANIMO DE GESTIONAR HABITOS Y COMPORTAMIENTOS QUE IMPACTAN LA SEGURIDAD VIAL DEL SISTEMA.</t>
  </si>
  <si>
    <t>DSC139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</si>
  <si>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DSC426 PRESTACION DE SERVICIOS PROFESIONALES DE APOYO A LA GESTION DE LA DIRECCION TÉCNICA DE SEGURIDAD PARA ACTIVIDADES DE SUPERVISION, CONTROL Y VERIFICACION EN MATERIA DE SEGURIDAD Y SALUD EN EL TRABAJO, EN CUMPLIMIENTO CON LA NORMATIVA VIGENTE, MEDIANTE EL SEGUIMIENTO Y VALIDACION TANTO A NIVEL DOCUMENTAL COMO EN LAS AREAS ADMINISTRATIVAS, ESPECIFICAMENTE PARA LOS COMPONENTES DE OPERACION CABLE.</t>
  </si>
  <si>
    <t xml:space="preserve">PRESTACION DE SERVICIOS DE APOYO A LA GESTION A LA DIRECCION TÉCNICA DE SEGURIDAD GESTIONANDO EL SEGUIMIENTO Y CONTROL OPERATIVO DEL SERVICIO DE VIGILANCIA,  SEGURIDAD FISICA, SEGURIDAD PRIVADA, Y HUMANA EN TODOS LOS COMPONENTES DEL SITP  </t>
  </si>
  <si>
    <t>DSC464 CONTRATAR LA PRESTACION DE SERVICIOS DE APOYO A LA DIRECCION TÉCNICA DE SEGURIDAD PARA DESARROLLAR ACTIVIDADES DE TIPO ADMINISTRATIVO, DOCUMENTALES Y VERIFICACIONES DE CONTROL EN LA HERRAMIENTA CON LA CUAL LA ENTIDAD, PARA LA GESTION DE LOS ANALISIS DE EVENTOS DE SEGURIDAD VIAL DEL SISTEMA TRANSMILENIO.</t>
  </si>
  <si>
    <t>CRP CxPagar Vigencia Anterior. Reemplaza CRP : 202401-2493 CRP CxPagar Vigencia Anterior. Reemplaza CRP : 202303-5284 DSC1169 PRESTAR SUS SERVICIOS DE APOYO A LA GESTIÓN AL ÁREA DE LA DIRECCIÓN TÉCNICA DE SEGURIDAD EN LA EJECUCIÓN DE ACTIVIDADES OPERATIVAS DEL PLAN ESTRATÉGICO ANTI-EVASIÓN EN EL SISTEMA Y SU ÁREA DE INFLUENCIA, EN CUMPLIMIENTO DE LAS FUNCIONES DE LA DIRECCIÓN</t>
  </si>
  <si>
    <t>DSC472 PRESTACION DE SERVICIOS DE APOYO A LA SUPERVISION Y GESTION DE LAS ACTIVIDADES ADMINISTRATIVAS VINCULADAS AL SEGUIMIENTO DE CONTRATOS BAJO LA SUPERVISION, PARA ASEGURAR EL CUMPLIMIENTO DE METAS Y OBJETIVOS DE LA DIRECCION TÉCNICA DE SEGURIDAD.</t>
  </si>
  <si>
    <t>DSC387 PRESTACION DE SERVICIOS DE APOYO A LA GESTION DE LA DIRECCION TÉCNICA DE SEGURIDAD PARA EJECUTAR EL PROCESAMIENTO Y ANALISIS DE LOS REGISTROS QUE PERMITEN OBTENER EL CALCULO DEL INDICE DE SEGURIDAD VIAL – ISV DE LA EVALUACION INTEGRAL DE LA CALIDAD DE LOS CONTRATOS DE CONCESION Y OPERACION.</t>
  </si>
  <si>
    <t>DSC378 PRESTACION DE SERVICIOS DE APOYO A LA GESTION DE LA DIRECCION TÉCNICA DE SEGURIDAD PARA EJECUTAR ACTIVIDADES DE ASISTENCIA, RECOLECCION DE INFORMACION Y EVIDENCIAS DE EVENTOS DE ACCIDENTALIDAD QUE LE SEAN ASIGNADOS, REALIZANDO APORTES TÉCNICOS Y SIGUIENDO LOS ESTANDARES DEFINIDOS EN LOS PROTOCOLOS DE LA ENTIDAD.</t>
  </si>
  <si>
    <t>PRESTACION DE SERVICIOS DE APOYO A LA GESTION DE LA DIRECCION TÉCNICA DE SEGURIDAD PARA EJECUTAR ACTIVIDADES DE ASISTENCIA, RECOLECCION DE INFORMACION PRELIMINAR Y EJECUCION DE LABORES DE VECINDARIO DE LOS EVENTOS DE ACCIDENTALIDAD QUE LE SEAN ASIGNADOS, SIGUIENDO LOS ESTANDARES DEFINIDOS EN LOS PROTOCOLOS DE LA ENTIDAD.</t>
  </si>
  <si>
    <t>SAUCC65 CONTRATAR LA PRESTACION DE SERVICIOS DE UN PROFESIONAL QUE CREE ESTRATEGIAS Y CONTENIDOS DIGITALES PARA SER DIVULGADAS A TRAVÉS DE LAS REDES SOCIALES OFICIALES DE LA ENTIDAD, ADEMAS DE REALIZAR EL CUBRIMIENTO DE ACTIVIDADES Y/O EVENTOS DE TRANSMILENIO S.A.</t>
  </si>
  <si>
    <t xml:space="preserve">DTC76 CONTRATAR LA PRESTACION DE SERVICIOS DE UN PROFESIONALES EN LA DIRECCION DE TECNOLOGIA DE LA INFORMACION Y COMUNICACIONES PARA GESTIONAR LAS ACTIVIDADES PARA EL TRASLADO, INSTALACION, Y PUESTA EN OPERACION DE LOS EQUIPOS SIRCI EN LAS ESTACIONES Y PORTALES DEL SISTEMA TRANSMILENIO ASI COMO DE LOS NUEVOS CORREDORES QUE SE ENCUENTRAN EN CONSTRUCCION O DISEÑO; APOYAR A LA DIRECCION EN LAS ACTIVIDADES ASOCIADAS A LOS PROYECTOS QUE INVOLUCREN COMPONENTE SIRCI Y LOS DOCUMENTOS TÉCNICOS  RELACIONADOS A LOS PROCESOS CONTRACTUALES.  </t>
  </si>
  <si>
    <t>STSC95 PRESTAR SERVICIOS PROFESIONALES A LA SUBGERENCIA TÉCNICA PARA EL ANÁLISIS Y DESARROLLO DE ESTRATEGIAS PARA EL USO DE NUEVAS TECNOLOGÍAS A PARTIR DEL ESTUDIO DETALLADO DE LAS TECNOLOGÍAS EMERGENTES APLICABLES A LA RECOLECCIÓN DE DATOS EN CAMPO EN TIEMPO REAL, EVALUAR SU VIABILIDAD TÉCNICA Y ECONÓMICA, Y, PROPONER SOLUCIONES DESTINADAS A LA CAPTURA EFICIENTE Y PRECISA DE ESTA INFORMACIÓN.</t>
  </si>
  <si>
    <t xml:space="preserve">DTC41 CONTRATAR LA PRESTACION DE SERVICIOS PROFESIONALES PARA REALIZAR EL APOYO A LA GESTION ADMINISTRATIVA Y TÉCNICA Y SEGUIMIENTO CONTRACTUAL EN EL MARCO DE LA SUPERVISION DIRECTA EJERCIDA POR LA DIRECCION DE TIC SOBRE EL COMPONENTE ITS  NO SIRCI DE LOS CONCESIONARIOS ZONALES DEL SITP </t>
  </si>
  <si>
    <t>DTC25 CONTRATAR LA PRESTACION DE SERVICIOS PROFESIONALES CON EL FIN DE APOYAR A LA DIRECCION DE TECNOLOGIAS DE LA INFORMACION Y COMUNICACIONES; EN EL SOPORTE, MANTENIMIENTO, MONITOREO, GESTION DE REQUERIMIENTOS Y/O DESARROLLO DE NUEVAS FUNCIONALIDADES, Y ASEGURAMIENTO DE LA CALIDAD DE LOS DATOS E INTEROPERABILIDAD DE LA INFORMACION, ASOCIADO A LOS SISTEMAS DE NATURALEZA ESTADISTICA DE TRANSMILENIO S.A.</t>
  </si>
  <si>
    <t>CRP CxPagar Vigencia Anterior. Reemplaza CRP : 202401-1141 CRP CxPagar Vigencia Anterior. Reemplaza CRP : 202301-447 CRP CxPagar Vigencia Anterior. Reemplaza CRP : 202201-2473 CRP CxPagar Vigencia Anterior. Reemplaza CRP : 202110-4210 AVALUO INICIAL + D.E. PARA LA ADQUISICION DE UNA Z.T. DEL INMUEBLE UBICADO EN LA AK 68 13 41, REQUERIDO PARA LA OBRA TRANSMILENIO -TRONCAL AV. 68 DESDE LA SÉPTIMA HASTA LA AUTOPISTA SUR. R.T. N° 49820C</t>
  </si>
  <si>
    <t>CRP CxPagar Vigencia Anterior. Reemplaza CRP : 202401-2494 CRP CxPagar Vigencia Anterior. Reemplaza CRP : 202303-5285 DSC1172 PRESTAR SUS SERVICIOS DE APOYO A LA GESTIÓN AL ÁREA DE LA DIRECCIÓN TÉCNICA DE SEGURIDAD EN LA EJECUCIÓN DE ACTIVIDADES OPERATIVAS DEL PLAN ESTRATÉGICO ANTI-EVASIÓN EN EL SISTEMA Y SU ÁREA DE INFLUENCIA, EN CUMPLIMIENTO DE LAS FUNCIONES DE LA DIRECCIÓN</t>
  </si>
  <si>
    <t>SAUCC86 CONTRATAR LA PRESTACIÓN DE SERVICIOS PROFESIONALES PARA INTERACTUAR CON LOS USUARIOS QUE SE COMUNICAN A TRAVÉS DE LAS REDES OFICIALES ADMINISTRADAS POR TRANSMILENIO S.A. ASÍ COMO COMUNICAR LAS NOVEDADES OPERATIVAS E INFORMACIÓN DE INTERÉS PARA LA COMUNIDAD USUARIA.</t>
  </si>
  <si>
    <t>SAUCC83 CONTRATAR EL SERVICIO DE APOYO A LA GESTION PARA FORTALECER EL CANAL DE ATENCION PRESENCIAL DEL SISTEMA TRANSMILENIO EN SUS COMPONENTES TRONCAL, ZONAL Y CABLE CON EL FIN DE MEJORAR LA EXPERIENCIA DE VIAJE DE LOS USUARIOS.</t>
  </si>
  <si>
    <t>DSC490 PRESTACION DE SERVICIOS DE APOYO EN EL DESARROLLO DE ACTIVIDADES TERRITORIALES  Y ADMINISTRATIVAS ENMARCADAS EN LOS PLANES Y PROGRAMAS GESTIONADOS POR LA  DIRECCION TÉCNICA DE SEGURIDAD.</t>
  </si>
  <si>
    <t xml:space="preserve">DSC369 PRESTACIÓN DE SERVICIOS DE APOYO A LA GESTIÓN DE LA DIRECCIÓN TÉCNICA DE SEGURIDAD PARA DESARROLLAR ACTIVIDADES EN ASPECTOS OPERATIVOS Y DE SEGUIMIENTO A LOS CONTRATOS DE CONCESIÓN DEL SISTEMA TRANSMILENIO, EN LOS ASPECTOS RELACIONADOS CON LA SEGURIDAD OPERACIONAL. </t>
  </si>
  <si>
    <t>DSC397 PRESTACION DE SERVICIOS PROFESIONALES PARA LA DIRECCION TÉCNICA DE SEGURIDAD PARA APOYAR LA ESTRUCTURACION, IMPLEMENTACION, SEGUIMIENTO Y AJUSTE DE LAS ACCIONES EN MATERIA DE SEGURIDAD VIAL DE LA DIRECCION TÉCNICA DE SEGURIDAD, EN LOS PROCESOS DE INSPECCION, VIGILANCIA Y CONTROL, PREVENCION, ACCIDENTOLOGIA, DESEMPEÑO EN SEGURIDAD OPERACIONAL Y SEGURIDAD Y SALUD EN EL TRABAJO, ENTRE OTROS.</t>
  </si>
  <si>
    <t>DSC456 PRESTACION DE SERVICIOS DE APOYO A LA GESTION A LA DIRECCION TÉCNICA DE SEGURIDAD GESTIONANDO EL SEGUIMIENTO Y CONTROL OPERATIVO DEL SERVICIO DE VIGILANCIA,  SEGURIDAD FISICA, SEGURIDAD PRIVADA, Y HUMANA EN TODOS LOS COMPONENTES DEL SITP.</t>
  </si>
  <si>
    <t xml:space="preserve">PRESTACION DE SERVICIOS DE APOYO A LA GESTION A LA DIRECCION TÉCNICA DE SEGURIDAD GESTIONANDO EL SEGUIMIENTO Y CONTROL OPERATIVO DEL SERVICIO DE VIGILANCIA,  SEGURIDAD FISICA, SEGURIDAD PRIVADA, Y HUMANA EN TODOS LOS COMPONENTES DEL SITP </t>
  </si>
  <si>
    <t>DSC480 PRESTACION DE SERVICIOS PROFESIONALES A LA DIRECCION TÉCNICA DE SEGURIDAD CON EL FIN DE APOYAR EL SEGUIMIENTO ADMINISTRATIVO Y FINANCIERO DE LOS PROCESOS CONTRACTUALES DE LA DIRECCION, ASEGURANDO EL CUMPLIMIENTO DE LOS PARAMETROS ESTABLECIDOS POR LA ENTIDAD PARA ESTE PROPOSITO</t>
  </si>
  <si>
    <t>DCC34 PRESTAR LOS SERVICIOS PROFESIONALES EN EL AREA DE TALENTO HUMANO EN LOS TEMAS RELACIONADOS A  LIQUIDACION DE NOMINA, SEGURIDAD SOCIAL,  Y PRESTACIONES SOCIALES DE LOS SERVIDORES DE LA EMPRESA</t>
  </si>
  <si>
    <t>DSC492 PRESTACION DE SERVICIOS PROFESIONALES A LA DIRECCION TÉCNICA DE SEGURIDAD PARA REALIZAR LA CREACION, VERIFICACION, AJUSTE, MEJORA Y CUALQUIER TRAMITE  RELACIONADO CON LOS DOCUMENTOS QUE HACEN PARTE INTEGRAL DE LOS CONTRATOS DE OPERACION, QUE IMPACTAN LA SEGURIDAD VIAL DEL SISTEMA; ASI COMO OTROS DOCUMENTOS DE CARACTER TÉCNICO QUE LE SEAN REQUERIDOS PARA LOS PROCESOS DE INSPECCION, VIGILANCIA Y CONTROL, PREVENCION, ACCIDENTOLOGIA, DESEMPEÑO EN SEGURIDAD OPERACIONAL Y SEGURIDAD Y SALUD EN EL TRABAJO.</t>
  </si>
  <si>
    <t>CRP CxPagar Vigencia Anterior. Reemplaza CRP : 202401-2495 CRP CxPagar Vigencia Anterior. Reemplaza CRP : 202303-5286 DSC1173 PRESTAR SUS SERVICIOS DE APOYO A LA GESTIÓN AL ÁREA DE LA DIRECCIÓN TÉCNICA DE SEGURIDAD EN LA EJECUCIÓN DE ACTIVIDADES OPERATIVAS DEL PLAN ESTRATÉGICO ANTI-EVASIÓN EN EL SISTEMA Y SU ÁREA DE INFLUENCIA, EN CUMPLIMIENTO DE LAS FUNCIONES DE LA DIRECCIÓN</t>
  </si>
  <si>
    <t>DSC419 ASESORAR A LA DIRECCIÓN TÉCNICA DE SEGURIDAD Y SUS PROFESIONALES EN LA GESTIÓN QUE TIENE ESTA DEPENDENCIA DE CREAR, DESARROLLAR, SOPORTAR Y MANTENER LA PROGRAMACIÓN DE LOS DIFERENTES MODULOS PERTENECIENTES AL SISTEMA INTELIGENTE DE DETECCIÓN DE EVENTOS DE SEGURIDAD EN TRANSMILENIO S.A</t>
  </si>
  <si>
    <t xml:space="preserve">DSC180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</si>
  <si>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DSC356 PRESTACION DE SERVICIOS DE APOYO A LA GESTION DE LA DIRECCION TÉCNICA DE SEGURIDAD PARA EJECUTAR MONITOREO, REGISTRO, VERIFICACION Y ANALISIS DE REPORTES DE LAS DIFERENTES PLATAFORMAS TECNOLOGICAS CON LAS QUE CUENTA LA ENTIDAD; CON EL ANIMO DE GESTIONAR HABITOS Y COMPORTAMIENTOS QUE IMPACTAN LA SEGURIDAD VIAL DEL SISTEMA.</t>
  </si>
  <si>
    <t>DSC364 PRESTACION DE SERVICIOS DE APOYO A LA GESTION DE LA DIRECCION TÉCNICA DE SEGURIDAD PARA REALIZAR LA VALIDACION, ANALISIS, DEPURACION Y CONSOLIDACION DE LOS REGISTROS DERIVADOS DE LAS INSPECCIONES DE SEGURIDAD OPERACIONAL QUE SE EJECUTAN A LOS CONTRATOS DE CONCESION DEL SISTEMA.</t>
  </si>
  <si>
    <t>DSC401 PRESTACION DE SERVICIOS DE APOYO A LA GESTION DE LA DIRECCION TÉCNICA DE SEGURIDAD PARA EJECUTAR ACTIVIDADES DE ASISTENCIA, RECOLECCION DE INFORMACION Y EVIDENCIAS DE EVENTOS DE ACCIDENTALIDAD QUE LE SEAN ASIGNADOS, REALIZANDO APORTES TÉCNICOS Y SIGUIENDO LOS ESTANDARES DEFINIDOS EN LOS PROTOCOLOS DE LA ENTIDAD.</t>
  </si>
  <si>
    <t>SJC43 CONTRATAR LA PRESTACION DE SERVICIOS PROFESIONALES PARA LA ASESORIA ESPECIALIZADA EN ACTUACIONES ADMINISTRATIVAS, ACOMPAÑAMIENTO EN MESAS DE NEGOCIACION CON LOS SINDICATOS ANTE EL MINISTERIO DE TRABAJO, CONCEJO DE BOGOTA, ORGANOS DE CONTROL Y DEMAS ENTIDADES QUE TENGAN A CARGO TEMAS RELACIONADOS CON PETICIONES DE ORGANIZACIONES SINDICALIZADAS SOBRE DEL SISTEMA INTEGRADO DE TRANSPORTE PÚBLICO.</t>
  </si>
  <si>
    <t>DCC128 CONTRATAR EL SERVICIO DE MONITOREO Y REGISTRO ALEATORIO DURANTE LA APLICACIÓN DE LAS PRUEBAS PARA LA CONVOCATORIA INTERNA DE TRANSMILENIO  001-2024.</t>
  </si>
  <si>
    <t>CRP CxPagar Vigencia Anterior. Reemplaza CRP : 202401-25 CRP CxPagar Vigencia Anterior. Reemplaza CRP : 202301-114 CRP CxPagar Vigencia Anterior. Reemplaza CRP : 202201-1160 CRP CxPagar Vigencia Anterior. Reemplaza CRP : 202101-665 CRP CxPagar Vigencia Anterior. Reemplaza CRP : 202001-994 CRP CxPagar Vigencia Anterior. Reemplaza CRP : 201905-2392 ADICIÓN AL CONTRATO IDU-1110-2016 CUYO OBJETO ES: ACTUALIZACIÓN, AJUSTE Y COMPLEMENTACIÓN, DE LOS ESTUDIOS DE FACTIBILIDAD Y ELABORACIÓN DE LOS ESTUDIOS Y DISEÑOS DE DETALLE PARA LA ADECUACIÓN DEL SISTEMA TRANSMILENIO DE LA EXTENSIÓN DE LA TRONCAL AMÉRICAS ENTRE PUENTE ARANDA A TRONCAL NQS Y DE LA CONEXIÓN OPERACIONAL DE LAS TRONCALES AMÉRICAS, CALLE 26 Y NQS, EN BOGOTÁ D.C.</t>
  </si>
  <si>
    <t>SEC37 CONTRATAR LA PRESTACION DE SERVICIOS PROFESIONALES EN LA SUBGERENCIA ECONOMICA PARA EL DESARROLLO DE ACTIVIDADES RELACIONADAS CON LA SUPERVISION DE LOS CONTRATOS DE CONCESION Y EN EL ANALISIS FINANCIERO DE LOS ACTUALES CONCESIONARIOS DEL SITP, ASI COMO EN LA PROYECCION DE INFORMES Y/O DOCUMENTOS REQUERIDOS DE ACUERDO CON LA INFORMACION FINANCIERA REMITIDA POR LOS CONCESIONARIOS DEL SISTEMA INTEGRADO DE TRANSPORTE PÚBLICO DE BOGOTA D.C. Y SEGUIMIENTO A SUS PATRIMONIOS AUTONOMOS.</t>
  </si>
  <si>
    <t>PRESTACION DE SERVICIOS DE APOYO A LA GESTION DE LA DIRECCION TÉCNICA DE SEGURIDAD PARA EJECUTAR TANTO LA RECOLECCION Y EL PROCESAMIENTO DE LOS REGISTROS GENERADOS POR EL SIRCI - SISTEMA DE RECAUDO Y CONTROL DE FLOTA E INFORMACION AL USUARIO (SIRCI) Y DE LOS SISTEMAS INTELIGENTES DE TRANSPORTE (STS), CUYO ANALISIS CONTRIBUYA AL DESARROLLO Y/O MEJORA DE APLICACIONES QUE FAVOREZCAN LA SEGURIDAD VIAL DEL SISTEMA, EN CUMPLIMIENTO DE LAS FUNCIONES DE LA DIRECCION TÉCNICA DE SEGURIDAD.</t>
  </si>
  <si>
    <t>STSC33 PRESTAR SERVICIOS DE APOYO A LA GESTION EN ACTIVIDADES DE CAPTURA DE DATOS DENTRO DEL PROCESO DE TOMA DE INFORMACION EN CAMPO (AFOROS), PARA EL SEGUIMIENTO A LAS CONDICIONES DE PLANEACION Y OPERACION DE LOS COMPONENTES DEL SITP, A CARGO DE LA SUBGERENCIA TÉCNICA Y DE SERVICIOS.</t>
  </si>
  <si>
    <t>CRP CxPagar Vigencia Anterior. Reemplaza CRP : 202401-250 CRP CxPagar Vigencia Anterior. Reemplaza CRP : 202301-1557 CRP CxPagar Vigencia Anterior. Reemplaza CRP : 202201-993 CRP CxPagar Vigencia Anterior. Reemplaza CRP : 202101-440 CRP CxPagar Vigencia Anterior. Reemplaza CRP : 202001-392 CRP CxPagar Vigencia Anterior. Reemplaza CRP : 201901-458 CRP CxPagar Vigencia Anterior. Reemplaza CRP : 201801-34 CRP CxPagar Vigencia Anterior. Reemplaza CRP : 201701-140 CRP CxPagar Vigencia Anterior. Reemplaza CRP : 201601-252 CRP CxPagar Vigencia Anterior. Reemplaza CRP : 201501-449 CRP CxPagar Vigencia Anterior. Reemplaza CRP : 201401-785 CRP CxPagar Vigencia Anterior. Reemplaza CRP : 201311-2035 ESTUDIOS, DISEÑOS Y CONSTRUCCION PARA LA AMPLIACION DE LAS ESTACIONES DEL SISTEMA TRANSMILENIO: GRUPO 1: PEPE SIERRA, CALLE 127, UBICADAS EN LA AUTOPISTA NORTE , EN BOGOTA D.C.</t>
  </si>
  <si>
    <t xml:space="preserve"> PRESTACION DE SERVICIOS DE APOYO A LA GESTION DE LA DIRECCION TÉCNICA DE SEGURIDAD PARA EL REGISTRO DE INFORMACION EN LAS DIFERENTES PLATAFORMAS DE LA ENTIDAD, ASI COMO CONSULTAS DE INFORMACION QUE REQUIERA EL EQUIPO DE CAMPO O ADMINISTRATIVO EN ASPECTOS DE SEGURIDAD OPERACIONAL.</t>
  </si>
  <si>
    <t>DSC5 PRESTACIÓN DE SERVICIOS DE APOYO A LA DIRECCIÓN TÉCNICA DE SEGURIDAD DESARROLLANDO ACCIONES DE SEGUIMIENTO Y ACOMPAÑAMIENTO OPERATIVO QUE GARANTICEN EL CUMPLIMIENTO DE LOS EJES Y PLANES ESTRATÉGICOS DE LA SUPERVISIÓN, EN LA COORDINACIÓN DEL EQUIPO TERRITORIAL..</t>
  </si>
  <si>
    <t>DTC21 CONTRATAR UNA PERSONA PARA QUE BRINDE APOYO A LA  DIRECCIÓN DE TECNOLOGÍAS DE LA INFORMACIÓN Y COMUNICACIONES; EN LA GESTIÓN DE ACTIVIDADES DE SOPORTE TÉCNICO ASOCIADAS LA ADMINISTRACIÓN, MONITOREO Y GESTIÓN DE LA DISPONIBILIDAD DE LA  INFRAESTRUCTURA TECNOLÓGICA DE HARDWARE Y SOFTWARE DE LOS SISTEMAS ONPREMISE DE LA ENTIDAD.</t>
  </si>
  <si>
    <t xml:space="preserve">REALIZAR LAS OBRAS DESCRITAS EN LA COTIZACIÓN #4859949 DE LA EMPRESA ENEL COLOMBIA S.A. ESP PARA EL PROYECTO CL 13 L.1 PARA INSTALACIÓN DE AFLORAMIENTO EN POSTE METALICO E INSTALACIÓN DE RED AEREA. TRASLADO DE 5 POSTES AP </t>
  </si>
  <si>
    <t>PRESTACIÓN DE SERVICIOS DE APOYO A LA GESTIÓN A LA DIRECCIÓN TÉCNICA DE SEGURIDAD GESTIONANDO EL SEGUIMIENTO Y CONTROL OPERATIVO DEL SERVICIO DE VIGILANCIA,  SEGURIDAD FÍSICA, SEGURIDAD PRIVADA, Y HUMANA EN TODOS LOS COMPONENTES DEL SITP.</t>
  </si>
  <si>
    <t xml:space="preserve"> PRESTACION DE SERVICIOS DE DE APOYO A LA GESTION A LA DIRECCION TÉCNICA DE SEGURIDAD GESTIONANDO EL SEGUIMIENTO Y CONTROL OPERATIVO DEL SERVICIO DE VIGILANCIA,  SEGURIDAD FISICA, SEGURIDAD PRIVADA, Y HUMANA EN TODOS LOS COMPONENTES DEL SITP.</t>
  </si>
  <si>
    <t>DSC332 PRESTACIÓN DE SERVICIOS DE APOYO A LA GESTIÓN DE LA DIRECCIÓN TÉCNICA DE SEGURIDAD PARA DESARROLLAR ACTIVIDADES DE SEGUIMIENTO A LOS CONTRATOS DE CONCESIÓN DEL SISTEMA TRANSMILENIO, EN LOS ASPECTOS RELACIONADOS CON LA SEGURIDAD OPERACIONAL.</t>
  </si>
  <si>
    <t>DSC349 PRESTACION DE SERVICIOS DE APOYO A LA GESTION DE LA DIRECCION TÉCNICA DE SEGURIDAD PARA EL REGISTRO DE INFORMACION EN LAS DIFERENTES PLATAFORMAS DE LA ENTIDAD, ASI COMO CONSULTAS DE INFORMACION QUE REQUIERA EL EQUIPO DE CAMPO O ADMINISTRATIVO EN ASPECTOS DE SEGURIDAD OPERACIONAL.</t>
  </si>
  <si>
    <t>DSC392 PRESTACION DE SERVICIOS PROFESIONALES A LA DIRECCION TÉCNICA DE SEGURIDAD PARA REALIZAR SEGUIMIENTO Y CONSOLIDAR DATOS DE EJECUCION CONTRACTUAL DE LOS CONTRATOS DE OPERACION Y/O PROVISION A CARGO DE LA DEPENDENCIA</t>
  </si>
  <si>
    <t>DSC101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</si>
  <si>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CRP CxPagar Vigencia Anterior. Reemplaza CRP : 202401-251 CRP CxPagar Vigencia Anterior. Reemplaza CRP : 202301-1558 CRP CxPagar Vigencia Anterior. Reemplaza CRP : 202201-994 CRP CxPagar Vigencia Anterior. Reemplaza CRP : 202101-442 CRP CxPagar Vigencia Anterior. Reemplaza CRP : 202001-397 CRP CxPagar Vigencia Anterior. Reemplaza CRP : 201901-465 CRP CxPagar Vigencia Anterior. Reemplaza CRP : 201801-35 CRP CxPagar Vigencia Anterior. Reemplaza CRP : 201701-141 CRP CxPagar Vigencia Anterior. Reemplaza CRP : 201601-253 CRP CxPagar Vigencia Anterior. Reemplaza CRP : 201501-450 CRP CxPagar Vigencia Anterior. Reemplaza CRP : 201401-786 CRP CxPagar Vigencia Anterior. Reemplaza CRP : 201311-2036 ESTUDIOS, DISEÑOS Y CONSTRUCCION PARA LA AMPLIACION DE LAS ESTACIONES DEL SISTEMA TRANSMILENIO:GRUPO 2: CALLE 146, MAZUREN Y TOBERIN, UBICADAS EN LA AUTOPISTA NORTE, EN BOGOTA D.C.</t>
  </si>
  <si>
    <t>DTC33 CONTRATAR LA PRESTACION DE SERVICIOS TÉCNICOS PARA REALIZAR LA GESTION DOCUMENTAL, ORGANIZACION DE REPOSITORIOS Y LOGISTICA DE REUNIONES DE SEGUIMIENTO TÉCNICO EN EL MARCO DE LA SUPERVISION DIRECTA EJERCIDA POR LA DIRECCION DE TIC SOBRE EL COMPONENTE ITS  NO SIRCI DE LOS CONCESIONARIOS ZONALES DEL SITP Y CDEG</t>
  </si>
  <si>
    <t xml:space="preserve">DTC37 CONTRATAR LA PRESTACION DE  SERVICIOS  PARA REALIZAR LAS ACTIVIDADES DE SEGUIMIENTO Y VERIFICACION DE CUMPLIMIENTO EN CAMPO Y REMOTAS, ASI COMO LA GENERACION DE LOS INFORMES RESPECTIVOS, EN EL MARCO DE LA SUPERVISION DIRECTA EJERCIDA POR LA DIRECCION DE TIC SOBRE EL COMPONENTE ITS  NO SIRCI DE LOS CONCESIONARIOS ZONALES DEL SITP </t>
  </si>
  <si>
    <t>DTC82 CONTRATAR LA PRESTACIÓN DE SERVICIOS PROFESIONALES ESPECIALIZADOS PARA APOYAR TÉCNICAMENTE A LA DIRECCIÓN DE TIC, EN LAS MEJORAS, AJUSTES, SOPORTE Y ASEGURAMIENTO DE LA CALIDAD DE LOS DATOS E INTEROPERABILIDAD DE LA INFORMACIÓN, ASOCIADO AL SISTEMA DE NATURALEZA DOCUMENTAL DE TRANSMILENIO S.A.</t>
  </si>
  <si>
    <t>DCC53 PRESTAR LOS SERVICIOS DE APOYO A LA GESTION EN EL SEGUIMIENTO, CONTROL Y GESTION DEL PROGRAMA DE  SEGUROS DE LA EMPRESA.</t>
  </si>
  <si>
    <t>SNC2 RENOVAR LA AFILIACION DE TRANSMILENIO S.A. A SIBRT</t>
  </si>
  <si>
    <t>DSC301 PRESTACIÓN DE SERVICIOS DE APOYO A LA GESTIÓN DE LA DIRECCIÓN TÉCNICA DE SEGURIDAD PARA DESARROLLAR ACTIVIDADES DE SEGUIMIENTO A LOS CONTRATOS DE CONCESIÓN DEL SISTEMA TRANSMILENIO, EN LOS ASPECTOS RELACIONADOS CON LA SEGURIDAD OPERACIONAL.</t>
  </si>
  <si>
    <t>DSC388 PRESTACIÓN DE SERVICIOS PROFESIONALES A LA DIRECCIÓN TÉCNICA DE SEGURIDAD PARA EJECUTAR AUDITORÍAS, INSPECCIONES PREOPERACIONALES U OTRAS VERIFICACIONES OPERACIONALES CON INCIDENCIA EN LA SEGURIDAD VIAL DEL SISTEMA</t>
  </si>
  <si>
    <t>DSC346 PRESTACION DE SERVICIOS DE APOYO A LA GESTION DE LA DIRECCION TÉCNICA DE SEGURIDAD PARA REALIZAR ACTIVIDADES DE VIGILANCIA Y CONTROL A LOS CONTRATOS DE CONCESION DEL SISTEMA TRANSMILENIO, ORIENTADAS EN ASPECTOS QUE IMPACTAN LA SEGURIDAD OPERACIONAL.</t>
  </si>
  <si>
    <t>DSC51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</si>
  <si>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DSC288 PRESTACION DE SERVICIOS DE APOYO A LA GESTION PARA REALIZAR MONITOREO DE LAS CAMARAS DEL SISTEMA DE VIDEO VIGILANCIA BAJO LA RESPONSABILIDAD DE LA DIRECCION TÉCNICA DE SEGURIDAD DE TRANSMILENIO S.A., CON EL FIN DE  REGISTRAR LOS INCIDENTES DE SEGURIDAD QUE AFECTAN  AL SISTEMA TRONCAL.</t>
  </si>
  <si>
    <t>CRP CxPagar Vigencia Anterior. Reemplaza CRP : 202401-2511 CRP CxPagar Vigencia Anterior. Reemplaza CRP : 202303-5302 DSC1176 PRESTAR SUS SERVICIOS DE APOYO A LA GESTIÓN AL ÁREA DE LA DIRECCIÓN TÉCNICA DE SEGURIDAD EN LA EJECUCIÓN DE ACTIVIDADES OPERATIVAS DEL PLAN ESTRATÉGICO ANTI-EVASIÓN EN EL SISTEMA Y SU ÁREA DE INFLUENCIA, EN CUMPLIMIENTO DE LAS FUNCIONES DE LA DIRECCIÓN.</t>
  </si>
  <si>
    <t>DSC287 PRESTACION DE SERVICIOS DE APOYO A LA GESTION PARA REALIZAR MONITOREO DE LAS CAMARAS DEL SISTEMA DE VIDEO VIGILANCIA BAJO LA RESPONSABILIDAD DE LA DIRECCION TÉCNICA DE SEGURIDAD DE TRANSMILENIO S.A., CON EL FIN DE  REGISTRAR LOS INCIDENTES DE SEGURIDAD QUE AFECTAN  AL SISTEMA TRONCAL.</t>
  </si>
  <si>
    <t xml:space="preserve">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</si>
  <si>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 xml:space="preserve">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</si>
  <si>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DSC584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</si>
  <si>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DSC589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</si>
  <si>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DTC28 CONTRATAR LA PRESTACION DE SERVICIOS TÉCNICOS DE APOYO A LA GESTION PARA LA  DIRECCION DE TECNOLOGIAS DE LA INFORMACION Y COMUNICACIONES; EN EL SOPORTE TÉCNICO A LA GESTION DE PQRS, CAPACITACION EN EL USO DEL SISTEMA, MANTENIMIENTO Y/O DESARROLLO DE MEJORAS Y/O DOCUMENTACION, ASOCIADOS CON EL SISTEMA DE APOYO A LA OPERACION - SIAPO.</t>
  </si>
  <si>
    <t>DSC382 PRESTACION DE SERVICIOS DE APOYO A LA GESTION DE LA DIRECCION TÉCNICA DE SEGURIDAD PARA EJECUTAR INSPECCIONES DOCUMENTALES Y DE CAMPO RELACIONADAS CON EL DISEÑO E IMPLEMENTACION DE LOS PLANES ESTRATÉGICOS DE SEGURIDAD VIAL Y/O SISTEMAS DE GESTION DE SEGURIDAD Y SALUD EN EL TRABAJO.</t>
  </si>
  <si>
    <t>ASESORAR Y ACOMPAÑAR A LA ENTIDAD Y SUS PROFESIONALES EN LA GESTIÓN QUE TIENE ESTA DEPENDENCIA EN EL DESAROLLO Y SOPORTE DE MICROSERVICIOS Y  MÓDULOS PARA  EL SISTEMA INTELIGENTE DE DETECCIÓN DE EVENTOS DE SEGURIDAD EN TRANSMILENIO</t>
  </si>
  <si>
    <t>DSC350 PRESTACION DE SERVICIOS DE APOYO A LA GESTION DE LA DIRECCION TÉCNICA DE SEGURIDAD PARA EL REGISTRO DE INFORMACION EN LAS DIFERENTES PLATAFORMAS DE LA ENTIDAD, ASI COMO CONSULTAS DE INFORMACION QUE REQUIERA EL EQUIPO DE CAMPO O ADMINISTRATIVO EN ASPECTOS DE SEGURIDAD OPERACIONAL.</t>
  </si>
  <si>
    <t>CRP CxPagar Vigencia Anterior. Reemplaza CRP : 202401-252 CRP CxPagar Vigencia Anterior. Reemplaza CRP : 202301-1559 CRP CxPagar Vigencia Anterior. Reemplaza CRP : 202201-996 CRP CxPagar Vigencia Anterior. Reemplaza CRP : 202101-444 CRP CxPagar Vigencia Anterior. Reemplaza CRP : 202001-399 CRP CxPagar Vigencia Anterior. Reemplaza CRP : 201901-469 CRP CxPagar Vigencia Anterior. Reemplaza CRP : 201801-357 CRP CxPagar Vigencia Anterior. Reemplaza CRP : 201701-707 CRP CxPagar Vigencia Anterior. Reemplaza CRP : 201611-1710 CONTRATAR LA ACTUALIZACIÓN DEL SISTEMA ADMINISTRATIVO Y FINANCIERO CON QUE CUENTA TRANSMILENIO S.A., DE LA VERSION SP6 - CLIENTE SERVIDOR A LA VERSIÓN WEB, JSP7 GOBIERNO.</t>
  </si>
  <si>
    <t xml:space="preserve"> PRESTACION DE SERVICIOS DE APOYO A LA GESTION DE LA DIRECCION TÉCNICA DE SEGURIDAD PARA EJECUTAR MONITOREO, REGISTRO, VERIFICACION Y ANALISIS DE REPORTES DE LAS DIFERENTES PLATAFORMAS TECNOLOGICAS CON LAS QUE CUENTA LA ENTIDAD; CON EL ANIMO DE GESTIONAR HABITOS Y COMPORTAMIENTOS QUE IMPACTAN LA SEGURIDAD VIAL DEL SISTEMA.</t>
  </si>
  <si>
    <t>DSC334 PRESTACIÓN DE SERVICIOS DE APOYO A LA GESTIÓN DE LA DIRECCIÓN TÉCNICA DE SEGURIDAD PARA DESARROLLAR ACTIVIDADES DE SEGUIMIENTO A LOS CONTRATOS DE CONCESIÓN DEL SISTEMA TRANSMILENIO, EN LOS ASPECTOS RELACIONADOS CON LA SEGURIDAD OPERACIONAL.</t>
  </si>
  <si>
    <t>DSC125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</si>
  <si>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DSC132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</si>
  <si>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DSC140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</si>
  <si>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DSC159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</si>
  <si>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ASESORAR A LA DIRECCIÓN TÉCNICA DE SEGURIDAD EN LA OBLIGACIÓN QUE ESTA DEPENDENCIA TIENE DE CREAR, AJUSTAR Y PROPONER MEJORAS DESDE UN ENFOQUE ANDRAGÓGICO, EN LAS ESTRATEGIAS, METODOLOGÍAS Y ACCIONES DE FORMACIÓN Y/O CAPACITACIÓN QUE SE EJECUTEN COMO PARTE DE LAS ACCIONES DE MITIGACIÓN DE ACCIDENTALIDAD EN EL SISTEMA.</t>
  </si>
  <si>
    <t>DSC391 PRESTACIÓN DE SERVICIOS PROFESIONALES A LA DIRECCIÓN TÉCNICA DE SEGURIDAD PARA EJECUTAR AUDITORÍAS, INSPECCIONES PREOPERACIONALES Y APOYAR LOS ANÁLISIS QUE SE REQUIERAN EN NUEVOS PROYECTOS CON INCIDENCIA EN SEGURIDAD VIAL</t>
  </si>
  <si>
    <t xml:space="preserve">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</si>
  <si>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DTC68 CONTRATAR UN PROFESIONAL QUE BRINDE APOYO  A LA DIRECCION DE TECNOLOGIA DE LA INFORMACION Y COMUNICACIONES, EN LA VERIFICACION Y ESTRUCTURACION DE LOS ANEXOS TÉCNICOS DE LOS PROCESOS CONTRACTUALES DE BIENES Y SERVICIOS TECNOLOGICOS  GESTIONADOS POR LA DIRECCION DE TIC, ASI COMO EN AQUELLOS  PROYECTOS DONDE TENGA PARTICIPACION  LA DIRECCION.</t>
  </si>
  <si>
    <t>CRP CxPagar Vigencia Anterior. Reemplaza CRP : 202401-2520 CRP CxPagar Vigencia Anterior. Reemplaza CRP : 202303-5311 DSC1095 PRESTAR SUS SERVICIOS DE APOYO A LA GESTIÓN AL ÁREA DE LA DIRECCIÓN TÉCNICA DE SEGURIDAD EN LA EJECUCIÓN DE ACTIVIDADES OPERATIVAS DEL PLAN ESTRATÉGICO ANTI-EVASIÓN EN EL SISTEMA Y SU ÁREA DE INFLUENCIA, EN CUMPLIMIENTO DE LAS FUNCIONES DE LA DIRECCIÓN</t>
  </si>
  <si>
    <t>DSC491 PRESTACION DE SERVICIOS PROFESIONALES A LA DIRECCION TÉCNICA DE SEGURIDAD PARA ADELANTAR EL SEGUIMIENTO, VERIFICACION, INSPECCION Y CONTROL DE LOS CONTRATOS DE OPERACION Y/O PROVISION DEL SISTEMA EN TORNO A LA SEGURIDAD OPERACIONAL, PLANES ESTRATÉGICOS DE SEGURIDAD VIAL Y SISTEMAS DE GESTION DE SEGURIDAD Y SALUD EN EL TRABAJO.</t>
  </si>
  <si>
    <t>SEC9 CONTRATAR LA PRESTACION DE SERVICIOS PROFESIONALES EN LA SUBGERENCIA ECONOMICA PARA ASESORAR, PARTICIPAR Y APOYAR EN EL DESARROLLO E IMPLEMENTACION DE MODELOS ANALITICOS, MEDIANTE LA UTILIZACION DE METODOLOGIAS DE INTELIGENCIA DE NEGOCIO EN LOS DIFERENTES PROCESOS DEL AREA; EN EL DISEÑO E IMPLEMENTACION DE MODELOS DE REGRESION LINEAL, ARBOLES DE DECISION, CLUSTERING Y MAQUINAS SOPORTE VECTORIAL (SUPPORT VECTOR MACHINE), ASI COMO, EN EL DESARROLLO DE ESTADISTICA DESCRIPTIVA E INFERENCIAL A PARTIR DE LAS BASES DE DATOS DISPONIBLES. DE IGUAL FORMA, PARA ASESORAR Y PARTICIPAR EN LA ESTRUCTURACION DE LAS EVALUACIONES CORRESPONDIENTES A LOS PROCESOS DE SELECCION PÚBLICA QUE ADELANTE TRANSMILENIO S.A. PARA LAS NUEVAS CONCESIONES DEL SITP Y APOYAR EN EL PROCESO DE SUPERVISION DE LA INTERVENTORIA DEL SIRCI.</t>
  </si>
  <si>
    <t xml:space="preserve"> PRESTACION DE SERVICIOS DE APOYO A LA GESTION A LA DIRECCION TÉCNICA DE SEGURIDAD GESTIONANDO EL SEGUIMIENTO Y CONTROL OPERATIVO DEL SERVICIO DE VIGILANCIA,  SEGURIDAD FÍSICA, SEGURIDAD PRIVADA, Y HUMANA EN TODOS LOS COMPONENTES DEL SITP.</t>
  </si>
  <si>
    <t>DSC500 PRESTACIÓN DE SERVICIOS PROFESIONALES PARA BRINDAR APOYO EN LA IMPLEMENTACION Y SEGUIMIENTO EN PROYECTOS Y CONTRATOS DE SOFTWARE BASADOS EN INTELIGENCIA ARTIFICIAL A CARGO DE LA DIRECCIÓN TÉCNICA DE SEGURIDAD</t>
  </si>
  <si>
    <t>DSC386 PRESTACION DE SERVICIOS DE APOYO A LA GESTION DE LA DIRECCION TÉCNICA DE SEGURIDAD PARA EJECUTAR EL PROCESAMIENTO Y ANALISIS DE LOS REGISTROS QUE PERMITEN OBTENER EL CALCULO DEL INDICE DE SEGURIDAD VIAL – ISV DE LA EVALUACION INTEGRAL DE LA CALIDAD DE LOS CONTRATOS DE CONCESION Y OPERACION.</t>
  </si>
  <si>
    <t>TM70 HONORARIOS JUNTA DIRECTIVA MARZO 2025</t>
  </si>
  <si>
    <t>CRP CxPagar Vigencia Anterior. Reemplaza CRP : 202401-2525 CRP CxPagar Vigencia Anterior. Reemplaza CRP : 202303-5316 DSC1187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</si>
  <si>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TM70 HONORARIOS JUNTA DIRECTIVA MARZO 2025
</t>
  </si>
  <si>
    <t>DCC113 ADICIONAR  EL CONTRATO 2767 DE 2023  QUE TIENE POR OBJETO CONTRATAR UNA O VARIAS COMPAÑIAS DE SEGUROS LEGALMENTE AUTORIZADAS PARA FUNCIONAR EN EL PAIS, LAS POLIZAS DE RESPONSABILIDAD CIVIL SERVIDORES PÚBLICOS,  INFIDELIDAD Y RIESGOS FINANCIEROS, MANEJO GLOBAL, RESPONSABILIDAD CIVIL EXTRACONTRACTUAL, TODO RIESGO DAÑOS MATERIALES, AUTOMOVILES QUE GARANTICEN LA PROTECCION DE LOS ACTIVOS E INTERESES PATRIMONIALES, BIENES PROPIOS Y DE AQUELLOS POR LOS CUALES ES LEGALMENTE RESPONSABLE LA  EMPRESA DE TRANSPORTE DEL TERCER MILENIO TRANSMILENIO S.A</t>
  </si>
  <si>
    <t>NOMINA MARZO 2025.</t>
  </si>
  <si>
    <t>DSC607 PRESTACIÓN DE SERVICIOS DE APOYO PARA LA DIRECCIÓN TÉCNICA DE SEGURIDAD MEDIANTE EL DESARROLLO DE ACCIONES ADMINISTRATIVAS, LOGÍSTICAS Y OPERATIVAS QUE APOYEN LA COORDINACIÓN, LA IMPLEMENTACIÓN Y EJECUCIÓN DE LAS ACTIVIDADES Y PLANES ESTABLECIDOS DE LA SUPERVISIÓN, EN LA COORDINACIÓN DEL EQUIPO TERRITORIAL.</t>
  </si>
  <si>
    <t>DSC394 PRESTACION DE SERVICIOS PROFESIONALES DE APOYO A LA GESTION DE LA DIRECCION TÉCNICA DE SEGURIDAD PARA ADELANTAR EL SEGUIMIENTO, VERIFICACION, INSPECCION Y CONTROL DE LOS CONTRATOS DE OPERACION Y/O PROVISION DEL SISTEMA EN TORNO A LA SEGURIDAD OPERACIONAL, PLANES ESTRATÉGICOS DE SEGURIDAD VIAL Y SISTEMAS DE GESTION DE SEGURIDAD Y SALUD EN EL TRABAJO.</t>
  </si>
  <si>
    <t>DSC455 PRESTACIÓN DE SERVICIOS DE APOYO A LA GESTIÓN A LA DIRECCIÓN TÉCNICA DE SEGURIDAD EN LA EJECUCIÓN INTEGRAL, CONTROL Y SEGUIMIENTO  DE LAS ACTIVIDADES DERIVADAS DE LA SUPERVISIÓN Y COORDINACIÓN EN LA EJECUCIÓN DE LAS ESTRATEGIAS DE SEGURIDAD, ANTIEVASIÓN Y ANTIELUSIÓN</t>
  </si>
  <si>
    <t>STSC39 PRESTAR SERVICIOS DE APOYO A LA GESTION EN ACTIVIDADES DE CAPTURA DE DATOS DENTRO DEL PROCESO DE TOMA DE INFORMACION EN CAMPO (AFOROS), PARA EL SEGUIMIENTO A LAS CONDICIONES DE PLANEACION Y OPERACION DE LOS COMPONENTES DEL SITP, A CARGO DE LA SUBGERENCIA TÉCNICA Y DE SERVICIOS.</t>
  </si>
  <si>
    <t>STSC41 PRESTAR SERVICIOS DE APOYO A LA GESTION EN ACTIVIDADES DE CAPTURA DE DATOS DENTRO DEL PROCESO DE TOMA DE INFORMACION EN CAMPO (AFOROS), PARA EL SEGUIMIENTO A LAS CONDICIONES DE PLANEACION Y OPERACION DE LOS COMPONENTES DEL SITP, A CARGO DE LA SUBGERENCIA TÉCNICA Y DE SERVICIOS.</t>
  </si>
  <si>
    <t>STSC42 PRESTAR SERVICIOS DE APOYO A LA GESTION EN ACTIVIDADES DE CAPTURA DE DATOS DENTRO DEL PROCESO DE TOMA DE INFORMACION EN CAMPO (AFOROS), PARA EL SEGUIMIENTO A LAS CONDICIONES DE PLANEACION Y OPERACION DE LOS COMPONENTES DEL SITP, A CARGO DE LA SUBGERENCIA TÉCNICA Y DE SERVICIOS.</t>
  </si>
  <si>
    <t>CRP CxPagar Vigencia Anterior. Reemplaza CRP : 202401-2529 CRP CxPagar Vigencia Anterior. Reemplaza CRP : 202303-5328 DSC392 PRESTAR SUS SERVICIOS DE APOYO A LA GESTIÓN AL ÁREA DE LA DIRECCIÓN TÉCNICA DE SEGURIDAD EN LA EJECUCIÓN DE ACTIVIDADES OPERATIVAS DEL PLAN ESTRATÉGICO ANTI-EVASIÓN EN EL SISTEMA Y SU ÁREA DE INFLUENCIA, EN CUMPLIMIENTO DE LAS FUNCIONES DE LA DIRECCIÓN</t>
  </si>
  <si>
    <t>STSC45 PRESTAR SERVICIOS DE APOYO A LA GESTION EN ACTIVIDADES DE CAPTURA DE DATOS DENTRO DEL PROCESO DE TOMA DE INFORMACION EN CAMPO (AFOROS), PARA EL SEGUIMIENTO A LAS CONDICIONES DE PLANEACION Y OPERACION DE LOS COMPONENTES DEL SITP, A CARGO DE LA SUBGERENCIA TÉCNICA Y DE SERVICIOS.</t>
  </si>
  <si>
    <t>STSC47 PRESTAR SERVICIOS DE APOYO A LA GESTION EN ACTIVIDADES DE CAPTURA DE DATOS DENTRO DEL PROCESO DE TOMA DE INFORMACION EN CAMPO (AFOROS), PARA EL SEGUIMIENTO A LAS CONDICIONES DE PLANEACION Y OPERACION DE LOS COMPONENTES DEL SITP, A CARGO DE LA SUBGERENCIA TÉCNICA Y DE SERVICIOS.</t>
  </si>
  <si>
    <t>STSC49  PRESTAR SERVICIOS DE APOYO A LA GESTION EN ACTIVIDADES DE CAPTURA DE DATOS DENTRO DEL PROCESO DE TOMA DE INFORMACION EN CAMPO (AFOROS), PARA EL SEGUIMIENTO A LAS CONDICIONES DE PLANEACION Y OPERACION DE LOS COMPONENTES DEL SITP, A CARGO DE LA SUBGERENCIA TÉCNICA Y DE SERVICIOS.</t>
  </si>
  <si>
    <t>STSC50 PRESTAR SERVICIOS DE APOYO A LA GESTION EN ACTIVIDADES DE CAPTURA DE DATOS DENTRO DEL PROCESO DE TOMA DE INFORMACION EN CAMPO (AFOROS), PARA EL SEGUIMIENTO A LAS CONDICIONES DE PLANEACION Y OPERACION DE LOS COMPONENTES DEL SITP, A CARGO DE LA SUBGERENCIA TÉCNICA Y DE SERVICIOS.</t>
  </si>
  <si>
    <t>SEC14 CONTRATAR LA PRESTACIÓN DE SERVICIOS PROFESIONALES EN LA SUBGERENCIA ECONÓMICA PARA APOYAR EN LAS ACTIVIDADES ENCAMINADAS A AUMENTAR LA DEMANDA DE PASAJEROS EN EL SISTEMA, JUNTO CON REQUERIMIENTOS SOLICITADOS POR EL A´REA.</t>
  </si>
  <si>
    <t>SEC15 CONTRATAR LA PRESTACIÓN DE SERVICIOS PROFESIONALES EN LA SUBGERENCIA ECONÓMICA PARA COORDINAR EL APOYO A LA SUPERVISIÓN DE LA INTERVENTORÍA DEL SIRCI. ASIMISMO, APOYAR EN EL DESARROLLO Y APLICACIÓN DE HERRAMIENTAS, METODOLOGÍAS Y MODELOS PARA LA GESTIÓN Y VALIDACIÓN DE DATOS PROVENIENTES DE FUENTES PRIMARIAS DE LA ENTIDAD, CON EL FIN DE GENERAR INSUMOS TÉCNICOS QUE FACILITEN EL ANÁLISIS Y SEGUIMIENTO EN EL PROCESO DE CONTROL AL RECAUDO Y REMUNERACIÓN DEL SISTEMA.</t>
  </si>
  <si>
    <t>SEC23 CONTRATAR LA PRESTACION DE SERVICIOS PROFESIONALES EN LA SUBGERENCIA ECONOMICA PARA PARTICIPAR Y ACOMPAÑAR EL DESARROLLO DE LAS ACTIVIDADES CONCERNIENTES AL SEGUIMIENTO, CONTROL Y AUTOMATIZACION DE PROCESOS DE LA CONTABILIDAD DEL SISTEMA, RECAUDO, REMUNERACION Y SEGUIMIENTO A CONCESIONES DEL SITP.</t>
  </si>
  <si>
    <t>DSC39 PRESTACIÓN DE SERVICIOS DE APOYO A LA GESTIÓN DE LA DIRECCIÓN TÉCNICA DE SEGURIDAD EN LA EJECUCIÓN OPERATIVA DE LAS ACTIVIDADES INTEGRALES DE PREVENCIÓN, CONTROL Y SEGUIMIENTO EN EL MARCO DE LO ESTABLECIDO EN EL PLAN DE SEGURIDAD EN EL SISTEMA INTEGRADO DE TRANSPORTE PÚBLICO, EN LO CORRESPONDIENTE AL COMPONENTE TRONCAL Y ZONAL DEL SISTEMA.</t>
  </si>
  <si>
    <t>CRP CxPagar Vigencia Anterior. Reemplaza CRP : 202401-1142 CRP CxPagar Vigencia Anterior. Reemplaza CRP : 202301-448 CRP CxPagar Vigencia Anterior. Reemplaza CRP : 202201-2474 CRP CxPagar Vigencia Anterior. Reemplaza CRP : 202110-4211 AVALUO INICIAL+(D.E.+ L.C.) PARA LA ADQUISICION DEL INMUEBLE UBICADO EN LA AK 68 37 54 SUR. - REQUERIDO PARA LA OBRA: TRANSMILENIO -TRONCAL AV. 68 DESDE LA SÉPTIMA HASTA LA AUTOPISTA SUR. R.T. NO. 49626</t>
  </si>
  <si>
    <t>CRP CxPagar Vigencia Anterior. Reemplaza CRP : 202401-253 CRP CxPagar Vigencia Anterior. Reemplaza CRP : 202301-1560 CRP CxPagar Vigencia Anterior. Reemplaza CRP : 202201-997 CRP CxPagar Vigencia Anterior. Reemplaza CRP : 202101-445 CRP CxPagar Vigencia Anterior. Reemplaza CRP : 202001-40 CRP CxPagar Vigencia Anterior. Reemplaza CRP : 201901-1179 CRP CxPagar Vigencia Anterior. Reemplaza CRP : 201810-2550 ADICIÓN AL CONTRATO IDU-1101-2016 CUYO OBJETO ES: INTERVENTORÍA TÉCNICA, ADMINISTRATIVA Y FINANCIERA, LEGAL, SOCIAL, AMBIENTAL Y SST PARA LA ACTUALIZACIÓN , AJUSTE Y COMPLEMENTACIÓN DE LOS ESTUDIOS DE FACTIBILIDAD Y ELABORACIÓN DE LOS ESTUDIOS Y DISEÑOS DE DETALLE PARA LA ADECUACIÓN DEL SISTEMA TRANSMILENIO DE LA EXTENSIÓN DE LA TRONCAL AMÉRICAS ENTRE PUENTE ARANDA A TRONCAL NQS Y DE LA CONEXIÓN OPERACIONAL DE LAS TRONCALES AMÉRICAS, CALLE 26 Y NQS, EN BOGOTÁ D.C.</t>
  </si>
  <si>
    <t>DCC58 PRESTAR LOS SERVICIOS PROFESIONALES PARA LA ASESORIA INTEGRAL Y ESPECIALIZADA, ASI COMO EL ACOMPAÑAMIENTO LEGAL EN TEMAS PROPIOS DEL DERECHO LABORAL INDIVIDUAL Y COLECTIVO Y DE SEGURIDAD SOCIAL RELACIONADOS CON LA EMPRESA</t>
  </si>
  <si>
    <t>SAUCC103 CONTRATAR LA PRESTACIÓN DE SERVICIOS DE APOYO A LA GESTIÓN EN LA PRODUCCIÓN DE CONTENIDOS PERIODÍSTICO PARA LOS DISTINTOS CANALES DE COMUNICACIÓN INTERNA DE LA SUBGERENCIA DE ATENCIÓN AL USUARIO Y COMUNICACIONES</t>
  </si>
  <si>
    <t>PRESTAR SERVICIOS PROFESIONALES A LA SUBGERENCIA TÉCNICA Y DE SERVICIOS EN LA OPTIMIZACION DE ACTIVIDADES Y PROCESOS DE ANALITICA, A TRAVÉS DE LA CONCEPTUALIZACION, DESARROLLO E IMPLEMENTACION DE METODOLOGIAS Y HERRAMIENTAS PARA LA GESTION, EL APROVECHAMIENTO Y SISTEMATIZACION O AUTOMATIZACION DE LA INFORMACION DEL SISTEMA INTEGRADO DE TRANSPORTE PÚBLICO - SITP.</t>
  </si>
  <si>
    <t>DSC475 PRESTACION DE SERVICIOS PROFESIONALES PARA LA EJECUCION, ANALISIS Y SOPORTE DE APLICACIONES, HERRAMIENTAS E INFRAESTRUCTURA TECNOLOGICA NECESARIAS PARA EL DESEMPEÑO DE LAS FUNCIONES Y RESPONSABILIDADES ASIGNADAS A LA DIRECCION TÉCNICA DE SEGURIDAD DE TRANSMILENIO S.A.</t>
  </si>
  <si>
    <t>DSC400 ACOMPAÑAR A LA DIRECCIÓN TÉCNICA DE SEGURIDAD EN LA GESTIÓN QUE ESTA DEPENDENCIA TIENES DE APOYAR  EN LA ARTICULACIÓN DE ACCIONES DEL EQUIPO ADMINISTRATIVO Y DE CAMPO QUE EJECUTA EL PROCESO DE RECOLECCIÓN DE INFORMACIÓN, ANÁLISIS, PROCESAMIENTO, GESTIÓN, ENTRE OTRAS ACCIONES, RELACIONADAS CON LOS EVENTOS VIALES Y EVENTOS DE SEGURIDAD QUE OCURREN EN EL SISTEMA.</t>
  </si>
  <si>
    <t>DSC395 Prestacion de servicios profesionales de apoyo a la gestion de la Direccion Técnica de Seguridad para el analisis y reporte de los indicadores relacionados con la Seguridad Vial, asegurando el cumplimiento de los estandares establecidos por el Ente Gestor, alineados con los manuales y procedimientos internos.</t>
  </si>
  <si>
    <t>DSC565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</si>
  <si>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DTC61 CONTRATAR LA PRESTACION DE SERVICIOS DE UN PROFESIONAL EN LA DIRECCION DE TIC PARA GESTIONAR LOS PROCESOS DE DISEÑO, CONSTRUCCION, REVISION, APLICACION Y SOCIALIZACION DE LA DOCUMENTACION REQUERIDA A NIVEL DE INFRAESTRUCTURA TECNOLOGICA, PROYECTOS, SISTEMAS DE INFORMACION, SEGURIDAD DE LA INFORMACION Y APOYO A EJERCICIOS DE AUDITORIA INTERNA QUE SOPORTARAN  PROCESO DE CERTIFICACION DE LA ENTIDAD SOBRE EL ESTANDAR 27001 IMPLEMENTADO.</t>
  </si>
  <si>
    <t>CRP CxPagar Vigencia Anterior. Reemplaza CRP : 202401-2530 CRP CxPagar Vigencia Anterior. Reemplaza CRP : 202303-5329 DSC410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</si>
  <si>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PAGO DE INCLUSIONES DE NUEVOS BIENES EN LAS PÓLIZAS DE SEGUROS </t>
  </si>
  <si>
    <t>REALIZAR LAS OBRAS DESCRITAS EN LA COTIZACIÓN # 30377030 DE LA EMPRESA ENEL COLOMBIA S.A. ESP PARA EL PROYECTO AV 68 GRUPO 6 PARA AV 68 G6. SOLICITUD TRASLADO PROVISIONAL POSTE RED DE MEDIA TENSIÓN, ESTRUCUTRA EN H CALZADA OCCIDENTAL ABS. K8+665</t>
  </si>
  <si>
    <t>REALIZAR LAS OBRAS DESCRITAS EN LA COTIZACIÓN # 4860184 DE LA EMPRESA ENEL COLOMBIA S.A. ESP PARA DISEÑOS Y CONSTRUCCIÓN PUENTES PEATONALES PARAACCESO A LAS ESTACIONES CALLE 142, CALLE 146, MAZURÉN Y TOBERÍN Y MEJORAS GEOMÉTRICAS AUTONORTE. DESENERGIZACIÓN EN LA AUTOPISTA NORTE CON CALLE 150</t>
  </si>
  <si>
    <t>REALIZAR LAS OBRAS DESCRITAS EN LA COTIZACIÓN # 29875289 DE LA EMPRESA ENEL COLOMBIA S.A. ESP PARA EL PROYECTO DESENERGIZACIÓN EN LA AUTOPISTA NORTE CON CALLE 150 PARA DISEÑOS Y CONSTRUCCIÓN PUENTES PEATONALES PARA ACCESO A LAS ESTACIONES CALLE 142, CALLE 146, MAZURÉN Y TOBERÍN Y MEJORAS GEOMÉTRICAS AUTONORTE. DESENERGIZACIÓN EN LA AUTOPISTA NORTE CON CALLE 150</t>
  </si>
  <si>
    <t>REALIZAR LAS OBRAS DESCRITAS EN LA COTIZACIÓN DE LA EMPRESA ETB SA ESP PARA EL PROYECTO AV 68 G. 4. PARA TRASLADO DE REDES EN LA AV 68 ENTRE LA CL 13 A LA 22 COSTADO OCCIDENTAL</t>
  </si>
  <si>
    <t>DSC236 PRESTACION DE SERVICIOS DE APOYO A LA GESTION DE LA DIRECCION TÉCNICA DE SEGURIDAD  PARA LA IDENTIFICACION, GESTION, MONITOREO, SEGUIMIENTO Y REGISTRO DE AMENAZAS, EMERGENCIAS E INCIDENTES  QUE AFECTAN LA SEGURIDAD INTEGRAL DEL SISTEMA, A TRAVÉS DE LOS CANALES Y  MEDIOS TECNOLOGICOS DEFINIDOS POR LA ENTIDAD.</t>
  </si>
  <si>
    <t>DSC496 PRESTACION DE SERVICIOS DE APOYO A LA GESTION A LA DIRECCION TÉCNICA DE SEGURIDAD PARA DESARROLLAR ACTIVIDADES DE SENSIBILIZACION, PREVENCION, PROMOCION Y FORMACION DE SEGURIDAD VIAL EN EL SISTEMA TRANSMILENIO, QUE CONTRIBUYAN A MITIGAR LA INCIDENCIA DE LA ACCIDENTALIDAD.</t>
  </si>
  <si>
    <t>DSC137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</si>
  <si>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 xml:space="preserve">DCC31 PRESTAR LOS SERVICIOS PROFESIONALES PARA REALIZAR LAS ACTIVIDADES RELACIONADAS CON LOS PROCESOS DE GESTION CONTROL, SEGUIMIENTO Y ANALISIS DE LOS CONVENIOS Y CONTRATOS CON LAS FIDUCIARIAS </t>
  </si>
  <si>
    <t xml:space="preserve"> PRESTACION DE SERVICIOS DE APOYO A LA GESTION A LA DIRECCION TÉCNICA DE SEGURIDAD GESTIONANDO EL SEGUIMIENTO Y CONTROL OPERATIVO DEL SERVICIO DE VIGILANCIA,  SEGURIDAD FISICA, SEGURIDAD PRIVADA, Y HUMANA EN TODOS LOS COMPONENTES DEL SITP.</t>
  </si>
  <si>
    <t>CRP CxPagar Vigencia Anterior. Reemplaza CRP : 202401-2538 CRP CxPagar Vigencia Anterior. Reemplaza CRP : 202303-5341 DSC390 PRESTAR SUS SERVICIOS DE APOYO A LA GESTIÓN AL ÁREA DE LA DIRECCIÓN TÉCNICA DE SEGURIDAD EN LA EJECUCIÓN DE ACTIVIDADES OPERATIVAS DEL PLAN ESTRATÉGICO ANTI-EVASIÓN EN EL SISTEMA Y SU ÁREA DE INFLUENCIA, EN CUMPLIMIENTO DE LAS FUNCIONES DE LA DIRECCIÓN</t>
  </si>
  <si>
    <t>SAUCC106 CONTRATAR LA PRESTACIÓN DE SERVICIOS PROFESIONALES PARA EL ACOMPAÑAMIENTO ACTIVIDADES ORGANIZADAS POR LA ENTIDAD., ASÍ COMO IMPLEMENTACIÓN Y SEGUIMIENTO DE CONTENIDOS DIGITALES PARA LAS REDES SOCIALES OFICIALES DE TRANSMILENIO S.A.</t>
  </si>
  <si>
    <t>DSC442 PRESTACION DE SERVICIOS PROFESIONALES A LA DIRECCION TÉCNICA DE SEGURIDAD PARA LIDERAR Y DINAMIZAR ACCIONES ESTRATÉGICAS Y OPERATIVAS EN LA EJECUCION DE LA ESTRATEGIA DE SEGURIDAD INTEGRAL, ASI COMO LA IMPLEMENTACION DE LOS DIFERENTES PLANES A CARGO DE LA DEPENDENCIA; Y BRINDAR SOPORTE A LAS ACTIVIDADES QUE SE DERIVEN DE LA SUPERVISION Y COORDINACION DEL EQUIPO TERRITORIAL EN LOS COMPONENTES TRONCAL Y ZONAL DEL SITP</t>
  </si>
  <si>
    <t>DSC468 CONTRATAR LA PRESTACION DE SERVICIOS DE APOYO A LA DIRECCION TÉCNICA DE SEGURIDAD PARA EJECUTAR EL REGISTRO DE LAS NOTAS DE SEGURIDAD DEL COMPONENTE ZONAL DEL SISTEMA, INCLUYENDO LA VERIFICACION Y REVISION DE INFORMACION EN TÉRMINOS DE CALIDAD Y SUFICIENCIA; ASI COMO EL PROCESAMIENTO DE LAS NOTAS PREVIAMENTE REGISTRADAS CUANDO SE REQUIERA.</t>
  </si>
  <si>
    <t>DSC473 PRESTACION DE SERVICIOS PARA APOYAR LA SUPERVISION Y GESTION DE LAS ACTIVIDADES ADMINISTRATIVAS, OPERATIVAS Y FINANCIERAS ASOCIADAS AL SEGUIMIENTO DE CONTRATOS, CON EL PROPOSITO DE ASEGURAR QUE SE CUMPLAN LAS METAS Y OBJETIVOS ESTABLECIDOS POR LA DIRECCION TÉCNICA DE SEGURIDAD.</t>
  </si>
  <si>
    <t>DSC474 PRESTACION DE SERVICIOS PARA APOYAR AL EQUIPO LOGISTICO EN LA EJECUCION DE LOS PLANES DESARROLLADOS POR LA DIRECCION TÉCNICA DE SEGURIDAD.</t>
  </si>
  <si>
    <t xml:space="preserve">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</si>
  <si>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DSC129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</si>
  <si>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DSC192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</si>
  <si>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CRP CxPagar Vigencia Anterior. Reemplaza CRP : 202401-2539 CRP CxPagar Vigencia Anterior. Reemplaza CRP : 202303-5342 DSC407 PRESTAR SUS SERVICIOS DE APOYO A LA GESTIÓN AL ÁREA DE LA DIRECCIÓN TÉCNICA DE SEGURIDAD EN LA EJECUCIÓN DE ACTIVIDADES OPERATIVAS DEL PLAN ESTRATÉGICO ANTI-EVASIÓN EN EL SISTEMA Y SU ÁREA DE INFLUENCIA, EN CUMPLIMIENTO DE LAS FUNCIONES DE LA DIRECCIÓN</t>
  </si>
  <si>
    <t>SEC17 CONTRATAR LA PRESTACION DE SERVICIOS PROFESIONALES EN LA SUBGERENCIA ECONOMICA PARA EJECUTAR EL SEGUIMIENTO AL AVANCE DE LOS PROYECTOS Y RESPONSABILIDADES DE LA SUBGERENCIA ECONOMICA; ASESORAR Y APOYAR LA PLANEACION Y SEGUIMIENTO DE LAS ACTIVIDADES ASOCIADAS AL SISTEMA DE GESTION DE TRANSMILENIO S.A. Y APOYAR EN LAS ACTIVIDADES RELACIONADAS CON EL SUBPROCESO DE CONTROL A LA REMUNERACION Y RECAUDO DEL SISTEMA.</t>
  </si>
  <si>
    <t>SEC22 CONTRATAR LA PRESTACION DE SERVICIOS PROFESIONALES EN LA SUBGERENCIA ECONOMICA PARA APOYAR EN LAS ACTIVIDADES CONCERNIENTES A LA PREPARACION, ANALISIS Y REPORTE DE INFORMACION CONTABLE DEL SISTEMA Y DE LOS PATRIMONIOS AUTONOMOS, DE CONFORMIDAD CON LAS NORMAS INTERNACIONALES PARA ENTIDADES DEL GOBIERNO, ASI COMO, PARTICIPAR EN LAS ACTIVIDADES QUE ESTÉN ENMARCADAS EN PROYECTOS DE INFRAESTRUCTURA EN LOS QUE PARTICIPE TRANSMILENIO S.A.</t>
  </si>
  <si>
    <t>STSC43 PRESTAR SERVICIOS DE APOYO A LA GESTION EN ACTIVIDADES DE CAPTURA DE DATOS DENTRO DEL PROCESO DE TOMA DE INFORMACION EN CAMPO (AFOROS), PARA EL SEGUIMIENTO A LAS CONDICIONES DE PLANEACION Y OPERACION DE LOS COMPONENTES DEL SITP, A CARGO DE LA SUBGERENCIA TÉCNICA Y DE SERVICIOS.</t>
  </si>
  <si>
    <t>SEC1 CONTRATAR LA PRESTACION DE SERVICIOS PROFESIONALES EN LA SUBGERENCIA ECONOMICA PARA APOYAR, PARTICIPAR Y ACOMPAÑAR EN EL DESARROLLO DE LAS ACTIVIDADES ADMINISTRATIVAS Y DE PLANEACION DEL AREA, ASI COMO, APOYAR EN LAS ACTIVIDADES QUE ESTÉN ENMARCADAS EN LOS PROYECTOS DE FINANCIACION DE INFRAESTRUCTURA EN LOS QUE PARTICIPE LA SUBGERENCIA ECONOMICA.</t>
  </si>
  <si>
    <t>SEC2 CONTRATAR LA PRESTACION DE SERVICIOS PROFESIONALES EN LA SUBGERENCIA ECONOMICA PARA EL APOYO EN LAS ACTIVIDADES RELACIONADAS CON LA SUPERVISION DE LOS CONTRATOS DE CONCESION EN EL ANALISIS FINANCIERO DE LOS MISMOS Y PARA EL DESARROLLO DE LAS ACTIVIDADES CONCERNIENTES CON LA RECEPCION, VERIFICACION Y GESTION DE REQUERIMIENTOS REALIZADOS AL AREA, Y DEMAS ACTIVIDADES REQUERIDAS AL INTERIOR DE LA SUBGERENCIA ECONOMICA.</t>
  </si>
  <si>
    <t>SEC13 CONTRATAR LA PRESTACION DE SERVICIOS PROFESIONALES EN LA SUBGERENCIA ECONOMICA PARA APOYAR EN EL DESARROLLO DE LAS ACTIVIDADES RELACIONADAS CON LA VERIFICACION DE TODAS LAS TRANSACCIONES DEL MEDIO DE PAGO INCLUIDAS LAS TARJETAS INTELIGENTES SIN CONTACTO (TISC) Y DE LA SUPERVISION DE LAS ACTIVIDADES DEL RECAUDO Y TECNOLOGIA DEL CONTRATO DE RECAUDO DEL SISTEMA, ASI MISMO, QUE APOYE A LA SUBGERENCIA ECONOMICA EN LA CONSTRUCCION DE REPORTES ESTADISTICOS, SOPORTE EL PROCESO DE RECAUDO Y REMUNERACION Y EN DAR RESPUESTA A LAS DIFERENTES SOLICITUDES EN CADA UNO DE LOS PROCESOS DEL AREA.</t>
  </si>
  <si>
    <t>NOMINA SEG SOCIAL Y PARAFISCALES MARZO</t>
  </si>
  <si>
    <t>DSC194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</si>
  <si>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DSC197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</si>
  <si>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CRP CxPagar Vigencia Anterior. Reemplaza CRP : 202401-254 CRP CxPagar Vigencia Anterior. Reemplaza CRP : 202301-1561 CRP CxPagar Vigencia Anterior. Reemplaza CRP : 202201-998 CRP CxPagar Vigencia Anterior. Reemplaza CRP : 202101-446 CRP CxPagar Vigencia Anterior. Reemplaza CRP : 202001-401 CRP CxPagar Vigencia Anterior. Reemplaza CRP : 201901-471 CRP CxPagar Vigencia Anterior. Reemplaza CRP : 201801-36 CRP CxPagar Vigencia Anterior. Reemplaza CRP : 201701-142 CRP CxPagar Vigencia Anterior. Reemplaza CRP : 201601-254 CRP CxPagar Vigencia Anterior. Reemplaza CRP : 201501-452 CRP CxPagar Vigencia Anterior. Reemplaza CRP : 201401-789 CRP CxPagar Vigencia Anterior. Reemplaza CRP : 201311-2056 INTERVENTORIA TECNICA, ADMINISTRATIVA, FINANCIERA, LEGAL, SOCIAL, AMBIENTAL Y S&amp;SO PARA LOS ESTUDIOS, DISEÑOS Y CONSTRUCCION PARA LA AMPLIACION DE LAS ESTACIONES DEL SISTEMA TRANSMILENIO GRUPO 1: PEPE SIERRA, CALLE 127, UBICADAS EN LA AUTOPISTA NORTE, EN BOGOTA</t>
  </si>
  <si>
    <t>DSC231 PRESTACION DE  SERVICIOS PROFESIONALES A LA DIRECCION TÉCNICA DE SEGURIDAD PARA DESARROLLAR ACTIVIDADES RELACIONADAS CON LA PLANIFICACION, CONSTRUCCION Y SEGUIMIENTO DE INSTRUMENTOS Y ACCIONES TENDIENTES A LA PREVENCION DEL RIESGO Y MANEJO DE EMERGENCIAS EN EL SISTEMA DE TRANSPORTE MASIVO GESTIONADO POR TRANSMILENIO S.A. </t>
  </si>
  <si>
    <t>DSC267 PRESTACION DE SERVICIOS PROFESIONALES A LA DIRECCION TÉCNICA DE SEGURIDAD PARA EJECUTAR ACTIVIDADES RELACIONADAS CON EL FUNCIONAMIENTO DE LOS SISTEMAS Y PLATAFORMAS TECNOLOGICAS, INSTALADAS EN LA FLOTA E INFRAESTRUCTURA DEL SISTEMA; GENERANDO REPORTES Y ALERTAS QUE PERMITAN LA GESTION OPORTUNA DE LOS RIESGOS IDENTIFICADOS.</t>
  </si>
  <si>
    <t>DSC281 PRESTACION DE SERVICIOS DE APOYO A LA GESTION PARA REALIZAR MONITOREO DE LAS CAMARAS DEL SISTEMA DE VIDEO VIGILANCIA BAJO LA RESPONSABILIDAD DE LA DIRECCION TÉCNICA DE SEGURIDAD DE TRANSMILENIO S.A., CON EL FIN DE  REGISTRAR LOS INCIDENTES DE SEGURIDAD QUE AFECTAN  AL SISTEMA TRONCAL.</t>
  </si>
  <si>
    <t>SEC32 CONTRATAR LA PRESTACION DE SERVICIOS PROFESIONALES EN LA SUBGERENCIA ECONOMICA PARA EL DESARROLLO DE ACTIVIDADES RELACIONADAS CON LA SUPERVISION DE LOS CONTRATOS DE CONCESION Y EN EL ANALISIS FINANCIERO DE LOS ACTUALES CONCESIONARIOS DEL SITP, ASI COMO EN LA PROYECCION DE INFORMES Y/O DOCUMENTOS REQUERIDOS DE ACUERDO CON LA INFORMACION FINANCIERA REMITIDA POR LOS CONCESIONARIOS DEL SISTEMA INTEGRADO DE TRANSPORTE PÚBLICO DE BOGOTA D.C. Y SEGUIMIENTO A SUS PATRIMONIOS AUTONOMOS.</t>
  </si>
  <si>
    <t>SEC33 CONTRATAR LA PRESTACION DE SERVICIOS PROFESIONALES EN LA SUBGERENCIA ECONOMICA PARA EL DESARROLLO DE ACTIVIDADES RELACIONADAS CON LA SUPERVISION DE LOS CONTRATOS DE CONCESION Y EN EL ANALISIS FINANCIERO DE LOS ACTUALES CONCESIONARIOS DEL SITP, ASI COMO EN LA PROYECCION DE INFORMES Y/O DOCUMENTOS REQUERIDOS DE ACUERDO CON LA INFORMACION FINANCIERA REMITIDA POR LOS CONCESIONARIOS DEL SISTEMA INTEGRADO DE TRANSPORTE PÚBLICO DE BOGOTA D.C. Y SEGUIMIENTO A SUS PATRIMONIOS AUTONOMOS.</t>
  </si>
  <si>
    <t>DTC118 CONTRATAR LA PRESTACION DE SERVICIOS PROFESIONALES PARA ASESORAR A LA DIRECCION DE TECNOLOGIAS DE LA INFORMACION Y  COMUNICACIONES, EN LAS ACTIVIDADES RELACIONADAS CON LA ESTRUCTURACION, DISTRIBUCION Y SEGUIMIENTO DEL PRESUPUESTO ASIGNADO A LA DIRECCION, ASI COMO EN  LA CONSTRUCCION, SEGUIMIENTO Y GESTION DE LA PLANEACION Y DESARROLLO DEL PLAN ANUAL DE ADQUISICIONES DE LA DIRECCION,  SUS CONTRATOS Y DOCUMENTOS ASOCIADOS  Y  EN LA INTERLOCUCION Y GESTION ADMINISTRATIVA PROPIA DEL  EJERCICIO CONTRACTUAL Y DE SUPERVISION DE CONTRATOS EN CABEZA DEL DESPACHO DEL DIRECTOR.</t>
  </si>
  <si>
    <t>SEC11 CONTRATAR LA PRESTACION DE SERVICIOS PROFESIONALES EN LA SUBGERENCIA ECONOMICA PARA PARTICIPAR EN EL PROCESO DE MEJORAMIENTO DE LA ESTRUCTURA PARA EL SEGUIMIENTO AL INVENTARIO DE TARJETAS TISC (TARJETA INTELIGENTE SIN CONTACTO) QUE SE COMERCIALICEN EN EL SITP Y AQUELLAS QUE SE USEN EN EL DESARROLLO DE LAS ACTIVIDADES OPERATIVAS DEL SISTEMA (EN ESPECIAL LAS TARJETAS FUNCIONARIO, OPERADOR Y FUERZA PÚBLICA) Y APOYAR LOS PROCESOS DEL AREA DE CONTROL AL RECAUDO.</t>
  </si>
  <si>
    <t>DSC14 PRESTACION DE SERVICIOS PROFESIONALES A LA DIRECCION TÉCNICA DE SEGURIDAD PARA LIDERAR Y DINAMIZAR ACCIONES ESTRATÉGICAS Y OPERATIVAS EN LA EJECUCION DE LA ESTRATEGIA DE SEGURIDAD INTEGRAL, ASI COMO LA IMPLEMENTACION DE LOS DIFERENTES PLANES A CARGO DE LA DEPENDENCIA; Y BRINDAR SOPORTE A LAS ACTIVIDADES QUE SE DERIVEN DE LA SUPERVISION Y COORDINACION DEL EQUIPO TERRITORIAL EN LOS COMPONENTES TRONCAL Y ZONAL DEL SITP</t>
  </si>
  <si>
    <t>SAUCC2 CONTRATAR SERVICIOS PROFESIONALES PARA DESARROLLAR FORMATOS, PRODUCIR CONTENIDO RADIAL, Y CREAR AUDIOS QUE SE TRANSMITIRAN DESDE EL CENTRO DE EMISION RADIAL DE TRANSMILENIO S.A. QUE DIFUNDAN NOVEDADES, AVANCES Y RECOMENDACIONES PARA MEJORAR LA EXPERIENCIA DE LOS USUARIOS EN EL SISTEMA.</t>
  </si>
  <si>
    <t>SAUCC89 CONTRATAR LA PRESTACION DE SERVICIOS PROFESIONALES DE UNA PERSONA QUE GENERE LA CREACION DE PIEZAS DE COMUNICACION Y APOYE EL DISEÑO GRAFICO DE LOS ELEMENTOS VISUALES NECESARIOS PARA PRODUCCION O PUBLICACION, ASI COMO LA ACTUALIZACION DE GUIAS Y CENEFAS O AVISOS Y PANELES A INSTALAR EN EL SISTEMA O EL CONTENIDO OPERATIVO PARA PAGINA WEB, Y LA ELABORACION DE PRESENTACIONES INSTITUCIONALES, ADEMAS DE ASISTIR A LAS VISITAS NECESARIAS EN PORTALES Y ESTACIONES.</t>
  </si>
  <si>
    <t>CRP CxPagar Vigencia Anterior. Reemplaza CRP : 202401-2542 CRP CxPagar Vigencia Anterior. Reemplaza CRP : 202303-5345 DSC1208 PRESTAR SUS SERVICIOS DE APOYO A LA GESTIÓN AL ÁREA DE LA DIRECCIÓN TÉCNICA DE SEGURIDAD EN LA EJECUCIÓN DE ACTIVIDADES OPERATIVAS DEL PLAN ESTRATÉGICO ANTI-EVASIÓN EN EL SISTEMA Y SU ÁREA DE INFLUENCIA, EN CUMPLIMIENTO DE LAS FUNCIONES DE LA DIRECCIÓN</t>
  </si>
  <si>
    <t>DSC292 PRESTACION DE SERVICIOS DE APOYO A LA GESTION DE LA DIRECCION TÉCNICA DE SEGURIDAD PARA EJECUTAR EL MONITOREO, RECOLECCION Y ANALISIS DE REGISTROS Y EVIDENCIAS DE DIFERENTES PLATAFORMAS TECNOLOGICAS CON LOS QUE CUENTA LA ENTIDAD, PARA LA GESTION DE LA SEGURIDAD VIAL DEL SISTEMA.</t>
  </si>
  <si>
    <t>PRESTACION DE SERVICIOS PROFESIONALES PARA ADELANTAR ACTIVIDADES ORIENTADAS A DAR VALOR AGREGADO A LOS PROCESOS QUE ADELANTA LA DIRECCION TÉCNICA DE BRT; CON ENFOQUE EN ACTIVIDADES PARA ANALIZAR LA INFORMACION DISPONIBLE, HACER SEGUIMIENTO Y PROPONER ACCIONES TENDIENTES A PROMOVER MEJORAS U OPTIMIZAR LOS RESULTADOS DE LOS PROCESOS QUE SE ADELANTAN EN TORNO A LA OPERACION DEL CENTRO DE CONTROL Y DEL CENTRO DE GESTION.</t>
  </si>
  <si>
    <t>DSC191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</si>
  <si>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DSC384 PRESTACION DE SERVICIOS PROFESIONALES A LA DIRECCION TÉCNICA DE SEGURIDAD PARA GENERAR ANIMACIONES DE EVENTOS DE ACCIDENTALIDAD DERIVADOS DE EVENTOS DE ACCIDENTALIDAD OCURRIDOS EN EL SISTEMA U OTRAS SITUACIONES DEL TRAFICO, ASI COMO APOYO EN ANALISIS DE SINIESTROS Y EVENTOS DE SEGURIDAD VIAL DEL SISTEMA.</t>
  </si>
  <si>
    <t>DSC398 PRESTACION DE SERVICIOS PROFESIONALES A LA DIRECCION TÉCNICA DE SEGURIDAD PARA CONTRIBUIR Y ORIENTAR TÉCNICAMENTE DESDE EL PUNTO DE VISTA PSICOLOGICO Y PEDAGOGICO EN EL ANALISIS DE EVENTOS DE ACCIDENTALIDAD, ASI COMO LAS ACCIONES DE PREVENCION QUE SE EJECUTEN COMO PARTE DE LAS ESTRATEGIAS DE MITIGACION DE ACCIDENTALIDAD EN EL SISTEMA.</t>
  </si>
  <si>
    <t>STSC48 PRESTAR SERVICIOS DE APOYO A LA GESTION EN ACTIVIDADES DE CAPTURA DE DATOS DENTRO DEL PROCESO DE TOMA DE INFORMACION EN CAMPO (AFOROS), PARA EL SEGUIMIENTO A LAS CONDICIONES DE PLANEACION Y OPERACION DE LOS COMPONENTES DEL SITP, A CARGO DE LA SUBGERENCIA TÉCNICA Y DE SERVICIOS.</t>
  </si>
  <si>
    <t>CRP CxPagar Vigencia Anterior. Reemplaza CRP : 202401-2548 CRP CxPagar Vigencia Anterior. Reemplaza CRP : 202303-5351 DSC1082 PRESTAR SUS SERVICIOS DE APOYO A LA GESTIÓN AL ÁREA DE LA DIRECCIÓN TÉCNICA DE SEGURIDAD EN LA EJECUCIÓN DE ACTIVIDADES OPERATIVAS DEL PLAN ESTRATÉGICO ANTI-EVASIÓN EN EL SISTEMA Y SU ÁREA DE INFLUENCIA, EN CUMPLIMIENTO DE LAS FUNCIONES DE LA DIRECCIÓN</t>
  </si>
  <si>
    <t>DCC65 PRESTAR SERVICIOS PROFESIONALES ESPECIALIZADOS PARA LIDERAR LA IMPLEMENTACION DE LAS DIFERENTES ETAPAS DE MODERNIZACION INSTITUCIONAL.</t>
  </si>
  <si>
    <t xml:space="preserve"> PRESTACIÓN DE SERVICIOS DE APOYO A LA GESTIÓN DE LA DIRECCIÓN TÉCNICA DE SEGURIDAD PARA DESARROLLAR ACTIVIDADES EN ASPECTOS OPERATIVOS Y DE SEGUIMIENTO A LOS CONTRATOS DE CONCESIÓN DEL SISTEMA TRANSMILENIO, EN LOS ASPECTOS RELACIONADOS CON LA SEGURIDAD OPERACIONAL  </t>
  </si>
  <si>
    <t>PRESTAR SERVICIOS PROFESIONALES A LA SUBGERENCIA TÉCNICA Y DE SERVICIOS EN LA IMPLEMENTACION, EVALUACION Y SEGUIMIENTO DE LOS SERVICIOS DEL COMPONENTE ZONAL DEL SISTEMA INTEGRADO DE TRANSPORTE PÚBLICO- SITP, Y APOYO EN CHATARRIZACION</t>
  </si>
  <si>
    <t>DSC404 PRESTACION DE SERVICIOS DE APOYO A LA GESTION DE LA DIRECCION TÉCNICA DE SEGURIDAD PARA EJECUTAR ACTIVIDADES DE ASISTENCIA, RECOLECCION DE INFORMACION Y EVIDENCIAS DE EVENTOS DE ACCIDENTALIDAD QUE LE SEAN ASIGNADOS, REALIZANDO APORTES TÉCNICOS Y SIGUIENDO LOS ESTANDARES DEFINIDOS EN LOS PROTOCOLOS DE LA ENTIDAD.</t>
  </si>
  <si>
    <t>DSC237 PRESTACION DE SERVICIOS PROFESIONALES A LA DIRECCION TÉCNICA DE SEGURIDAD PARA ACOMPAÑAR LAS LABORES DE INCIDENCIA CON LOS ORGANISMOS DE SEGURIDAD VIAL DE ORDEN NACIONAL Y DISTRITAL, Y LA INTEGRACION DE RECURSOS NECESARIOS PARA SU CABAL DESARROLLO, EN CUMPLIMIENTO DE LAS FUNCIONES ENCOMENDADAS A LA DIRECCION, ASI COMO APOYAR LA IMPLEMENTACION, MONITOREO Y SEGUIMIENTO DEL PLAN DE SEGURIDAD VIAL EN EL SITP</t>
  </si>
  <si>
    <t>DSC310 PRESTACIÓN DE SERVICIOS DE APOYO A LA GESTIÓN DE LA DIRECCIÓN TÉCNICA DE SEGURIDAD PARA DESARROLLAR ACTIVIDADES DE SEGUIMIENTO A LOS CONTRATOS DE CONCESIÓN DEL SISTEMA TRANSMILENIO, EN LOS ASPECTOS RELACIONADOS CON LA SEGURIDAD OPERACIONAL.</t>
  </si>
  <si>
    <t>DSC624 PRESTACIÓN DE SERVICIOS PROFESIONALES JURÍDICOS COMO ABOGADO ESPECIALIZADO EN LA DIRECCIÓN TÉCNICA DE SEGURIDAD PARA ACOMPAÑAR, APOYAR LA GESTIÓN JURÍDICA Y CONTRACTUAL DE LA DEPENDENCIA, ASÍ COMO TODOS LOS ASPECTOS QUE LE SEAN REQUERIDOS DE ACUERDO CON LAS ACTIVIDADES QUE SE DERIVAN DE LAS FUNCIONES A CARGO DE ESTA DIRECCIÓN.</t>
  </si>
  <si>
    <t>SEC4 CONTRATAR LA PRESTACION DE SERVICIOS ESPECIALIZADOS CON EL FIN DE ASESORAR Y ACOMPAÑAR A LA SUBGERENCIA ECONOMICA DE TRANSMILENIO S.A. EN LA ELABORACION DE INVESTIGACIONES Y ESTUDIOS REFERENTES A LA COYUNTURA ECONOMICA Y FINANCIERA DE LAS CONCESIONES ACTUALES DEL SISTEMA INTEGRADO DE TRANSPORTE PÚBLICO DE BOGOTA D.C. – SITP, ASI COMO EN LA REALIZACION DE ANALISIS Y MODELACIONES FINANCIERAS DE PROYECTOS ESTRATÉGICOS.</t>
  </si>
  <si>
    <t>SEC5 CONTRATAR LA PRESTACION DE SERVICIOS PROFESIONALES EN LA SUBGERENCIA ECONOMICA PARA ASESORAR EN LA ESTRUCTURACION DE LA FINANCIACION DE PROYECTOS DE INFRAESTRUCTURA, PLANEACION FINANCIERA Y EN LAS DEMAS LABORES REQUERIDAS EN OTROS PLANES Y PROYECTOS EN LOS QUE PARTICIPE TRANSMILENIO S.A.</t>
  </si>
  <si>
    <t>CRP CxPagar Vigencia Anterior. Reemplaza CRP : 202401-2549 CRP CxPagar Vigencia Anterior. Reemplaza CRP : 202303-5352 DTC57 CONTRATAR LA PRESTACIÓN DE SERVICIOS TÉCNICOS PARA PRESTAR APOYO A LA  DIRECCIÓN DE TECNOLOGÍA DE LA INFORMACIÓN Y COMUNICACIONES EN LA ADMINISTRACIÓN Y MANTENIMIENTO DE LA  INFRAESTRUCTURA DE HARDWARE Y SOFTWARE ONPREMISE, APOYO CON LOS PROVEEDORES DE SOFTWARE PARA CONFIGURACION DE SERVICIOS ASOCIADOS, ASÍ COMO EL SEGUIMIENTO Y SOPORTE A LA OPERACIÓN DE LOS  SISTEMAS DE INFORMACIÓN GESTIONADOS POR LA DIRECCIÓN DE TIC.</t>
  </si>
  <si>
    <t>SEC6 CONTRATAR LA PRESTACION DE SERVICIOS PROFESIONALES EN LA SUBGERENCIA ECONOMICA PARA ACOMPAÑAR JURIDICAMENTE LA ESTRUCTURACION ECONOMICA Y FINANCIERA DE LOS PROYECTOS A CARGO DEL AREA EN EL MARCO DE LA FINANCIACION DE LOS PROYECTOS DE INFRAESTRUCTURA, ASI COMO APOYAR EL SEGUIMIENTO FINANCIERO DE LOS CONTRATOS DE CONCESION DEL SISTEMA INTEGRADO DE TRANSPORTE PÚBLICO DE BOGOTA D.C. – SITP.</t>
  </si>
  <si>
    <t>SEC7 CONTRATAR LA PRESTACION DE SERVICIOS PROFESIONALES EN LA SUBGERENCIA ECONOMICA PARA APOYAR EN EL SEGUIMIENTO A LA EJECUCION TÉCNICA, PRESUPUESTAL Y FINANCIERA EN EL MARCO DE LA FINANCIACION DE LOS PROYECTOS DE INFRAESTRUCTURA EN LOS QUE PARTICIPE TRANSMILENIO S.A.</t>
  </si>
  <si>
    <t>SEC12 CONTRATAR LA PRESTACION DE SERVICIOS PROFESIONALES EN LA SUBGERENCIA ECONOMICA PARA PARTICIPAR EN EL PROCESO DE SUPERVISION DE LA INTERVENTORIA DEL SIRCI, ASI COMO, APOYAR LAS DEMAS ACTIVIDADES DEL SUBPROCESO DE CONTROL AL RECAUDO Y REMUNERACION DEL SISTEMA A TRAVÉS DE CONTROLES, HERRAMIENTAS, MODELOS Y DEMAS MECANISMOS CUYO PROPOSITO ES LA MEJORA DEL SISTEMA DE RECAUDO.</t>
  </si>
  <si>
    <t>DCC120 CONTRATAR LA IMPLEMENTACION DE LA SOLUCION DEL LICENCIAMIENTO DE USO KACTUS-HCM EN LA VERSION EXTENDIDA POR LA SECRETARIA DISTRITAL DE MOVILIDAD Y PRESTAR EL SERVICIO DE SOPORTE, ACTUALIZACION Y MANTENIMIENTO DE LA SOLUCION</t>
  </si>
  <si>
    <t>ADICIÓN AL IDU-1798-2023 PARA LA INTERVENTORIA INTEGRAL A LA CONSTRUCCIÓN DEL CORREDOR VERDE DE LA CARRERA 7 DESDE LA CALLE 99 HASTA LA CALLE 127, INCLUYENDO LA INTERSECCIÓN DE LA CALLE 127 Y DEMÁS OBRAS COMPLEMENTARIAS EN LA CIUDAD DE BOGOTÁ D.C</t>
  </si>
  <si>
    <t>RECURSOS PARA CABINAS Y BALANCINES PARA EL CABLE SANCRISTOBAL EN VIRTUD DE LA MODIFICACIÓN #1 AL ADICIÓNAL #4 DEL CONVENIO INTERADMINISTRATIVO 020 DE 2001</t>
  </si>
  <si>
    <t>DCC7 PRESTAR LOS SERVICIOS PROFESIONALES EN ASESORAMIENTO DE TEMAS RELACIONADOS CON CONTRATACION ESTATAL PARA PROCESOS CON CONVOCATORIA PÚBLICA</t>
  </si>
  <si>
    <t>DSC604 ACOMPAÑAR A LA DIRECIÓN TÉCNICA DE SEGURIDAD EN LA OBLIGACIÓN  QUE TIENE ESTA DEPENDENCIA DE GESTIONAR Y ARTICULAR CON LAS ENTIDADES DE ORDEN DISTRITAL Y LOCAL EN MATERIA DE SEGURIDAD CIUDADANA E INVESTIGACION CRIMINAL EN LA COORDINACIÓN TÁCTICA Y OPERATIVA EN EL MARCO DEL PLAN INTEGRAL DE SEGURIDAD, Y LAS DIFERENTES ESTRATEGIAS Y PLANES A CARGO DE LA DEPENDENCIA</t>
  </si>
  <si>
    <t>DTC115 CONTRATAR LA PRESTACION DE SERVICIOS PROFESIONALES A FIN DE APOYAR A LA DIRECCION DE TECNOLOGIAS DE LA INFORMACION Y COMUNICACIONES; EN LA EJECUCION DE ACTIVIDADES ASOCIADAS AL COMPONENTE CONTRACTUAL TÉCNICO Y OPERATIVO DEL PROYECTO DE MESA DE AYUDA, APOYAR LA ELABORACION DE CONCEPTOS Y FICHAS TÉCNICAS SOBRE LOS EQUIPOS DE COMPUTO, EQUIPOS DE IMPRESION Y DEL SISTEMA DE COMUNICACIONES CORPORATIVO DE TRANSMILENIO S.A.</t>
  </si>
  <si>
    <t>PRESTACIÓN DE SERVICIOS PROFESIONALES DE APOYO A LA DIRECCIÓN TÉCNICA DE INFRAESTRUCTURA EN LA ESTRUCTURACIÓN DE LOS DOCUMENTOS REQUERIDOS EN LA ETAPA PRECONTRACTUAL DE LOS PROCESOS QUE REQUIERA LA DTI ORIENTADAS A LA OPTIMIZACIÓN Y MEJORA DE LA INFRAESTRUCTURA DEL SISTEMA INTEGRADO DE TRANSPORTE PÚBLICO</t>
  </si>
  <si>
    <t>CRP CxPagar Vigencia Anterior. Reemplaza CRP : 202401-2550 CRP CxPagar Vigencia Anterior. Reemplaza CRP : 202303-5353 DSC1177 PRESTAR SUS SERVICIOS DE APOYO A LA GESTIÓN AL ÁREA DE LA DIRECCIÓN TÉCNICA DE SEGURIDAD EN LA EJECUCIÓN DE ACTIVIDADES OPERATIVAS DEL PLAN ESTRATÉGICO ANTI-EVASIÓN EN EL SISTEMA Y SU ÁREA DE INFLUENCIA, EN CUMPLIMIENTO DE LAS FUNCIONES DE LA DIRECCIÓN</t>
  </si>
  <si>
    <t>DTC20 CONTRATAR LA PRESTACION DE SERVICIOS PROFESIONALES A FIN DE APOYAR A LA  DIRECCION DE TECNOLOGIAS DE LA INFORMACION Y COMUNICACIONES; EN LA EJECUCION DE ACTIVIDADES ASOCIADAS A LA SUPERVISION TÉCNICA Y ADMINISTRATIVA DE LOS CONTRATOS DE SERVICIOS TECNOLOGICOS CORPORATIVOS DEL AREA, ASI COMO LA   ELABORACION DE LA DOCUMENTACION CORRESPONDIENTE A LA ESTRUCTURACION DE LOS PROCESOS DE CONTRATACION ASOCIADOS A LOS MISMO.</t>
  </si>
  <si>
    <t>TM74 CONTRIBUCIÓN CÁMARA DE COMERCIO / MATRICULA MERCANTIL</t>
  </si>
  <si>
    <t>SAUCC90 CONTRATAR LA PRESTACIÓN DE SERVICIOS DE UN PROFESIONAL QUE APOYE EN EL DISEÑO, IMPLEMENTACIÓN Y EJECUCIÓN DE LA ESTRATEGIA DIGITAL DE LAS REDES SOCIALES QUE ADMINISTRA TRANSMILENIO S.A.</t>
  </si>
  <si>
    <t>RECURSOS PARA EL FONDO DE ESTABILIZACIÓN TARIFARIA (FET-DISTRITO) PARA EL USO DEL DIFERENCIAL TARIFARIO - SUBSIDIO DE DISCAPACIDAD $2.828.764.800 SISBEN $$ 6.663.766.400 Y ADULTO MAYOR $4.676.924.800</t>
  </si>
  <si>
    <t>RECURSOS PARA EL FONDO DE ESTABILIZACIÓN TARIFARIA (FET-DISTRITO) PARA EL USO DEL DIFERENCIAL TARIFARIO.</t>
  </si>
  <si>
    <t>PRESTACIÓN DE SERVICIOS DE APOYO A LA DIRECCIÓN TÉCNICA DE SEGURIDAD DESARROLLANDO ACCIONES DE SEGUIMIENTO Y ACOMPAÑAMIENTO OPERATIVO QUE GARANTICEN EL CUMPLIMIENTO DE LOS EJES Y PLANES ESTRATÉGICOS DE LA SUPERVISIÓN, EN LA COORDINACIÓN DEL EQUIPO TERRITORIAL</t>
  </si>
  <si>
    <t>DSC405 PRESTACION DE SERVICIOS DE APOYO A LA GESTION DE LA DIRECCION TÉCNICA DE SEGURIDAD PARA EJECUTAR ACTIVIDADES DE ASISTENCIA, RECOLECCION DE INFORMACION Y EVIDENCIAS DE EVENTOS DE ACCIDENTALIDAD QUE LE SEAN ASIGNADOS, REALIZANDO APORTES TÉCNICOS Y SIGUIENDO LOS ESTANDARES DEFINIDOS EN LOS PROTOCOLOS DE LA ENTIDAD.</t>
  </si>
  <si>
    <t>PRESTACIÓN DE SERVICIOS DE APOYO A LA DIRECCIÓN TÉCNICA DE SEGURIDAD DESARROLLANDO ACCIONES DE SEGUIMIENTO Y ACOMPAÑAMIENTO OPERATIVO QUE GARANTICEN EL CUMPLIMIENTO DE LOS EJES Y PLANES ESTRATÉGICOS DE LA SUPERVISIÓN, EN LA COORDINACIÓN DEL EQUIPO TERRITORIAL.</t>
  </si>
  <si>
    <t>DMC57 PRESTACIÓN DE SERVICIOS PROFESIONALES PARA APOYAR A LA DIRECCIÓN TÉCNICA DE INFRAESTRUCTURA EN LA CARACTERIZACIÓN FÍSICA DE LA INFRAESTRUCTURA TRONCAL Y APOYAR LA ELABORACIÓN DEL MANUAL PARA LA ORGANIZACIÓN DE ELEMENTOS DE EXPLOTACIÓN ECONÓMICA SOBRE LA INFRAESTRUCTURA TRONCAL DEL SISTEMA INTEGRADO DE TRANSPORTE PÚBLICO DE BOGOTÁ.</t>
  </si>
  <si>
    <t>CRP CxPagar Vigencia Anterior. Reemplaza CRP : 202401-2552 CRP CxPagar Vigencia Anterior. Reemplaza CRP : 202303-5355 DSC1179 PRESTAR SUS SERVICIOS DE APOYO A LA GESTIÓN AL ÁREA DE LA DIRECCIÓN TÉCNICA DE SEGURIDAD EN LA EJECUCIÓN DE ACTIVIDADES OPERATIVAS DEL PLAN ESTRATÉGICO ANTI-EVASIÓN EN EL SISTEMA Y SU ÁREA DE INFLUENCIA, EN CUMPLIMIENTO DE LAS FUNCIONES DE LA DIRECCIÓN</t>
  </si>
  <si>
    <t>DSC44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</si>
  <si>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DSC322 PRESTACIÓN DE SERVICIOS DE APOYO A LA GESTIÓN DE LA DIRECCIÓN TÉCNICA DE SEGURIDAD PARA DESARROLLAR ACTIVIDADES DE SEGUIMIENTO A LOS CONTRATOS DE CONCESIÓN DEL SISTEMA TRANSMILENIO, EN LOS ASPECTOS RELACIONADOS CON LA SEGURIDAD OPERACIONAL.</t>
  </si>
  <si>
    <t>PRESTACION DE SERVICIOS DE APOYO A LA GESTION A LA DIRECCION TÉCNICA DE SEGURIDAD APOYANDO LAS ACTIVIDADES OPERATIVAS, ADMINISTRATIVAS, CONTROL Y SEGUIMIENTO PROVENIENTES DE LA SUPERVISION Y COORDINACION DE PROYECTOS, CONTRATOS DE SERVICIO DE VIGILANCIA Y SEGURIDAD PRIVADA, ASI COMO LA IMPLEMENTACION DE LOS DIFERENTES PLANES DE TRABAJO</t>
  </si>
  <si>
    <t>DSC67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</si>
  <si>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DSC330 PRESTACIÓN DE SERVICIOS DE APOYO A LA GESTIÓN DE LA DIRECCIÓN TÉCNICA DE SEGURIDAD PARA DESARROLLAR ACTIVIDADES DE SEGUIMIENTO A LOS CONTRATOS DE CONCESIÓN DEL SISTEMA TRANSMILENIO, EN LOS ASPECTOS RELACIONADOS CON LA SEGURIDAD OPERACIONAL.</t>
  </si>
  <si>
    <t>PRESTACION DE SERVICIOS DE APOYO A LA GESTION DE LA DIRECCION TÉCNICA DE SEGURIDAD PARA REALIZAR LA VALIDACION, ANALISIS, DEPURACION Y CONSOLIDACION DE LOS REGISTROS DERIVADOS DE LAS INSPECCIONES DE SEGURIDAD OPERACIONAL QUE SE EJECUTAN A LOS CONTRATOS DE CONCESION DEL SISTEMA.</t>
  </si>
  <si>
    <t>SAUCC1 CONTRATAR LOS SERVICIOS PROFESIONALES EN EL MARCO DE LAS ACTIVIDADES DE RESPONSABILIDAD SOCIAL  A TRAVÉS DEL RELACIONAMIENTO Y ALIANZAS CON DIFERENTES GRUPOS DE INTERÉS DE TRANSMILENIO S.A</t>
  </si>
  <si>
    <t>DSC325 PRESTACIÓN DE SERVICIOS DE APOYO A LA GESTIÓN DE LA DIRECCIÓN TÉCNICA DE SEGURIDAD PARA DESARROLLAR ACTIVIDADES DE SEGUIMIENTO A LOS CONTRATOS DE CONCESIÓN DEL SISTEMA TRANSMILENIO, EN LOS ASPECTOS RELACIONADOS CON LA SEGURIDAD OPERACIONAL.</t>
  </si>
  <si>
    <t>DSC315 PRESTACIÓN DE SERVICIOS DE APOYO A LA GESTIÓN DE LA DIRECCIÓN TÉCNICA DE SEGURIDAD PARA DESARROLLAR ACTIVIDADES DE SEGUIMIENTO A LOS CONTRATOS DE CONCESIÓN DEL SISTEMA TRANSMILENIO, EN LOS ASPECTOS RELACIONADOS CON LA SEGURIDAD OPERACIONAL.</t>
  </si>
  <si>
    <t>CRP CxPagar Vigencia Anterior. Reemplaza CRP : 202401-1143 CRP CxPagar Vigencia Anterior. Reemplaza CRP : 202301-45 CRP CxPagar Vigencia Anterior. Reemplaza CRP : 202201-1053 CRP CxPagar Vigencia Anterior. Reemplaza CRP : 202101-534 CRP CxPagar Vigencia Anterior. Reemplaza CRP : 202001-514 CRP CxPagar Vigencia Anterior. Reemplaza CRP : 201901-649 CRP CxPagar Vigencia Anterior. Reemplaza CRP : 201801-902 CRP CxPagar Vigencia Anterior. Reemplaza CRP : 201710-1788 INTERVENTORÍA TÉCNICA, ADMINISTRATIVA, LEGAL, FINANCIERA, SOCIAL, AMBIENTAL Y DE SST PARA LA ACTUALIZACIÓN, COMPLEMENTACIÓN, AJUSTE DE LOS ESTUDIOS Y DISEÑOS PARA LA AMPLIACIÓN DEL PATIO SUR Y PORTAL SUR Y CONSTRUCCIÓN DE LA AMPLIACIÓN DEL PATIO SUR DEL SISTEMA TRANSMILENIO, EN BOGOTÁ D.C.</t>
  </si>
  <si>
    <t>CRP CxPagar Vigencia Anterior. Reemplaza CRP : 202401-2553 CRP CxPagar Vigencia Anterior. Reemplaza CRP : 202303-5356 DSC1181 PRESTAR SUS SERVICIOS DE APOYO A LA GESTIÓN AL ÁREA DE LA DIRECCIÓN TÉCNICA DE SEGURIDAD EN LA EJECUCIÓN DE ACTIVIDADES OPERATIVAS DEL PLAN ESTRATÉGICO ANTI-EVASIÓN EN EL SISTEMA Y SU ÁREA DE INFLUENCIA, EN CUMPLIMIENTO DE LAS FUNCIONES DE LA DIRECCIÓN</t>
  </si>
  <si>
    <t>DSC309 PRESTACIÓN DE SERVICIOS DE APOYO A LA GESTIÓN DE LA DIRECCIÓN TÉCNICA DE SEGURIDAD PARA DESARROLLAR ACTIVIDADES DE SEGUIMIENTO A LOS CONTRATOS DE CONCESIÓN DEL SISTEMA TRANSMILENIO, EN LOS ASPECTOS RELACIONADOS CON LA SEGURIDAD OPERACIONAL.</t>
  </si>
  <si>
    <t>DSC308 PRESTACIÓN DE SERVICIOS DE APOYO A LA GESTIÓN DE LA DIRECCIÓN TÉCNICA DE SEGURIDAD PARA DESARROLLAR ACTIVIDADES DE SEGUIMIENTO A LOS CONTRATOS DE CONCESIÓN DEL SISTEMA TRANSMILENIO, EN LOS ASPECTOS RELACIONADOS CON LA SEGURIDAD OPERACIONAL.</t>
  </si>
  <si>
    <t xml:space="preserve">DTC45 CONTRATAR LA PRESTACION DE SERVICIOS PROFESIONALES PARA REALIZAR EL ANALISIS Y GESTION DE REQUERIMIENTOS DE LAS AREAS OPERATIVAS SOBRE SOLUCIONES DE ANALITICA DE DATOS Y DEL CALCULO DE INDICADORES ITS DE LA EIC Y SU DEBIDO PROCESO, EN EL MARCO DE LA SUPERVISION DIRECTA EJERCIDA POR LA DIRECCION DE TIC  DE LOS CONCESIONARIOS  DEL SITP </t>
  </si>
  <si>
    <t>Reembolso de Caja Menor 01 Periodo : 202503</t>
  </si>
  <si>
    <t>DSC297 PRESTACIÓN DE SERVICIOS DE APOYO A LA GESTIÓN DE LA DIRECCIÓN TÉCNICA DE SEGURIDAD PARA DESARROLLAR ACTIVIDADES DE SEGUIMIENTO A LOS CONTRATOS DE CONCESIÓN DEL SISTEMA TRANSMILENIO, EN LOS ASPECTOS RELACIONADOS CON LA SEGURIDAD OPERACIONAL.</t>
  </si>
  <si>
    <t>ORDENAR EL PAGO POR VALOR DE CUARENTA MIL PESOS M/CTE ($40.000), A LA SEÑORA ALBA MERCEDES PEÑA LINARES, POR CONCEPTO DEL VALOR DEL DEDUCIBLE DESCONTADA A LA INDEMNIZACIÓN RECONOCIDA A ESTÁ POR LA COMPAÑÍA SBS SEGUROS COLOMBIA S.A.</t>
  </si>
  <si>
    <t>DCC15 PRESTAR LOS SERVICIOS PROFESIONALES  EN LA CONSOLIDACION Y PRESENTACION DE INFORMES, REPORTES FINANCIEROS QUE SOLICITEN LOS ENTES DE CONTROL E INSTANCIAS DISTRITALES O NACIONALES</t>
  </si>
  <si>
    <t>DCC2 PRESTAR LOS SERVICIOS DE APOYO A LA GESTIÓN EN EL ÁREA LOGÍSTICA DE LA DIRECCIÓN CORPORATIVA, REALIZANDO LA DIGITACIÓN EN SISTEMA JSP7, VISITA DE SOLICITUD Y RADICACIÓN DE LOS SERVICIOS PÚBLICOS DEL SISTEMA COMO TAMBIÉN LOS DIFERENTES PROCESOS DE SEGUIMIENTO DE ACTIVOS E INVENTARIOS DE PROPIEDAD DE TRANSMILENIO S.A.</t>
  </si>
  <si>
    <t xml:space="preserve"> PRESTACION DE SERVICIOS DE APOYO A LA GESTION DE LA DIRECCION TÉCNICA DE SEGURIDAD PARA REALIZAR ACTIVIDADES DE VIGILANCIA Y CONTROL A LOS CONTRATOS DE CONCESION DEL SISTEMA TRANSMILENIO, ORIENTADAS EN ASPECTOS QUE IMPACTAN LA SEGURIDAD OPERACIONAL..</t>
  </si>
  <si>
    <t>CRP CxPagar Vigencia Anterior. Reemplaza CRP : 202401-2559 CRP CxPagar Vigencia Anterior. Reemplaza CRP : 202303-5362 DSC1049 PRESTAR SUS SERVICIOS DE APOYO A LA GESTIÓN AL ÁREA DE LA DIRECCIÓN TÉCNICA DE SEGURIDAD EN LA EJECUCIÓN DE ACTIVIDADES OPERATIVAS DEL PLAN ESTRATÉGICO ANTI-EVASIÓN EN EL SISTEMA Y SU ÁREA DE INFLUENCIA, EN CUMPLIMIENTO DE LAS FUNCIONES DE LA DIRECCIÓN</t>
  </si>
  <si>
    <t>DSC399 PRESTACION DE SERVICIOS PROFESIONALES A LA DIRECCION TÉCNICA DE SEGURIDAD PARA DESARROLLAR ACCIONES, TRAMITES U OTROS QUE SE REQUIERAN, ASOCIADOS CON EL SEGUIMIENTO Y GESTION DE PARAMETRO DE LAS FLOTAS NUEVAS Y EXISTENTES, INCLUYENDO LOS ASOCIADOS A RENOVACION TECNOLOGICA DE LOS ELEMENTOS DE SECURITY TRANSPORT SYSTEM (STS).</t>
  </si>
  <si>
    <t>DSC418 PRESTACIÓN DE SERVICIOS DE APOYO A LA DIRECCIÓN TÉCNICA DE SEGURIDAD EN EL ANÁLISIS Y RECOPILACIÓN DE LOS DATOS GENERADOS E INFORMACIÓN GENERADOS POR LOS DIFERENTES MÓDULOS DEL SISTEMA INTELIGENTE DE DETECCIÓN DE EVENTOS DE SEGURIDAD EN TRANSMILENIO.</t>
  </si>
  <si>
    <t>DSC321 PRESTACIÓN DE SERVICIOS DE APOYO A LA GESTIÓN DE LA DIRECCIÓN TÉCNICA DE SEGURIDAD PARA DESARROLLAR ACTIVIDADES DE SEGUIMIENTO A LOS CONTRATOS DE CONCESIÓN DEL SISTEMA TRANSMILENIO, EN LOS ASPECTOS RELACIONADOS CON LA SEGURIDAD OPERACIONAL.</t>
  </si>
  <si>
    <t>PRESTAR SERVICIOS PROFESIONALES A LA SUBGERENCIA TÉCNICA Y DE SERVICIOS EN EL DESARROLLO DE MODELOS Y HERRAMIENTAS PARA LA PLANIFICACION DE TRANSPORTE.</t>
  </si>
  <si>
    <t>DCC33 PRESTAR  LOS SERVICIOS PROFESIONALES EN LA REVISION DE ACTOS ADMINISTRATIVOS DE  TALENTO HUMANO, REVISION Y SEGUIMIENTO DE LOS TEMAS ASIGNADOS EN MATERIA JURIDICA A CARGO DE LA DIRECCION CORPORATIVA.</t>
  </si>
  <si>
    <t>DSC113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</si>
  <si>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DSC276 PRESTACION DE SERVICIOS DE APOYO A LA GESTION PARA REALIZAR MONITOREO DE LAS CAMARAS DEL SISTEMA DE VIDEO VIGILANCIA BAJO LA RESPONSABILIDAD DE LA DIRECCION TÉCNICA DE SEGURIDAD DE TRANSMILENIO S.A., CON EL FIN DE  REGISTRAR LOS INCIDENTES DE SEGURIDAD QUE AFECTAN  AL SISTEMA TRONCAL.</t>
  </si>
  <si>
    <t>DSC277 PRESTACION DE SERVICIOS DE APOYO A LA GESTION PARA REALIZAR MONITOREO DE LAS CAMARAS DEL SISTEMA DE VIDEO VIGILANCIA BAJO LA RESPONSABILIDAD DE LA DIRECCION TÉCNICA DE SEGURIDAD DE TRANSMILENIO S.A., CON EL FIN DE  REGISTRAR LOS INCIDENTES DE SEGURIDAD QUE AFECTAN  AL SISTEMA TRONCAL.</t>
  </si>
  <si>
    <t>DSC320 PRESTACIÓN DE SERVICIOS DE APOYO A LA GESTIÓN DE LA DIRECCIÓN TÉCNICA DE SEGURIDAD PARA DESARROLLAR ACTIVIDADES DE SEGUIMIENTO A LOS CONTRATOS DE CONCESIÓN DEL SISTEMA TRANSMILENIO, EN LOS ASPECTOS RELACIONADOS CON LA SEGURIDAD OPERACIONAL.</t>
  </si>
  <si>
    <t>DSC314 PRESTACIÓN DE SERVICIOS DE APOYO A LA GESTIÓN DE LA DIRECCIÓN TÉCNICA DE SEGURIDAD PARA DESARROLLAR ACTIVIDADES DE SEGUIMIENTO A LOS CONTRATOS DE CONCESIÓN DEL SISTEMA TRANSMILENIO, EN LOS ASPECTOS RELACIONADOS CON LA SEGURIDAD OPERACIONAL.</t>
  </si>
  <si>
    <t>CRP CxPagar Vigencia Anterior. Reemplaza CRP : 202401-256 CRP CxPagar Vigencia Anterior. Reemplaza CRP : 202301-1563 CRP CxPagar Vigencia Anterior. Reemplaza CRP : 202202-3976 DBC63 ADICIÓN Y PRORROGA DEL CONTRATO CTO198-21 QUE TIENE POR OBJETO: PRESTACIÓN DE SERVICIOS DE APOYO A LA GESTIÓN PARA COADYUVAR A LA DIRECCIÓN TÉCNICA DE BUSES EN LA LIQUIDACIÓN DE KILOMETRAJE Y APLICACIÓN DE FILTROS PARA LA GENERACIÓN DEL INFORME DÍA-OFFLINE, CONSOLIDADO PARA LAS RESPECTIVAS CONCESIONES DE OPERACIÓN DEL COMPONENTE ZONAL DEL SITP, ASÍ COMO, EN LA PROYECCIÓN DE RESPUESTAS A LAS RECLAMACIONES REALIZADAS POR LOS CONCESIONARIOS.</t>
  </si>
  <si>
    <t>DTC124 CONTRATAR LA PRESTACIÓN DE SERVICIOS PROFESIONALES PARA REALIZAR EL APOYO A LA GESTIÓN ADMINISTRATIVA Y TÉCNICA Y SEGUIMIENTO CONTRACTUAL EN EL MARCO DE LA SUPERVISIÓN DIRECTA EJERCIDA POR LA DIRECCIÓN DE TIC SOBRE EL COMPONENTE ITS  NO SIRCI DE LOS CONCESIONARIOS TRONCALES.</t>
  </si>
  <si>
    <t>SAUCC3 CONTRATAR LA PRESTACION DE SERVICIOS PROFESIONALES  QUE RESPALDEN LAS ACCIONES  RELACIONADAS CON LA POLITICA DE DERECHOS HUMANOS EN INTERACCION CON LA FIGURA DE LA DEFENSORIA DEL CIUDADANO DE TM</t>
  </si>
  <si>
    <t>DSC80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</si>
  <si>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DSC81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</si>
  <si>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RETROACTIVO EMPLEADOS PUBLICOS 2025.</t>
  </si>
  <si>
    <t xml:space="preserve"> DSC381 PRESTACION DE SERVICIOS DE APOYO A LA GESTION DE LA DIRECCION TÉCNICA DE SEGURIDAD PARA EJECUTAR INSPECCIONES DOCUMENTALES Y DE CAMPO RELACIONADAS CON EL DISEÑO E IMPLEMENTACION DE LOS PLANES ESTRATÉGICOS DE SEGURIDAD VIAL Y/O SISTEMAS DE GESTION DE SEGURIDAD Y SALUD EN EL TRABAJO.. </t>
  </si>
  <si>
    <t>DSC362 PRESTACION DE SERVICIOS DE APOYO A LA GESTION DE LA DIRECCION TÉCNICA DE SEGURIDAD PARA LIDERAR ANALISIS DE EVENTOS DE SEGURIDAD VIAL QUE OCURRAN EN EL SISTEMA, INCLUYENDO LA REVISION DE INFORMACION APORTADA POR LOS CONCESIONARIOS DE OPERACION Y/O LA RECOPILADA POR LA ENTIDAD, PARA DETERMINAR HIPOTESIS CAUSALES, LECCIONES APRENDIDAS O PLANES DE ACCION.</t>
  </si>
  <si>
    <t>DSC476 PRESTACION DE SERVICIOS PROFESIONES A LA DIRECCION TÉCNICA DE SEGURIDAD PARA PROYECTAR, RESPONDER Y REALIZAR SEGUIMIENTO A TODOS LOS REQUERIMIENTOS QUE LE ASEAN ASIGNADAS, ASI COMO APOYAR LA GESTION ADMINISTRATIVA Y DOCUMENTAL DE LA DIRECCION</t>
  </si>
  <si>
    <t xml:space="preserve">SAUCC108 CONTRATAR LA PRESTACIÓN DE SERVICIOS DE APOYO A LA GESTIÓN PARA LA EDICIÓN DE CONTENIDOS AUDIOVISUALES EN DIFERENTES FORMATOS PARA LOS CANALES DE COMUNICACIÓN DE LA ENTIDAD. </t>
  </si>
  <si>
    <t>CRP CxPagar Vigencia Anterior. Reemplaza CRP : 202401-2565 CRP CxPagar Vigencia Anterior. Reemplaza CRP : 202303-5368 DSC1107 PRESTAR SUS SERVICIOS DE APOYO A LA GESTIÓN AL ÁREA DE LA DIRECCIÓN TÉCNICA DE SEGURIDAD EN LA EJECUCIÓN DE ACTIVIDADES OPERATIVAS DEL PLAN ESTRATÉGICO ANTI-EVASIÓN EN EL SISTEMA Y SU ÁREA DE INFLUENCIA, EN CUMPLIMIENTO DE LAS FUNCIONES DE LA DIRECCIÓN</t>
  </si>
  <si>
    <t>DCC116 ADICIONES E INCLUSIONES AL CONTRATO  NO.  1398 DE 2024 QUE TIENE POR OBJETO: CONTRATAR UNA O VARIAS COMPAÑIAS DE SEGUROS LEGALMENTE AUTORIZADAS PARA FUNCIONAR EN EL PAIS, PARA QUE SUSCRIBAN LAS POLIZAS DE TODO RIESGO DAÑOS MATERIALES, OBRAS CIVILES TERMINADAS Y RESPONSABILIDAD CIVIL EXTRACONTRACTUAL QUE GARANTICEN LA PROTECCION DE LOS ACTIVOS E INTERESES PATRIMONIALES, BIENES PROPIOS Y DE AQUELLOS POR LOS CUALES ES LEGALMENTE RESPONSABLE LA EMPRESA DE TRANSPORTE DEL TERCER MILENIO TRANSMILENIO S.A</t>
  </si>
  <si>
    <t>DTC123 CONTRATAR LA PRESTACIÓN DE SERVICIOS DE APOYO PARA REALIZAR LAS ACTIVIDADES DE SEGUIMIENTO Y VERIFICACIÓN DE CUMPLIMIENTO EN CAMPO, ASÍ COMO LA GENERACIÓN DE LOS INFORMES RESPECTIVOS, EN EL MARCO DE LA SUPERVISIÓN DIRECTA EJERCIDA POR LA DIRECCIÓN DE TIC SOBRE EL COMPONENTE ITS NO SIRCI DE LOS CONCESIONARIOS DEL COMPONENTE TRONCAL. </t>
  </si>
  <si>
    <t>SEC28 CONTRATAR LA PRESTACION DE SERVICIOS PROFESIONALES ESPECIALIZADOS CON EL FIN DE ASESORAR Y APOYAR A LA SUBGERENCIA ECONOMICA DE TRANSMILENIO S.A. EN LOS ASPECTOS FINANCIEROS Y ECONOMICOS DEL SISTEMA RELACIONADOS CON LA ESTRUCTURACION, DOCUMENTACION Y MODELACION FINANCIERA DE PROYECTOS DE TRANSPORTE PÚBLICO DE PASAJEROS RELACIONADOS CON LOS MODOS DE TRANSPORTE DE CABLE AÉREO Y TERRESTRE PARA LA INCORPORACION DE FLOTA DE TECNOLOGIA ELÉCTRICA REQUERIDA POR EL SISTEMA, ASI COMO, EN EL SEGUIMIENTO FINANCIERO, ESTRATÉGICO Y CONTRACTUAL Y EN LOS ANALISIS QUE SEAN REQUERIDOS POR EL AREA.</t>
  </si>
  <si>
    <t>DSC176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</si>
  <si>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DSC15 PRESTACION DE SERVICIOS PROFESIONALES A LA DIRECCION TÉCNICA DE SEGURIDAD PARA LIDERAR Y DINAMIZAR ACCIONES ESTRATÉGICAS Y OPERATIVAS EN LA EJECUCION DE LA ESTRATEGIA DE SEGURIDAD INTEGRAL, ASI COMO LA IMPLEMENTACION DE LOS DIFERENTES PLANES A CARGO DE LA DEPENDENCIA; Y BRINDAR SOPORTE A LAS ACTIVIDADES QUE SE DERIVEN DE LA SUPERVISION Y COORDINACION DEL EQUIPO TERRITORIAL EN LOS COMPONENTES TRONCAL Y ZONAL DEL SITP</t>
  </si>
  <si>
    <t>DSC437  PRESTACION DE SERVICIOS DE APOYO A LA DIRECCION TÉCNICA DE SEGURIDAD DESARROLLANDO ACCIONES DE SEGUIMIENTO Y ACOMPAÑAMIENTO OPERATIVO QUE GARANTICEN EL CUMPLIMIENTO DE LOS EJES Y PLANES ESTRATÉGICOS DE LA SUPERVISION, EN LA COORDINACION DEL EQUIPO TERRITORIAL.</t>
  </si>
  <si>
    <t>DSC454 PRESTACION DE SERVICIOS DE APOYO A LA GESTION A LA DIRECCION TÉCNICA DE SEGURIDAD EN LA EJECUCION INTEGRAL, CONTROL Y SEGUIMIENTO  DE LAS ACTIVIDADES DERIVADAS DE LA SUPERVISION Y COORDINACION EN LA EJECUCION DE LAS ESTRATEGIAS DE SEGURIDAD, ANTIEVASION Y ANTIELUSION</t>
  </si>
  <si>
    <t>DSC313 PRESTACIÓN DE SERVICIOS DE APOYO A LA GESTIÓN DE LA DIRECCIÓN TÉCNICA DE SEGURIDAD PARA DESARROLLAR ACTIVIDADES DE SEGUIMIENTO A LOS CONTRATOS DE CONCESIÓN DEL SISTEMA TRANSMILENIO, EN LOS ASPECTOS RELACIONADOS CON LA SEGURIDAD OPERACIONAL.</t>
  </si>
  <si>
    <t>DSC495 PRESTACION DE SERVICIOS DE APOYO A LA GESTION A LA DIRECCION TÉCNICA DE SEGURIDAD PARA DESARROLLAR ACTIVIDADES DE SENSIBILIZACION, PREVENCION, PROMOCION Y FORMACION DE SEGURIDAD VIAL EN EL SISTEMA TRANSMILENIO, QUE CONTRIBUYAN A MITIGAR LA INCIDENCIA DE LA ACCIDENTALIDAD.</t>
  </si>
  <si>
    <t>CRP CxPagar Vigencia Anterior. Reemplaza CRP : 202401-257 CRP CxPagar Vigencia Anterior. Reemplaza CRP : 202301-1564 CRP CxPagar Vigencia Anterior. Reemplaza CRP : 202202-3981 DSC334 ADICIONAR Y PRORROGAR EL  CTO1164-21 CUYO OBJETO ES " CONTRATAR LA PRESTACIÓN DE SERVICIOS DE APOYO A LA GESTIÓN EN EL NIVEL TERRITORIAL Y OPERATIVO, PARA LA GESTIÓN INTEGRAL DE LA SEGURIDAD EN EL SITP, A TRAVÉS DEL FOMENTO DE LA CULTURA CIUDADANA, LA PARTICIPACIÓN Y CORRESPONSABILIDAD, EL ACOMPAÑAMIENTO A LAS ACCIONES DE CONTROL LIDERADAS POR LOS ORGANISMOS DE SEGURIDAD, LA GARANTÍA DE LA MOVILIZACIÓN SOCIAL PACÍFICA Y DEL TRABAJO INTERINSTITUCIONAL, CON EL FIN DE MEJORAR LAS CONDICIONES DE SEGURIDAD Y CONVIVENCIA EN EL DISTRITO."</t>
  </si>
  <si>
    <t>DSC403 PRESTACION DE SERVICIOS DE APOYO A LA GESTION DE LA DIRECCION TÉCNICA DE SEGURIDAD PARA EJECUTAR ACTIVIDADES DE ASISTENCIA, RECOLECCION DE INFORMACION Y EVIDENCIAS DE
EVENTOS DE ACCIDENTALIDAD QUE LE SEAN ASIGNADOS, REALIZANDO APORTES TÉCNICOS Y SIGUIENDO LOS ESTANDARES DEFINIDOS EN LOS PROTOCOLOS DE LA ENTIDAD.</t>
  </si>
  <si>
    <t>STSC7 PRESTAR SERVICIOS PROFESIONALES A LA SUBGERENCIA TÉCNICA Y DE SERVICIOS PARA APOYAR LA IDENTIFICACION, FORMULACION Y ANALISIS DE ESTRATEGIAS Y PROYECTOS DE TRANSPORTE RELACIONADOS CON EL COMPONENTE TRONCAL DEL SISTEMA INTEGRADO DE TRANSPORTE PÚBLICO DE BOGOTA - SITP.</t>
  </si>
  <si>
    <t>DSC543  PRESTACION DE SERVICIOS PROFESIONALES PARA ANALIZAR Y EVALUAR LAS DIFERENTES ACTIVIDADES RELACIONADAS CON SEGURIDAD FISICA Y CIUDADANA, VIOLENCIA DE  GÉNERO, SEGURIDAD VIAL Y PAGO DEL PASAJE, LOS CUALES FORMAN PARTE DE LAS LINEAS DE TRANSPORTE MASIVO Y DE LA MISION DE LA ENTIDAD.</t>
  </si>
  <si>
    <t xml:space="preserve">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</si>
  <si>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 xml:space="preserve">PRESTACIÓN DE SERVICIOS DE APOYO A LA GESTIÓN DE LA DIRECCIÓN TÉCNICA DE SEGURIDAD EN LA EJECUCIÓN OPERATIVA DE LAS ACTIVIDADES INTEGRALES DE PREVENCIÓN, CONTROL Y SEGUIMIENTO EN EL MARCO DE LO ESTABLECIDO EN EL PLAN DE SEGURIDAD EN EL SISTEMA INTEGRADO DE TRANSPORTE PÚBLICO, EN LO CORRESPONDIENTE AL COMPONENTE TRONCAL Y ZONAL DEL SISTEMA. </t>
  </si>
  <si>
    <t>DSC461 PRESTACION DE SERVICIOS DE APOYO A LA GESTION A LA DIRECCION TÉCNICA DE SEGURIDAD GESTIONANDO EL SEGUIMIENTO Y CONTROL OPERATIVO DEL SERVICIO DE VIGILANCIA,  SEGURIDAD FISICA, SEGURIDAD PRIVADA, Y HUMANA EN TODOS LOS COMPONENTES DEL SITP.</t>
  </si>
  <si>
    <t>DTC125 PRESTAR SERVICIOS PROFESIONALES A LA DIRECCIÓN DE TIC PARA REALIZAR LA GESTIÓN ADMINISTRATIVA Y TÉCNICA PARA EL SEGUIMIENTO CONTRACTUAL EN EL MARCO DE LA SUPERVISIÓN DIRECTA EJERCIDA POR LA DIRECCIÓN DE TIC SOBRE EL COMPONENTE ITS NO SIRCI DE LOS CONCESIONARIO DE OPERACIÓN TRONCAL Y SU INTEROPERABILIDAD CON EL CDEG.</t>
  </si>
  <si>
    <t>DTC116 CONTRATAR LA PRESTACION DE SERVICIOS PROFESIONALES DE UN ABOGADO  PARA EL  ACOMPAÑAMIENTO Y   APOYO  EN LAS ACTIVIDADES JURIDICAS ASOCIADAS A LA GESTION CONTRACTUAL  Y DE SUPERVISION A CARGO DE LA DIRECCION DE TIC, ASI COMO  EN LAS DIFERENTES ETAPAS PRE-CONTRACTUAL, CONTRACTUAL Y POST-CONTRACTUAL, QUE SE DERIVAN DE LOS PROCESOS DE SELECCION QUE ADELANTA LA DIRECCION .</t>
  </si>
  <si>
    <t>DSC291 PRESTACION DE SERVICIOS DE APOYO A LA GESTION DE LA DIRECCION TÉCNICA DE SEGURIDAD PARA EJECUTAR ACTIVIDADES DE ASISTENCIA, RECOLECCION DE INFORMACION PRELIMINAR Y EJECUCION DE LABORES DE VECINDARIO DE LOS EVENTOS DE ACCIDENTALIDAD QUE LE SEAN ASIGNADOS, SIGUIENDO LOS ESTANDARES DEFINIDOS EN LOS PROTOCOLOS DE LA ENTIDAD.</t>
  </si>
  <si>
    <t>DTC122CONTRATAR LA PRESTACIÓN DE SERVICIOS PROFESIONALES PARA REALIZAR LAS ACTIVIDADES DE SEGUIMIENTO Y VERIFICACIÓN DE CUMPLIMIENTO EN CAMPO Y REMOTAS, ASÍ COMO LA GENERACIÓN DE LOS INFORMES RESPECTIVOS, EN EL MARCO DE LA SUPERVISIÓN DIRECTA EJERCIDA POR LA DIRECCIÓN DE TIC SOBRE EL COMPONENTE ITS NO SIRCI DE LOS CONCESIONARIOS DEL COMPONENTE TRONCAL. </t>
  </si>
  <si>
    <t>CRP CxPagar Vigencia Anterior. Reemplaza CRP : 202401-2571 CRP CxPagar Vigencia Anterior. Reemplaza CRP : 202303-5374 DSC1161 PRESTAR SUS SERVICIOS DE APOYO A LA GESTIÓN AL ÁREA DE LA DIRECCIÓN TÉCNICA DE SEGURIDAD EN LA EJECUCIÓN DE ACTIVIDADES OPERATIVAS DEL PLAN ESTRATÉGICO ANTI-EVASIÓN EN EL SISTEMA Y SU ÁREA DE INFLUENCIA, EN CUMPLIMIENTO DE LAS FUNCIONES DE LA DIRECCIÓN</t>
  </si>
  <si>
    <t>DBRTC39 CONTRATAR LA PRESTACION DE SERVICIOS POR PARTE DE LA DIRECCION TÉCNICA DE BRT CON EL OBJETO DE REALIZAR EL PROCESO DE REVISION, ANALISIS, SEGUIMIENTO  Y CERTIFICACION (EN LOS CASOS QUE CONTRACTUALMENTE APLIQUE) DE LA GESTION DE MANTENIMIENTO QUE EJECUTAN LOS CONCESIONARIOS SOBRE LA FLOTA TRONCAL Y ALIMENTADORA DEL SITP Y, EN ESPECIAL DE LOS PRODUCTOS ENTREGADOS POR EL PERSONAL EN VIA Y/O SOLICITADA A LOS CONCESIONARIOS FRUTO DE LAS INSPECCIONES Y SEGUIMIENTO A LAS OBLIGACIONES RELACIONADAS CON LAS ACTIVIDADES DE MANTENIMIENTO DE LA FLOTA (CERTIFICACIONES DE MANTENIMIENTO Y AUDITORIAS TÉCNICAS REALIZADAS ENTRE OTRAS).</t>
  </si>
  <si>
    <t>DBRTC41 CONTRATAR LA PRESTACION DE SERVICIOS POR PARTE DE LA DIRECCION TÉCNICA DE BRT CON EL OBJETO DE REALIZAR EL PROCESO DE REVISION, ANALISIS, SEGUIMIENTO  Y CERTIFICACION (EN LOS CASOS QUE CONTRACTUALMENTE APLIQUE) DE LA GESTION DE MANTENIMIENTO QUE EJECUTAN LOS CONCESIONARIOS SOBRE LA FLOTA TRONCAL Y ALIMENTADORA DEL SITP Y, EN ESPECIAL DE LOS PRODUCTOS ENTREGADOS POR EL PERSONAL EN VIA Y/O SOLICITADA A LOS CONCESIONARIOS FRUTO DE LAS INSPECCIONES Y SEGUIMIENTO A LAS OBLIGACIONES RELACIONADAS CON LAS ACTIVIDADES DE MANTENIMIENTO DE LA FLOTA (CERTIFICACIONES DE MANTENIMIENTO Y AUDITORIAS TÉCNICAS REALIZADAS ENTRE OTRAS).</t>
  </si>
  <si>
    <t>DTC52 CONTRATAR LA PRESTACION DE SERVICIOS PROFESIONALES ESPECIALIZADOS PARA LA DIRECCION DE TECNOLOGIAS DE LA INFORMACION Y COMUNICACIONES EN LA ETAPA DE AFINAMIENTO DE LA ARQUITECTURA, OPERACION, GESTION Y ADMINISTRACION DE LA PLATAFORMA TECNOLOGICA DEL CDEG, ASI COMO EL APOYO A LA ESTRUCTURACION, GESTION, PLANIFICACION, VIABILIZACION Y EJECUCION DE INICIATIVAS Y PROYECTOS RELACIONADOS CON LOS SISTEMAS INTELIGENTES DE TRANSPORTE - ITS  Y EL CENTRO DE GESTION.</t>
  </si>
  <si>
    <t xml:space="preserve"> DCC 130 ADICIÓN A LA ORDEN DE COMPRA CCE127729 CUYO OBJETO ES: "CONTRATAR LA PRESTACIÓN DEL SERVICIO INTEGRAL DE ASEO Y CAFETERÍA, SUMINISTRO DE INSUMOS Y ELEMENTOS DE ASEO Y CAFETERÍA, MAQUINARIA Y EQUIPOS, PROVISIÓN DE RECURSO HUMANO CAPACITADO, SERVICIO DE DESODORIZACIÓN, DESINFECCIÓN Y AROMATIZACIÓN DE BAÑOS, PURIFICACIÓN Y DESINFECCIÓN, FUMIGACIÓN Y SUMINISTRO DE AGUA PURA EN BOTELLÓN; QUE GARANTICE CONDICIONES DE ORDEN, ASEO Y LIMPIEZA APROPIADAS EN LAS INSTALACIONES ADMINISTRATIVAS DE TRANSMILENIO S.A."</t>
  </si>
  <si>
    <t>SGC8 "CONTRATAR LA PRESTACION DE SERVICIOS PROFESIONALES PARA LA COORDINACION, APOYO Y ACOMPAÑAMIENTO DE LA GERENCIA Y SUBGERENCIA GENERAL, DESDE LA PERSPECTIVA LEGAL, EN EL DISEÑO DETALLADO, ESTRUCTURACION, CONTRATACION E IMPLEMENTACION DE DIFERENTES PROYECTOS ESTRATÉGICOS ADELANTADOS POR TRANSMILENIO S.A."</t>
  </si>
  <si>
    <t xml:space="preserve">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t>
  </si>
  <si>
    <t>DSC470 CONTRATAR LA PRESTACION DE SERVICIOS DE APOYO A LA DIRECCION TÉCNICA DE SEGURIDAD PARA EJECUTAR EL REGISTRO DE LAS NOTAS DE SEGURIDAD DEL COMPONENTE ZONAL DEL SISTEMA, INCLUYENDO LA VERIFICACION Y REVISION DE INFORMACION EN TÉRMINOS DE CALIDAD Y SUFICIENCIA; ASI COMO EL PROCESAMIENTO DE LAS NOTAS PREVIAMENTE REGISTRADAS CUANDO SE REQUIERA.</t>
  </si>
  <si>
    <t>DSC486 PRESTACION DE SERVICIOS PROFESIONALES A LA DIRECCION TÉCNICA DE SEGURIDAD CON EL FIN DE APOYAR EL SEGUIMIENTO ADMINISTRATIVO Y FINANCIERO DE LOS PROCESOS CONTRACTUALES DE LA DIRECCION, ASEGURANDO EL CUMPLIMIENTO DE LOS PARAMETROS ESTABLECIDOS POR LA ENTIDAD PARA ESTE PROPOSITO</t>
  </si>
  <si>
    <t>SAUCC105 CONTRATAR LA PRESTACIÓN DE SERVICIOS PROFESIONALES PARA LA GENERACIÓN Y SEGUIMIENTO DE CONTENIDOS DIGITALES PARA LAS REDES SOCIALES Y PÁGINA WEB DE TRANSMILENIO S.A. Y ACOMPAÑAMIENTO EN DIFERENTES DIVULGACIONES QUE SE REALIZAN EN EL SISTEMA.</t>
  </si>
  <si>
    <t>CRP CxPagar Vigencia Anterior. Reemplaza CRP : 202401-2572 CRP CxPagar Vigencia Anterior. Reemplaza CRP : 202303-5375 DSC1162 PRESTAR SUS SERVICIOS DE APOYO A LA GESTIÓN AL ÁREA DE LA DIRECCIÓN TÉCNICA DE SEGURIDAD EN LA EJECUCIÓN DE ACTIVIDADES OPERATIVAS DEL PLAN ESTRATÉGICO ANTI-EVASIÓN EN EL SISTEMA Y SU ÁREA DE INFLUENCIA, EN CUMPLIMIENTO DE LAS FUNCIONES DE LA DIRECCIÓN</t>
  </si>
  <si>
    <t>DSC376 PRESTACION DE SERVICIOS DE APOYO A LA GESTION DE LA DIRECCION TÉCNICA DE SEGURIDAD PARA EJECUTAR ACTIVIDADES DE ASISTENCIA, RECOLECCION DE INFORMACION Y EVIDENCIAS DE EVENTOS DE ACCIDENTALIDAD QUE LE SEAN ASIGNADOS, REALIZANDO APORTES TÉCNICOS Y SIGUIENDO LOS ESTANDARES DEFINIDOS EN LOS PROTOCOLOS DE LA ENTIDAD.</t>
  </si>
  <si>
    <t xml:space="preserve">DTC38 CONTRATAR LA PRESTACION DE  SERVICIOS  PARA REALIZAR LAS ACTIVIDADES DE SEGUIMIENTO Y VERIFICACION DE CUMPLIMIENTO EN CAMPO Y REMOTAS, ASI COMO LA GENERACION DE LOS INFORMES RESPECTIVOS, EN EL MARCO DE LA SUPERVISION DIRECTA EJERCIDA POR LA DIRECCION DE TIC SOBRE EL COMPONENTE ITS  NO SIRCI DE LOS CONCESIONARIOS ZONALES DEL SITP </t>
  </si>
  <si>
    <t>SEC20 CONTRATAR LA PRESTACIÓN DE SERVICIOS PROFESIONALES EN LA SUBGERENCIA ECONÓMICA PARA APOYAR DESDE EL COMPONENTE FINANCIERO EN LA MODELACIÓN Y DEMÁS ACTIVIDADES QUE SE REQUIERAN EN LA ESTRUCTURACIÓN DE LA FINANCIACIÓN DE PROYECTOS DE INFRAESTRUCTURA EN LOS QUE PARTICIPE TRANSMILENIO S.A.</t>
  </si>
  <si>
    <t>SEC25 CONTRATAR LA PRESTACIÓN DE SERVICIOS PROFESIONALES EN LA SUBGERENCIA ECONÓMICA PARA PARTICIPAR EN LAS ESTRUCTURACIONES FINANCIERAS DE NUEVOS PROYECTOS Y  EL DESARROLLO DE ACTIVIDADES RELACIONADAS CON EL ANÁLISIS DE LA INFORMACIÓN TÉCNICA, ECONÓMICA Y FINANCIERA DEL SISTEMA QUE PERMITA LA ESTIMACIÓN DE LOS COSTOS E INGRESOS DEL MISMO, Y ESTIMACIÓN EL SEGUIMIENTO DE LAS NECESIDADES DE RECURSOS EXTERNOS, ASÍ COMO LA EVALUACIÓN DE LAS POLÍTICAS PÚBLICAS RELACIONADAS CON EL SISTEMA INTEGRADO DE TRANSPORTE PUBLICO DE LA CIUDAD DE BOGOTÁ Y SU ÁREA DE INFLUENCIA.</t>
  </si>
  <si>
    <t>SEC18 CONTRATAR LA PRESTACION DE SERVICIOS PROFESIONALES EN LA SUBGERENCIA ECONOMICA PARA APOYAR EN EL PROCESO DE CONCILIACION DE LAS CIFRAS CONTENIDAS EN LAS LIQUIDACIONES PREVIAS SEMANALES Y DEMAS ACTIVIDADES RELACIONADAS CON EL SUBPROCESO DE CONTROL A LA REMUNERACION Y RECAUDO DEL SISTEMA.</t>
  </si>
  <si>
    <t>PRESTAR SERVICIOS DE APOYO A LA GESTION EN ACTIVIDADES DE DIGITACION, VERIFICACION Y CONSOLIDACION DE INFORMACION TOMADA EN CAMPO POR LA ENTIDAD, DENTRO DEL PROCESO DE TOMA DE INFORMACION EN CAMPO (AFOROS), PARA EL SEGUIMIENTO A LOS PARAMETROS DE PLANEACION Y OPERACION DE LOS COMPONENTES DEL SITP, A CARGO DE LA SUBGERENCIA TÉCNICA Y DE SERVICIOS.</t>
  </si>
  <si>
    <t xml:space="preserve">SAUCC107 CONTRATAR LA PRESTACIÓN DE SERVICIOS DE APOYO A LA GESTIÓN PARA LA EDICIÓN AUDIOVISUALES DE  CONTENIDOS DIGITALES EN DIFERENTES FORMATOS PARA LAS REDES SOCIALES Y PÁGINA WEB DE TRANSMILENIO S.A.  </t>
  </si>
  <si>
    <t>REALIZAR LAS OBRAS DESCRITAS EN LA COTIZACIÓN #4859904 DE LA EMPRESA ENEL COLOMBIA S.A. ESP PARA EL PROYECTO AV 68 GRUPO 7. PARA CRA 68 ENTRE LA CL 98A Y LA CL99A COSTADO OCCIDENTAL- TRASLADO PROVISIONAL DE 3 POSTES.</t>
  </si>
  <si>
    <t>REALIZAR LAS OBRAS DESCRITAS EN LA COTIZACIÓN #4859897 DE LA EMPRESA ENEL COLOMBIA S.A. ESPPARA EL PROYECTO AV 68 G. 5. PARA TRASLADO DE 1 POSTE Y 1 LUMINARIAS EN GRUPO 5 FRENTE A PLAZA CLARO</t>
  </si>
  <si>
    <t>SAUCC116 ADICIONAR Y PRORROGAR EL CONV1050-24 CUYO OBJETO ES: AUNAR RECURSOS TÉCNICOS, ADMINISTRATIVOS Y FINANCIEROS PARA FORTALECER EL CANAL PRESENCIAL EN EL SISTEMA
TRANSMILENIO A TRAVÉS DEL ESQUEMA DE ATENCIÓN AL USUARIO EN VÍA IMPLEMENTADO EN LOS DIFERENTES COMPONENTES DONDE OPERA EL SERVICIO, CON LA PARTICIPACIÓN DEL INSTITUTO
DISTRITAL PARA LA PROTECCIÓN DE LA NIÑEZ Y LA JUVENTUD - IDIPRON.</t>
  </si>
  <si>
    <t>CRP CxPagar Vigencia Anterior. Reemplaza CRP : 202401-2573 CRP CxPagar Vigencia Anterior. Reemplaza CRP : 202303-5376 DSC1164 PRESTAR SUS SERVICIOS DE APOYO A LA GESTIÓN AL ÁREA DE LA DIRECCIÓN TÉCNICA DE SEGURIDAD EN LA EJECUCIÓN DE ACTIVIDADES OPERATIVAS DEL PLAN ESTRATÉGICO ANTI-EVASIÓN EN EL SISTEMA Y SU ÁREA DE INFLUENCIA, EN CUMPLIMIENTO DE LAS FUNCIONES DE LA DIRECCIÓN</t>
  </si>
  <si>
    <t>SAUCC116 ADICIONAR Y PRORROGAR EL CONV1050-24 CUYO OBJETO ES: AUNAR RECURSOS TÉCNICOS, ADMINISTRATIVOS Y FINANCIEROS PARA FORTALECER EL CANAL PRESENCIAL EN EL SISTEMA TRANSMILENIO A TRAVÉS DEL ESQUEMA DE ATENCIÓN AL USUARIO EN VÍA IMPLEMENTADO EN LOS DIFERENTES COMPONENTES DONDE OPERA EL SERVICIO, CON LA PARTICIPACIÓN DEL INSTITUTO DISTRITAL PARA LA PROTECCIÓN DE LA NIÑEZ Y LA JUVENTUD - IDIPRON - IMPUESTO DE TIMBRE</t>
  </si>
  <si>
    <t>DSC605 PRESTACION DE SERVICIOS PROFESIONALES A LA DIRECCION TÉCNICA DE SEGURIDAD PARA ARTICULAR Y APOYAR EN LA IMPLEMENTACION, EJECUCION Y SEGUIMIENTO INTEGRAL DE CONTRATOS, PLANES, PROGRAMAS, A CARGO DE LA DIRECCION, ESPECIALMENTE EN LO CONCERNIENTE AL ESTABLECIMIENTO DE LA LINEA BASE DE EVASION ZONAL Y DEL PLAN ESTRATÉGICO ANTIEVASION.</t>
  </si>
  <si>
    <t xml:space="preserve">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</si>
  <si>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DSC600 PRESTACIÓN DE SERVICIOS PROFESIONALES A LA DIRECCIÓN TÉCNICA DE SEGURIDAD PARA APOYAR EN LAS ACTIVIDADES RELACIONADAS CON LOS PROCESOS DE CONTRATACIÓN EN LAS ETAPAS PRECONTRACTUAL, CONTRACTUAL Y POST CONTRACTUAL, SUS DOCUMENTOS ASOCIADOS, Y LA GESTIÓN ADMINISTRATIVA PROPIA DEL EJERCICIO CONTRACTUAL Y DE SUPERVISIÓN DE LOS CONTRATOS, ASÍ COMO REALIZAR EL SEGUIMIENTO PRESUPUESTAL Y DE PLANEACIÓN DE LA DEPENDENCIA.</t>
  </si>
  <si>
    <t>DSC333 PRESTACIÓN DE SERVICIOS DE APOYO A LA GESTIÓN DE LA DIRECCIÓN TÉCNICA DE SEGURIDAD PARA DESARROLLAR ACTIVIDADES DE SEGUIMIENTO A LOS CONTRATOS DE CONCESIÓN DEL SISTEMA TRANSMILENIO, EN LOS ASPECTOS RELACIONADOS CON LA SEGURIDAD OPERACIONAL.</t>
  </si>
  <si>
    <t>DSC339 PRESTACIÓN DE SERVICIOS DE APOYO A LA GESTIÓN DE LA DIRECCIÓN TÉCNICA DE SEGURIDAD PARA DESARROLLAR ACTIVIDADES DE SEGUIMIENTO A LOS CONTRATOS DE CONCESIÓN DEL SISTEMA TRANSMILENIO, EN LOS ASPECTOS RELACIONADOS CON LA SEGURIDAD OPERACIONAL.</t>
  </si>
  <si>
    <t>DSC285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t>
  </si>
  <si>
    <t>DSC379 PRESTACION DE SERVICIOS DE APOYO A LA GESTION DE LA DIRECCION TÉCNICA DE SEGURIDAD PARA EJECUTAR ACTIVIDADES DE ASISTENCIA, RECOLECCION DE INFORMACION Y EVIDENCIAS DE EVENTOS DE ACCIDENTALIDAD QUE LE SEAN ASIGNADOS, REALIZANDO APORTES TÉCNICOS Y SIGUIENDO LOS ESTANDARES DEFINIDOS EN LOS PROTOCOLOS DE LA ENTIDAD.</t>
  </si>
  <si>
    <t>DSC341 PRESTACIÓN DE SERVICIOS DE APOYO A LA GESTIÓN DE LA DIRECCIÓN TÉCNICA DE SEGURIDAD PARA DESARROLLAR ACTIVIDADES DE SEGUIMIENTO A LOS CONTRATOS DE CONCESIÓN DEL SISTEMA TRANSMILENIO, EN LOS ASPECTOS RELACIONADOS CON LA SEGURIDAD OPERACIONAL.</t>
  </si>
  <si>
    <t>DSC280 PRESTACION DE SERVICIOS DE APOYO A LA GESTION PARA REALIZAR MONITOREO DE LAS CAMARAS DEL SISTEMA DE VIDEO VIGILANCIA BAJO LA RESPONSABILIDAD DE LA DIRECCION TÉCNICA DE SEGURIDAD DE TRANSMILENIO S.A., CON EL FIN DE  REGISTRAR LOS INCIDENTES DE SEGURIDAD QUE AFECTAN  AL SISTEMA TRONCAL.</t>
  </si>
  <si>
    <t>CRP CxPagar Vigencia Anterior. Reemplaza CRP : 202401-2574 CRP CxPagar Vigencia Anterior. Reemplaza CRP : 202303-5377 DSC1165 PRESTAR SUS SERVICIOS DE APOYO A LA GESTIÓN AL ÁREA DE LA DIRECCIÓN TÉCNICA DE SEGURIDAD EN LA EJECUCIÓN DE ACTIVIDADES OPERATIVAS DEL PLAN ESTRATÉGICO ANTI-EVASIÓN EN EL SISTEMA Y SU ÁREA DE INFLUENCIA, EN CUMPLIMIENTO DE LAS FUNCIONES DE LA DIRECCIÓN</t>
  </si>
  <si>
    <t>SEC26 CONTRATAR LA PRESTACION DE SERVICIOS PROFESIONALES EN LA SUBGERENCIA ECONOMICA PARA APOYAR EN EL SEGUIMIENTO FINANCIERO DEL SISTEMA Y EN EL ANALISIS DE INFORMACION ECONOMICA Y FINANCIERA REQUERIDA POR EL AREA.</t>
  </si>
  <si>
    <t>SEC31 CONTRATAR LA PRESTACION DE SERVICIOS PROFESIONALES EN LA SUBGERENCIA ECONOMICA PARA APOYAR EN LA ESTRUCTURACION, DEFINICION Y SEGUIMIENTO FINANCIERO DE LOS PROYECTOS ESTRATÉGICOS DEL CONCESIONARIO DEL SIRCI, ASI COMO, APOYAR LA REALIZACION DE ANALISIS FINANCIEROS DE LOS AGENTES DEL SISTEMA INTEGRADO DE TRANSPORTE PÚBLICO DE BOGOTA D.C. – SITP Y SEGUIMIENTO A SUS PATRIMONIOS AUTONOMOS.</t>
  </si>
  <si>
    <t>SEC35 CONTRATAR LA PRESTACION DE SERVICIOS PROFESIONALES EN LA SUBGERENCIA ECONOMICA PARA EL DESARROLLO DE ACTIVIDADES RELACIONADAS CON LA SUPERVISION DE LOS CONTRATOS DE CONCESION Y EN EL ANALISIS FINANCIERO DE LOS ACTUALES CONCESIONARIOS DEL SITP, ASI COMO EN LA PROYECCION DE INFORMES Y/O DOCUMENTOS REQUERIDOS DE ACUERDO CON LA INFORMACION FINANCIERA REMITIDA POR LOS CONCESIONARIOS DEL SISTEMA INTEGRADO DE TRANSPORTE PÚBLICO DE BOGOTA D.C. Y SEGUIMIENTO A SUS PATRIMONIOS AUTONOMOS.</t>
  </si>
  <si>
    <t>DSC244 PRESTACIÓN DE SERVICIOS DE APOYO A LA GESTIÓN A LA DIRECCIÓN TÉCNICA DE SEGURIDAD APOYANDO LAS ACTIVIDADES OPERATIVAS, ADMINISTRATIVAS, CONTROL Y SEGUIMIENTO PROVENIENTES DE LA SUPERVISIÓN Y COORDINACIÓN DE PROYECTOS, CONTRATOS DE SERVICIO DE VIGILANCIA Y SEGURIDAD PRIVADA, ASÍ COMO LA IMPLEMENTACIÓN DE LOS DIFERENTES PLANES DE TRABAJO.</t>
  </si>
  <si>
    <t>ADICIÓN AL IDU-1853-2021 PARA LA INTERVENTORÍA INTEGRAL PARA LA ACTUALIZACIÓN Y/O COMPLEMENTACIÓN A LOS ESTUDIOS Y DISEÑOS Y CONSTRUCCIÓN DE LA AMPLIACIÓN DE LAS ESTACIONES GRUPO 4, DEL SISTEMA TRANSMILENIO EN TRONCALES EN LA CIUDAD DE BOGOTÁ D.C.</t>
  </si>
  <si>
    <t>DSC98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</si>
  <si>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DSC46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</si>
  <si>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DCC13 PRESTAR LOS SERVICIOS PROFESIONALES PARA EL SEGUIMIENTO A LA EJECUCION PRESUPUESTAL,  ENTREGA DE LOS  DOCUMENTOS, INFORMES Y REPORTES RELACIONADOS CON EL PRESUPUESTO DE LA EMPRESA.</t>
  </si>
  <si>
    <t>CRP CxPagar Vigencia Anterior. Reemplaza CRP : 202401-2575 CRP CxPagar Vigencia Anterior. Reemplaza CRP : 202303-5378 DSC411 PRESTAR SUS SERVICIOS DE APOYO A LA GESTIÓN AL ÁREA DE LA DIRECCIÓN TÉCNICA DE SEGURIDAD EN LA EJECUCIÓN DE ACTIVIDADES OPERATIVAS DEL PLAN ESTRATÉGICO ANTI-EVASIÓN EN EL SISTEMA Y SU ÁREA DE INFLUENCIA, EN CUMPLIMIENTO DE LAS FUNCIONES DE LA DIRECCIÓN</t>
  </si>
  <si>
    <t>SEC29 CONTRATAR LA PRESTACION DE SERVICIOS PROFESIONALES EN LA SUBGERENCIA ECONOMICA PARA ASESORAR, PARTICIPAR Y APOYAR EN LA ESTRUCTURACION Y SEGUIMIENTO FINANCIERO Y ECONOMICO DE LOS PROYECTOS DE INFRAESTRUCTURA Y DEMAS PROYECTOS EN LOS QUE PARTICIPE TRANSMILENIO S.A.</t>
  </si>
  <si>
    <t>SGC3 ACOMPAÑAR A LA SUBGERENCIA GENERAL EN LA PRESTACION DE SERVICIOS PROFESIONALES PARA ASESORAR A LA MISMA EN TEMAS RELACIONADOS CON LA IDENTIFICACION DE LAS RUTAS CRITICAS, LA ESTRATEGIA DE NEGOCIACION, LA ESTRATEGIA DE ARTICULACION DE LOS EQUIPOS INTERNOS, ASI COMO LA INTERACCION CON ACTORES ESTRATÉGICOS, DE CARA A LOS DESAFIOS QUE ENFRENTA TRANSMILENIO S.A.</t>
  </si>
  <si>
    <t xml:space="preserve">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</si>
  <si>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TM57 AUTORETEFUENTE PAGO SEGUNDA CUOTA IMPUESTO DE RENTA VIGENCIA 2024</t>
  </si>
  <si>
    <t>TM56 IMPUESTO DE RENTA - POR VALOR DE $3.638.655 CON EL FIN DE CUBRIR LO CORRESPONDIENTE AL IMPUESTO DE TIMBRE ASOCIADO A LA ADICIÓN DEL CONTRATO CTO36-2024</t>
  </si>
  <si>
    <t>TM57 AUTORETEFUENTE - PAGO AUTORRETENCIÓN A TÍTULO DE RENTA (LEY 1819-2016) PERIODO 3 – MARZO 2025 POR VALOR DE $ 278.369.000 Y POR ACTUAR COMO AUTORRETENEDOR SEGÚN RESOLUCIÓN NO. 012220 DEL 26 DE DICIEMBRE DE 2022 EXPEDIA POR LA DIAN POR VALOR DE $603.049.000</t>
  </si>
  <si>
    <t>DBRTC31 PRESTACION DE SERVICIOS DE APOYO TÉCNICO PARA GARANTIZAR EL DESARROLLO DE LAS ACTIVIDADES DE ANALISIS DE DATOS DE LA DIRECCION TÉCNICA DE BRT, CON ENFOQUE EN LA REALIZACION DE PROCESOS E IMPLEMENTACION DE HERRAMIENTAS QUE PERMITAN LA DISPONIBILIDAD Y GESTION DE INFORMACION REQUERIDA COMO INSUMO PARA LAS ACTIVIDADES DE SEGUIMIENTO, GESTION DE MEJORAS U OPTIMIZACION DE RESULTADOS EN LOS PROCESOS DEL AREA.</t>
  </si>
  <si>
    <t>DSC293 Prestación de servicios de apoyo a la gestión de la Dirección Técnica de Seguridad para ejecutar el monitoreo, recolección y análisis de registros y evidencias de diferentes plataformas tecnológicas con los que cuenta la Entidad, para la gestión de la Seguridad Vial del Sistema.</t>
  </si>
  <si>
    <t>DSC72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</si>
  <si>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 xml:space="preserve">DCC67 PRESTAR SERVICIOS PROFESIONALES PARA LA ELABORACION Y AJUSTE DEL MANUAL DE FUNCIONES EN EL MARCO DE LA IMPLEMENTACION DE LA MODERNIZACION INSTITUCIONAL </t>
  </si>
  <si>
    <t>CRP CxPagar Vigencia Anterior. Reemplaza CRP : 202401-1144 CRP CxPagar Vigencia Anterior. Reemplaza CRP : 202301-450 CRP CxPagar Vigencia Anterior. Reemplaza CRP : 202201-2476 CRP CxPagar Vigencia Anterior. Reemplaza CRP : 202110-4213 AVALUO INICIAL+(D.E.+ L.C) PARA LA ADQUISICION DE UNA Z.T, QUE SEGREGA DEL INMUEBLE UBICADO EN AK 68 9 70 REQUERIDO PARA LA OBRA TRONCAL AV 68 DESDE CARRERA SEPTIMA HASTA AUTOPISTA SUR R.T. 49781.</t>
  </si>
  <si>
    <t>CRP CxPagar Vigencia Anterior. Reemplaza CRP : 202401-2576 CRP CxPagar Vigencia Anterior. Reemplaza CRP : 202303-5379 DSC1152 PRESTAR SUS SERVICIOS DE APOYO A LA GESTIÓN AL ÁREA DE LA DIRECCIÓN TÉCNICA DE SEGURIDAD EN LA EJECUCIÓN DE ACTIVIDADES OPERATIVAS DEL PLAN ESTRATÉGICO ANTI-EVASIÓN EN EL SISTEMA Y SU ÁREA DE INFLUENCIA, EN CUMPLIMIENTO DE LAS FUNCIONES DE LA DIRECCIÓN</t>
  </si>
  <si>
    <t>DSC213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</si>
  <si>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STSC46  PRESTAR SERVICIOS DE APOYO A LA GESTION EN ACTIVIDADES DE CAPTURA DE DATOS DENTRO DEL PROCESO DE TOMA DE INFORMACION EN CAMPO (AFOROS), PARA EL SEGUIMIENTO A LAS CONDICIONES DE PLANEACION Y OPERACION DE LOS COMPONENTES DEL SITP, A CARGO DE LA SUBGERENCIA TÉCNICA Y DE SERVICIOS.</t>
  </si>
  <si>
    <t>DSC78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</si>
  <si>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DSC167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</si>
  <si>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DSC193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</si>
  <si>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DSC209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</si>
  <si>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 xml:space="preserve">DSC210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</si>
  <si>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 xml:space="preserve">PRESTACION DE SERVICIOS DE APOYO A LA DIRECCION TÉCNICA DE SEGURIDAD DESARROLLANDO ACCIONES DE SEGUIMIENTO Y ACOMPAÑAMIENTO OPERATIVO QUE GARANTICEN EL CUMPLIMIENTO DE LOS EJES Y PLANES ESTRATÉGICOS DE LA SUPERVISION, EN LA COORDINACION DEL EQUIPO TERRITORIAL.    </t>
  </si>
  <si>
    <t xml:space="preserve"> PRESTACION DE SERVICIOS DE APOYO A LA DIRECCION TÉCNICA DE SEGURIDAD DESARROLLANDO ACCIONES DE SEGUIMIENTO Y ACOMPAÑAMIENTO OPERATIVO QUE GARANTICEN EL CUMPLIMIENTO DE LOS EJES Y PLANES ESTRATÉGICOS DE LA SUPERVISION, EN LA COORDINACION DEL EQUIPO TERRITORIAL.   </t>
  </si>
  <si>
    <t>CRP CxPagar Vigencia Anterior. Reemplaza CRP : 202401-2577 CRP CxPagar Vigencia Anterior. Reemplaza CRP : 202303-5380 DSC1168 PRESTAR SUS SERVICIOS DE APOYO A LA GESTIÓN AL ÁREA DE LA DIRECCIÓN TÉCNICA DE SEGURIDAD EN LA EJECUCIÓN DE ACTIVIDADES OPERATIVAS DEL PLAN ESTRATÉGICO ANTI-EVASIÓN EN EL SISTEMA Y SU ÁREA DE INFLUENCIA, EN CUMPLIMIENTO DE LAS FUNCIONES DE LA DIRECCIÓN</t>
  </si>
  <si>
    <t>REALIZAR LAS OBRAS DESCRITAS EN LA COTIZACIÓN #GOM 4859947, GOM 4860182 Y GOM 4859948 DE LA EMPRESA ENEL COLOMBIA S.A. ESP PARA EL PROYECTO AV 68 G. 7 PARA: TRASLADO DE POSTE DE CONCRETO, TRASLADO DE 2 POSTES DE AP Y RETIRO DE DOS POSTES METALICOS Y TRASLADO DE 4 LUMINARIAS</t>
  </si>
  <si>
    <t>SEC27 CONTRATAR LA PRESTACIÓN DE SERVICIOS PROFESIONALES EN LA SUBGERENCIA ECONÓMICA PARA ACOMPAÑAR LA EVALUACIÓN DE LOS RIESGOS ECONÓMICOS Y FINANCIEROS DE LOS CONTRATOS DE CONCESIÓN, ANÁLISIS DE LAS NUEVAS TECNOLOGÍAS DE VEHÍCULOS VINCULADOS AL SITP,  Y PARTICIPAR EN LA RECOLECCIÓN Y PROCESAMIENTO DE INFORMACIÓN ECONÓMICA Y FINANCIERA REQUERIDOS POR EL ÁREA.</t>
  </si>
  <si>
    <t>DSC625 PRESTACIÓN DE SERVICIOS PROFESIONALES A LA DIRECCIÓN TÉCNICA DE SEGURIDAD PARA REALIZAR LA INSPECCIÓN, VERIFICACIÓN, CONTROL Y SEGUIMIENTO DE LA SEGURIDAD OPERACIONAL, LOS PLANES ESTRATÉGICOS DE SEGURIDAD VIAL, Y LOS SISTEMAS DE GESTIÓN DE SEGURIDAD Y SALUD EN EL TRABAJO, CORRESPONDIENTES A LOS CONTRATOS DE OPERACIÓN Y/O PROVISIÓN DEL SISTEMA.</t>
  </si>
  <si>
    <t>DSC626 PRESTACIÓN DE SERVICIOS PROFESIONALES A LA DIRECCIÓN TÉCNICA DE SEGURIDAD PARA REALIZAR LA INSPECCIÓN, VERIFICACIÓN, CONTROL Y SEGUIMIENTO DE LA SEGURIDAD OPERACIONAL, LOS PLANES ESTRATÉGICOS DE SEGURIDAD VIAL, Y LOS SISTEMAS DE GESTIÓN DE SEGURIDAD Y SALUD EN EL TRABAJO, CORRESPONDIENTES A LOS CONTRATOS DE OPERACIÓN Y/O PROVISIÓN DEL SISTEMA.</t>
  </si>
  <si>
    <t>DSC627 PRESTACIÓN DE SERVICIOS DE APOYO A LA GESTIÓN DE LA DIRECCIÓN TÉCNICA DE SEGURIDAD PARA EJECUTAR INSPECCIONES DOCUMENTALES Y DE CAMPO RELACIONADAS CON EL DISEÑO E IMPLEMENTACIÓN DE LOS PLANES ESTRATÉGICOS DE SEGURIDAD VIAL Y/O SISTEMAS DE GESTIÓN DE SEGURIDAD Y SALUD EN EL TRABAJO.</t>
  </si>
  <si>
    <t>DCC88 PRESTAR LOS DE SERVICIOS DE PRIMEROS AUXILIOS, SUSTENTANDO ESTOS EN LA ATENCION DE URGENCIAS MÉDICO – ASISTENCIALES PARA USUARIOS, PASAJEROS, VISITANTES, TRABAJADORES, FUNCIONARIOS DE LAS SEDES ADMINISTRATIVAS Y DEMAS PERSONAL DEL SISTEMA DE TRANSMILENIO EN EL SITIO DE LA NOVEDAD Y/O MEDIANTE GESTION DIRECTA PARA LA ATENCION DE EMERGENCIAS MEDIANTE VEHICULOS DE RESPUESTA RAPIDA EQUIPADAS DE CONFORMIDAD CON LAS ESPECIFICACIONES TÉCNICAS DEL CONTRATO.</t>
  </si>
  <si>
    <t>REALIZAR LAS OBRAS DESCRITAS EN LA COTIZACIÓN ODS 29242788 DE LA EMPRESA ENEL COLOMBIA S.A. ESP PARA EL PROYECTOAV. 68 GRUPO 4. PARA TRASLADO REDES ENEL DE MT Y BT, CANAL SAN FRANCISCO COSTADO OCCIDENTAL</t>
  </si>
  <si>
    <t>DTC43 CONTRATAR LA PRESTACION DE SERVICIOS PROFESIONALES PARA REALIZAR LA GESTION Y ARTICULACION DE PROCESOS CONTRACTUALES, ASI COMO EL SEGUIMIENTO ADMINISTRATIVO Y TÉCNICO EN EL MARCO DE LA SUPERVISION DIRECTA EJERCIDA POR LA DIRECCION DE TIC SOBRE EL COMPONENTE ITS  NO SIRCI DE LOS CONCESIONARIOS ZONALES DEL SITP</t>
  </si>
  <si>
    <t>DSC289 PRESTACION DE SERVICIOS DE APOYO A LA GESTION PARA REALIZAR MONITOREO DE LAS CAMARAS DEL SISTEMA DE VIDEO VIGILANCIA BAJO LA RESPONSABILIDAD DE LA DIRECCION TÉCNICA DE SEGURIDAD DE TRANSMILENIO S.A., CON EL FIN DE  REGISTRAR LOS INCIDENTES DE SEGURIDAD QUE AFECTAN  AL SISTEMA TRONCAL.</t>
  </si>
  <si>
    <t>DSC556 PRESTACION DE SERVICIOS DE APOYO A LA DIRECCION TÉCNICA DE SEGURIDAD DESARROLLANDO ACCIONES DE SEGUIMIENTO Y ACOMPAÑAMIENTO OPERATIVO QUE GARANTICEN EL CUMPLIMIENTO DE LOS EJES Y PLANES ESTRATÉGICOS DE LA SUPERVISION, EN LA COORDINACION DEL EQUIPO TERRITORIAL.</t>
  </si>
  <si>
    <t>CRP CxPagar Vigencia Anterior. Reemplaza CRP : 202401-2578 CRP CxPagar Vigencia Anterior. Reemplaza CRP : 202303-5381 DSC1170 PRESTAR SUS SERVICIOS DE APOYO A LA GESTIÓN AL ÁREA DE LA DIRECCIÓN TÉCNICA DE SEGURIDAD EN LA EJECUCIÓN DE ACTIVIDADES OPERATIVAS DEL PLAN ESTRATÉGICO ANTI-EVASIÓN EN EL SISTEMA Y SU ÁREA DE INFLUENCIA, EN CUMPLIMIENTO DE LAS FUNCIONES DE LA DIRECCIÓN</t>
  </si>
  <si>
    <t>DTC6 SUSCRIBIR UN CONTRATO INTERADMINISTRATIVO CON LA EMPRESA DE TELECOMUNICACIONES DE BOGOTÁ S.A ESP CON EL PROPÓSITO DE CONTRATAR LA PRESTACIÓN INTEGRAL DEL SERVICIO DE CONECTIVIDAD EN LAS ESTACIONES Y PORTALES DEL SISTEMA TRANSMILENIO QUE HAGA POSIBLE ATENDER LAS NECESIDADES DE SERVICIOS DE VALOR AGREGADO Y QUE SE CONSUMEN DESDE DIVERSIDAD DE ACTORES ESTRATÉGICOS INCLUYENDO TRANSMILENIO, LO CUAL QUE SE DESCRIBEN EN EL ALCANCE.</t>
  </si>
  <si>
    <t>DTC6 SUSCRIBIR UN CONTRATO INTERADMINISTRATIVO CON LA EMPRESA DE TELECOMUNICACIONES DE BOGOTÁ S.A ESP CON EL PROPÓSITO DE CONTRATAR LA PRESTACIÓN INTEGRAL DEL SERVICIO DE CONECTIVIDAD EN LAS ESTACIONES Y PORTALES DEL SISTEMA TRANSMILENIO QUE HAGA POSIBLE ATENDER LAS NECESIDADES DE SERVICIOS DE VALOR AGREGADO Y QUE SE CONSUMEN DESDE DIVERSIDAD DE ACTORES ESTRATÉGICOS INCLUYENDO TRANSMILENIO, LO CUAL QUE SE DESCRIBEN EN EL ALCANCE. - IMPUESTO DE TIMBRE.</t>
  </si>
  <si>
    <t>REALIZAR LAS OBRAS DESCRITAS EN LA COTIZACIÓN #27196937 DE LA EMPRESA ENEL COLOMBIA S.A. ESP PARA EL PROYECTO AV 68 G. 6 PARA: TRASLADO REDES CIRCUITO CIU SALITRE</t>
  </si>
  <si>
    <t>REALIZAR LAS OBRAS DESCRITAS EN LA COTIZACIÓN # 4860014 DE LA EMPRESA ENEL COLOMBIA S.A. ESP PARAEL PROYECTO AV 68 GRUPO 2 PARA AV 68 ENTRE CALLE 1 A CALLE 3 COSTADO ORIENTAL - TRASLADO DE 10 POSTES DE CONCRETO</t>
  </si>
  <si>
    <t>REALIZAR LAS OBRAS DESCRITAS EN LA COTIZACIÓN #27194444 DE LA EMPRESA ENEL COLOMBIA S.A. ESP PARA EL PROYECTO AV 68 G. 6 PARA: TRASLADO REDES CIRCUITO CESA</t>
  </si>
  <si>
    <t>REALIZAR LAS OBRAS DESCRITAS EN LA COTIZACIÓN #PRE 00592955 DE LA EMPRESA COLOMBIA TELECOMUNICACIONES S.A. ESP BIC - MOVISTAR PARA EL PROYECTO AV 68 G. 2 PARA TRASLADO PROVISIONAL DE RED AV. 68 ENTRE LA CALLE 4B Y CALLE 9</t>
  </si>
  <si>
    <t>REALIZAR LAS OBRAS DESCRITAS EN LA COTIZACIÓN #30562676 DE LA EMPRESA ENEL COLOMBIA S.A. ESP PARA EL PROYECTO AV 68 G. 9 PARA: SUBTERRANIZACION DE TRAMOS COSTADO NORTE DE LA CALLE 100 ENTRE CARRERAS 11 Y 9. CRUCE DE LA CALLE 100 POR CARRERA 9. COSTADO SUR DE LA CALLE 100 ENTRE CARRERAS 9 Y 7</t>
  </si>
  <si>
    <t>DSC555 PRESTACION DE SERVICIOS DE APOYO A LA DIRECCION TÉCNICA DE SEGURIDAD DESARROLLANDO ACCIONES DE SEGUIMIENTO Y ACOMPAÑAMIENTO OPERATIVO QUE GARANTICEN EL CUMPLIMIENTO DE LOS EJES Y PLANES ESTRATÉGICOS DE LA SUPERVISION, EN LA COORDINACION DEL EQUIPO TERRITORIAL.</t>
  </si>
  <si>
    <t>DSC335 PRESTACIÓN DE SERVICIOS DE APOYO A LA GESTIÓN DE LA DIRECCIÓN TÉCNICA DE SEGURIDAD PARA DESARROLLAR ACTIVIDADES DE SEGUIMIENTO A LOS CONTRATOS DE CONCESIÓN DEL SISTEMA TRANSMILENIO, EN LOS ASPECTOS RELACIONADOS CON LA SEGURIDAD OPERACIONAL.</t>
  </si>
  <si>
    <t>SAUCC104 CONTRATAR LA PRESTACIÓN DE SERVICIOS PROFESIONALES PARA ACOMPAÑAR A LA SUBGERENCIA DE ATENCIÓN AL USUARIO Y COMUNICACIONES EN LA GRABACIÓN, EDICIÓN DE VIDEOS, TOMA DE FOTOGRAFÍAS Y CONTENIDOS AUDIOVISUALES PARA E LA DIVULGACIÓN DE LA GESTIÓN REALIZADA POR LA ENTIDAD.</t>
  </si>
  <si>
    <t>CRP CxPagar Vigencia Anterior. Reemplaza CRP : 202401-2579 CRP CxPagar Vigencia Anterior. Reemplaza CRP : 202303-5382 DSC1171 PRESTAR SUS SERVICIOS DE APOYO A LA GESTIÓN AL ÁREA DE LA DIRECCIÓN TÉCNICA DE SEGURIDAD EN LA EJECUCIÓN DE ACTIVIDADES OPERATIVAS DEL PLAN ESTRATÉGICO ANTI-EVASIÓN EN EL SISTEMA Y SU ÁREA DE INFLUENCIA, EN CUMPLIMIENTO DE LAS FUNCIONES DE LA DIRECCIÓN</t>
  </si>
  <si>
    <t>RESTABLECIMIENTO DEL DERECHO (POR PERJUICIOS EN LA MODALIDAD DE LUCRO CESANTE POR RENTA E INGRESOS DEJADOS DE PERCIBIR) A CAUSA DE LAS EXPROPIACIONES ADMINISTRATIVAS DE LOSREGISTROS TOPORÁFICOS NO 35676A, 35674A Y 35675 PROYECTO CORREDOR DE LA TRONCAL AV J. E. GAITÁN (CL 26) (AV CIUDAD DE LIMA (AC 19) CON KR 3, EN EL TRAYECTO DE LA AK 3-AV J. E. GAITÁN (CL 26)Y HASTA KR 100. PROCESO 25000-23-24-000-2010-00623-01.</t>
  </si>
  <si>
    <t>SAUCC109 CONTRATAR LA PRESTACIÓN SERVICIOS PROFESIONALES PARA ACOMPAÑAR A LA SUBGERENCIA DE ATENCIÓN AL USUARIO Y COMUNICACIONES EN EL DISEÑO, IMPLEMENTACIÓN Y SEGUIMIENTO DE LAS ESTRATEGIAS DE COMUNICACIÓN, CREACIÓN DE NOTICIAS Y MATERIAL PERIODÍSTICO SOBRE EL SISTEMA TRANSMILENIO.</t>
  </si>
  <si>
    <t xml:space="preserve">DSC434 PRESTACIÓN DE SERVICIOS DE APOYO A LA DIRECCIÓN TÉCNICA DE SEGURIDAD DESARROLLANDO ACCIONES DE SEGUIMIENTO Y ACOMPAÑAMIENTO OPERATIVO QUE GARANTICEN EL CUMPLIMIENTO DE LOS EJES Y PLANES ESTRATÉGICOS DE LA SUPERVISIÓN, EN LA COORDINACIÓN DEL EQUIPO TERRITORIAL  </t>
  </si>
  <si>
    <t>DSC252 PRESTACION DE SERVICIOS DE APOYO A LA GESTION A LA DIRECCION TÉCNICA DE SEGURIDAD GESTIONANDO EL SEGUIMIENTO Y CONTROL OPERATIVO DEL SERVICIO DE VIGILANCIA,  SEGURIDAD FISICA, SEGURIDAD PRIVADA, Y HUMANA EN TODOS LOS COMPONENTES DEL SITP.</t>
  </si>
  <si>
    <t>DSC253 PRESTACION DE SERVICIOS DE APOYO A LA GESTION A LA DIRECCION TÉCNICA DE SEGURIDAD GESTIONANDO EL SEGUIMIENTO Y CONTROL OPERATIVO DEL SERVICIO DE VIGILANCIA,  SEGURIDAD FISICA, SEGURIDAD PRIVADA, Y HUMANA EN TODOS LOS COMPONENTES DEL SITP.</t>
  </si>
  <si>
    <t>DSC215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</si>
  <si>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DSC183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</si>
  <si>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DSC305 PRESTACIÓN DE SERVICIOS DE APOYO A LA GESTIÓN DE LA DIRECCIÓN TÉCNICA DE SEGURIDAD PARA DESARROLLAR ACTIVIDADES DE SEGUIMIENTO A LOS CONTRATOS DE CONCESIÓN DEL SISTEMA TRANSMILENIO, EN LOS ASPECTOS RELACIONADOS CON LA SEGURIDAD OPERACIONAL.</t>
  </si>
  <si>
    <t>CRP CxPagar Vigencia Anterior. Reemplaza CRP : 202401-258 CRP CxPagar Vigencia Anterior. Reemplaza CRP : 202301-1567 CRP CxPagar Vigencia Anterior. Reemplaza CRP : 202202-4017 SEC51 CONSTITUIR EL PATRIMONIO AUTÓNOMO DE ADMINISTRACIÓN DE PROCESOS DE TITULARIZACIÓN Y FUENTE DE PAGOS PARA (I) ACTUAR COMO EMISOR (EL “PA EMISOR”) DE LA TITULARIZACIÓN (LA “TITULARIZACIÓN”) DE LOS FLUJOS DINERARIOS DERIVADOS DE LA CESIÓN DE LOS DERECHOS ECONÓMICOS (LOS “DERECHOS ECONÓMICOS”) DE LAS VIGENCIAS FUTURAS ENTREGADAS POR LA NACIÓN PROVENIENTES DEL CONVENIO DE COFINANCIACIÓN, Y CUYOS RECURSOS SERÁN UTILIZADOS PARA LA CONSTRUCCIÓN, DESARROLLO E IMPLEMENTACIÓN DE LAS TRONCALES ALIMENTADORAS (AVENIDA CIUDAD DE CALI Y AVENIDA 68) DE LA PRIMERA LÍNEA DEL METRO DE BOGOTÁ D.C., TRAMO 1 (PLMB), SEGÚN COMO EL PROYECTO HA SIDO DEFINIDO EN EL CONVENIO DE COFINANCIACIÓN (EL “PROYECTO”), (II) OBTENER EL FINANCIAMIENTO REQUERIDO PARA EL PROYECTO, (III) REALIZAR LOS CONTRAT</t>
  </si>
  <si>
    <t>DSC90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</si>
  <si>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DSC629 ADICIONAR Y PRORROGAR EL CTO2443-23 CUYO OBJETO ES "CONTRATAR LA ADQUISICIÓN, INSTALACIÓN, IMPLEMENTACIÓN, PUESTA EN SERVICIO, SOPORTE Y MANTENIMIENTO DE CÁMARAS DE SEGURIDAD Y DEMÁS EQUIPOS DE TECNOLÓGICOS NECESARIOS EL SISTEMA DE VIDEO VIGILANCIA A CARGO DE LA DIRECCIÓN TÉCNICA DE SEGURIDAD."</t>
  </si>
  <si>
    <t>TM6 PAGO DE ARL - PLANILLA 85828986</t>
  </si>
  <si>
    <t>SAUCC91 CONTRATAR SERVICIOS PROFESIONALES PARA DAR RESPUESTA A PETICIONES CIUDADANAS ALLEGADAS AL ENTE GESTOR DEL TRANSPORTE PÚBLICO MEDIANTE EL APLICATIVO TDOC EN CUMPLIMIENTO DE LA NORMATIVIDAD VIGENTE.</t>
  </si>
  <si>
    <t>DSC205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</si>
  <si>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DSC592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</si>
  <si>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DSC135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</si>
  <si>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TM76 LICENCIA Y/O AUTORIZACIÓN DE MÚSICA DE 146 ESTACIONES DEL SISTEMA INTEGRADO DE  TRANSPORTE DEL 01 JUNIO 2025 AL 31 MAYO 2026 LQ-15800385</t>
  </si>
  <si>
    <t>CRP CxPagar Vigencia Anterior. Reemplaza CRP : 202401-2589 CRP CxPagar Vigencia Anterior. Reemplaza CRP : 202303-5392 DSC260 PRESTAR SUS SERVICIOS DE APOYO A LA GESTIÓN AL ÁREA DE LA DIRECCIÓN TÉCNICA DE SEGURIDAD EN RECOPILAR Y REALIZAR EL LEVANTAMIENTO DE LA EVIDENCIA PRELIMINAR DE EVENTOS DE SEGURIDAD VIAL QUE LE SEAN ASIGNADOS, BAJO LOS CRITERIOS DE LOS PROTOCOLOS ESTABLECIDOS, INCLUYENDO INFORMACIÓN TÉCNICA QUE PERMITA DETERMINAR POSIBLES CAUSAS ASOCIADAS A LA OCURRENCIA DE EVENTOS DE SEGURIDAD VIAL, EN CUMPLIMIENTO DE LAS FUNCIONES DE LA DIRECCIÓN</t>
  </si>
  <si>
    <t>DCC129 PRESTAR LOS SERVICIOS PROFESIONALES PARA REALIZAR LAS ACTIVIDADES RELACIONADAS CON EL PAGO DE CONTRATISTAS Y HACER SEGUIMIENTO DE LOS MISMOS.</t>
  </si>
  <si>
    <t>DSC588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</si>
  <si>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DSC62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</si>
  <si>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DSC586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</si>
  <si>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DSC537 PRESTACIÓN DE SERVICIOS DE APOYO PARA LA DIRECCIÓN TÉCNICA DE SEGURIDAD MEDIANTE EL SEGUIMIENTO ADMINISTRATIVO, FINANCIERO, LOGÍSTICO Y OPERATIVO EN EL DESPLIEGUE DEL EQUIPO TERRITORIAL, REALIZANDO EL APOYO A LA IMPLEMENTACIÓN, EJECUCIÓN, REPORTE Y CONSOLIDACIÓN DE LAS ACTIVIDADES Y PLANES ESTABLECIDOS POR LA DIRECCIÓN PARA ESTE PROPÓSITO.</t>
  </si>
  <si>
    <t>PRESTACIÓN DE SERVICIOS DE APOYO A LA GESTIÓN DE LA DIRECCIÓN TÉCNICA DE SEGURIDAD EN LA EJECUCIÓN OPERATIVA DE LAS ACTIVIDADES INTEGRALES DE PREVENCIÓN, CONTROL Y SEGUIMIENTO EN EL MARCO DE LO ESTABLECIDO EN EL PLAN DE SEGURIDAD EN EL SISTEMA INTEGRADO DE TRANSPORTE PÚBLICO, EN LO CORRESPONDIENTE AL COMPONENTE TRONCAL Y ZONAL DEL SISTEMA.</t>
  </si>
  <si>
    <t xml:space="preserve">DCC59 PRESTAR LOS SERVICIOS PROFESIONALES PARA LA PLANEACION, EJECUCION, MEDICION Y SEGUIMIENTO DE LAS ACTIVIDADES DE RIESGOS LABORALES, HIGIENE EN SEGURIDAD INDUSTRIAL DE LOS COLABORADORES DE LA EMPRESA. </t>
  </si>
  <si>
    <t>SNC8 PRESTAR SERVICIOS DE APOYO EN LAS VISITAS TÉCNICAS Y DE SUPERVISION DE LAS DIFERENTES LINEAS DE EXPLOTACION COLATERAL A CARGO DE LA SUBGERENCIA DE NEGOCIOS COLATERALES DE TRANSMILENIO S.A.</t>
  </si>
  <si>
    <t>SNC32 PRESTAR SERVICIOS PROFESIONALES A LA SUBGERENCIA DE NEGOCIOS COLATERALES EN LA ASESORIA JURIDICA EN PLANEACION, DESARROLLO E IMPLEMENTACION DE LOS PROYECTOS DE EXPLOTACION COLATERAL A CARGO DE TRANSMILENIO S.A.</t>
  </si>
  <si>
    <t>TM53 IMPUESTO PREDIAL UNIFICADO- FACTURAS Y DECLARACIONES DEL IMPUESTO PREDIAL UNIFICADO PARA PAGO - VIGENCIA 2025</t>
  </si>
  <si>
    <t>CRP CxPagar Vigencia Anterior. Reemplaza CRP : 202401-2596 CRP CxPagar Vigencia Anterior. Reemplaza CRP : 202303-5399 DSC1194 PRESTAR SUS SERVICIOS DE APOYO A LA GESTIÓN AL ÁREA DE LA DIRECCIÓN TÉCNICA DE SEGURIDAD EN LA EJECUCIÓN DE ACTIVIDADES OPERATIVAS DEL PLAN ESTRATÉGICO ANTI-EVASIÓN EN EL SISTEMA Y SU ÁREA DE INFLUENCIA, EN CUMPLIMIENTO DE LAS FUNCIONES DE LA DIRECCIÓN</t>
  </si>
  <si>
    <t>SJC56 CONTRATAR LA PRESTACIÓN DE SERVICIOS PROFESIONALES DE ABOGADO PARA ASESORAR A LA SUBGERENCIA JURÍDICA EN LA DEFINICIÓN, REVISIÓN Y EJECUCIÓN DE LA ESTRATEGIA JURÍDICA PARA LA GESTIÓN Y EL DESTINO (ENAJENACIÓN O CHATARRIZACIÓN) DE LOS BIENES ADJUDICADOS EN EL PROCESO DE LIQUIDACIÓN DE TRANZIT S.A.S. , ASÍ COMO LAS ACTIVIDADES QUE REQUIERA EL(LA) SUPERVISOR(A) Y/O EL SUBGERENTE JURÍDICO(A).</t>
  </si>
  <si>
    <t>DSC286 PRESTACION DE SERVICIOS DE APOYO A LA GESTION PARA REALIZAR MONITOREO DE LAS CAMARAS DEL SISTEMA DE VIDEO VIGILANCIA BAJO LA RESPONSABILIDAD DE LA DIRECCION TÉCNICA DE SEGURIDAD DE TRANSMILENIO S.A., CON EL FIN DE  REGISTRAR LOS INCIDENTES DE SEGURIDAD QUE AFECTAN  AL SISTEMA TRONCAL.</t>
  </si>
  <si>
    <t>CONTRATAR UNA(S) PERSONA(S) NATURAL(S) Y/O JURIDICA(S) QUE APOYE(N) LA GESTION DE TRANSMILENIO S.A., PARA DESARROLLAR ACTIVIDADES OPERATIVAS, LOGISTICAS Y TÉCNICAS DEL SISTEMA TRANSMILENIO EN: PORTAL DE LAS AMÉRICAS CON SU ZONA DE INFLUENCIA, PORTAL DEL SUR CON SU ZONA DE INFLUENCIA, PORTAL DEL TUNAL CON SU ZONA DE INFLUENCIA, PORTAL DE USME CON SU ZONA DE INFLUENCIA, PORTAL 20 DE JULIO CON SU ZONA DE INFLUENCIA, PORTAL EL DORADO CON SU ZONA DE INFLUENCIA, PORTAL DEL NORTE CON SU ZONA DE INFLUENCIA, PORTAL DE SUBA CON SU ZONA DE INFLUENCIA, PORTAL DE LA 80 CON SU ZONA DE INFLUENCIA, EN COORDINACION TÉCNICA PERMANENTE DE TRANSMILENIO S.A.</t>
  </si>
  <si>
    <t>DCC132 PRESTACIÓN DE SERVICIOS PROFESIONALES EN EL DISEÑO, EJECUCIÓN Y SEGUIMIENTO DEL PROGRAMA DE RIESGO PSICOSOCIAL, PARA LA PREVENCIÓN Y MITIGACIÓN DE LOS FACTORES DE RIESGO PSICOSOCIAL EN EL ENTORNO LABORAL, PROMOVER LA SALUD MENTAL Y FOMENTAR EL BIENESTAR DE LOS COLABORADORES DE LA ENTIDAD</t>
  </si>
  <si>
    <t>REALIZAR LAS OBRAS DESCRITAS EN LA COTIZACIÓN #PR 3430161 Y PR 7430429 DE LA EMPRESA ETB S.A. ESP PARA EL PROYECTO AV 68 G. 2 PARA: TRASLADO DE REDES DE COBRE Y FIBRA ÓPTICA EN LA AK 68 X CL 12 SUR A LA CL 8 SUR COSTADO ORIENTAL</t>
  </si>
  <si>
    <t>REALIZAR LAS OBRAS DESCRITAS EN LA COTIZACIÓN #30776447 DE LA EMPRESA ENEL COLOMBIA S.A. ESP PARA EL PROYECTO AV CALI G. 4 PARA: TRASLADO DE RED DE MEDIA TENSIÓN - CS-280 Y CS-276 - COSTADO OCCIDENTAL DE LA GLORIETA DE LA INTERSECCION DE LA AV CIUDAD DE CALI POR AV AMERICAS ODS</t>
  </si>
  <si>
    <t>REALIZAR LAS OBRAS DESCRITAS EN LA COTIZACIÓN #30715703 DE LA EMPRESA ENEL COLOMBIA S.A. ESP PARA EL PROYECTO AV 68 G2 PARA: TRASLADO DE RED MT AÉREA UBICADA EN COSTADO SUR DE CALLE 17 SUR, SECTOR 1B</t>
  </si>
  <si>
    <t>CRP CxPagar Vigencia Anterior. Reemplaza CRP : 202401-26 CRP CxPagar Vigencia Anterior. Reemplaza CRP : 202301-115 CRP CxPagar Vigencia Anterior. Reemplaza CRP : 202201-1161 CRP CxPagar Vigencia Anterior. Reemplaza CRP : 202101-666 CRP CxPagar Vigencia Anterior. Reemplaza CRP : 202001-995 CRP CxPagar Vigencia Anterior. Reemplaza CRP : 201905-2393 ADICIÓN AL CONTRATO IDU-1101-2016, CUYO OBJETO ES. INTERVENTORÍA TÉCNICA, ADMINISTRATIVA Y FINANCIERA, LEGAL, SOCIAL, AMBIENTAL Y SST PARA LA ACTUALIZACIÓN, AJUSTE Y COMPLEMENTACIÓN, DE LOS ESTUDIOS DE FACTIBILIDAD Y ELABORACIÓN DE LOS ESTUDIOS Y DISEÑOS DE DETALLE PARA LA ADECUACIÓN DEL SISTEMA TRANSMILENIO DE LA EXTENSIÓN DE LA TRONCAL AMÉRICAS ENTRE PUENTE ARANDA A TRONCAL NQS Y DE LA CONEXIÓN OPERACIONAL DE LAS TRONCALES AMÉRICAS, CALLE 26 Y NQS, EN BOGOTÁ D.C.</t>
  </si>
  <si>
    <t>REALIZAR LAS OBRAS DESCRITAS EN LA COTIZACIÓN #10153620-2315-2025 DE LA EMPRESA VANTI S.A. ESP PARA EL PROYECTO AV 68 G7 PARA: REUBICACIÓN DE LA VÁLVULA TRONCAL DE TUBERÍA POLIETILENO (PE) DE 4" QUE PRESENTA INTERFERENCIA CON LA CICLO RUTA PROYECTADA UBICADA EN LA AC. 100 ENTRE KR. 67 Y KR. 65 COSTADO NORTE (COASMEDAS)</t>
  </si>
  <si>
    <t>NOMINA MES DE ABRIL DE 2025</t>
  </si>
  <si>
    <t>DSC590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</si>
  <si>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DBC67 CONTRATAR LA PRESTACIÓN DE SERVICIOS PROFESIONALES PARA APOYAR A LA DIRECCIÓN TÉCNICA DE BUSES EN LA ELABORACIÓN, EJECUCIÓN Y SEGUIMIENTO DE ESTRATEGIAS DE OPTIMIZACIÓN DE LAS RUTAS ZONALES, ASÍ COMO, GESTIONAR Y ORIENTAR LAS ACTIVIDADES NECESARIAS PARA LA ELABORACIÓN DE PLANES DE CONTINGENCIA A IMPLEMENTARSE EN EL COMPONENTE ZONAL DEL SITP.</t>
  </si>
  <si>
    <t>SJC57 CONTRATAR LA PRESTACIÓN DE SERVICIOS PROFESIONALES PARA ASESORAR A LA SUBGERENCIA JURÍDICA EN LA ESTRUCTURACIÓN DEL PROYECTO ESTACIÓN CENTRAL Y DE CUALQUIER OTRO PROYECTO DE DESARROLLO INMOBILIARIO, DE INFRAESTRUCTURA Y, EN GENERAL, EN CUALQUIER ASUNTO RELACIONADO CON LA ESTRUCTURACIÓN, EJECUCIÓN Y/O LIQUIDACIÓN DE LOS CONTRATOS DE CONCESIÓN SUSCRITOS POR TRANSMILENIO S.A..</t>
  </si>
  <si>
    <t>DSC150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</si>
  <si>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SJC30 CONTRATAR LA PRESTACION DEL SERVICIO DE SUSCRIPCION AL PRODUCTO DENOMINADO MULTILEGIS, CON EL FIN DE CONTAR CON INFORMACION JURIDICA (LEGAL, DOCTRINAL Y JURISPRUDENCIAL) ACTUALIZADA DURANTE LA EJECUCION Y VIGENCIA DEL CONTRATO.</t>
  </si>
  <si>
    <t xml:space="preserve">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</si>
  <si>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 xml:space="preserve">TM6 PAGO DE ARL- PLANILLA 86028925 - 86054442 </t>
  </si>
  <si>
    <t>CRP CxPagar Vigencia Anterior. Reemplaza CRP : 202401-260 CRP CxPagar Vigencia Anterior. Reemplaza CRP : 202301-1571 CRP CxPagar Vigencia Anterior. Reemplaza CRP : 202203-4078 DSC337 ADICIONAR Y PRORROGAR EL  CTO629-21 CUYO OBJETO ES " CONTRATAR LA PRESTACIÓN DE SERVICIOS DE APOYO A LA GESTIÓN EN EL NIVEL TERRITORIAL Y OPERATIVO, PARA LA GESTIÓN INTEGRAL DE LA SEGURIDAD EN EL SITP, A TRAVÉS DEL FOMENTO DE LA CULTURA CIUDADANA, LA PARTICIPACIÓN Y CORRESPONSABILIDAD, EL ACOMPAÑAMIENTO A LAS ACCIONES DE CONTROL LIDERADAS POR LOS ORGANISMOS DE SEGURIDAD, LA GARANTÍA DE LA MOVILIZACIÓN SOCIAL PACÍFICA Y DEL TRABAJO INTERINSTITUCIONAL, CON EL FIN DE MEJORAR LAS CONDICIONES DE SEGURIDAD Y CONVIVENCIA EN EL DISTRITO."</t>
  </si>
  <si>
    <t>DSC241 PRESTACION DE SERVICIOS DE APOYO A LA GESTION A LA DIRECCION TÉCNICA DE SEGURIDAD GESTIONANDO EL SEGUIMIENTO Y CONTROL OPERATIVO DEL SERVICIO DE VIGILANCIA,  SEGURIDAD FISICA, SEGURIDAD PRIVADA, Y HUMANA EN TODOS LOS COMPONENTES DEL SITP.</t>
  </si>
  <si>
    <t>SEC3 CONTRATAR LA PRESTACIÓN DE SERVICIOS PROFESIONALES EN LA SUBGERENCIA ECONÓMICA PARA APOYAR EL SEGUIMIENTO, ANÁLISIS Y EVALUACIÓN DE LA POLÍTICA DE SUBSIDIOS Y OTRAS ESTRATEGIAS DE APOYO A LA POBLACIÓN VULNERABLE, ASÍ COMO EL MONITOREO DE LAS MESAS DE DERECHOS HUMANOS Y LA GESTIÓN DE RELACIONES CON EL CONSEJO EN TEMAS DE POLÍTICA SOCIAL ASOCIADOS AL SISTEMA DE TRANSPORTE, GARANTIZANDO SU CORRECTA IMPLEMENTACIÓN Y CUMPLIMIENTO NORMATIVO.</t>
  </si>
  <si>
    <t>DSC591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</si>
  <si>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CONTRATAR UNA PERSONA NATURAL Y/O JURIDICA QUE APOYE LA GESTION DE LA DIRECCION TÉCNICA DE BUSES, PARA DESARROLLAR ACTIVIDADES OPERATIVAS, LOGISTICAS Y TÉCNICAS, CON RELACION A LOS CONTRATOS SUSCRITOS POR TRANSMILENIO S.A., PARA LA PRESTACION DEL SERVICIO DE TRANSPORTE MASIVO DE PASAJEROS EN EL DISTRITO CAPITAL.</t>
  </si>
  <si>
    <t>DSC196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</si>
  <si>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DSC307 PRESTACIÓN DE SERVICIOS DE APOYO A LA GESTIÓN DE LA DIRECCIÓN TÉCNICA DE SEGURIDAD PARA DESARROLLAR ACTIVIDADES DE SEGUIMIENTO A LOS CONTRATOS DE CONCESIÓN DEL SISTEMA TRANSMILENIO, EN LOS ASPECTOS RELACIONADOS CON LA SEGURIDAD OPERACIONAL.</t>
  </si>
  <si>
    <t>DSC56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</si>
  <si>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CRP CxPagar Vigencia Anterior. Reemplaza CRP : 202401-2603 CRP CxPagar Vigencia Anterior. Reemplaza CRP : 202303-5406 DSC419 PRESTAR SUS SERVICIOS DE APOYO A LA GESTIÓN AL ÁREA DE LA DIRECCIÓN TÉCNICA DE SEGURIDAD EN LA EJECUCIÓN DE ACTIVIDADES OPERATIVAS DEL PLAN ESTRATÉGICO ANTI-EVASIÓN EN EL SISTEMA Y SU ÁREA DE INFLUENCIA, EN CUMPLIMIENTO DE LAS FUNCIONES DE LA DIRECCIÓN</t>
  </si>
  <si>
    <t>DSC95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</si>
  <si>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DCC87 CONTRATAR LA ADQUISICION DE UNIFORMES INSTITUCIONALES PARA LAS SECRETARIAS, AUXILIARES ADMINISTRATIVOS Y CONDUCTORES DE LA ENTIDAD</t>
  </si>
  <si>
    <t>DSC377 PRESTACION DE SERVICIOS DE APOYO A LA GESTION DE LA DIRECCION TÉCNICA DE SEGURIDAD PARA EJECUTAR ACTIVIDADES DE ASISTENCIA, RECOLECCION DE INFORMACION Y EVIDENCIAS DE EVENTOS DE ACCIDENTALIDAD QUE LE SEAN ASIGNADOS, REALIZANDO APORTES TÉCNICOS Y SIGUIENDO LOS ESTANDARES DEFINIDOS EN LOS PROTOCOLOS DE LA ENTIDAD.</t>
  </si>
  <si>
    <t>TM54 4X1000 GMF - GRAVAMEN A LOS MOVIMIENTOS FINANCIEROS DE LAS CUENTAS BANCARIAS DE TRANSMILENIO S.A. MES DE MARZO DE 2025.</t>
  </si>
  <si>
    <t>TM56 IMPUESTO DE RENTA - RETEFUENTE APLICADA A LOS RENDIMIENTOS FINANCIEROS DE LAS CUENTAS BANCARIAS TRANSMILENIO S.A. MARZO DE 2025.</t>
  </si>
  <si>
    <t>CDP NOMINA SEG SOCIAL Y PARAFISCALES</t>
  </si>
  <si>
    <t>DCC88 PRESTAR LOS DE SERVICIOS DE PRIMEROS AUXILIOS, SUSTENTANDO ESTOS EN LA ATENCION DE URGENCIAS MÉDICO – ASISTENCIALES PARA USUARIOS, PASAJEROS, VISITANTES, TRABAJADORES, FUNCIONARIOS DE LAS SEDES ADMINISTRATIVAS Y DEMAS PERSONAL DEL SISTEMA DE TRANSMILENIO EN EL SITIO DE LA NOVEDAD Y/O MEDIANTE GESTION DIRECTA PARA LA ATENCION DE EMERGENCIAS MEDIANTE VEHICULOS DE RESPUESTA RAPIDA EQUIPADAS DE CONFORMIDAD CON LAS ESPECIFICACIONES TÉCNICAS DEL CONTRATO-IMPUESTO AL TIMBRE CTO1156-25</t>
  </si>
  <si>
    <t>DSC59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</si>
  <si>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DSC84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</si>
  <si>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CRP CxPagar Vigencia Anterior. Reemplaza CRP : 202401-1145 CRP CxPagar Vigencia Anterior. Reemplaza CRP : 202301-451 CRP CxPagar Vigencia Anterior. Reemplaza CRP : 202201-2477 CRP CxPagar Vigencia Anterior. Reemplaza CRP : 202110-4214 ADICION ( D.E.) PARA LA ADQUISICION DE UNA Z.T, QUE SEGREGA DEL INMUEBLE UBICADO EN AK 68 10A 20- REQUERIDO PARA LA OBRA TRONCAL AV 68 DESDE CARRERA SEPTIMA HASTA AUTOPISTA SUR R.T. 49811</t>
  </si>
  <si>
    <t>CRP CxPagar Vigencia Anterior. Reemplaza CRP : 202401-2607 CRP CxPagar Vigencia Anterior. Reemplaza CRP : 202303-5410 DSC396 PRESTAR SUS SERVICIOS DE APOYO A LA GESTIÓN AL ÁREA DE LA DIRECCIÓN TÉCNICA DE SEGURIDAD EN LA EJECUCIÓN DE ACTIVIDADES OPERATIVAS DEL PLAN ESTRATÉGICO ANTI-EVASIÓN EN EL SISTEMA Y SU ÁREA DE INFLUENCIA, EN CUMPLIMIENTO DE LAS FUNCIONES DE LA DIRECCIÓN</t>
  </si>
  <si>
    <t>DSC290 PRESTACION DE SERVICIOS DE APOYO A LA GESTION DE LA DIRECCION TÉCNICA DE SEGURIDAD PARA EJECUTAR ACTIVIDADES DE ASISTENCIA, RECOLECCION DE INFORMACION PRELIMINAR Y EJECUCION DE LABORES DE VECINDARIO DE LOS EVENTOS DE ACCIDENTALIDAD QUE LE SEAN ASIGNADOS, SIGUIENDO LOS ESTANDARES DEFINIDOS EN LOS PROTOCOLOS DE LA ENTIDAD.</t>
  </si>
  <si>
    <t>DBRTC40 CONTRATAR LA PRESTACION DE SERVICIOS POR PARTE DE LA DIRECCION TÉCNICA DE BRT CON EL OBJETO DE REALIZAR EL PROCESO DE REVISION, ANALISIS, SEGUIMIENTO  Y CERTIFICACION (EN LOS CASOS QUE CONTRACTUALMENTE APLIQUE) DE LA GESTION DE MANTENIMIENTO QUE EJECUTAN LOS CONCESIONARIOS SOBRE LA FLOTA TRONCAL Y ALIMENTADORA DEL SITP Y, EN ESPECIAL DE LOS PRODUCTOS ENTREGADOS POR EL PERSONAL EN VIA Y/O SOLICITADA A LOS CONCESIONARIOS FRUTO DE LAS INSPECCIONES Y SEGUIMIENTO A LAS OBLIGACIONES RELACIONADAS CON LAS ACTIVIDADES DE MANTENIMIENTO DE LA FLOTA (CERTIFICACIONES DE MANTENIMIENTO Y AUDITORIAS TÉCNICAS REALIZADAS ENTRE OTRAS).</t>
  </si>
  <si>
    <t>DMC67 CONTRATAR LA PRESTACION DE SERVICIOS PROFESIONALES PARA REALIZAR EL SEGUIMIENTO DE LOS PROYECTOS DE LA DIRECCION TÉCNICA DE INFRAESTRUCTURA ESPECIALMENTE LO RELACIONADO CON EL DISEÑO, CONSTRUCCION Y EVALUACION DE LAS ESTRUCTURAS DE PAVIMENTO QUE SE ENCUENTRAN EN LOS PATIOS, PORTALES Y  ESTACIONES DEL SISTEMA INTEGRADO DE TRANSPORTE PÚBLICO ASOCIADOS A LA DIRECCION TÉCNICA DE INFRAESTRUCTURA.</t>
  </si>
  <si>
    <t>PRESTACION DE SERVICIOS PROFESIONALES EN LA DIRECCION TÉCNICA DE BRT, PARA APOYAR  EN LAS ACTIVIDADES RELACIONADAS CON LA ADMINISTRACION, SEGUIMIENTO Y GESTION DE PLANES DE TRABAJO, INFORMES PERIODICOS, PLANES DE MEJORAMIENTOS Y DEMAS COMPROMISOS GENERADOS POR EL AREA DE SUPERVISION Y CONTROL DE LA OPERACION TRONCAL Y DE ALIMENTACION.</t>
  </si>
  <si>
    <t>DCC5 PRESTAR LOS SERVICIOS PROFESIONALES EN EL SEGUIMIENTO, ANALISIS Y CONTROL DE LA EJECUCION DEL PRESUPUESTO DE INGRESOS Y GASTOS DE LA EMPRESA, ASI COMO EL SEGUIMIENTO Y CONTROL AL PAA DE LA DIRECCION CORPORATIVA</t>
  </si>
  <si>
    <t>DBRTC38 CONTRATAR LA PRESTACION DE SERVICIOS POR PARTE DE LA DIRECCION TÉCNICA DE BRT CON EL OBJETO DE REALIZAR EL PROCESO DE REVISION, ANALISIS, SEGUIMIENTO  Y CERTIFICACION (EN LOS CASOS QUE CONTRACTUALMENTE APLIQUE) DE LA GESTION DE MANTENIMIENTO QUE EJECUTAN LOS CONCESIONARIOS SOBRE LA FLOTA TRONCAL Y ALIMENTADORA DEL SITP Y, EN ESPECIAL DE LOS PRODUCTOS ENTREGADOS POR EL PERSONAL EN VIA Y/O SOLICITADA A LOS CONCESIONARIOS FRUTO DE LAS INSPECCIONES Y SEGUIMIENTO A LAS OBLIGACIONES RELACIONADAS CON LAS ACTIVIDADES DE MANTENIMIENTO DE LA FLOTA (CERTIFICACIONES DE MANTENIMIENTO Y AUDITORIAS TÉCNICAS REALIZADAS ENTRE OTRAS).</t>
  </si>
  <si>
    <t>SGC9 CONTRATAR LA PRESTACION DE SERVICIOS PROFESIONALES PARA EL APOYO Y ACOMPAÑAMIENTO DE LA GERENCIA Y SUBGERENCIA GENERAL EN LOS PROCESOS RELACIONADOS CON EL CUMPLIMIENTO DE MEDIDAS PREVENTIVAS SARLAFT, EL CUMPLIMIENTO DE LOS REQUERIMIENTOS REALIZADOS POR LOS ENTES DE CONTROL, LA TERCERA INSTANCIA DE CONTROL DISCIPLINARIO Y DEMAS FUNCIONES QUE CONSIDERE EL SUPERVISOR.</t>
  </si>
  <si>
    <t>SAUCC92 CONTRATAR LA PRESTACION DE SERVICIOS PROFESIONALES PARA APOYAR EN LA REVISION DEL CUMPLIMIENTO DE LAS CLAUSULAS CONTRACTUALES RELACIONADAS CON LA SUBGERENCIA DE ATENCION AL USUARIO Y COMUNICACIONES, DE LOS CONCESIONARIOS DEL SISTEMA TRANSMILENIO.</t>
  </si>
  <si>
    <t>DSC58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</si>
  <si>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DSC587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</si>
  <si>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CRP CxPagar Vigencia Anterior. Reemplaza CRP : 202401-2608 CRP CxPagar Vigencia Anterior. Reemplaza CRP : 202303-5411 DSC399 PRESTAR SUS SERVICIOS DE APOYO A LA GESTIÓN AL ÁREA DE LA DIRECCIÓN TÉCNICA DE SEGURIDAD EN LA EJECUCIÓN DE ACTIVIDADES OPERATIVAS DEL PLAN ESTRATÉGICO ANTI-EVASIÓN EN EL SISTEMA Y SU ÁREA DE INFLUENCIA, EN CUMPLIMIENTO DE LAS FUNCIONES DE LA DIRECCIÓN</t>
  </si>
  <si>
    <t>Reembolso de Caja Menor 01 Periodo : 202504</t>
  </si>
  <si>
    <t>REALIZAR LAS OBRAS DESCRITAS EN LA COTIZACIÓN ODS # 30546065 DE LA EMPRESA ENEL COLOMBIA S.A. ESP PARA EL PROYECTO AV 68 G. 3 PARA RETIRO DE TEMPLETE QUE SE ENCUENTRA INTERFIRIENDO CON POSTE DE AP</t>
  </si>
  <si>
    <t>DBRTC34 PRESTACIÓN DE SERVICIOS PROFESIONALES DE APOYO ADMINISTRATIVO A LA ESTRUCTURACIÓN OPERACIONAL, TÉCNICA, LEGAL Y FINANCIERA, PARA LA OPERACIÓN DE SISTEMAS DE TRANSPORTE DE PASAJEROS POR CABLE AÉREO - TRANSMICABLE, EN LA CIUDAD DE BOGOTÁ D.C.</t>
  </si>
  <si>
    <t>DBRTC42 CONTRATAR LA PRESTACION DE SERVICIOS DE APOYO PROFESIONAL CON EL OBJETO DE ADELANTAR ACTIVIDADES ORIENTADAS REALIZAR LA EVALUACION INTEGRAL DE LA CALIDAD Y MONITORERAR EL DESEMPEÑO DE LOS CONCESCIONARIOS DE OPERACION, VERIFICAR Y GESTIONAR LA CALIDAD DE DATOS RECIBIDOS A TRAVÉS DE LOS ELEMENTOS ITS DE LA FLOTA, ASI COMO, PARTICIPAR EN LOS PROCESOS TRANSVERSALES DE LA DIRECCION TÉCNICA DE BRT RELACIONADOS CON EL SEGUIMIENTO AL DESEMPEÑO DE LOS CONCESIONARIOS DE PROVISISON Y OPERACION</t>
  </si>
  <si>
    <t>SEC8 CONTRATAR LA PRESTACION DE SERVICIOS PROFESIONALES EN LA SUBGERENCIA ECONOMICA PARA ASESORAR DESDE EL COMPONENTE FINANCIERO, EN EL SEGUIMIENTO DE LOS CONTRATOS DE CONCESION DEL SISTEMA INTEGRADO DE TRANSPORTE PÚBLICO DE BOGOTA D.C. – SITP, ASI COMO, ASESORAR EN LA MODELACION Y DEMAS ACTIVIDADES QUE SE REQUIERAN EN EL AREA.</t>
  </si>
  <si>
    <t>DSC43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</si>
  <si>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DSC55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</si>
  <si>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DBRTC47 CONTRATAR LA PRESTACION DE SERVICIOS DE APOYO PROFESIONAL ESPECIALIZADO CON EL OBJETO DE LIDERAR Y GESTIONAR ACTIVIDADES ORIENTADAS REALIZAR LA EVALUACION INTEGRAL DE LA CALIDAD Y MONITORERAR EL DESEMPEÑO DE LOS CONCESCIONARIOS DE OPERACION, ASI COMO, PARTICIPAR EN LOS PROCESOS TRANSVERSALES DE LA DIRECCION TÉCNICA DE BRT RELACIONADOS CON EL SEGUIMIENTO AL DESEMPEÑO DE LOS CONCESIONARIOS DE PROVISISON Y OPERACION</t>
  </si>
  <si>
    <t>DBRTC50 CONTRATAR LA PRESTACIÓN DE SERVICIOS PROFESIONALES, PARA COADYUVAR A LA DIRECCIÓN TÉCNICA DE BRT EN LA VALIDACIÓN DE REGISTROS OPERACIONALES FUERA DE LÍNEA, PROCESAMIENTO DE BASES DE INFORMACIÓN DE DESPACHOS Y VALIDACIONES, CON EL FIN DE REALIZAR LA ATENCIÓN Y TRÁMITE OPORTUNO DE LOS REQUERIMIENTOS ALLEGADOS A LA DIRECCIÓN, PROVENIENTES DE LAS PLATAFORMAS DISTRITALES DE ATENCIÓN AL USUARIO, Y DEMÁS CANALES OFICIALES DE RECEPCIÓN DE CORRESPONDENCIA.</t>
  </si>
  <si>
    <t>CRP CxPagar Vigencia Anterior. Reemplaza CRP : 202401-261 CRP CxPagar Vigencia Anterior. Reemplaza CRP : 202301-1572 CRP CxPagar Vigencia Anterior. Reemplaza CRP : 202203-4083 MANIOBRAS QUE DEBE EJECUTAR MOVISTAR PARA EL PROYECTO TRONCAL AV 68 G-9 (CLL 100 POR CRA 15) DE ACUERDO CON LA RELACIÓN DE COSTOS ESTIMADOS PRESENTADOS EN OFICIO DE ABRIL 22 DE 2021.</t>
  </si>
  <si>
    <t>DMC55 CONTRATAR LA PRESTACIÓN DE SERVICIOS PROFESIONALES DE UNA PERSONA PARA APOYAR Y ASISTIR TÉCNICAMENTE A LA DIRECCIÓN TÉCNICA DE INFRAESTRUCTURA DE TRANSMILENIO S.A. EN LA OBLIGACIÓN QUE ESTA DEPENDENCIA TIENE FRENTE A LOS DISEÑOS A NIVEL DE FACTIBILIDAD PARA LA INFRAESTRUCTURA DE RECARGA ELÉCTRICA DEL PATIO CALLE 6.</t>
  </si>
  <si>
    <t>DSC242 PRESTACION DE SERVICIOS DE APOYO A LA GESTION A LA DIRECCION TÉCNICA DE SEGURIDAD GESTIONANDO EL SEGUIMIENTO Y CONTROL OPERATIVO DEL SERVICIO DE VIGILANCIA,  SEGURIDAD FISICA, SEGURIDAD PRIVADA, Y HUMANA EN TODOS LOS COMPONENTES DEL SITP.</t>
  </si>
  <si>
    <t>PRESTAR SERVICIOS PROFESIONALES PARA APOYAR A LA GERENCIA DE LA ENTIDAD EN LA IMPLEMENTACIÓN EXITOSA DEL PLAN ESTRATÉGICO DEFINIDO, MEDIANTE EL DESARROLLO DE CAPACIDADES EN EL EQUIPO DE LIDERAZGO (DEPURACIÓN DE PLANES E INICIATIVAS, DEFINICIÓN DE INDICADORES QUE APLIQUEN, SEGUIMIENTOS EFECTIVOS, AJUSTES NECESARIOS, MEJORA EN SUS INTERACCIONES COMO EQUIPO DIRECTIVO).</t>
  </si>
  <si>
    <t>DBRTC46 CONTRATAR LA PRESTACIÓN DE SERVICIOS PROFESIONALES PARA DESARROLLAR O APOYAR EL DESARROLLO DE ACTIVIDADES ORIENTADAS A DAR VALOR AGREGADO A LOS PROCESOS QUE ADELANTA LA DIRECCIÓN TÉCNICA DE BRT; EN LABORES ENFOCADAS EN EL ANÁLISIS Y APROVECHAMIENTO DE LA INFORMACIÓN DISPONIBLE, EL SEGUIMIENTO Y LA FORMULACIÓN DE ACCIONES TENDIENTES A PROMOVER MEJORAS U OPTIMIZAR LOS RESULTADOS DE LOS PROCESOS EN TORNO A LA OPERACIÓN DEL CENTRO DE CONTROL Y DEL CENTRO DE GESTIÓN</t>
  </si>
  <si>
    <t>DCC46 PRESTAR LOS SERVICIOS PROFESIONALES PARA LA ESTRUCTURACION, REVISION Y SEGUIMIENTO DE PROCESOS CONTRACTUALES, CONFORME AL PLAN ANUAL DE ADQUISICIONES DE LA DIRECCION CORPORATIVA.</t>
  </si>
  <si>
    <t>DSC45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</si>
  <si>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DSC111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</si>
  <si>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 xml:space="preserve">SJC61 CONTRATAR LA PRESTACIÓN DE SERVICIOS PROFESIONALES DE UN ABOGADO QUE ACOMPAÑE Y APOYE A LA SUBGERENCIA JURÍDICA DE TRANSMILENIO S.A EN EL SEGUIMIENTO A LOS CONTRATOS DE CONCESIÓN DEL SITP. </t>
  </si>
  <si>
    <t xml:space="preserve">SJC62 CONTRATAR LA PRESTACIÓN DE SERVICIOS PROFESIONALES DE UN ABOGADO QUE APOYE A LA SUBGERENCIA JURÍDICA DE TRANSMILENIO S.A EN LA REVISIÓN DOCUMENTAL Y PROYECCIÓN DE RESPUESTAS ASOCIADAS CON LA EJECUCIÓN DE LOS CONTRATOS DE CONCESIÓN DEL¿SITP. </t>
  </si>
  <si>
    <t>NOMINA PAGO DEL RETROACTIVO DE VACACIONES 2025.</t>
  </si>
  <si>
    <t>CRP CxPagar Vigencia Anterior. Reemplaza CRP : 202401-2611 CRP CxPagar Vigencia Anterior. Reemplaza CRP : 202303-5414 DSC409 PRESTAR SUS SERVICIOS DE APOYO A LA GESTIÓN AL ÁREA DE LA DIRECCIÓN TÉCNICA DE SEGURIDAD EN LA EJECUCIÓN DE ACTIVIDADES OPERATIVAS DEL PLAN ESTRATÉGICO ANTI-EVASIÓN EN EL SISTEMA Y SU ÁREA DE INFLUENCIA, EN CUMPLIMIENTO DE LAS FUNCIONES DE LA DIRECCIÓN</t>
  </si>
  <si>
    <t>REALIZAR LAS OBRAS DESCRITAS EN LA COTIZACIÓN # GOM 4860181 DE LA EMPRESA ENEL COLOMBIA S.A. ESP PARA EL PROYECTO AV 68 G.7. PARA TRASLADO DE 1 POSTE DE AP</t>
  </si>
  <si>
    <t>SAUCC102 AUNAR ESFUERZOS INSTITUCIONALES, TÉCNICOS, LOGISTICOS Y ADMINISTRATIVOS ENTRE TRANSMILENIO S.A., LA SECRETARIA DISTRITAL DE CULTURA, RECREACION, Y DEPORTE Y EL INSTITUTO DISTRITAL PARA LA PROTECCION DE LA NIÑEZ Y LA JUVENTUD (IDIPRON), PARA EL DISEÑO E IMPLEMENTACION DE ESTRATEGIAS DE CULTURA CIUDADANA, A TRAVÉS DE INTERVENCIONES QUE GENEREN NUEVAS CONVERSACIONES HACIA LA COOPERACION, COLABORACION ENTRE CIUDADANIA E INSTITUCIONALIDAD IMPULSANDO LA CORRESPONSABILIDAD SOCIAL Y BUENAS PRACTICAS PARA RECUPERAR LA CONFIANZA Y AFIANZAR LA APROPIACION Y ORGULLO HACIA TRANSMILENIO.</t>
  </si>
  <si>
    <t>SAUCC102 AUNAR ESFUERZOS INSTITUCIONALES, TÉCNICOS, LOGISTICOS Y ADMINISTRATIVOS ENTRE TRANSMILENIO S.A., LA SECRETARIA DISTRITAL DE CULTURA, RECREACION, Y DEPORTE Y EL INSTITUTO DISTRITAL PARA LA PROTECCION DE LA NIÑEZ Y LA JUVENTUD (IDIPRON), PARA EL DISEÑO E IMPLEMENTACION DE ESTRATEGIAS DE CULTURA CIUDADANA, A TRAVÉS DE INTERVENCIONES QUE GENEREN NUEVAS CONVERSACIONES HACIA LA COOPERACION, COLABORACION ENTRE CIUDADANIA E INSTITUCIONALIDAD IMPULSANDO LA CORRESPONSABILIDAD SOCIAL Y BUENAS PRACTICAS PARA RECUPERAR LA CONFIANZA Y AFIANZAR LA APROPIACION Y ORGULLO HACIA TRANSMILENIO. - IMPUESTO DE TIMBRE DEL CONV1236-25.</t>
  </si>
  <si>
    <t>TM56 IMPUESTO DE RENTA -RETEFUENTE APLICADA A LOS RENDIMIENTOS FINANCIEROS DE LAS CUENTAS BANCARIAS TRANSMILENIO S.A.</t>
  </si>
  <si>
    <t>TM54 4X1000 GMF-GRAVAMEN A LOS MOVIMIENTOS FINANCIEROS DE LAS CUENTAS BANCARIAS DE TRANSMILENIO S.A. MES DE ABRIL DE 2025.</t>
  </si>
  <si>
    <t>DSC177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</si>
  <si>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REALIZAR LAS OBRAS DESCRITAS EN LA COTIZACIÓN GOM # 4860205 Y 4860204 DE LA EMPRESA ENEL COLOMBIA S.A. ESP PARA EL PROYECTO AV 68 G. 1. PARA TRASLADO DE 1  POSTE DE AP, EL POSTE TIENE UN TEMPLETE DE MT Y CABLES DE TELEMATICOS Y TRASLADO DE 1 POSTE DE AP</t>
  </si>
  <si>
    <t xml:space="preserve">REALIZAR LAS OBRAS DESCRITAS EN LA COTIZACIÓN DE LA EMPRESA DE TELECOMUNICACIONES DE BOGOTA DE BOGOTÁ S.A. ESP PARA EL PROYECTO AV 68 G. 1. PARA TRASLADO DE REDES DE FO (POSTES Y CABLES) EN LA AK 68 ENTRE CL 18 SUR Y 24 SUR COSTADO ORIENTAL PR 3430153, 7430418, 7430419, 7430420, 7430421 . </t>
  </si>
  <si>
    <t>CRP CxPagar Vigencia Anterior. Reemplaza CRP : 202401-262 CRP CxPagar Vigencia Anterior. Reemplaza CRP : 202301-1573 CRP CxPagar Vigencia Anterior. Reemplaza CRP : 202203-4098 DSC342 ADICIONAR Y PRORROGAR EL  CTO641-21 CUYO OBJETO ES " CONTRATAR LA PRESTACIÓN DE SERVICIOS DE APOYO A LA GESTIÓN EN EL NIVEL TERRITORIAL Y OPERATIVO, PARA LA GESTIÓN INTEGRAL DE LA SEGURIDAD EN EL SITP, A TRAVÉS DEL FOMENTO DE LA CULTURA CIUDADANA, LA PARTICIPACIÓN Y CORRESPONSABILIDAD, EL ACOMPAÑAMIENTO A LAS ACCIONES DE CONTROL LIDERADAS POR LOS ORGANISMOS DE SEGURIDAD, LA GARANTÍA DE LA MOVILIZACIÓN SOCIAL PACÍFICA Y DEL TRABAJO INTERINSTITUCIONAL, CON EL FIN DE MEJORAR LAS CONDICIONES DE SEGURIDAD Y CONVIVENCIA EN EL DISTRITO."</t>
  </si>
  <si>
    <t xml:space="preserve">REALIZAR LAS OBRAS DESCRITAS EN LA COTIZACIÓN GOM # 4860194 DE LA EMPRESA ENEL COLOMBIA S.A. ESP PARA EL PROYECTO AV. 68 G.7 PARA TRASLADO DE 2 POSTE DE AP </t>
  </si>
  <si>
    <t xml:space="preserve">REALIZAR LAS OBRAS DESCRITAS EN LA COTIZACIÓN GOM # 4860265 DE LA EMPRESA ENEL COLOMBIA S.A. ESP PARA EL PROYECTO AV. 68 G. 9 PARA TRASLADO DE 6 POSTES YENERGIZACIÓN DE RED AEREA </t>
  </si>
  <si>
    <t xml:space="preserve">REALIZAR LAS OBRAS DESCRITAS EN LA COTIZACIÓN DE LA EMPRESA VANTI S.A. ESP PARA EL PROYECTO AV. 68 G.1 PARA TRASLADO REDES POLIETILENO 2"-1"-3/4" Y TRASLADO VÁLVULAS POLIETILENO 2" - 1" </t>
  </si>
  <si>
    <t>REALIZAR LAS OBRAS DESCRITAS EN LA COTIZACIÓN DE LA EMPRESA ENEL COLOMBIA S.A. ESP PARA EL PROYECTO DISEÑOS Y CONSTRUCCIÓN PUENTES PEATONALES PARA ACCESO A LAS ESTACIONES CALLE 142, CALLE 146, MAZURÉN Y TOBERÍN Y MEJORAS GEOMÉTRICAS AUTONORTE. PARA ACOMETIDAS EN REDES BT EN LA AUTOPISTA NORTE ENTRE CALLES 150 A 149 COSTADO OCCIDENTAL</t>
  </si>
  <si>
    <t>REALIZAR LAS OBRAS DESCRITAS EN LA COTIZACIÓN AT DE LA EMPRESA ENEL COLOMBIA S.A. ESP PARA EL PROYECTO DISEÑOS Y CONSTRUCCIÓN PUENTES PEATONALES PARA ACCESO A LAS ESTACIONES CALLE 142, CALLE 146, MAZURÉN Y TOBERÍN Y MEJORAS GEOMÉTRICAS AUTONORTE PARA DESENERGIZACIÓN DE LA RED DE AT (SEPARADOR ORIENTAL Y SEPARADOR OCCIDENTAL), POR EL IZAJE DE LA ESTRUCTURA DEL PUENTE EN LA AUTOPISTA NORTE CON CL163 (ACCESO SUR DE LA ESTACIÓN TOBERÍNDESENERGIZACIÓN DE LA RED DE AT (SEPARADOR ORIENTAL Y SEPARADOR OCCIDENTAL), POR EL IZAJE DE LA ESTRUCTURA DEL PUENTE EN LA AUTOPISTA NORTE CON CL163 (ACCESO SUR DE LA ESTACIÓN TOBERÍN</t>
  </si>
  <si>
    <t xml:space="preserve">REALIZAR LAS OBRAS DESCRITAS EN LA COTIZACIÓN ODS # 30776449 DE LA EMPRESA ENEL COLOMBIA S.A. ESP PARA EL PROYECTO AV. 68 G.2 PARA TRASLADO DE RED SUBTERRANEA A  RED AEREA DE LA AVENIDA 68 CON CALLE 8 SUR </t>
  </si>
  <si>
    <t xml:space="preserve">REALIZAR LAS OBRAS DESCRITAS EN LA COTIZACIÓN GOM # 4860268 DE LA EMPRESA ENEL COLOMBIA S.A. ESP PARA EL PROYECTO AV 68 G. 1. PARA TRASLADO DE UN POSTE DE AP  NUEVA EPS </t>
  </si>
  <si>
    <t xml:space="preserve">IZAR LAS OBRAS DESCRITAS EN LA COTIZACIÓN GOM # 4860014 DE LA EMPRESA ENEL COLOMBIA S.A. ESP PARA EL PROYECTO AV 68 GRUPO 2. PARA AV 68 ENTRE CALLE 1 A CALLE 3 COSTADO ORIENTAL - TRASLADO DE 10 POSTES DE CONCRETO </t>
  </si>
  <si>
    <t>DSC503 PRESTACION DE SERVICIOS PROFESIONALES A LA DIRECCION TÉCNICA DE SEGURIDAD PARA REALIZAR EL ANALISIS, PROCESAMIENTO Y REPORTE DE INDICADORES CON IMPACTO EN LA SEGURIDAD VIAL, SIGUIENDO LOS LINEAMIENTOS ESTABLECIDOS EN LOS DIFERENTES MANUALES, PROCEDIMIENTOS, PROTOCOLOS Y OTROS, QUE HACEN PARTE INTEGRAL DE LOS CONTRATOS DE CONCESION.</t>
  </si>
  <si>
    <t>DBRTC43 CONTRATAR LA PRESTACION DE SERVICIOS DE APOYO PROFESIONAL CON EL OBJETO DE ADELANTAR ACTIVIDADES ORIENTADAS REALIZAR LA EVALUACION INTEGRAL DE LA CALIDAD Y MONITORERAR EL DESEMPEÑO DE LOS CONCESCIONARIOS DE OPERACION, VERIFICAR Y GESTIONAR LA CALIDAD DE DATOS RECIBIDOS A TRAVÉS DE LOS ELEMENTOS ITS DE LA FLOTA, ASI COMO, PARTICIPAR EN LOS PROCESOS TRANSVERSALES DE LA DIRECCION TÉCNICA DE BRT RELACIONADOS CON EL SEGUIMIENTO AL DESEMPEÑO DE LOS CONCESIONARIOS DE PROVISISON Y OPERACION</t>
  </si>
  <si>
    <t>CRP CxPagar Vigencia Anterior. Reemplaza CRP : 202401-2621 CRP CxPagar Vigencia Anterior. Reemplaza CRP : 202303-5427 DSC1190 PRESTAR SUS SERVICIOS DE APOYO A LA GESTIÓN AL ÁREA DE LA DIRECCIÓN TÉCNICA DE SEGURIDAD EN LA EJECUCIÓN DE ACTIVIDADES OPERATIVAS DEL PLAN ESTRATÉGICO ANTI-EVASIÓN EN EL SISTEMA Y SU ÁREA DE INFLUENCIA, EN CUMPLIMIENTO DE LAS FUNCIONES DE LA DIRECCIÓN</t>
  </si>
  <si>
    <t>SJC59 CONTRATAR LOS SERVICIOS PROFESIONALES ESPECIALIZADOS EN DERECHO PARA QUE EL CONTRATISTA, EN EL MARCO DE LA LICITACIÓN PÚBLICA LP-09-2024 ADELANTADA POR TRANSMILENIO S.A: (I) ELABORE UN CONCEPTO JURÍDICO SOBRE LA POSIBLE EXENCIÓN DEL IMPUESTO DE TIMBRE EN LA SUSCRIPCIÓN DEL CONTRATO DE CONCESIÓN DE PROVISIÓN DE FLOTA, Y (II) PRESTE SU ASESORÍA LEGAL Y REGULATORIA EN LA REVISIÓN DE UN CONTRATO DE CONEXIÓN Y USO EXCLUSIVO CON ENEL COLOMBIA S.A. E.S.P. PARA EL SUMINISTRO DE ENERGÍA EN EL PATIO EL VÍNCULO EN SOACHA.</t>
  </si>
  <si>
    <t xml:space="preserve"> PRESTACIÓN DE SERVICIOS DE APOYO A LA GESTIÓN DE LA DIRECCIÓN TÉCNICA DE SEGURIDAD PARA DESARROLLAR ACTIVIDADES DE SEGUIMIENTO A LOS CONTRATOS DE CONCESIÓN DEL SISTEMA TRANSMILENIO, EN LOS ASPECTOS RELACIONADOS CON LA SEGURIDAD OPERACIONAL        </t>
  </si>
  <si>
    <t>DTC73 CONTRATAR LA PRESTACION DE SERVICIOS DE UNA PERSONA QUE APOYE A LA DIRECCION DE TECNOLOGIAS DE LA INFORMACION Y COMUNICACIONES PARA LLEVAR A CABO EL ASEGURAMIENTO DE LA CALIDAD A LAS FUNCIONALIDADES DEL SISTEMA DE CONTROL DE FLOTA (FMS MEJORADO) Y SUS HERRAMIENTAS ASOCIADAS. ASI COMO, LA ADMINISTRACION Y GESTION DE USUARIOS DE DICHO SISTEMA, EN EL MARCO DEL CONTRATO DE CONCESION 001 DE 2011.</t>
  </si>
  <si>
    <t>DSC598 PRESTACION DE SERVICIOS PROFESIONALES PARA LA DIRECCION TÉCNICA DE SEGURIDAD PARA DESARROLLAR ACCIONES QUE SE DERIVEN DE LA GESTION Y SEGUIMIENTO ADMINISTRATIVO Y OPERATIVO AL EQUIPO TACTICO TERRITORIAL, ENFOCADO EN LA PREVENCION, CONTROL Y MANEJO DEL FENOMENO DE LA VENTA INFORMAL EN EL MARCO DEL PLAN INTEGRAL DE SEGURIDAD</t>
  </si>
  <si>
    <t>ADICIONAR EL  CTO1632-24 CUYO OBJETO ES: "CONTRATAR EL MANTENIMIENTO PREVENTIVO Y CORRECTIVO CON REPUESTOS, DE LAS UPS QUE RESPALDAN LA CARGA ELÉCTRICA REGULADA PARA LOS EQUIPOS DE CÓMPUTO EN CADA PISO DONDE OPERA TRANSMILENIO S.A. Y LA UPS QUE SOPORTA LA CARGA ELÉCTRICA REGULADA DEL DATA CENTER ADMINISTRATIVO."</t>
  </si>
  <si>
    <t>DSC596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</si>
  <si>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DBRTC19 PRESTAR LOS SERVICIOS PROFESIONALES  PARA GARANTIZAR EL DESARROLLO DE LAS ACTIVIDADES DE ANALISIS DE DATOS DE LA DIRECCION TÉCNICA DE BRT, CON ENFOQUE EN LA REALIZACION DE PROCESOS E IMPLEMENTACION DE HERRAMIENTAS QUE PERMITAN LA DISPONIBILIDAD Y GESTION DE INFORMACION REQUERIDA COMO INSUMO PARA LAS ACTIVIDADES DE SEGUIMIENTO, GESTION DE MEJORAS U OPTIMIZACION DE RESULTADOS EN LOS PROCESOS DEL AREA.</t>
  </si>
  <si>
    <t>DSC513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</si>
  <si>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DSC514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</si>
  <si>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 PAGO AUTORRETENCIÓN A TÍTULO DE RENTA (LEY 1819-2016) PERIODO 4– ABRIL 2025 POR VALOR DE $ 279.377.000 Y POR ACTUAR COMO AUTORRETENEDOR SEGÚN RESOLUCIÓN NO. 012220 DEL 26 DE DICIEMBRE DE 2022 EXPEDIA POR LA DIAN POR VALOR DE $603.547.000</t>
  </si>
  <si>
    <t>CRP CxPagar Vigencia Anterior. Reemplaza CRP : 202401-263 CRP CxPagar Vigencia Anterior. Reemplaza CRP : 202301-1574 CRP CxPagar Vigencia Anterior. Reemplaza CRP : 202203-4101 INTERVENTORÍA INTEGRAL PARA LA COMPLEMENTACIÓN, ACTUALIZACIÓN Y AJUSTES DE LOS ESTUDIOS Y DISEÑOS, Y CONSTRUCCIÓN DE PUENTES PEATONALES PARA ACCESO A LAS ESTACIONES CALLE 142, CALLE 146, MAZURÉN Y TOBERÍN, Y DE OBRAS GEOMÉTRICAS COMPLEMENTARIAS EN LA AUTOPISTA NORTE EN LA CIUDAD DE BOGOTÁ D.C.</t>
  </si>
  <si>
    <t>TM52 IMPUESTO DE INDUSTRIA Y COMERCIO -PAGO AUTORRETENCIÓN DE ICA SOACHA 2DO BIMESTRE (MARZO - ABRIL) 2025</t>
  </si>
  <si>
    <t>TM52 IMPUESTO DE INDUSTRIA Y COMERCIO -PAGO IMPUESTO DE INDUSTRIA Y COMERCIO BOGOTÁ 2DO BIMESTRE (MARZO - ABRIL) 2025</t>
  </si>
  <si>
    <t>TM58 IMPUESTO DE VEHICULOS SEMAFORIZACION -PAGO IMPUESTO DE VEHÍCULOS VIGENCIA 2025</t>
  </si>
  <si>
    <t>DSC541 PRESTACIÓN DE SERVICIOS PROFESIONALES A LA DIRECCIÓN TÉCNICA DE SEGURIDAD CON EL FIN DE APOYAR EL SEGUIMIENTO ADMINISTRATIVO Y FINANCIERO DE LOS PROCESOS CONTRACTUALES DE LA DIRECCIÓN, ASEGURANDO EL CUMPLIMIENTO DE LOS PARÁMETROS ESTABLECIDOS POR LA ENTIDAD PARA ESTE PROPÓSITO</t>
  </si>
  <si>
    <t>DSC542 PRESTACION DE SERVICIOS PROFESIONALES PARA LA DIRECCION TÉCNICA DE SEGURIDAD PARA EJECUTAR ACCIONES DE MONITOREO, ARTICULACION Y ELABORACION DE PLANES DE ACCION QUE PERMITAN EL CUMPLIMIENTO DE ACTIVIDADES DE PREVENCION Y GESTION DEL RIESGO, ASI COMO LA IMPLEMENTACION DE LOS DIFERENTES PLANES A CARGO DE LA DEPENDENCIA</t>
  </si>
  <si>
    <t>DBRTC51 CONTRATAR LA PRESTACIÓN DE SERVICIOS PROFESIONALES DE APOYO PARA LA ESTRUCTURACIÓN DE LOS PROYECTOS DE CABLES AÉREOS DE CIUDAD BOLÍVAR, SAN CRISTÓBAL Y POTOSÍ.2</t>
  </si>
  <si>
    <t>DSC24 ACOMPAÑAR A LA DIRECCIÓN TÉCNICA DE SEGURIDAD Y A LOS FUNCIONARIOS DE LA MISMA EN LA OBLIGACION QUE TIENEN DE ELABORAR E IMPLEMENTAR ESTRATEGIAS COMUNICACIONALES Y NARRATIVAS  EN DESARROLLO DE LOS PLANES Y LINEAMIENTOS IMPLEMENTADOS POR LA DEPENDENCIA</t>
  </si>
  <si>
    <t>DCC112 CONTRATAR EL SUMINISTRO DE PAPELERIA Y ÚTILES DE OFICINA.</t>
  </si>
  <si>
    <t>SNC35 PRESTAR SERVICIOS PROFESIONALES A LA SUBGERENCIA DE NEGOCIOS COLATERALES PARA CONVERTIR LA PROPIEDAD INTELECTUAL O EL CONOCIMIENTO DE TMSA EN PROGRAMAS DE EDUCACION FORMAL O NO FORMAL O DE DIFUSION QUE GENEREN INGRESOS POR EXPLOTACION PARA TRANSMILENIO S.A.</t>
  </si>
  <si>
    <t>CRP CxPagar Vigencia Anterior. Reemplaza CRP : 202401-264 CRP CxPagar Vigencia Anterior. Reemplaza CRP : 202301-1578 CRP CxPagar Vigencia Anterior. Reemplaza CRP : 202203-4144 DSC297 ADICIONAR Y PRORROGAR EL   CTO725-21 CUYO OBJETO ES " DSC120 CONTRATAR LA PRESTACIÓN DE SERVICIOS PROFESIONALES PARA APOYAR A LA DIRECCIÓN TÉCNICA DE SEGURIDAD EN LA COORDINACIÓN OPERATIVA Y EL SEGUIMIENTO DEL CUMPLIMIENTO DEL PLAN DE TRABAJO Y LOS LINEAMIENTOS ESPECÍFICOS DEL EQUIPO INTERNO DE TRABAJO DENOMINADO GESTORES DE CONVIVENCIA DE TRANSMILENIO."</t>
  </si>
  <si>
    <t>DSC601 PRESTACION DE SERVICIOS DE APOYO A LA GESTION A LA DIRECCION TÉCNICA DE SEGURIDAD APOYANDO LAS ACTIVIDADES OPERATIVAS, CONTROL Y SEGUIMIENTO PROVENIENTES DEL  SERVICIO DE VIGILANCIA Y SEGURIDAD PRIVADA, ASI COMO LA IMPLEMENTACION DE LOS DIFERENTES PLANES DE TRABAJO</t>
  </si>
  <si>
    <t>DSC602 PRESTACION DE SERVICIOS DE APOYO A LA GESTION A LA DIRECCION TÉCNICA DE SEGURIDAD APOYANDO LAS ACTIVIDADES OPERATIVAS, CONTROL Y SEGUIMIENTO PROVENIENTES DEL  SERVICIO DE VIGILANCIA Y SEGURIDAD PRIVADA, ASI COMO LA IMPLEMENTACION DE LOS DIFERENTES PLANES DE TRABAJO</t>
  </si>
  <si>
    <t>DSC603 PRESTACION DE SERVICIOS DE APOYO A LA GESTION A LA DIRECCION TÉCNICA DE SEGURIDAD APOYANDO LAS ACTIVIDADES OPERATIVAS, CONTROL Y SEGUIMIENTO PROVENIENTES DEL  SERVICIO DE VIGILANCIA Y SEGURIDAD PRIVADA, ASI COMO LA IMPLEMENTACION DE LOS DIFERENTES PLANES DE TRABAJO</t>
  </si>
  <si>
    <t>DSC628 PRESTACIÓN DE SERVICIOS DE APOYO A LA GESTIÓN DE LA DIRECCIÓN TÉCNICA DE SEGURIDAD PARA EJECUTAR INSPECCIONES DOCUMENTALES Y DE CAMPO RELACIONADAS CON EL DISEÑO E IMPLEMENTACIÓN DE LOS PLANES ESTRATÉGICOS DE SEGURIDAD VIAL Y/O SISTEMAS DE GESTIÓN DE SEGURIDAD Y SALUD EN EL TRABAJO.</t>
  </si>
  <si>
    <t>DSC171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</si>
  <si>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SNC39 PRESTAR SERVICIOS PROFESIONALES A LA SUBGERENCIA DE NEGOCIOS COLATERALES EN LA GESTIÓN COMERCIAL DEL PORTAFOLIO DE SERVICIOS  IMPULSANDO Y APOYANDO LOS PROYECTOS DE EXPLOTACIÓN COLATERAL A CARGO DE TRANSMILENIO S.A.</t>
  </si>
  <si>
    <t>DSC515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</si>
  <si>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DSC505 PRESTACION DE SERVICIOS DE APOYO A LA GESTION DE LA DIRECCION TÉCNICA DE SEGURIDAD PARA EFECTUAR ACTIVIDADES DE REGISTRO Y MONITOREO DE INCIDENTES DE SEGURIDAD A TRAVÉS DE LA PLATAFORMA DE MONITOREO DE LAS CAMARAS DE SEGURIDAD EMBARCADAS EN LOS VEHICULOS DEL SISTEMA.</t>
  </si>
  <si>
    <t>ADICIÓN AL IDU-1797-2023 PARA LA INTERVENTORIA INTEGRAL A LA CONSTRUCCIÓN DEL CORREDOR VERDE DE LA CARRERA 7 DESDE LA CALLE 127 HASTA LA CALLE 183 (NOINCLUYE INTERSECCIÓN), Y DEMÁS OBRAS COMPLEMENTARIAS EN LA CIUDAD DE BOGOTÁ D.C</t>
  </si>
  <si>
    <t xml:space="preserve">REALIZAR LAS OBRAS DESCRITAS EN LA COTIZACIÓN ODS # 30695902 DE LA EMPRESA ENEL COLOMBIA S.A. ESP PARA EL PROYECTO AV. 68 G.1 PARA TRASLADO PROVISIONAL POSTEENEL CALLE 39F SUR, SE ACLARA QUE ESTE POSTE DE AP TIENE UN TEMPLETE PARA AYUDAR EN LA RETENCIÓNESTRUCTURA DE MT  </t>
  </si>
  <si>
    <t>CRP CxPagar Vigencia Anterior. Reemplaza CRP : 202401-2641 CRP CxPagar Vigencia Anterior. Reemplaza CRP : 202303-5449 DSC1148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</si>
  <si>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REALIZAR LAS OBRAS DESCRITAS EN LA COTIZACIÓN # 4859951 DE LA EMPRESA ENEL COLOMBIA S.A. ESP PARA EL PROYECTO AV 68 G.7 PARA ACOMETIDA MARAMAOS OT </t>
  </si>
  <si>
    <t>SNC34 PRESTAR SERVICIOS PROFESIONALES A LA SUBGERENCIA DE NEGOCIOS COLATERALES DESDE LAS PERSPECTIVAS ARQUITECTONICAS, URBANISTICAS Y COMERCIALES EN IMPLEMENTACION DE NEGOCIOS  INMOBILIARIOS DE EXPLOTACION COLATERAL QUE DESARROLLE TRANSMILENIO S.A.</t>
  </si>
  <si>
    <t>DSC506 PRESTACION DE SERVICIOS DE APOYO A LA GESTION DE LA DIRECCION TÉCNICA DE SEGURIDAD PARA EFECTUAR ACTIVIDADES DE REGISTRO Y MONITOREO DE INCIDENTES DE SEGURIDAD A TRAVÉS DE LA PLATAFORMA DE MONITOREO DE LAS CAMARAS DE SEGURIDAD EMBARCADAS EN LOS VEHICULOS DEL SISTEMA.</t>
  </si>
  <si>
    <t>DSC509 PRESTACION DE SERVICIOS DE APOYO A LA GESTION DE LA DIRECCION TÉCNICA DE SEGURIDAD PARA EFECTUAR ACTIVIDADES DE REGISTRO Y MONITOREO DE INCIDENTES DE SEGURIDAD A TRAVÉS DE LA PLATAFORMA DE MONITOREO DE LAS CAMARAS DE SEGURIDAD EMBARCADAS EN LOS VEHICULOS DEL SISTEMA.</t>
  </si>
  <si>
    <t>DSC510 PRESTACION DE SERVICIOS DE APOYO A LA GESTION DE LA DIRECCION TÉCNICA DE SEGURIDAD PARA EFECTUAR ACTIVIDADES DE REGISTRO Y MONITOREO DE INCIDENTES DE SEGURIDAD A TRAVÉS DE LA PLATAFORMA DE MONITOREO DE LAS CAMARAS DE SEGURIDAD EMBARCADAS EN LOS VEHICULOS DEL SISTEMA.</t>
  </si>
  <si>
    <t>DSC507 PRESTACION DE SERVICIOS DE APOYO A LA GESTION DE LA DIRECCION TÉCNICA DE SEGURIDAD PARA EFECTUAR ACTIVIDADES DE REGISTRO Y MONITOREO DE INCIDENTES DE SEGURIDAD A TRAVÉS DE LA PLATAFORMA DE MONITOREO DE LAS CAMARAS DE SEGURIDAD EMBARCADAS EN LOS VEHICULOS DEL SISTEMA.</t>
  </si>
  <si>
    <t>DSC508 PRESTACION DE SERVICIOS DE APOYO A LA GESTION DE LA DIRECCION TÉCNICA DE SEGURIDAD PARA EFECTUAR ACTIVIDADES DE REGISTRO Y MONITOREO DE INCIDENTES DE SEGURIDAD A TRAVÉS DE LA PLATAFORMA DE MONITOREO DE LAS CAMARAS DE SEGURIDAD EMBARCADAS EN LOS VEHICULOS DEL SISTEMA.</t>
  </si>
  <si>
    <t>DSC511 PRESTACION DE SERVICIOS DE APOYO A LA GESTION DE LA DIRECCION TÉCNICA DE SEGURIDAD PARA EFECTUAR ACTIVIDADES DE REGISTRO Y MONITOREO DE INCIDENTES DE SEGURIDAD A TRAVÉS DE LA PLATAFORMA DE MONITOREO DE LAS CAMARAS DE SEGURIDAD EMBARCADAS EN LOS VEHICULOS DEL SISTEMA.</t>
  </si>
  <si>
    <t>DSC489 PRESTACION DE SERVICIOS DE APOYO A LA GESTION DE LA DIRECCION TÉCNICA DE SEGURIDAD PARA REALIZAR APOYO A LA SUPERVISION EN ACTIVIDADES DE TIPO LOGISTICO Y ADMINISTRATIVAS DE LOS CONTRATOS QUE LE SEAN REQUERIDOS.</t>
  </si>
  <si>
    <t>DSC593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</si>
  <si>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CRP CxPagar Vigencia Anterior. Reemplaza CRP : 202401-2646 CRP CxPagar Vigencia Anterior. Reemplaza CRP : 202303-5454 DSC352 PRESTAR SUS SERVICIOS DE APOYO A LA GESTIÓN AL ÁREA DE LA DIRECCIÓN TÉCNICA DE SEGURIDAD EN LA EJECUCIÓN DE ACTIVIDADES OPERATIVAS DEL PLAN ESTRATÉGICO ANTI-EVASIÓN EN EL SISTEMA Y SU ÁREA DE INFLUENCIA, EN CUMPLIMIENTO DE LAS FUNCIONES DE LA DIRECCIÓN</t>
  </si>
  <si>
    <t>DSC599 PRESTACION DE SERVICIOS PROFESIONALES PARA LA DIRECCION TÉCNICA DE SEGURIDAD PARA REALIZAR ACCIONES ADMINISTRATIVAS Y LOGISTICAS APOYANDO LA COORDINACION Y LA EJECUCION OPERATIVA DE LAS ACTIVIDADES Y PLANES ESTABLECIDOS EN  LOS EJES ESTRATÉGICOS DEL EQUIPO TACTICO DE EMERGENCIAS Y CONTINGENCIAS.</t>
  </si>
  <si>
    <t>DCC133 ADICIONAR EL CONTRATO CTO1144-24 QUE TIENE POR OBJETO: ”CONTRATAR EL ARRENDAMIENTO DE LAS INSTALACIONES ADMINISTRATIVAS, LA ADECUACIÓN DE OFICINAS Y ÁREAS DE TRABAJO EN LA SEDE ADMINISTRATIVA DE TRANSMILENIO S.A.”</t>
  </si>
  <si>
    <t>DSC566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</si>
  <si>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DSC488 PRESTACION DE SERVICIOS PROFESIONALES A LA DIRECCION TÉCNICA DE SEGURIDAD CON EL FIN DE APOYAR EL SEGUIMIENTO ADMINISTRATIVO Y FINANCIERO DE LOS PROCESOS CONTRACTUALES DE LA DIRECCION, ASEGURANDO EL CUMPLIMIENTO DE LOS PARAMETROS ESTABLECIDOS POR LA ENTIDAD PARA ESTE PROPOSITO</t>
  </si>
  <si>
    <t>DSC548 PRESTACIÓN DE SERVICIOS DE APOYO A LA GESTIÓN DE LA DIRECCIÓN TÉCNICA DE SEGURIDAD PARA DESARROLLAR ACTIVIDADES DE SEGUIMIENTO A LOS CONTRATOS DE CONCESIÓN DEL SISTEMA TRANSMILENIO, EN LOS ASPECTOS RELACIONADOS CON LA SEGURIDAD OPERACIONAL.36</t>
  </si>
  <si>
    <t>DSC549 PRESTACIÓN DE SERVICIOS DE APOYO A LA GESTIÓN DE LA DIRECCIÓN TÉCNICA DE SEGURIDAD PARA DESARROLLAR ACTIVIDADES DE SEGUIMIENTO A LOS CONTRATOS DE CONCESIÓN DEL SISTEMA TRANSMILENIO, EN LOS ASPECTOS RELACIONADOS CON LA SEGURIDAD OPERACIONAL.</t>
  </si>
  <si>
    <t>DSC516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</si>
  <si>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DSC519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</si>
  <si>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CRP CxPagar Vigencia Anterior. Reemplaza CRP : 202401-1007 CRP CxPagar Vigencia Anterior. Reemplaza CRP : 202301-3950 CRP CxPagar Vigencia Anterior. Reemplaza CRP : 202212-7497 ADICIÓN AL IDU-1535-2018 PARA LOS ESTUDIOS, DISEÑOS Y CONSTRUCCIÓN DE LAS OBRAS COMPLEMENTARIAS PARA EL MEJORAMIENTO DE LA OPERACIÓN DE ESTACIONES DEL SISTEMA TRANSMILENIO - GRUPO III, EN BOGOTÁ D.C</t>
  </si>
  <si>
    <t>CRP CxPagar Vigencia Anterior. Reemplaza CRP : 202401-1147 CRP CxPagar Vigencia Anterior. Reemplaza CRP : 202301-454 CRP CxPagar Vigencia Anterior. Reemplaza CRP : 202201-2480 CRP CxPagar Vigencia Anterior. Reemplaza CRP : 202110-4217 AVALUO INICIAL + (D.E.) PARA LA ADQUISICION DEL INMUEBLE UBICADO EN CL 5B 86A 30 IN 9 REQUERIDO PARA LA OBRA: TRONCAL AV CIUDAD DE CALI DESDE EL LÍMITE CON SOACHA HASTA CL 170 RT NO.52554</t>
  </si>
  <si>
    <t>CRP CxPagar Vigencia Anterior. Reemplaza CRP : 202401-2648 CRP CxPagar Vigencia Anterior. Reemplaza CRP : 202303-5456 DSC1203 PRESTAR SUS SERVICIOS DE APOYO A LA GESTIÓN AL ÁREA DE LA DIRECCIÓN TÉCNICA DE SEGURIDAD EN LA EJECUCIÓN DE ACTIVIDADES OPERATIVAS DEL PLAN ESTRATÉGICO ANTI-EVASIÓN EN EL SISTEMA Y SU ÁREA DE INFLUENCIA, EN CUMPLIMIENTO DE LAS FUNCIONES DE LA DIRECCIÓN</t>
  </si>
  <si>
    <t>DSC522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</si>
  <si>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DSC538 PRESTACION DE SERVICIOS DE APOYO A LA DIRECCION TÉCNICA DE SEGURIDAD PARA DESARROLLAR ACCIONES DE SEGUIMIENTO Y ACOMPAÑAMIENTO OPERATIVO QUE GARANTICEN EL CUMPLIMIENTO DE LOS EJES Y PLANES ESTRATÉGICOS DE LA SUPERVISION, EN LA COORDINACION DEL EQUIPO TERRITORIAL.</t>
  </si>
  <si>
    <t>DSC539 PRESTACION DE SERVICIOS DE APOYO A LA DIRECCION TÉCNICA DE SEGURIDAD PARA DESARROLLAR ACCIONES DE SEGUIMIENTO Y ACOMPAÑAMIENTO OPERATIVO QUE GARANTICEN EL CUMPLIMIENTO DE LOS EJES Y PLANES ESTRATÉGICOS DE LA SUPERVISION, EN LA COORDINACION DEL EQUIPO TERRITORIAL.</t>
  </si>
  <si>
    <t>DSC606 PRESTACIÓN DE SERVICIOS DE APOYO A LA DIRECCIÓN TECNICA DE SEGURIDAD DESARROLLANDO ACCIONES DE SEGUIMIENTO Y ACOMPAÑAMIENTO OPERATIVO QUE GARANTICEN EL CUMPLIMIENTO DE LOS EJES Y PLANES ESTRATEGICOS DE LA SUPERVISIÓN, EN LA COORDINACIÓN DEL EQUIPO TERRITORIAL.</t>
  </si>
  <si>
    <t>DMC66 PRESTAR LOS SERVICIOS DE APOYO A LA GESTIÓN A LA DIRECCIÓN TÉCNICA DE INFRAESTRUCTURA EN EL SEGUIMIENTO TÉCNICO, OPERATIVO Y ADMINISTRATIVO DE LOS CONTRATOS DE CONCESIÓN Y/O DE ARRENDAMIENTO PARA EL SISTEMA INTEGRADO DE TRANSPORTE PÚBLICO SITP EN EL COMPONENTE DE INFRAESTRUCTURA DE SOPORTE.</t>
  </si>
  <si>
    <t>DSC540 PRESTACION DE SERVICIOS DE APOYO A LA DIRECCION TÉCNICA DE SEGURIDAD PARA DESARROLLAR ACCIONES DE SEGUIMIENTO Y ACOMPAÑAMIENTO OPERATIVO QUE GARANTICEN EL CUMPLIMIENTO DE LOS EJES Y PLANES ESTRATÉGICOS DE LA SUPERVISION, EN LA COORDINACION DEL EQUIPO TERRITORIAL.</t>
  </si>
  <si>
    <t>DSC595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</si>
  <si>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REALIZAR LAS OBRAS DESCRITAS EN LA COTIZACIÓN # ODS 30947800, 30569805, 30947801, DE LA EMPRESA ENEL COLOMBIA S.A. ESP PARA EL PROYECTO AV 68 G. 4 PARA SOLICITUD TRASLADO MT EN AV. 68 ENTRE CALLES 17 Y 19 C. OCCIDENTAL TRASLADO MT EN AV. 68 ENTRE CALLES 19 Y 20. OCCIDENTAL TRASLADO REDES DE MT Y BT EXISTENTES A CANALIZACIÓN PROYECTADA EN AV.68 ENTRE CALLE 20 A CALLE 22 Y ENTRE CALLE 22 A CALLE 22A – COSTADO OCCIDENTAL</t>
  </si>
  <si>
    <t>STSC83 PRESTAR SERVICIOS PROFESIONALES A LA SUBGERENCIA TÉCNICA Y DE SERVICIOS EN LA REVISION Y EL SEGUIMIENTO DE LOS CONTRATOS DEL SISTEMA INTEGRADO DE TRANSPORTE Y CONVENIOS DE LA ENTIDAD.</t>
  </si>
  <si>
    <t>SJC60 ELABORAR UN CONCEPTO LEGAL QUE ANALICE Y SUSTENTE LA VIABILIDAD JURÍDICA DE APLICAR DE MANERA PARCIAL O DIFERENCIADA EL CRITERIO DE APOYO A LA INDUSTRIA NACIONAL EN EL PROCESO DE LICITACIÓN TMSA-LP-09-2024 DE TRANSMILENIO S.A., CON BASE EN LA LEY 816 DE 2003, SUS NORMAS REGLAMENTARIAS Y DEMÁS DISPOSICIONES APLICABLES, ATENDIENDO LA COMPLEJIDAD TÉCNICA Y CONTRACTUAL DEL OBJETO LICITADO.</t>
  </si>
  <si>
    <t>CRP CxPagar Vigencia Anterior. Reemplaza CRP : 202401-266 CRP CxPagar Vigencia Anterior. Reemplaza CRP : 202301-1581 CRP CxPagar Vigencia Anterior. Reemplaza CRP : 202203-4162 PRÓRROGA NO. 4 ADICIÓN NO. 3 AL CTO 974 - 2020: INTERVENTORÍA TÉCNICA, ADMINISTRATIVA, LEGAL, FINANCIERA, SOCIAL, AMBIENTAL Y DE SEGURIDAD Y SALUD EN EL TRABAJO PARA CONSTRUCCION DE LA AMPLIACIÓN DE ESTACIONES DEL SISTEMA TRANSMILENIO EN TRONCALES FASE I Y FASE II, POR EMERGENCIA EN BOGOTÁ, D.C</t>
  </si>
  <si>
    <t>DSC504 PRESTACION DE SERVICIOS DE APOYO A LA GESTION DE LA DIRECCION TÉCNICA DE SEGURIDAD PARA EFECTUAR ACTIVIDADES DE REGISTRO Y MONITOREO DE INCIDENTES DE SEGURIDAD A TRAVÉS DE LA PLATAFORMA DE MONITOREO DE LAS CAMARAS DE SEGURIDAD EMBARCADAS EN LOS VEHICULOS DEL SISTEMA.</t>
  </si>
  <si>
    <t>SAUCC95 ADICIONAR Y PRORROGAR EL CTO1345-24 CUYO OBJETO ES: CONTRATAR LA PRESTACIÓN DE SERVICIOS PARA LA SUBGERENCIA DE ATENCIÓN AL USUARIO Y COMUNICACIONES EN TODO LO RELACIONADO CON ACTIVIDADES DE ATL EN EL MARCO DE LA ESTRATEGIA DE COMUNICACIONES PLANTEADA POR LA SUBGERENCIA.</t>
  </si>
  <si>
    <t>DMC63 CONTRATAR LA PRESTACIÓN DE SERVICIOS PROFESIONALES PARA LA ELABORACIÓN DE LOS ESTUDIOS DE MERCADO Y/O SECTOR DE LOS NUEVOS CONTRATOS DE PUERTAS AUTOMÁTICAS DEL SISTEMA TRANSMILENIO Y APOYO A LA SUPERVISIÓN DE LOS CONTRATOS DE INTERVENTORÍA Y SEGUIMIENTO A LOS DIFERENTES CONTRATOS DE NUEVAS PUERTAS SUSCRITOS POR LA ENTIDAD</t>
  </si>
  <si>
    <t>SEC36 CONTRATAR LA PRESTACION DE SERVICIOS PROFESIONALES EN LA SUBGERENCIA ECONOMICA PARA EL DESARROLLO DE ACTIVIDADES RELACIONADAS CON LA SUPERVISION DE LOS CONTRATOS DE CONCESION Y EN EL ANALISIS FINANCIERO DE LOS ACTUALES CONCESIONARIOS DEL SITP, ASI COMO EN LA PROYECCION DE INFORMES Y/O DOCUMENTOS REQUERIDOS DE ACUERDO CON LA INFORMACION FINANCIERA REMITIDA POR LOS CONCESIONARIOS DEL SISTEMA INTEGRADO DE TRANSPORTE PÚBLICO DE BOGOTA D.C. Y SEGUIMIENTO A SUS PATRIMONIOS AUTONOMOS.</t>
  </si>
  <si>
    <t xml:space="preserve">DSC138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</si>
  <si>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DTC29 CONTRATAR LA PRESTACIÓN DE SERVICIOS PROFESIONALES PARA APOYAR LA PLANIFICACIÓN, ESTRUCTURACIÓN, COORDINACIÓN, IMPLEMENTACIÓN Y SEGUIMIENTO DE LOS PROCESOS DE CONTRATACIÓN DE LA DIRECCIÓN DE TIC DEL EJE DE PROCESOS CORPORATIVOS Y EL APOYO A LA SUPERVISIÓN DE LOS CONTRATOS Y/O CONVENIOS ASIGNADOS, EN CUMPLIMIENTO DE LAS FUNCIONES DE LA DIRECCIÓN DE TIC.</t>
  </si>
  <si>
    <t>NOMINA MAYO 2025.</t>
  </si>
  <si>
    <t>REALIZAR LAS OBRAS DESCRITAS EN LA COTIZACIÓN #GOM 4860289 DE LA EMPRESA ENEL COLOMBIA S.A. ESP PARA EL PROYECTO AV 68 G.1 PARA; TRASLADO DE UN POSTE DE AP YDOS LUMINARIAS</t>
  </si>
  <si>
    <t>REALIZAR LAS OBRAS DESCRITAS EN LA COTIZACIÓN #ODS 29772381 DE LA EMPRESA ENEL COLOMBIA S.A. ESP PARA EL PROYECTO AV 68 G2 PARA: EXCEDENTE POR MANIOBRAEJECUTADA SUBTERRANIZACIÓN DE RED EXPUESTA SUTERRÁNEA A CANALIZACIÓN EXISTENTE VILLA CLAUDIA CON CRP 4498 DE 2025, VR INICIAL $47.502.776, VR FINAL $50.707.356, DIFERENCIA $3.204.580</t>
  </si>
  <si>
    <t>REALIZAR LAS OBRAS DESCRITAS EN LA COTIZACIÓN #ODS 30872083 DE LA EMPRESA ENEL COLOMBIA S.A. ESP PARA EL PROYECTO AV 68 G. 1 PARA: MANIOBRA DE TRASLADO Y/O RETIRO DE POSTES DE MT/BT COSTADO ORIENTAL DE LA AV 68. CLL 38S</t>
  </si>
  <si>
    <t xml:space="preserve">CRP CxPagar Vigencia Anterior. Reemplaza CRP : 202401-2669 CRP CxPagar Vigencia Anterior. Reemplaza CRP : 202303-5480 REALIZAR LAS OBRAS DESCRITAS EN LA COTIZACIÓN #4857333 DE LA EMPRESA ENEL COLOMBIA S.A. ESP PARA EL PROYECTO AV 68 G.7 PARA INSTALACIÓN DE CABLE AÉREO Y RETIRO DE CABLE SUBTERRANEO </t>
  </si>
  <si>
    <t>SJC54 CONTRATAR LA PRESTACIÓN DEL SERVICIO DE SUSCRIPCIÓN AL PRODUCTO DENOMINADO LITERA COMPARE, CON EL FIN DE CONTAR CON UNA HERRAMIENTA ESPECIALIZADA DE COMPARACIÓN DE TEXTOS PARA EL DESARROLLO DE LAS LABORES A CARGO DE LA SUBGERENCIA JURÍDICA DURANTE LA EJECUCIÓN Y VIGENCIA DEL CONTRATO.</t>
  </si>
  <si>
    <t>SJC63 CONTRATAR LA PRESTACIÓN DE SERVICIOS PROFESIONALES ESPECIALIZADOS EN DERECHO PARA QUE EL CONTRATISTA ASESORE A LA SUBGERENCIA JURÍDICA DE TRANSMILENIO S.A. EN RELACIÓN CON (I) LAS ALTERNATIVAS PARA QUE UN NUEVO OPERADOR PÚBLICO DE TRANSPORTE QUE ASUMA LOS DERECHOS Y OBLIGACIONES DE LA OPERADORA DISTRITAL DE TRANSPORTE S.A.S. Y (II) LA RESTITUCIÓN, INDEMNIZACIÓN O COMPENSACIÓN QUE DEBA HACERSE A ENEL COLOMBIA S.A. E.S.P., COMO CONSECUENCIA DE ELLO.</t>
  </si>
  <si>
    <t>DSC501 PRESTACION DE SERVICIOS DE APOYO A LA GESTION DE LA DIRECCION TÉCNICA DE SEGURIDAD PARA EJECUTAR EL MONITOREO, RECOLECCION Y ANALISIS DE REGISTROS Y EVIDENCIAS DE DIFERENTES PLATAFORMAS TECNOLOGICAS CON LOS QUE CUENTA LA ENTIDAD, PARA LA GESTION DE LA SEGURIDAD VIAL DEL SISTEMA.</t>
  </si>
  <si>
    <t>DSC502 PRESTACION DE SERVICIOS DE APOYO A LA GESTION DE LA DIRECCION TÉCNICA DE SEGURIDAD PARA EJECUTAR EL MONITOREO, RECOLECCION Y ANALISIS DE REGISTROS Y EVIDENCIAS DE DIFERENTES PLATAFORMAS TECNOLOGICAS CON LOS QUE CUENTA LA ENTIDAD, PARA LA GESTION DE LA SEGURIDAD VIAL DEL SISTEMA.</t>
  </si>
  <si>
    <t>* RECURSOS PARA EL FONDO DE ESTABILIZACIÓN TARIFARIA (FET-DISTRITO) PARA EL USO DEL DIFERENCIAL TARIFARIO - SUBSIDIO DE DISCAPACIDAD $757.935.884 SISBEN $ 2.075.515.068 Y ADULTO MAYOR $ 1.264.268.048</t>
  </si>
  <si>
    <t>DSC615 CONTRATAR LA PRESTACION DE LOS SERVICIOS DE VIGILANCIA Y SEGURIDAD PRIVADA REQUERIDOS POR TRANSMILENIO S.A</t>
  </si>
  <si>
    <t>DSC616 CONTRATAR LA PRESTACION DE LOS SERVICIOS DE VIGILANCIA Y SEGURIDAD PRIVADA REQUERIDOS POR TRANSMILENIO S.A2</t>
  </si>
  <si>
    <t>DCC118 CONTRATAR LA PRESTACION DE LOS SERVICIOS DE VIGILANCIA Y SEGURIDAD PRIVADA REQUERIDOS POR TRANSMILENIO S.A.</t>
  </si>
  <si>
    <t>DSC523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</si>
  <si>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DSC524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</si>
  <si>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CRP CxPagar Vigencia Anterior. Reemplaza CRP : 202401-267 CRP CxPagar Vigencia Anterior. Reemplaza CRP : 202301-1582 CRP CxPagar Vigencia Anterior. Reemplaza CRP : 202203-4167 ADICIÓN AL CONTRATO IDU-1535-2018 PARA LOS ESTUDIOS, DISEÑOS Y CONSTRUCCIÓN DE LAS OBRAS COMPLEMENTARIAS PARA EL MEJORAMIENTO DE LA OPERACIÓN DE ESTACIONES DEL SISTEMA TRANSMILENIO - GRUPO III, EN BOGOTÁ D.C</t>
  </si>
  <si>
    <t>VIATICOS DE LOS FUNCIONARIOS - VIÁTICOS PEDRO MAURICIO GUTIERREZ RODRIGUEZ - SUBGERENTE GENERAL, DEL 4 AL 5 DE JUNIO 2025 TMSA ES UN REFERENTE EN LA IMPLEMENTACIÓN TRANSPORTE MASIVO EN COLOMBIA Y HA SIDO PIONERO EN LA TRANSFORMACIÓN DEL SITP, MIGRANDO HACIA NUEVAS TECNOLOGÍAS MÁS AMIGABLES CON EL MEDIO AMBIENTE Y CON CARACTERÍSTICAS QUE FORTALECEN TEMAS DE TECNOLOGÍA, SEGURIDAD, ENTRE OTROS. EN ESE SENTIDO, ACTUALMENTE, TMSA ESTÁ EN EL PROCESO DE ESTRUCTURACIÓN DE LA FASE VI, DADO QUE EN EL PLAN DISTRITAL DE DESARROLLO SE ESTABLECIÓ LA META DE "INCREMENTAR EN 613 VEHÍCULOS DE CERO Y BAJAS EMISIONES".</t>
  </si>
  <si>
    <t>SAUCC111 CONTRATAR LA PRESTACIÓN DE SERVICIOS PROFESIONALES PARA LA REDACCIÓN Y PROMOCIÓN DE CONTENIDOS ESPECIALIZADOS, RELACIONADO CON TEMAS INHERENTES A TRANSMILENIO S.A.</t>
  </si>
  <si>
    <t>SAUCC93 CONTRATAR LA PRESTACION DE SERVICIOS PROFESIONALES PARA REALIZAR LA TRADUCCION DEL MAPA DIGITAL DEL SISTEMA TRANSMILENIO EN LENGUA NATIVA SHIB RROMANI O IDIOMA RROMANÉS, EN EL MARCO DE LAS ACCIONES DE SOLIDARIDAD SOCIAL PARA LA POBLACION ÉTNICA USUARIA DEL SISTEMA.</t>
  </si>
  <si>
    <t>NOMINA ADICIONAL VACACIONES MAYO</t>
  </si>
  <si>
    <t>DTC9 CONTRATAR EL PROVEEDOR PRINCIPAL DE SERVICIOS CLOUD COMPUTING, POR DEMANDA, CON SERVICIOS CONEXOS DE EXPERTO Y/O SOPORTE TÉCNICO Y/O CAPACITACION, A FIN DE CONSOLIDAR LA ESTRATEGIA MULTINUBE DE LA ENTIDAD, QUE PERMITA LA FLEXIBILIDAD DE DESPLIEGUE COMPUTACIONAL Y OPTIMIZACION DE CARGAS DE TRABAJO SEGÚN LAS NECESIDADES DE CADA PROYECTO TI.</t>
  </si>
  <si>
    <t>DCC115 CONTRATAR LA ADQUISICION DE SEGUROS OBLIGATORIOS DE ACCIDENTES DE TRANSITO-SOAT PARA LOS VEHICULOS QUE HACEN PARTE DEL PARQUE AUTOMOTOR DE TRANSMILENIO S.A.</t>
  </si>
  <si>
    <t>VIATICOS DE LOS FUNCIONARIOS - VIÁTICOS - CAROLINA RESTREPO PALACIO, DEL 4 AL 5 DE JUNIO 2025 A MEDELLÍN. LA PARTICIPACIÓN DE TRANSMILENIO S.A. EN EL LATAM MOBILITY COLOMBIA 2025 RESPONDE A LA NECESIDAD DE FORTALECER CAPACIDADES TÉCNICAS Y ESTRATÉGICAS DE LA ENTIDAD FRENTE A LOS DESAFÍOS ACTUALES DEL SECTOR TRANSPORTE, PARTICULARMENTE EN LO RELACIONADO CON LA TRANSICIÓN HACIA TECNOLOGÍAS DE CERO EMISIONES, LA ADOPCIÓN DE ESQUEMAS DE FINANCIACIÓN SOSTENIBLES, Y LA INTEGRACIÓN DE SOLUCIONES DIGITALES E INTELIGENTES EN LOS SISTEMAS DE MOVILIDAD URBANA.</t>
  </si>
  <si>
    <t>DTC126 CONTRATAR LA PRESTACIÓN DE SERVICIOS PROFESIONALES CON EL OBJETO DE APALANCAR, IMPULSAR Y GESTIONAR ANTE LA ENTIDAD EL USO Y APROVECHAMIENTO DE LA INFORMACIÓN GENERADA POR LOS EQUIPOS ITS NO SIRCI, ARTICULANDO CON LAS DIFERENTES ÁREAS USUARIAS Y CONCESIONARIOS DE OPERACIÓN Y PROMOVIENDO LAS BONDADES DE LA PLATAFORMA DEL CDEG Y DE LAS SOLUCIONES DESARROLLADAS POR EL EQUIPO DE ANALÍTICA DE DATOS DE LA DIRECCIÓN DE TIC.</t>
  </si>
  <si>
    <t>TM6 PAGO DE ARL PLANILLA 86887486</t>
  </si>
  <si>
    <t>CRP CxPagar Vigencia Anterior. Reemplaza CRP : 202401-2671 CRP CxPagar Vigencia Anterior. Reemplaza CRP : 202303-5482 REALIZAR LAS OBRAS DESCRITAS EN LA COTIZACIÓN #4857310 DE LA EMPRESA ENEL COLOMBIA S.A. ESP PARA EL PROYECTO AV 68 G.7 PARA INSTALACIÓN DE CABLE AÉREO Y RETIRO DE CABLE AÉREO #14</t>
  </si>
  <si>
    <t>DSC517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</si>
  <si>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DSC521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</si>
  <si>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DSC518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</si>
  <si>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DSC567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</si>
  <si>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DSC22PRESTACIÓN DE SERVICIOS PROFESIONALES A LA DIRECCIÓN TÉCNICA DE SEGURIDAD PARA EJECUTAR ACTIVIDADES RELACIONADAS CON EL FUNCIONAMIENTO DE LOS SISTEMAS Y PLATAFORMAS TECNOLÓGICAS, INSTALADAS EN LA FLOTA E INFRAESTRUCTURA DEL SISTEMA; GENERANDO INFORMES Y ALERTAS QUE PERMITAN LA GESTIÓN OPORTUNA DE LOS RIESGOS IDENTIFICADOS.</t>
  </si>
  <si>
    <t>DSC536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</si>
  <si>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DSC451 PRESTACION DE SERVICIOS PROFESIONALES PARA AL DIRECCION TÉCNICA DE SEGURIDAD APOYANDO ACTIVIDADES OPERATIVAS Y ADMINISTRATIVAS QUE SE ORIGINEN DE LA SUPERVISION Y COORDINACION DEL EQUIPO DE VIGILANCIA EN LA EJECUCION DE ESTRATEGIAS DE LA SEGURIDAD INTEGRAL, ANTIEVASION, ANTIELUSION, ASI COMO LA IMPLEMENTACION DE DIFERENTES PLANES DE TRABAJO.</t>
  </si>
  <si>
    <t>DSC525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</si>
  <si>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DSC526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</si>
  <si>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CRP CxPagar Vigencia Anterior. Reemplaza CRP : 202401-2673 CRP CxPagar Vigencia Anterior. Reemplaza CRP : 202303-5484 REALIZAR LAS OBRAS DESCRITAS EN LA COTIZACIÓN AT DE LA EMPRESA ENEL COLOMBIA S.A. ESP PARA EL PROYECTO AV 68 G.2 PARA RETIRO 2 POSTES DE AT AV 68 X CALLE 3 LINEA TECHO VERAGUAS</t>
  </si>
  <si>
    <t>DSC533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</si>
  <si>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DSC407 CONTRATAR LA PRESTACIÓN DE SERVICIOS DE APOYO A LA DIRECCIÓN TÉCNICA DE SEGURIDAD PARA DESARROLLAR ACTIVIDADES DE TIPO ADMINISTRATIVO, DOCUMENTALES Y VERIFICACIONES DE CONTROL EN LA HERRAMIENTA CON LA CUAL LA ENTIDAD, PARA LA GESTIÓN DE LOS ANÁLISIS DE EVENTOS DE SEGURIDAD VIAL DEL SISTEMA TRANSMILENIO.</t>
  </si>
  <si>
    <t>DSC535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</si>
  <si>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SGC1PRESTAR SERVICIOS PROFESIONALES DE ASESORIA JURIDICA ESPECIALIZADA EN CONTRATACION ESTATAL, CON EL FIN DE APOYAR, ASESORAR, ACOMPAÑAR Y REPRESENTAR A TRANSMILENIO S.A. EN LOS PROCESOS DE IMPORTANCIA ESTRATÉGICA, CON UN ENFOQUE INTEGRAL EN TODAS LAS FASES CONTRACTUALES</t>
  </si>
  <si>
    <t>Reembolso de Caja Menor 01 Periodo : 202505</t>
  </si>
  <si>
    <t>DTC84 CONTRATAR LA ADQUISICION Y AMPLIACION DE LA COBERTURA DEL LICENCIAMIENTO DE AUTOCAD EXISTENTE EN TRANSMILENIO S.A.</t>
  </si>
  <si>
    <t>PAGO DE LOS INTERESES CAUSADOS CON OCASIÓN A LA LIQUIDACIÓN DEL CRÉDITO QUE SE ADELANTÓ DENTRO DEL PROCESO NO. 11001334305920160010700, DE LHS EN CONTRA DEL IDU, DENTRO DEL LAUDO ARBITRAL CONTRATO IDU-135-2007</t>
  </si>
  <si>
    <t xml:space="preserve">REALIZAR LAS OBRAS DESCRITAS EN LA COTIZACIÓN #GOM 4857398 (4857485) DE LA EMPRESA ENEL COLOMBIA S.A. ESP PARA EL PROYECTO AV CALI G.2 PARA: TRASLADO DE POSTES ETAPA 3 - TRAMO 1 </t>
  </si>
  <si>
    <t>COMPENSACIÓN PROYECTO ADECUACIÓN AL SISTEMA TRANSMILENIO DE LA TRONCAL AVENIDA CONGRESO EUCARÍSTICO (KR 68) DESDE LA KR 7 HASTA LA AUTOPISTA SUR "SISTEMA TRANSMILENIO" - PREDIO AK 68 37A 10  SUR, RT: [49619 ]</t>
  </si>
  <si>
    <t>CRP CxPagar Vigencia Anterior. Reemplaza CRP : 202401-2674 CRP CxPagar Vigencia Anterior. Reemplaza CRP : 202303-5485 REALIZAR LAS OBRAS DESCRITAS EN LA COTIZACIÓN #CAM_IDU_03 DE LA EMPRESA ENEL COLOMBIA S.A. ESP PARA EL PROYECTO MEJORAS GEOMETRICAS PORTAL 80 PARA TENDIDO DEL CONDUCTOR ELECTRICO PORTAL CL 80 CAMARA FIJA</t>
  </si>
  <si>
    <t>COMPENSACIÓN PROYECTO ADECUACIÓN AL SISTEMA TRANSMILENIO DE LA TRONCAL AVENIDA CONGRESO EUCARÍSTICO (KR 68) DESDE LA KR 7 HASTA LA AUTOPISTA SUR "SISTEMA TRANSMILENIO" - PREDIO AK 68 42 28  SUR, RT: [49557 ]</t>
  </si>
  <si>
    <t>COMPENSACIÓN PROYECTO ADECUACIÓN AL SISTEMA TRANSMILENIO DE LA TRONCAL AVENIDA CONGRESO EUCARÍSTICO (KR 68) DESDE LA KR 7 HASTA LA AUTOPISTA SUR "SISTEMA TRANSMILENIO" - PREDIO AK 68 4D 60, RT: [50775 ]</t>
  </si>
  <si>
    <t>COMPENSACIÓN PROYECTO ADECUACIÓN AL SISTEMA TRANSMILENIO DE LA TRONCAL AVENIDA CONGRESO EUCARÍSTICO (KR 68) DESDE LA KR 7 HASTA LA AUTOPISTA SUR "SISTEMA TRANSMILENIO" - PREDIO AK 68 42B 06  SUR, RT: [49548 ]</t>
  </si>
  <si>
    <t>COMPENSACIÓN PROYECTO AMPLIACIÓN Y EXTENSIÓN DE LA AV. CIUDAD DE CALI AL SISTEMA TRANSMILENIO, ENTRE LA AV. CIRCUNVALAR DEL SUR Y LA AV. CL 170 "SISTEMA TRANSMILENIO" - PREDIO CL 46 SUR 84 40, RT: [50227 ]</t>
  </si>
  <si>
    <t>COMPENSACIÓN PROYECTO ADECUACIÓN AL SISTEMA TRANSMILENIO DE LA TRONCAL AVENIDA CONGRESO EUCARÍSTICO (KR 68) DESDE LA KR 7 HASTA LA AUTOPISTA SUR "SISTEMA TRANSMILENIO" - PREDIO AK 68 41A 76 SUR, RT: [49562 ]</t>
  </si>
  <si>
    <t>COMPENSACIÓN PROYECTO ADECUACIÓN AL SISTEMA TRANSMILENIO DE LA TRONCAL AVENIDA CONGRESO EUCARÍSTICO (KR 68) DESDE LA KR 7 HASTA LA AUTOPISTA SUR "SISTEMA TRANSMILENIO" - PREDIO CL 28 SUR 68 03, RT: [50680 ]</t>
  </si>
  <si>
    <t>SNC28 PRESTAR SERVICIOS PROFESIONALES A LA SUBGERENCIA DE NEGOCIOS COLATERALES DESDE LAS PERSPECTIVAS ARQUITECTONICAS, URBANISTICAS Y COMERCIALES EN LA FORMULACION Y EJECUCION DE INSTRUMENTOS DE PLANEACION, GESTION Y FINANCIACION DEL DESARROLLO TERRITORIAL, ASI COMO EN LA ESTRUCTURACION E IMPLEMENTACION DE PROYECTOS INMOBILIARIOS EN EL MARCO DE LA ESTRATEGIA DE CAPTURA DE VALOR DEL SUELO QUE DESARROLLE TRANSMILENIO S.A.</t>
  </si>
  <si>
    <t>COMPENSACIÓN PROYECTO ADECUACIÓN AL SISTEMA TRANSMILENIO DE LA TRONCAL AVENIDA CONGRESO EUCARÍSTICO (KR 68) DESDE LA KR 7 HASTA LA AUTOPISTA SUR "SISTEMA TRANSMILENIO" - PREDIO CL 45A SUR 53A 87, RT: [50612 ]</t>
  </si>
  <si>
    <t>DSC580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</si>
  <si>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DSC520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</si>
  <si>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CRP CxPagar Vigencia Anterior. Reemplaza CRP : 202401-2675 CRP CxPagar Vigencia Anterior. Reemplaza CRP : 202303-5486 REALIZAR LAS OBRAS DESCRITAS EN LA COTIZACIÓN #20923752 DE LA EMPRESA ENEL S.A. ESP PARA EL PROYECTO AV 68 GRUPO 7 PARA TRASLADO CTOS MT AV. KR. 68 ENTRE CL. 79D Y CL. 73 Y EL COSTADO OCCIDENTAL DE LA AV. KR. 68 ENTRE CL. 78BIS Y CL. 73</t>
  </si>
  <si>
    <t>DCC100 SUSCRIBIR UN CONTRATO INTERADMINISTRATIVO PARA LA PRESTACION DE LOS SERVICIOS DE APOYO A LA GESTION PARA EL DESARROLLO DE LAS ACTIVIDADES DE RECEPCION Y DISTRIBUCION DE CORRESPONDENCIA, ORGANIZACION DE ARCHIVO DE GESTION; ASI COMO LA PRESTACION DEL SERVICIO DE CUSTODIA, ALMACENAMIENTO, TRASLADO, CONSERVACION Y BODEGAJE DE LOS ARCHIVOS DE LA ENTIDAD DE CONFORMIDAD CON LA NORMATIVIDAD VIGENTE.</t>
  </si>
  <si>
    <t>DSC571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</si>
  <si>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PRESTACION DE SERVICIOS DE APOYO A LA GESTION A LA DIRECCION TÉCNICA DE SEGURIDAD CON EL FIN DE APOYAR ACTIVIDADES OPERATIVAS Y ADMINISTRATIVAS, ASI COMO EL CONTROL Y SEGUIMIENTO QUE SE DERIVE DE LA SUPERVISION Y GESTION DE LOS CONTRATOS DE SERVICIO DE VIGILANCIA Y SEGURIDAD PRIVADA, E IMPLEMENTACION DE PLANES DE TRABAJO.</t>
  </si>
  <si>
    <t>DSC529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</si>
  <si>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IMPUESTOS DEL 4 X 1000 GENERADO POR GIRO A TRANSMILENIO SITP Y FASE V EN EL MES DE ENERO DEL 2025</t>
  </si>
  <si>
    <t>IMPUESTOS DEL 4 X 1000 GENERADO POR GIRO A TRANSMILENIO FASE I Y II EN EL MES ENERO DE 2025</t>
  </si>
  <si>
    <t>IMPUESTOS DEL 4 X 1000 GENERADO POR GIRO A TRANSMILENIO FASE I Y II EN EL MES FEBRERO DE 2025</t>
  </si>
  <si>
    <t>IMPUESTOS DEL 4 X 1000 GENERADO POR GIRO A TRANSMILENIO SITP Y FASE V EN EL MES DE FEBRERO DEL 2025</t>
  </si>
  <si>
    <t>IMPUESTOS DEL 4 X 1000 GENERADO POR GIRO A TRANSMILENIO PROVISION FASE 4 EN EL MES DE FEBRERO DEL 2025</t>
  </si>
  <si>
    <t>IMPUESTOS DEL 4 X 1000 GENERADO POR GIRO A TRANSMILENIO FASE I Y II EN EL MES MARZO DE 2025</t>
  </si>
  <si>
    <t>CRP CxPagar Vigencia Anterior. Reemplaza CRP : 202401-2678 CRP CxPagar Vigencia Anterior. Reemplaza CRP : 202303-5489 REALIZAR LAS OBRAS DESCRITAS EN LA COTIZACIÓN #10153620-1271-2023 DE LA EMPRESA VANTI S.A. ESP PARA EL PROYECTO AV 68 GRUPO 8 PARA: TRASLADO RED DE 14'' DE ACERO. ACTUALIZACIÓN DEL PRESUPUESTO A $3.085.520.948, PARTE DE UN VALOR INICIAL DE $1.807.331.518 POR EL CUAL SE EXPIDIÓ CRP 664 DE 2023, QUEDANDO PENDIENTE UN EXCEDENTE DE $1.278.189.430</t>
  </si>
  <si>
    <t>IMPUESTOS DEL 4 X 1000 GENERADO POR GIRO A TRANSMILENIO SITP Y FASE V EN EL MES DE MARZO DEL 2025</t>
  </si>
  <si>
    <t>IMPUESTOS DEL 4 X 1000 GENERADO POR GIRO A TRANSMILENIO PROVISION FASE 4 EN EL MES DE MARZO DEL 2025</t>
  </si>
  <si>
    <t>IMPUESTOS DEL 4 X 1000 GENERADO POR GIRO A TRANSMILENIO FASE I Y II EN EL MES ABRIL DE 2025</t>
  </si>
  <si>
    <t>IMPUESTOS DEL 4 X 1000 GENERADO POR GIRO A TRANSMILENIO SITP Y FASE V EN EL MES DE ABRIL DEL 2025</t>
  </si>
  <si>
    <t>IMPUESTOS DEL 4 X 1000 GENERADO POR GIRO A TRANSMILENIO PROVISION FASE 4 EN EL MES DE ABRIL DEL 2025</t>
  </si>
  <si>
    <t>DSC254 PRESTACION DE SERVICIOS DE APOYO A LA GESTION A LA DIRECCION TÉCNICA DE SEGURIDAD GESTIONANDO EL SEGUIMIENTO Y CONTROL OPERATIVO DEL SERVICIO DE VIGILANCIA,  SEGURIDAD FISICA, SEGURIDAD PRIVADA, Y HUMANA EN TODOS LOS COMPONENTES DEL SITP.</t>
  </si>
  <si>
    <t>DSC578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</si>
  <si>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 xml:space="preserve"> PRESTACION DE SERVICIOS DE APOYO A LA GESTION A LA DIRECCION TÉCNICA DE SEGURIDAD GESTIONANDO EL SEGUIMIENTO Y CONTROL OPERATIVO DEL SERVICIO DE VIGILANCIA,  SEGURIDAD FISICA, SEGURIDAD PRIVADA, Y HUMANA EN TODOS LOS COMPONENTES DEL SITP</t>
  </si>
  <si>
    <t>DCC 135 ADICIONAR EL CONTRATO CTO1443-24 QUE TIENE POR OBJETO: ”CONTRATAR LA PRESTACIÓN DEL SERVICIO DE TRANSPORTE PARA PERSONAL ADMINISTRATIVO Y OPERATIVO DE TRANSMILENIO S.A"</t>
  </si>
  <si>
    <t>CRP CxPagar Vigencia Anterior. Reemplaza CRP : 202401-268 CRP CxPagar Vigencia Anterior. Reemplaza CRP : 202301-1585 CRP CxPagar Vigencia Anterior. Reemplaza CRP : 202203-4194 ADICIÓN AL IDU-1545-2018 PARA LA INTERVENTORIA PARA LOS ESTUDIOS, DISEÑO Y CONSTRUCCIÓN DE LAS OBRAS COMPLEMENTARIAS PARA EL MEJORAMIENTO DE LA OPERACIÓN DE ESTACIONES DEL SISTEMA TRANSMILENIO - GRUPO III, EN BOGOTA D.C</t>
  </si>
  <si>
    <t>DCC134  ADICIONAR EL CONTRATO CTO1443-24 QUE TIENE POR OBJETO: ”CONTRATAR LA PRESTACIÓN DEL SERVICIO DE TRANSPORTE PARA PERSONAL ADMINISTRATIVO Y OPERATIVO DE TRANSMILENIO S.A"</t>
  </si>
  <si>
    <t>REALIZAR LAS OBRAS DESCRITAS EN LA COTIZACIÓN #10153620-2092-2024 DE LA EMPRESA VANTI S.A.ESP PARA EL PROYECTO AV 68 G. 1 PARA: ADICIÓN AL PRESUPUESTO POR PERFORACIÓN HORIZONTAL DIRIGIDA 235M DE 10" Y CIELO ABIERTO 60M DE 10" Y 30 M DE 4" CON CRP 1251 DE 2025 POR $1.339.621.132. TOTAL PRESUPUESTO $3.341.675.077, POR SOLICITAR $2,002,053,945</t>
  </si>
  <si>
    <t>REALIZAR LAS OBRAS DESCRITAS EN LA COTIZACIÓN GOM #4860203 DE LA EMPRESA ENEL COLOMBIA S.A. ESP PARA EL PROYECTO AV 68 G.1 PARA .TRASLADO DE 4 POSTE METALICOS DE AP</t>
  </si>
  <si>
    <t>REALIZAR LAS OBRAS DESCRITAS EN LA COTIZACIÓN DE LA EMPRESA ETB S.A. ESP PARA EL PROYECTO AV 68 G.4. PARA TRASLADO DE REDES EXISTENTES COBRE Y FO EN LA AV 68 CL 24 COSTADO OCCIDENTAL Y ORIENTAL</t>
  </si>
  <si>
    <t>REALIZAR LAS OBRAS DESCRITAS EN LA COTIZACIÓN ODS# 30890086 Y 29969329 DE LA EMPRESA ENEL COLOMBIA S.A. ESP PARA EL PROYECTO AV CALI G. 4. PARA TRASLADO DE POSTES DE ENERGÍA RAMAL H, EN LA CALI CON AMERICAS Y RETIRO O TRASLADO DE RED BT SECTOR TAYRONA EN LA AV CALI CON AMERICAS</t>
  </si>
  <si>
    <t>REALIZAR LAS OBRAS DESCRITAS EN LA COTIZACIÓN # DE LA EMPRESA ENEL COLOMBIA S.A. ESP PARA EL PROYECTO AV 68 G.3. PARA ACOMETIDAS EN REDES BT AV 68 DE LA CALLE 10 A LA CALLE 11</t>
  </si>
  <si>
    <t>REALIZAR LAS OBRAS DESCRITAS EN LA COTIZACIÓN DE LA EMPRESA ENEL COLOMBIA S.A. ESP PARA EL PROYECTO AV 68 G.9 PARA ACOMETIDAS EN REDES BT LA CALLE 100 POR CRA 47 Y 47A</t>
  </si>
  <si>
    <t>DSC558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</si>
  <si>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SAUCC101 CONTRATAR LA PLANEACIÓN, EJECUCIÓN Y TOMA DE INFORMACIÓN A TRAVÉS DE ENCUESTAS PERSONALIZADAS (NO TELEFÓNICAS, NO VIRTUALES), REALIZANDO LA EVALUACIÓN DEL ÍNDICE DE SATISFACCIÓN DEL USUARIO CON EL DESEMPEÑO OPERATIVO DE CADA UNO DE LOS OPERADORES TRONCALES Y ZONALES QUE COMPONEN EL SISTEMA INTEGRADO DE TRANSPORTE PÚBLICO, ASÍ COMO LA SATISFACCIÓN DEL USUARIO CON LOS DEMÁS COMPONENTES Y ASPECTOS RELACIONADOS CON EL SISTEMA.</t>
  </si>
  <si>
    <t>CRP CxPagar Vigencia Anterior. Reemplaza CRP : 202401-1148 CRP CxPagar Vigencia Anterior. Reemplaza CRP : 202301-456 CRP CxPagar Vigencia Anterior. Reemplaza CRP : 202201-2483 CRP CxPagar Vigencia Anterior. Reemplaza CRP : 202110-4220 AVALÚO INICIAL + D.E. PARA LA ADQUISICION TOTAL. DEL INMUEBLE UBICADO EN LA AK 68 72 10, REQUERIDO PARA LA OBRA TRANSMILENIO -TRONCAL AV. 68 DESDE LA SÉPTIMA HASTA LA AUTOPISTA SUR. R.T. NO. 51732A</t>
  </si>
  <si>
    <t>CRP CxPagar Vigencia Anterior. Reemplaza CRP : 202401-2682 CRP CxPagar Vigencia Anterior. Reemplaza CRP : 202303-5493 DSC1157 PRESTAR SUS SERVICIOS DE APOYO A LA GESTIÓN AL ÁREA DE LA DIRECCIÓN TÉCNICA DE SEGURIDAD EN LA EJECUCIÓN DE ACTIVIDADES OPERATIVAS DEL PLAN ESTRATÉGICO ANTI-EVASIÓN EN EL SISTEMA Y SU ÁREA DE INFLUENCIA, EN CUMPLIMIENTO DE LAS FUNCIONES DE LA DIRECCIÓN</t>
  </si>
  <si>
    <t>TM57 AUTORETEFUENTE- PAGO TERCERA CUOTA IMPUESTO DE RENTA VIGENCIA 2024</t>
  </si>
  <si>
    <t>DSC569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</si>
  <si>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DSC575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</si>
  <si>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DSC576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</si>
  <si>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DCC39 PRESTAR LOS SERVICIOS PARA APOYAR EN LA REVISION Y SEGUIMIENTO FINANCIERO, TÉCNICO Y DOCUMENTAL DE LOS CONTRATOS EN EL MARCO DE LOS PROCESO DE TALENTO HUMANO</t>
  </si>
  <si>
    <t>DSC527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</si>
  <si>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DSC528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</si>
  <si>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DSC531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</si>
  <si>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NOMINA PRIMA DISTRITAL EMPLEADOS PÚBLICOS.</t>
  </si>
  <si>
    <t>DSC577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</si>
  <si>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CRP CxPagar Vigencia Anterior. Reemplaza CRP : 202401-269 CRP CxPagar Vigencia Anterior. Reemplaza CRP : 202301-1586 CRP CxPagar Vigencia Anterior. Reemplaza CRP : 202203-4200 DTC4 CONTRATAR EL SERVICIO POR DEMANDA DE PLATAFORMA TECNOLÓGICA EN LA NUBE CLOUD COMPUTING CON SERVICIO DE EXPERTO, SOPORTE TÉCNICO Y CAPACITACIÓN.</t>
  </si>
  <si>
    <t>SNC43 ASESORAR JURÍDICAMENTE A LA SUBGERENCIA DE NEGOCIOS COLATERALES EN TEMAS URBANÍSTICOS Y TERRITORIALES</t>
  </si>
  <si>
    <t>DTC129 ADICIONAR LA ORDEN DE COMPRA NO. CCE140072 CUYO OBJETO ES: “DTC95 CONTRATAR LA ACTUALIZACIÓN   Y MANTENIMIENTO DEL ESQUEMA DE LICENCIAMIENTO CORPORATIVO MICROSOFT: MS OFFICE 365, SISTEMAS OPERATIVOS, CORREO, BASES DE DATOS, HERRAMIENTAS DE COLABORACIÓN Y SERVICIOS EN LA NUBE.”</t>
  </si>
  <si>
    <t>TM54 4X1000 GMF -GRAVAMEN A LOS MOVIMIENTOS FINANCIEROS DE LAS CUENTAS BANCARIAS DE TRANSMILENIO S.A. MES DE MAYO DE 2025</t>
  </si>
  <si>
    <t xml:space="preserve">TM57 AUTORETEFUENTE - PAGO AUTORRETENCIÓN A TÍTULO DE RENTA (LEY 1819-2016) PERIODO 5– MAYO 2025 POR VALOR DE $ 320.975.000 Y POR ACTUAR COMO AUTORRETENEDOR SEGÚN RESOLUCIÓN NO. 012220 DEL 26 DE DICIEMBRE DE 2022 EXPEDIA POR LA DIAN POR VALOR DE $ 693.525.000 </t>
  </si>
  <si>
    <t>SJC48 SOLICITAR ASESORIA EN EL PROCESO DE EVALUACION DE LA LICITACIONES DE FASE VI</t>
  </si>
  <si>
    <t>TM70 HONORARIOS JUNTA DIRECTIVA MAYO 2025</t>
  </si>
  <si>
    <t xml:space="preserve">TM70 HONORARIOS JUNTA DIRECTIVA MAYO 2025
</t>
  </si>
  <si>
    <t>CRP CxPagar Vigencia Anterior. Reemplaza CRP : 202401-27 CRP CxPagar Vigencia Anterior. Reemplaza CRP : 202301-116 CRP CxPagar Vigencia Anterior. Reemplaza CRP : 202201-1162 CRP CxPagar Vigencia Anterior. Reemplaza CRP : 202101-668 CRP CxPagar Vigencia Anterior. Reemplaza CRP : 202001-999 REC.TRANSMILENIO CRP CxPagar Vigencia Anterior. Reemplaza  CRP : 201905-2406 DTC43 ADICIONAR EL CONTRATO CTO292-18 CUYO OBJETO ES CONTRATAR EL ARRENDAMIENTO DE EQUIPOS DE CÓMPUTO Y DE HERRAMIENTAS TECNOLÓGICAS, SOPORTE TÉCNICO Y MANTENIMIENTO CON REPUESTOS PARA TRANSMILENIO S.A.</t>
  </si>
  <si>
    <t>SGC13 PRESTAR SERVICIOS PROFESIONALES ESPECIALIZADOS PARA APOYAR A LA GERENCIA Y SUBGERENCIA GENERAL DE LA EMPRESA TRANSMILENIO S.A. EN LA PLANIFICACION, COORDINACION Y ARTICULACION EFICIENTE Y OPORTUNA DE LA PRESTACION DEL SERVICIO PÚBLICO DE TRANSPORTE DURANTE EL DESARROLLO DE EVENTOS PÚBLICOS Y PRIVADOS EN EL DISTRITO CAPITAL</t>
  </si>
  <si>
    <t>PRESTACION DE SERVICIOS DE APOYO A LA GESTION DE LA DIRECCION TÉCNICA DE SEGURIDAD PARA EJECUTAR INSPECCIONES DOCUMENTALES Y DE CAMPO RELACIONADAS CON EL DISEÑO E IMPLEMENTACION DE LOS PLANES ESTRATÉGICOS DE SEGURIDAD VIAL Y/O SISTEMAS DE GESTION DE SEGURIDAD Y SALUD EN EL TRABAJO.</t>
  </si>
  <si>
    <t>REALIZAR LA ADICIÓN AL CONTRATO CTO1626-24 CUYO OBJETO ES "REALIZAR LAS REPARACIONES LOCATIVAS DE LA INFRAESTRUCTURA FÍSICA EN EL EDIFICIO ADMINISTRATIVO DEL PATIO CALLE 26, UBICADO EN LA AV. CARRERA 24 NO 86 -54"</t>
  </si>
  <si>
    <t>DCC119 CONTRATAR EL SERVICIO INTEGRAL DE IMPRESIÓN Y FOTOCOPIADO, INCLUYENDO MANTENIMIENTO, SOPORTE TÉCNICO ESPECIALIZADO Y SUMINISTRO DE INSUMOS ESENCIALES, CON EL FIN DE ATENDER LAS NECESIDADES OPERATIVAS DE TRANSMILENIO S.A.</t>
  </si>
  <si>
    <t>COMPENSACIÓN PROYECTO VÍA DE INTEGRACIÓN REGIONAL CALLE 13 ( AV. CENTENARIO) DESDE EL LIMITE OCCIDENTAL DEL DISTRITO HASTA LA TRONCAL AMÉRICAS CON CARRERA 50 "SISTEMA TRANSMILENIO" - PREDIO AC 17 130 80, RT: [50907 ]</t>
  </si>
  <si>
    <t>COMPENSACIÓN PROYECTO VÍA DE INTEGRACIÓN REGIONAL CALLE 13 ( AV. CENTENARIO) DESDE EL LIMITE OCCIDENTAL DEL DISTRITO HASTA LA TRONCAL AMÉRICAS CON CARRERA 50 "SISTEMA TRANSMILENIO" - PREDIO KR 138A 17A 96 AP 101, RT: [52375 ]</t>
  </si>
  <si>
    <t>COMPENSACIÓN PROYECTO VÍA DE INTEGRACIÓN REGIONAL CALLE 13 ( AV. CENTENARIO) DESDE EL LIMITE OCCIDENTAL DEL DISTRITO HASTA LA TRONCAL AMÉRICAS CON CARRERA 50 "SISTEMA TRANSMILENIO" - PREDIO KR 138 17D 65, RT: [52315 ]</t>
  </si>
  <si>
    <t>COMPENSACIÓN PROYECTO VÍA DE INTEGRACIÓN REGIONAL CALLE 13 ( AV. CENTENARIO) DESDE EL LIMITE OCCIDENTAL DEL DISTRITO HASTA LA TRONCAL AMÉRICAS CON CARRERA 50 "SISTEMA TRANSMILENIO" - PREDIO KR 138 17A 23, RT: [52404 ]</t>
  </si>
  <si>
    <t>COMPENSACIÓN PROYECTO ADECUACIÓN AL SISTEMA TRANSMILENIO DE LA TRONCAL AVENIDA CONGRESO EUCARÍSTICO (KR 68) DESDE LA KR 7 HASTA LA AUTOPISTA SUR "SISTEMA TRANSMILENIO" - PREDIO AK 68 4D 32, RT: [50773 ]</t>
  </si>
  <si>
    <t>CRP CxPagar Vigencia Anterior. Reemplaza CRP : 202401-2702 CRP CxPagar Vigencia Anterior. Reemplaza CRP : 202303-5516 SNC41 PRESTAR SERVICIOS DE APOYO LA GESTIÓN  Y COMERCIALIZACIÓN DE LA PROPIEDAD INTELECTUAL A CARGO DE LA SUBGERENCIA DE DESARROLLO DE NEGOCIOS DE TRANSMILENIO S.A</t>
  </si>
  <si>
    <t>COMPENSACIÓN PROYECTO ADECUACIÓN AL SISTEMA TRANSMILENIO DE LA TRONCAL AVENIDA CONGRESO EUCARÍSTICO (KR 68) DESDE LA KR 7 HASTA LA AUTOPISTA SUR "SISTEMA TRANSMILENIO" - PREDIO CL 72A 67 75, RT: [51962 ]</t>
  </si>
  <si>
    <t>DSC573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</si>
  <si>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DSC574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</si>
  <si>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DCC125 CONTRATAR EL SERVICIO INTEGRAL DE IMPRESIÓN Y FOTOCOPIADO, INCLUYENDO MANTENIMIENTO, SOPORTE TÉCNICO ESPECIALIZADO Y SUMINISTRO DE INSUMOS ESENCIALES, CON EL FIN DE ATENDER LAS NECESIDADES OPERATIVAS DE TRANSMILENIO S.A.</t>
  </si>
  <si>
    <t>DSC585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</si>
  <si>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DBRTC44 CONTRATAR LA PRESTACION DE SERVICIOS DE APOYO TÉCNICO CON EL OBJETO DE ADELANTAR ACTIVIDADES ORIENTADAS REALIZAR LA EVALUACION INTEGRAL DE LA CALIDAD Y MONITORERAR EL DESEMPEÑO DE LOS CONCESCIONARIOS DE OPERACION, VERIFICAR Y GESTIONAR LA CALIDAD DE DATOS RECIBIDOS A TRAVÉS DE LOS ELEMENTOS ITS DE LA FLOTA, ASI COMO, PARTICIPAR EN LOS PROCESOS TRANSVERSALES DE LA DIRECCION TÉCNICA DE BRT RELACIONADOS CON EL SEGUIMIENTO AL DESEMPEÑO DE LOS CONCESIONARIOS DE PROVISISON Y OPERACION</t>
  </si>
  <si>
    <t>DBRTC45 CONTRATAR LA PRESTACION DE SERVICIOS DE APOYO TÉCNICO CON EL OBJETO DE ADELANTAR ACTIVIDADES ORIENTADAS REALIZAR LA EVALUACION INTEGRAL DE LA CALIDAD Y MONITORERAR EL DESEMPEÑO DE LOS CONCESCIONARIOS DE OPERACION, VERIFICAR Y GESTIONAR LA CALIDAD DE DATOS RECIBIDOS A TRAVÉS DE LOS ELEMENTOS ITS DE LA FLOTA, ASI COMO, PARTICIPAR EN LOS PROCESOS TRANSVERSALES DE LA DIRECCION TÉCNICA DE BRT RELACIONADOS CON EL SEGUIMIENTO AL DESEMPEÑO DE LOS CONCESIONARIOS DE PROVISISON Y OPERACION</t>
  </si>
  <si>
    <t xml:space="preserve">DSC630ADICIÓN Y PRORROGA DEL CTO 340-24 CUYO OBJETO ES “CONTRATAR LA PRESTACIÓN DE LOS SERVICIOS DE VIGILANCIA Y SEGURIDAD PRIVADA REQUERIDOS POR TRANSMILENIO S.A”, </t>
  </si>
  <si>
    <t>CRP CxPagar Vigencia Anterior. Reemplaza CRP : 202401-271 CRP CxPagar Vigencia Anterior. Reemplaza CRP : 202301-16 CRP CxPagar Vigencia Anterior. Reemplaza CRP : 202201-1019 CRP CxPagar Vigencia Anterior. Reemplaza CRP : 202101-481 CRP CxPagar Vigencia Anterior. Reemplaza CRP : 202001-436 REC.TRANSMILENIO CRP CxPagar Vigencia Anterior. Reemplaza  CRP : 201901-514  CRP CxPagar Vigencia Anterior. Reemplaza  CRP : 201801-411  CRP CxPagar Vigencia Anterior. Reemplaza  CRP : 201701-838  CRP CxPagar Vigencia Anterior. Reemplaza  CRP : 201612-2116 ACTUALIZACION Y MANTENIMIENTO DEL ESQUEMA DE LICENCIAMIENTO COORPORATIVO MICROSOTF PARA TRANSMILENIO SA</t>
  </si>
  <si>
    <t>DSC560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</si>
  <si>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TM7 SENTENCIAS -ADOPTAR LAS MEDIDAS PARA EL PAGO Y CUMPLIMIENTO DE LA CONDENA JUDICIAL PROFERIDA POR LA JURISDICCIÓN CONTENCIOSA ADMINISTRATIVA EN EL PROCESO DE REPARACIÓN DIRECTA 11001333603320150090100 PROMOVIDO POR ROSA LUZ DIAZ HERNANDEZ CONTRA LA EMPRESA DE TRANSPORTE DEL TERCER MILENIO TRANSMILENIO S.A., ANTE EL JUZGADO TREINTA Y TRES (33) ADMINISTRATIVO DEL CIRCUITO JUDICIAL DE BOGOTÁ D.C. PAGO A TRAVÉS DE DEPÓSITO JUDICIAL A ÓRDENES DEL JUZGADO TREINTA Y TRES (33) ADMINISTRATIVO DEL CIRCUITO JUDICIAL DE BOGOTÁ D.C., CUENTA NÚMERO 110012045033 DEL BANCO AGRARIO</t>
  </si>
  <si>
    <t>ADICIÓN AL IDU-1649-2019 PARA LA INTERVENTORÍA INTEGRAL PARA LA COMPLEMENTACIÓN, ACTUALIZACIÓN Y AJUSTES DE LOS ESTUDIOS Y DISEÑOS, Y CONSTRUCCIÓN DEPUENTES PEATONALES PARA ACCESO A LAS ESTACIONES CALLE 142, CALLE 146, MAZURÉN Y TOBERÍN, Y DE OBRAS GEOMÉTRICAS COMPLEMENTARIAS EN LA AUTOPISTANORTE EN LA CIUDAD DE BOGOTÁ D.C</t>
  </si>
  <si>
    <t>DSC568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</si>
  <si>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 xml:space="preserve">DSC453 PRESTACIÓN DE SERVICIOS DE APOYO A LA GESTIÓN A LA DIRECCIÓN TÉCNICA DE SEGURIDAD APOYANDO LAS ACTIVIDADES OPERATIVAS, ADMINISTRATIVAS, CONTROL Y SEGUIMIENTO PROVENIENTES DE LA SUPERVISIÓN Y COORDINACIÓN DE PROYECTOS, CONTRATOS DE SERVICIO DE VIGILANCIA Y SEGURIDAD PRIVADA, ASÍ COMO LA IMPLEMENTACIÓN DE LOS DIFERENTES PLANES DE TRABAJO </t>
  </si>
  <si>
    <t>DSC530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</si>
  <si>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DSC328 PRESTACIÓN DE SERVICIOS DE APOYO A LA GESTIÓN DE LA DIRECCIÓN TÉCNICA DE SEGURIDAD PARA DESARROLLAR ACTIVIDADES DE SEGUIMIENTO A LOS CONTRATOS DE CONCESIÓN DEL SISTEMA TRANSMILENIO, EN LOS ASPECTOS RELACIONADOS CON LA SEGURIDAD OPERACIONAL.</t>
  </si>
  <si>
    <t>NOMINA JUNIO 2025.</t>
  </si>
  <si>
    <t>REALIZAR LAS OBRAS DESCRITAS EN LA COTIZACIÓN GOM # 4860303 Y 4860304 DE LA EMPRESA ENEL COLOMBIA S.A. ESP PARA EL PROYECTO AV 68 G.4. PARA RETIRO DE UN POSTE DE AP Y TRASLADO DE DOS LUMINARIAS TRASLADO DE UN POSTE DE AP</t>
  </si>
  <si>
    <t>REALIZAR LAS OBRAS DESCRITAS EN LA COTIZACIÓN ODS # 30806787 DE LA EMPRESA ENEL COLOMBIA S.A. ESP PARA EL PROYECTO PARA AV. 68 G. 6. RETIRO DE POSTES DE MEDIA TENSIÓN EN EL COSTADO OCCIDENTAL UBICADOS SECTOR OCCIDENTAL DE LA AV. 68 EN LA CALLE 59</t>
  </si>
  <si>
    <t>CRP CxPagar Vigencia Anterior. Reemplaza CRP : 202401-272 CRP CxPagar Vigencia Anterior. Reemplaza CRP : 202301-160 CRP CxPagar Vigencia Anterior. Reemplaza CRP : 202201-1246 CRP CxPagar Vigencia Anterior. Reemplaza CRP : 202101-982 CRP CxPagar Vigencia Anterior. Reemplaza CRP : 202005-2676 AVALUO INICIAL + D.E. + L.C. PARA LA ADQUISICION DEL INMUEBLE UBICADO EN LA AK 68 12 54 SUR, REQUERIDO PARA LA OBRA TRONCAL AV. 68 DESDE LA KR 7 HASTA LA AUTOPISTA SUR. R.T. NO. 49750 A</t>
  </si>
  <si>
    <t>DSC462 PRESTACION DE SERVICIOS DE APOYO A LA GESTION A LA DIRECCION TÉCNICA DE SEGURIDAD GESTIONANDO EL SEGUIMIENTO Y CONTROL OPERATIVO DEL SERVICIO DE VIGILANCIA,  SEGURIDAD FISICA, SEGURIDAD PRIVADA, Y HUMANA EN TODOS LOS COMPONENTES DEL SITP.</t>
  </si>
  <si>
    <t>DSC563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</si>
  <si>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DSC559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</si>
  <si>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DSC562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</si>
  <si>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DSC572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</si>
  <si>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DMC88 REALIZAR LA ADICIÓN Y PRÓRROGA AL CONTRATO CTO1581-24 CUYO OBJETO ES "REALIZAR LA INTERVENTORÍA INTEGRAL (TÉCNICA, ADMINISTRATIVA Y FINANCIERA) DEL CONTRATO MEDIANTE EL CUAL SE REALIZARÁ EL MANTENIMIENTO DE LA INFRAESTRUCTURA DEL COMPONENTE BRT DEL SISTEMA DE TRANSPORTE MASIVO DE LA CIUDAD DE BOGOTÁ D.C. A CARGO DE LA EMPRESA DE TRANSPORTE DEL TERCER MILENIO - TRANSMILENIO S.A."</t>
  </si>
  <si>
    <t>DMC87 REALIZAR LA ADICIÓN Y PRORROGA AL CONTRATO DE MANTENIMIENTO CTO1584-24 CUYO OBJETO ES "REALIZAR EL MANTENIMIENTO DE LA INFRAESTRUCTURA DEL COMPONENTE BRT DEL SISTEMA DE TRANSPORTE MASIVO DE LA CIUDAD DE BOGOTÁ D.C., A CARGO DE LA EMPRESA DE TRANSPORTE DEL TERCER MILENIO -TRANSMILENIO S.A"</t>
  </si>
  <si>
    <t>DSC594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</si>
  <si>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DSC581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</si>
  <si>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DMC70 REALIZAR LA ADECUACIÓN Y/O CONSTRUCCIÓN DE OBRAS COMPLEMENTARIAS REQUERIDAS PARA FORTALECER EL SISTEMA, MEJORAR LA EXPERIENCIA DEL USUARIO Y RENOVAR SUS CONDICIONES FÍSICAS, LAS CUALES SE REALIZARAN SOBRE LA INFRAESTRUCTURA DEL COMPONENTE BRT DEL SISTEMA DE TRANSPORTE MASIVO DE LA CIUDAD DE BOGOTÁ D.C., QUE SE ENCUENTRAN A CARGO DE LA EMPRESA DE TRANSPORTE DEL TERCER MILENIO -TRANSMILENIO S.A. LOTE 1</t>
  </si>
  <si>
    <t>CRP CxPagar Vigencia Anterior. Reemplaza CRP : 202401-2721 CRP CxPagar Vigencia Anterior. Reemplaza CRP : 202303-5536 DSC1653 PRESTAR SUS SERVICIOS DE APOYO A LA GESTIÓN A LA DIRECCIÓN TÉCNICA DE SEGURIDAD EN LA EJECUCIÓN DE ACTIVIDADES OPERATIVAS PARA LAS ESTRATEGIAS DE ATENCIÓN POBLACIONAL Y ORGANIZACIÓN DE LAS ZONAS A CARGO DE TRANSMILENIO S.A; DESDE LA PERSPECTIVA DE SEGURIDAD INTEGRAL.</t>
  </si>
  <si>
    <t>DMC77 REALIZAR LA ADECUACIÓN Y/O CONSTRUCCIÓN DE OBRAS COMPLEMENTARIAS REQUERIDAS PARA FORTALECER EL SISTEMA, MEJORAR LA EXPERIENCIA DEL USUARIO Y RENOVAR SUS CONDICIONES FÍSICAS, LAS CUALES SE REALIZARAN SOBRE LA INFRAESTRUCTURA DEL COMPONENTE BRT DEL SISTEMA DE TRANSPORTE MASIVO DE LA CIUDAD DE BOGOTÁ D.C., QUE SE ENCUENTRAN A CARGO DE LA EMPRESA DE TRANSPORTE DEL TERCER MILENIO -TRANSMILENIO S.A. LOTE 2</t>
  </si>
  <si>
    <t>ADICIONAR EL CONTRATO CTO1590 CUYO OBJETO ES “DTC111 CONTRATAR LA PRESTACIÓN DEL SERVICIO INTEGRAL DE MESA DE AYUDA, SOPORTE TÉCNICO, MANTENIMIENTO PREVENTIVO Y CORRECTIVO PARA USUARIOS FINALES DE LA ENTIDAD SOPORTADO EN UNA HERRAMIENTA DE GESTIÓN ITSM Y SERVICIOS NOC/SOC PARA EL MONITOREO DE HERRAMIENTAS UTM.”</t>
  </si>
  <si>
    <t>DSC532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</si>
  <si>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SAUCC114 CONTRATAR LA PRESTACIÓN DE SERVICIOS PROFESIONALES PARA LA ATENCIÓN A MEDIOS, SOLICITUDES PERIODÍSTICAS, ELABORACIÓN DE COMUNICADOS Y CUBRIMIENTOS A LOS EVENTOS QUE LA ENTIDAD REQUIERA, ADEMÁS DE SER FUENTE Y ACOMPAÑAR EN INTERVENCIONES EN MEDIOS DE COMUNICACIÓN. TRANSMILENIO S.A.</t>
  </si>
  <si>
    <t>TM6 PAGO DE ARL PLANILLA 87680774</t>
  </si>
  <si>
    <t>CRP CxPagar Vigencia Anterior. Reemplaza CRP : 202401-273 CRP CxPagar Vigencia Anterior. Reemplaza CRP : 202301-1604 CRP CxPagar Vigencia Anterior. Reemplaza CRP : 202204-4242 DSC391 ADICIONAR Y PRORROGAR EL  CTO761-21 CUYO OBJETO ES " CONTRATAR LA PRESTACIÓN DE SERVICIOS DE APOYO A LA GESTIÓN EN EL NIVEL TERRITORIAL Y OPERATIVO, PARA LA GESTIÓN INTEGRAL DE LA SEGURIDAD EN EL SITP, A TRAVÉS DEL FOMENTO DE LA CULTURA CIUDADANA, LA PARTICIPACIÓN Y CORRESPONSABILIDAD, EL ACOMPAÑAMIENTO A LAS ACCIONES DE CONTROL LIDERADAS POR LOS ORGANISMOS DE SEGURIDAD, LA GARANTÍA DE LA MOVILIZACIÓN SOCIAL PACÍFICA Y DEL TRABAJO INTERINSTITUCIONAL, CON EL FIN DE MEJORAR LAS CONDICIONES DE SEGURIDAD Y CONVIVENCIA EN EL DISTRITO."</t>
  </si>
  <si>
    <t>Reembolso de Caja Menor 01 Periodo : 202506</t>
  </si>
  <si>
    <t>DSC597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</si>
  <si>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DMC69 REALIZAR LA INTERVENTORIA INTEGRAL (TECNICA, ADMINISTRATIVA Y FINANCIERA) DE LOS CONTRATOS RESULTANTES DE LA RESPECTIVA LICITACIÓN  (LOTE 1 Y LOTE 2), CUYO OBJETO ES: REALIZAR LA ADECUACIÓN Y/O CONSTRUCCIÓN DE OBRAS COMPLEMENTARIAS REQUERIDAS PARA FORTALECER EL SISTEMA, MEJORAR LA EXPERIENCIA DEL USUARIO Y RENOVAR SUS CONDICIONES FÍSICAS, LAS CUALES SE REALIZARAN SOBRE LA INFRAESTRUCTURA DEL COMPONENTE BRT DEL SISTEMA DE TRANSPORTE MASIVO DE LA CIUDAD DE BOGOTÁ D.C., QUE SE ENCUENTRAN A CARGO DE LA EMPRESA DE TRANSPORTE DEL TERCER MILENIO -TRANSMILENIO S.A.</t>
  </si>
  <si>
    <t>DCC104 CONTRATAR LA PRESTACION DEL SERVICIO INTEGRAL DE ASEO Y CAFETERIA, SUMINISTRO DE INSUMOS Y ELEMENTOS DE ASEO Y CAFETERIA, MAQUINARIA Y EQUIPOS, PROVISION DE RECURSO HUMANO CAPACITADO, SERVICIO DE DESODORIZACION, DESINFECCION Y AROMATIZACION DE BAÑOS, PURIFICACION Y DESINFECCION, FUMIGACION Y SUMINISTRO DE AGUA PURA EN BOTELLON; QUE GARANTICE CONDICIONES DE ORDEN, ASEO Y LIMPIEZA APROPIADAS EN LAS INSTALACIONES ADMINISTRATIVAS DE TRANSMILENIO S.A.</t>
  </si>
  <si>
    <t>DCC79 CONTRATAR LA PRESTACION DE LOS SERVICIOS DE REVISORIA FISCAL EN CUMPLIMIENTO DE LAS LEYES COLOMBIANAS, LOS ESTATUTOS SOCIALES Y POR LAS NORMAS Y CONCEPTOS QUE REGULAN LA MATERIA.</t>
  </si>
  <si>
    <t>DMC85 ADICIÓN Y PRÓRROGA DEL CONTRATO CTO1643-2024 CUYO OBJETO ES "DMC36 REALIZAR AUDITORÍAS EN EFICIENCIA ENERGÉTICA EN EL SISTEMA TRANSMILENIO CONFORME AL MARCO NORMATIVO TÉCNICO APLICABLE Y A LOS REQUERIMIENTOS FIJADOS POR LA ENTIDAD".</t>
  </si>
  <si>
    <t>CRP CxPagar Vigencia Anterior. Reemplaza CRP : 202401-2730 CRP CxPagar Vigencia Anterior. Reemplaza CRP : 202303-5549 DSC380 PRESTAR SUS SERVICIOS DE APOYO A LA GESTIÓN AL ÁREA DE LA DIRECCIÓN TÉCNICA DE SEGURIDAD EN LA EJECUCIÓN DE ACTIVIDADES OPERATIVAS DEL PLAN ESTRATÉGICO ANTI-EVASIÓN EN EL SISTEMA Y SU ÁREA DE INFLUENCIA, EN CUMPLIMIENTO DE LAS FUNCIONES DE LA DIRECCIÓN</t>
  </si>
  <si>
    <t>DSC255 PRESTACION DE SERVICIOS DE APOYO A LA GESTION A LA DIRECCION TÉCNICA DE SEGURIDAD GESTIONANDO EL SEGUIMIENTO Y CONTROL OPERATIVO DEL SERVICIO DE VIGILANCIA,  SEGURIDAD FISICA, SEGURIDAD PRIVADA, Y HUMANA EN TODOS LOS COMPONENTES DEL SITP.</t>
  </si>
  <si>
    <t xml:space="preserve">CONTRATAR LA PRESTACIÓN DE SERVICIOS DE APOYO A LA GESTIÓN, SUPERVISIÓN Y SEGUIMIENTO DE LOS CONTRATOS DE PUERTAS AUTOMÁTICAS DEL SISTEMA TRONCAL DE TRANSMILENIO Y SUS CORRESPONDIENTES CONTRATOS DE INTERVENTORÍA, SUSCRITOS POR LA ENTIDAD. </t>
  </si>
  <si>
    <t>DSC512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</si>
  <si>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DSC534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</si>
  <si>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DCC108 CONTRATAR EL MANTENIMIENTO PREVENTIVO Y CORRECTIVO DE LOS EQUIPOS DE AUDIO Y VIDEO, INCLUYENDO LOS REPUESTOS Y ACCESORIOS QUE SEAN REQUERIDOS O EL SUMINISTRO DE LOS MISMOS SI ES REQUERIDO POR LA ENTIDAD. ASI MISMO, EL CONTRATISTA DEBERA PONER A DISPOSICION DE TRANSMILENIO SA, PERSONAL QUE CONSOLIDE LA INSTALACION Y CONFIGURACION DE LOS EQUIPOS Y BRINDE EL SOPORTE TÉCNICO EN LOS EVENTOS QUE TRANSMILENIO S.A. LO SOLICITE.</t>
  </si>
  <si>
    <t>DSC570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</si>
  <si>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 xml:space="preserve">DTC91 CONTRATAR EL  MANTENIMIENTO, SOPORTE Y SERVICIO EN NUBE PARA EL  SISTEMA ADMINISTRATIVO Y FINANCIERO ERP VERSION WEB JSP7 GOBIERNO  DE ACUERDO CON LAS NECESIDADES DE  TRANSMILENIO S.A. </t>
  </si>
  <si>
    <t>DSC564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</si>
  <si>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 RECURSOS PARA EL FONDO DE ESTABILIZACIÓN TARIFARIA (FET-DISTRITO) PARA EL USO DEL DIFERENCIAL TARIFARIO - SUBSIDIO DE DISCAPACIDAD $140.396.422 SISBEN $423.937.422 Y ADULTO MAYOR $213.832.474</t>
  </si>
  <si>
    <t>TM61 APORTES AL SINDICATO - DAR CUMPLIMIENTO A LAS OBLIGACIONES DE ORDEN LABORAL PACTADOS POR LA EMPRESA DE TRANSPORTE DEL TERCER MILENIO - TRANSMILENIO S.A. Y EL SINDICATO DE TRABAJADORES OFICIALES DE TRANSMILENIO S.A. - SINTRATRANSMILENIO, EN LA CONVENCIÓN COLECTIVA - ART 19 20241</t>
  </si>
  <si>
    <t>CRP CxPagar Vigencia Anterior. Reemplaza CRP : 202401-2731 CRP CxPagar Vigencia Anterior. Reemplaza CRP : 202303-5550 DSC394 PRESTAR SUS SERVICIOS DE APOYO A LA GESTIÓN AL ÁREA DE LA DIRECCIÓN TÉCNICA DE SEGURIDAD EN LA EJECUCIÓN DE ACTIVIDADES OPERATIVAS DEL PLAN ESTRATÉGICO ANTI-EVASIÓN EN EL SISTEMA Y SU ÁREA DE INFLUENCIA, EN CUMPLIMIENTO DE LAS FUNCIONES DE LA DIRECCIÓN</t>
  </si>
  <si>
    <t>TM62 PROTECCION LEGAL A TRABAJADORES - DAR CUMPLIMIENTO A LAS OBLIGACIONES DE ORDEN LABORAL PACTADOS POR LA EMPRESA DE TRANSPORTE DEL TERCER MILENIO - TRANSMILENIO S.A. Y EL SINDICATO DE TRABAJADORES OFICIALES DE TRANSMILENIO S.A. - SINTRATRANSMILENIO, EN LA CONVENCIÓN COLECTIVA ART 23 / 2024</t>
  </si>
  <si>
    <t>TM65 RECOPILACION DE NORMAS APLICABLES - DAR CUMPLIMIENTO A LAS OBLIGACIONES DE ORDEN LABORAL PACTADOS POR LA EMPRESA DE TRANSPORTE DEL TERCER MILENIO - TRANSMILENIO S.A. Y EL SINDICATO DE TRABAJADORES OFICIALES DE TRANSMILENIO S.A. - SINTRATRANSMILENIO, EN LA CONVENCIÓN COLECTIVA ART 19 / 2025</t>
  </si>
  <si>
    <t>TM65 RECOPILACION DE NORMAS APLICABLES - DAR CUMPLIMIENTO A LAS OBLIGACIONES DE ORDEN LABORAL PACTADOS POR LA EMPRESA DE TRANSPORTE DEL TERCER MILENIO - TRANSMILENIO S.A. Y EL SINDICATO DE TRABAJADORES OFICIALES DE TRANSMILENIO S.A. - SINTRATRANSMILENIO, EN LA CONVENCIÓN COLECTIVA ART 23 / 2025</t>
  </si>
  <si>
    <t>COMPENSACIÓN PROYECTO ADECUACIÓN AL SISTEMA TRANSMILENIO DE LA TRONCAL AVENIDA CONGRESO EUCARÍSTICO (KR 68) DESDE LA KR 7 HASTA LA AUTOPISTA SUR "SISTEMA TRANSMILENIO" - PREDIO AK 68 10A 76,RT: [49817 ]</t>
  </si>
  <si>
    <t>COMPENSACIÓN PROYECTO ADECUACIÓN AL SISTEMA TRANSMILENIO DE LA TRONCAL AVENIDA CONGRESO EUCARÍSTICO (KR 68) DESDE LA KR 7 HASTA LA AUTOPISTA SUR "SISTEMA TRANSMILENIO" - PREDIO CL 4B 67 46,  RT: [50752 ]</t>
  </si>
  <si>
    <t>COMPENSACIÓN PROYECTO VÍA DE INTEGRACIÓN REGIONAL CALLE 13 ( AV. CENTENARIO) DESDE EL LIMITE OCCIDENTAL DEL DISTRITO HASTA LA TRONCAL AMÉRICAS CON CARRERA 50 "SISTEMA TRANSMILENIO" - PREDIO KR  138 17D 73, RT: [52314 ].</t>
  </si>
  <si>
    <t>COMPENSACIÓN PROYECTO VÍA DE INTEGRACIÓN REGIONAL CALLE 13 ( AV. CENTENARIO) DESDE EL LIMITE OCCIDENTAL DEL DISTRITO HASTA LA TRONCAL AMÉRICAS CON CARRERA 50 "SISTEMA TRANSMILENIO" - PREDIO KR  138A 17B 42, RT: [52353 ]</t>
  </si>
  <si>
    <t xml:space="preserve">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          </t>
  </si>
  <si>
    <t>DSC552 PRESTACION DE SERVICIOS DE APOYO A LA DIRECCION TÉCNICA DE SEGURIDAD DESARROLLANDO ACCIONES DE SEGUIMIENTO Y ACOMPAÑAMIENTO OPERATIVO QUE GARANTICEN EL CUMPLIMIENTO DE LOS EJES Y PLANES ESTRATÉGICOS DE LA SUPERVISION, EN LA COORDINACION DEL EQUIPO TERRITORIAL.</t>
  </si>
  <si>
    <t>CRP CxPagar Vigencia Anterior. Reemplaza CRP : 202401-1149 CRP CxPagar Vigencia Anterior. Reemplaza CRP : 202301-457 CRP CxPagar Vigencia Anterior. Reemplaza CRP : 202201-2484 CRP CxPagar Vigencia Anterior. Reemplaza CRP : 202110-4221 AVALUO INICIAL+(D.E.+ L.C) PARA LA ADQUISICION DEL INMUEBLE UBICADO EN AK 68 28 33 SUR REQUERIDO PARA LA OBRA TRONCAL AV 68 DESDE CARRERA SEPTIMA HASTA AUTOPISTA SUR R.T. 50676A.</t>
  </si>
  <si>
    <t>CRP CxPagar Vigencia Anterior. Reemplaza CRP : 202401-2735 CRP CxPagar Vigencia Anterior. Reemplaza CRP : 202303-5554 DSC1216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</si>
  <si>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ADICIONAR EL CONTRATO CTO1573-24 CUYO OBJETO ES: 	"DTC4 CONTRATAR EL SOPORTE Y MANTENIMIENTO DE LA INFRAESTRUCTURA DE IPV6 DE TRANSMILENIO S.A.” </t>
  </si>
  <si>
    <t>REALIZAR LAS OBRAS DESCRITAS EN LA COTIZACIÓN GOM #4860277 DE LA EMPRESA ENEL COLOMBIA S.A. ESP PARA EL PROYECTO AV 68 G.6. PARA TRASLADO DE 18 POSTES AP Y 22 LUMINARIAS</t>
  </si>
  <si>
    <t>REALIZAR LAS OBRAS DESCRITAS EN LA COTIZACIÓN DE LA EMPRESA ENEL COLOMBIA S.A. ESP PARA EL PROYECTO AV 68 G.1. PARA ACOMETIDAS EN REDES BT - SECTOR COMERCIANTES</t>
  </si>
  <si>
    <t>REALIZAR LAS OBRAS DESCRITAS EN LA COTIZACIÓN GOM #4857816 DE LA EMPRESA ENEL COLOMBIA S.A. ESP PARA EL PROYECT DISEÑOS Y CONSTRUCCIÓN PUENTES PEATONALES PARA ACCESO A LAS ESTACIONES CALLE 142, CALLE 146, MAZURÉN Y TOBERÍN Y MEJORAS GEOMÉTRICAS AUTONORTE PARA EXCEDENTE POR MANIOBRA EJECUTADA EN PUENTE TOBERIN, TRASLADO DE POSTES Y LUMINARIA, RETIRO E INSTALACIÓN DE RED GOM 4857816 CON CRP 1008 DE 2025, VR INICIAL $2.206.823, VR FINAL $2.726.145, DIFERENCIA $519,322</t>
  </si>
  <si>
    <t>REALIZAR LAS OBRAS DESCRITAS EN LA COTIZACIÓN DE LA EMPRESA ENEL COLOMBIA S.A. ESP PARA EL PROYECTO DISEÑOS Y CONSTRUCCIÓN PUENTES PEATONALES PARA ACCESO A LAS ESTACIONES CALLE 142, CALLE 146, MAZURÉN Y TOBERÍN Y MEJORAS GEOMÉTRICAS AUTONORTE. PARA EXCEDENTE POR MANIOBRA EJECUTADA EN PUENTE PEATONAL TOBERIN, TRASLADO DE 2 POSTES Y LUMINARIAS, INSTALACIÓN DE RED AÉREA GOM 4857826 CON CRP 1316 DE 2025, VR INICIAL $3.035.770, VR FINAL $3.910.608, DIFERENCIA $874.838</t>
  </si>
  <si>
    <t>TM54 4X1000 GMF -GRAVAMEN A LOS MOVIMIENTOS FINANCIEROS DE LAS CUENTAS BANCARIAS DE TRANSMILENIO S.A. MES DE JUNIO DE 2025.</t>
  </si>
  <si>
    <t>TM56 IMPUESTO DE RENTA - RETEFUENTE APLICADA A LOS RENDIMIENTOS FINANCIEROS DE LAS CUENTAS BANCARIAS TRANSMILENIO S.A. MES DE JUNIO 2025.</t>
  </si>
  <si>
    <t xml:space="preserve">REALIZAR LAS OBRAS DESCRITAS EN LA COTIZACIÓN #4860340 DE LA EMPRESA ENEL COLOMBIA S.A. ESP PARA EL PROYECTO DISEÑOS Y CONSTRUCCION PUENTES PEATONALES PARA ACCESO A LASESTACIONES CL 142, CL 146, MAZUREN Y TOBERIN Y MEJORAS GEOMETRICAS AUTONORTE PARA: INSTALACIÓN DE ACOMETIDA PARA CÁMARA DE VIDEOVIGILANCIA CALLE 150 </t>
  </si>
  <si>
    <t>REALIZAR LAS OBRAS DESCRITAS EN LA COTIZACIÓN #4860306 DE LA EMPRESA ENEL COLOMBIA S.A. ESP PARA EL PROYECTO AV 68 G.7. PARA TRASLADO DE 13 POSTE METALICOS (7 PM 12M + 6 PM 14M) DE AP Y 26 LUMINARIAS</t>
  </si>
  <si>
    <t>REALIZAR LAS OBRAS DESCRITAS EN LA COTIZACIÓN DE LA EMPRESA ENEL COLOMBIA S.A. ESP PARA EL PROYECTO AV 68 G.1 PARA. CONSTRUCCIÓN DE LA CIMENTACIÓN Y TRASLADO DEL POSTE 412</t>
  </si>
  <si>
    <t>CRP CxPagar Vigencia Anterior. Reemplaza CRP : 202401-2737 CRP CxPagar Vigencia Anterior. Reemplaza CRP : 202303-5556 DSC1218 PRESTAR SUS SERVICIOS DE APOYO A LA GESTIÓN AL ÁREA DE LA DIRECCIÓN TÉCNICA DE SEGURIDAD EN LA EJECUCIÓN DE ACTIVIDADES OPERATIVAS DEL PLAN ESTRATÉGICO ANTI-EVASIÓN EN EL SISTEMA Y SU ÁREA DE INFLUENCIA, EN CUMPLIMIENTO DE LAS FUNCIONES DE LA DIRECCIÓN</t>
  </si>
  <si>
    <t>REALIZAR LAS OBRAS DESCRITAS EN LA COTIZACIÓN GOM #4860290 DE LA EMPRESA ENEL COLOMBIA S.A. ESP PARA EL PROYECTO ESTACIONES G5 PARA AMPLIACIÓN DE ESTACIÓN AUTOPISTA NORTE CON 187 Y TERMINAL. ESTACIONES TM CALLE 187. RETIRO DE 13 POSTES Y TRASLADO DE 13 LUMINARIAS, SE DEBE CAMBIAR BRAZOS TIPO DISEÑO</t>
  </si>
  <si>
    <t>TM53 IMPUESTO PREDIAL UNIFICADO - PAGO IMPUESTO PREDIAL UNIFICADO DE LOS PREDIOS CON CHIP AAA0285OANX - AAA0285OAMR DE LA VIGENCIA 2025</t>
  </si>
  <si>
    <t>CONTRATAR LA PRESTACIÓN DE SERVICIOS PROFESIONALES PARA LA DIRECCIÓN TÉCNICA DE SEGURIDAD A FIN DE BRINDAR APOYO EN EL DESARROLLO Y SEGUIMIENTO DEL PROYECTO DE INVERSIÓN Y PLANES DE MEJORAMIENTO, ASÍ COMO DE LAS ACTIVIDADES RELACIONADAS CON LA SOSTENIBILIDAD DEL MODELO INTEGRADO DE PLANEACIÓN Y GESTIÓN Y EN LOS TEMAS RELACIONADOS CON LAS SOLICITUDES DE LOS DIFERENTES ENTES DE CONTROL.</t>
  </si>
  <si>
    <t>COMPENSACIÓN PROYECTO VÍA DE INTEGRACIÓN REGIONAL CALLE 13 ( AV. CENTENARIO) DESDE EL LIMITE OCCIDENTAL DEL DISTRITO HASTA LA TRONCAL AMÉRICAS CON CARRERA 50 "SISTEMA TRANSMILENIO" - PREDIO AC 13 68 71, RT: [51398]</t>
  </si>
  <si>
    <t>COMPENSACIÓN PROYECTO ADECUACIÓN AL SISTEMA TRANSMILENIO DE LA TRONCAL AVENIDA CONGRESO EUCARÍSTICO (KR 68) DESDE LA KR 7 HASTA LA AUTOPISTA SUR "SISTEMA TRANSMILENIO" - PREDIO AK 68 1 35SUR, RT: [50723 ]</t>
  </si>
  <si>
    <t>COMPENSACIÓN PROYECTO ADECUACIÓN AL SISTEMA TRANSMILENIO DE LA TRONCAL AVENIDA CONGRESO EUCARÍSTICO (KR 68) DESDE LA KR 7 HASTA LA AUTOPISTA SUR "SISTEMA TRANSMILENIO" - PREDIO KR 60 99 51, RT: [51738 ]</t>
  </si>
  <si>
    <t>MODIFICACIÓN AL CONTRATO DE INTERVENTORÍA PARA MAYOR PERMANENCIA DURANTE EL PERIODO DESDE LA FIRMA DEL MODIFICATORIO HASTA EL 31 DE AGOSTO 2025</t>
  </si>
  <si>
    <t>MAYORES CANTIDADES DE OBRA PARA EL CONTRATO IDU-1848-2021 PARA LA ACTUALIZACIÓN Y/O COMPLEMENTACIÓN A LOS ESTUDIOS Y DISEÑOS Y CONSTRUCCIÓN DE LA AMPLIACIÓN DE LAS ESTACIONES GRUPO 4, DEL SISTEMA TRANSMILENIO EN TRONCALES EN LA CIUDAD DE BOGOTÁ D.C</t>
  </si>
  <si>
    <t>COMPENSACIÓN PROYECTO VÍA DE INTEGRACIÓN REGIONAL CALLE 13 ( AV. CENTENARIO) DESDE EL LIMITE OCCIDENTAL DEL DISTRITO HASTA LA TRONCAL AMÉRICAS CON CARRERA 50 "SISTEMA TRANSMILENIO" - PREDIO KR 138A 17D 36, RT: [52331 ]</t>
  </si>
  <si>
    <t>ADICIÓN (L.C) PARA LA ADQUISICION DEL INMUEBLE UBICADO EN LA AK 68 4D 98, REQUERIDO PARA LA OBRA TRANSMILENIO -TRONCAL AV. 68 DESDE LA SÉPTIMA HASTA LA AUTOPISTA SUR. R.T. NO. 50781</t>
  </si>
  <si>
    <t>CRP CxPagar Vigencia Anterior. Reemplaza CRP : 202401-2739 CRP CxPagar Vigencia Anterior. Reemplaza CRP : 202303-5558 DSC1220 PRESTAR SUS SERVICIOS DE APOYO A LA GESTIÓN AL ÁREA DE LA DIRECCIÓN TÉCNICA DE SEGURIDAD EN LA EJECUCIÓN DE ACTIVIDADES OPERATIVAS DEL PLAN ESTRATÉGICO ANTI-EVASIÓN EN EL SISTEMA Y SU ÁREA DE INFLUENCIA, EN CUMPLIMIENTO DE LAS FUNCIONES DE LA DIRECCIÓN</t>
  </si>
  <si>
    <t>COMPENSACIÓN PROYECTO VÍA DE INTEGRACIÓN REGIONAL CALLE 13 ( AV. CENTENARIO) DESDE EL LIMITE OCCIDENTAL DEL DISTRITO HASTA LA TRONCAL AMÉRICAS CON CARRERA 50 "SISTEMA TRANSMILENIO" - PREDIO DG 16 100 30, RT: [51053 ]</t>
  </si>
  <si>
    <t>COMPENSACIÓN PROYECTO VÍA DE INTEGRACIÓN REGIONAL CALLE 13 ( AV. CENTENARIO) DESDE EL LIMITE OCCIDENTAL DEL DISTRITO HASTA LA TRONCAL AMÉRICAS CON CARRERA 50 "SISTEMA TRANSMILENIO" - PREDIO CL 17 90 45, RT: [51186 ]</t>
  </si>
  <si>
    <t>COMPENSACIÓN PROYECTO AMPLIACIÓN Y EXTENSIÓN DE LA AV. CIUDAD DE CALI AL SISTEMA TRANSMILENIO, ENTRE LA AV. CIRCUNVALAR DEL SUR Y LA AV. CL 170 "SISTEMA TRANSMILENIO" - PREDIO AK 86 42F 18 SUR IN 1, RT: [50344 ]</t>
  </si>
  <si>
    <t>COMPENSACIÓN PROYECTO ADECUACIÓN AL SISTEMA TRANSMILENIO DE LA TRONCAL AVENIDA CONGRESO EUCARÍSTICO (KR 68) DESDE LA KR 7 HASTA LA AUTOPISTA SUR "SISTEMA TRANSMILENIO" - PREDIO AK 68 43 16 SUR , RT: [49534 ]</t>
  </si>
  <si>
    <t>COMPENSACIÓN PROYECTO ADECUACIÓN AL SISTEMA TRANSMILENIO DE LA TRONCAL AVENIDA CONGRESO EUCARÍSTICO (KR 68) DESDE LA KR 7 HASTA LA AUTOPISTA SUR "SISTEMA TRANSMILENIO" - PREDIO AK 68 38 30 SUR, RT: [49602 ]</t>
  </si>
  <si>
    <t>TM57 AUTORETEFUENTE -PAGO AUTORRETENCIÓN A TÍTULO DE RENTA (LEY 1819-2016) PERIODO 6– JUNIO 2025 POR VALOR DE $854.131.000 Y POR ACTUAR COMO AUTORRETENEDOR SEGÚN RESOLUCIÓN NO. 012220 DEL 26 DE DICIEMBRE DE 2022 EXPEDIA POR LA DIAN POR VALOR DE $ 586.472.000</t>
  </si>
  <si>
    <t>NOMINA SEG SOCIAL Y PARAFISCALES RETRO ENERO EP 25</t>
  </si>
  <si>
    <t>* RECURSOS PARA EL FONDO DE ESTABILIZACIÓN TARIFARIA (FET-DISTRITO) PARA EL USO DEL DIFERENCIAL TARIFARIO - SUBSIDIO DE DISCAPACIDAD $1.446.785.149 SISBEN $4.085.975.275 Y ADULTO MAYOR $2.463.731.225</t>
  </si>
  <si>
    <t>CRP CxPagar Vigencia Anterior. Reemplaza CRP : 202401-274 CRP CxPagar Vigencia Anterior. Reemplaza CRP : 202301-1610 CRP CxPagar Vigencia Anterior. Reemplaza CRP : 202204-4248 DSC398 ADICIONAR Y PRORROGAR EL  CTO729-21 CUYO OBJETO ES " CONTRATAR LA PRESTACIÓN DE SERVICIOS DE APOYO A LA GESTIÓN EN EL NIVEL TERRITORIAL Y OPERATIVO, PARA LA GESTIÓN INTEGRAL DE LA SEGURIDAD EN EL SITP, A TRAVÉS DEL FOMENTO DE LA CULTURA CIUDADANA, LA PARTICIPACIÓN Y CORRESPONSABILIDAD, EL ACOMPAÑAMIENTO A LAS ACCIONES DE CONTROL LIDERADAS POR LOS ORGANISMOS DE SEGURIDAD, LA GARANTÍA DE LA MOVILIZACIÓN SOCIAL PACÍFICA Y DEL TRABAJO INTERINSTITUCIONAL, CON EL FIN DE MEJORAR LAS CONDICIONES DE SEGURIDAD Y CONVIVENCIA EN EL DISTRITO."</t>
  </si>
  <si>
    <t>DSC582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</si>
  <si>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DTC48 CCONTRATAR LA PRESTACIÓN DE SERVICIOS PROFESIONALES QUE APOYE EN EL DESARROLLO E IMPLEMENTACIÓN DE NUEVAS FUNCIONALIDADES, ASÍ COMO AJUSTES, ACTUALIZACIONES Y MANTENIMIENTO DE LAS EXISTENTES, SOBRE EL  “BACK END” DE LA PLATAFORMA TECNOLÓGICA DEL CDEG, EN EL MARCO DE LA ETAPA TRANSICIONAL PARA EL SOPORTE DEL CDEG QUE GESTIONA LA DIRECCIÓN DE TIC.</t>
  </si>
  <si>
    <t>CRP CxPagar Vigencia Anterior. Reemplaza CRP : 202401-275 CRP CxPagar Vigencia Anterior. Reemplaza CRP : 202301-1613 CRP CxPagar Vigencia Anterior. Reemplaza CRP : 202204-4285 DSC438 ADICIONAR Y PRORROGAR EL  CTO1093-21 CUYO OBJETO ES " CONTRATAR LA PRESTACIÓN DE SERVICIOS DE APOYO A LA GESTIÓN EN EL NIVEL TERRITORIAL Y OPERATIVO, PARA LA GESTIÓN INTEGRAL DE LA SEGURIDAD EN EL SITP, A TRAVÉS DEL FOMENTO DE LA CULTURA CIUDADANA, LA PARTICIPACIÓN Y CORRESPONSABILIDAD, EL ACOMPAÑAMIENTO A LAS ACCIONES DE CONTROL LIDERADAS POR LOS ORGANISMOS DE SEGURIDAD, LA GARANTÍA DE LA MOVILIZACIÓN SOCIAL PACÍFICA Y DEL TRABAJO INTERINSTITUCIONAL, CON EL FIN DE MEJORAR LAS CONDICIONES DE SEGURIDAD Y CONVIVENCIA EN EL DISTRITO."</t>
  </si>
  <si>
    <t>SNC47 SUSCRIBIR UN CONTRATO DE ALIANZA COMERCIAL ENTRE TRANSMILENIO S.A E INEXMODA CON OCASIÓN DEL LANZAMIENTO DE COLOBIAMODA 2025 EN UN INTERCAMBIO DE BENEFICIOS PARA POSICIONAR LA MARCA TRANSMILENIO® MEDIANTE EL APALANCAMIENTO MUTUO.</t>
  </si>
  <si>
    <t>DCC136 PRESTAR LOS SERVICIOS PROFESIONALES PARA APOYAR EL PROCESO DE ACTUALIZACIÓN DE LA TRD DESDE EL COMPONENTE HISTÓRICO Y PATRIMONIAL DE CADA UNO DE LOS SOPORTES DEL INSTRUMENTO DE ARCHIVO</t>
  </si>
  <si>
    <t>TM70 HONORARIOS JUNTA DIRECTIVA JULIO 2025.</t>
  </si>
  <si>
    <t>SGC17 CONTRATAR LA PRESTACIÓN DE SERVICIOS PROFESIONALES PARA LA COORDINACIÓN, APOYO Y ACOMPAÑAMIENTO DE LA GERENCIA Y SUBGERENCIA GENERAL, DESDE LA PERSPECTIVA TÉCNICA, EN EL DISEÑO DETALLADO, ESTRUCTURACIÓN, CONTRATACIÓN E IMPLEMENTACIÓN DE DIFERENTES PROYECTOS ESTRATÉGICOS ADELANTADOS POR TRANSMILENIO S.A.</t>
  </si>
  <si>
    <t xml:space="preserve">DCC137 PRESTAR LOS SERVICIOS PROFESIONALES, PARA EL DESARROLLO DE ACTIVIDADES PREVISTAS EN EL SUBPROCESO DE TALENTO HUMANO </t>
  </si>
  <si>
    <t>DCC49 PRESTAR LOS SERVICIOS PROFESIONALES PARA ACTUALIZAR EL PLAN DE PRESERVACIÓN DIGITAL A LARGO PLAZO EN EL MARCO DEL SISTEMA INTEGRADO DE CONSERVACIÓN - SIC</t>
  </si>
  <si>
    <t>DMC65 CONTRATAR EL MEJORAMIENTO DE LOS PARADEROS DEL SISTEMA INTEGRADO DE TRANSPORTE PÚBLICO – SITP DE BOGOTÁ, A CARGO DE TRANSMILENIO S.A.</t>
  </si>
  <si>
    <t>CRP CxPagar Vigencia Anterior. Reemplaza CRP : 202401-2751 CRP CxPagar Vigencia Anterior. Reemplaza CRP : 202303-5571 DSC1221 Prestar sus servicios de apoyo a la gestión al área de la Dirección Técnica de Seguridad en la ejecución de actividades operativas del plan estratégico anti-evasión en el Sistema y su área de influencia, en cumplimiento de las funciones de la Dirección</t>
  </si>
  <si>
    <t>TM52 IMPUESTO DE INDUSTRIA Y COMERCIO - PAGO AUTORRETENCIÓN DE ICA SOACHA 3ER BIMESTRE (MAYO - JUNIO) 2025.</t>
  </si>
  <si>
    <t>TM52 IMPUESTO DE INDUSTRIA Y COMERCIO - PAGO IMPUESTO DE INDUSTRIA Y COMERCIO BOGOTÁ 3ER BIMESTRE (MAYO - JUNIO) 2025</t>
  </si>
  <si>
    <t xml:space="preserve">REALIZAR LAS OBRAS DESCRITAS EN LA COTIZACIÓN DE LA EMPRESA ENEL COLOMBIA S.A. ESP PARA EL PROYECTO DISEÑOS Y CONSTRUCCION DE PUENTES PEATONALES PARA ACCESO A LAS ESTACIONES CL 142, CL 146, MAZUREN Y TOBERIN Y MEJORAS GEOMETRICAS AUTONORTE PARA: DESENERGIZACIÓN RED AT PARA DESMONTAJE PTE PEATONAL EN LA AUTOPISTA NORTE CON CALLE 150 </t>
  </si>
  <si>
    <t xml:space="preserve">REALIZAR LAS OBRAS DESCRITAS EN LA COTIZACIÓN #GOM 4859740 DE LA EMPRESA ENEL COLOMBIA S.A. ESP PARA EL PROYECTO EXTENSION TRONCAL CARACAS PARA: RETIRO DE INFRAESTRUCTURA EXCLUSIVA DE AP </t>
  </si>
  <si>
    <t>ADICIÓN PARA AJUSTES DE LA ETAPA DE CONSTRUCCIÓN DEL IDU-348-2020 PARA LA ADECUACIÓN AL SISTEMA TRANSMILENIO DE LA AVENIDA CONGRESO EUCARÍSTICO (CARRERA 68) DESDE LA CARRERA 9 HASTA LA AUTOPISTA SUR Y OBRAS COMPLEMENTARIAS EN BOGOTA, D.C.. ( GRUPO 4): "CONSTRUCCIÓN PARA LA ADECUACIÓN AL SISTEMA TRANSMILENIO DE LA AVENIDA CONGRESO EUCARÍSTICO (CARRERA 68) DESDE LA AVENIDA CENTENARIO (CALLE 13) HASTA LA AVENIDA ESPERANZA (CALLE 24) Y OBRAS COMPLEMENTARIAS EN BOGOTA, D.C</t>
  </si>
  <si>
    <t>DMC101 ADICIÓN Y PRÓRROGA DEL CONTRATO CTO1401-24 CUYO OBJETO ES: REALIZAR LA INTERVENTORÍA TÉCNICA, ADMINISTRATIVA, Y FINANCIERA DEL CONTRATO MEDIANTE EL CUAL SE PRESTARÁ EL SERVICIO INTEGRAL DE ASEO EN LA INFRAESTRUCTURA DEL COMPONENTE BRT QUE SE ENCUENTRE A CARGO DE LA EMPRESA DE TRANSPORTE DEL TERCER MILENIO TRANSMILENIO S.A.</t>
  </si>
  <si>
    <t>DMC99 REALIZAR LA ADICIÓN Y PRÓRROGA AL CONTRATO CTO1297-24 CUYO OBJETO ES "CONTRATAR EL DESARROLLO DE ACTIVIDADES DE INSPECCIÓN GENERAL DEL ESTADO DE LA INFRAESTRUCTURA TRONCAL DEL SISTEMA TRANSMILENIO BAJO COORDINACIÓN PERMANENTE DE TRANSMILENIO S.A."</t>
  </si>
  <si>
    <t>DBRTC52 PRESTACIÓN DE SERVICIOS PROFESIONALES PARA APOYAR A LA DIRECCIÓN TÉCNICA DE BRT EN LA ESTRUCTURACIÓN Y SEGUIMIENTO DEL PRESUPUESTO ASIGNADO, ASÍ COMO EN LA CONSTRUCCIÓN, SEGUIMIENTO Y GESTIÓN DE LA PLANEACIÓN DEL PLAN ANUAL DE ADQUISICIONES Y DEL PLAN DE DESARROLLO, ADEMÁS EN LA ARTICULACIÓN DE LAS ACCIONES DE PLANEACIÓN, GESTIÓN Y SEGUIMIENTO AL DESARROLLO DE LOS PROYECTOS DE INVERSIÓN, MEDIANTE LA CREACIÓN Y MONITOREO DE DIVERSOS INSTRUMENTOS E INDICADORES, JUNTO CON LA COORDINACIÓN DE LA ATENCIÓN A LAS SOLICITUDES HECHAS POR LAS DIFERENTES ENTIDADES GUBERNAMENTALES Y ÓRGANOS DE CONTROL</t>
  </si>
  <si>
    <t>REALIZAR LAS OBRAS DESCRITAS EN LA COTIZACIÓN ODS #31460315 DE LA EMPRESA ENEL COLOMBIA S.A. ESP PARA EL PROYECTO AV. 68 G. 4. PARA TRASLADO RED ENEL DE MEDIA TENSIÓN EN EL CRUCE CANAL SAN FRANCISCO COSTADO ORIENTAL</t>
  </si>
  <si>
    <t>REALIZAR LAS OBRAS DESCRITAS EN LA COTIZACIÓN ODS #31034359 DE LA EMPRESA ENEL COLOMBIA S.A. ESP PARA EL PROYECTO AV. 68 G. 4 PARA RETIRO DE CABLEADO DE MEDIA TENSIÓN SOBRE LA CALLE 17 AV. 68 COSTADO OCCIDENTAL. TRASLADO A RED AÉREA EL CRUCE DEBIDO A QUE NO SE TIENEN CANALIZACIÓN.</t>
  </si>
  <si>
    <t>CRP CxPagar Vigencia Anterior. Reemplaza CRP : 202401-2759 CRP CxPagar Vigencia Anterior. Reemplaza CRP : 202304-5581 DBRTC38 CONTRATAR UNA(S) PERSONA(S) NATURAL(S) Y/O JURÍDICA(S) QUE APOYE(N) LA GESTIÓN DE TRANSMILENIO S.A., PARA DESARROLLAR ACTIVIDADES OPERATIVAS, LOGÍSTICAS Y TÉCNICAS DEL SISTEMA TRANSMILENIO EN: PORTAL DE LAS AMÉRICAS CON SU ZONA DE INFLUENCIA, PORTAL DEL SUR CON SU ZONA DE INFLUENCIA, PORTAL DEL TUNAL CON SU ZONA DE INFLUENCIA, PORTAL DE USME CON SU ZONA DE INFLUENCIA, PORTAL 20 DE JULIO CON SU ZONA DE INFLUENCIA, PORTAL EL DORADO CON SU ZONA DE INFLUENCIA, PORTAL DEL NORTE CON SU ZONA DE INFLUENCIA, PORTAL DE SUBA CON SU ZONA DE INFLUENCIA, PORTAL DE LA 80 CON SU ZONA DE INFLUENCIA, EN COORDINACIÓN TÉCNICA PERMANENTE DE TRANSMILENIO S.A.</t>
  </si>
  <si>
    <t>* RECURSOS PARA SENTENCIAS DEL FONDO DE ESTABILIZACIÓN TARIFARIA (FET) PAGO DEL LAUDO RAD NO. 125510 - RECAUDO BOGOTÁ SAS</t>
  </si>
  <si>
    <t xml:space="preserve">DSC439  PRESTACION DE SERVICIOS DE APOYO A LA DIRECCION TÉCNICA DE SEGURIDAD DESARROLLANDO ACCIONES DE SEGUIMIENTO Y ACOMPAÑAMIENTO OPERATIVO QUE GARANTICEN EL CUMPLIMIENTO DE LOS EJES Y PLANES ESTRATÉGICOS DE LA SUPERVISION, EN LA COORDINACION DEL EQUIPO TERRITORIAL </t>
  </si>
  <si>
    <t>DSC104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</si>
  <si>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REALIZAR LAS OBRAS DESCRITAS EN LA COTIZACIÓN ODS #31664528 DE LA EMPRESA ENEL COLOMBIA S.A. ESP PARA EL PROYECTO AV. 68 G. 3. PARA TRASLADO DE RED SUBTERRANEA A CANALIZACION NUEVA CALLE 18 SUR AV 68</t>
  </si>
  <si>
    <t>ADICIÓN AL IDU-1653-2020 PARA LA CONSTRUCCION PARA LA ADECUACION AL SISTEMA TRANSMILENIO DE LA TRONCAL AVENIDA CIUDAD DE CALI TRAMO 1 - ENTRE LA AVENIDA CIRCUNVALAR DEL SUR Y LA AVENIDA MANUEL CEPEDA VARGAS Y OBRAS COMPLEMENTARIAS EN BOGOTÁ D.C. GRUPO 3: ENTRE LA AVENIDA VILLAVICENCIO Y LA AVENIDA MANUEL CEPEDA VARGAS Y OBRAS COMPLEMENTARIAS EN BOGOTÁ D.C.</t>
  </si>
  <si>
    <t>ADICIÓN AL IDU-1674-2020 PARA LA INTERVENTORIA INTEGRAL PARA LA CONSTRUCCION PARA LA ADECUACION AL SISTEMA TRANSMILENIO DE LA TRONCAL AVENIDA CIUDAD DE CALI TRAMO 1 - ENTRE LA AVENIDA CIRCUNVALAR DEL SUR Y LA AVENIDA MANUEL CEPEDA VARGAS Y OBRAS COMPLEMENTARIAS EN BOGOTÁ D.C. GRUPO 3 ENTRE LA AVENIDA VILLAVICENCIO Y LA AVENIDA MANUEL CEPEDA VARGAS Y OBRAS COMPLEMENTARIAS EN BOGOTÁ D.C</t>
  </si>
  <si>
    <t>TM7 SENTENCIAS -LA SUBGERENCIA JURÍDICA DEBE GARANTIZAR EL CUMPLIMIENTO DE LA SENTENCIA PROFERIDA DENTRO DEL PROCESO ORDINARIO LABORAL 11001310501120170079500, DEMANDANTE: JOSÉ FIDEL BARRETO GÓMEZ, DEMANDANDOS: EMPRESA DE TRANSPORTE DEL TERCER MILENIO TRANSMILENIO S.A. Y OPERADOR SOLIDARIO DE PROPIETARIOS TRANSPORTADORES COOBUS S.A.S., HOY LIQUIDADA</t>
  </si>
  <si>
    <t xml:space="preserve">SE REQUIERE ADICIONAR Y PRORROGAR AL CTO896-25 REFERENTE AL SJC43 CUYO OBJETO ES: SJC43 CONTRATAR LA PRESTACIÓN DE SERVICIOS PROFESIONALES PARA LA ASESORÍA ESPECIALIZADA EN ACTUACIONES ADMINISTRATIVAS, ACOMPAÑAMIENTO EN MESAS DE NEGOCIACIÓN CON LOS SINDICATOS ANTE EL MINISTERIO DE TRABAJO, CONCEJO DE BOGOTÁ, ÓRGANOS DE CONTROL Y DEMÁS ENTIDADES QUE TENGAN A CARGO TEMAS RELACIONADOS CON PETICIONES DE ORGANIZACIONES SINDICALIZADAS SOBRE DEL SISTEMA INTEGRADO DE TRANSPORTE PÚBLICO. </t>
  </si>
  <si>
    <t>CDP NOMINA JULIO 2025.</t>
  </si>
  <si>
    <t>CRP CxPagar Vigencia Anterior. Reemplaza CRP : 202401-276 CRP CxPagar Vigencia Anterior. Reemplaza CRP : 202301-1614 CRP CxPagar Vigencia Anterior. Reemplaza CRP : 202204-4303 "ELABORAR LOS AVALÚOS COMERCIALES INCLUIDAS LAS INDEMNIZACIONES, ASÍ COMO AVALÚOS DE REFERENCIA Y LAS ACTUALIZACIONES, CORRECCIONES O RECTIFICACIÓN DE CABIDA Y LINDEROS QUE SE REQUIERAN EN LOS DIFERENTES PROCESOS DE ADQUISICIÓN PREDIAL POR ENAJENACIÓN VOLUNTARIA, EXPROPIACIÓN ADMINISTRATIVA, JUDICIAL DEL IDU".</t>
  </si>
  <si>
    <t>DTC72 CONTRATAR LA PRESTACION DE SERVICIOS DE UN PROFESIONAL EN LA DIRECCION DE TECNOLOGIAS DE LA INFORMACION Y COMUNICACIONES PARA LA EJECUCION DE ACTIVIDADES TECNOLOGICAS ASOCIADAS AL NO SIRCI, ASI COMO EL SEGUIMIENTO A LAS ACCIONES QUE SOPORTAN OBJETIVOS ASOCIADOS A INFRAESTRUCTURA DEL SISTEMA TRANSMILENIO RELACIONADO CON EL ITS SISTEMA AUTOMATICO DE APERTURA DE PUERTAS, EN EL MARCO DE LOS PROYECTOS RESPECTIVOS.</t>
  </si>
  <si>
    <t>DTC130 ADICION Y PRORROGA CCE127341. ADICION POR QUINIENTOS OCHENTA Y CUATRO MILLONES NOVECIENTOS CINCUENTA MIL QUINIENTOS CUARENTA Y NUEVE PESOS MONEDA CORRIENTE. ($584.950.549). PRORROGAR EL PLAZO DE EJECUCIÓN DE LA ORDEN DE COMPRA CCE127341 DE 2024, POR EL TÉRMINO DE VEINTICINCO (25) DÍAS, ES DECIR HASTA EL 31 DE MAYO DE 2025 O HASTA AGOTAR RECURSO, ES DECIR, LO PRIMERO QUE OCURRA.</t>
  </si>
  <si>
    <t>REALIZAR LAS OBRAS DESCRITAS EN LA COTIZACIÓN DE LA EMPRESA VANTI S.A. ESP PARA EL PROYECTO AV. 68 G. 7. PARA TRASLADO RED Y VÁLVULA DE POLIETILENO DE 4" POR INTERFERENCIA CON LA CICLORUTA PROYECTADA UBICADA EN LA AC. 100 CON KR. 67 COSTADO NORTE</t>
  </si>
  <si>
    <t>REALIZAR LAS OBRAS DESCRITAS EN LA COTIZACIÓN DE LA EMPRESA VANTI S.A. ESP PARA EL PROYECTO AV 68 G. 5. PARA TRASLADO POLIETILENO AV. 68 CON CALLE 44 3/4"</t>
  </si>
  <si>
    <t>REALIZAR LAS OBRAS DESCRITAS EN LA COTIZACIÓN DE LA ETB S.A. ESP PARA EL PROYECTOAV 68 G.7 PARA TRASLADO REDES COSTADO ORIENTAL AK 68 ENTRE CL 79 D Y CANAL SALITRE</t>
  </si>
  <si>
    <t>TM6 PAGO DE ARL - PLANILLA 88451696</t>
  </si>
  <si>
    <t>SAUCC115 CONTRATAR LA PRESTACIÓN DE SERVICIOS PROFESIONALES DE UNA PERSONA QUE APOYE EN LA REDACCIÓN DE TEXTOS PERIODÍSTICOS Y GUIONES PARA LAS PIEZAS AUDIOVISUALES RELACIONADAS CON LA OPERACIÓN DEL SISTEMA, ADEMÁS DE LA PLANIFICACIÓN Y DESARROLLO DE ESTRATEGIAS DE COMUNICACIÓN PARA TRANSMILENIO S.A.</t>
  </si>
  <si>
    <t>DSC561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</si>
  <si>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CRP CxPagar Vigencia Anterior. Reemplaza CRP : 202401-2763 CRP CxPagar Vigencia Anterior. Reemplaza CRP : 202304-5585 DSC1235 PRESTAR SUS SERVICIOS DE APOYO A LA GESTIÓN AL ÁREA DE LA DIRECCIÓN TÉCNICA DE SEGURIDAD EN LA EJECUCIÓN DE ACTIVIDADES OPERATIVAS DEL PLAN ESTRATÉGICO ANTI-EVASIÓN EN EL SISTEMA Y SU ÁREA DE INFLUENCIA, EN CUMPLIMIENTO DE LAS FUNCIONES DE LA DIRECCIÓN</t>
  </si>
  <si>
    <t>Reembolso de Caja Menor 01 Periodo : 202507</t>
  </si>
  <si>
    <t>COMPENSACIÓN PROYECTO ADECUACIÓN AL SISTEMA TRANSMILENIO DE LA TRONCAL AVENIDA CONGRESO EUCARÍSTICO (KR 68) DESDE LA KR 7 HASTA LA AUTOPISTA SUR "SISTEMA TRANSMILENIO" - PREDIO CL 45A SUR 53 69, RT: [49502 ]</t>
  </si>
  <si>
    <t>COMPENSACIÓN PROYECTO ADECUACIÓN AL SISTEMA TRANSMILENIO DE LA TRONCAL AVENIDA CONGRESO EUCARÍSTICO (KR 68) DESDE LA KR 7 HASTA LA AUTOPISTA SUR "SISTEMA TRANSMILENIO" - PREDIO AK 68 67G 36, RT: [51961 ]</t>
  </si>
  <si>
    <t>SJC74 CONTRATAR LA PRESTACIÓN DE SERVICIOS PROFESIONALES DE UN ABOGADO QUE ACOMPAÑE Y APOYE A LA SUBGERENCIA JURÍDICA DE TRANSMILENIO S.A. EN TODOS LOS PROCESOS SANCIONATORIOS ADELANTADOS POR LA ENTIDAD</t>
  </si>
  <si>
    <t xml:space="preserve">REALIZAR LAS OBRAS DESCRITAS EN LA COTIZACIÓN ODS# 29998252_1, ODS 29998252_2 Y 29998252_3 DE LA EMPRESA ENEL COLOMBIA S.AESP PARA EL PROYECTO AV CALI G. 1 PARA INSTALACIÓN DE BARRAJES DE BT EN 4 PUNTOS, PARA CONEXIONES DE ESTACIONES DE TRANSMILENIO: BARRAJE #1 AV CIUDAD DE CALI X CALLE 80J SUR (CD57708), BARRAJE #2 Y #3 AV CIUDAD DE CALI X CALLE 81B SUR. ISLANDIA (CD13623).2 INSTALACIÓN DE BARRAJES DE BT EN 2 PUNTOS, PARA CONEXIONES DE ESTACIONES DE TRANSMILENIO: BARRAJE #1 ESTACIÓN TIBANICA COSTADO NORTE, BARRAJE #2 ESTACIÓN TIBANICA COSTADO SUR, INSTALACION DE BARRAJES BT EN 2 PUNTOS, PARA CONEXIÓN DE BICICLETERO Y TAQUILLA TRASNMILENIO, AV CIUDAD CALI 80. LAURELES PARQUE LA ESPERANZA </t>
  </si>
  <si>
    <t>SE REQUIERE ADICIONAR Y PRORROGAR AL CTO44-25 REFERENTE AL SJC1 CUYO OBJETO ES: "SJC1 CONTRATAR LA PRESTACIÓN DE SERVICIOS PROFESIONALES A LA SUBGERENCIA JURÍDICA EN LOS ANÁLISIS JURIDICOS QUE SE LE REQUIERAN DE LOS CONTRATOS DE CONCESIÓN,  DE POSIBLES INCUMPLIMIENTOS Y DE FALLOS ARBITRALES".</t>
  </si>
  <si>
    <t>DTC89 CONTRATAR LA RENOVACION, MANTENIMIENTO, SOPORTE TÉCNICO DEL LICENCIAMIENTO ORACLE, CON QUE CUENTA TRANSMILENIO S.A.</t>
  </si>
  <si>
    <t>PAGO COSTOS Y GASTOS ADMINISTRATIVOS AMIGABLE COMPONEDOR CONTRATO IDU-1646-2020 PARA LA CONSTRUCCION PARA LA ADECUACION AL SISTEMA TRANSMILENIO DE LA TRONCAL AVENIDA CIUDAD DE CALI TRAMO 1 - ENTRE LA AVENIDA CIRCUNVALAR DEL SUR Y LA AVENIDA MANUEL CEPEDA VARGAS Y OBRAS COMPLEMENTARIAS EN BOGOTÁ D.C GRUPO 1 ENTRE LA AVENIDA CIRCUNVALAR DEL SUR Y LA AVENIDA BOSA Y OBRAS ESPECIALES</t>
  </si>
  <si>
    <t>CRP CxPagar Vigencia Anterior. Reemplaza CRP : 202401-2766 CRP CxPagar Vigencia Anterior. Reemplaza CRP : 202304-5588 DSC1117 PRESTAR SUS SERVICIOS DE APOYO A LA GESTIÓN AL ÁREA DE LA DIRECCIÓN TÉCNICA DE SEGURIDAD EN LA EJECUCIÓN DE ACTIVIDADES OPERATIVAS DEL PLAN ESTRATÉGICO ANTI-EVASIÓN EN EL SISTEMA Y SU ÁREA DE INFLUENCIA, EN CUMPLIMIENTO DE LAS FUNCIONES DE LA DIRECCIÓN</t>
  </si>
  <si>
    <t>DCC106 CONTRATAR LA PRESTACION DEL SERVICIO DE TRANSPORTE PARA PERSONAL ADMINISTRATIVO Y OPERATIVO DE TRANSMILENIO S.A.</t>
  </si>
  <si>
    <t>DCC107 CONTRATAR LA PRESTACION DEL SERVICIO DE TRANSPORTE PARA PERSONAL ADMINISTRATIVO Y OPERATIVO DE TRANSMILENIO S.A.</t>
  </si>
  <si>
    <t>DCC143 CONTRATAR LA PRESTACIÓN DEL SERVICIO DE TRANSPORTE PARA PERSONAL ADMINISTRATIVO Y OPERATIVO DE TRANSMILENIO S.A.</t>
  </si>
  <si>
    <t>DSC613 CONTRATAR LA PRESTACION DEL SERVICIO DE TRANSPORTE PARA PERSONAL ADMINISTRATIVO Y OPERATIVO DE TRANSMILENIO S.A.</t>
  </si>
  <si>
    <t>CONTRATAR LA PRESTACIÓN DEL SERVICIO DE TRANSPORTE PARA PERSONAL ADMINISTRATIVO Y OPERATIVO DE TRANSMILENIO S.A.</t>
  </si>
  <si>
    <t>SNC45 AUNAR ESFUERZOS PARA LA REALIZACIÓN DEL EVENTO “DÍA MUNDIAL DE LAS CIUDADES, 2025” PARA EL FORTALECIMIENTO DEL DISTRITO CAPITAL COMO REFERENTE DE CIUDAD EN LA PROMOCIÓN DE LAS ACCIONES Y/O PROYECTOS DE DESARROLLO URBANO SOSTENIBLE.</t>
  </si>
  <si>
    <t>ADICION + ( L. C.) PARA LA ADQUISICIÓN DE UNA Z.T. QUE SE SEGREGA DEL INMUEBLE UBICADO EN AC 13 66 19 LC, REQUERIDO PARA LA OBRA TRONCAL AVENIDA CALLE 13 (AV CENTENARIO) RT 51422.</t>
  </si>
  <si>
    <t>SAUCC110 CONTRATAR LA PRESTACIÓN DE SERVICIOS PROFESIONALES  PARA LA CREACIÓN DE PIEZAS PERIODÍSTICAS, PRODUCTO DE LOS CUBRIMIENTOS Y ACOMPAÑAMIENTOS A LOS VOCEROS DE LA ENTIDAD EN TEMAS RELACIONADOS CON LA GESTIÓN DE LA EMPRESA Y LOS AVANCES EN EL SISTEMA TRANSMILENIO</t>
  </si>
  <si>
    <t>SAUCC112 CONTRATAR LA PRESTACIÓN DE SERVICIOS PROFESIONALES PARA LA GENERACIÓN DE PIEZAS AUDIOVISUALES ADEMÁS DE ADELANTAR EL CUBRIMIENTO, GRABACIÓN Y EDICIÓN DE TEMAS QUE PROMUEVAN LOS AVANCES Y NOVEDADES DE LA ENTIDAD Y EL SISTEMA.</t>
  </si>
  <si>
    <t>SAUCC117 ADICIONAR Y PRORROGAR EL CONTRATO 1314-24 CUYO OBJETO ES: CONTRATAR LA PRESTACIÓN DE SERVICIOS PARA INFORMAR A LA CIUDADANÍA A TRAVÉS DE LA LÍNEA DISTRITAL 195, EN LO RELACIONADO CONATENCIÓN DE MENSAJERÍA DE WHATSAPP, ATENCIÓN DE LLAMADAS, SOLICITUDES DE INFORMACIÓN VÍA TELEFÓNICA, CORREO ELECTRÓNICO O CHAT Y DEMÁS SERVICIOS REQUERIDOS, RESPECTO A LOS PROGRAMAS EJECUTADOS POR TRANSMILENIO S.A</t>
  </si>
  <si>
    <t>SAUCC120 CONTRATAR LA PRESTACIÓN DE SERVICIOS DE APOYO A LA GESTIÓN PARA DISEÑAR DIVERSAS PIEZAS  GRÁFICAS DIGITALES  PARA LOS DIFERENTES CANALES DEL COMPONENTE DE COMUNICACIÓN INTERNA DE LA SUBGERENCIA DE ATENCIÓN AL USUARIO Y COMUNICACIONES.</t>
  </si>
  <si>
    <t>CRP CxPagar Vigencia Anterior. Reemplaza CRP : 202401-1150 CRP CxPagar Vigencia Anterior. Reemplaza CRP : 202301-46 CRP CxPagar Vigencia Anterior. Reemplaza CRP : 202201-1056 CRP CxPagar Vigencia Anterior. Reemplaza CRP : 202101-537 CRP CxPagar Vigencia Anterior. Reemplaza CRP : 202001-518 CRP CxPagar Vigencia Anterior. Reemplaza CRP : 201901-656 CRP CxPagar Vigencia Anterior. Reemplaza CRP : 201801-925 CRP CxPagar Vigencia Anterior. Reemplaza CRP : 201710-1832 INTERVENTORIA PARA EJECUTAR LA FACTIBILIDAD Y ACTUALIZACIÓN, COMPLEMENTACIÓN, AJUSTES DE LOS ESTUDIOS Y DISEÑOS, Y ESTUDIOS Y DISEÑOS PARA LA AMPLIACIÓN Y EXTENSIÓN DE LA AVENIDA CIUDAD DE CALI AL SISTEMA TRANSMILENIO, ENTRE LA AVENIDA CIRCUNVALAR DEL SUR Y LA AVENIDA CALLE 170 Y DE LOS EQUIPAMIENTOS URBANOS COMPLEMENTARIOS, EN BOGOTÁ.</t>
  </si>
  <si>
    <t>CRP CxPagar Vigencia Anterior. Reemplaza CRP : 202401-2769 CRP CxPagar Vigencia Anterior. Reemplaza CRP : 202304-5592 DTC6 SUSCRIBIR UN CONTRATO INTERADMINISTRATIVO CON LA EMPRESA DE TELECOMUNICACIONES DE BOGOTÁ S.A ESP CON EL PROPÓSITO DE CONTRATAR EL SERVICIO DE MANTENIMIENTO DE LA INFRAESTRUCTURA DE CONECTIVIDAD MAESTRA EN LAS ESTACIONES Y PORTALES DEL SISTEMA TRANSMILENIO, QUE SE DESCRIBEN EN EL ALCANCE.</t>
  </si>
  <si>
    <t>DCC131 PRESTAR LOS SERVICIOS PROFESIONALES  A TMSA  PARA QUE EN EL MARCO DE LAS ACTIVIDADES ASOCIADAS AL PROCESO DE PAGOS A TERCEROS  APRUEBE LA LIQUIDACIÓN TRIBUTARIA, EL REGISTRO CONTABLE, LA AFECTACIÓN PRESUPUESTAL Y CONTABLE DE LAS CUENTAS POR PAGAR DE TMSA Y DONDE LA ENTIDAD  ACTÚE COMO ENTE PAGADOR.</t>
  </si>
  <si>
    <t>CONTRATAR LA PRESTACIÓN DE SERVICIOS PROFESIONALES DE UN ASESOR ESPECIALIZADO EN LA DIRECCIÓN DE TIC PARA LA ESTRUCTURACIÓN, SEGUIMIENTO Y GESTIÓN DE PROYECTOS TECNOLÓGICOS Y DE SEGURIDAD DE LA INFORMACIÓN DE TRANSMILENIO S.A., ASEGURANDO EL CUMPLIMIENTO DE NORMATIVAS Y ESTÁNDARES DE SEGURIDAD.</t>
  </si>
  <si>
    <t>CONTRATAR LA PRESTACIÓN DE SERVICIOS PROFESIONALES Y DE APOYO A LA GESTIÓN PARA LIDERAR EL PROCESO DE IDENTIFICACIÓN DE BUENAS PRÁCTICAS EN LOS CONCESIONARIOS DEL SISTEMA TRANSMILENIO, MEDIANTE EL DISEÑO Y LA IMPLEMENTACIÓN DE METODOLOGÍAS CUALITATIVAS PARA LA RECOLECCIÓN DE INFORMACIÓN Y SU ANÁLISIS POSTERIOR</t>
  </si>
  <si>
    <t>DCC138 PRESTAR LOS SERVICIOS PROFESIONALES EN EL MARCO  DE LA MODERNIZACION DE TMSA, LIDERANDO  LA FASE DE IMPLEMENTACIÓN EN TODOS SUS COMPONENTES (TÉCNICOS, JURÍDICOS Y FINANCIEROS).</t>
  </si>
  <si>
    <t>CONTRATAR UNA PERSONA PARA APOYAR A LA DIRECCIÓN TÉCNICA DE SEGURIDAD EN LA RECOLECCIÓN, ORGANIZACIÓN Y ETIQUETADO DE DATOS VISUALES REQUERIDOS PARA EL ENTRENAMIENTO Y VALIDACIÓN DE MODELOS, EN EL MARCO DE LOS PROYECTOS DE INTELIGENCIA ARTIFICIAL A CARGO DE LA DIRECCIÓN.</t>
  </si>
  <si>
    <t>PRESTACIÓN DE SERVICIOS DE APOYO A LA GESTIÓN EN EL SEGUIMIENTO OPERATIVO DE LAS DIFERENTES ACTIVIDADES QUE ADELANTA LA DIRECCIÓN TÉCNICA DE SEGURIDAD.</t>
  </si>
  <si>
    <t>IMPUESTOS DEL 4 X 1000 GENERADO POR GIRO A TRANSMILENIO GMF TM FASE III Y V - PARA EL MES DE MAYO 2025</t>
  </si>
  <si>
    <t>IMPUESTOS DEL 4 X 1000 GENERADO POR GIRO A TRANSMILENIO GMF TM FASE I Y II - PARA EL MES DE MAYO 2025</t>
  </si>
  <si>
    <t>IMPUESTOS DEL 4 X 1000 GENERADO POR GIRO A TRANSMILENIO GMF FASE IV PROVISIÓN - PARA EL MES DE MAYO 2025</t>
  </si>
  <si>
    <t>CRP CxPagar Vigencia Anterior. Reemplaza CRP : 202401-277 CRP CxPagar Vigencia Anterior. Reemplaza CRP : 202301-1615 CRP CxPagar Vigencia Anterior. Reemplaza CRP : 202204-4304 "ELABORAR LOS AVALÚOS COMERCIALES INCLUIDAS LAS INDEMNIZACIONES, ASÍ COMO AVALÚOS DE REFERENCIA Y LAS ACTUALIZACIONES, CORRECCIONES O RECTIFICACIÓN DE CABIDA Y LINDEROS QUE SE REQUIERAN EN LOS DIFERENTES PROCESOS DE ADQUISICIÓN PREDIAL POR ENAJENACIÓN VOLUNTARIA, EXPROPIACIÓN ADMINISTRATIVA, JUDICIAL DEL IDU".</t>
  </si>
  <si>
    <t>IMPUESTOS DEL 4 X 1000 GENERADO POR GIRO A TRANSMILENIO GMF TM FASE III Y V - PARA EL EMES DE JUNIO 2025</t>
  </si>
  <si>
    <t>IMPUESTOS DEL 4 X 1000 GENERADO POR GIRO A TRANSMILENIO GMF FASE IV PROVISIÓN - PARA EL MES DE JUNIO 2025</t>
  </si>
  <si>
    <t>IMPUESTOS DEL 4 X 1000 GENERADO POR GIRO A TRANSMILENIO GMF TM FASE I Y II- PARA EL MES DE JUNIO DE 2025</t>
  </si>
  <si>
    <t>SAUCC121 CONTRATAR EL SERVICIO DE APOYO A LA GESTIÓN PARA FORTALECER EL CANAL DE ATENCIÓN PRESENCIAL DEL SISTEMA TRANSMILENIO EN SUS COMPONENTES TRONCAL, ZONAL Y CABLE CON EL FIN DE MEJORAR LA EXPERIENCIA DE VIAJE DE LOS USUARIOS.</t>
  </si>
  <si>
    <t>LA PARTICIPACIÓN EN EL III CONGRESO NACIONAL DE DERECHO DISCIPLINARIO PERMITIRÁ FORTALECER MIS CONOCIMIENTOS EN MATERIA DISCIPLINARIA, ACTUALIZARME EN LOS RECIENTES DESARROLLOS NORMATIVOS Y JURISPRUDENCIALES, Y MEJORAR EL EJERCICIO DE LAS FUNCIONES RELACIONADAS CON LOS PROCESOS DISCIPLINARIOS EN LA ENTIDAD, LA ASISTENCIA CONTRIBUIRÁ A LA APLICACIÓN DE BUENAS PRÁCTICAS JURÍDICAS Y AL FORTALECIMIENTO INSTITUCIONAL EN EL MARCO DEL CONTROL INTERNO Y LA FUNCIÓN PÚBLICA. - JANNETH JOHANNA BURITICA RODRIGUEZ - LOS DÍAS 14 Y 15 DE AGOSTO DE 2025, EN LA CIUDAD DE CARTAGENA.</t>
  </si>
  <si>
    <t>LA PARTICIPACIÓN EN EL III CONGRESO NACIONAL DE DERECHO DISCIPLINARIO PERMITIRÁ FORTALECER MIS CONOCIMIENTOS EN MATERIA DISCIPLINARIA, ACTUALIZARME EN LOS RECIENTES DESARROLLOS NORMATIVOS Y JURISPRUDENCIALES, Y MEJORAR EL EJERCICIO DE LAS FUNCIONES RELACIONADAS CON LOS PROCESOS DISCIPLINARIOS EN LA ENTIDAD, LA ASISTENCIA CONTRIBUIRÁ A LA APLICACIÓN DE BUENAS PRÁCTICAS JURÍDICAS Y AL FORTALECIMIENTO INSTITUCIONAL EN EL MARCO DEL CONTROL INTERNO Y LA FUNCIÓN PÚBLICA - HERNAN DARIO PEDRAZA PFEIFER - LOS DÍAS 14 Y 15 DE AGOSTO DE 2025, EN LA CIUDAD DE CARTAGENA.</t>
  </si>
  <si>
    <t>SNC48  CONTAR CON LA PRESTACIÓN DE SERVICIOS PROFESIONALES PARA LA ASESORÍA LEGAL, GESTIÓN, SEGUIMIENTO, EL ACOMPAÑAMIENTO JURÍDICO, ADMINISTRATIVO Y COMERCIAL DE NATURALEZA JURÍDICA, EN EL MARCO DE LAS FUNCIONES DE EXPLOTACIÓN COLATERAL A CARGO DE LA SUBGERENCIA DE NEGOCIOS COLATERALES DE TRANSMILENIO S.A.</t>
  </si>
  <si>
    <t>DBRTC49 CONTRATAR EL SUMINISTRO DE TODOS LOS REPUESTOS E INSUMOS, ASÍ COMO LA PRESTACIÓN DE TODOS LOS SERVICIOS REQUERIDOS PARA REALIZAR LAS INSPECCIONES ESPECIALES DEL SISTEMA TRANSMICABLE DE CIUDAD BOLÍVAR DADA LA CANTIDAD DE HORAS DE FUNCIONAMIENTO ACUMULADAS POR EL SISTEMA, LAS INSPECCIONES PREVIAMENTE EJECUTADAS  Y DE ACUERDO CON LO INDICADO EN EL MANUAL DE OPERACIÓN Y MANTENIMIENTO DEL FABRICANTE DOPPELMAYR, CON EL FIN DE MANTENER SU CORRECTO FUNCIONAMIENTO E INALTERABILIDAD DE LAS GARANTÍAS Y REQUERIMIENTOS DEL FABRICANTE Y LA TECNOLOGÍA DEL SISTEMA.</t>
  </si>
  <si>
    <t>DMC107 CONTRATAR LA PRESTACIÓN DE LOS SERVICIOS PROFESIONALES PARA APOYAR EL SEGUIMIENTO A LA IMPLEMENTACIÓN DE LA INFRAESTRUCTURA DE RECARGA ELÉCTRICA EN LA INFRAESTRUCTURA DE SOPORTE DETERMINADA POR TRANSMILENIO S.A. PARA LA OPERACIÓN DE SITP.</t>
  </si>
  <si>
    <t xml:space="preserve">SNC44 REALIZAR LA GESTIÓN ADMINISTRATIVA, OPERACIÓN LOGÍSTICA Y COMERCIAL, CON EL FIN DE LLEVAR A CABO EL DESARROLLO DE LOS EVENTOS ACADÉMICOS Y COMERCIALES EN EL MARCO  DE LOS  25 AÑOS DE TRANSMILENIO S.A. Y EN LA DIVULGACIÓN Y COMERCIALIZACIÓN DEL MODELO INMOBILIARIO A CARGO DE LA SUBGERENCIA DE NEGOCIOS COLATERALES DE TRANSMILENIO S.A. </t>
  </si>
  <si>
    <t>CRP CxPagar Vigencia Anterior. Reemplaza CRP : 202401-2773 CRP CxPagar Vigencia Anterior. Reemplaza CRP : 202304-5596 DSC1180 PRESTAR SUS SERVICIOS DE APOYO A LA GESTIÓN AL ÁREA DE LA DIRECCIÓN TÉCNICA DE SEGURIDAD EN LA EJECUCIÓN DE ACTIVIDADES OPERATIVAS DEL PLAN ESTRATÉGICO ANTI-EVASIÓN EN EL SISTEMA Y SU ÁREA DE INFLUENCIA, EN CUMPLIMIENTO DE LAS FUNCIONES DE LA DIRECCIÓN</t>
  </si>
  <si>
    <t>SNC46 REALIZAR LA GESTIÓN ADMINISTRATIVA, OPERACIÓN LOGÍSTICA Y COMERCIAL, CON EL FIN DE LLEVAR A CABO EL DESARROLLO DE LOS EVENTOS ACADÉMICOS Y COMERCIALES EN EL MARCO DE LOS 25 AÑOS DE TRANSMILENIO S.A. Y EN LA DIVULGACIÓN Y COMERCIALIZACIÓN DEL MODELO INMOBILIARIO A CARGO DE LA SUBGERENCIA DE NEGOCIOS COLATERALES DE TRANSMILENIO S.A.</t>
  </si>
  <si>
    <t>"CONTRATAR LA PRESTACIÓN DE SERVICIOS PROFESIONALES A LA DIRECCIÓN TÉCNICA DE SEGURIDAD PARA BRINDAR APOYO EN LA FORMULACIÓN, IMPLEMENTACIÓN Y SEGUIMIENTO DE LA ESTRATEGIA INTEGRAL DE SEGURIDAD DE LA DEPENDENCIA, GENERANDO ACCIONES CON ENFOQUE DIFERENCIAL DENTRO DEL SISTEMA."</t>
  </si>
  <si>
    <t>SAUCC119 CONTRATAR LA PRESTACIÓN DE SERVICIOS PROFESIONALES PARA ADELANTAR LA REVISIÓN CONSTANTE DE LAS REDES SOCIALES DE TRANSMILENIO S.A, CON MIRAS A IDENTIFICAR Y RESPONDER OPORTUNAMENTE LOS COMENTARIOS DE LOS USUARIOS FRENTE A LOS SERVICIOS Y NOVEDADES DE LA EMPRESA Y EL SISTEMA. </t>
  </si>
  <si>
    <t>SAUCC113 CONTRATAR LA PRESTACIÓN DE SERVICIOS PROFESIONALES PARA APOYAR A LA SUBGERENCIA DE ATENCIÓN AL USUARIO Y COMUNICACIONES, EN LA IMPLEMENTACIÓN, ACOMPAÑAMIENTO Y ACTIVIDADES ASOCIADAS  A LOS DIFERENTES PROCESOS EN EL MARCO DE LA ESTRATEGIA DE CULTURA CIUDADANA DE TRANSMILENIO S.A.</t>
  </si>
  <si>
    <t>TM54 4X1000 GMF</t>
  </si>
  <si>
    <t xml:space="preserve">TM56 Impuesto de Renta </t>
  </si>
  <si>
    <t>DMC102 CONTRATAR LA PRESTACIÓN DE LOS SERVICIOS PROFESIONALES, PARA EL SEGUIMIENTO Y CONTROL DE LA EJECUCIÓN A LA IMPLEMENTACIÓN DE LA INFRAESTRUCTURA DE RECARGA ELÉCTRICA EN LA INFRAESTRUCTURA DE SOPORTE DETERMINADA POR TRANSMILENIO S.A. PARA LA OPERACIÓN DE SITP.</t>
  </si>
  <si>
    <t>ADICIONAR AL CTO1318-24 CUYO OBJETO ES "DTC82 CONTRATAR A TRAVÉS DE UNA EMPRESA PROVEEDORA DE SERVICIOS DE INTERNET (ISP), EL ACCESO A INTERNET EN LA MODALIDAD DE CANAL DEDICADO DE ALTA DISPONIBILIDAD MEDIANTE EL APROVISIONAMIENTO DE UNA CONFIGURACIÓN MULTIHOMING (DUAL HOMING) PARA LA SEDE ADMINISTRATIVA DE TRANSMILENIO S.A."</t>
  </si>
  <si>
    <t>CONTRATAR LOS SERVICIOS DE UN PROFESIONAL QUE BRINDE APOYO A LA ENTIDAD EN ACTIVIDADES ASOCIADAS A LAS POLÍTICAS DE GOBIERNO DIGITAL Y GESTIÓN DEL CONOCIMIENTO Y LA INNOVACIÓN, ASÍ COMO ASESORAR A LA DIRECCIÓN DE TIC EN LA IMPLEMENTACIÓN DE ESTRATEGIAS Y TRANSFORMACIÓN DIGITAL QUE FORTALEZCAN EL SERVICIO AL USUARIO.</t>
  </si>
  <si>
    <t>DCC139 PRESTAR LOS SERVICIOS PROFESIONALES EN EL MARCO  DE LA MODERNIZACION DE TMSA, EN LOS ASPECTOS FINANCIEROS, EN LA FASE DE IMPLEMENTACIÓN.</t>
  </si>
  <si>
    <t>CRP CxPagar Vigencia Anterior. Reemplaza CRP : 202401-278 CRP CxPagar Vigencia Anterior. Reemplaza CRP : 202301-1616 CRP CxPagar Vigencia Anterior. Reemplaza CRP : 202204-4317 ADICION ( D.E.) PARA LA ADQUISICION DE UNA Z.T, QUE SEGREGA DEL INMUEBLE UBICADO EN CL 39C SUR 83 A 89 REQUERIDO PARA LA OBRA: TRONCAL AV CIUDAD DE CALI DESDE EL LÍMITE CON SOACHA HASTA CL 170 RT NO.52497.</t>
  </si>
  <si>
    <t>REALIZAR LAS OBRAS DESCRITAS EN LA COTIZACIÓN GOM #4860269 DE LA EMPRESA ENEL COLOMBIA S.A. ESP PARA EL PROYECTO AV 68 G.1. PARA TRASLADO DE 4 POSTES DE AP CON INTERFERENCIA CON CARRIL MIXTO ENTRE CARRERA 53B A 54 (AUTO SUR).</t>
  </si>
  <si>
    <t>REALIZAR LAS OBRAS DESCRITAS EN LA COTIZACIÓN DE LA EMPRESA COLOMBIA TELECOMUNICACIONES S.A. ESP PARA EL PROYECTO AV 68 G. 2 PARA TRASLADO COSTADO OCCIDENTAL DE AVENIDA 68 ENTRE CALLE 8 SUR Y CALLE 1 SUR</t>
  </si>
  <si>
    <t>DCC141 PRESTAR LOS SERVICIOS PROFESIONALES EN EL MARCO  DE LA MODERNIZACION DE TMSA, EN LAS CARACTERIZACIONES DE PROCESOS NECESARIOS PARA LA FASE DE IMPLEMENTACIÓN.</t>
  </si>
  <si>
    <t>TM75 AUXILIO DE CONECTIVIDAD Y TELETRABAJO AL FUNCIONARIO JENNIFER LEON MELO EN EL 1ER SEMESTRE DEL 2025.</t>
  </si>
  <si>
    <t>SE REQUIERE ADICIONAR Y PRORROGAR AL CTO116-25 REFERENTE AL SJC49 CUYO OBJETO ES: "SJC49 CONTRATAR LA PRESTACIÓN DE SERVICIOS PROFESIONALES PARA EL APOYO Y ACOMPAÑAMIENTO EN MATERIA DE DERECHO ADMINISTRATIVO, CONTRATACIÓN ESTATAL, PROCESOS DE INCUMPLIMIENTO Y EN GENERAL TODAS LAS ASESORIAS QUE SE LLEGUEN A SOLICITAR EN ESTA MATERIA.".</t>
  </si>
  <si>
    <t>TM75 AUXILIO DE CONECTIVIDAD Y TELETRABAJO AL FUNCIONARIO ALBERTO MUÑOZ CAAMAÑO EN EL 1ER SEMESTRE DEL 2025.</t>
  </si>
  <si>
    <t xml:space="preserve">TM75 AUXILIO DE CONECTIVIDAD Y TELETRABAJO AL FUNCIONARIO ANDRES GUILLERMO GIRALDO MANCILLA  EN EL 1ER SEMESTRE DEL 2025.
</t>
  </si>
  <si>
    <t xml:space="preserve">SE REQUIERE ADICIONAR Y PRORROGAR AL CTO6-25 REFERENTE AL SJC2 CUYO OBJETO ES: "SJC2  CONTRATAR  LOS  SERVICIOS  PROFESIONALES  DE  UNA  FIRMA  DE ABOGADOS  QUE  SE  ENCARGUE  DE  EJERCER  LA  DEFENSA  JUDICIAL  Y EXTRAJUDICIAL  DE  LA  EMPRESA  DE  TRANSPORTE DEL  TERCER  MILENIO TRANSMILENIO   S.A.   EN   ASUNTOS   EXCLUSIVAMENTE   DE   ÍNDOLE POLICIVA  Y  PENAL,  EN  LOS  CUALES  TENGA  INTERÉS LA  ENTIDAD  COMO DENUNCIANTE,   DENUNCIADO,   VICTIMA,   ENTRE   OTROS,   ATENDIENDO TODAS  LAS  DILIGENCIAS,  ACTUACIONES Y  PROCESOS  QUE  LE  ASIGNE  LA ENTIDAD  O  AQUELLAS  QUE  LE  INDIQUE  EL  SUPERVISOR  DEL  CONTRATO DESIGNADO POR TRANSMILENIO S.A., PARA LO CUAL SE LE OTORGARA EL RESPECTIVO  PODER POR  PARTE DE  (EL)  (LA)  SUBGERENTE JURÍDICO(A)  O  EL  SUBGERENTE  GENERAL   O  DE  (EL)  (LA  )  GERENTE  GENERAL SEGÚN  SEA  NECESARIO.  DE  IGUAL  FORMA  ASESORAR  Y  APOYAR  A  LA SUBGERENCIA  JURÍDICA EMITIENDO  CONCEPTOS DE  CONTENIDO PENAL A   SOLICITUD   DE   LA   SUBGERENCIA   </t>
  </si>
  <si>
    <t>ADICIÓN AL IDU-1781-2023 PARA LA INTERVENTORÍA INTEGRAL A LA CONSTRUCCIÓN DE LA AMPLIACIÓN DE LAS ESTACIONES GRUPO 5, DEL SISTEMA TRANSMILENIO Y OBRAS COMPLEMENTARIAS EN LA CIUDAD DE BOGOTÁ D.C.</t>
  </si>
  <si>
    <t>TM75 AUXILIO DE CONECTIVIDAD Y TELETRABAJO AL FUNCIONARIO CLAUDIA SORAYA RODRIGUEZ NIETO EN EL 1ER SEMESTRE DEL 2025.</t>
  </si>
  <si>
    <t>CRP CxPagar Vigencia Anterior. Reemplaza CRP : 202401-2781 CRP CxPagar Vigencia Anterior. Reemplaza CRP : 202304-5604 DSC1246 PRESTAR SUS SERVICIOS DE APOYO A LA GESTIÓN AL ÁREA DE LA DIRECCIÓN TÉCNICA DE SEGURIDAD EN LA EJECUCIÓN DE ACTIVIDADES OPERATIVAS DEL PLAN ESTRATÉGICO ANTI-EVASIÓN EN EL SISTEMA Y SU ÁREA DE INFLUENCIA, EN CUMPLIMIENTO DE LAS FUNCIONES DE LA DIRECCIÓN</t>
  </si>
  <si>
    <t>TM75 AUXILIO DE CONECTIVIDAD Y TELETRABAJO AL FUNCIONARIO DAMARIS REYES VARGAS EN EL 1ER SEMESTRE DEL 2025.</t>
  </si>
  <si>
    <t xml:space="preserve">TM75 AUXILIO DE CONECTIVIDAD Y TELETRABAJO AL FUNCIONARIO DANIEL ANDRES MELO MORENO EN EL 1ER SEMESTRE DEL 2025.
</t>
  </si>
  <si>
    <t>REALIZAR LAS OBRAS DESCRITAS EN LA COTIZACIÓN DE LA EMPRESA ETB S.A. ESP PARA EL PROYECTO AV 68 G.1 PARA TRASLADO DE REDES (POSTES Y CABLES DE FO) EN LA AK 68 ENTRE CALLES 29 SUR Y 30 SUR, COSTADO OCCIDENTAL Y CALLES 37 SUR Y 40 SUR, COSTADO ORIENTAL</t>
  </si>
  <si>
    <t>DE ACUERDO CON EL PARÁGRAFO PRIMERO DE LA CLÁUSULA QUINTA DEL CONVENIO ESPECIFICO DE COOPERACIÓN 1306-2025 SUSCRITO ENTRE EL IDU Y LA SECRETARÍA DISTRITAL DE SEGURIDAD, CONVIVENCIA Y JUSTICIA – SDSCJ., EN LA CUAL SE INCLUYE A TRANSMILENIO S.A. COMO PAGADOR DE LAS MANIOBRAS QUE SE DEBEN REALIZAR PARA EL BUEN DESARROLLO DE LOS CONTRATOS QUE EL IDU EJECUTA PARA EL PROYECTO TRANSMILENIO.</t>
  </si>
  <si>
    <t>TM75 AUXILIO DE CONECTIVIDAD Y TELETRABAJO AL FUNCIONARIO DEISY ROCIO VARGAS TORRES EN EL 1ER SEMESTRE DEL 2025.</t>
  </si>
  <si>
    <t>REALIZAR LAS OBRAS DESCRITAS EN LA COTIZACIÓN ODS #29875289-2 DE LA EMPRESA ENEL COLOMBIA S.A. ESP PARA EL PROYECTO DISEÑOS Y CONSTRUCCIÓN PUENTES PEATONALES PARA ACCESO A LAS ESTACIONES CALLE 142, CALLE 146, MAZURÉN Y TOBERÍN Y MEJORAS GEOMÉTRICAS AUTONORTE. PARA RETIRO DE RED BT SUBTERRANEA Y BARRAJES (SOLICITUD ADICIONAL POR INTERFERENCIA CON CABINA TRANSMILENIO)</t>
  </si>
  <si>
    <t>REALIZAR LAS OBRAS DESCRITAS EN LA COTIZACIÓN ODS#31460058 DE LA EMPRESA ENEL COLOMBIA S.A. ESP PARA EL PROYECTO AV 68 G.7. PARA INSTALACIÓN DE BARRAJE EN EL PREDIO MARAMAOS (CALLE 66 X AV 68 COSTADO ORIENTAL), LA RED SE ENCUENTRA SUBTERRANEA Y CONTINUA SUBTERRANEA</t>
  </si>
  <si>
    <t xml:space="preserve">TM75 AUXILIO DE CONECTIVIDAD Y TELETRABAJO AL FUNCIONARIO DIOVIS LEANDRO CABALLERO MARTINEZ EN EL 1ER SEMESTRE DEL 2025.
</t>
  </si>
  <si>
    <t>TM75 AUXILIO DE CONECTIVIDAD Y TELETRABAJO AL FUNCIONARIO EDNA PILAR RODRIGUEZ ALEMAN EN EL 1ER SEMESTRE DEL 2025.</t>
  </si>
  <si>
    <t xml:space="preserve">TM75 AUXILIO DE CONECTIVIDAD Y TELETRABAJO AL FUNCIONARIO HILIER FELIPE DURAN SANCHEZ EN EL 1ER SEMESTRE DEL 2025.
</t>
  </si>
  <si>
    <t>CRP CxPagar Vigencia Anterior. Reemplaza CRP : 202401-2786 CRP CxPagar Vigencia Anterior. Reemplaza CRP : 202304-5609 DBC1 CONTRATAR UNA PERSONA NATURAL Y/O JURÍDICA QUE APOYE LA GESTIÓN DE LA DIRECCIÓN TÉCNICA DE BUSES, PARA DESARROLLAR ACTIVIDADES OPERATIVAS, LOGÍSTICAS Y TÉCNICAS CON RELACIÓN A LOS CONTRATOS SUSCRITOS POR TRANSMILENIO S.A., PARA LA PRESTACIÓN DEL SERVICIO DE TRANSPORTE MASIVO DE PASAJEROS EN EL DISTRITO CAPITAL.</t>
  </si>
  <si>
    <t>TM75 AUXILIO DE CONECTIVIDAD Y TELETRABAJO AL FUNCIONARIO ADRIANA CECILIA PINILLA FERRO EN EL 1ER SEMESTRE DEL 2025.</t>
  </si>
  <si>
    <t>TM75 AUXILIO DE CONECTIVIDAD Y TELETRABAJO AL FUNCIONARIO ALVARO FRANCISCO PUERTO ALVAREZ  EN EL 1ER SEMESTRE DEL 2025.</t>
  </si>
  <si>
    <t>TM75 AUXILIO DE CONECTIVIDAD Y TELETRABAJO AL FUNCIONARIO HEIDI HISLENY GOMEZ BARRERA EN EL 1ER SEMESTRE DEL 2025.</t>
  </si>
  <si>
    <t>TM75 AUXILIO DE CONECTIVIDAD Y TELETRABAJO AL FUNCIONARIO JOSE JULIAN RODRIGUEZ MORENO EN EL 1ER SEMESTRE DEL 2025.</t>
  </si>
  <si>
    <t>TM75 AUXILIO DE CONECTIVIDAD Y TELETRABAJO AL FUNCIONARIO JOSE PEDRO BLANCO ROMERO EN EL 1ER SEMESTRE DEL 2025.</t>
  </si>
  <si>
    <t>TM75 AUXILIO DE CONECTIVIDAD Y TELETRABAJO AL FUNCIONARIO JUAN DAVID ORTIZ EN EL 1ER SEMESTRE DEL 2025.</t>
  </si>
  <si>
    <t>TM75 AUXILIO DE CONECTIVIDAD Y TELETRABAJO AL FUNCIONARIO KATHERINE PRADA MEJIA EN EL 1ER SEMESTRE DEL 2025.</t>
  </si>
  <si>
    <t>TM75 AUXILIO DE CONECTIVIDAD Y TELETRABAJO AL FUNCIONARIO LILIANA ELIZABETH QUIROGA LARROTA EN EL 1ER SEMESTRE DEL 2025.</t>
  </si>
  <si>
    <t>TM75 AUXILIO DE CONECTIVIDAD Y TELETRABAJO AL FUNCIONARIO LUZ STELLA REY REY EN EL 1ER SEMESTRE DEL 2025.</t>
  </si>
  <si>
    <t>TM75 AUXILIO DE CONECTIVIDAD Y TELETRABAJO AL FUNCIONARIO MARIA ISABEL MEJIA BARACALDO EN EL 1ER SEMESTRE DEL 2025.</t>
  </si>
  <si>
    <t>CRP CxPagar Vigencia Anterior. Reemplaza CRP : 202401-2787 CRP CxPagar Vigencia Anterior. Reemplaza CRP : 202304-5610 DTC120 ADICIONAR EL CTO1285-22 CUYO OBJETO ES “CONTRATAR EL FORTALECIMIENTO Y AMPLIACIÓN DE COBERTURA DEL SISTEMA ADMINISTRATIVO Y FINANCIERO ERP VERSIÓN WEB JSP7 GOBIERNO, ASÍ COMO LA CONSTRUCCIÓN, DESPLIEGUE Y SOPORTE DE ARTEFACTOS DE ACUERDO CON LAS NECESIDADES DE LAS ÁREAS USUARIAS Y EL DESARROLLO E IMPLEMENTACIÓN DE FUNCIONALIDADES MOTIVADAS POR LA LEGISLACIÓN COLOMBIANA Y CUSTOMIZACIONES QUE SE REQUIERAN DURANTE LA OPERACIÓN Y USO DE CADA UNO DE LOS MÓDULOS LICENCIADOS.</t>
  </si>
  <si>
    <t>TM75 AUXILIO DE CONECTIVIDAD Y TELETRABAJO AL FUNCIONARIO MARTHA LILIA RODRIGUEZ CASTILLO EN EL 1ER SEMESTRE DEL 2025.</t>
  </si>
  <si>
    <t>TM75 AUXILIO DE CONECTIVIDAD Y TELETRABAJO AL FUNCIONARIO MILTON YAIR CORTES TUNJANO EN EL 1ER SEMESTRE DEL 2025.</t>
  </si>
  <si>
    <t>TM75 AUXILIO DE CONECTIVIDAD Y TELETRABAJO AL FUNCIONARIO NATALIA ELENA MUÑOZ RODRIGUEZ EN EL 1ER SEMESTRE DEL 2025.</t>
  </si>
  <si>
    <t>TM75 AUXILIO DE CONECTIVIDAD Y TELETRABAJO AL FUNCIONARIO NESTOR ENRIQUE MONROY MOYA EN EL 1ER SEMESTRE DEL 2025.</t>
  </si>
  <si>
    <t>TM75 AUXILIO DE CONECTIVIDAD Y TELETRABAJO AL FUNCIONARIO NEYSSLA CAROLINA RAMOS CARMONA EN EL 1ER SEMESTRE DEL 2025.</t>
  </si>
  <si>
    <t>TM75 AUXILIO DE CONECTIVIDAD Y TELETRABAJO AL FUNCIONARIO NUBIA VILLARRAGA FRANCO EN EL 1ER SEMESTRE DEL 2025.</t>
  </si>
  <si>
    <t>TM75 AUXILIO DE CONECTIVIDAD Y TELETRABAJO AL FUNCIONARIO OSCAR IVAN CHIQUILLO MARTINEZ EN EL 1ER SEMESTRE DEL 2025.</t>
  </si>
  <si>
    <t>TM75 AUXILIO DE CONECTIVIDAD Y TELETRABAJO AL FUNCIONARIO PABLO ENRIQUE SANCHEZ GARCIA EN EL 1ER SEMESTRE DEL 2025.</t>
  </si>
  <si>
    <t>TM75 AUXILIO DE CONECTIVIDAD Y TELETRABAJO AL FUNCIONARIO SANDRA PATRICIA BULLA HERNANDEZ EN EL 1ER SEMESTRE DEL 2025.</t>
  </si>
  <si>
    <t>TM75 AUXILIO DE CONECTIVIDAD Y TELETRABAJO AL FUNCIONARIO SANDRA PATRICIA LOPEZ CELIS EN EL 1ER SEMESTRE DEL 2025.</t>
  </si>
  <si>
    <t>CRP CxPagar Vigencia Anterior. Reemplaza CRP : 202401-279 CRP CxPagar Vigencia Anterior. Reemplaza CRP : 202301-1617 CRP CxPagar Vigencia Anterior. Reemplaza CRP : 202204-4318 ADICION ( D.E.) PARA LA ADQUISICION DE UNA Z.T, QUE SEGREGA DEL INMUEBLE UBICADO EN AK 86 39A 10 SUR REQUERIDO PARA LA OBRA: TRONCAL AV CIUDAD DE CALI DESDE EL LÍMITE CON SOACHA HASTA CL 170 RT NO 52500A</t>
  </si>
  <si>
    <t>TM75 AUXILIO DE CONECTIVIDAD Y TELETRABAJO AL FUNCIONARIO TATIANA MORALES VEGA EN EL 1ER SEMESTRE DEL 2025.</t>
  </si>
  <si>
    <t>TM75 AUXILIO DE CONECTIVIDAD Y TELETRABAJO AL FUNCIONARIO YANIRA PEDRAZA GALEANO EN EL 1ER SEMESTRE DEL 2025.</t>
  </si>
  <si>
    <t>TM75 AUXILIO DE CONECTIVIDAD Y TELETRABAJO AL FUNCIONARIO YEIMY ANDREA APONTE HINCAPIE EN EL 1ER SEMESTRE DEL 2025.</t>
  </si>
  <si>
    <t>TM75 AUXILIO DE CONECTIVIDAD Y TELETRABAJO AL FUNCIONARIO YOHU FREDERY BOLIVAR CACHOPE EN EL 1ER SEMESTRE DEL 2025.</t>
  </si>
  <si>
    <t>TM57 AUTORETEFUENTE - PAGO AUTORRETENCIÓN A TÍTULO DE RENTA (LEY 1819-2016) PERIODO 7– JULIO 2025 POR VALOR DE $901.457.000 Y POR ACTUAR COMO AUTORRETENEDOR SEGÚN RESOLUCIÓN NO. 012220 DEL 26 DE DICIEMBRE DE 2022 EXPEDIA POR LA DIAN POR VALOR DE $ 611.212.000</t>
  </si>
  <si>
    <t>PAGO PARTE DETERMINADA POR SUBGERENCIA JURIDICA DE TRANSMILENIO S.A. DEL FALLO EN SEGUNDA INSTANCIA DEL CONSEJO DE ESTADO DENTRO DEL PROCESO JUDICIAL CON RADICADO NO. 25000-23-36-000-2015-02630-02, EN RELACIÓN CON LA DEMANDA INTERPUESTA POR LA SOCIEDAD 3B PROYECTOS S.A.S. CONTRATO IDU-1684-2013.</t>
  </si>
  <si>
    <t>LA PARTICIPACIÓN EN EL CONGRESO REGIONAL NUAM- ASOBOLSA 2025 REFORZARA EL PLAN DE MEJORAR LA OFERTA DE TRANSPORTE PÚBLICO DE PASAJEROS EN LA CIUDAD DE BOGOTÁ Y LA CALIDAD DE VIDA DE LA CIUDADANÍA, GARANTIZANDO LA ACCESIBILIDAD, CONFIABILIDAD Y CALIDAD DEL SERVICIO EN EL MARCO DEL DESARROLLO DEL SISTEMA INTEGRADO DE TRANSPORTE PÚBLICO (SITP). LOS DIAS 21 Y 22 DE AGOSTO DE 2025</t>
  </si>
  <si>
    <t>DCC146 ADICIONAR EL CONTRATO CTO1443-24 QUE TIENE POR OBJETO: ”CONTRATAR LA PRESTACIÓN DEL SERVICIO DE TRANSPORTE PARA PERSONAL ADMINISTRATIVO Y OPERATIVO DE TRANSMILENIO S.A"</t>
  </si>
  <si>
    <t>DSC618 ADICIONAR EL CONTRATO CTO1443-24 QUE TIENE POR OBJETO: “CONTRATAR LA PRESTACIÓN DEL SERVICIO DE TRANSPORTE PARA PERSONAL ADMINISTRATIVO Y OPERATIVO DE TRANSMILENIO S.A.”</t>
  </si>
  <si>
    <t>DCC145 ADICIONAR EL CONTRATO CTO1443-24 QUE TIENE POR OBJETO: ”CONTRATAR LA PRESTACIÓN DEL SERVICIO DE TRANSPORTE PARA PERSONAL ADMINISTRATIVO Y OPERATIVO DE TRANSMILENIO S.A"</t>
  </si>
  <si>
    <t>CRP CxPagar Vigencia Anterior. Reemplaza CRP : 202401-2792 CRP CxPagar Vigencia Anterior. Reemplaza CRP : 202304-5620 DSC1328 PRESTAR SUS SERVICIOS DE APOYO A LA GESTIÓN AL ÁREA DE LA DIRECCIÓN TÉCNICA DE SEGURIDAD EN LA EJECUCIÓN DE ACTIVIDADES OPERATIVAS DEL PLAN ESTRATÉGICO ANTI-EVASIÓN EN EL SISTEMA Y SU ÁREA DE INFLUENCIA, EN CUMPLIMIENTO DE LAS FUNCIONES DE LA DIRECCIÓN</t>
  </si>
  <si>
    <t>SE REQUIERE ADICIONAR Y PRORROGAR AL CTO1242-25 REFERENTE AL SJC61 CUYO OBJETO ES: "SJC61 CONTRATAR LA PRESTACIÓN DE SERVICIOS PROFESIONALES DE UN ABOGADO QUE ACOMPAÑE Y APOYE A LA SUBGERENCIA JURÍDICA DE TRANSMILENIO S.A EN EL SEGUIMIENTO A LOS CONTRATOS DE CONCESIÓN DEL SITP. ".</t>
  </si>
  <si>
    <t>SE REQUIERE ADICIONAR Y PRORROGAR AL CTO1243-25 REFERENTE AL SJC62 CUYO OBJETO ES: "SJC62 CONTRATAR LA PRESTACIÓN DE SERVICIOS PROFESIONALES DE UN ABOGADO QUE APOYE A LA SUBGERENCIA JURÍDICA DE TRANSMILENIO S.A EN LA REVISIÓN DOCUMENTAL Y PROYECCIÓN DE RESPUESTAS ASOCIADAS CON LA EJECUCIÓN DE LOS CONTRATOS DE CONCESIÓN DEL¿SITP. ".</t>
  </si>
  <si>
    <t>REALIZAR LAS OBRAS DESCRITAS EN LA COTIZACIÓN ODS #29883839 DE LA EMPRESA ENEL COLOMBIA S.A. ESP PARA EL PROYECTO AV 68 G. 1. PARA MANIOBRA DE TRASLADOS DE POSTES CON ESTRUCTURAS DE MT, CIRCUITO TEJAR CRUCE AVENIDA 68 DE ORIENTE A SEPARADOR CENTRAL Y CRUCE SUBTERRÁNEO DESDE SEPARADOR CENTRAL HACIA COSTADO OCCIDENTAL</t>
  </si>
  <si>
    <t>SNC51  PRESTAR SERVICIOS PROFESIONALES A LA SUBGERENCIA DE NEGOCIOS COLATERALES EN LA ASESORÍA JURÍDICA EN PLANEACIÓN, DESARROLLO E IMPLEMENTACIÓN DE LOS PROYECTOS DE EXPLOTACIÓN COLATERAL A CARGO DE TRANSMILENIO S.A.</t>
  </si>
  <si>
    <t>DCC114 CONTRATAR UNA O VARIAS COMPAÑIAS DE SEGUROS LEGALMENTE AUTORIZADAS PARA FUNCIONAR EN EL PAIS, LAS POLIZAS QUE CONFORMAN EL PROGRAMA DE SEGUROS DE LA EMPRESA DE TRANSPORTE DEL TERCER MILENIO TRANSMILENIO S.A., QUE GARANTICEN LA PROTECCION DE LOS ACTIVOS E INTERESES PATRIMONIALES, BIENES PROPIOS Y DE AQUELLOS POR LOS CUALES ES LEGALMENTE RESPONSABLE.</t>
  </si>
  <si>
    <t xml:space="preserve">DCC114 CONTRATAR UNA O VARIAS COMPAÑIAS DE SEGUROS LEGALMENTE AUTORIZADAS PARA FUNCIONAR EN EL PAIS, LAS POLIZAS QUE CONFORMAN EL PROGRAMA DE SEGUROS DE LA EMPRESA DE TRANSPORTE DEL TERCER MILENIO TRANSMILENIO S.A., QUE GARANTICEN LA PROTECCION DE LOS ACTIVOS E INTERESES PATRIMONIALES, BIENES PROPIOS Y DE AQUELLOS POR LOS CUALES ES LEGALMENTE RESPONSABLE. </t>
  </si>
  <si>
    <t>CONTRATAR LA PRESTACIÓN DE SERVICIOS PROFESIONALES PARA REALIZAR LA GESTIÓN Y ARTICULACIÓN DE PROCESOS CONTRACTUALES, ASÍ COMO EL SEGUIMIENTO ADMINISTRATIVO Y TÉCNICO EN EL MARCO DE LA SUPERVISIÓN DIRECTA EJERCIDA POR LA DIRECCIÓN DE TIC SOBRE EL COMPONENTE ITS NO SIRCI Y EL CENTRO DE GESTIÓN.</t>
  </si>
  <si>
    <t>DMC54 CONTRATAR LA PRESTACIÓN DE LOS SERVICIOS PROFESIONALES PARA APOYAR EL SEGUIMIENTO A LA IMPLEMENTACIÓN DE LA INFRAESTRUCTURA DE RECARGA ELÉCTRICA EN LA INFRAESTRUCTURA DE SOPORTE DETERMINADA POR TRANSMILENIO S.A. PARA LA OPERACIÓN DE SITP.</t>
  </si>
  <si>
    <t>DCC95 PRESTAR LOS SERVICIOS DE APOYO PARA LA EJECUCION DE LAS ACTIVIDADES CONTEMPLADAS EN EL PLAN DE GESTION ESTRATÉGICA DEL TALENTO HUMANO (PGETH) EN SUS COMPONENTES DE BIENESTAR E INCENTIVOS, FORMACION Y DESARROLLO, CAPACITACION, SEGURIDAD Y SALUD EN EL TRABAJO, ACTIVIDADES DE FORTALECIMIENTO DE CLIMA Y CULTURA ORGANIZACIONAL Y LOS SERVICIOS LOGISTICOS QUE LO SOPORTEN, EN LA EMPRESA DE TRANSPORTE DEL TERCER MILENIO TRANSMILENIO S.A.</t>
  </si>
  <si>
    <t>DCC94 PRESTAR LOS SERVICIOS DE APOYO PARA LA EJECUCION DE LAS ACTIVIDADES CONTEMPLADAS EN EL PLAN DE GESTION ESTRATÉGICA DEL TALENTO HUMANO (PGETH) EN SUS COMPONENTES DE BIENESTAR E INCENTIVOS, FORMACION Y DESARROLLO, CAPACITACION, SEGURIDAD Y SALUD EN EL TRABAJO, ACTIVIDADES DE FORTALECIMIENTO DE CLIMA Y CULTURA ORGANIZACIONAL Y LOS SERVICIOS LOGISTICOS QUE LO SOPORTEN, EN LA EMPRESA DE TRANSPORTE DEL TERCER MILENIO TRANSMILENIO S.A.</t>
  </si>
  <si>
    <t>CRP CxPagar Vigencia Anterior. Reemplaza CRP : 202401-2795 CRP CxPagar Vigencia Anterior. Reemplaza CRP : 202304-5623 DSC1530 PRESTAR SUS SERVICIOS DE APOYO A LA GESTIÓN EN EL DESARROLLO DE ACTIVIDADES EN EL MARCO DE LA IMPLEMENTACIÓN DE LOS DIFERENTES PLANES A CARGO DE LA DIRECCIÓN TÉCNICA DE SEGURIDAD, LOS RELACIONADOS CON VIOLENCIA BASADAS EN GÉNERO Y  EL ACOMPAÑAMIENTO PSICOSOCIAL</t>
  </si>
  <si>
    <t>DCC82 PRESTAR LOS SERVICIOS DE APOYO PARA LA EJECUCION DE LAS ACTIVIDADES CONTEMPLADAS EN EL PLAN DE GESTION ESTRATÉGICA DEL TALENTO HUMANO (PGETH) EN SUS COMPONENTES DE BIENESTAR E INCENTIVOS, FORMACION Y DESARROLLO, CAPACITACION, SEGURIDAD Y SALUD EN EL TRABAJO, ACTIVIDADES DE FORTALECIMIENTO DE CLIMA Y CULTURA ORGANIZACIONAL Y LOS SERVICIOS LOGISTICOS QUE LO SOPORTEN, EN LA EMPRESA DE TRANSPORTE DEL TERCER MILENIO TRANSMILENIO S.A.</t>
  </si>
  <si>
    <t>DMC64 CONTRATAR LA INTERVENTORÍA PARA EL CONTRATO PARA EL MEJORAMIENTO DE LOS PARADEROS DEL SISTEMA INTEGRADO DE TRANSPORTE PÚBLICO – SITP DE BOGOTÁ, A CARGO DE TRANSMILENIO S.A.</t>
  </si>
  <si>
    <t>COMPENSACIÓN PROYECTO VÍA DE INTEGRACIÓN REGIONAL CALLE 13 ( AV. CENTENARIO) DESDE EL LIMITE OCCIDENTAL DEL DISTRITO HASTA LA TRONCAL AMÉRICAS CON CARRERA 50 "SISTEMA TRANSMILENIO" - PREDIO KR 138 17D 29, RT: [52321 ]</t>
  </si>
  <si>
    <t>SGC18 CONTRATAR LA PRESTACIÓN DE SERVICIOS PROFESIONALES PARA DESARROLLAR LAS ACTIVIDADES RELACIONADAS CON EL MONITOREO INTEGRAL DE LOS MODOS ALTERNATIVOS DE MOVILIDAD ASOCIADOS AL SISTEMA TRANSMILENIO, ASÍ COMO EL SEGUIMIENTO A LA PLANEACIÓN E IMPLEMENTACIÓN DE SU INFRAESTRUCTURA</t>
  </si>
  <si>
    <t>DCC142 PRESTAR LOS SERVICIOS PROFESIONALES EN EL MARCO  DE LA MODERNIZACION DE TMSA, EN LA CONSOLIDACIÓN DE DOCUMENTOS DEL SISTEMA DE GESTIÓN EN LA FASE DE IMPLEMENTACIÓN.</t>
  </si>
  <si>
    <t>NOMINA AGOSTO 2025.</t>
  </si>
  <si>
    <t>* RECURSOS PARA EL FONDO DE ESTABILIZACIÓN TARIFARIA (FET-DISTRITO) PARA EL USO DEL DIFERENCIAL TARIFARIO - SUBSIDIO DE DISCAPACIDAD $6,454,652,117 SISBEN $13,832,553,527 Y ADULTO MAYOR $9.204.755.955</t>
  </si>
  <si>
    <t xml:space="preserve"> PRESTACION DE SERVICIOS DE APOYO A LA GESTION DE LA DIRECCION TÉCNICA DE SEGURIDAD PARA REALIZAR ACTIVIDADES DE VIGILANCIA Y CONTROL A LOS CONTRATOS DE CONCESION DEL SISTEMA TRANSMILENIO, ORIENTADAS EN ASPECTOS QUE IMPACTAN LA SEGURIDAD OPERACIONAL.</t>
  </si>
  <si>
    <t>DCC159 ADICIONAR EL CONTRATO CTO1443-24 QUE TIENE POR OBJETO: ”CONTRATAR LA PRESTACIÓN DEL SERVICIO DE TRANSPORTE PARA PERSONAL ADMINISTRATIVO Y OPERATIVO DE TRANSMILENIO S.A"</t>
  </si>
  <si>
    <t>CRP CxPagar Vigencia Anterior. Reemplaza CRP : 202401-1152 CRP CxPagar Vigencia Anterior. Reemplaza CRP : 202301-461 CRP CxPagar Vigencia Anterior. Reemplaza CRP : 202201-2491 CRP CxPagar Vigencia Anterior. Reemplaza CRP : 202110-4230 AVALUO INICIAL+(D.E.) PARA LA ADQUISICION DE UNA Z.T, QUE SEGREGA DEL INMUEBLE UBICADO EN CL 51 SUR 5F 90 - REQUERIDO PARA LA OBRA TRONCAL AV CARACAS EN EL TRAMO COMPRENDIDO ENTRE LA ESTACIÓN MOLINOS, PATIO PORTAL DE USME, ESTACIÓN YOMASA Y PATIO TALLER LA REFORMA R.T. 52982</t>
  </si>
  <si>
    <t>CRP CxPagar Vigencia Anterior. Reemplaza CRP : 202401-28 CRP CxPagar Vigencia Anterior. Reemplaza CRP : 202301-1168 CRP CxPagar Vigencia Anterior. Reemplaza CRP : 202201-3872 DCC88 CONTRATAR EL ACOMPAÑAMIENTO INTEGRAL Y SOPORTE ESPECIALIZADO EN MATERIA TRIBUTARIA, DE LOS PROCESOS DE PLANEACIÓN, ORGANIZACIÓN, DEFENSA, MANEJO Y EJECUCIÓN DE ACTIVIDADES INHERENTES AL CUMPLIMIENTO DE LAS OBLIGACIONES SUSTANCIALES Y FORMALES DE LAS DISPOSICIONES TRIBUTARIAS QUE LE APLICAN A TRANSMILENIO S.A., E IGUALMENTE REALIZAR EL ACOMPAÑAMIENTO EN LA GESTIÓN, SOLICITUD, TRÁMITE E IMPUGNACIÓN DE LA DEVOLUCIÓN DE LOS SALDOS A FAVOR DETERMINADOS EN LA DECLARACIÓN DE RENTA</t>
  </si>
  <si>
    <t>DCC158 ADICIONAR EL CONTRATO CTO1443-24 QUE TIENE POR OBJETO: ”CONTRATAR LA PRESTACIÓN DEL SERVICIO DE TRANSPORTE PARA PERSONAL ADMINISTRATIVO Y OPERATIVO DE TRANSMILENIO S.A"</t>
  </si>
  <si>
    <t>SAUCC122 CONTRATAR LA PRESTACIÓN DE SERVICIOS PROFESIONALES A LA SUBGERENCIA DE ATENCIÓN AL USUARIO Y COMUNICACIONES EN LA ASESORÍA Y EL ACOMPAÑAMIENTO JURÍDICO EN LOS COMPONENTES DE ATENCIÓN AL USUARIO, COMUNICACIÓN EXTERNA Y EL CUMPLIMIENTO DE LAS CLÁUSULAS CONTRACTUALES ASOCIADAS A SAUC DE LOS CONCESIONARIOS DEL SISTEMA TRANSMILENIO. ESTA SOLICITUD ES ENVIADA POR LA FUNCIONARIA CRISTINA SANDOVAL FORERO, COMO SUBGERENTE DE COMUNICACIONES Y ATENCIÓN AL USUARIO (E).</t>
  </si>
  <si>
    <t>REALIZAR LAS OBRAS DESCRITAS EN LA COTIZACIÓN DE LA EMPRESA ETB S.A. ESP PARA EL PROYECTO AV 68 G.7. PARA TRASLADO DE REDES EXISTENTES AK 68 ENTRE CL 67B Y CL 73 COSTADO ORIENTAL</t>
  </si>
  <si>
    <t>REALIZAR LAS OBRAS DESCRITAS EN LA COTIZACIÓN ODS #30114954 DE LA EMPRESA ENEL COLOMBIA S.A. ESP PARA EL PROYECTO EXTENSIÓN TRONCAL CARACAS PARA TRASLADO CIRCUITO TUNJUELITO CRUCE CENTRO COMERCIAL CARACAS MOLINOS 1 - CTO TUNJUELITO</t>
  </si>
  <si>
    <t>REALIZAR LAS OBRAS DESCRITAS EN LA COTIZACIÓN ODS #30428473 DE LA EMPRESA ENEL COLOMBIA S.A. ESP PARA EL PROYECTO EXTENSIÓN TRONCAL CARACAS. PARA MANIOBRA DE CONEXIÓN DE ENERGÍA DEFINITIVA DE LA INTERSECCIÓN SEMAFÓRICA #5 Y #6 CON DIRECCIÓN DE PUNTO DE CONEXIÓN CALLE 56 SUR NO 5D - 70. FACT 1500373545 , CON INSTALACIÓN DE BARAJE MONOFÁSICO DE BT, DESDE BORNES DEL CD14307</t>
  </si>
  <si>
    <t xml:space="preserve">REALIZAR LAS OBRAS DESCRITAS EN LA COTIZACIÓN #OT 4860266 DE LA EMPRESA ENEL COLOMBIA S.A. ESP PARA EL PROYECTO AV 68 G.7 PARA: TRASLADO DE 1 POSTE AP 483112 AV 68 ENTRE CALLE 98A Y CALLE 100, COSTADO OCCIDENTAL </t>
  </si>
  <si>
    <t>REALIZAR LAS OBRAS DESCRITAS EN LA COTIZACIÓN ODS #30713804 DE LA EMPRESA ENEL COLOMBIA S.A. ESP PARA EL PROYECTO AMPLIACIÓN ESTACIONES G5 PARA ESTACIÓN AUTOPISTA NORTE CON 187 Y TERMINAL. TRASLADO DE RED DE MT QUE SE ENCUENTRA INTERFIRIENDO CON LA CONSTRUCCION DE EL VAGON DE TRASNMILENIO EN LA CALLE 185</t>
  </si>
  <si>
    <t>REALIZAR LAS OBRAS DESCRITAS EN LA COTIZACIÓN ODS #30005793 DE LA EMPRESA ENEL COLOMBIA S.A. ESP PARA EL PROYECTO AV CALI G. 3. PARA TRASLADO DE POSTE DE BT</t>
  </si>
  <si>
    <t>REALIZAR LAS OBRAS DESCRITAS EN LA COTIZACIÓN ODS #27116247 DE LA EMPRESA ENEL COLOMBIA S.A. ESP PARA EL PROYECTO AV 68 G. 8. PARA EXCEDENTE POR MANIOBRA EJECUTADA TRASLADO O REUBICACION DE REDES DE BAJA TENSIÓN CON 6 POSTES DE CONCRETO, RED DE BAJA TENSIÓN ABIERTA UBICADO EN LA CALLE 100 ENTRE CRA 49 Y CRA 49C – COSTADO SUR CON CRP 2133 DE 2025, VR INICIAL $27.329.816, VR FINAL $29.156.914, DIFERENCIA $1.827.098 ODS 27116247</t>
  </si>
  <si>
    <t>DTC97 CONTRATAR EL ANALISIS, DISEÑO, PRUEBAS DE ASEGURAMIENTO DE LA CALIDAD (QA), OPERACION Y ACOMPAÑAMIENTO AL DESPLIEGUE DE SOLUCIONES DE SOFTWARE, SOPORTE Y ADMINISTRACION DE LAS HERRAMIENTAS DE GESTION WEB, EN CUMPLIMIENTO DE LA NORMA VIGENTE  EN SU NIVEL AA DE ACCESIBILIDAD PARA APOYAR LOS PROCESOS DE TRANSFORMACION DIGITAL DE TRANSMILENIO S.A.</t>
  </si>
  <si>
    <t>CRP CxPagar Vigencia Anterior. Reemplaza CRP : 202401-2813 CRP CxPagar Vigencia Anterior. Reemplaza CRP : 202304-5641 DSC1163 PRESTAR SUS SERVICIOS DE APOYO A LA GESTIÓN AL ÁREA DE LA DIRECCIÓN TÉCNICA DE SEGURIDAD EN LA EJECUCIÓN DE ACTIVIDADES OPERATIVAS DEL PLAN ESTRATÉGICO ANTI-EVASIÓN EN EL SISTEMA Y SU ÁREA DE INFLUENCIA, EN CUMPLIMIENTO DE LAS FUNCIONES DE LA DIRECCIÓN</t>
  </si>
  <si>
    <t>DSC1136  PRESTACIÓN DE SERVICIOS PROFESIONALES A LA DIRECCIÓN TÉCNICA DE SEGURIDAD PARA ARTICULAR Y APOYAR EN LA IMPLEMENTACIÓN, EJECUCIÓN Y SEGUIMIENTO INTEGRAL DE CONTRATOS, PLANES, PROGRAMAS, A CARGO DE LA DIRECCIÓN, ESPECIALMENTE EN LO CONCERNIENTE AL ESTABLECIMIENTO DE LA LÍNEA BASE DE EVASIÓN ZONAL Y DEL PLAN ESTRATÉGICO ANTIEVASIÓN.</t>
  </si>
  <si>
    <t>SNC49 PRESTAR SERVICIOS PROFESIONALES A LA SUBGERENCIA DE NEGOCIOS COLATERALES EN EL SOPORTE LEGAL, ADMINISTRATIVO DE CARÁCTER LEGAL EN EL ÁMBITO DE LAS COMPETENCIAS DE EXPLOTACIÓN COLATERAL A CARGO DE TRANSMILENIO S.A.</t>
  </si>
  <si>
    <t>TM6 PAGO DE ARL - PLANILLA 89277406</t>
  </si>
  <si>
    <t>DCC144 CONTRATAR UN ABOGADO PARA PRESTAR SERVICIOS PROFESIONALES DE APOYO JURÍDICO A LA OFICINA DE CONTROL DISCIPLINARIO INTERNO DE TRANSMILENIO S.A., EN EL ANÁLISIS, TRÁMITE Y SEGUIMIENTO DE LOS PROCESOS DISCIPLINARIOS, ASÍ COMO EN LAS DEMÁS ACTIVIDADES CONEXAS QUE SE REQUIERAN PARA EL CUMPLIMIENTO DE SUS FUNCIONES.</t>
  </si>
  <si>
    <t>DMC68 CONTRATAR EL DESARROLLO DE ACTIVIDADES DE INSPECCION GENERAL DEL ESTADO DE LA INFRAESTRUCTURA TRONCAL DEL SISTEMA TRANSMILENIO BAJO COORDINACION PERMANENTE DE TRANSMILENIO S.A.</t>
  </si>
  <si>
    <t>DMC81 ADICION Y PRÓRROGA AL CONTRATO INTERVENTORÍA CTO1289-21 CUYO OBJETO ES "REALIZAR LA INTERVENTORÍA INTEGRAL A LOS CONTRATOS DERIVADOS DEL PROCESO DE LICITACIÓN PÚBLICA TMSA-LP-12-2021, MEDIANTE LOS CUALES SE REALIZARÁ EL SUMINISTRO, INSTALACIÓN Y MANTENIMIENTO DE PUERTAS AUTOMÁTICAS DESLIZANTES DE DOS Y CUATRO HOJAS Y EQUIPOS COMPLEMENTARIOS PARA ESTACIONES DEL COMPONENTE BRT DEL SISTEMA DE TRANSPORTE MASIVO DE LA CIUDAD DE BOGOTÁ D.C.” LOTES 1,2 Y 3."</t>
  </si>
  <si>
    <t>DSC554 PRESTACIÓN DE SERVICIOS PROFESIONALES DE APOYO A LA GESTIÓN DE LA DIRECCIÓN TÉCNICA DE SEGURIDAD PARA ACTIVIDADES DE SUPERVISIÓN, CONTROL Y VERIFICACIÓN EN MATERIA DE SEGURIDAD Y SALUD EN EL TRABAJO, EN CUMPLIMIENTO CON LA NORMATIVA VIGENTE, MEDIANTE EL SEGUIMIENTO Y VALIDACIÓN TANTO A NIVEL DOCUMENTAL COMO EN LAS ÁREAS ADMINISTRATIVAS, ESPECÍFICAMENTE PARA LOS COMPONENTES DE OPERACIÓN CABLE.</t>
  </si>
  <si>
    <t>REALIZAR LAS OBRAS DESCRITAS EN LA COTIZACIÓN DE LA EMPRESA ENEL COLOMBIA S.A. ESP PARA EL PROYECTO AV CALI G. 3. PARA ACOMETIDAS EN REDES BT AV CIUDAD DE CALI G3 - CALLE 42 SUR A CALLE 2 (COSTADO ORIENTAL)</t>
  </si>
  <si>
    <t xml:space="preserve">REALIZAR LAS OBRAS DESCRITAS EN LA COTIZACIÓN DE LA EMPRESA VANTI S.A. ESP PARA EL PROYECTO AV 68 G.7. PARA TRASLADO RED DE POLIETILENO DE 3/4" QUE PRESENTA INTERFERENCIA CON LA CICLORUTA PROYECTADA UBICADA EN LA AK. 68 ENTRE CALLE 68 B Y CALLE 68 D BIS COSTADO ORIENTAL. </t>
  </si>
  <si>
    <t>CRP CxPagar Vigencia Anterior. Reemplaza CRP : 202401-282 CRP CxPagar Vigencia Anterior. Reemplaza CRP : 202301-1623 CRP CxPagar Vigencia Anterior. Reemplaza CRP : 202204-4327 ADICIÓN D.E.. PARA LA ADQUISICIÓN DE UNA Z.T. QUE SEGREGA DEL INMUEBLE UBICADO EN CL 19 66 75.- REQUERIDO PARA LA OBRA TRONCAL AV 68 DESDE CARRERA SEPTIMA HASTA AUTOPISTA SUR R.T. 51941A</t>
  </si>
  <si>
    <t>SNC50   PRESTAR SERVICIOS PROFESIONALES A LA SUBGERENCIA DE NEGOCIOS COLATERALES EN EL SOPORTE LEGAL, ADMINISTRATIVO DE CARÁCTER LEGAL EN EL ÁMBITO DE LAS COMPETENCIAS DE EXPLOTACIÓN COLATERAL A CARGO DE TRANSMILENIO S.A.</t>
  </si>
  <si>
    <t>DCC147 PRESTAR LOS SERVICIOS PROFESIONALES PARA ACOMPAÑAR  LA ESTRUCTURACIÓN, ADJUDICACIÓN, SUSCRIPCIÓN Y PERFECCIONAMIENTO DE PROCESOS CONTRACTUALES REGIDOS POR EL ESTATUTO DE CONTRATACIÓN ESTATAL, ASÍ COMO EN LOS TRÁMITES DE LEGALIZACIÓN Y PERFECCIONAMIENTO DE LOS DIFERENTES NEGOCIOS QUE SE ADELANTAN EN LA EMPRESA.</t>
  </si>
  <si>
    <t>DSC1129  PRESTACIÓN DE SERVICIOS PROFESIONALES A LA DIRECCIÓN TÉCNICA DE SEGURIDAD PARA APOYAR Y BRINDAR SOPORTE LEGAL EN LOS TEMAS JURÍDICOS QUE LE SEAN ASIGNADOS.</t>
  </si>
  <si>
    <t>CONTRATAR UN PROFESIONAL QUE BRINDE APOYO A LA DIRECCIÓN DE TECNOLOGÍA DE LA INFORMACIÓN Y COMUNICACIONES, EN LA VERIFICACIÓN Y ESTRUCTURACIÓN DE LOS ANEXOS TÉCNICOS DE LOS PROCESOS CONTRACTUALES DE BIENES Y SERVICIOS TECNOLÓGICOS GESTIONADOS POR LA DIRECCIÓN DE TIC, ASÍ COMO EN AQUELLOS PROYECTOS DONDE TENGA PARTICIPACIÓN  LA DIRECCIÓN</t>
  </si>
  <si>
    <t xml:space="preserve">DCC156 PRESTAR LOS SERVICIOS PROFESIONALES  PARA IMPULSAR JURÍDICAMENTE AL ÁREA DE CONTRATACIÓN  EN LA ESTRUCTURACIÓN, EVALUACIÓN Y ADJUDICACIÓN DE PROCESOS CONTRACTUALES Y  LA REALIZACIÓN DE ACTOS ADMINISTRATIVOS Y DEMÁS DOCUMENTOS </t>
  </si>
  <si>
    <t xml:space="preserve">DCC148 PRESTAR LOS SERVICIOS PROFESIONALES EN EL ÁREA DE CONTRATACIÓN PARA EL  DESARROLLO Y GESTIÓN DE PROCESOS DE SELECCIÓN CON CONVOCATORIA PÚBLICA Y SIN CONVOCATORIA PÚBLICA BAJO LOS PARÁMETROS ESTABLECIDOS POR EL ESTATUTO DE CONTRATACIÓN ESTATAL. </t>
  </si>
  <si>
    <t>EL CONDUCTOR JOSE ALEXANDER RODRIGUEZ VACA REALIZARA EL TRASLADO A LA GERENTE GENERAL DE TRANSMILENIO S.A A PAIPA DEL 29  AL 30 DE AGOSTO DE 2025 PARA ASISTIR A UNA REUNIÓN INSTITUCIONAL, GARANTIZANDO SU TRANSPORTE SEGURO, OPORTUNO Y CONFORME A LOS LINEAMIENTOS DE LA ENTIDAD.</t>
  </si>
  <si>
    <t>Reembolso de Caja Menor 01 Periodo : 202508</t>
  </si>
  <si>
    <t>CRP CxPagar Vigencia Anterior. Reemplaza CRP : 202401-2822 CRP CxPagar Vigencia Anterior. Reemplaza CRP : 202304-5652 REALIZAR LAS OBRAS DESCRITAS EN LA COTIZACIÓN 21919703 DE LA EMPRESA ENEL COLOMBIA S.A. ESP PARA EL PROYECTO EXT. TRONCAL CARACAS PARA TRASLADO DE REDES MT SECTOR QUEBRADA LA CHIGUAZA</t>
  </si>
  <si>
    <t>NOMINA ADICIONAL 202508</t>
  </si>
  <si>
    <t>DCC84 CONTRATAR LA PRESTACION DE SERVICIOS DE SOPORTE, PARA EL SISTEMA DE FACTURACION ELECTRONICA A TRAVÉS DEL ESQUEMA DE SERVICIOS PREMIUM PARA LAS TRANSACCIONES DE RECEPCION, CAPTURA, FIRMA, TRANSMISION, DE LOS DOCUMENTOS ELECTRONICOS QUE SOPORTAN LAS TRANSACCIONES DE VENTA Y ADQUISICION DE BIENES Y/O SERVICIOS DE LA ENTIDAD.</t>
  </si>
  <si>
    <t>COMPENSACIÓN PROYECTO ADECUACIÓN AL SISTEMA TRANSMILENIO DE LA TRONCAL AVENIDA CONGRESO EUCARÍSTICO (KR 68) DESDE LA KR 7 HASTA LA AUTOPISTA SUR "SISTEMA TRANSMILENIO" - PREDIO AK 68 37 82 SUR, RT: [49622 ]</t>
  </si>
  <si>
    <t>SE REQUIERE ADICIONAR Y PRORROGAR AL CTO51-25 REFERENTE AL SJC16 CUYO OBJETO ES: "SJC16 CONTRATAR LA PRESTACIÓN DE SERVICIOS PROFESIONALES DE UN ABOGADO QUE ACOMPAÑE, ASESORE Y APOYE A LA SUBGERENCIA JURÍDICA DE TRANSMILENIO S.A EN EL SEGUIMIENTO Y SUPERVISIÓN DE LOS CONTRATOS DE CONCESIÓN Y DE OTRO TIPO DE LA FASE V DEL SITP Y EN LAS CONTROVERSIAS JUDICIALES Y EXTRAJUDICIALES QUE SE SUSCITEN CON OCASIÓN DE LOS MISMOS.".</t>
  </si>
  <si>
    <t>COMPENSACIÓN PROYECTO VÍA DE INTEGRACIÓN REGIONAL CALLE 13 ( AV. CENTENARIO) DESDE EL LIMITE OCCIDENTAL DEL DISTRITO HASTA LA TRONCAL AMÉRICAS CON CARRERA 50 "SISTEMA TRANSMILENIO" - PREDIO CL 17B 138 15 AP 102, RT: [52376 ]</t>
  </si>
  <si>
    <t>ADICION (D.E.) PARA LA ADQUISICIÓN DE UNA Z.T. QUE SE SEGREGA DEL INMUEBLE UBICADO EN LA CL 163 A 7 21- REQUERIDO PARA LA OBRA: CORREDOR CARRERA SÉPTIMA (ANTES) CORREDOR VERDE, DESDE LA CL 26 HASTA LA CL 200. RT 47712A</t>
  </si>
  <si>
    <t>AVALÚO INICIAL + (D.E.) PARA LA ADQUISICIÓN DE UNA Z.T. QUE SE SEGREGA DEL INMUEBLE UBICADO EN LA AK 7 124 35 - REQUERIDO PARA LA OBRA: CORREDOR CARRERA SÉPTIMA (ANTES) CORREDOR VERDE, DESDE LA CL 26 HASTA LA CL 200. RT 54744</t>
  </si>
  <si>
    <t>SGC20. ADICIONAR RECURSOS AL CONTRATO 1623-2024 “SGC24  PRESTAR SUS SERVICIOS PROFESIONALES Y DE APOYO A LA GESTIÓN EN RELACIÓN A LA OBLIGACIÓN QUE TIENE TRANSMILENIO S.A. DE IMPLEMENTAR Y EVALUAR UN PLAN INTEGRAL DE EQUIDAD DE GÉNERO, DIVERSIDAD E INCLUSIÓN PARA LA ENTIDAD"</t>
  </si>
  <si>
    <t>REALIZAR LAS OBRAS DESCRITAS EN LA COTIZACIÓN ODS #31649473 DE LA EMPRESA ENEL COLOMBIA S.A. ESP PARA EL PROYECTO AV 68 G.1. PARA TRASLADO DE POSTES DE BT UBICADO EN EL COSTADO NORTE DE LA CALLE 44 SUR Y EN EL COSTADO ORIENTAL DE LA AVENIDA 68</t>
  </si>
  <si>
    <t>DBRTC53 PRESTACIÓN DE SERVICIOS PROFESIONALES PARA BRINDAR APOYO Y CONSEJO LEGAL A LA DIRECCIÓN TÉCNICA DE BRT EN ASUNTOS CONTRACTUALES Y JURÍDICO-ADMINISTRATIVOS, EN EL MARCO Y DESARROLLO DE LAS COMPETENCIAS FUNCIONALES DEL ÁREA ADEMÁS DE BRINDAR APOYO A LA SUPERVISIÓN DE LOS CONTRATOS DE FUERZA OPERATIVA Y MANTENIMIENTO DEL SISTEMA TRANSMICABLE DE CIUDAD BOLÍVAR.</t>
  </si>
  <si>
    <t>CRP CxPagar Vigencia Anterior. Reemplaza CRP : 202401-2825 CRP CxPagar Vigencia Anterior. Reemplaza CRP : 202304-5657 REALIZAR LAS OBRAS DESCRITAS EN LA COTIZACIÓN #4857087 DE LA EMPRESA ENEL COLOMBIA S.A. ESP PARA EL PROYECTO AV. CALI GRUPO 2 PARA TRASLADO DE POSTES METALICOS DOBLE PROPOSITO DEL COSTADO ORIENTAL AL SEPARADOR, TRASLADO DE LUMINARIAS E INSTALACION DE RED AEREA</t>
  </si>
  <si>
    <t>REALIZAR LAS OBRAS DESCRITAS EN LA COTIZACIÓN OT 4860387 DE LA EMPRESA ENEL COLOMBIA S.A. ESP PARA EL PROYECTO AV 68 G.7. PARA TRASLADO DE POSTE DE AP CON SU RESPECTIVA LUMINARIA</t>
  </si>
  <si>
    <t>DCC149 PRESTAR LOS SERVICIOS PROFESIONALES EN  CONTRATACIÓN EN LA ESTRUCTURACIÓN, EVALUACIÓN Y ADJUDICACIÓN DE PROCESOS DE SELECCIÓN BAJO LOS PARÁMETROS ESTABLECIDOS POR EL ESTATUTO DE CONTRATACIÓN ESTATAL</t>
  </si>
  <si>
    <t>DCC154 PRESTAR  LOS SERVICIOS PROFESIONALES PARA REALIZAR  APOYO  Y CONTROL DE  LA INFORMACIÓN CONTRACTUAL Y APOYAR LAS RESPUESTAS DE REQUERIMIENTOS Y GENERACIÓN DE INFORMES PARA CLIENTES INTERÉS Y EXTERNOS.</t>
  </si>
  <si>
    <t>DCC155 PRESTAR LOS SERVICIOS PROFESIONALES PARA REVISAR PREVIO A LA APROBACIÓN  DE  GARANTÍAS CONTRACTUALES TENDIENTES A LA LEGALIZACIÓN DE CONTRATOS QUE SURJAN DE LOS PROCESO DE SELECCIÓN QUE LLEVA EL ÁREA DE CONTRATACIÓN, ASÍ MISMO REVISAR, VALIDAR Y LEGALIZAR LAS LIQUIDACIONES DE CONTRATOS, TERMINACIONES ANTICIPADAS Y ESTADOS DE CUENTA</t>
  </si>
  <si>
    <t>DCC152 PRESTAR LOS SERVICIOS PROFESIONALES PARA REALIZAR LA ADMINISTRACIÓN, SOPORTE Y CONTROL DE LAS DIFERENTES PLATAFORMAS DE INFORMACIÓN  Y GENERAR CON INTELIGENCIA ARTIFICIAL OPCIONES DE MEJORA AL PROCESO DE CONTRATACIÓN</t>
  </si>
  <si>
    <t>REALIZAR LAS OBRAS DESCRITAS EN LA COTIZACIÓN DE LA EMPRESA ETB S.A. ESP PARA EL PROYECTO AV 68 G.1. PARA TRASLADO DEL PUNTO DE VIDEO VIGILANCIA CIUDADANO SCJ17E160037 CON CÓDIGO MEBOG 8582 UBICADO EN LA AK 68 CL 38 SUR. CONVENIO SDSCJ A TRAVÉS DE SU CONTRATISTA ETB BAJO EL CONVENIO MARCO 035-2024, CONV. ESPECÍFICO 1306-2025</t>
  </si>
  <si>
    <t>DSC1132  PRESTACIÓN DE SERVICIOS PROFESIONALES A LA DIRECCIÓN TÉCNICA DE SEGURIDAD PARA ACOMPAÑAR, GESTIONAR Y REALIZAR SEGUIMIENTO A LOS PROCESOS JURÍDICOS A CARGO DE LA DEPENDENCIA, ASÍ COMO BRINDAR SOPORTE JURÍDICO EN TODAS LAS ETAPAS DE LOS PROCESOS DE CONTRATACIÓN A CARGO DE LA DIRECCIÓN</t>
  </si>
  <si>
    <t xml:space="preserve">DCC150 PRESTAR LOS SERVICIOS PROFESIONALES PARA ACOMPAÑAMIENTO A LA EMPRESA EN TEMAS RELACIONADOS CON ASUNTOS CONTRACTUALES </t>
  </si>
  <si>
    <t>COMPENSACIÓN PROYECTO AMPLIACIÓN Y EXTENSIÓN DE LA AV. CIUDAD DE CALI AL SISTEMA TRANSMILENIO, ENTRE LA AV. CIRCUNVALAR DEL SUR Y LA AV. CL 170 "SISTEMA TRANSMILENIO" - PREDIO AK 86 37A 28 SUR, RT: [52523 ]</t>
  </si>
  <si>
    <t>DCC157 PRESTAR LOS  SERVICIOS PROFESIONALES  PARA ACOMPAÑAR EL ÁREA DE CONTRATACIÓN LA ELABORACIÓN, GESTIÓN, LEGALIZACIÓN Y TRÁMITE DE LEGALIZACIÓN DE CONTRATOS, ASÍ COMO EL FINIQUITO DE LOS MISMOS.</t>
  </si>
  <si>
    <t>CRP CxPagar Vigencia Anterior. Reemplaza CRP : 202401-2826 CRP CxPagar Vigencia Anterior. Reemplaza CRP : 202304-5658 REALIZAR LAS OBRAS DESCRITAS EN LA COTIZACIÓN #4857226 DE LA EMPRESA ENEL COLOMBIA S.A. ESP PARA EL PROYECTO AV. CALI GRUPO 2 PARA TRASLADO POSTE CONCRETO DE 14MTS</t>
  </si>
  <si>
    <t>LA PARTICIPACIÓN EN EL “CONGRESO EMPRESARIAL Y TECNOLÓGICO QUE DEFINE LA EVOLUCIÓN DIGITAL Y LA INNOVACIÓN EN COLOMBIA Y AMÉRICA LATINA” PERMITIRÁ CONOCER TENDENCIAS Y SOLUCIONES INNOVADORAS QUE PUEDEN SER ADAPTADAS PARA FORTALECER LOS PROCESOS DE TRANSFORMACIÓN DIGITAL Y GESTIÓN TECNOLÓGICA EN LA ENTIDAD. LOS APRENDIZAJES Y CONTACTOS OBTENIDOS SE APLICARÁN EN LA MEJORA DE PROYECTOS INSTITUCIONALES, OPTIMIZACIÓN DE SERVICIOS Y EN LA ADOPCIÓN DE BUENAS PRÁCTICAS QUE CONTRIBUYAN AL CUMPLIMIENTO DE LOS OBJETIVOS ESTRATÉGICOS DE LA ORGANIZACIÓN. LA COMISIÓN DE SERVICIOS SE LLEVARA ACABO EN LA CIUDAD DE CARTAGENA DEL 03 AL 05 DE SEPTIEMBRE DE 2025 - RAFAEL VALDÉZ LAGUADO.</t>
  </si>
  <si>
    <t>DCC153 PRESTAR LOS SERVICIOS PROFESIONALES PARA ACOMPAÑAR EL PROCESO DE CONTRATACIÓN EN MATERIA FINANCIERA Y ECONÓMICA, INCLUYENDO EL SOPORTE DEL PROCESO DE ANÁLISIS DEL SECTOR DE LAS CONTRATACIONES QUE ADELANTE LA EMPRESA.</t>
  </si>
  <si>
    <t>DSC1131  PRESTACIÓN DE SERVICIOS PROFESIONALES PARA APOYAR, ACOMPAÑAR Y ARTICULAR DESDE EL COMPONENTE JURÍDICO, EL SOPORTE A LA GESTIÓN Y ATENCIÓN DE LOS PROCESOS CONTRACTUALES Y JURÍDICOS A CARGO DE LA DIRECCIÓN TÉCNICA DE SEGURIDAD</t>
  </si>
  <si>
    <t>DMC104 CONTRATAR LA PRESTACIÓN DE LOS SERVICIOS PROFESIONALES PARA EL SEGUIMIENTO A LA IMPLEMENTACIÓN DE LA INFRAESTRUCTURA DE RECARGA ELÉCTRICA EN LA INFRAESTRUCTURA DE SOPORTE DETERMINADA POR TRANSMILENIO S.A. PARA LA OPERACIÓN DE SITP.</t>
  </si>
  <si>
    <t>ADOPTAR LAS MEDIDAS PARA EL PAGO Y CUMPLIMIENTO TOTAL DE LA CONDENA JUDICIAL PROFERIDA POR LA JURISDICCIÓN ORDINARIA ESPECIALIZADA EN LO LABORAL EN EL PROCESO ORDINARIO LABORAL 11001310503320180003700 PROMOVIDO POR VÍCTOR WILLIAM CASALLAS RIAÑO, CONTRA LA EMPRESA DE TRANSPORTE DEL TERCER MILENIO TRANSMILENIO S.A. Y OPERADOR SOLIDARIO DE PROPIETARIOS TRANSPORTADORES COOBUS S.A.S., HOY LIQUIDADA, ANTE JUZGADO TREINTA Y TRES (33) LABORAL DEL CIRCUITO DE BOGOTÁ D.C.</t>
  </si>
  <si>
    <t xml:space="preserve">DSC1130  PRESTACIÓN DE SERVICIOS PROFESIONALES A LA DIRECCIÓN TÉCNICA DE SEGURIDAD PARA ACOMPAÑAR, REALIZAR SEGUIMIENTO Y GESTIÓN A LOS PROCESOS JURÍDICOS DE LA DEPENDENCIA, ASÍ COMO BRINDAR SOPORTE JURÍDICO EN LOS PROCESOS DE CONTRATACIÓN A CARGO DE LA DIRECCIÓN </t>
  </si>
  <si>
    <t>CONTRATAR LA PRESTACIÓN DE SERVICIOS PROFESIONALES Y DE APOYO A LA GESTIÓN PARA APLICAR METODOLOGÍAS DE INVESTIGACIÓN CUALITATIVA PARA LA RECOLECCIÓN DE INFORMACIÓN, INCLUYENDO ENTREVISTAS, OBSERVACIONES IN SITU, GRUPOS FOCALES, ENTRE OTRAS TÉCNICAS, EN EL MARCO DEL PROCESO DE IDENTIFICACIÓN Y DOCUMENTACIÓN DE BUENAS PRÁCTICAS EN LOS CONCESIONARIOS DEL SISTEMA TRANSMILENIO</t>
  </si>
  <si>
    <t>OAPC12 CONTRATAR LA PRESTACIÓN DE SERVICIOS PROFESIONALES Y DE APOYO A LA GESTIÓN PARA APLICAR METODOLOGÍAS DE INVESTIGACIÓN CUALITATIVA PARA LA RECOLECCIÓN DE INFORMACIÓN, INCLUYENDO ENTREVISTAS, OBSERVACIONES IN SITU, GRUPOS FOCALES, ENTRE OTRAS TÉCNICAS, EN EL MARCO DEL PROCESO DE IDENTIFICACIÓN Y DOCUMENTACIÓN DE BUENAS PRÁCTICAS EN LOS CONCESIONARIOS DEL SISTEMA TRANSMILENIO</t>
  </si>
  <si>
    <t>SGC19.ADICIONAR RECURSOS AL CONTRATO 567-2025 “CONTRATAR LA PRESTACIÓN DE SERVICIOS PROFESIONALES PARA APOYAR, ASESORAR Y ACOMPAÑAR LA ESTRUCTURACIÓN TÉCNICA DE LOS PROYECTOS DE OPERACIÓN DEL SISTEMA, ASÍ COMO DE AQUELLOS DE IMPORTANCIA ESTRATÉGICA PARA LA ENTIDAD”</t>
  </si>
  <si>
    <t>CRP CxPagar Vigencia Anterior. Reemplaza CRP : 202401-2827 CRP CxPagar Vigencia Anterior. Reemplaza CRP : 202304-5660 REALIZAR LAS OBRAS DESCRITAS EN LA COTIZACIÓN #4857555 DE LA EMPRESA ENEL COLOMBIA S.A. ESP PARA EL PROYECTO AV 68 GRUPO 8 PARA CAMARAS DE SEGURIDAD. CALLE 100 CON SUBA</t>
  </si>
  <si>
    <t>DSC1133  PRESTACIÓN DE SERVICIOS PROFESIONALES PARA APOYAR, GESTIONAR Y DESARROLLAR ACTIVIDADES DE SEGUIMIENTO A LOS PROCESOS JURÍDICOS Y DE GESTIÓN PROPIOS DE LA DIRECCIÓN DE SEGURIDAD TÉCNICA EN EL MARCO DEL CUMPLIMIENTO DE SUS FUNCIONES.</t>
  </si>
  <si>
    <t>DSC1134  PRESTACIÓN DE SERVICIOS PROFESIONALES A LA DIRECCIÓN TÉCNICA DE SEGURIDAD PARA BRINDAR APOYO A LOS PROCESOS JURÍDICOS REQUERIDOS, ASÍ COMO GESTIONAR Y APOYAR EN LA ESTRUCTURACIÓN, SUPERVISIÓN, EJECUCIÓN Y LIQUIDACIÓN DE LOS CONTRATOS Y CONVENIOS DE LA DEPENDENCIA</t>
  </si>
  <si>
    <t>DSC579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</si>
  <si>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DSC553 PRESTACIÓN DE SERVICIOS PROFESIONALES A LA DIRECCIÓN TÉCNICA DE SEGURIDAD PARA APOYAR EL DESARROLLO DE ACTIVIDADES OPERATIVAS QUE SE DERIVEN DE LA SUPERVISIÓN Y COORDINACIÓN DEL EQUIPO TERRITORIAL EN LOS COMPONENTES TRONCAL Y ZONAL DEL SITP EN LA EJECUCIÓN DE LA ESTRATEGIA DE SEGURIDAD INTEGRAL, ASÍ COMO LA IMPLEMENTACIÓN DE LOS DIFERENTES PLANES A CARGO DE LA DEPENDENCIA.</t>
  </si>
  <si>
    <t>DMC105 CONTRATAR LA PRESTACIÓN DE LOS SERVICIOS PROFESIONALES PARA EL SEGUIMIENTO A LA IMPLEMENTACIÓN DE LA INFRAESTRUCTURA DE RECARGA ELÉCTRICA EN LA INFRAESTRUCTURA DE SOPORTE DETERMINADA POR TRANSMILENIO S.A. PARA LA OPERACIÓN DE SITP.</t>
  </si>
  <si>
    <t>DCC89 CONTRATAR EL SUMINISTRO DE ELEMENTOS BASICOS Y MATERIALES PARA DOTACION DE LOS BOTIQUINES UBICADOS EN PORTALES Y   ESTACIONES DEL SISTEMA  TRANSMILENIO Y LA SEDE ADMINISTRATIVA DE TRANSMILENIO S.A., ASI COMO LOS INSUMOS NECESARIOS PARA LA GESTION DE RIESGO BIOLOGICO</t>
  </si>
  <si>
    <t>DCC90 CONTRATAR EL SUMINISTRO DE ELEMENTOS BASICOS Y MATERIALES PARA DOTACION DE LOS BOTIQUINES UBICADOS EN PORTALES Y   ESTACIONES DEL SISTEMA  TRANSMILENIO Y LA SEDE ADMINISTRATIVA DE TRANSMILENIO S.A., ASI COMO LOS INSUMOS NECESARIOS PARA LA GESTION DE RIESGO BIOLOGICO</t>
  </si>
  <si>
    <t>OAPC11 CONTRATAR LA PRESTACIÓN DE SERVICIOS PROFESIONALES Y DE APOYO A LA GESTIÓN PARA APLICAR METODOLOGÍAS DE INVESTIGACIÓN CUALITATIVA PARA LA RECOLECCIÓN DE INFORMACIÓN, INCLUYENDO ENTREVISTAS, OBSERVACIONES IN SITU, GRUPOS FOCALES, ENTRE OTRAS TÉCNICAS, EN EL MARCO DEL PROCESO DE IDENTIFICACIÓN Y DOCUMENTACIÓN DE BUENAS PRÁCTICAS EN LOS CONCESIONARIOS DEL SISTEMA TRANSMILENIO</t>
  </si>
  <si>
    <t>ETAPA MANTENIMIENTO ADICIÓN AL IDU-1646-2020-COMPONENTES TRANSVERSALES ETAPA DE MANTENIMIENTO- PARA LA CONSTRUCCION PARA LA ADECUACION AL SISTEMA TRANSMILENIO DE LA TRONCAL AVENIDA CIUDAD DE CALI TRAMO 1 - ENTRE LA AVENIDA CIRCUNVALAR DEL SUR Y LA AVENIDA MANUEL CEPEDA VARGAS Y OBRAS COMPLEMENTARIAS EN BOGOTÁ D.C GRUPO 1 ENTRE LA AVENIDA CIRCUNVALAR DEL SUR Y LA AVENIDA BOSA Y OBRAS ESPECIALES</t>
  </si>
  <si>
    <t>ADICIÓN AL IDU-602-2020 PARA LA INTERVENTORIA INTEGRAL A LA CONSTRUCCIÓN PARA LA ADECUACIÓN AL SISTEMA TRANSMILENIO DE LA AVENIDA CONGRESO EUCARÍSTICO (CARRERA 68) DESDE LA AVENIDA ESPERANZA (CALLE 24) HASTA LA CALLE 46 Y OBRAS COMPLEMENTARIAS EN BOGOTA, D.C. GRUPO 4</t>
  </si>
  <si>
    <t>CRP CxPagar Vigencia Anterior. Reemplaza CRP : 202401-2844 CRP CxPagar Vigencia Anterior. Reemplaza CRP : 202304-5680 DCC94 CONTRATAR LOS SERVICIOS DE UN OPERADOR TECNOLÓGICO PARA LA TRANSMISIÓN DE NÓMINA ELECTRÓNICA ANTE LA DIAN, ATENDIENDO A LO DISPUESTO EN LA RESOLUCIÓN N°013 DE 2021</t>
  </si>
  <si>
    <t>REALIZAR LAS OBRAS DESCRITAS EN LA COTIZACIÓN OT #4860305 DE LA EMPRESA ENEL COLOMBIA S.A. ESP PARA EL PROYECTO AV 68 G.7. PARA TRASLADO DE 1 POSTE DE AP CON SU RESPECTIVA LUMINARIA</t>
  </si>
  <si>
    <t>REALIZAR LAS OBRAS DESCRITAS EN LA COTIZACIÓN DE LA EMPRESA ETB S.A. ESP PARA EL PROYECTO AV 68 G.7. PARA TRASLADO DEL PUNTO DE VIDEO VIGILANCIA CIUDADANO SCJ17E120009 CON CÓDIGO MEBOG 1556 UBICADO EN LA CL 73 AK 68</t>
  </si>
  <si>
    <t>REALIZAR LAS OBRAS DESCRITAS EN LA COTIZACIÓN DE LA EMPRESA ETB S.A. ES PARA EL PROYECTO AV 68 G.7. PARA TRASLADO DEL PUNTO DE VIDEO VIGILANCIA CIUDADANO ESU-157 CON CÓDIGO MEBOG 6522 UBICADO EN LA AK 68 CL 78</t>
  </si>
  <si>
    <t xml:space="preserve">REALIZAR LAS OBRAS DESCRITAS EN LA COTIZACIÓN #OT 4860383 DE LA EMPRESA ENEL COLOMBIA S.A. PARA EL PROYECTO AV 68 G. 3 PARA: SUBTERRANIZACIÓN DE 23 ACOMETIDAS ELÉCTRICAS RESIDENCIALES </t>
  </si>
  <si>
    <t>ADICION + ( D.E.) PARA LA ADQUISICIÓN DE UNA Z.T. QUE SE SEGREGA DEL INMUEBLE UBICADO EN LA AC 191 7 30 - REQUERIDO PARA LA OBRA: CORREDOR CARRERA SÉPTIMA (ANTES) CORREDOR VERDE, DESDE LA CL 26 HASTA LA CL 200. R.T. 47626C.</t>
  </si>
  <si>
    <t>COMPENSACIÓN PROYECTO VÍA DE INTEGRACIÓN REGIONAL CALLE 13 ( AV. CENTENARIO) DESDE EL LIMITE OCCIDENTAL DEL DISTRITO HASTA LA TRONCAL AMÉRICAS CON CARRERA 50 "SISTEMA TRANSMILENIO" - PREDIO KR 138 17A 15, RT: [52407 ]</t>
  </si>
  <si>
    <t>COMPENSACIÓN PROYECTO VÍA DE INTEGRACIÓN REGIONAL CALLE 13 ( AV. CENTENARIO) DESDE EL LIMITE OCCIDENTAL DEL DISTRITO HASTA LA TRONCAL AMÉRICAS CON CARRERA 50 "SISTEMA TRANSMILENIO" - PREDIO CALLE 17 D 138 22, RT: [52339 ]</t>
  </si>
  <si>
    <t>COMPENSACIÓN PROYECTO VÍA DE INTEGRACIÓN REGIONAL CALLE 13 ( AV. CENTENARIO) DESDE EL LIMITE OCCIDENTAL DEL DISTRITO HASTA LA TRONCAL AMÉRICAS CON CARRERA 50 "SISTEMA TRANSMILENIO" - PREDIO KR 138A 17A 74, RT: [52384 ]</t>
  </si>
  <si>
    <t>COMPENSACIÓN PROYECTO VÍA DE INTEGRACIÓN REGIONAL CALLE 13 ( AV. CENTENARIO) DESDE EL LIMITE OCCIDENTAL DEL DISTRITO HASTA LA TRONCAL AMÉRICAS CON CARRERA 50 "SISTEMA TRANSMILENIO" - PREDIO KR 138 17D 11, RT: [52324].</t>
  </si>
  <si>
    <t>AVALUO INICIAL +( D.E ) PARA LA ADQUISICION DE UNA Z.T. QUE SE SEGREGA DEL INMUEBLE UBICADO EN LA AK 7 124 11, REQUERIDO PARA LA OBRA: CORREDOR CARRERA SÉPTIMA (ANTES) CORREDOR VERDE, DESDE LA CL 26 HASTA LA CL 200 R.T. 54741.</t>
  </si>
  <si>
    <t>CRP CxPagar Vigencia Anterior. Reemplaza CRP : 202401-2846 CRP CxPagar Vigencia Anterior. Reemplaza CRP : 202304-5683 DSC1352 PRESTAR SUS SERVICIOS DE APOYO A LA GESTIÓN AL ÁREA DE LA DIRECCIÓN TÉCNICA DE SEGURIDAD EN LA EJECUCIÓN DE ACTIVIDADES OPERATIVAS DEL PLAN ESTRATÉGICO ANTI-EVASIÓN EN EL SISTEMA Y SU ÁREA DE INFLUENCIA, EN CUMPLIMIENTO DE LAS FUNCIONES DE LA DIRECCIÓN</t>
  </si>
  <si>
    <t>COMPENSACIÓN PROYECTO VÍA DE INTEGRACIÓN REGIONAL CALLE 13 ( AV. CENTENARIO) DESDE EL LIMITE OCCIDENTAL DEL DISTRITO HASTA LA TRONCAL AMÉRICAS CON CARRERA 50 "SISTEMA TRANSMILENIO" - PREDIO KR 138 A 17 D 66, RT: [52326 ]</t>
  </si>
  <si>
    <t>COMPENSACIÓN PROYECTO VÍA DE INTEGRACIÓN REGIONAL CALLE 13 ( AV. CENTENARIO) DESDE EL LIMITE OCCIDENTAL DEL DISTRITO HASTA LA TRONCAL AMÉRICAS CON CARRERA 50 "SISTEMA TRANSMILENIO" - PREDIO AC 17 128 81, RT: [50937 ]</t>
  </si>
  <si>
    <t>COMPENSACIÓN PROYECTO VÍA DE INTEGRACIÓN REGIONAL CALLE 13 ( AV. CENTENARIO) DESDE EL LIMITE OCCIDENTAL DEL DISTRITO HASTA LA TRONCAL AMÉRICAS CON CARRERA 50 "SISTEMA TRANSMILENIO" - PREDIO KR 138 17D 11, RT: [52324 ]</t>
  </si>
  <si>
    <t>COMPENSACIÓN PROYECTO VÍA DE INTEGRACIÓN REGIONAL CALLE 13 ( AV. CENTENARIO) DESDE EL LIMITE OCCIDENTAL DEL DISTRITO HASTA LA TRONCAL AMÉRICAS CON CARRERA 50 "SISTEMA TRANSMILENIO" - PREDIO KR 67 12A 81, RT: [51409 ]</t>
  </si>
  <si>
    <t>COMPENSACIÓN PROYECTO VÍA DE INTEGRACIÓN REGIONAL CALLE 13 ( AV. CENTENARIO) DESDE EL LIMITE OCCIDENTAL DEL DISTRITO HASTA LA TRONCAL AMÉRICAS CON CARRERA 50 "SISTEMA TRANSMILENIO" - PREDIO DG 16A 101A 19, RT: [51047 ]</t>
  </si>
  <si>
    <t>COMPENSACIÓN PROYECTO ADECUACIÓN AL SISTEMA TRANSMILENIO DE LA TRONCAL AVENIDA CONGRESO EUCARÍSTICO (KR 68) DESDE LA KR 7 HASTA LA AUTOPISTA SUR "SISTEMA TRANSMILENIO" - PREDIO AK 68 14 60 SUR, RT: [49735 ]</t>
  </si>
  <si>
    <t>COMPENSACIÓN PROYECTO ADECUACIÓN AL SISTEMA TRANSMILENIO DE LA TRONCAL AVENIDA CONGRESO EUCARÍSTICO (KR 68) DESDE LA KR 7 HASTA LA AUTOPISTA SUR "SISTEMA TRANSMILENIO" - PREDIO AK 68 1 95 , RT: [49761 ]</t>
  </si>
  <si>
    <t>COMPENSACIÓN PROYECTO ADECUACIÓN AL SISTEMA TRANSMILENIO DE LA TRONCAL AVENIDA CONGRESO EUCARÍSTICO (KR 68) DESDE LA KR 7 HASTA LA AUTOPISTA SUR "SISTEMA TRANSMILENIO" - PREDIO AK 68 13 24, RT: [51929 ]</t>
  </si>
  <si>
    <t>CRP CxPagar Vigencia Anterior. Reemplaza CRP : 202401-285 CRP CxPagar Vigencia Anterior. Reemplaza CRP : 202301-1629 CRP CxPagar Vigencia Anterior. Reemplaza CRP : 202204-4334 ADICION (DE.) PARA LA ADQUISICION DE UNA ZT QUE SEGREGA DEL INMUEBLE UBICADO EN AK 68 13 37 REQUERIDO PARA LA OBRA TRONCAL AV 68 DESDE CARRERA SEPTIMA HASTA AUTOPISTA SUR R.T NO.49819C</t>
  </si>
  <si>
    <t>AVALÚO INICIAL + (D.E.) PARA LA ADQUISICIÓN DE UNA Z.T. QUE SE SEGREGA DEL INMUEBLE UBICADO EN LA AC 147 7 20 - REQUERIDO PARA LA OBRA: CORREDOR CARRERA SÉPTIMA (ANTES) CORREDOR VERDE, DESDE LA CL 26 HASTA LA CL 200. RT 50588B</t>
  </si>
  <si>
    <t>COMPENSACIÓN PROYECTO ADECUACIÓN AL SISTEMA TRANSMILENIO DE LA TRONCAL AVENIDA CONGRESO EUCARÍSTICO (KR 68) DESDE LA KR 7 HASTA LA AUTOPISTA SUR "SISTEMA TRANSMILENIO" - PREDIO AK 68 N° 38-12 SUR, RT: [49604 ]</t>
  </si>
  <si>
    <t>COMPENSACIÓN PROYECTO VÍA DE INTEGRACIÓN REGIONAL CALLE 13 ( AV. CENTENARIO) DESDE EL LIMITE OCCIDENTAL DEL DISTRITO HASTA LA TRONCAL AMÉRICAS CON CARRERA 50 "SISTEMA TRANSMILENIO" - PREDIO KR 138 17D 73, RT: [52314 ]</t>
  </si>
  <si>
    <t>COMPENSACIÓN PROYECTO VÍA DE INTEGRACIÓN REGIONAL CALLE 13 ( AV. CENTENARIO) DESDE EL LIMITE OCCIDENTAL DEL DISTRITO HASTA LA TRONCAL AMÉRICAS CON CARRERA 50 "SISTEMA TRANSMILENIO" - PREDIO KR 138A 17A 92 APTO 102, RT: [52378 ]</t>
  </si>
  <si>
    <t>COMPENSACIÓN PROYECTO VÍA DE INTEGRACIÓN REGIONAL CALLE 13 ( AV. CENTENARIO) DESDE EL LÍMITE OCCIDENTAL DEL DISTRITO HASTA LA TRONCAL AMÉRICAS CON CARRERA 50 "SISTEMA TRANSMILENIO" - PREDIO AC 17 128 81, RT: [50937 ]</t>
  </si>
  <si>
    <t>COMPENSACIÓN PROYECTO VÍA DE INTEGRACIÓN REGIONAL CALLE 13 ( AV. CENTENARIO) DESDE EL LIMITE OCCIDENTAL DEL DISTRITO HASTA LA TRONCAL AMÉRICAS CON CARRERA 50 "SISTEMA TRANSMILENIO" - PREDIO KR 138A 17B 42, RT: [52353 ]</t>
  </si>
  <si>
    <t>COMPENSACIÓN PROYECTO VÍA DE INTEGRACIÓN REGIONAL CALLE 13 ( AV. CENTENARIO) DESDE EL LIMITE OCCIDENTAL DEL DISTRITO HASTA LA TRONCAL AMÉRICAS CON CARRERA 50 "SISTEMA TRANSMILENIO" - PREDIO DG 16A 100 45, RT: [51051 ]</t>
  </si>
  <si>
    <t>COMPENSACIÓN PROYECTO VÍA DE INTEGRACIÓN REGIONAL CALLE 13 ( AV. CENTENARIO) DESDE EL LIMITE OCCIDENTAL DEL DISTRITO HASTA LA TRONCAL AMÉRICAS CON CARRERA 50 "SISTEMA TRANSMILENIO" - PREDIO CL 17B 138 15 AP 102, RT: [52376].</t>
  </si>
  <si>
    <t>COMPENSACIÓN PROYECTO VÍA DE INTEGRACIÓN REGIONAL CALLE 13 ( AV. CENTENARIO) DESDE EL LIMITE OCCIDENTAL DEL DISTRITO HASTA LA TRONCAL AMÉRICAS CON CARRERA 50 "SISTEMA TRANSMILENIO" - PREDIO CL 17D 138 10, RT: [52337 ]</t>
  </si>
  <si>
    <t>CRP CxPagar Vigencia Anterior. Reemplaza CRP : 202401-1153 CRP CxPagar Vigencia Anterior. Reemplaza CRP : 202301-465 CRP CxPagar Vigencia Anterior. Reemplaza CRP : 202201-2496 CRP CxPagar Vigencia Anterior. Reemplaza CRP : 202110-4238 AVALUO INICIAL+(D.E.) PARA LA ADQUISICION DE UNA Z.T, QUE SEGREGA DEL INMUEBLE UBICADO EN CL 19 66 75.- REQUERIDO PARA LA OBRA TRONCAL AV 68 DESDE CARRERA SEPTIMA HASTA AUTOPISTA SUR R.T. 51941A.</t>
  </si>
  <si>
    <t>CRP CxPagar Vigencia Anterior. Reemplaza CRP : 202401-2859 CRP CxPagar Vigencia Anterior. Reemplaza CRP : 202304-5699 DSC1193 PRESTAR SUS SERVICIOS DE APOYO A LA GESTIÓN AL ÁREA DE LA DIRECCIÓN TÉCNICA DE SEGURIDAD EN LA EJECUCIÓN DE ACTIVIDADES OPERATIVAS DEL PLAN ESTRATÉGICO ANTI-EVASIÓN EN EL SISTEMA Y SU ÁREA DE INFLUENCIA, EN CUMPLIMIENTO DE LAS FUNCIONES DE LA DIRECCIÓN</t>
  </si>
  <si>
    <t>COMPENSACIÓN PROYECTO VÍA DE INTEGRACIÓN REGIONAL CALLE 13 ( AV. CENTENARIO) DESDE EL LIMITE OCCIDENTAL DEL DISTRITO HASTA LA TRONCAL AMÉRICAS CON CARRERA 50 "SISTEMA TRANSMILENIO" - PREDIO CL 17D 137A 29, RT: [52346 ]</t>
  </si>
  <si>
    <t>COMPENSACIÓN PROYECTO ADECUACIÓN AL SISTEMA TRANSMILENIO DE LA TRONCAL AVENIDA CONGRESO EUCARÍSTICO (KR 68) DESDE LA KR 7 HASTA LA AUTOPISTA SUR "SISTEMA TRANSMILENIO" - PREDIO AK 68 38A 24 SUR , RT: [49597 ]</t>
  </si>
  <si>
    <t>COMPENSACIÓN PROYECTO ADECUACIÓN AL SISTEMA TRANSMILENIO DE LA TRONCAL AVENIDA CONGRESO EUCARÍSTICO (KR 68) DESDE LA KR 7 HASTA LA AUTOPISTA SUR "SISTEMA TRANSMILENIO" - PREDIO KR 50 100 09, RT: [51983 ]</t>
  </si>
  <si>
    <t>COMPENSACIÓN PROYECTO ADECUACIÓN AL SISTEMA TRANSMILENIO DE LA TRONCAL AVENIDA CONGRESO EUCARÍSTICO (KR 68) DESDE LA KR 7 HASTA LA AUTOPISTA SUR "SISTEMA TRANSMILENIO" - PREDIO AK 68 4 27 SUR, RT: [50709 ]</t>
  </si>
  <si>
    <t>COMPENSACIÓN PROYECTO ADECUACIÓN AL SISTEMA TRANSMILENIO DE LA TRONCAL AVENIDA CONGRESO EUCARÍSTICO (KR 68) DESDE LA KR 7 HASTA LA AUTOPISTA SUR "SISTEMA TRANSMILENIO" - PREDIO AK 68 1 95, RT: [49761]</t>
  </si>
  <si>
    <t xml:space="preserve">
COMPENSACIÓN PROYECTO VÍA DE INTEGRACIÓN REGIONAL CALLE 13 ( AV, CENTENARIO) DESDE EL LIMITE OCCIDENTAL DEL DISTRITO HASTA LA TRONCAL AMÉRICAS CON CARRERA 50 "SISTEMA TRANSMILENIO" - PREDIO KR 138 17D 59, RT: [52316 ]</t>
  </si>
  <si>
    <t>COMPENSACIÓN PROYECTO VÍA DE INTEGRACIÓN REGIONAL CALLE 13 (AV. CENTENARIO) DESDE EL LIMITE OCCIDENTAL DEL DISTRITO HASTA LA TRONCAL AMÉRICAS CON CARRERA 50 "SISTEMA TRANSMILENIO" - PREDIO KR 138 17A 97, RT: [52379]</t>
  </si>
  <si>
    <t>COMPENSACIÓN PROYECTO VÍA DE INTEGRACIÓN REGIONAL CALLE 13 ( AV. CENTENARIO) DESDE EL LIMITE OCCIDENTAL DEL DISTRITO HASTA LA TRONCAL AMÉRICAS CON CARRERA 50 "SISTEMA TRANSMILENIO" - PREDIO CL 17B 138 12, RT: [52372 ]</t>
  </si>
  <si>
    <t>CRP CxPagar Vigencia Anterior. Reemplaza CRP : 202401-286 CRP CxPagar Vigencia Anterior. Reemplaza CRP : 202301-163 CRP CxPagar Vigencia Anterior. Reemplaza CRP : 202201-1249 CRP CxPagar Vigencia Anterior. Reemplaza CRP : 202101-985 CRP CxPagar Vigencia Anterior. Reemplaza CRP : 202005-2679 AVALÃ¿O INICIAL + D.E. PARA LA ADQUISICION Z.T. DEL INMUEBLE UBICADO EN LA AK 68 10A 20, REQUERIDO PARA LA OBRA TRONCAL AV. 68 DESDE LA KR 7 HASTA LA AUTOPISTA SUR. R.T. NO. 49811</t>
  </si>
  <si>
    <t>COMPENSACIÓN PROYECTO ADECUACIÓN AL SISTEMA TRANSMILENIO DE LA TRONCAL AVENIDA CONGRESO EUCARÍSTICO (KR 68) DESDE LA KR 7 HASTA LA AUTOPISTA SUR "SISTEMA TRANSMILENIO" - PREDIO AK 68 39I 25 SUR, RT: [50629]</t>
  </si>
  <si>
    <t>AUNAR ESFUERZOS ENTRE LA SECRETARÍA DISTRITAL DE MOVILIDAD – SDM TRANSMILENIO S.A. – TMSA Y LA EMPRESA METRO DE BOGOTÁ – EMB PARA ORIENTAR, ESTRUCTURAR, COORDINAR, APROBAR, SUPERVISAR Y DIRIGIR EL DISEÑO DESARROLLO, IMPLEMENTACIÓN Y OPERACIÓN DEL SISTEMA INTEROPERABLE DE RECAUDO PARA EL DISTRITO CAPITAL – SIR DE LOS COMPONENTES INSTITUCIONAL, TÉCNICO, TECNOLÓGICO, COMERCIAL Y FINANCIERO ARTICULADO CON LA OPERACIÓN DEL SISTEMA INTELIGENTE DE TRANSPORTE.</t>
  </si>
  <si>
    <t>ETAPA MANTENIMIENTO INCORPORACIÓN DE RECURSOS AL VALOR DEL CONTRATO PARA AJUSTES ETAPA DE MANTENIMIENTO DEL CONTRATO IDU-1646-2020 PARA LA CONSTRUCCION PARA LAADECUACION AL SISTEMA TRANSMILENIO DE LA TRONCAL AVENIDA CIUDAD DE CALI TRAMO 1 - ENTRE LA AVENIDA CIRCUNVALAR DEL SUR Y LA AVENIDA MANUEL CEPEDA VARGAS Y OBRAS COMPLEMENTARIAS EN BOGOTÁ D.C GRUPO 1 ENTRE LA AVENIDA CIRCUNVALAR DEL SUR Y LA AVENIDA BOSA Y OBRAS ESPECIALES</t>
  </si>
  <si>
    <t>DCC151 PRESTAR LOS SERVICIOS PROFESIONALES EN ASESORAMIENTO DE TEMAS RELACIONADOS CON CONTRATACIÓN ESTATAL PARA PROCESOS CON CONVOCATORIA PÚBLICA</t>
  </si>
  <si>
    <t>CONTRATAR LA PRESTACIÓN DE SERVICIOS PROFESIONALES DE UN ABOGADO PARA EL ACOMPAÑAMIENTO Y   APOYO EN LAS ACTIVIDADES JURÍDICAS ASOCIADAS A LA GESTIÓN CONTRACTUAL Y DE SUPERVISIÓN A CARGO DE LA DIRECCIÓN DE TIC, ASÍ COMO EN LAS DIFERENTES ETAPAS PRE-CONTRACTUAL, CONTRACTUAL Y POST-CONTRACTUAL, QUE SE DERIVAN DE LOS PROCESOS DE SELECCIÓN QUE ADELANTA LA DIRECCIÓN.</t>
  </si>
  <si>
    <t>CONTRATAR LOS SERVICIOS PROFESIONALES DE FIRMA DE ABOGADOS ESPECIALIZADA EN DERECHO ADMINISTRATIVO, CONTRATACIÓN ESTATAL Y LITIGIOS COMPLEJOS, PARA QUE ASUMA LA REPRESENTACIÓN JUDICIAL DE TRANSMILENIO S.A. EN EL PROCESO JUDICIAL PROMOVIDO POR EL CONSORCIO TRANS NQS SUR S.A.S. CONTRA EL INSTITUTO DE DESARROLLO URBANO – IDU, DENTRO DEL MEDIO DE CONTROL DE CONTROVERSIAS CONTRACTUALES, EN EL CUAL TRANSMILENIO S.A. FUE VINCULADA COMO LLAMADA EN GARANTÍA POR EL IDU, Y QUE SE ADELANTA ANTE EL TRIBUNAL ADMINISTRATIVO DE CUNDINAMARCA, SECCIÓN TERCERA, SUBSECCIÓN “B”.</t>
  </si>
  <si>
    <t>REALIZAR LAS OBRAS DESCRITAS EN LA COTIZACIÓN #4860394 DE LA EMPRESA ENEL COLOMBIA S.A. ESP PARA EL PROYECTO AV 68 G. 2 PARA: TRASLADO POSTE DE AP CON SU RESPECTIVA LUMINARIA</t>
  </si>
  <si>
    <t>REALIZAR LAS OBRAS DESCRITAS EN LA COTIZACIÓN #GOM 4860454 DE LA EMPRESA ENEL COLOMBIA S.A. ESP PARA EL PROYECTO AV 68 G.2 PARA: RETIRO DE POSTE Y TRASLADO DE LUMINARIA</t>
  </si>
  <si>
    <t>REALIZAR LAS OBRAS DESCRITAS EN LA COTIZACIÓN #PRE-00606017 DE LA EMPRESA COLOMBIA TELECOMUNICACIONES S.A. ESP BIC PARA EL PROYECTO AV 68 G. 2 PARA TRASLADO PROVISIONAL POSTE AV. 68 CON CALLE 1 SUR COSTADO NOR-OCCIDENTAL</t>
  </si>
  <si>
    <t>CRP CxPagar Vigencia Anterior. Reemplaza CRP : 202401-2860 CRP CxPagar Vigencia Anterior. Reemplaza CRP : 202304-5700 DSC1195 PRESTAR SUS SERVICIOS DE APOYO A LA GESTIÓN AL ÁREA DE LA DIRECCIÓN TÉCNICA DE SEGURIDAD EN LA EJECUCIÓN DE ACTIVIDADES OPERATIVAS DEL PLAN ESTRATÉGICO ANTI-EVASIÓN EN EL SISTEMA Y SU ÁREA DE INFLUENCIA, EN CUMPLIMIENTO DE LAS FUNCIONES DE LA DIRECCIÓN</t>
  </si>
  <si>
    <t>REALIZAR LAS OBRAS DESCRITAS EN LA COTIZACIÓN #027 DE LA EMPRESA ETB S.A. ESP PARA EL PROYECTO AV 68 G.4 PARA: TRASLADO DEL PUNTO DE VIDEO VIGILANCIA CIUDADANO SCJ17E090065 CON CÓDIGO MEBOG 6044 UBICADO EN LA AK 68 CL 17. CONVENIO SDSCJ A TRAVÉS DE SU CONTRATISTA ETB BAJO EL CONVENIO MARCO 035-2024, CONV. ESPECÍFICO 1306-2025</t>
  </si>
  <si>
    <t>REALIZAR LAS OBRAS DESCRITAS EN LA COTIZACIÓN #028 DE LA EMPRESA ETB S.A. ESP PARA EL PROYECTO AV 68 G.4 PARA: TRASLADO DEL PUNTO DE VIDEO VIGILANCIA CIUDADANO SCJ17E090025 CON CÓDIGO MEBOG 6058 UBICADO EN LA AK 68 CL 23. CONVENIO SDSCJ A TRAVÉS DE SU CONTRATISTA ETB BAJO EL CONVENIO MARCO 035-2024, CONV. ESPECÍFICO 1306-2025</t>
  </si>
  <si>
    <t>REALIZAR LAS OBRAS DESCRITAS EN LA COTIZACIÓN DE LA EMPRESA ENEL COLOMBIA S.A. ESP PARA EL PROYECTO CORREDOR CRA 7. L1 PARA: TRASLADO DE REDES DE ALTA TENSIÓN – AT QUE TIENE INTERFERENCIA CON EL PROYECTO CORREDOR VERDE, UBICADA EN LA CARRERA SÉPTIMA (CRA 7MA) ENTRE LAS CALLES 108 Y 112</t>
  </si>
  <si>
    <t>SE REQUIERE ADICIONAR Y PRORROGAR AL CTO695-23 REFERENTE AL SJC55 CUYO OBJETO ES:  CONTRATAR LA PRESTACIÓN DE  LOS SERVICIOS  DE  APOYO  A  LA  GESTIÓN  EN  LA VIGILANCIA Y  SEGUIMIENTO DE LOS PROCESOS Y  ACCIONES JUDICIALES Y  EXTRAJUDICIALES  QUE  SE  ADELANTEN  EN  CONTRA  Y  A  FAVOR  DE TRANSMILENIO S.A</t>
  </si>
  <si>
    <t>DMC103 CONTRATAR LA PRESTACIÓN DE LOS SERVICIOS PROFESIONALES PARA EL SEGUIMIENTO A LA IMPLEMENTACIÓN DE LA INFRAESTRUCTURA DE RECARGA ELÉCTRICA EN LA INFRAESTRUCTURA DE SOPORTE DETERMINADA POR TRANSMILENIO S.A. PARA LA OPERACIÓN DE SITP.</t>
  </si>
  <si>
    <t>SAUCC123 CONTRATAR  LA PRESTACIÓN DE SERVICIOS PROFESIONALES PARA LA ATENCIÓN DE REQUERIMIENTOS CIUDADANOS ALLEGADOS A TRAVÉS DE LAS REDES SOCIALES OFICIALES DISPUESTAS POR TRANSMILENIO S.A. EN CUMPLIMIENTO DE LOS LINEAMIENTOS ESTABLECIDOS.</t>
  </si>
  <si>
    <t>SAUCC124 CONTRATAR LA PRESTACIÓN DE SERVICIOS PROFESIONALES PARA LA GESTIÓN DE RESPUESTAS A LAS SOLICITUDES DE LA CIUDADANÍA ALLEGADAS A TRAVÉS DEL SISTEMA DE GESTIÓN DOCUMENTAL DE LA ENTIDAD, PROPENDIENDO POR EL CUMPLIMIENTO DE LOS LINEAMIENTOS ESTABLECIDOS.</t>
  </si>
  <si>
    <t>DTC178 CONTRATAR LA PRESTACIÓN DE SERVICIOS PROFESIONALES CON EL FIN DE APOYAR A LA DIRECCIÓN DE TECNOLOGÍAS DE LA INFORMACIÓN Y COMUNICACIONES, EN EL SEGUIMIENTO, ADMINISTRACIÓN, CONFIGURACIÓN, MONITOREO, OPTIMIZACIÓN, DEPURACIÓN Y GENERACIÓN DE POLÍTICAS DEL DIRECTORIO ACTIVO Y LA PLATAFORMA MICROSOFT 365, ASÍ COMO LA GESTIÓN DEL CORRECTO FUNCIONAMIENTO DE LA INFRAESTRUCTURA Y SERVICIOS DE LOS SISTEMAS ONPREMISE DE TRANSMILENIO S.A</t>
  </si>
  <si>
    <t>DTC139 CONTRATAR LA PRESTACIÓN DE SERVICIOS TÉCNICOS PARA REALIZAR LAS ACTIVIDADES DE SEGUIMIENTO Y VERIFICACIÓN DE CUMPLIMIENTO EN CAMPO, ASÍ COMO LA GENERACIÓN DE LOS INFORMES RESPECTIVOS, EN EL MARCO DE LA SUPERVISIÓN DIRECTA EJERCIDA POR LA DIRECCIÓN DE TIC SOBRE EL COMPONENTE ITS NO SIRCI DE LOS CONCESIONARIOS ZONALES DEL SITP</t>
  </si>
  <si>
    <t>DMC106 CONTRATAR LA PRESTACIÓN DE LOS SERVICIOS PROFESIONALES PARA EL SEGUIMIENTO A LA IMPLEMENTACIÓN DE LA INFRAESTRUCTURA DE RECARGA ELÉCTRICA EN LA INFRAESTRUCTURA DE SOPORTE DETERMINADA POR TRANSMILENIO S.A. PARA LA OPERACIÓN DE SITP.</t>
  </si>
  <si>
    <t>CRP CxPagar Vigencia Anterior. Reemplaza CRP : 202401-2866 CRP CxPagar Vigencia Anterior. Reemplaza CRP : 202304-5707 REALIZAR LAS OBRAS DESCRITAS EN LA COTIZACIÓN #4857386 DE LA EMPRESA ENEL COLOMBIA S.A. ESP PARA EL PROYECTO AV 68 G.7 PARA TRASLADO POSTE METALICO DE 12 M, TRASLADO POSTE EN CONCRETO 10M-510, INSTALACIÓN DE 210M DE CABLE AÉREO</t>
  </si>
  <si>
    <t>DSC789 ADICIONAR Y PRORROGAR EL CTO461-25 CUYO OBJETO ES "  ACOMPAÑAR A LOS PROFESIONALES DE LA ENTIDAD EN SU EN LA OBLIGACIÓN QUE ESTOS TIENEN DE ELABORAR E IMPLEMENTAR ESTRATEGIAS Y PROYECTOS  QUE INCLUYAN ELEMENTOS VISUALES Y AUDIOVISUALES ESTRATÉGICOS EN EL MARCO DEL PLAN INTEGRAL DE SEGURIDAD, ASÍ COMO LA IMPLEMENTACIÓN DE LOS DIFERENTES PLANES A CARGO DE LA DIRECCIÓN, DE ACUERDO CON LAS DIRECTRICES ESTABLECIDAS POR LA ENTIDAD "</t>
  </si>
  <si>
    <t>DSC1137 ADICIONAR EL CONTRATO CTO1443-24 QUE TIENE POR OBJETO: “CONTRATAR LA PRESTACIÓN DEL SERVICIO DE TRANSPORTE PARA PERSONAL ADMINISTRATIVO Y OPERATIVO DE TRANSMILENIO S.A.”</t>
  </si>
  <si>
    <t>DSC583 PRESTACION DE SERVICIOS DE APOYO A LA GESTION DE LA DIRECCION TÉCNICA DE SEGURIDAD EN LA EJECUCION OPERATIVA DE LAS ACTIVIDADES INTEGRALES DE PREVENCION, CONTROL Y SEGUIMIENTO EN EL MARCO DE LO ESTABLECIDO EN EL PLAN DE SEGURIDAD EN EL SISTEMA INTEGRADO DE TRANSPORTE PÚBLICO, EN LO CORRESPONDIENTE AL COMPONENTE TRONCAL Y ZONAL DEL SISTEMA.</t>
  </si>
  <si>
    <t>COMPENSACIÓN PROYECTO ADECUACIÓN AL SISTEMA TRANSMILENIO DE LA TRONCAL AVENIDA CONGRESO EUCARÍSTICO (KR 68) DESDE LA KR 7 HASTA LA AUTOPISTA SUR "SISTEMA TRANSMILENIO" - PREDIO AK 68 4B 50, RT: [50760 ]</t>
  </si>
  <si>
    <t>COMPENSACIÓN PROYECTO ADECUACIÓN AL SISTEMA TRANSMILENIO DE LA TRONCAL AVENIDA CONGRESO EUCARÍSTICO (KR 68) DESDE LA KR 7 HASTA LA AUTOPISTA SUR "SISTEMA TRANSMILENIO" - PREDIO CL 78 BIS 68 70, RT: [51972 ]</t>
  </si>
  <si>
    <t>COMPENSACIÓN PROYECTO VÍA DE INTEGRACIÓN REGIONAL CALLE 13 ( AV, CENTENARIO) DESDE EL LIMITE OCCIDENTAL DEL DISTRITO HASTA LA TRONCAL AMÉRICAS CON CARRERA 50 "SISTEMA TRANSMILENIO" - PREDIO KR 111A 16 81, RT: [51021 ]</t>
  </si>
  <si>
    <t>AVALÚO INICIAL + (D.E.) PARA LA ADQUISICION Z.T. QUE SE SEGREGA DEL INMUEBLE UBICADO EN LA AK 7 127 16, REQUERIDO PARA LA OBRA: CORREDOR CARRERA SÉPTIMA  (ANTES) CORREDOR VERDE, DESDE LA CL 26 HASTA LA CL 200 RT 51596A.</t>
  </si>
  <si>
    <t>SUSTITUYE EL CDP 202505 6306 CUYO OBJETO ES "PAGO COSTOS Y GASTOS ADMINISTRATIVOS AMIGABLE COMPONEDOR CONTRATO IDU-1646-2020 PARA LA CONSTRUCCION PARA LA ADECUACION AL SISTEMA TRANSMILENIO DE LA TRONCAL AVENIDA CIUDAD DE CALI TRAMO 1 - ENTRE LA AVENIDA CIRCUNVALAR DEL SUR Y LA AVENIDA MANUEL CEPEDA VARGAS Y OBRAS COMPLEMENTARIAS EN BOGOTÁ D.C GRUPO 1 ENTRE LA AVENIDA CIRCUNVALAR DEL SUR Y LA AVENIDA BOSA Y OBRAS ESPECIALES</t>
  </si>
  <si>
    <t>DSC808 ADICIONAR Y PRORROGAR EL CTO347-25 CUYO OBJETO ES "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 "</t>
  </si>
  <si>
    <t>CRP CxPagar Vigencia Anterior. Reemplaza CRP : 202401-2867 CRP CxPagar Vigencia Anterior. Reemplaza CRP : 202304-5710 DSC100 PRESTAR SUS SERVICIOS DE APOYO A LA GESTIÓN AL ÁREA DE LA DIRECCIÓN TÉCNICA DE SEGURIDAD EN LA SUPERVISIÓN Y SEGUIMIENTO EN MATERIA DE SEGURIDAD OPERACIONAL Y/O VIAL DE LOS CONTRATOS DE CONCESIÓN DE OPERACIÓN DEL SISTEMA TRANSMILENIO.</t>
  </si>
  <si>
    <t>DMC110 CONTRATAR LA PRESTACIÓN DE SERVICIOS PROFESIONALES PARA APOYAR A LA DIRECCIÓN TÉCNICA DE INFRAESTRUCTURA EN LA CARACTERIZACIÓN FÍSICA DE LA INFRAESTRUCTURA TRONCAL Y APOYAR LA ELABORACIÓN DEL MANUAL PARA LA ORGANIZACIÓN DE ELEMENTOS DE EXPLOTACIÓN ECONÓMICA SOBRE LA INFRAESTRUCTURA TRONCAL DEL SISTEMA INTEGRADO DE TRANSPORTE PÚBLICO DE BOGOTÁ.</t>
  </si>
  <si>
    <t>DCC140 PRESTAR LOS SERVICIOS PROFESIONALES EN EL MARCO  DE LA MODERNIZACION DE TMSA, EN LOS ASPECTOS JURIDICOS, EN LA FASE DE IMPLEMENTACIÓN.</t>
  </si>
  <si>
    <t>TM57 AUTORETEFUENTE - PAGO AUTORRETENCIÓN A TÍTULO DE RENTA (LEY 1819-2016) PERIODO 8– AGOSTO 2025 POR VALOR DE $880.033.000 Y POR ACTUAR COMO AUTORRETENEDOR SEGÚN RESOLUCIÓN NO. 012220 DEL 26 DE DICIEMBRE DE 2022 EXPEDIA POR LA DIAN POR VALOR DE $ 602.459.000</t>
  </si>
  <si>
    <t>NOMINA SEG SOCIAL Y PARAFISCALES RETROACTIVO FEBRERO 2025 EP.</t>
  </si>
  <si>
    <t>DSC749 ADICIONAR Y PRORROGAR EL CTO342-25 CUYO OBJETO ES "  PRESTACIÓN DE SERVICIOS DE APOYO A LA GESTIÓN A LA DIRECCIÓN TÉCNICA DE SEGURIDAD PARA TRAMITAR PQRS Y LAS COMUNICACIONES INTERNAS Y EXTERNAS QUE LE SEAN ASIGNADAS EN EL SISTEMA DE GESTIÓN DOCUMENTAL DE LA ENTIDAD. "</t>
  </si>
  <si>
    <t>PRESTACIÓN DE SERVICIOS DE APOYO A LA GESTIÓN EN RELACIÓN CON LA ACTIVIDAD CONTRACTUAL DE TRANSMILENIO S.A.</t>
  </si>
  <si>
    <t>ADICION (D.E.) PARA LA ADQUISICION DE Z.T. QUE SE SEGREGA DEL INMUEBLE UBICADO EN LA AC 13 68B 75, REQUERIDO PARA LA OBRA TRONCAL AVENIDA CALLE 13 (AV. CENTENARIO) RT 51366 A.</t>
  </si>
  <si>
    <t>ADICIÓN (D.E + L.C.) PARA LA ADQUISICIÓN DEL INMUEBLE UBICADO KR 67 12A 81, REQUERIDO PARA LA OBRA TRONCAL AVENIDA CALLE 13 ( AV. CENTENARIO) RT 51409</t>
  </si>
  <si>
    <t>COMPENSACIÓN PROYECTO ADECUACIÓN AL SISTEMA TRANSMILENIO DE LA TRONCAL AVENIDA CONGRESO EUCARÍSTICO (KR 68) DESDE LA KR 7 HASTA LA AUTOPISTA SUR "SISTEMA TRANSMILENIO" - PREDIO CL 45A SUR 53B 31, RT: [50607].</t>
  </si>
  <si>
    <t>CRP CxPagar Vigencia Anterior. Reemplaza CRP : 202401-287 CRP CxPagar Vigencia Anterior. Reemplaza CRP : 202301-1630 CRP CxPagar Vigencia Anterior. Reemplaza CRP : 202204-4335 AVALUO INICIAL + (D.E.) PARA LA ADQUISICION DE UNA ZT QUE SEGREGA DEL INMUEBLE UBICADO EN AK 86 38D 70 SUR REQUERIDO PARA LA OBRA: TRONCAL AV CIUDAD DE CALI DESDE EL LÍMITE CON SOACHA HASTA CL 170 RT NO.52502</t>
  </si>
  <si>
    <t>AVALÚO INICIAL + (D.E) PARA LA ADQUISICION DE UNA Z.T. QUE SE SEGREGA DEL INMUEBLE UBICADO EN LA KR 62 12 50/54/58/66/70/78 - PH, REQUERIDO PARA LA OBRA TRONCAL  AVENIDA CALLE 13 (AV. CENTENARIO) RT 51444 A.</t>
  </si>
  <si>
    <t>COMPENSACIÓN PROYECTO VÍA DE INTEGRACIÓN REGIONAL CALLE 13 ( AV. CENTENARIO) DESDE EL LIMITE OCCIDENTAL DEL DISTRITO HASTA LA TRONCAL AMÉRICAS CON CARRERA 50 "SISTEMA TRANSMILENIO" - PREDIO KR 111A 16 81, RT: [51021].</t>
  </si>
  <si>
    <t>ADICIÓN (D.E + L.C.) PARA LA ADQUISICION DE UNA Z.T QUE SE SEGREGA DEL INMUEBLE UBICADO EN LA AC 13 68 71. REQUERIDO PARA LA OBRA TRONCAL AVENIDA CALLE 13 (AV. CENTENARIO) RT 51398A</t>
  </si>
  <si>
    <t>REALIZAR LAS OBRAS DESCRITAS EN LA COTIZACIÓN DE LA EMPRESA VANTI S.A. ESP PARA EL PROYECTO AV 68 G.1 PARA: VALOR ADICIONAL POR 61,2 METROS ADICIONALES EN EL TRASLADO DE LA RED DE ACERO 4” TELEDIRIGIDO DULCITA, SE CUENTA CON CRP 479 DE 2025 POR $462.557.210 QUEDANDO UN SALDO DE $238.590.832</t>
  </si>
  <si>
    <t>REALIZAR LAS OBRAS DESCRITAS EN LA COTIZACIÓN DE LA EMPRESA MOVISTAR S.A. ESP PARA EL PROYECTO AV 68 G.4. PARA REUBICACION REDES AV 68 CON CL 20 Y 22</t>
  </si>
  <si>
    <t>DSC712 ADICIONAR Y PRORROGAR EL CTO417-25 CUYO OBJETO ES "  PRESTACIÓN DE SERVICIOS DE APOYO A LA GESTIÓN PARA REALIZAR ACTIVIDADES LOGÍSTICAS RELACIONADAS CON LA EJECUCIÓN DE PROYECTOS Y CONTRATOS, APOYANDO A LA SUPERVISIÓN Y COORDINACIÓN DEL EQUIPO TERRITORIAL, BAJO LA COORDINACIÓN DE LA DIRECCIÓN TÉCNICA DE SEGURIDAD. "</t>
  </si>
  <si>
    <t>SAUCC125 CONTRATAR LA PRESTACIÓN DE SERVICIOS PROFESIONALES PARA LA EDICIÓN Y PRODUCCIÓN DE CONTENIDOS AUDIOVISUALES, DESARROLLO CONCEPTUAL Y VISUAL Y COBERTURA DE EVENTOS Y ACTIVIDADES REALIZADOS EN LA ENTIDAD.</t>
  </si>
  <si>
    <t>SAUCC126 CONTRATAR  LA PRESTACIÓN DE SERVICIOS PROFESIONALES PARA PROPENDER POR EL CUMPLIMIENTO DE LAS CLÁUSULAS DE LOS CONCESIONARIOS DE RECAUDO Y OPERACIÓN EN LO CONCERNIENTE A LA POLÍTICA PÚBLICA DE SERVICIO A LA CIUDADANÍA.</t>
  </si>
  <si>
    <t>RECURSOS NECESARIOS PARA LA ADICIÓN DE CONTRATOS DE PRESTACIÓN DE SERVICIOS PROFESIONALES IDU VIGENCIA 2025, PARA ADELANTAR LAS DIFERENTES ETAPAS DEL PROCESO DE GESTIÓN PREDIAL DE LOS PROYECTOS TRANSMILENIO S.A, SEGÚN MODIFICATORIO N° 3 AL CONVENIO INTERADMINISTRATIVO NUMERO 020 CELEBRADO ENTRE EL INSTITUTO DE DESARROLLO URBANO - IDU Y LA EMPRESA DE TRANSPORTE DEL TERCER MILENIO- TRANSMILENIO S.A</t>
  </si>
  <si>
    <t>CRP CxPagar Vigencia Anterior. Reemplaza CRP : 202401-2870 CRP CxPagar Vigencia Anterior. Reemplaza CRP : 202304-5713 DSC1226 PRESTAR SUS SERVICIOS DE APOYO A LA GESTIÓN AL ÁREA DE LA DIRECCIÓN TÉCNICA DE SEGURIDAD EN LA EJECUCIÓN DE ACTIVIDADES OPERATIVAS DEL PLAN ESTRATÉGICO ANTI-EVASIÓN EN EL SISTEMA Y SU ÁREA DE INFLUENCIA, EN CUMPLIMIENTO DE LAS FUNCIONES DE LA DIRECCIÓN</t>
  </si>
  <si>
    <t>DSC802 ADICIONAR Y PRORROGAR EL CTO367-25 CUYO OBJETO ES "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 "</t>
  </si>
  <si>
    <t>DSC807 ADICIONAR Y PRORROGAR EL CTO368-25 CUYO OBJETO ES "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 "</t>
  </si>
  <si>
    <t>TM52 IMPUESTO DE INDUSTRIA Y COMERCIO - PAGO AUTORRETENCIÓN DE ICA SOACHA 4TO BIMESTRE (JULIO - AGOSTO) 2025</t>
  </si>
  <si>
    <t>TM52 IMPUESTO DE INDUSTRIA Y COMERCIO - PAGO IMPUESTO DE INDUSTRIA Y COMERCIO BOGOTÁ 4TO BIMESTRE (JULIO - AGOSTO) 2025</t>
  </si>
  <si>
    <t>ADICIONAR Y PRORROGAR EL CONTRATO CTO491-25 CUYO OBJETO ES "CONTRATAR LA PRESTACION DE SERVICIOS PROFESIONALES PARA APOYAR A TRANSMILENIO S.A. EN LA ACTUALIZACION Y SEGUIMIENTO A LA GESTION DE LOS TEMAS REFERENTES A LA CONTINUIDAD DEL NEGOCIO, ASI COMO, APOYAR EN LA BÚSQUEDA, GESTION Y SEGUIMIENTO DE LAS CONVOCATORIAS DE LA BANCA MULTILATERAL Y AGENCIAS DE COOPERACION QUE SEAN DE INTERÉS Y/O CUENTEN CON LA PARTICIPACION DE LA ENTIDAD Y EN LAS DEMAS ACTIVIDADES QUE SEAN REQUERIDAS</t>
  </si>
  <si>
    <t>DMC109 CONTRATAR LA PRESTACIÓN DE SERVICIOS PROFESIONALES PARA APOYAR A LA DIRECCIÓN TÉCNICA DE INFRAESTRUCTURA EN EL INVENTARIO DE ACTIVOS DE ESTACIONES DEL SISTEMA TRANSMILENIO MEDIANTE ESTRATEGIAS ASOCIADAS A LA METODOLOGÍA BIM CONFORME CON LAS NORMATIVAS APLICABLES Y MEJORES PRÁCTICAS DEL SECTOR.</t>
  </si>
  <si>
    <t>SAUCC100 CONTRATAR EL SUMINISTRO DE INSUMOS DESDE PARA IMPRESIÓN LITOGRÁFICA QUE REQUIERA TRANSMILENIO S.A. CON EL FIN DE REALIZAR IMPRESOS LITOGRÁFICOS EN PAPEL A TRAVÉS DE LA IMPRENTA DISTRITAL, DE CONFORMIDAD CON LAS ESPECIFICACIONES QUE PARA EL EFECTO ENTREGUE TRANSMILENIO S.A. Y DE ACUERDO CON LAS DIRECTRICES DISTRITALES Y NACIONALES SOBRE EL PARTICULAR.</t>
  </si>
  <si>
    <t>ADICIÓN AL CONTRATO IDU-607-2020 PARA LA INTERVENTORIA INTEGRAL A LA CONSTRUCCIÓN PARA LA ADECUACIÓN AL SISTEMA TRANSMILENIO DE LA AVENIDA CONGRESO EUCARÍSTICO (CARRERA 68) DESDE LA CARRERA 48 HASTA LA CARRERA 9 Y OBRAS COMPLEMENTARIAS EN BOGOTA, D.C. GRUPO 9</t>
  </si>
  <si>
    <t>DSC612 AUNAR ESFUERZOS ENTRE TRANSMILENIO S.A. Y LA POLICÍA METROPOLITANA DE BOGOTÁ PARA FORTALECER LA PREVENCIÓN, SEGURIDAD Y CONVIVENCIA DE LA COMUNIDAD USUARIA DEL SISTEMA INTEGRADO DE TRANSPORTE PÚBLICO DE BOGOTÁ D.C.</t>
  </si>
  <si>
    <t>VIATICOS DE LOS FUNCIONARIOS - PARTICIPACIÓN POR PARTE DE 3 SERVIDORES PÚBLICOS (LA DIRECTORA CORPORATIVA - GINA VACA; EL SUBGERENTE JURÍDICO - CAMILO FORERO Y EL PROFESIONAL ESPECIALIZADO 06 DE CONTRATACIÓN - JORGE PARDO), EN EL XI CONGRESO COLOMBIANO DE CONTRATACIÓN PÚBLICA ORGANIZADO POR LA UNIVERSIDAD DE LOS ANDES, EL CUAL SE REALIZARÁ EN LA CIUDAD DE CARTAGENA, BOLIVAR; LOS DÍAS29, 30 Y 31 DE OCTUBRE DE 2025. - GINA ALEXANDRA VACA LINARES</t>
  </si>
  <si>
    <t>CRP CxPagar Vigencia Anterior. Reemplaza CRP : 202401-2872 CRP CxPagar Vigencia Anterior. Reemplaza CRP : 202304-5715 DSC1304 PRESTAR SUS SERVICIOS DE APOYO A LA GESTIÓN AL ÁREA DE LA DIRECCIÓN TÉCNICA DE SEGURIDAD EN LA EJECUCIÓN DE ACTIVIDADES OPERATIVAS DEL PLAN ESTRATÉGICO ANTI-EVASIÓN EN EL SISTEMA Y SU ÁREA DE INFLUENCIA, EN CUMPLIMIENTO DE LAS FUNCIONES DE LA DIRECCIÓN</t>
  </si>
  <si>
    <t>VIATICOS DE LOS FUNCIONARIOS - PARTICIPACIÓN POR PARTE DE 3 SERVIDORES PÚBLICOS (LA DIRECTORA CORPORATIVA - GINA VACA; EL SUBGERENTE JURÍDICO - CAMILO FORERO Y EL PROFESIONAL ESPECIALIZADO 06 DE CONTRATACIÓN - JORGE PARDO), EN EL XI CONGRESO COLOMBIANO DE CONTRATACIÓN PÚBLICA ORGANIZADO POR LA UNIVERSIDAD DE LOS ANDES, EL CUAL SE REALIZARÁ EN LA CIUDAD DE CARTAGENA, BOLIVAR; LOS DÍAS29, 30 Y 31 DE OCTUBRE DE 2025. - CAMILO FORERO</t>
  </si>
  <si>
    <t>VIATICOS DE LOS FUNCIONARIOS - PARTICIPACIÓN POR PARTE DE 3 SERVIDORES PÚBLICOS (LA DIRECTORA CORPORATIVA - GINA VACA; EL SUBGERENTE JURÍDICO - CAMILO FORERO Y EL PROFESIONAL ESPECIALIZADO 06 DE CONTRATACIÓN - JORGE PARDO), EN EL XI CONGRESO COLOMBIANO DE CONTRATACIÓN PÚBLICA ORGANIZADO POR LA UNIVERSIDAD DE LOS ANDES, EL CUAL SE REALIZARÁ EN LA CIUDAD DE CARTAGENA, BOLIVAR; LOS DÍAS29, 30 Y 31 DE OCTUBRE DE 2025. - JORGE HERNANDO PARDO JIMENEZ</t>
  </si>
  <si>
    <t>SAUCC127 CONTRATAR LA PRESTACIÓN DE SERVICIOS PROFESIONALES PARA LA CONSOLIDACIÓN DE RESPUESTAS ALLEGADAS A LA ENTIDAD POR LOS CANALES DE ATENCIÓN OFICIALES VELANDO POR EL CUMPLIMIENTO DE LOS CRITERIOS DE EN EL MARCO DE LA NORMATIVIDAD VIGENTE</t>
  </si>
  <si>
    <t>SE REQUIERE ADICIONAR Y PRORROGAR AL CTO412-25 REFERENTE AL SJC51 CUYO OBJETO ES: "SJC51 CONTRATAR LA PRESTACIÓN DE SERVICIOS DE UNA FIRMA ESPECIALIZADA QUE SE ENCARGUE DE ANALIZAR ASPECTOS JURÍDICOS, LEGALES Y CONTRACTUALES DE LOS CONTRATOS DE LA TRANSMILENIO S.A. PARA LA PROBICIÓN DE BIENES Y SERVICIOS.".</t>
  </si>
  <si>
    <t>ADICIONAR Y PRORROGAR EL CONTRATO 238-25 CUYO OBJETO ES: CONTRATAR LA PRESTACION DE SERVICIOS PROFESIONALES DE APOYO A LA GESTION NECESARIAS PARA LA FORMULACION, INTEGRACION, Y ADOPCION DE LOS PLANES Y PROYECTOS ASOCIADOS AL COMPONENTE ESTRATÉGICO INSTITUCIONAL</t>
  </si>
  <si>
    <t>ADICIONAR Y PRORROGAR EL CONTRATO CTO75-25 CUYO OBJETO ES "CONTRATAR LA PRESTACION DE SERVICIOS PROFESIONALES PARA APOYAR A LA OFICINA ASESORA DE PLANEACION DE TRANSMILENIO S.A., MEDIANTE LA EJECUCION DE ACTIVIDADES RELACIONADAS CON LOS PROCESOS ADMINISTRATIVOS, CONTRACTUALES Y DE GESTION QUE DEBAN SER DESARROLLADOS POR LA DEPENDENCIA"</t>
  </si>
  <si>
    <t>COMPENSACIÓN PROYECTO VÍA DE INTEGRACIÓN REGIONAL CALLE 13 ( AV. CENTENARIO) DESDE EL LIMITE OCCIDENTAL DEL DISTRITO HASTA LA TRONCAL AMÉRICAS CON CARRERA 50 "SISTEMA TRANSMILENIO" - PREDIO AC 13 58 22, RT: [51459 ]</t>
  </si>
  <si>
    <t>ADICION (D.E.+L.C.) PARA LA ADQUISICION DEL INMUEBLE UBICADO EN LA KR 67 12A 73, REQUERIDO PARA LA OBRA TRONCAL AVENIDA CALLE 13 (AV. CENTENARIO) RT 51877.</t>
  </si>
  <si>
    <t>COMPENSACIÓN PROYECTO AMPLIACIÓN Y EXTENSIÓN DE LA AV. CIUDAD DE CALI AL SISTEMA TRANSMILENIO, ENTRE LA AV. CIRCUNVALAR DEL SUR Y LA AV. CL 170 "SISTEMA TRANSMILENIO" - PREDIO KR 78 75A 16 SUR CA 1 , RT: [49918 ]</t>
  </si>
  <si>
    <t>CRP CxPagar Vigencia Anterior. Reemplaza CRP : 202401-2878 CRP CxPagar Vigencia Anterior. Reemplaza CRP : 202304-5721 DSC1068 PRESTAR SUS SERVICIOS DE APOYO A LA GESTIÓN AL ÁREA DE LA DIRECCIÓN TÉCNICA DE SEGURIDAD EN LA EJECUCIÓN DE ACTIVIDADES OPERATIVAS DEL PLAN ESTRATÉGICO ANTI-EVASIÓN EN EL SISTEMA Y SU ÁREA DE INFLUENCIA, EN CUMPLIMIENTO DE LAS FUNCIONES DE LA DIRECCIÓN</t>
  </si>
  <si>
    <t>COMPENSACIÓN PROYECTO AMPLIACIÓN Y EXTENSIÓN DE LA AV. CIUDAD DE CALI AL SISTEMA TRANSMILENIO, ENTRE LA AV. CIRCUNVALAR DEL SUR Y LA AV. CL 170 "SISTEMA TRANSMILENIO" - PREDIO AK 86 38B 20 SUR, RT: [52520 ]</t>
  </si>
  <si>
    <t xml:space="preserve">REALIZAR LAS OBRAS DESCRITAS EN LA COTIZACIÓN #ODS 27194443-27195407-27195427-27195428-27195433-27196935-27196936 DE LA EMPRESA ENEL COLOMBIA S.A. ESP PARA EL PROYECTO AV 68 G. 6 PARA: TRASLADO DE TRECE (13) CIRCUITOS DE MEDIA TENSIÓN (MT) </t>
  </si>
  <si>
    <t>DSC795 ADICIONAR Y PRORROGAR EL CTO345-25 CUYO OBJETO ES "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 "</t>
  </si>
  <si>
    <t>DSC798 ADICIONAR Y PRORROGAR EL CTO346-25 CUYO OBJETO ES "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 "</t>
  </si>
  <si>
    <t>DSC799 ADICIONAR Y PRORROGAR EL CTO642-25 CUYO OBJETO ES "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 "</t>
  </si>
  <si>
    <t>DSC797 ADICIONAR Y PRORROGAR EL CTO690-25 CUYO OBJETO ES "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 "</t>
  </si>
  <si>
    <t>DSC810 ADICIONAR Y PRORROGAR EL CTO1123-25 CUYO OBJETO ES "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 "</t>
  </si>
  <si>
    <t>DSC809 ADICIONAR Y PRORROGAR EL CTO369-25 CUYO OBJETO ES "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 "</t>
  </si>
  <si>
    <t>DSC786 ADICIONAR Y PRORROGAR EL CTO444-25 CUYO OBJETO ES "  PRESTACIÓN DE SERVICIOS DE APOYO A LA GESTIÓN A LA DIRECCIÓN TÉCNICA DE SEGURIDAD EN EL SOPORTE Y MANTENIMIENTO PREVENTIVO EN LOS EQUIPOS PERTENECIENTES AL SISTEMA DE VIDEOVIGILANCIA DEL SISTEMA TRANSMILENIO A CARGO DE LA DIRECCIÓN TÉCNICA DE SEGURIDAD.  "</t>
  </si>
  <si>
    <t>DSC787 ADICIONAR Y PRORROGAR EL CTO445-25 CUYO OBJETO ES "  PRESTACIÓN DE SERVICIOS DE APOYO A LA GESTIÓN A LA DIRECCIÓN TÉCNICA DE SEGURIDAD EN EL SOPORTE Y MANTENIMIENTO PREVENTIVO EN LOS EQUIPOS PERTENECIENTES AL SISTEMA DE VIDEOVIGILANCIA DEL SISTEMA TRANSMILENIO A CARGO DE LA DIRECCIÓN TÉCNICA DE SEGURIDAD.  "</t>
  </si>
  <si>
    <t>CRP CxPagar Vigencia Anterior. Reemplaza CRP : 202401-2882 CRP CxPagar Vigencia Anterior. Reemplaza CRP : 202304-5726 DTC14 CONTRATAR LA PRESTACIÓN DE SERVICIOS PROFESIONALES ESPECIALIZADOS PARA ASESORAR  A LA DIRECCIÓN DE TECNOLOGÍA DE LA INFORMACIÓN Y COMUNICACIONES EN EL FORTALECIMIENTO TÉCNICO DE LA ESTRATEGIA Y ARQUITECTURA DE SISTEMAS INTELIGENTES DE TRANSPORTE (ITS) Y LOS PROYECTOS QUE SOPORTAN SU DESARROLLO, ASÍ COMO LA ARTICULACIÓN TANTO INTERNA COMO EXTERNA CON LOS DIFERENTES ACTORES ESTRATÉGICOS.</t>
  </si>
  <si>
    <t>SAUCC129 ADICIONAR Y PRORROGAR EL CTO4-25 CUYO OBJETO ES: CONTRATAR LA PRESTACIÓN DE SERVICIOS PROFESIONALES DE UNA PERSONA QUE CONTRIBUYA CON LA REALIZACIÓN DE PIEZAS GRÁFICAS DE DIFUSIÓN, DENTRO DE LA SUBGERENCIA DE ATENCIÓN AL USUARIO Y COMUNICACIONES, ACERCA DE LOS SERVICIOS TRANSMIZONALES Y ALIMENTADORES DE TRANSMILENIO, DESARROLLANDO ARTES FINALES PARA PRODUCCIÓN IMPRESA O PUBLICACIÓN DIGITAL, Y QUE, ADEMÁS, ACOMPAÑE LAS VISITAS REQUERIDAS A ESTACIONES Y PORTALES DEL SISTEMA.</t>
  </si>
  <si>
    <t>NOMINA SEPTIEMBRE 2025.</t>
  </si>
  <si>
    <t>DSC755 ADICIONAR Y PRORROGAR EL CTO58-25 CUYO OBJETO ES "  PRESTACIÓN DE SERVICIOS PROFESIONALES A LA DIRECCIÓN TÉCNICA DE SEGURIDAD  PARA LA  EJECUCIÓN DE  ACTIVIDADES RELACIONADAS CON  LA IDENTIFICACIÓN, VALORACIÓN Y SEGUIMIENTO DE LOS RIESGOS IDENTIFICADOS EN EL SISTEMA , ASÍ COMO LA  ELABORACIÓN, ACTUALIZACIÓN  Y SOCIALIZACIÓN DE LOS INSTRUMENTOS PARA LA PREVENCIÓN, PREPARACIÓN  Y RESPUESTA ANTE EMERGENCIAS. "</t>
  </si>
  <si>
    <t>DSC757 ADICIONAR Y PRORROGAR EL CTO59-25 CUYO OBJETO ES "  PRESTACIÓN DE SERVICIOS PROFESIONALES A LA DIRECCIÓN TÉCNICA DE SEGURIDAD  PARA LA  EJECUCIÓN DE  ACTIVIDADES RELACIONADAS CON  LA IDENTIFICACIÓN, VALORACIÓN Y SEGUIMIENTO DE LOS RIESGOS IDENTIFICADOS EN EL SISTEMA , ASÍ COMO LA  ELABORACIÓN, ACTUALIZACIÓN  Y SOCIALIZACIÓN DE LOS INSTRUMENTOS PARA LA PREVENCIÓN, PREPARACIÓN  Y RESPUESTA ANTE EMERGENCIAS. "</t>
  </si>
  <si>
    <t>DSC776 ADICIONAR Y PRORROGAR EL CTO60-25 CUYO OBJETO ES "  PRESTACIÓN DE SERVICIOS PROFESIONALES PARA LA DIRECCIÓN TÉCNICA DE SEGURIDAD APOYANDO LAS ACTIVIDADES OPERATIVAS Y ADMINISTRATIVAS QUE SE ORIGINEN DE LA SUPERVISIÓN Y COORDINACIÓN DE LOS PROYECTOS, CONTRATOS DE SERVICIO DE VIGILANCIA Y SEGURIDAD PRIVADA, EN LA EJECUCIÓN DE LAS ESTRATEGIAS DE SEGURIDAD INTEGRAL, ANTIEVASIÓN, ANTIELUSIÓN Y DE LOS PLANES DE TRABAJO. "</t>
  </si>
  <si>
    <t>DSC1027 ADICIONAR Y PRORROGAR EL CTO919-25 CUYO OBJETO ES "  PRESTACIÓN DE SERVICIOS PROFESIONALES PARA BRINDAR APOYO EN LA IMPLEMENTACION Y SEGUIMIENTO EN PROYECTOS Y CONTRATOS DE SOFTWARE BASADOS EN INTELIGENCIA ARTIFICIAL A CARGO DE LA DIRECCIÓN TÉCNICA DE SEGURIDAD "</t>
  </si>
  <si>
    <t>DSC785 ADICIONAR Y PRORROGAR EL CTO460-25 CUYO OBJETO ES "  PRESTACIÓN DE SERVICIOS DE APOYO A LA GESTIÓN A LA DIRECCIÓN TÉCNICA DE SEGURIDAD EN EL SOPORTE Y MANTENIMIENTO PREVENTIVO EN LOS EQUIPOS PERTENECIENTES AL SISTEMA DE VIDEOVIGILANCIA DEL SISTEMA TRANSMILENIO A CARGO DE LA DIRECCIÓN TÉCNICA DE SEGURIDAD.  "</t>
  </si>
  <si>
    <t>DSC752 ADICIONAR Y PRORROGAR EL CTO57-25 CUYO OBJETO ES "  PRESTACIÓN DE SERVICIOS PROFESIONALES PARA BRINDAR APOYO OPERATIVO Y ESTRUCTURAL DE LOS PROYECTOS, PLANES Y METAS A CARGO DE LA DEPENDENCIAEN Y EN EL SEGUIMIENTO, IMPLEMENTACIÓN Y COORDINACIÓN DEL PLAN DE SEGURIDAD INTEGRAL DE LA DIRECCIÓN TÉCNICA DE SEGURIDAD "</t>
  </si>
  <si>
    <t>DSC1097 ADICIONAR Y PRORROGAR EL CTO994-25 CUYO OBJETO ES "  PRESTACIÓN DE SERVICIOS PROFESIONALES JURÍDICOS COMO ABOGADO ESPECIALIZADO EN LA DIRECCIÓN TÉCNICA DE SEGURIDAD PARA ACOMPAÑAR, APOYAR LA GESTIÓN JURÍDICA Y CONTRACTUAL DE LA DEPENDENCIA, ASÍ COMO TODOS LOS ASPECTOS QUE LE SEAN REQUERIDOS DE ACUERDO CON LAS ACTIVIDADES QUE SE DERIVAN DE LAS FUNCIONES A CARGO DE ESTA DIRECCIÓN. "</t>
  </si>
  <si>
    <t>SAUCC128 ADICIONAR Y PRORROGAR EL CTO3-25 CUYO OBJETO ES: CONTRATAR LA PRESTACIÓN DE SERVICIOS PROFESIONALES DE UNA PERSONA QUE ELABORE PIEZAS DE COMUNICACIÓN, CREANDO CONCEPTOS, INFOGRAFÍAS E ILUSTRACIONES Y DIAGRAMANDO TEXTOS Y ELEMENTOS VISUALES PARA LOS PROYECTOS REQUERIDOS POR LA SUBGERENCIA DE ATENCIÓN AL USUARIO Y COMUNICACIONES U OTRAS ÁREAS DE LA ENTIDAD, Y QUE, ADEMÁS, APOYE LA ACTUALIZACIÓN DEL REPOSITORIO DE RECURSOS GRÁFICOS DE LA ENTIDAD Y ACOMPAÑE LA REVISIÓN Y APROBACIÓN DE PIEZAS DE LAS EMPRESAS CONCESIONARIAS.</t>
  </si>
  <si>
    <t>CRP CxPagar Vigencia Anterior. Reemplaza CRP : 202401-1154 CRP CxPagar Vigencia Anterior. Reemplaza CRP : 202301-466 CRP CxPagar Vigencia Anterior. Reemplaza CRP : 202201-2497 CRP CxPagar Vigencia Anterior. Reemplaza CRP : 202110-4240 AVALUO INICIAL+(D.E.) PARA LA ADQUISICION DEL INMUEBLE UBICADO EN LA AK 68 37 28 SUR. - REQUERIDO PARA LA OBRA: TRANSMILENIO -TRONCAL AV. 68 DESDE LA SÉPTIMA HASTA LA AUTOPISTA SUR. R.T. NO. 49630.</t>
  </si>
  <si>
    <t>CRP CxPagar Vigencia Anterior. Reemplaza CRP : 202401-2888 CRP CxPagar Vigencia Anterior. Reemplaza CRP : 202304-5733 DSC384 PRESTAR SUS SERVICIOS DE APOYO A LA GESTIÓN AL ÁREA DE LA DIRECCIÓN TÉCNICA DE SEGURIDAD EN LA EJECUCIÓN DE ACTIVIDADES OPERATIVAS DEL PLAN ESTRATÉGICO ANTI-EVASIÓN EN EL SISTEMA Y SU ÁREA DE INFLUENCIA, EN CUMPLIMIENTO DE LAS FUNCIONES DE LA DIRECCIÓN</t>
  </si>
  <si>
    <t>SAUCC130 ADICIONAR Y PRORROGAR EL CTO37-25 CUYO OBJETO ES: CONTRATAR SERVICIOS PROFESIONALES PARA BRINDAR APOYO EN LA SUBGERENCIA DE ATENCIÓN AL USUARIO Y COMUNICACIONES, CON EL FIN DE DESARROLLAR PRODUCTOS GRÁFICOS DIGITALES, ASÍ COMO GESTIONAR EL REGISTRO FOTOGRÁFICO EN EVENTOS INSTITUCIONALES, ENFOCADOS EN FORTALECER LA COMUNICACIÓN INTERNA.</t>
  </si>
  <si>
    <t>SAUCC131 ADICIONAR Y PRORROGAR EL CTO527-25 CUYO OBJETO ES: CONTRATAR LA PRESTACIÓN DE SERVICIOS DE APOYO A LA GESTIÓN DE LOS REQUERIMIENTOS CIUDADANOS PRINCIPALMENTE EN LAS RESPUESTAS EMITIDAS A TRAVÉS DE LAS PLATAFORMAS DE ATENCIÓN A PQRS.</t>
  </si>
  <si>
    <t>DSC643 ADICIONAR Y PRORROGAR EL CTO434-25 CUYO OBJETO ES "  PRESTACIÓN DE SERVICIOS PROFESIONALES PARA LA GESTION CONTRACTUAL INTEGRAL DE SEGUIMIENTO Y APOYO A LA SUPERVISION DE LOS CONTRATOS QUE LE SEAN ASIGNADOS EN MARCO DE LA EJECUCION DEL PLAN ANTI-EVASIÓN DE LA DIRECCIÓN TÉCNICA DE SEGURIDAD  "</t>
  </si>
  <si>
    <t>DSC747 ADICIONAR Y PRORROGAR EL CTO459-25 CUYO OBJETO ES "   ASESORAR A LA DIRECCIÓN TÉCNICA DE SEGURIDAD EN TORNO LA GESTIÓN QUE ESTA DEPENDENCIA HACE DE ELABORAR, ACOMPAÑAR E IMPULSAR ESTRATEGIAS EN EL MARCO DEL PLAN INTEGRAL DE SEGURIDAD, PARA EL DESARROLLO DE POLÍTICAS PÚBLICAS Y/O METAS QUE DEBAN SER PROMOVIDAS O ACOMPAÑADAS POR ESTA DEPENDENCIA. "</t>
  </si>
  <si>
    <t>TM6 PAGO DE ARL - PLANILLA 90101478</t>
  </si>
  <si>
    <t>TM70 HONORARIOS JUNTA DIRECTIVA SEPTIEMBRE 01 2025.</t>
  </si>
  <si>
    <t>CRP CxPagar Vigencia Anterior. Reemplaza CRP : 202401-289 CRP CxPagar Vigencia Anterior. Reemplaza CRP : 202301-1632 CRP CxPagar Vigencia Anterior. Reemplaza CRP : 202204-4338 ADICION ( D.E.) PARA LA ADQUISICION DE UNA Z.T QUE SE SEGREGA DEL INMUEBLE UBICADO EN CL 57D SUR 84B 04 REQUERIDO PARA LA OBRA: TRONCAL AV CIUDAD DE CALI DESDE EL LÍMITE CON SOACHA HASTA CL 170 RT NO. 50143.</t>
  </si>
  <si>
    <t>TM70 HONORARIOS JUNTA DIRECTIVA SEPTIEMBRE 16 2025.</t>
  </si>
  <si>
    <t>DBC2 SUMINISTRO DE EQUIPOS DE MEDICION PARA LLEVAR A CABO LA INSPECCION DE FLOTA Y SUPERVISION DEL MANTENIMIENTO EN LA DIRECCION TÉCNICA DE BUSES DE TRANSMILENIO S.A</t>
  </si>
  <si>
    <t>DCC103 CONTRATAR EL SERVICIO DE MANTENIMIENTO PREVENTIVO Y CORRECTIVO DEL PARQUE AUTOMOTOR (MOTOS)  DE TRANSMILENIO S.A.</t>
  </si>
  <si>
    <t>SJC78 ASESORAR A LA SUBGERENCIA JURÍDICA DE TRANSMILENIO S.A. EN MATERIA DE DERECHO COMERCIAL, FUSIONES Y ADQUISICIONES, CONFLICTOS SOCIETARIOS, DERECHO LABORAL Y DERECHO SOCIETARIO RESPECTO DE LA SITUACIÓN JURÍDICA DE LA OPERADORA DISTRITAL DE TRANSPORTE S.A.S.</t>
  </si>
  <si>
    <t>COMPENSACIÓN PROYECTO AMPLIACIÓN Y EXTENSIÓN DE LA AV. CIUDAD DE CALI AL SISTEMA TRANSMILENIO, ENTRE LA AV. CIRCUNVALAR DEL SUR Y LA AV. CL 170 "SISTEMA TRANSMILENIO" - PREDIO KR 79 75 51 SUR, RT: [50121]</t>
  </si>
  <si>
    <t xml:space="preserve">CRP CxPagar Vigencia Anterior. Reemplaza CRP : 202401-2898 CRP CxPagar Vigencia Anterior. Reemplaza CRP : 202304-5743 DCC86 ADICIONAR Y PRORROGAR EL CONTRATO 565 DE 2022 QUE TIENE POR OBJETO "CONTRATAR UNA O VARIAS COMPAÑÍAS DE SEGUROS LEGALMENTE AUTORIZADAS PARA FUNCIONAR EN EL PAÍS, LAS PÓLIZAS DE RESPONSABILIDAD CIVIL SERVIDORES PÚBLICOS,  INFIDELIDAD Y RIESGOS FINANCIEROS, MANEJO GLOBAL, RESPONSABILIDAD CIVIL EXTRACONTRACTUAL, TODO RIESGO DAÑOS MATERIALES, AUTOMÓVILES, SOAT, QUE GARANTICEN LA PROTECCIÓN DE LOS ACTIVOS E INTERESES PATRIMONIALES, BIENES PROPIOS Y DE AQUELLOS POR LOS CUALES ES LEGALMENTE RESPONSABLE LA  EMPRESA DE TRANSPORTE DEL TERCER MILENIO TRANSMILENIO S.A. </t>
  </si>
  <si>
    <t>COMPENSACIÓN PROYECTO VÍA DE INTEGRACIÓN REGIONAL CALLE 13 ( AV. CENTENARIO) DESDE EL LIMITE OCCIDENTAL DEL DISTRITO HASTA LA TRONCAL AMÉRICAS CON CARRERA 50 "SISTEMA TRANSMILENIO" - PREDIO AC 17 137A 62, RT: [50807 ]</t>
  </si>
  <si>
    <t>COMPENSACIÓN PROYECTO AMPLIACIÓN Y EXTENSIÓN DE LA AV. CIUDAD DE CALI AL SISTEMA TRANSMILENIO, ENTRE LA AV. CIRCUNVALAR DEL SUR Y LA AV. CL 170 "SISTEMA TRANSMILENIO" - PREDIO DG 56A BIS SUR 84G 29, RT: [50183 ]</t>
  </si>
  <si>
    <t>AVALÚO INICIAL + (D.E.) PARA LA ADQUISICIÓN DE UNA Z.T. QUE SE SEGREGA DEL INMUEBLE UBICADO EN LA AK 7 124 15 - REQUERIDO PARA LA OBRA: CORREDOR CARRERA SÉPTIMA (ANTES) CORREDOR VERDE, DESDE LA CL 26 HASTA LA CL 200. RT 54742</t>
  </si>
  <si>
    <t>COMPENSACIÓN PROYECTO AMPLIACIÓN Y EXTENSIÓN DE LA AV. CIUDAD DE CALI AL SISTEMA TRANSMILENIO, ENTRE LA AV. CIRCUNVALAR DEL SUR Y LA AV. CL 170 "SISTEMA TRANSMILENIO" - PREDIO AK 86 2A 19, RT: [50440 ]</t>
  </si>
  <si>
    <t>COMPENSACIÓN PROYECTO AMPLIACIÓN Y EXTENSIÓN DE LA AV. CIUDAD DE CALI AL SISTEMA TRANSMILENIO, ENTRE LA AV. CIRCUNVALAR DEL SUR Y LA AV. CL 170 "SISTEMA TRANSMILENIO" - PREDIO KR 86D 42G 52 SUR, RT: [50255].</t>
  </si>
  <si>
    <t>COMPENSACIÓN PROYECTO AMPLIACIÓN Y EXTENSIÓN DE LA AV. CIUDAD DE CALI AL SISTEMA TRANSMILENIO, ENTRE LA AV. CIRCUNVALAR DEL SUR Y LA AV. CL 170 "SISTEMA TRANSMILENIO" - PREDIO AK 86 38D 42 SUR, RT: [52506 ]</t>
  </si>
  <si>
    <t>ADICIÓN PREDIO + (D.E.+ L.C) PARA LA ADQUISICION DEL INMUEBLE UBICADO EN LA KR 138 17D 59 , REQUERIDO PARA LA OBRA TRONCAL AVENIDA CALLE 13 ( AV. CENTENARIO) RT 52316</t>
  </si>
  <si>
    <t>COMPENSACIÓN PROYECTO VÍA DE INTEGRACIÓN REGIONAL CALLE 13 ( AV. CENTENARIO) DESDE EL LIMITE OCCIDENTAL DEL DISTRITO HASTA LA TRONCAL AMÉRICAS CON CARRERA 50 "SISTEMA TRANSMILENIO" - PREDIO KR 138 17D 11, RT: [52324]</t>
  </si>
  <si>
    <t>CRP CxPagar Vigencia Anterior. Reemplaza CRP : 202401-2899 CRP CxPagar Vigencia Anterior. Reemplaza CRP : 202304-5745 DSC1358 PRESTAR SUS SERVICIOS DE APOYO A LA GESTIÓN AL ÁREA DE LA DIRECCIÓN TÉCNICA DE SEGURIDAD EN LA EJECUCIÓN DE ACTIVIDADES OPERATIVAS DEL PLAN ESTRATÉGICO ANTI-EVASIÓN EN EL SISTEMA Y SU ÁREA DE INFLUENCIA, EN CUMPLIMIENTO DE LAS FUNCIONES DE LA DIRECCIÓN</t>
  </si>
  <si>
    <t>COMPENSACIÓN PROYECTO ADECUACIÓN AL SISTEMA TRANSMILENIO DE LA TRONCAL AVENIDA CONGRESO EUCARÍSTICO (KR 68) DESDE LA KR 7 HASTA LA AUTOPISTA SUR "SISTEMA TRANSMILENIO" - PREDIO AK 68 4 35 SUR, RT: [50708 ]</t>
  </si>
  <si>
    <t>COMPENSACIÓN PROYECTO ADECUACIÓN AL SISTEMA TRANSMILENIO DE LA TRONCAL AVENIDA CONGRESO EUCARÍSTICO (KR 68) DESDE LA KR 7 HASTA LA AUTOPISTA SUR "SISTEMA TRANSMILENIO" - PREDIO AK 68 14 04 SUR, RT: [49745 ]</t>
  </si>
  <si>
    <t>COMPENSACIÓN PROYECTO AMPLIACIÓN Y EXTENSIÓN DE LA AV. CIUDAD DE CALI AL SISTEMA TRANSMILENIO, ENTRE LA AV. CIRCUNVALAR DEL SUR Y LA AV. CL 170 "SISTEMA TRANSMILENIO" - PREDIO KR 85A 46B 28 SUR, RT: [50222]</t>
  </si>
  <si>
    <t>COMPENSACIÓN PROYECTO AMPLIACIÓN Y EXTENSIÓN DE LA AV. CIUDAD DE CALI AL SISTEMA TRANSMILENIO, ENTRE LA AV. CIRCUNVALAR DEL SUR Y LA AV. CL 170 "SISTEMA TRANSMILENIO" - PREDIO KR 86D 42G 52 SUR, RT: [50255 ]</t>
  </si>
  <si>
    <t>COMPENSACIÓN PROYECTO AMPLIACIÓN Y EXTENSIÓN DE LA AV. CIUDAD DE CALI AL SISTEMA TRANSMILENIO, ENTRE LA AV. CIRCUNVALAR DEL SUR Y LA AV. CL 170 "SISTEMA TRANSMILENIO" - PREDIO DG 76 SUR 78 56, RT: [49971 ]</t>
  </si>
  <si>
    <t>COMPENSACIÓN PROYECTO VÍA DE INTEGRACIÓN REGIONAL CALLE 13 ( AV. CENTENARIO) DESDE EL LIMITE OCCIDENTAL DEL DISTRITO HASTA LA TRONCAL AMÉRICAS CON CARRERA 50 "SISTEMA TRANSMILENIO" - PREDIO KR 111A 16 81, RT: [51021 ]</t>
  </si>
  <si>
    <t>COMPENSACIÓN PROYECTO AMPLIACIÓN Y EXTENSIÓN DE LA AV. CIUDAD DE CALI AL SISTEMA TRANSMILENIO, ENTRE LA AV. CIRCUNVALAR DEL SUR Y LA AV. CL 170 "SISTEMA TRANSMILENIO" - PREDIO KR 84F 56A 49 SUR, RT: [50168].</t>
  </si>
  <si>
    <t>COMPENSACIÓN PROYECTO AMPLIACIÓN Y EXTENSIÓN DE LA AV. CIUDAD DE CALI AL SISTEMA TRANSMILENIO, ENTRE LA AV. CIRCUNVALAR DEL SUR Y LA AV. CL 170 "SISTEMA TRANSMILENIO" - PREDIO KR 79 75 51 SUR, RT: [50121 ]</t>
  </si>
  <si>
    <t>COMPENSACIÓN PROYECTO AMPLIACIÓN Y EXTENSIÓN DE LA AV. CIUDAD DE CALI AL SISTEMA TRANSMILENIO, ENTRE LA AV. CIRCUNVALAR DEL SUR Y LA AV. CL 170 "SISTEMA TRANSMILENIO" - PREDIO KR 86A 51B 15 SUR, RT: [52475 ]</t>
  </si>
  <si>
    <t>CRP CxPagar Vigencia Anterior. Reemplaza CRP : 202401-29 CRP CxPagar Vigencia Anterior. Reemplaza CRP : 202301-117 CRP CxPagar Vigencia Anterior. Reemplaza CRP : 202201-1164 CRP CxPagar Vigencia Anterior. Reemplaza CRP : 202101-67 CRP CxPagar Vigencia Anterior. Reemplaza CRP : 202001-1187 REC.TRANSMILENIO CRP CxPagar Vigencia Anterior. Reemplaza  CRP : 201910-2788 SJC48 CONTRATAR UN(A) ABOGADO (A), PARA QUE PRESTE CON PLENA AUTONOMÍA TÉCNICA Y ADMINISTRATIVA SUS SERVICIOS PROFESIONALES EN DERECHO PARA EJERCER LA DEFENSA INTEGRAL, ESPECIALIZADA Y TÉCNICA, Y LA REPRESENTACIÓN JUDICIAL Y EXTRAJUDICIAL DE LA ENTIDAD, EN TODOS AQUELLOS PROCESOS Y ACTUACIONES EN CURSO O POR INICIARSE DE CARÁCTER JUDICIAL, EXTRAJUDICIAL Y ACTUACIONES ADMINISTRATIVAS, EN LOS QUE SE INVOLUCRE TRANSMILENIO S.A. COMO DEMANDANTE, DEMANDADO, ACCIONANTE O ACCIONADO, COADYUVANTE, PARTE CON INTERÉS SUSTANCIAL O TERCERO INTERESADO, LLAMADO EN GARANTÍA, VINCULADO E IGUALMENTE A</t>
  </si>
  <si>
    <t>ADICION (D.E.) PARA LA ADQUISICION Z.T. DEL INMUEBLE UBICADO EN LA AK 68 13 55, REQUERIDO PARA LA OBRA TRANSMILENIO -TRONCAL AV. 68 DESDE LA SÉPTIMA HASTA LA AUTOPISTA SUR. R.T. 49822A.</t>
  </si>
  <si>
    <t>PAGO DE COMPENSACIONES A UNIDADES SOCIALES AFECTADAS POR LA ADQUISICIÓN PREDIAL PARA EL PROYECTO EXTENSIÓN TRONCAL CARACAS DESDE ESTACIÓN MOLINOS HASTA PORTAL DE USME.</t>
  </si>
  <si>
    <t>COMPENSACIÓN PROYECTO VÍA DE INTEGRACIÓN REGIONAL CALLE 13 ( AV. CENTENARIO) DESDE EL LIMITE OCCIDENTAL DEL DISTRITO HASTA LA TRONCAL AMÉRICAS CON CARRERA 50 "SISTEMA TRANSMILENIO" - PREDIO CL 17B 138 18, RT: [52371 ]</t>
  </si>
  <si>
    <t>COMPENSACIÓN PROYECTO AMPLIACIÓN Y EXTENSIÓN DE LA AV. CIUDAD DE CALI AL SISTEMA TRANSMILENIO, ENTRE LA AV. CIRCUNVALAR DEL SUR Y LA AV. CL 170 "SISTEMA TRANSMILENIO" - PREDIO AK 86 39C 08 SUR, RT: [52496 ]</t>
  </si>
  <si>
    <t>ADICIONAR EL CTO1215-24 CUYO OBJETO ES “DTC3 CONTRATAR LA PRESTACIÓN DEL SERVICIO DE COMUNICACIONES DEL PERSONAL EN VÍA PARA APOYO DE LA OPERACIÓN DE LA FLOTA TRONCAL, EL REPORTE DE INCIDENTES DE SEGURIDAD Y DAÑOS EN LA INFRAESTRUCTURA DEL SISTEMA.</t>
  </si>
  <si>
    <t>ADICIONAR EL CTO1215-24 CUYO OBJETO ES “DTC3 CONTRATAR LA PRESTACIÓN DEL SERVICIO DE COMUNICACIONES DEL PERSONAL EN VÍA PARA APOYO DE LA OPERACIÓN DE LA FLOTA TRONCAL, EL REPORTE DE INCIDENTES DE SEGURIDAD Y DAÑOS EN LA INFRAESTRUCTURA DEL SISTEMA. - IMPUESTO DE TIMBRE ADIC CTO1215-24.</t>
  </si>
  <si>
    <t>DMC108 CONTRATAR LA PRESTACIÓN DE SERVICIOS PROFESIONALES PARA APOYAR EL SEGUIMIENTO EN LA EJECUCIÓN INTEGRAL DE LOS PROYECTOS DE INFRAESTRUCTURA, DEL SISTEMA INTEGRADO DE TRANSPORTE SITP.</t>
  </si>
  <si>
    <t>SAUCC135 ADICIONAR Y PRORROGAR EL CTO290-25 CUYO OBJETO ES: CONTRATAR LA PRESTACIÓN DE SERVICIOS DE APOYO EN LA LOGÍSTICA Y EJECUCIÓN DE ACTIVIDADES LUDICO - PEDAGÓGICAS QUE DEN A CONOCER A LA COMUNIDAD DEL DISTRITO CAPITAL Y SU ZONA DE INFLUENCIA LOS COMPORTAMIENTOS ADECUADOS DENTRO DEL SISTEMA INTEGRADO DE TRANSPORTE PÚBLICO.</t>
  </si>
  <si>
    <t>DSC435 CONTRATAR LA PRESTACIÓN DE SERVICIOS PROFESIONALES CON EL FIN DE APOYAR EL SEGUIMIENTO Y GESTIÓN DE PLANES, PROGRAMAS Y ESTRATEGIAS A CARGO DE LA DIRECCIÓN TÉCNICA DE SEGURIDAD; ASÍ MISMO EL SEGUIMIENTO Y CONTROL DE LOS CONTRATOS QUE EJECUTA LA DIRECCIÓN EN EL MARCO DEL SITP, ESPECIALMENTE EN LO CONCERNIENTE AL EJE ESTRATÉGICO DE EVASIÓN.</t>
  </si>
  <si>
    <t>CRP CxPagar Vigencia Anterior. Reemplaza CRP : 202401-290 CRP CxPagar Vigencia Anterior. Reemplaza CRP : 202301-164 CRP CxPagar Vigencia Anterior. Reemplaza CRP : 202201-125 CRP CxPagar Vigencia Anterior. Reemplaza CRP : 202101-1114 CRP CxPagar Vigencia Anterior. Reemplaza CRP : 202005-2857 AVALUO INICIAL + D.E. PARA LA ADQUISICION DEL INMUEBLE UBICADO EN LA AK 68 42A 48 SUR, REQUERIDO PARA LA OBRA TRANSMILENIO - TRONCAL AV. 68 DESDE LA SEPTIMA HASTA LA AUTOPISTA SUR. R.T. NO. 49549A.</t>
  </si>
  <si>
    <t>LA PARTICIPACIÓN EN LA IV JORNADA DE MOVILIDAD ELÉCTRICA Y SOSTENIBLE EN BOYACÁ CONSTITUYE UNA OPORTUNIDAD ESTRATÉGICA PARA DAR A CONOCER CONOCIMIENTOS ACTUALIZADOS EN TORNO AL USO DE BUSES ELÉCTRICOS, INFRAESTRUCTURA DE RECARGA Y TENDENCIAS EN TRANSPORTE SOSTENIBLE. SIENDO APLICABLES EN LA ENTIDAD PARA FORTALECER LA PLANEACIÓN Y GESTIÓN DE PROYECTOS ORIENTADOS A LA MOVILIDAD LIMPIA. CARMEN YANNETH ROSALES SUAREZ - DUITAMA (BOYACÁ) EL DÍA 02 DE OCTUBRE DE 2025,</t>
  </si>
  <si>
    <t>DSC1120 ADICIONAR Y PRORROGAR EL CTO560-25 CUYO OBJETO ES "  PRESTACIÓN DE SERVICIOS PROFESIONALES PARA APOYAR A LA DIRECCIÓN TÉCNICA DE SEGURIDAD EN LA OBLIGACIÓN QUE TIENE DE IMPLEMENTAR, ESTRUCTURAR Y REALIZAR SEGUIMIENTO A LAS ESTRATEGIAS DE PREVENCIÓN Y CULTURA CIUDADANA Y VIOLENCIAS BASADAS EN GÉNERO, EN EL MARCO DEL PLAN INTEGRAL DE SEGURIDAD, ASÍ COMO LA IMPLEMENTACIÓN DE LOS DIFERENTES PLANES A CARGO DE LA DEPENDENCIA "</t>
  </si>
  <si>
    <t>TM54 4X1000 GMF - GRAVAMEN A LOS MOVIMIENTOS FINANCIEROS DE LAS CUENTAS BANCARIAS DE TRANSMILENIO S.A. MES DE AGOSTO DE 2025</t>
  </si>
  <si>
    <t>TM56 IMPUESTO DE RENTA - RETEFUENTE APLICADA A LOS RENDIMIENTOS FINANCIEROS DE LAS CUENTAS BANCARIAS TRANSMILENIO S.A. MES DE AGOSTO 2025.</t>
  </si>
  <si>
    <t>Reembolso de Caja Menor 01 Periodo : 202509</t>
  </si>
  <si>
    <t>ADICION (L.C.) PARA LA ADQUISICION DEL INMUEBLE UBICADO EN LA KR 67 A 12A 94 , REQUERIDO PARA LA OBRA TRONCAL AVENIDA CALLE 13 ( AV. CENTENARIO) RT 51408</t>
  </si>
  <si>
    <t>CRP CxPagar Vigencia Anterior. Reemplaza CRP : 202401-2906 CRP CxPagar Vigencia Anterior. Reemplaza CRP : 202304-5753 DSC1350 PRESTAR SUS SERVICIOS DE APOYO A LA GESTIÓN AL ÁREA DE LA DIRECCIÓN TÉCNICA DE SEGURIDAD EN LA EJECUCIÓN DE ACTIVIDADES OPERATIVAS DEL PLAN ESTRATÉGICO ANTI-EVASIÓN EN EL SISTEMA Y SU ÁREA DE INFLUENCIA, EN CUMPLIMIENTO DE LAS FUNCIONES DE LA DIRECCIÓN</t>
  </si>
  <si>
    <t>COMPENSACIÓN PROYECTO AMPLIACIÓN Y EXTENSIÓN DE LA AV. CIUDAD DE CALI AL SISTEMA TRANSMILENIO, ENTRE LA AV. CIRCUNVALAR DEL SUR Y LA AV. CL 170 "SISTEMA TRANSMILENIO" - PREDIO CL 5A 86A 06, RT: [50470 ]</t>
  </si>
  <si>
    <t>COMPENSACIÓN PROYECTO ADECUACIÓN AL SISTEMA TRANSMILENIO DE LA TRONCAL AVENIDA CONGRESO EUCARÍSTICO (KR 68) DESDE LA KR 7 HASTA LA AUTOPISTA SUR "SISTEMA TRANSMILENIO" - PREDIO AK 68 21 04 SUR, RT: [49690 ]</t>
  </si>
  <si>
    <t>COMPENSACIÓN PROYECTO AMPLIACIÓN Y EXTENSIÓN DE LA AV. CIUDAD DE CALI AL SISTEMA TRANSMILENIO, ENTRE LA AV. CIRCUNVALAR DEL SUR Y LA AV. CL 170 "SISTEMA TRANSMILENIO" - PREDIO CL 38D SUR 85 29, RT: [52513 ]</t>
  </si>
  <si>
    <t>COMPENSACIÓN PROYECTO ADECUACIÓN AL SISTEMA TRANSMILENIO DE LA TRONCAL AVENIDA CONGRESO EUCARÍSTICO (KR 68) DESDE LA KR 7 HASTA LA AUTOPISTA SUR "SISTEMA TRANSMILENIO" - PREDIO CL 19 68 17, RT: [51688 ]</t>
  </si>
  <si>
    <t>COMPENSACIÓN PROYECTO AMPLIACIÓN Y EXTENSIÓN DE LA AV. CIUDAD DE CALI AL SISTEMA TRANSMILENIO, ENTRE LA AV. CIRCUNVALAR DEL SUR Y LA AV. CL 170 "SISTEMA TRANSMILENIO" - PREDIO KR 85A 46B 28 SUR, RT: [50222 ]</t>
  </si>
  <si>
    <t>COMPENSACIÓN PROYECTO AMPLIACIÓN Y EXTENSIÓN DE LA AV. CIUDAD DE CALI AL SISTEMA TRANSMILENIO, ENTRE LA AV. CIRCUNVALAR DEL SUR Y LA AV. CL 170 "SISTEMA TRANSMILENIO" - PREDIO KR 84F 56A 49 SUR, RT: [50168 ]</t>
  </si>
  <si>
    <t>CRP CxPagar Vigencia Anterior. Reemplaza CRP : 202401-2919 CRP CxPagar Vigencia Anterior. Reemplaza CRP : 202304-5766 DSC304 PRESTAR SUS SERVICIOS DE APOYO A LA GESTIÓN AL ÁREA DE LA DIRECCIÓN TÉCNICA DE SEGURIDAD EN LA EJECUCIÓN DE ACTIVIDADES OPERATIVAS DEL PLAN ESTRATÉGICO ANTI-EVASIÓN EN EL SISTEMA Y SU ÁREA DE INFLUENCIA, EN CUMPLIMIENTO DE LAS FUNCIONES DE LA DIRECCIÓN</t>
  </si>
  <si>
    <t>COMPENSACIÓN PROYECTO ADECUACIÓN AL SISTEMA TRANSMILENIO DE LA TRONCAL AVENIDA CONGRESO EUCARÍSTICO (KR 68) DESDE LA KR 7 HASTA LA AUTOPISTA SUR "SISTEMA TRANSMILENIO" - PREDIO AK 68 68B 79, RT: [52612 ]</t>
  </si>
  <si>
    <t>COMPENSACIÓN PROYECTO VÍA DE INTEGRACIÓN REGIONAL CALLE 13 ( AV. CENTENARIO) DESDE EL LIMITE OCCIDENTAL DEL DISTRITO HASTA LA TRONCAL AMÉRICAS CON CARRERA 50 "SISTEMA TRANSMILENIO" - PREDIO AC 17 126 91, RT: [50951 ]</t>
  </si>
  <si>
    <t>COMPENSACIÓN PROYECTO AMPLIACIÓN Y EXTENSIÓN DE LA AV, CIUDAD DE CALI AL SISTEMA TRANSMILENIO, ENTRE LA AV, CIRCUNVALAR DEL SUR Y LA AV, CL 170 "SISTEMA TRANSMILENIO" - PREDIO CL 39C SUR 83A 89, RT: [52497 ]</t>
  </si>
  <si>
    <t>COMPENSACIÓN PROYECTO ADECUACIÓN AL SISTEMA TRANSMILENIO DE LA TRONCAL AVENIDA CONGRESO EUCARÍSTICO (KR 68) DESDE LA KR 7 HASTA LA AUTOPISTA SUR "SISTEMA TRANSMILENIO" - PREDIO AK 68 68 15, RT: [52600 ]</t>
  </si>
  <si>
    <t>COMPENSACIÓN PROYECTO ADECUACIÓN AL SISTEMA TRANSMILENIO DE LA TRONCAL AVENIDA CONGRESO EUCARÍSTICO (KR 68) DESDE LA KR 7 HASTA LA AUTOPISTA SUR "SISTEMA TRANSMILENIO" - PREDIO AK 68 23 40 SUR, RT: [49658 ]</t>
  </si>
  <si>
    <t>CRP CxPagar Vigencia Anterior. Reemplaza CRP : 202401-292 CRP CxPagar Vigencia Anterior. Reemplaza CRP : 202301-1642 CRP CxPagar Vigencia Anterior. Reemplaza CRP : 202204-4382 DSC450 ADICIONAR Y PRORROGAR EL  CTO854-21 CUYO OBJETO ES " CONTRATAR LA PRESTACIÓN DE SERVICIOS DE APOYO A LA GESTIÓN EN EL NIVEL TERRITORIAL Y OPERATIVO, PARA LA GESTIÓN INTEGRAL DE LA SEGURIDAD EN EL SITP, A TRAVÉS DEL FOMENTO DE LA CULTURA CIUDADANA, LA PARTICIPACIÓN Y CORRESPONSABILIDAD, EL ACOMPAÑAMIENTO A LAS ACCIONES DE CONTROL LIDERADAS POR LOS ORGANISMOS DE SEGURIDAD, LA GARANTÍA DE LA MOVILIZACIÓN SOCIAL PACÍFICA Y DEL TRABAJO INTERINSTITUCIONAL, CON EL FIN DE MEJORAR LAS CONDICIONES DE SEGURIDAD Y CONVIVENCIA EN EL DISTRITO."</t>
  </si>
  <si>
    <t>COMPENSACIÓN PROYECTO ADECUACIÓN AL SISTEMA TRANSMILENIO DE LA TRONCAL AVENIDA CONGRESO EUCARÍSTICO (KR 68) DESDE LA KR 7 HASTA LA AUTOPISTA SUR "SISTEMA TRANSMILENIO" - PREDIO CL 45A SUR 53B 25, RT: [50608 ]</t>
  </si>
  <si>
    <t>REALIZAR LAS OBRAS DESCRITAS EN LA COTIZACIÓN #ODS 32170678 DE LA EMPRESA ENEL COLOMBIA S.A. ESP PARA EL PROYECTO CALLE 13 LOTE 1 PARA: TRASLADO DE CIRCUITOS DE MEDIA TENSIÓN ESPACIO PÚBLICO FRENTE A AV. AMÉRICAS FRENTE A GASEOSAS LUX</t>
  </si>
  <si>
    <t>REALIZAR LAS OBRAS DESCRITAS EN LA COTIZACIÓN #PRE 00602813 DE LA EMPRESA COLOMBIA TELECOMUNICACIONES S.A. ESP BIC - MOVISTAR PARA EL PROYECTO AV 68 G. 1 PARA TRASLADO POSTE AV. 68 CON CALLE 39 Y 41 SUR COSTADO ORIENTAL</t>
  </si>
  <si>
    <t>REALIZAR LAS OBRAS DESCRITAS EN LA COTIZACIÓN #ODS 30872096 DE LA EMPRESA ENEL COLOMBIA S.A. ESP PARA EL PROYECTO AV 68 G. 1 PARA: MANIOBRA DE TRASLADO Y/O RETIRO DE POSTES DE MT/BT COSTADO ORIENTAL DE LA AV 68. CLL 39S</t>
  </si>
  <si>
    <t>REALIZAR LAS OBRAS DESCRITAS EN LA COTIZACIÓN AT DE LA EMPRESA ENEL COLOMBIA S.A. ESP PARA EL PROYECTO AV 68 G.2 PARA: EXCEDENTE POR MANIOBRA EJECUTADA DISEÑO Y PRESUPUESTO DE LA PROVISIONAL DE LA RED DE ALTA TENSIÓN AT, REQUERIDA PARA LA EJECUCIÓN DEL BOX CULVERT UBICADO EN EL CANAL FUCHA CON AV. 68 CON CRP 474 DE 2025, VR INICIAL $198.752.416, VR FINAL $219.788.644, DIFERENCIA $21.036.228</t>
  </si>
  <si>
    <t>SAUCC134 ADICIONAR Y PRORROGAR EL CTO624-25 CUYO OBJETO ES: CONTRATAR LA PRESTACIÓN DE SERVICIOS DE APOYO A LA GESTIÓN PARA LA INTEGRACIÓN DE PARÁMETROS DE ACCESIBILIDAD EN LAS ACTIVIDADES RELACIONADAS EL EQUIPO DE ATENCIÓN AL USUARIO EN VÍA DE TRANSMILENIO S.A.</t>
  </si>
  <si>
    <t>TM54 4X1000 GMF TM FASE I Y II JULIO2025</t>
  </si>
  <si>
    <t>TM54 4X1000 GMF TM FASE IV PROVISIÓN DE JULIO2025</t>
  </si>
  <si>
    <t>TM54 4x1000 GMF TM Fase III Y V de JULIO2025</t>
  </si>
  <si>
    <t>TM54 4X1000 GMF TM FASE III Y V DE AGOSTO2025</t>
  </si>
  <si>
    <t>CRP CxPagar Vigencia Anterior. Reemplaza CRP : 202401-293 CRP CxPagar Vigencia Anterior. Reemplaza CRP : 202301-1645 CRP CxPagar Vigencia Anterior. Reemplaza CRP : 202205-4409 DSC699 ADICIONAR Y PRORROGAR EL CTO1232-21 CUYO OBJETO ES “CONTRATAR LA ADQUISICIÓN, INSTALACIÓN, IMPLEMENTACIÓN, PUESTA EN SERVICIO, SOPORTE Y MANTENIMIENTO DE CÁMARAS DE SEGURIDAD Y DEMÁS EQUIPOS DE TECNOLÓGICOS NECESARIOS PARA LA AMPLIACIÓN DEL SISTEMA DE VIDEO VIGILANCIA DEL SISTEMA TRANMILENIO DE TRANSMILENIO S.A."</t>
  </si>
  <si>
    <t>TM54 4X1000 GMF TM FASE I Y II DE AGOSTO2025</t>
  </si>
  <si>
    <t>TM54 4X1000 GMF TM FASE IV PROVISIÓN DE AGOSTO2025</t>
  </si>
  <si>
    <t>DSC784 ADICIONAR Y PRORROGAR EL CTO869-25 CUYO OBJETO ES "  PRESTACIÓN DE SERVICIOS PROFESIONALES A LA DIRECCIÓN TÉCNICA DE SEGURIDAD PARA BRINDAR APOYO EN LA IMPLEMENTACIÓN Y SOPORTE DE ALGORITMOS DE PROGRAMACIÓN EN EL SISTEMA INTELIGENTE DE DETECCIÓN DE EVENTOS DE SEGURIDAD EN TRANSMILENIO S.A "</t>
  </si>
  <si>
    <t>DSC931 ADICIONAR Y PRORROGAR EL CTO475-25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</si>
  <si>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DSC791 ADICIONAR Y PRORROGAR EL CTO868-25 CUYO OBJETO ES "  PRESTACIÓN DE SERVICIOS PROFESIONALES A LA DIRECCIÓN TÉCNICA DE SEGURIDAD PARA LA IMPLEMENTACIÓN DE ALGORITMOS PARA  APLICACIONES Y ARTFACTOS DE SOFTWARE, ASÍ COMO EN EL SISTEMA INTELIGENTE DE DETECCIÓN DE EVENTOS DE SEGURIDAD EN TRANSMILENIO. "</t>
  </si>
  <si>
    <t>DSC793 ADICIONAR Y PRORROGAR EL CTO835-25 CUYO OBJETO ES "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 "</t>
  </si>
  <si>
    <t>DSC775 ADICIONAR Y PRORROGAR EL CTO833-25 CUYO OBJETO ES "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 "</t>
  </si>
  <si>
    <t>DSC720 ADICIONAR Y PRORROGAR EL CTO227-25 CUYO OBJETO ES "  PRESTACIÓN DE SERVICIOS PROFESIONALES PARA APOYAR A LA DIRECCIÓN TÉCNICA DE SEGURIDAD EN LA OBLIGACIÓN QUE TIENE ESTA DEPENDENCIA DE PLANEAR, ARTICULAR Y GESTIONAR LOS EQUIPOS TERRITORIALES EN EL MARCO DE LA EJECUCIÓN DEL PLAN INTEGRAL DE SEGURIDAD, ASÍ COMO LA IMPLEMENTACIÓN DE LOS DIFERENTES PLANES A CARGO DE LA DEPENDENCIA. "</t>
  </si>
  <si>
    <t>DSC944 ADICIONAR Y PRORROGAR EL CTO13-25 CUYO OBJETO ES "  APOYAR A LA DIRECCIÓN TÉCNICA DE SEGURIDAD EN LA OBLIGACIÓN QUE ESTA DEPENDENCIA TIENE DE REALIZAR SEGUIMIENTO A LAS SUPERVISIONES EN EL MARCO ORGANIZACIONAL, ADMINISTRATIVO, FINANCIERO, PRESUPUESTAL, OPERATIVO Y ESTRUCTURAL DE LOS PROYECTOS Y CONTRATOS A CARGO DE LA MISMA "</t>
  </si>
  <si>
    <t>CRP CxPagar Vigencia Anterior. Reemplaza CRP : 202401-1155 CRP CxPagar Vigencia Anterior. Reemplaza CRP : 202301-467 CRP CxPagar Vigencia Anterior. Reemplaza CRP : 202201-25 CRP CxPagar Vigencia Anterior. Reemplaza CRP : 202101-1017 CRP CxPagar Vigencia Anterior. Reemplaza CRP : 202005-2743 AVALUO INICIAL + D.E. + L.C. PARA LA ADQUISICION DEL INMUEBLE UBICADO EN LA AK 68 4 27 SUR, REQUERIDO PARA LA OBRA TRANSMILENIO -TRONCAL AV. 68 DESDE LA SEPTIMA HASTA LA AUTOPISTA SUR. R.T. NO. 50709</t>
  </si>
  <si>
    <t>CRP CxPagar Vigencia Anterior. Reemplaza CRP : 202401-2932 CRP CxPagar Vigencia Anterior. Reemplaza CRP : 202304-5779 DSC331 PRESTAR SUS SERVICIOS DE APOYO A LA GESTIÓN AL ÁREA DE LA DIRECCIÓN TÉCNICA DE SEGURIDAD EN LA EJECUCIÓN DE ACTIVIDADES OPERATIVAS DEL PLAN ESTRATÉGICO ANTI-EVASIÓN EN EL SISTEMA Y SU ÁREA DE INFLUENCIA, EN CUMPLIMIENTO DE LAS FUNCIONES DE LA DIRECCIÓN</t>
  </si>
  <si>
    <t>DSC649 ADICIONAR Y PRORROGAR EL CTO588-25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</si>
  <si>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DSC650 ADICIONAR Y PRORROGAR EL CTO589-25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</si>
  <si>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DSC651 ADICIONAR Y PRORROGAR EL CTO590-25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</si>
  <si>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DSC652 ADICIONAR Y PRORROGAR EL CTO591-25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</si>
  <si>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DSC670 ADICIONAR Y PRORROGAR EL CTO592-25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</si>
  <si>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DSC679 ADICIONAR Y PRORROGAR EL CTO593-25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</si>
  <si>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DSC699 ADICIONAR Y PRORROGAR EL CTO594-25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</si>
  <si>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DSC637 ADICIONAR Y PRORROGAR EL CTO697-25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</si>
  <si>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DSC796 ADICIONAR Y PRORROGAR EL CTO366-25 CUYO OBJETO ES "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 "</t>
  </si>
  <si>
    <t>CRP CxPagar Vigencia Anterior. Reemplaza CRP : 202401-2937 CRP CxPagar Vigencia Anterior. Reemplaza CRP : 202304-5784 DSC1347 PRESTAR SUS SERVICIOS DE APOYO A LA GESTIÓN AL ÁREA DE LA DIRECCIÓN TÉCNICA DE SEGURIDAD EN LA EJECUCIÓN DE ACTIVIDADES OPERATIVAS DEL PLAN ESTRATÉGICO ANTI-EVASIÓN EN EL SISTEMA Y SU ÁREA DE INFLUENCIA, EN CUMPLIMIENTO DE LAS FUNCIONES DE LA DIRECCIÓN</t>
  </si>
  <si>
    <t>DSC1013 ADICIONAR Y PRORROGAR EL CTO716-25 CUYO OBJETO ES "  PRESTACIÓN DE SERVICIOS PROFESIONALES A LA DIRECCIÓN TÉCNICA DE SEGURIDAD CON EL FIN DE APOYAR EL SEGUIMIENTO ADMINISTRATIVO Y FINANCIERO DE LOS PROCESOS CONTRACTUALES DE LA DIRECCIÓN, ASEGURANDO EL CUMPLIMIENTO DE LOS PARÁMETROS ESTABLECIDOS POR LA ENTIDAD PARA ESTE PROPÓSITO "</t>
  </si>
  <si>
    <t>CONTRATAR LA PRESTACIÓN DE SERVICIOS PROFESIONALES A LA SUBGERENCIA JURÍDICA EN LOS ANÁLISIS JURIDICOS QUE SE LE REQUIERAN DE LOS CONTRATOS DE CONCESIÓN,  DE POSIBLES INCUMPLIMIENTOS Y DE FALLOS ARBITRALES.</t>
  </si>
  <si>
    <t>DSC951 ADICIONAR Y PRORROGAR EL CTO341-25 CUYO OBJETO ES "  ASESORAR Y ACOMPAÑAR A LOS FUNCIONARIOS DE LA ENTIDAD EN SU OBLIGACIÓN DE ARTICULAR Y GESTIONAR EL CONOCIMIENTO EN LAS ÁREAS CLAVE DE SEGURIDAD INTEGRAL DEL SISTEMA DE TRANSPORTE PÚBLICO, MEDIANTE EL USO DE HERRAMIENTAS, METODOLOGÍAS Y ANÁLISIS DE DATOS QUE RESPALDEN LA TOMA DE DECISIONES INFORMADAS EN LA DIRECCIÓN TÉCNICA DE SEGURIDAD DE TRANSMILENIO S.A. "</t>
  </si>
  <si>
    <t>DSC952 ADICIONAR Y PRORROGAR EL CTO446-25 CUYO OBJETO ES "  PRESTACIÓN SERVICIOS PROFESIONALES PARA OFRECER SOPORTE Y ASISTENCIA EN LA ADMINISTRACIÓN Y ANÁLISIS DE INFORMACIÓN, DESARROLLO DE HERRAMIENTAS ESTADÍSTICAS, ASÍ COMO EN LA ORGANIZACIÓN, ELABORACIÓN Y EJECUCIÓN DE ESTUDIOS ESTADÍSTICOS, EN APOYO A LAS FUNCIONES DE LA DIRECCIÓN TÉCNICA DE SEGURIDAD DE TRANSMILENIO S.A. "</t>
  </si>
  <si>
    <t>DSC1093 ADICIONAR Y PRORROGAR EL CTO1136-25 CUYO OBJETO ES "  PRESTACIÓN DE SERVICIOS PROFESIONALES A LA DIRECCIÓN TÉCNICA DE SEGURIDAD PARA APOYAR EN LAS ACTIVIDADES RELACIONADAS CON LOS PROCESOS DE CONTRATACIÓN EN LAS ETAPAS PRECONTRACTUAL, CONTRACTUAL Y POSTCONTRACTUAL, SUS DOCUMENTOS ASOCIADOS, Y LA GESTIÓN ADMINISTRATIVA PROPIA DEL  EJERCICIO CONTRACTUAL Y DE SUPERVISIÓN DE LOS CONTRATOS, ASÍ COMO REALIZAR EL SEGUIMIENTO PRESUPUESTAL Y DE PLANEACIÓN DE LA DEPENDENCIA "</t>
  </si>
  <si>
    <t>DSC1071 ADICIONAR Y PRORROGAR EL CTO321-25 CUYO OBJETO ES "  PRESTACIÓN DE SERVICIOS PROFESIONALES PARA COADYUVAR EN LA  IMPLEMENTACIÓN, MONITOREO Y EVALUACIÓN DEL PLAN DE SEGURIDAD VIAL, Y APOYO A LA SUPERVISIÓN A LOS CONTRATOS DE CONCESIÓN DEL SISTEMA INTEGRADO DE TRANSPORTE PÚBLICO EN EL COMPONENTE SE SEGURIDAD VIAL, EN CUMPLIMIENTO DE LAS FUNCIONES ENCOMENDADAS A LA DIRECCIÓN "</t>
  </si>
  <si>
    <t>DSC1073 ADICIONAR Y PRORROGAR EL CTO43-25 CUYO OBJETO ES "  PRESTACIÓN DE SERVICIOS DE APOYO EN EL DESARROLLO DE ACTIVIDADES TERRITORIALES  Y ADMINISTRATIVAS ENMARCADAS EN LOS PLANES Y PROGRAMAS GESTIONADOS POR LA  DIRECCIÓN TÉCNICA DE SEGURIDAD. "</t>
  </si>
  <si>
    <t>DSC975 ADICIONAR Y PRORROGAR EL CTO542-25 CUYO OBJETO ES "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 "</t>
  </si>
  <si>
    <t>CRP CxPagar Vigencia Anterior. Reemplaza CRP : 202401-2938 CRP CxPagar Vigencia Anterior. Reemplaza CRP : 202304-5785 DSC1348 PRESTAR SUS SERVICIOS DE APOYO A LA GESTIÓN AL ÁREA DE LA DIRECCIÓN TÉCNICA DE SEGURIDAD EN LA EJECUCIÓN DE ACTIVIDADES OPERATIVAS DEL PLAN ESTRATÉGICO ANTI-EVASIÓN EN EL SISTEMA Y SU ÁREA DE INFLUENCIA, EN CUMPLIMIENTO DE LAS FUNCIONES DE LA DIRECCIÓN</t>
  </si>
  <si>
    <t>DSC945 ADICIONAR Y PRORROGAR EL CTO68-25 CUYO OBJETO ES "  PRESTACIÓN DE SERVICIOS APOYO A LA GESTIÓN A LA DIRECCIÓN TÉCNICA DE SEGURIDAD PARA APOYAR EL DESARROLLO DE ACTIVIDADES OPERATIVAS QUE SE DERIVEN DE LA SUPERVISIÓN Y COORDINACIÓN DEL EQUIPO TERRITORIAL EN LOS COMPONENTES TRONCAL Y ZONAL DEL SITP EN LA EJECUCIÓN DE LA ESTRATEGIA DE SEGURIDAD INTEGRAL "</t>
  </si>
  <si>
    <t>DSC985 ADICIONAR Y PRORROGAR EL CTO674-25 CUYO OBJETO ES "  PRESTACIÓN DE SERVICIOS DE APOYO A LA GESTIÓN A LA DIRECCIÓN TÉCNICA DE SEGURIDAD APOYANDO LAS ACTIVIDADES OPERATIVAS, ADMINISTRATIVAS, CONTROL Y SEGUIMIENTO PROVENIENTES DE LA SUPERVISIÓN Y COORDINACIÓN DE PROYECTOS, CONTRATOS DE SERVICIO DE VIGILANCIA Y SEGURIDAD PRIVADA, ASÍ COMO LA IMPLEMENTACIÓN DE LOS DIFERENTES PLANES DE TRABAJO  "</t>
  </si>
  <si>
    <t>SAUCC132 ADICIONAR Y PRORROGAR EL CTO33-25 CUYO OBJETO ES: CONTRATAR LA PRESTACIÓN DE SERVICIOS PROFESIONALES PARA APOYAR A LA SUBGERENCIA DE ATENCIÓN AL USUARIO Y COMUNICACIONES, EN LA EJECUCIÓN Y SEGUIMIENTO DE LOS REQUERIMIENTOSDEL BTL, REALIZADAS POR LA ENTIDAD.</t>
  </si>
  <si>
    <t>DMC163 REALIZAR LA ADICIÓN Y PRÓRROGA DEL CONTRATO CTO1209-25 CUYO OBJETO ES "CONTRATAR LA PRESTACIÓN DE SERVICIOS PROFESIONALES DE UNA PERSONA PARA APOYAR Y ASISTIR TÉCNICAMENTE A LA DIRECCIÓN TÉCNICA DE INFRAESTRUCTURA DE TRANSMILENIO S.A. EN LA OBLIGACIÓN QUE ESTA DEPENDENCIA TIENE FRENTE A LOS DISEÑOS A NIVEL DE FACTIBILIDAD PARA LA INFRAESTRUCTURA DE RECARGA ELÉCTRICA DEL PATIO CALLE 6".</t>
  </si>
  <si>
    <t>DSC691 ADICIONAR Y PRORROGAR EL CTO501-25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</si>
  <si>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DSC698 ADICIONAR Y PRORROGAR EL CTO503-25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</si>
  <si>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DSC852 ADICIONAR Y PRORROGAR EL CTO744-25 CUYO OBJETO ES "  PRESTACIÓN DE SERVICIOS DE APOYO A LA GESTIÓN DE LA DIRECCIÓN TÉCNICA DE SEGURIDAD PARA DESARROLLAR ACTIVIDADES DE SEGUIMIENTO A LOS CONTRATOS DE CONCESIÓN DEL SISTEMA TRANSMILENIO, EN LOS ASPECTOS RELACIONADOS CON LA SEGURIDAD OPERACIONAL. "</t>
  </si>
  <si>
    <t>DSC705 ADICIONAR Y PRORROGAR EL CTO748-25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</si>
  <si>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DSC708 ADICIONAR Y PRORROGAR EL CTO824-25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</si>
  <si>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DSC719 ADICIONAR Y PRORROGAR EL CTO751-25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</si>
  <si>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CRP CxPagar Vigencia Anterior. Reemplaza CRP : 202401-2939 CRP CxPagar Vigencia Anterior. Reemplaza CRP : 202304-5786 DSC1349 PRESTAR SUS SERVICIOS DE APOYO A LA GESTIÓN AL ÁREA DE LA DIRECCIÓN TÉCNICA DE SEGURIDAD EN LA EJECUCIÓN DE ACTIVIDADES OPERATIVAS DEL PLAN ESTRATÉGICO ANTI-EVASIÓN EN EL SISTEMA Y SU ÁREA DE INFLUENCIA, EN CUMPLIMIENTO DE LAS FUNCIONES DE LA DIRECCIÓN</t>
  </si>
  <si>
    <t>DSC1126 ADICIONAR Y PRORROGAR EL CTO845-25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</si>
  <si>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DSC867 ADICIONAR Y PRORROGAR EL CTO705-25 CUYO OBJETO ES "  PRESTACIÓN DE SERVICIOS DE APOYO A LA GESTIÓN DE LA DIRECCIÓN TÉCNICA DE SEGURIDAD PARA DESARROLLAR ACTIVIDADES DE SEGUIMIENTO A LOS CONTRATOS DE CONCESIÓN DEL SISTEMA TRANSMILENIO, EN LOS ASPECTOS RELACIONADOS CON LA SEGURIDAD OPERACIONAL. "</t>
  </si>
  <si>
    <t>DSC804 ADICIONAR Y PRORROGAR EL CTO698-25 CUYO OBJETO ES "  PRESTACIÓN DE SERVICIOS DE APOYO PARA LA DIRECCIÓN TÉCNICA DE SEGURIDAD MEDIANTE EL DESARROLLO DE ACCIONES ADMINISTRATIVAS, LOGÍSTICAS Y OPERATIVAS QUE APOYEN LA COORDINACIÓN, LA IMPLEMENTACIÓN Y EJECUCIÓN DE LAS ACTIVIDADES Y PLANES ESTABLECIDOS DE LA SUPERVISIÓN, EN LA COORDINACIÓN DEL EQUIPO TERRITORIAL. "</t>
  </si>
  <si>
    <t>DMC113 CONTRATAR LA PRESTACIÓN DE SERVICIOS DE APOYO A LA GESTIÓN A LA DIRECCIÓN TÉCNICA DE INFRAESTRUCTURA EN EL SEGUIMIENTO TÉCNICO, OPERATIVO Y ADMINISTRATIVO DE LOS CONTRATOS DE CONCESIÓN Y/O DE ARRENDAMIENTO PARA EL SISTEMA INTEGRADO DE TRANSPORTE PÚBLICO SITP EN EL COMPONENTE DE INFRAESTRUCTURA DE SOPORTE.</t>
  </si>
  <si>
    <t>DSC788 ADICIONAR Y PRORROGAR EL CTO793-25 CUYO OBJETO ES "  PRESTACIÓN DE SERVICIOS DE APOYO A LA GESTIÓN A LA DIRECCIÓN TÉCNICA DE SEGURIDAD EN EL SOPORTE Y MANTENIMIENTO PREVENTIVO EN LOS EQUIPOS PERTENECIENTES AL SISTEMA DE VIDEOVIGILANCIA DEL SISTEMA TRANSMILENIO A CARGO DE LA DIRECCIÓN TÉCNICA DE SEGURIDAD.  "</t>
  </si>
  <si>
    <t>DSC768 ADICIONAR Y PRORROGAR EL CTO442-25 CUYO OBJETO ES "  PRESTACIÓN DE SERVICIOS PROFESIONALES A LA DIRECCIÓN TÉCNICA DE SEGURIDAD CON EL FIN DE APOYAR EL SEGUIMIENTO ADMINISTRATIVO Y FINANCIERO DE LOS PROCESOS CONTRACTUALES DE LA DIRECCIÓN, ASEGURANDO EL CUMPLIMIENTO DE LOS PARÁMETROS ESTABLECIDOS POR LA ENTIDAD PARA ESTE PROPÓSITO "</t>
  </si>
  <si>
    <t>PRESTAR SERVICIOS DE ACOMPAÑAMIENTO Y ASESORÍA A LA SUBGERENCIA JURÍDICA DE TRANSMILENIO S.A. EN RELACIÓN CON EL ANÁLISIS DEL MARCO JURÍDICO Y REGULATORIO, ASÍ COMO DEL BENCHMARK DE LAS ESTRUCTURAS DE TRANSACCIÓN QUE DEBE TENER EN CUENTA LA EMPRESA, DE CARA A SU PARTICIPACIÓN EN EL DISEÑO E IMPLEMENTACIÓN DEL SISTEMA INTEROPERABLE DE RECAUDO PARA EL DISTRITO CAPITAL.</t>
  </si>
  <si>
    <t>"REALIZAR LAS OBRAS DESCRITAS EN LA COTIZACIÓN #OT 4860453 DE LA EMPRESA ENEL COLOMBIA S.A. ESP PARA EL PROYECTO AV 68 G.9 PARA: RETIRO DE POSTE METÁLICO Y TRASLADO DE DOS LUMINARIAS (RETIRO E INSTALACIÓN DE LUMINARIAS)"</t>
  </si>
  <si>
    <t>REALIZAR LAS OBRAS DESCRITAS EN LA COTIZACIÓN #GOM 4860301 DE LA EMPRESA ENEL COLOMBIA S.A. ESP PARA EL PROYECTO AV 68 G.9 PARA: TRASLADO DE 7 POSTES METÁLICOS, RETIRO DE 12 POSTES Y RETIRO DE 32 LUMINARIAS -CALLE 100 CON AUTOPISTA NORTE</t>
  </si>
  <si>
    <t>"REALIZAR LAS OBRAS DESCRITAS EN LA COTIZACIÓN #10153620-2465-2025 DE LA EMPRESA VANTI S.A. ESP PARA EL PROYECTO AV 68 G.7 PARA: REUBICACIÓN TUBERÍA DE POLIETILENO (PE) DE 3/4 VANTI QUE PRESENTA INTERFERENCIA CON CAJAS SANITARIAS UBICADAS EN LA CL. 72 ORIENTAL Y EN LA CL. 67D BIS ORIENTAL"</t>
  </si>
  <si>
    <t>CRP CxPagar Vigencia Anterior. Reemplaza CRP : 202401-294 CRP CxPagar Vigencia Anterior. Reemplaza CRP : 202301-1646 CRP CxPagar Vigencia Anterior. Reemplaza CRP : 202205-4410 DSC699 ADICIONAR Y PRORROGAR EL CTO1232-21 CUYO OBJETO ES “CONTRATAR LA ADQUISICIÓN, INSTALACIÓN, IMPLEMENTACIÓN, PUESTA EN SERVICIO, SOPORTE Y MANTENIMIENTO DE CÁMARAS DE SEGURIDAD Y DEMÁS EQUIPOS DE TECNOLÓGICOS NECESARIOS PARA LA AMPLIACIÓN DEL SISTEMA DE VIDEO VIGILANCIA DEL SISTEMA TRANMILENIO DE TRANSMILENIO S.A."</t>
  </si>
  <si>
    <t>REALIZAR LAS OBRAS DESCRITAS EN LA COTIZACIÓN #ODS 31979678 DE LA EMPRESA ENEL COLOMBIA S.A. ESP PARA EL PROYECTO AV 68 G. 6 PARA: TRASLADO DE RED SUBTERRÁNEA MT - CTO J J VARGAS</t>
  </si>
  <si>
    <t>REALIZAR LAS OBRAS DESCRITAS EN LA COTIZACIÓN AT DE LA EMPRESA ENEL COLOMBIA S.A. ESP PARA EL PROYECTO AV. 68 G. 3 PARA: TRASLADO MÁSTIL PARA AP AV 68 AV AMÉRICAS</t>
  </si>
  <si>
    <t>REALIZAR LAS OBRAS DESCRITAS EN LA COTIZACIÓN #2025-1292-ECC-EIGC DE LA EMPRESA ETB S.A. ESP PARA EL PROYECTO AV 68 G. 1 PARA: TRASLADO PROVISONAL DE REDES DE FIBRA ÓPTICA CORPORATIVA Y DE FTTH EL COSTADO SUR DE LA AUTOPISTA SUR ENTRE CARRERAS KR 53 Y 53 B</t>
  </si>
  <si>
    <t>PAGO DE LOS INTERESES CAUSADOS CON OCASIÓN A LA LIQUIDACIÓN DEL CRÉDITO QUE SE ADELANTÓ DENTRO DEL PROCESO NO. 11001334305920160010700, DE LHS EN  CONTRA DEL IDU, DENTRO DEL LAUDO ARBITRAL CONTRATO IDU-135-2007</t>
  </si>
  <si>
    <t>DSC836 ADICIONAR Y PRORROGAR EL CTO596-25 CUYO OBJETO ES "  PRESTACIÓN DE SERVICIOS DE APOYO A LA GESTIÓN DE LA DIRECCIÓN TÉCNICA DE SEGURIDAD PARA DESARROLLAR ACTIVIDADES DE SEGUIMIENTO A LOS CONTRATOS DE CONCESIÓN DEL SISTEMA TRANSMILENIO, EN LOS ASPECTOS RELACIONADOS CON LA SEGURIDAD OPERACIONAL. "</t>
  </si>
  <si>
    <t>DSC823 ADICIONAR Y PRORROGAR EL CTO678-25 CUYO OBJETO ES "  PRESTACIÓN DE SERVICIOS DE APOYO A LA GESTIÓN DE LA DIRECCIÓN TÉCNICA DE SEGURIDAD PARA DESARROLLAR ACTIVIDADES DE SEGUIMIENTO A LOS CONTRATOS DE CONCESIÓN DEL SISTEMA TRANSMILENIO, EN LOS ASPECTOS RELACIONADOS CON LA SEGURIDAD OPERACIONAL. "</t>
  </si>
  <si>
    <t>DSC957 ADICIONAR Y PRORROGAR EL CTO670-25 CUYO OBJETO ES "  PRESTACIÓN DE SERVICIOS DE APOYO A LA DIRECCIÓN TECNICA DE SEGURIDAD DESARROLLANDO ACCIONES DE SEGUIMIENTO Y ACOMPAÑAMIENTO OPERATIVO QUE GARANTICEN EL CUMPLIMIENTO DE LOS EJES Y PLANES ESTRATEGICOS DE LA SUPERVISIÓN, EN LA COORDINACIÓN DEL EQUIPO TERRITORIAL. "</t>
  </si>
  <si>
    <t>DSC964 ADICIONAR Y PRORROGAR EL CTO673-25 CUYO OBJETO ES "  PRESTACIÓN DE SERVICIOS DE APOYO A LA DIRECCIÓN TECNICA DE SEGURIDAD DESARROLLANDO ACCIONES DE SEGUIMIENTO Y ACOMPAÑAMIENTO OPERATIVO QUE GARANTICEN EL CUMPLIMIENTO DE LOS EJES Y PLANES ESTRATEGICOS DE LA SUPERVISIÓN, EN LA COORDINACIÓN DEL EQUIPO TERRITORIAL. "</t>
  </si>
  <si>
    <t>DSC843 ADICIONAR Y PRORROGAR EL CTO746-25 CUYO OBJETO ES "  PRESTACIÓN DE SERVICIOS DE APOYO A LA GESTIÓN DE LA DIRECCIÓN TÉCNICA DE SEGURIDAD PARA DESARROLLAR ACTIVIDADES DE SEGUIMIENTO A LOS CONTRATOS DE CONCESIÓN DEL SISTEMA TRANSMILENIO, EN LOS ASPECTOS RELACIONADOS CON LA SEGURIDAD OPERACIONAL. "</t>
  </si>
  <si>
    <t>CRP CxPagar Vigencia Anterior. Reemplaza CRP : 202401-2942 CRP CxPagar Vigencia Anterior. Reemplaza CRP : 202304-5791 ADICIÓN AL IDU-1667-2020 PARA LA INTERVENTORIA INTEGRAL PARA LA CONSTRUCCION PARA LA ADECUACION AL SISTEMA TRANSMILENIO DE LA TRONCAL AVENIDA CIUDAD DE CALI TRAMO 1 - ENTRE LA AVENIDA CIRCUNVALAR DEL SUR Y LA AVENIDA MANUEL CEPEDA VARGAS Y OBRAS COMPLEMENTARIAS EN BOGOTÁ D.C.". GRUPO 2: INTERVENTORIA INTEGRAL PARA LA CONSTRUCCION PARA LA ADECUACION AL SISTEMA TRANSMILENIO DE LA TRONCAL AVENIDA CIUDAD DE CALI TRAMO 1 - ENTRE LA AVENIDA BOSA Y LA AVENIDA VILLAVICENCIO Y OBRAS COMPLEMENTARIAS EN BOGOTÁ D.C</t>
  </si>
  <si>
    <t>DSC850 ADICIONAR Y PRORROGAR EL CTO745-25 CUYO OBJETO ES "  PRESTACIÓN DE SERVICIOS DE APOYO A LA GESTIÓN DE LA DIRECCIÓN TÉCNICA DE SEGURIDAD PARA DESARROLLAR ACTIVIDADES DE SEGUIMIENTO A LOS CONTRATOS DE CONCESIÓN DEL SISTEMA TRANSMILENIO, EN LOS ASPECTOS RELACIONADOS CON LA SEGURIDAD OPERACIONAL. "</t>
  </si>
  <si>
    <t>DSC688 ADICIONAR Y PRORROGAR EL CTO743-25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</si>
  <si>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DSC702 ADICIONAR Y PRORROGAR EL CTO747-25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</si>
  <si>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SJC66 CONTRATAR LA PRESTACIÓN DE SERVICIOS PROFESIONALES DE UN ABOGADO PARA QUE APOYE TRANSVERSALMENTE A LA SUBGERENCIA JURÍDICA EN LA UNIFICACIÓN DEL CRITERIO LEGAL PARA LA ESTRUCTURACIÓN, CONTRATACIÓN, ADMINISTRACIÓN, CONTROL Y SEGUIMIENTO DE LOS CONTRATOS MISIONALES DE LA EMPRESA. </t>
  </si>
  <si>
    <t>DTC110 ADICIONAR EL CTO1406-24 CUYO OBJETO ES "CONTRATAR EL ARRENDAMIENTO, SOPORTE TÉCNICO Y MANTENIMIENTO DE PIZARRAS INTERACTIVAS DE ACUERDO CON LAS NECESIDADES DE TRANSMILENIO S.A</t>
  </si>
  <si>
    <t>AUNAR RECURSOS TÉCNICOS, ADMINISTRATIVOS Y FINANCIEROS PARA FORTALECER EL CANAL PRESENCIAL EN EL SISTEMA TRANSMILENIO S.A., TRAVÉS DEL ESQUEMA DE ATENCIÓN EN VÍA IMPLEMENTADO EN LOS DIFERENTES COMPONENTES DONDE OPERA EL SERVICIO, CON LA PARTICIPACIÓN DEL IINSTITUTO DISTRITAL PARA LA PROTECCIÓN DE LA NIÑEZ Y LA JUVENTUD - IDIPRON.</t>
  </si>
  <si>
    <t>AUNAR RECURSOS TÉCNICOS, ADMINISTRATIVOS Y FINANCIEROS PARA FORTALECER EL CANAL PRESENCIAL EN EL SISTEMA TRANSMILENIO S.A., TRAVÉS DEL ESQUEMA DE ATENCIÓN EN VÍA IMPLEMENTADO EN LOS DIFERENTES COMPONENTES DONDE OPERA EL SERVICIO, CON LA PARTICIPACIÓN DEL IINSTITUTO DISTRITAL PARA LA PROTECCIÓN DE LA NIÑEZ Y LA JUVENTUD - IDIPRON. - IMPUESTO DE TIMBRE CONV1544-25 - IDIPRON</t>
  </si>
  <si>
    <t>ADICIÓN (D.E + L.C.) PARA LA ADQUISICION DEL INMUEBLE UBICADO EN LA AK 7 166 80 REQUERIDO PARA LA OBRA: CORREDOR DE TRANSPORTE PÚBLICO DE LA CARRERA  SÉPTIMA, DESDE LA CL 24 HASTA LA CL 200. (ANTES) TRONCAL CARRERA SEPTIMA. RT 47556A</t>
  </si>
  <si>
    <t>AVALÚO INICIAL + ( D.E. ) PARA LA ADQUISICION DE UNA Z.T. QUE SE SEGREGA DEL INMUEBLE UBICADO EN LA KR 68D 12C - 21,- REQUERIDO PARA LA OBRA TRONCAL AVENIDA  CALLE 13 (AV. CENTENARIO) R.T. 51363 A.</t>
  </si>
  <si>
    <t>COMPENSACIÓN PROYECTO VÍA DE INTEGRACIÓN REGIONAL CALLE 13 ( AV. CENTENARIO) DESDE EL LIMITE OCCIDENTAL DEL DISTRITO HASTA LA TRONCAL AMÉRICAS CON CARRERA 50 "SISTEMA TRANSMILENIO" - PREDIO KR 138A 17A 56, RT: [52390 ]</t>
  </si>
  <si>
    <t>CRP CxPagar Vigencia Anterior. Reemplaza CRP : 202401-2945 CRP CxPagar Vigencia Anterior. Reemplaza CRP : 202304-5794 DSC1356 PRESTAR SUS SERVICIOS DE APOYO A LA GESTIÓN AL ÁREA DE LA DIRECCIÓN TÉCNICA DE SEGURIDAD EN LA EJECUCIÓN DE ACTIVIDADES OPERATIVAS DEL PLAN ESTRATÉGICO ANTI-EVASIÓN EN EL SISTEMA Y SU ÁREA DE INFLUENCIA, EN CUMPLIMIENTO DE LAS FUNCIONES DE LA DIRECCIÓN</t>
  </si>
  <si>
    <t>COMPENSACIÓN PROYECTO AMPLIACIÓN Y EXTENSIÓN DE LA AV. CIUDAD DE CALI AL SISTEMA TRANSMILENIO, ENTRE LA AV. CIRCUNVALAR DEL SUR Y LA AV. CL 170 "SISTEMA TRANSMILENIO" - PREDIO CL 75A SUR 78C 98, RT: [50098 ]</t>
  </si>
  <si>
    <t>COMPENSACIÓN PROYECTO ADECUACIÓN AL SISTEMA TRANSMILENIO DE LA TRONCAL AVENIDA CONGRESO EUCARÍSTICO (KR 68) DESDE LA KR 7 HASTA LA AUTOPISTA SUR "SISTEMA TRANSMILENIO" - PREDIO CL 37 SUR 54 26, RT: [49634]</t>
  </si>
  <si>
    <t>DSC701 ADICIONAR Y PRORROGAR EL CTO488-25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</si>
  <si>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DSC1007 ADICIONAR Y PRORROGAR EL CTO715-25 CUYO OBJETO ES "  PRESTACIÓN DE SERVICIOS PROFESIONALES A LA DIRECCIÓN TÉCNICA DE SEGURIDAD CON EL FIN DE APOYAR EL SEGUIMIENTO ADMINISTRATIVO Y FINANCIERO DE LOS PROCESOS CONTRACTUALES DE LA DIRECCIÓN, ASEGURANDO EL CUMPLIMIENTO DE LOS PARÁMETROS ESTABLECIDOS POR LA ENTIDAD PARA ESTE PROPÓSITO "</t>
  </si>
  <si>
    <t>CONTRATAR LA PRESTACIÓN DE SERVICIOS PROFESIONALES PARA EL APOYO, EL ACOMPAÑAMIENTO Y LA ASESORÍA A LA SUBGERENCIA JURÍDICA DE TRANSMILENIO S.A. EN TEMAS DE IMPORTANCIA EN MATERIA DE ESTRUCTURACIÓN Y EJECUCIÓN CONTRACTUAL PARA TODOS LOS CONTRATOS DE CONCESIÓN, OPERACIÓN Y PROVISIÓN DEL SISTEMA, ASÍ COMO TAMBIÉN EN LA TOMA DE DECISIONES ESTRATÉGICAS PARA EL CUMPLIMIENTO DE LOS FINES PERSEGUIDOS.</t>
  </si>
  <si>
    <t>SJC36 CONTRATAR LOS SERVICIOS PROFESIONALES DE UNA UNIÓN TEMPORAL CONFORMADA POR PERSONAS JURÍDICAS, ESPECIALIZADA EN ANÁLISIS CONTABLE-FINANCIERO Y ELABORACIÓN DE DICTÁMENES PERICIALES, PARA QUE, ACTUANDO DE MANERA INDEPENDIENTE COMO AUXILIAR DE LA JUSTICIA, REALICE UN DICTAMEN PERICIAL DE CONTRADICCIÓN RESPECTO DE LA EXPERTICIA PRESENTADA POR LA SOCIEDAD TRANS NQS SUR S.A.S., EN EL PROCESO JUDICIAL NO. 25000–23–36–000–2016–00513–00, QUE CURSA ANTE EL TRIBUNAL ADMINISTRATIVO DE CUNDINAMARCA – SECCIÓN TERCERA, SUBSECCIÓN B, EN CONTRA DEL INSTITUTO DE DESARROLLO URBANO – IDU, Y DENTRO DEL CUAL TRANSMILENIO S.A. FUE VINCULADA MEDIANTE LLAMAMIENTO EN GARANTÍA.</t>
  </si>
  <si>
    <t>DSC718 ADICIONAR Y PRORROGAR EL CTO500-25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</si>
  <si>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DSC710 ADICIONAR Y PRORROGAR EL CTO494-25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</si>
  <si>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SAUCC137 ADICIONAR Y PRORROGAR EL CTO374-25 CUYO OBJETO ES: CONTRATAR LA PRESTACIÓN DE SERVICIOS DE APOYO EN LA LOGÍSTICA Y EJECUCIÓN DE ACTIVIDADES LUDICO - PEDAGÓGICAS QUE DEN A CONOCER A LA COMUNIDAD DEL DISTRITO CAPITAL Y SU ZONA DE INFLUENCIA LOS COMPORTAMIENTOS ADECUADOS DENTRO DEL SISTEMA INTEGRADO DE TRANSPORTE PÚBLICO.</t>
  </si>
  <si>
    <t>CRP CxPagar Vigencia Anterior. Reemplaza CRP : 202401-295 CRP CxPagar Vigencia Anterior. Reemplaza CRP : 202301-1647 CRP CxPagar Vigencia Anterior. Reemplaza CRP : 202205-4411 DSC413 ADICIONAR Y PRORROGAR EL  CTO890-21 CUYO OBJETO ES " CONTRATAR LA PRESTACIÓN DE SERVICIOS DE APOYO A LA GESTIÓN EN EL NIVEL TERRITORIAL Y OPERATIVO, PARA LA GESTIÓN INTEGRAL DE LA SEGURIDAD EN EL SITP, A TRAVÉS DEL FOMENTO DE LA CULTURA CIUDADANA, LA PARTICIPACIÓN Y CORRESPONSABILIDAD, EL ACOMPAÑAMIENTO A LAS ACCIONES DE CONTROL LIDERADAS POR LOS ORGANISMOS DE SEGURIDAD, LA GARANTÍA DE LA MOVILIZACIÓN SOCIAL PACÍFICA Y DEL TRABAJO INTERINSTITUCIONAL, CON EL FIN DE MEJORAR LAS CONDICIONES DE SEGURIDAD Y CONVIVENCIA EN EL DISTRITO."</t>
  </si>
  <si>
    <t>DSC715 ADICIONAR Y PRORROGAR EL CTO498-25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</si>
  <si>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SAUCC142 ADICIONAR Y PRORROGAR EL CTO41-25CUYO OBJETO ES: CONTRATAR EL SERVICIO DE APOYO A LA GESTIÓN PARA FORTALECER EL CANAL DE ATENCIÓN PRESENCIAL DEL SISTEMA TRANSMILENIO EN SUS COMPONENTES TRONCAL, ZONAL Y CABLE CON EL FIN DE MEJORAR LA EXPERIENCIA DE VIAJE DE LOS USUARIOS.</t>
  </si>
  <si>
    <t>DSC711 ADICIONAR Y PRORROGAR EL CTO495-25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</si>
  <si>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DSC682 ADICIONAR Y PRORROGAR EL CTO664-25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</si>
  <si>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DSC1125 ADICIONAR Y PRORROGAR EL CTO663-25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</si>
  <si>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DSC1124 ADICIONAR Y PRORROGAR EL CTO762-25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</si>
  <si>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SAUCC136 ADICIONAR Y PRORROGAR EL CTO373-25 CUYO OBJETO ES: CONTRATAR LA PRESTACIÓN DE SERVICIOS PROFESIONALES PARA QUE COADYUVE A LA SUBGERENCIA DE ATENCIÓN AL USUARIO Y COMUNICACIONES EN LA DEFINICIÓN, IMPLEMENTACIÓN Y SEGUIMIENTO DE LAS ACTIVIDADES QUE SE DESARROLLEN EN TEMAS DE GESTIÓN SOCIAL EN EL DISTRITO CAPITAL Y Y SU ZONA DE INFLUENCIA.</t>
  </si>
  <si>
    <t>DSC640 Adicionar y prorrogar el CTO755-25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</si>
  <si>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DSC658 ADICIONAR Y PRORROGAR EL CTO756-25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</si>
  <si>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DSC661 ADICIONAR Y PRORROGAR EL CTO757-25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</si>
  <si>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CRP CxPagar Vigencia Anterior. Reemplaza CRP : 202401-2951 CRP CxPagar Vigencia Anterior. Reemplaza CRP : 202304-5800 DSC433 Prestar sus servicios de apoyo a la gestión al área de la Dirección Técnica de Seguridad en la ejecución de actividades operativas del plan estratégico anti-evasión en el Sistema y su área de influencia, en cumplimiento de las funciones de la Dirección</t>
  </si>
  <si>
    <t>DSC666 Adicionar y prorrogar el CTO758-25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</si>
  <si>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DSC1116 ADICIONAR Y PRORROGAR EL CTO754-25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</si>
  <si>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DSC665 ADICIONAR Y PRORROGAR EL CTO785-25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</si>
  <si>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DSC721 ADICIONAR Y PRORROGAR EL CTO787-25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</si>
  <si>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DSC1123 ADICIONAR Y PRORROGAR EL CTO780-25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</si>
  <si>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DSC683 ADICIONAR Y PRORROGAR EL CTO452-25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</si>
  <si>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DSC677 ADICIONAR Y PRORROGAR EL CTO534-25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</si>
  <si>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DSC635 ADICIONAR Y PRORROGAR EL CTO540-25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</si>
  <si>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DSC678 ADICIONAR Y PRORROGAR EL CTO535-25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</si>
  <si>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DSC714 ADICIONAR Y PRORROGAR EL CTO496-25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</si>
  <si>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CRP CxPagar Vigencia Anterior. Reemplaza CRP : 202401-2955 CRP CxPagar Vigencia Anterior. Reemplaza CRP : 202304-5804 DSC1248 PRESTAR SUS SERVICIOS DE APOYO A LA GESTIÓN AL ÁREA DE LA DIRECCIÓN TÉCNICA DE SEGURIDAD EN LA EJECUCIÓN DE ACTIVIDADES OPERATIVAS DEL PLAN ESTRATÉGICO ANTI-EVASIÓN EN EL SISTEMA Y SU ÁREA DE INFLUENCIA, EN CUMPLIMIENTO DE LAS FUNCIONES DE LA DIRECCIÓN</t>
  </si>
  <si>
    <t>DSC1042 ADICIONAR Y PRORROGAR EL CTO1265-25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</si>
  <si>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DSC1041 ADICIONAR Y PRORROGAR EL CTO1264-25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</si>
  <si>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DSC659 ADICIONAR Y PRORROGAR EL CTO920-25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</si>
  <si>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DSC1059 ADICIONAR Y PRORROGAR EL CTO847-25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</si>
  <si>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DSC647 ADICIONAR Y PRORROGAR EL CTO848-25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</si>
  <si>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DSC671 ADICIONAR Y PRORROGAR EL CTO922-25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</si>
  <si>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DSC693 ADICIONAR Y PRORROGAR EL CTO924-25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</si>
  <si>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DSC667 ADICIONAR Y PRORROGAR EL CTO921-25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</si>
  <si>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DSC933 ADICIONAR Y PRORROGAR EL CTO866-25 CUYO OBJETO ES "  PRESTACIÓN DE SERVICIOS DE APOYO A LA GESTIÓN DE LA DIRECCIÓN TÉCNICA DE SEGURIDAD PARA EJECUTAR ACTIVIDADES DE ASISTENCIA, RECOLECCIÓN DE INFORMACIÓN Y EVIDENCIAS DE EVENTOS DE ACCIDENTALIDAD QUE LE SEAN ASIGNADOS, REALIZANDO APORTES TÉCNICOS Y SIGUIENDO LOS ESTÁNDARES DEFINIDOS EN LOS PROTOCOLOS DE LA ENTIDAD. "</t>
  </si>
  <si>
    <t>DSC892 ADICIONAR Y PRORROGAR EL CTO865-25 CUYO OBJETO ES "  PRESTACIÓN DE SERVICIOS DE APOYO A LA GESTIÓN DE LA DIRECCIÓN TÉCNICA DE SEGURIDAD PARA REALIZAR LA VALIDACIÓN, ANÁLISIS, DEPURACIÓN Y CONSOLIDACIÓN DE LOS REGISTROS DERIVADOS DE LAS INSPECCIONES DE SEGURIDAD OPERACIONAL QUE SE EJECUTAN A LOS CONTRATOS DE CONCESIÓN DEL SISTEMA. "</t>
  </si>
  <si>
    <t>CRP CxPagar Vigencia Anterior. Reemplaza CRP : 202401-1158 CRP CxPagar Vigencia Anterior. Reemplaza CRP : 202301-470 CRP CxPagar Vigencia Anterior. Reemplaza CRP : 202201-2513 CRP CxPagar Vigencia Anterior. Reemplaza CRP : 202110-4259 AVALUO INICIAL + (D.E.) PARA LA ADQUISICION DEL INMUEBLE UBICADO EN CL 5B 86A 30 IN 5 REQUERIDO PARA LA OBRA: TRONCAL AV CIUDAD DE CALI DESDE EL LÍMITE CON SOACHA HASTA CL 170 RT NO. 52560.</t>
  </si>
  <si>
    <t>CRP CxPagar Vigencia Anterior. Reemplaza CRP : 202401-2958 CRP CxPagar Vigencia Anterior. Reemplaza CRP : 202304-5807 DSC673 PRESTAR SUS SERVICIOS DE APOYO A LA GESTIÓN AL ÁREA DE LA DIRECCIÓN TÉCNICA DE SEGURIDAD EN LA EJECUCIÓN DE ACTIVIDADES OPERATIVAS DEL PLAN ESTRATÉGICO ANTI-EVASIÓN EN EL SISTEMA Y SU ÁREA DE INFLUENCIA, EN CUMPLIMIENTO DE LAS FUNCIONES DE LA DIRECCIÓN</t>
  </si>
  <si>
    <t>DSC889 ADICIONAR Y PRORROGAR EL CTO669-25 CUYO OBJETO ES "  PRESTACIÓN DE SERVICIOS DE APOYO A LA GESTIÓN DE LA DIRECCIÓN TÉCNICA DE SEGURIDAD PARA LIDERAR ANÁLISIS DE EVENTOS DE SEGURIDAD VIAL QUE OCURRAN EN EL SISTEMA, INCLUYENDO LA REVISIÓN DE INFORMACIÓN APORTADA POR LOS CONCESIONARIOS DE OPERACIÓN Y/O LA RECOPILADA POR LA ENTIDAD, PARA DETERMINAR HIPÓTESIS CAUSALES, LECCIONES APRENDIDAS O PLANES DE ACCIÓN. "</t>
  </si>
  <si>
    <t>DSC883 ADICIONAR Y PRORROGAR EL CTO864-25 CUYO OBJETO ES "  PRESTACIÓN DE SERVICIOS DE APOYO A LA GESTIÓN DE LA DIRECCIÓN TÉCNICA DE SEGURIDAD PARA EJECUTAR MONITOREO, REGISTRO, VERIFICACIÓN Y ANÁLISIS DE REPORTES DE LAS DIFERENTES PLATAFORMAS TECNOLÓGICAS CON LAS QUE CUENTA LA ENTIDAD; CON EL ÁNIMO DE GESTIONAR HÁBITOS Y COMPORTAMIENTOS QUE IMPACTAN LA SEGURIDAD VIAL DEL SISTEMA. "</t>
  </si>
  <si>
    <t>DCC161 CONTRATAR LA ADQUISICIÓN DE MUEBLES Y ENSERES (MOBILIARIO) Y EQUIPAMIENTO ORIENTADO A FORTALECER LAS CONDICIONES DE APOYO ADMINISTRATIVO EN PORTALES Y ESTACIONES INTERMEDIAS, CON EL PROPÓSITO DE OPTIMIZAR EL ENTORNO LABORAL Y ASEGURAR EL CUMPLIMIENTO EFICIENTE DE LAS FUNCIONES OPERATIVAS Y ADMINISTRATIVAS, EN CONCORDANCIA CON LOS PRINCIPIOS DE BIENESTAR ORGANIZACIONAL.</t>
  </si>
  <si>
    <t>DSC717 ADICIONAR Y PRORROGAR EL CTO595-25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</si>
  <si>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DSC638 ADICIONAR Y PRORROGAR EL CTO696-25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</si>
  <si>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DCC162 CONTRATAR LA ADQUISICIÓN DE ELECTRODOMÉSTICOS ORIENTADOS A FORTALECER EN LA SEDE ADMINISTRATIVA LA COMUNICACION ORGANIZACIONAL Y EN PORTALES Y ESTACIONES INTERMEDIAS  EL AMBIENTE LABORAL Y ASEGURAR EL ADECUADO DESARROLLO DE LAS FUNCIONES OPERATIVAS Y ADMINISTRATIVAS, EN CONCORDANCIA CON CRITERIOS DE EFICIENCIA, FUNCIONALIDAD Y BIENESTAR INSTITUCIONAL.</t>
  </si>
  <si>
    <t>CRP CxPagar Vigencia Anterior. Reemplaza CRP : 202401-296 CRP CxPagar Vigencia Anterior. Reemplaza CRP : 202301-1648 CRP CxPagar Vigencia Anterior. Reemplaza CRP : 202205-4421 DSC466 ADICIONAR Y PRORROGAR EL  CTO922-21 CUYO OBJETO ES " CONTRATAR LA PRESTACIÓN DE SERVICIOS DE APOYO A LA GESTIÓN EN EL NIVEL TERRITORIAL Y OPERATIVO, PARA LA GESTIÓN INTEGRAL DE LA SEGURIDAD EN EL SITP, A TRAVÉS DEL FOMENTO DE LA CULTURA CIUDADANA, LA PARTICIPACIÓN Y CORRESPONSABILIDAD, EL ACOMPAÑAMIENTO A LAS ACCIONES DE CONTROL LIDERADAS POR LOS ORGANISMOS DE SEGURIDAD, LA GARANTÍA DE LA MOVILIZACIÓN SOCIAL PACÍFICA Y DEL TRABAJO INTERINSTITUCIONAL, CON EL FIN DE MEJORAR LAS CONDICIONES DE SEGURIDAD Y CONVIVENCIA EN EL DISTRITO."</t>
  </si>
  <si>
    <t>DSC1135  PRESTACIÓN DE SERVICIOS DE APOYO PARA LA DIRECCIÓN TÉCNICA DE SEGURIDAD MEDIANTE EL SEGUIMIENTO ADMINISTRATIVO, LOGÍSTICO Y OPERATIVO EN EL DESPLIEGUE DEL EQUIPO TERRITORIAL, REALIZANDO EL APOYO A LA IMPLEMENTACIÓN, EJECUCIÓN, REPORTE Y CONSOLIDACIÓN DE LAS ACTIVIDADES Y PLANES ESTABLECIDOS POR LA DIRECCIÓN PARA ESTE PROPÓSITO.</t>
  </si>
  <si>
    <t>DSC1140 ADICIONAR EL CONV1528-25 CUYO OBJETO ES “AUNAR ESFUERZOS ENTRE TRANSMILENIO S.A. Y LA POLICÍA METROPOLITANA DE BOGOTÁ PARA FORTALECER LA PREVENCIÓN, SEGURIDAD Y CONVIVENCIA DE LA COMUNIDAD USUARIA DEL SISTEMA INTEGRADO DE TRANSPORTE PÚBLICO DE BOGOTÁ D.C.” - IMPUESTO DE TIMBRE.</t>
  </si>
  <si>
    <t>ADICIONARYPRORROGARELCONTRATOCTO394-25CUYOOBJETOES“PRESTARSERVICIOS PROFESIONALES ENACTIVIDADESQUECOMPRENDENEL SEGUIMIENTOADMINISTRATIVO, FINANCIERO,YDEGESTIÓNDEPAGO, ENTREOTRAS,DELOSCONTRATOSCUYOOBJETOESTÉ RELACIONADOCON LAS TOMASDE INFORMACIÓNENCAMPO (AFOROS), ACARGODE LA SUBGERENCIA TÉCNICA Y DE SERVICIOS."</t>
  </si>
  <si>
    <t>ADICIONARYPRORROGARELCONTRATOCTO548-25CUYOOBJETOES"PRESTARSERVICIOS PROFESIONALES A LASUBGERENCIATÉCNICAYDESERVICIOS EN LA IMPLEMENTACIÓN, EVALUACIÓNYSEGUIMIENTODE LOS SERVICIOSDEL COMPONENTEZONAL DELSISTEMA INTEGRADO DE TRANSPORTE PÚBLICO- SITP."</t>
  </si>
  <si>
    <t>DMC112 CONTRATAR LA PRESTACIÓN DE SERVICIOS PROFESIONALES DE APOYO EN LA ESTRUCTURACIÓN Y ETAPA PRECONTRACTUAL DE LOS NUEVOS CONTRATOS DE SUMINISTRO Y MANTENIMIENTO DE PUERTAS, APOYO A LA SUPERVISIÓN DE LOS CONTRATOS DE INTERVENTORÍA DE MANTENIMIENTO DE NUEVAS PUERTAS SUSCRITOS POR LA ENTIDAD.</t>
  </si>
  <si>
    <t>SAUCC98 ADICIONAR Y PRORROGAR EL CTO1290-24 CUYO OBJETO ES: CONTRATAR EL SERVICIO INTEGRAL DE PRODUCCIÓN, INSTALACIÓN, DESINSTALACIÓN Y MONITOREO DEL MATERIAL IMPRESO DIGITAL Y DE GRAN FORMATO, PARA EXHIBICIÓN, QUE SEA REQUERIDO POR TRANSMILENIO S.A. Y QUE PERMITA LA REALIZACIÓN DE ACCIONES DE DIVULGACIÓN DIRIGIDAS A LA CIUDADANÍA, MEDIANTE PIEZAS DE COMUNICACIÓN, GUÍAS, SEÑALES Y AVISOS INFORMATIVOS SOBRE EL SISTEMA TRANSMILENIO EN SUS DIVERSOS COMPONENTES.</t>
  </si>
  <si>
    <t>DSC690 ADICIONAR Y PRORROGAR EL CTO499-25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</si>
  <si>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DSC697 ADICIONAR Y PRORROGAR EL CTO502-25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</si>
  <si>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DSC1099 ADICIONAR Y PRORROGAR EL CTO497-25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</si>
  <si>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DSC821 ADICIONAR Y PRORROGAR EL CTO485-25 CUYO OBJETO ES "  PRESTACIÓN DE SERVICIOS DE APOYO A LA GESTIÓN DE LA DIRECCIÓN TÉCNICA DE SEGURIDAD PARA DESARROLLAR ACTIVIDADES DE SEGUIMIENTO A LOS CONTRATOS DE CONCESIÓN DEL SISTEMA TRANSMILENIO, EN LOS ASPECTOS RELACIONADOS CON LA SEGURIDAD OPERACIONAL. "</t>
  </si>
  <si>
    <t>CRP CxPagar Vigencia Anterior. Reemplaza CRP : 202401-2960 CRP CxPagar Vigencia Anterior. Reemplaza CRP : 202304-5809 DSC487 PRESTAR SUS SERVICIOS DE APOYO A LA GESTIÓN AL ÁREA DE LA DIRECCIÓN TÉCNICA DE SEGURIDAD EN LA EJECUCIÓN DE ACTIVIDADES OPERATIVAS DEL PLAN ESTRATÉGICO ANTI-EVASIÓN EN EL SISTEMA Y SU ÁREA DE INFLUENCIA, EN CUMPLIMIENTO DE LAS FUNCIONES DE LA DIRECCIÓN</t>
  </si>
  <si>
    <t>DSC830 ADICIONAR Y PRORROGAR EL CTO486-25 CUYO OBJETO ES "  PRESTACIÓN DE SERVICIOS DE APOYO A LA GESTIÓN DE LA DIRECCIÓN TÉCNICA DE SEGURIDAD PARA DESARROLLAR ACTIVIDADES DE SEGUIMIENTO A LOS CONTRATOS DE CONCESIÓN DEL SISTEMA TRANSMILENIO, EN LOS ASPECTOS RELACIONADOS CON LA SEGURIDAD OPERACIONAL. "</t>
  </si>
  <si>
    <t>DSC841 ADICIONAR Y PRORROGAR EL CTO487-25 CUYO OBJETO ES "  PRESTACIÓN DE SERVICIOS DE APOYO A LA GESTIÓN DE LA DIRECCIÓN TÉCNICA DE SEGURIDAD PARA DESARROLLAR ACTIVIDADES DE SEGUIMIENTO A LOS CONTRATOS DE CONCESIÓN DEL SISTEMA TRANSMILENIO, EN LOS ASPECTOS RELACIONADOS CON LA SEGURIDAD OPERACIONAL. "</t>
  </si>
  <si>
    <t>DSC961 ADICIONAR Y PRORROGAR EL CTO671-25 CUYO OBJETO ES "  PRESTACIÓN DE SERVICIOS DE APOYO A LA DIRECCIÓN TECNICA DE SEGURIDAD DESARROLLANDO ACCIONES DE SEGUIMIENTO Y ACOMPAÑAMIENTO OPERATIVO QUE GARANTICEN EL CUMPLIMIENTO DE LOS EJES Y PLANES ESTRATEGICOS DE LA SUPERVISIÓN, EN LA COORDINACIÓN DEL EQUIPO TERRITORIAL. "</t>
  </si>
  <si>
    <t>DSC962 ADICIONAR Y PRORROGAR EL CTO730-25 CUYO OBJETO ES "  PRESTACIÓN DE SERVICIOS DE APOYO A LA DIRECCIÓN TECNICA DE SEGURIDAD DESARROLLANDO ACCIONES DE SEGUIMIENTO Y ACOMPAÑAMIENTO OPERATIVO QUE GARANTICEN EL CUMPLIMIENTO DE LOS EJES Y PLANES ESTRATEGICOS DE LA SUPERVISIÓN, EN LA COORDINACIÓN DEL EQUIPO TERRITORIAL. "</t>
  </si>
  <si>
    <t>DSC824 ADICIONAR Y PRORROGAR EL CTO689-25 CUYO OBJETO ES "  PRESTACIÓN DE SERVICIOS DE APOYO A LA GESTIÓN DE LA DIRECCIÓN TÉCNICA DE SEGURIDAD PARA DESARROLLAR ACTIVIDADES DE SEGUIMIENTO A LOS CONTRATOS DE CONCESIÓN DEL SISTEMA TRANSMILENIO, EN LOS ASPECTOS RELACIONADOS CON LA SEGURIDAD OPERACIONAL. "</t>
  </si>
  <si>
    <t xml:space="preserve">SAUCC157 ADICIONAR Y PRORROGAR EL CTO287-25 CUYO OBJETO ES: CONTRATAR LA PRESTACIÓN DE SERVICIOS PROFESIONALES PARA LA GESTIÓN DE LAS PETICIONES CIUDADANAS ALLEGADAS A LA ENTIDAD A TRAVÉS DE LOS DIFERENTES CANALES DE ATENCIÓN DISPUESTOS POR LA TRANSMILENIO S.A, PROPENDIENDO LA INTEROPERABILIDAD DE LOS APLICATIVOS. </t>
  </si>
  <si>
    <t>SAUCC158 ADICIONAR Y PRORROGAR EL CTO397-25 CUYO OBJETO ES: CONTRATAR LA PRESTACIÓN DE SERVICIOS PROFESIONALES PARA REALIZAR EL ACOMPAÑAMIENTO Y SEGUIMIENTO A LOS PROCESOS, ACTIVIDADES Y ESTRATEGIAS RELACIONADOS CON EL ESQUEMA DE ATENCIÓN AL USUARIO EN VÍA, DE LA SUBGERENCIA DE ATENCIÓN AL USUARIO Y COMUNICACIONES.</t>
  </si>
  <si>
    <t>SAUCC160 ADICIONAR Y PRORROGAR EL CTO396-25 CUYO OBJETO ES: CONTRATAR LA PRESTACIÓN DE SERVICIOS PROFESIONALES PARA EL CUBRIMIENTO DE EVENTOS ORGANIZADOS POR TRANSMILENIO S.A., ASÍ COMO LA CREACIÓN DE ESTRATEGIAS, ACTUALIZACIÓN Y PUBLICACIÓN DE CONTENIDOS DIGITALES EN LAS REDES SOCIALES DE LA ENTIDAD.</t>
  </si>
  <si>
    <t>SAUCC161 ADICIONAR Y PRORROGAR EL CTO157-25 CUYO OBJETO ES: CONTRATAR LA PRESTACIÓN DE SERVICIOS PROFESIONALES PARA ACOMPAÑAR A LA SUBGERENCIA DE ATENCIÓN AL USUARIO Y COMUNICACIONES, EN LA GESTIÓN DE LA GUÍA DE TRÁMITES Y SERVICIOS  DEL DISTRITO, ASÍ COMO APOYO EN LA PLANEACIÓN, EJECUCIÓN Y SEGUIMIENTO DE PROYECTOS ESTRATÉGICOS  DE LA ENTIDAD.</t>
  </si>
  <si>
    <t>SAUCC133 ADICIONAR Y PRORROGAR EL CTO160-25 CUYO OBJETO ES: CONTRATAR LA PRESTACIÓN DE SERVICIOS DE APOYO EN LA LOGÍSTICA Y EJECUCIÓN DE ACTIVIDADES LUDICO - PEDAGÓGICAS QUE DEN A CONOCER A LA COMUNIDAD DEL DISTRITO CAPITAL Y SU ZONA DE INFLUENCIA LOS COMPORTAMIENTOS ADECUADOS DENTRO DEL SISTEMA INTEGRADO DE TRANSPORTE PÚBLICO.</t>
  </si>
  <si>
    <t>CRP CxPagar Vigencia Anterior. Reemplaza CRP : 202401-2965 CRP CxPagar Vigencia Anterior. Reemplaza CRP : 202304-5814 DSC395 PRESTAR SUS SERVICIOS DE APOYO A LA GESTIÓN AL ÁREA DE LA DIRECCIÓN TÉCNICA DE SEGURIDAD EN LA EJECUCIÓN DE ACTIVIDADES OPERATIVAS DEL PLAN ESTRATÉGICO ANTI-EVASIÓN EN EL SISTEMA Y SU ÁREA DE INFLUENCIA, EN CUMPLIMIENTO DE LAS FUNCIONES DE LA DIRECCIÓN</t>
  </si>
  <si>
    <t>DSC879 ADICIONAR Y PRORROGAR EL CTO636-25 CUYO OBJETO ES "  PRESTACIÓN DE SERVICIOS DE APOYO A LA GESTIÓN DE LA DIRECCIÓN TÉCNICA DE SEGURIDAD PARA EJECUTAR EL MONITOREO, RECOLECCIÓN Y ANÁLISIS DE REGISTROS Y EVIDENCIAS DE DIFERENTES PLATAFORMAS TECNOLÓGICAS CON LOS QUE CUENTA LA ENTIDAD, PARA LA GESTIÓN DE LA SEGURIDAD VIAL DEL SISTEMA. "</t>
  </si>
  <si>
    <t>DSC1004 ADICIONAR Y PRORROGAR EL CTO703-25 CUYO OBJETO ES "  PRESTACIÓN DE SERVICIOS PROFESIONALES A LA DIRECCIÓN TÉCNICA DE SEGURIDAD CON EL FIN DE APOYAR EL SEGUIMIENTO ADMINISTRATIVO Y FINANCIERO DE LOS PROCESOS CONTRACTUALES DE LA DIRECCIÓN, ASEGURANDO EL CUMPLIMIENTO DE LOS PARÁMETROS ESTABLECIDOS POR LA ENTIDAD PARA ESTE PROPÓSITO "</t>
  </si>
  <si>
    <t>SE REQUIERE ADICIONAR Y PRORROGAR AL CTO1203-25 REFERENTE AL SJC57 CUYO OBJETO ES:  "SJC57 CONTRATAR LA PRESTACIÓN DE SERVICIOS PROFESIONALES PARA ASESORAR A LA SUBGERENCIA JURÍDICA EN LA ESTRUCTURACIÓN DEL PROYECTO ESTACIÓN CENTRAL Y DE CUALQUIER OTRO PROYECTO DE DESARROLLO INMOBILIARIO, DE INFRAESTRUCTURA Y, EN GENERAL, EN CUALQUIER ASUNTO RELACIONADO CON LA ESTRUCTURACIÓN, EJECUCIÓN Y/O LIQUIDACIÓN DE LOS CONTRATOS DE CONCESIÓN SUSCRITOS POR TRANSMILENIO S.A."</t>
  </si>
  <si>
    <t>TM57 AUTORETEFUENTE PAGO AUTORRETENCIÓN A TÍTULO DE RENTA (LEY 1819-2016) PERIODO 9– SEPTIEMBRE 2025 POR VALOR DE $865.777.000 Y POR ACTUAR COMO AUTORRETENEDOR SEGÚN RESOLUCIÓN NO. 012220 DEL 26 DE DICIEMBRE DE 2022 EXPEDIA POR LA DIAN POR VALOR DE $ 602.486.000</t>
  </si>
  <si>
    <t>SAUCC138 ADICIONAR Y PRORROGAR EL CTO375-25CUYO OBJETO ES: CONTRATAR LA PRESTACIÓN DE SERVICIOS PROFESIONALES PARA  LA GESTIÓN EN LA PREPRODUCCIÓN, PRODUCCIÓN Y POSTPRODUCCIÓN DE PIEZAS AUDIOVISUALES PARA EL COMPONENTE DE COMUNICACIÓN INTERNA DE LA SUBGERENCIA DE ATENCIÓN AL USUARIO Y COMUNICACIONES</t>
  </si>
  <si>
    <t>TM54 4X1000 GMF - GRAVAMEN A LOS MOVIMIENTOS FINANCIEROS DE LAS CUENTAS BANCARIAS DE TRANSMILENIO S.A. MES DE SEPTIEMBRE DE 2025.</t>
  </si>
  <si>
    <t>TM56 IMPUESTO DE RENTA - RETEFUENTE APLICADA A LOS RENDIMIENTOS FINANCIEROS DE LAS CUENTAS BANCARIAS TRANSMILENIO S.A. MES DE SEPTIEMBRE 2025.</t>
  </si>
  <si>
    <t>DSC939 Adicionar y prorrogar el CTO340-25 cuyo objeto es "  Prestación de servicios de apoyo a la gestión para implementar acciones de prevención, control y operativas del plan de Anti Elusión y las que se deriven de los planes a cargo de la supervisión y la Dirección Técnica de Seguridad "</t>
  </si>
  <si>
    <t>DSC806 ADICIONAR Y PRORROGAR EL CTO1000-25 CUYO OBJETO ES "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 "</t>
  </si>
  <si>
    <t>CRP CxPagar Vigencia Anterior. Reemplaza CRP : 202401-2967 CRP CxPagar Vigencia Anterior. Reemplaza CRP : 202304-5816 DSC427 PRESTAR SUS SERVICIOS DE APOYO A LA GESTIÓN AL ÁREA DE LA DIRECCIÓN TÉCNICA DE SEGURIDAD EN LA EJECUCIÓN DE ACTIVIDADES OPERATIVAS DEL PLAN ESTRATÉGICO ANTI-EVASIÓN EN EL SISTEMA Y SU ÁREA DE INFLUENCIA, EN CUMPLIMIENTO DE LAS FUNCIONES DE LA DIRECCIÓN</t>
  </si>
  <si>
    <t>DSC664 Adicionar y prorrogar el CTO581-25 cuyo objeto es "  Prestación de servicios profesionales a la Dirección Técnica de Seguridad con el fin de apoyar el seguimiento administrativo y financiero de los procesos contractuales de la Dirección, asegurando el cumplimiento de los parámetros establecidos por la entidad para este propósito "</t>
  </si>
  <si>
    <t>DSC634 ADICIONAR Y PRORROGAR EL CTO580-25 CUYO OBJETO ES "  PRESTACIÓN DE SERVICIOS PROFESIONALES A LA DIRECCIÓN TÉCNICA DE SEGURIDAD CON EL FIN DE APOYAR EL SEGUIMIENTO ADMINISTRATIVO Y FINANCIERO DE LOS PROCESOS CONTRACTUALES DE LA DIRECCIÓN, ASEGURANDO EL CUMPLIMIENTO DE LOS PARÁMETROS ESTABLECIDOS POR LA ENTIDAD PARA ESTE PROPÓSITO "</t>
  </si>
  <si>
    <t>DSC654 ADICIONAR Y PRORROGAR EL CTO565-25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</si>
  <si>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DSC656 ADICIONAR Y PRORROGAR EL CTO566-25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</si>
  <si>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DSC662 ADICIONAR Y PRORROGAR EL CTO600-25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</si>
  <si>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DSC969 ADICIONAR Y PRORROGAR EL CTO339-25 CUYO OBJETO ES "  PRESTACIÓN DE SERVICIOS DE APOYO A LA GESTIÓN PARA IMPLEMENTAR ACCIONES DE PREVENCIÓN, CONTROL Y OPERATIVAS DEL PLAN DE ANTI ELUSIÓN Y LAS QUE SE DERIVEN DE LOS PLANES A CARGO DE LA SUPERVISIÓN Y LA DIRECCIÓN TÉCNICA DE SEGURIDAD "</t>
  </si>
  <si>
    <t>DSC947 ADICIONAR Y PRORROGAR EL CTO861-25 CUYO OBJETO ES "  ASESORAR A LA DIRECCIÓN TÉCNICA DE SEGURIDAD Y SUS PROFESIONALES EN LA GESTIÓN QUE TIENE ESTA DEPENDENCIA DE CREAR, DESARROLLAR, SOPORTAR Y MANTENER LA PROGRAMACIÓN DE LOS DIFERENTES MODULOS PERTENECIENTES AL SISTEMA INTELIGENTE DE DETECCIÓN DE EVENTOS DE SEGURIDAD EN TRANSMILENIO S.A "</t>
  </si>
  <si>
    <t>DSC950 Adicionar y prorrogar el CTO939-25 cuyo objeto es "  Asesorar y acompañar a la entidad y sus profesionales en la gestión que tiene esta dependencia en el desarollo y soporte de microservicios y  módulos para  el sistema inteligente de detección de eventos de seguridad en TransMilenio "</t>
  </si>
  <si>
    <t>DSC726 ADICIONAR Y PRORROGAR EL CTO967-25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</si>
  <si>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DSC722 ADICIONAR Y PRORROGAR EL CTO964-25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</si>
  <si>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CRP CxPagar Vigencia Anterior. Reemplaza CRP : 202401-297 CRP CxPagar Vigencia Anterior. Reemplaza CRP : 202301-1655 CRP CxPagar Vigencia Anterior. Reemplaza CRP : 202205-4430 DSC477 ADICIONAR Y PRORROGAR EL  CTO939-21 CUYO OBJETO ES " CONTRATAR LA PRESTACIÓN DE SERVICIOS DE APOYO A LA GESTIÓN EN EL NIVEL TERRITORIAL Y OPERATIVO, PARA LA GESTIÓN INTEGRAL DE LA SEGURIDAD EN EL SITP, A TRAVÉS DEL FOMENTO DE LA CULTURA CIUDADANA, LA PARTICIPACIÓN Y CORRESPONSABILIDAD, EL ACOMPAÑAMIENTO A LAS ACCIONES DE CONTROL LIDERADAS POR LOS ORGANISMOS DE SEGURIDAD, LA GARANTÍA DE LA MOVILIZACIÓN SOCIAL PACÍFICA Y DEL TRABAJO INTERINSTITUCIONAL, CON EL FIN DE MEJORAR LAS CONDICIONES DE SEGURIDAD Y CONVIVENCIA EN EL DISTRITO."</t>
  </si>
  <si>
    <t>DSC704 ADICIONAR Y PRORROGAR EL CTO941-25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</si>
  <si>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DSC897 ADICIONAR Y PRORROGAR EL CTO791-25 CUYO OBJETO ES "  PRESTACIÓN DE SERVICIOS DE APOYO A LA GESTIÓN DE LA DIRECCIÓN TÉCNICA DE SEGURIDAD PARA DESARROLLAR ACTIVIDADES EN ASPECTOS OPERATIVOS Y DE SEGUIMIENTO A LOS CONTRATOS DE CONCESIÓN DEL SISTEMA TRANSMILENIO, EN LOS ASPECTOS RELACIONADOS CON LA SEGURIDAD OPERACIONAL. "</t>
  </si>
  <si>
    <t>DSC794 ADICIONAR Y PRORROGAR EL CTO794-25 CUYO OBJETO ES "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 "</t>
  </si>
  <si>
    <t>DCC160 ADICIONAR EL CONTRATO CTO1481-24 QUE TIENE POR OBJETO:  CONTRATAR LA PRESTACIÓN DEL SERVICIO QUE PERMITA EL ACCESO A LOS DESFIBRILADORES EXTERNOS AUTOMÁTICOS DEA EN ESPACIOS CON ALTA AFLUENCIA DE PÚBLICO DEL SISTEMA TRANSMILENIO</t>
  </si>
  <si>
    <t>DSC716 ADICIONAR Y PRORROGAR EL CTO613-25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</si>
  <si>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ADICION + ( D.E. + L.C.) PARA LA ADQUISICION DEL INMUEBLE UBICADO EN LA AC 17 128-81, REQUERIDO PARA LA OBRA TRONCAL AVENIDA CALLE 13 (AV. CENTENARIO) RT. 50937B.</t>
  </si>
  <si>
    <t>COMPENSACIÓN PROYECTO AMPLIACIÓN Y EXTENSIÓN DE LA AV. CIUDAD DE CALI AL SISTEMA TRANSMILENIO, ENTRE LA AV. CIRCUNVALAR DEL SUR Y LA AV. CL 170 "SISTEMA TRANSMILENIO" - PREDIO AK 86 42F 18 SUR IN 1, RT: [50344]</t>
  </si>
  <si>
    <t>ADICIÓN (D.E) PARA LA ADQUISICION DE UNA Z.T., DEL INMUEBLE UBICADO EN LA CL 17 116-45, REQUERIDO PARA LA OBRA TRONCAL AVENIDA CALLE 13 (AV. CENTENARIO) RT 50988B</t>
  </si>
  <si>
    <t>COMPENSACIÓN PROYECTO ADECUACIÓN AL SISTEMA TRANSMILENIO DE LA TRONCAL AVENIDA CONGRESO EUCARÍSTICO (KR 68) DESDE LA KR 7 HASTA LA AUTOPISTA SUR "SISTEMA TRANSMILENIO" - PREDIO AK 68 4B 94, RT: [50767]</t>
  </si>
  <si>
    <t>CRP CxPagar Vigencia Anterior. Reemplaza CRP : 202401-298 CRP CxPagar Vigencia Anterior. Reemplaza CRP : 202301-1657 CRP CxPagar Vigencia Anterior. Reemplaza CRP : 202205-4432 DSC479 ADICIONAR Y PRORROGAR EL  CTO941-21 CUYO OBJETO ES " CONTRATAR LA PRESTACIÓN DE SERVICIOS DE APOYO A LA GESTIÓN EN EL NIVEL TERRITORIAL Y OPERATIVO, PARA LA GESTIÓN INTEGRAL DE LA SEGURIDAD EN EL SITP, A TRAVÉS DEL FOMENTO DE LA CULTURA CIUDADANA, LA PARTICIPACIÓN Y CORRESPONSABILIDAD, EL ACOMPAÑAMIENTO A LAS ACCIONES DE CONTROL LIDERADAS POR LOS ORGANISMOS DE SEGURIDAD, LA GARANTÍA DE LA MOVILIZACIÓN SOCIAL PACÍFICA Y DEL TRABAJO INTERINSTITUCIONAL, CON EL FIN DE MEJORAR LAS CONDICIONES DE SEGURIDAD Y CONVIVENCIA EN EL DISTRITO."</t>
  </si>
  <si>
    <t>COMPENSACIÓN PROYECTO VÍA DE INTEGRACIÓN REGIONAL CALLE 13 ( AV. CENTENARIO) DESDE EL LIMITE OCCIDENTAL DEL DISTRITO HASTA LA TRONCAL AMÉRICAS CON CARRERA 50 "SISTEMA TRANSMILENIO" - PREDIO KR 138A 17D 78, RT: [54369 ]</t>
  </si>
  <si>
    <t>COMPENSACIÓN PROYECTO VÍA DE INTEGRACIÓN REGIONAL CALLE 13 ( AV. CENTENARIO) DESDE EL LIMITE OCCIDENTAL DEL DISTRITO HASTA LA TRONCAL AMÉRICAS CON CARRERA 50 "SISTEMA TRANSMILENIO" - PREDIO KR 138A 17A 86, RT: [52381 ]</t>
  </si>
  <si>
    <t>CONTRATAR LA PRESTACIÓN DE SERVICIOS PROFESIONALES DE UNA PERSONA NATURAL O JURÍDICA, EN CALIDAD DE PERITO FINANCIERO, PARA APOYAR A TRANSMILENIO S.A. EN LA ELABORACIÓN, PRESENTACIÓN  Y SUSTENTO DE UN DICTAMEN PERICIAL FINANCIERO DENTRO DEL PROCESO ARBITRAL CONVOCADO EN SU CONTRA POR LA SOCIEDAD CONCESIONARIA E-SOMOS FONTIBÓN S.A.S., QUE SE ADELANTA ANTE EL CENTRO DE ARBITRAJE Y CONCILIACIÓN DE LA CÁMARA DE COMERCIO DE BOGOTÁ, BAJO EL NÚMERO E TRÁMITE 160.587. EL PERITO DEBERÁ IDENTIFICAR, ANALIZAR Y CONTROVERTIR LAS EXPERTICIAS PRESENTADAS POR LA PARTE CONVOCANTE, ASÍ COMO LAS QUE EVENTUALMENTE SE DECRETEN DE OFICIO, ASEGURANDO LA ADECUADA DEFENSA Y PROTECCIÓN DE LOS INTERESES PATRIMONIALES DE LA ENTIDAD DURANTE TODO EL TRÁMITE ARBITRAL.</t>
  </si>
  <si>
    <t>"DSC874 ADICIONAR Y PRORROGAR EL CTO706-25 CUYO OBJETO ES ""  PRESTACIÓN DE SERVICIOS DE APOYO A LA GESTIÓN DE LA DIRECCIÓN TÉCNICA DE SEGURIDAD PARA EL REGISTRO DE INFORMACIÓN EN LAS DIFERENTES PLATAFORMAS DE LA ENTIDAD, ASÍ COMO CONSULTAS DE INFORMACIÓN QUE REQUIERA EL EQUIPO DE CAMPO O ADMINISTRATIVO EN ASPECTOS DE SEGURIDAD OPERACIONAL."""</t>
  </si>
  <si>
    <t>DSC849 ADICIONAR Y PRORROGAR EL CTO480-25 CUYO OBJETO ES "  PRESTACIÓN DE SERVICIOS DE APOYO A LA GESTIÓN DE LA DIRECCIÓN TÉCNICA DE SEGURIDAD PARA DESARROLLAR ACTIVIDADES DE SEGUIMIENTO A LOS CONTRATOS DE CONCESIÓN DEL SISTEMA TRANSMILENIO, EN LOS ASPECTOS RELACIONADOS CON LA SEGURIDAD OPERACIONAL. "</t>
  </si>
  <si>
    <t>DSC689 ADICIONAR Y PRORROGAR EL CTO478-25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</si>
  <si>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DSC686 ADICIONAR Y PRORROGAR EL CTO481-25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</si>
  <si>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DSC1066 ADICIONAR Y PRORROGAR EL CTO477-25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</si>
  <si>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CRP CxPagar Vigencia Anterior. Reemplaza CRP : 202401-2980 CRP CxPagar Vigencia Anterior. Reemplaza CRP : 202304-5829 DSC385 PRESTAR SUS SERVICIOS DE APOYO A LA GESTIÓN AL ÁREA DE LA DIRECCIÓN TÉCNICA DE SEGURIDAD EN LA EJECUCIÓN DE ACTIVIDADES OPERATIVAS DEL PLAN ESTRATÉGICO ANTI-EVASIÓN EN EL SISTEMA Y SU ÁREA DE INFLUENCIA, EN CUMPLIMIENTO DE LAS FUNCIONES DE LA DIRECCIÓN</t>
  </si>
  <si>
    <t>DSC855 ADICIONAR Y PRORROGAR EL CTO473-25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</si>
  <si>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DSC1048 ADICIONAR Y PRORROGAR EL CTO476-25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</si>
  <si>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DSC692 ADICIONAR Y PRORROGAR EL CTO479-25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</si>
  <si>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DSC644 ADICIONAR Y PRORROGAR EL CTO719-25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</si>
  <si>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DSC657 ADICIONAR Y PRORROGAR EL CTO718-25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</si>
  <si>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DSC668 ADICIONAR Y PRORROGAR EL CTO695-25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</si>
  <si>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DSC680 ADICIONAR Y PRORROGAR EL CTO693-25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</si>
  <si>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DSC676 ADICIONAR Y PRORROGAR EL CTO694-25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</si>
  <si>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DSC1119 ADICIONAR Y PRORROGAR EL CTO1012-25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</si>
  <si>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DSC663 ADICIONAR Y PRORROGAR EL CTO1005-25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</si>
  <si>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CRP CxPagar Vigencia Anterior. Reemplaza CRP : 202401-2982 CRP CxPagar Vigencia Anterior. Reemplaza CRP : 202304-5831 DSC1337 Prestar sus servicios de apoyo a la gestión al área de la Dirección Técnica de Seguridad en la ejecución de actividades operativas del plan estratégico anti-evasión en el Sistema y su área de influencia, en cumplimiento de las funciones de la Dirección</t>
  </si>
  <si>
    <t>DSC740 ADICIONAR Y PRORROGAR EL CTO400-25 CUYO OBJETO ES "  PRESTACIÓN DE SERVICIOS PROFESIONALES A LA DIRECCIÓN TÉCNICA DE SEGURIDAD PARA APOYAR EL DESARROLLO DE ACTIVIDADES FINANCIERAS, OPERATIVAS Y ADMINISTRATIVAS DERIVADAS DE LA SUPERVISIÓN DEL EQUIPO TERRITORIAL EN EL MARCO DE LA ESTRATEGIA DE SEGURIDAD INTEGRAL, ASÍ COMO LA IMPLEMENTACIÓN DE LAS DIFERENTES ESTRATEGIAS CARGO DE LA DIRECCIÓN "</t>
  </si>
  <si>
    <t>VIGENCIA FUTURA DE LA NACIÓN CORRESPONDIENTE AL PERIODO 2024, CTO 740-2020 EN EL MARCO DEL CONVENIO DE COFINANCIACIÓN PARA EL SISTEMA DE SERVICIO PÚBLICO URBANO DE TRANSPORTE MASIVO DE PASAJEROS DE BOGOTÁ - TRONCALES ALIMENTADORAS PLMB (TRONCALES AV. 68 Y AV. CIUDAD DE CALI). CONVENIO NACIÓN – DISTRITO 002 DE 2018.: FIDUCIARIA COLPATRIA S.A. CON C.C. O NIT: 800.144.467-6. AJUSTE DE INDEXACCIÓN POR LAS VIGENCIAS FUTURAS DEL AÑO 2024.</t>
  </si>
  <si>
    <t>SEC43 CONTRATAR LOS SERVICIOS DE LA FIDUCIARIA, SOCIEDAD FIDUCIARIA VIGILADA POR LA SUPERINTENDENCIA FINANCIERA DE COLOMBIA (“SFC”) CON EL FIN DE CONSTITUIR UN ENCARGO FIDUCIARIO DE ADMINISTRACION, FUENTE DE PAGO Y PAGO DE LOS CONTRATOS DERIVADOS Y/O ACTIVIDADES REQUERIDAS DENTRO DEL “CONVENIO” Y LAS OPERACIONES DE FINANCIAMIENTO QUE ADELANTE TRANSMILENIO PARA EL PROYECTO, A TRAVÉS DEL CUAL: (I) SE RECIBIRAN DE LA NACION Y/O DISTRITO CAPITAL LOS APORTES DE LOS RECURSOS COFINANCIADOS II)SE REALIZARA LA ADMINISTRACION DE LOS RECURSOS COFINANCIADOS DE ACUERDO CON LO ESTABLECIDO EN EL ENCARGO FIDUCIARIO Y EN EL MANUAL OPERATIVO DEL ENCARGO EN RAZON DEL CONVENIO DE COFINANCIACION NACION-DISTRITO DE 04 DE AGOSTO DE 2022 ASI COMO SUS ADICIONES Y/O MODIFICACIONES, (III) SE REALIZARA LA ADMINISTRACION DE RECURSOS DE OTRAS FUENTES, DIFERENTES A LOS ESTABLECIDOS EN EL CONVENIO DE COFINANCIACION NACION –</t>
  </si>
  <si>
    <t>DSC695 ADICIONAR Y PRORROGAR EL CTO652-25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</si>
  <si>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DSC882 ADICIONAR Y PRORROGAR EL CTO725-25 CUYO OBJETO ES "  PRESTACIÓN DE SERVICIOS DE APOYO A LA GESTIÓN DE LA DIRECCIÓN TÉCNICA DE SEGURIDAD PARA EJECUTAR EL MONITOREO, RECOLECCIÓN Y ANÁLISIS DE REGISTROS Y EVIDENCIAS DE DIFERENTES PLATAFORMAS TECNOLÓGICAS CON LOS QUE CUENTA LA ENTIDAD, PARA LA GESTIÓN DE LA SEGURIDAD VIAL DEL SISTEMA. "</t>
  </si>
  <si>
    <t>SAUCC151 ADICIONAR Y PRORROGAR EL CTO646-25 CUYO OBJETO ES: CONTRATAR LA PRESTACIÓN DE SERVICIOS PROFESIONALES DE UNA PERSONA QUE APOYE LA GENERACIÓN DE DISEÑOS GRÁFICOS DE PIEZAS Y MATERIAL INFORMATIVO E INSTITUCIONAL, PARA CAMPAÑAS DE CONCIENCIACIÓN SOBRE RESPONSABILIDAD SOCIAL, DEFENSORÍA Y CULTURA CIUDADANA DIRIGIDAS A USUARIOS DE TRANSMILENIO, ASÍ COMO OTRAS PIEZAS REQUERIDAS POR LAS ÁREAS DE LA ENTIDAD; ADEMÁS DE APOYAR Y APORTAR LO NECESARIO PARA LA ACTUALIZACIÓN DEL MANUAL DE IMAGEN Y EL BANCO DE IMÁGENES.</t>
  </si>
  <si>
    <t>SAUCC152 ADICIONAR Y PRORROGAR EL CTO295-25 CUYO OBJETO ES: CONTRATAR LA PRESTACIÓN DE SERVICIOS PROFESIONALES PARA PLANEAR Y GESTIONAR LAS ACTIVIDADES RELACIONADAS CON EL CANAL PRESENCIA DE ATENCIÓN  AL USUARIO  DEL SISTEMA INTEGRADO DE TRANSPORTE PÚBLICO.</t>
  </si>
  <si>
    <t>SAUCC153 ADICIONAR Y PRORROGAR EL CTO292-25 CUYO OBJETO ES: CONTRATAR EL SERVICIO DE APOYO A LA GESTIÓN PARA FORTALECER EL CANAL DE ATENCIÓN PRESENCIAL DEL SISTEMA TRANSMILENIO EN SUS COMPONENTES TRONCAL, ZONAL Y CABLE CON EL FIN DE MEJORAR LA EXPERIENCIA DE VIAJE DE LOS USUARIOS.</t>
  </si>
  <si>
    <t>SAUCC154 ADICIONAR Y PRORROGAR EL CTO714-25 CUYO OBJETO ES: CONTRATAR LA PRESTACIÓN DE SERVICIOS DE APOYO PARA DESARROLLAR LAS ACTIVIDADES DE GESTIÓN SOCIAL QUE DEFINA LA SUBGERENCIA DE ATENCIÓN AL USUARIO Y COMUNICACIONES GARANTIZANDO MECANISMOS DE ACERCAMIENTO ENTRE LA CIUDADANÍA Y LA ENTIDAD QUE PERMITAN IDENTIFICAR NECESIDADES Y/O OPORTUNIDADES DE MEJORA EN LA PRESTACIÓN DEL SERVICIO DEL SISTEMA INTEGRADO DE TRANSPORTE PÚBLICO EN EL DISTRITO CAPITAL Y SU ZONA DE INFLUENCIA.</t>
  </si>
  <si>
    <t>SAUCC155 ADICIONAR Y PRORROGAR EL CTO126-25 CUYO OBJETO ES: CONTRATAR LA PRESTACIÓN DE SERVICIOS PROFESIONALES PARA LA FORMULACIÓN E IMPLEMENTACIÓN DE ACCIONES EN MATERIA DE DEFENSORIA DEL CIUDADANO Y  RESPONSABILIDAD SOCIAL DE LA ENTIDAD.</t>
  </si>
  <si>
    <t>CRP CxPagar Vigencia Anterior. Reemplaza CRP : 202401-2983 CRP CxPagar Vigencia Anterior. Reemplaza CRP : 202304-5832 DCC79 CONTRATAR EL MANTENIMIENTO PREVENTIVO Y CORRECTIVO DE LOS EQUIPOS DE AUDIO Y VIDEO, INCLUYENDO LOS REPUESTOS Y ACCESORIOS QUE SEAN REQUERIDOS O EL SUMINISTRO DE LOS MISMOS SI ES REQUERIDO POR LA ENTIDAD. ASÍ MISMO, EL CONTRATISTA DEBERÁ PONER A DISPOSICIÓN DE TRANSMILENIO SA, PERSONAL QUE CONSOLIDE LA INSTALACIÓN Y CONFIGURACIÓN DE LOS EQUIPOS Y BRINDE EL SOPORTE TÉCNICO EN LOS EVENTOS QUE TRANSMILENIO S.A. LO SOLICITE.</t>
  </si>
  <si>
    <t>SAUCC156 ADICIONAR Y PRORROGAR EL CTO1002-25 CUYO OBJETO ES: CONTRATAR SERVICIOS PROFESIONALES PARA DESARROLLAR FORMATOS, PRODUCIR CONTENIDO RADIAL, Y CREAR AUDIOS QUE SE TRANSMITIRÁN DESDE EL CENTRO DE EMISIÓN RADIAL DE TRANSMILENIO S.A. QUE DIFUNDAN NOVEDADES, AVANCES Y RECOMENDACIONES PARA MEJORAR LA EXPERIENCIA DE LOS USUARIOS EN EL SISTEMA.</t>
  </si>
  <si>
    <t>ADICIONARYPRORROGARELCONTRATOCTO1049-25CUYOOBJETOES“PRESTARSERVICIOS PROFESIONALESALASUBGERENCIATÉCNICAYDESERVICIOSENELDESARROLLODEMODELOS Y HERRAMIENTAS PARA LA PLANIFICACIÓN DE TRANSPORTE."</t>
  </si>
  <si>
    <t>ADICIONARYPRORROGARELCONTRATOCTO200-25CUYOOBJETOES"PRESTARSERVICIOS PROFESIONALES A LA SUBGERENCIA TÉCNICA Y DE SERVICIOS EN LAS ACTIVIDADES TÁCTICO/OPERATIVAS RELACIONADAS CON LA PLANEACIÓN TÁCTICA DEL SISTEMA DE TRANSPORTE EN EL CORTO PLAZO EN SU COMPONENTE TRONCAL</t>
  </si>
  <si>
    <t>ADICIONARYPRORROGARELCONTRATOCTO201-25CUYOOBJETOES"PRESTARSERVICIOS PROFESIONALES A LA SUBGERENCIA TÉCNICA Y DE SERVICIOS EN EL DESARROLLO E IMPLEMENTACIÓNDE HERRAMIENTAS PARA LA GESTIÓN, EL APROVECHAMIENTO Y LA SISTEMATIZACIÓNOAUTOMATIZACIÓNDE LA INFORMACIÓNDELSISTEMA INTEGRADODE TRANSPORTE PÚBLICO - SITP."</t>
  </si>
  <si>
    <t>DSC727 ADICIONAR Y PRORROGAR EL CTO640-25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</si>
  <si>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DSC730 ADICIONAR Y PRORROGAR EL CTO641-25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</si>
  <si>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DSC675 ADICIONAR Y PRORROGAR EL CTO739-25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</si>
  <si>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DSC685 ADICIONAR Y PRORROGAR EL CTO742-25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</si>
  <si>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DSC706 ADICIONAR Y PRORROGAR EL CTO749-25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</si>
  <si>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DCC127 CONTRATAR LOS SERVICIOS DE UN OPERADOR TECNOLÓGICO PARA LA TRANSMISIÓN DE NÓMINA ELECTRÓNICA ANTE LA DIAN, ATENDIENDO A LO DISPUESTO EN LA RESOLUCIÓN N°013 DE 2021</t>
  </si>
  <si>
    <t>CRP CxPagar Vigencia Anterior. Reemplaza CRP : 202401-116 CRP CxPagar Vigencia Anterior. Reemplaza CRP : 202301-1366 CRP CxPagar Vigencia Anterior. Reemplaza CRP : 202201-614 CRP CxPagar Vigencia Anterior. Reemplaza CRP : 202101-2268 CRP CxPagar Vigencia Anterior. Reemplaza CRP : 202012-4225 AVALÚO INICIAL + D.E. PARA LA ADQUISICION DEL INMUEBLE UBICADO EN LA AK 68 4B 78, REQUERIDO PARA LA OBRA TRANSMILENIO -TRONCAL AV. 68 DESDE LA SÉPTIMA HASTA LA AUTOPISTA SUR. R.T. NO. 50764.</t>
  </si>
  <si>
    <t>CRP CxPagar Vigencia Anterior. Reemplaza CRP : 202401-2988 CRP CxPagar Vigencia Anterior. Reemplaza CRP : 202304-5837 DSC1524 PRESTAR SUS SERVICIOS DE APOYO A LA GESTIÓN EN EL DESARROLLO DE ACTIVIDADES EN EL MARCO DE LA IMPLEMENTACIÓN DE LOS DIFERENTES PLANES A CARGO DE LA DIRECCIÓN TÉCNICA DE SEGURIDAD, LOS RELACIONADOS CON VIOLENCIA BASADAS EN GÉNERO Y  EL ACOMPAÑAMIENTO PSICOSOCIAL</t>
  </si>
  <si>
    <t>DMC167 ADICIÓN Y PRÓRROGA AL CONTRATO CTO1386-24 CUYO OBJETO ES "CONTRATAR LA PRESTACIÓN DEL SERVICIO INTEGRAL DE ASEO EN LA INFRAESTRUCTURA DEL COMPONENTE BRT QUE SE ENCUENTRE A CARGO DE LA EMPRESA DE TRANSPORTE DEL TERCER MILENIO TRANSMILENIO S.A."</t>
  </si>
  <si>
    <t>DTC132 CONTRATAR EL SERVICIO DE RENOVACIÓN DE GARANTÍAS EXTENDIDAS, LICENCIAMIENTO ASOCIADO Y SOPORTE TÉCNICO ESPECIALIZADO PARA LA INFRAESTRUCTURA TECNOLÓGICA DELL, UBICADA EN EL CENTRO DE DATOS DE LA SEDE ADMINISTRATIVA DE TRANSMILENIO S.A.</t>
  </si>
  <si>
    <t>SAUCC159 ADICIONAR Y PRORROGAR EL CTO395-25 CUYO OBJETO ES: CONTRATAR SERVICIOS PROFESIONALES QUE APOYE LA ESTRATEGIA DE POSICIONAMIENTO DE MARCA DE LA ENTIDAD EN LA WEB Y SE ENCARGUE DE ACTUALIZAR CONTENIDOS, ELABORAR INFORMES ESTADÍSTICOS, Y GESTIONAR OTRAS PIEZAS PARA PUBLICAR EN LOS SITIOS WEB DE TRANSMILENIO S.A.</t>
  </si>
  <si>
    <t>DSC888 ADICIONAR Y PRORROGAR EL CTO709-25 CUYO OBJETO ES "  PRESTACIÓN DE SERVICIOS DE APOYO A LA GESTIÓN DE LA DIRECCIÓN TÉCNICA DE SEGURIDAD PARA LIDERAR ANÁLISIS DE EVENTOS DE SEGURIDAD VIAL QUE OCURRAN EN EL SISTEMA, INCLUYENDO LA REVISIÓN DE INFORMACIÓN APORTADA POR LOS CONCESIONARIOS DE OPERACIÓN Y/O LA RECOPILADA POR LA ENTIDAD, PARA DETERMINAR HIPÓTESIS CAUSALES, LECCIONES APRENDIDAS O PLANES DE ACCIÓN. "</t>
  </si>
  <si>
    <t>DSC895 ADICIONAR Y PRORROGAR EL CTO841-25 CUYO OBJETO ES "  PRESTACIÓN DE SERVICIOS DE APOYO A LA GESTIÓN DE LA DIRECCIÓN TÉCNICA DE SEGURIDAD PARA COORDINAR EN ASPECTOS OPERATIVOS Y DE EJECUCIÓN DE ACTIVIDADES DE VIGILANCIA Y CONTROL A LOS CONTRATOS DE CONCESIÓN DEL SISTEMA TRANSMILENIO, EN LOS ASPECTOS RELACIONADOS CON LA SEGURIDAD OPERACIONAL. "</t>
  </si>
  <si>
    <t>DSC907 ADICIONAR Y PRORROGAR EL CTO837-25 CUYO OBJETO ES "  PRESTACIÓN DE SERVICIOS DE APOYO A LA GESTIÓN DE LA DIRECCIÓN TÉCNICA DE SEGURIDAD PARA EJECUTAR ACTIVIDADES DE ASISTENCIA, RECOLECCIÓN DE INFORMACIÓN Y EVIDENCIAS DE EVENTOS DE ACCIDENTALIDAD QUE LE SEAN ASIGNADOS, REALIZANDO APORTES TÉCNICOS Y SIGUIENDO LOS ESTÁNDARES DEFINIDOS EN LOS PROTOCOLOS DE LA ENTIDAD. "</t>
  </si>
  <si>
    <t>DSC860 ADICIONAR Y PRORROGAR EL CTO915-25 CUYO OBJETO ES "  PRESTACIÓN DE SERVICIOS DE APOYO A LA GESTIÓN DE LA DIRECCIÓN TÉCNICA DE SEGURIDAD PARA DESARROLLAR ACTIVIDADES DE SEGUIMIENTO A LOS CONTRATOS DE CONCESIÓN DEL SISTEMA TRANSMILENIO, EN LOS ASPECTOS RELACIONADOS CON LA SEGURIDAD OPERACIONAL. "</t>
  </si>
  <si>
    <t>ADICIONARYPRORROGARELCONTRATOCTO330-25CUYOOBJETOES“PRESTARSERVICIOS PROFESIONALES A LASUBGERENCIATÉCNICAYDESERVICIOS EN LA IMPLEMENTACIÓN, EVALUACIÓNYSEGUIMIENTODELOSSERVICIOSDELCOMPONENTETRONCALDELSISTEMA INTEGRADODETRANSPORTEPÚBLICO-SITPY LA ARTICULACIÓNCON LAS ÁREAS DE LA ENTIDAD PARA LA GESTIÓN DE LOS AJUSTES E IMPLEMENTACIONES."</t>
  </si>
  <si>
    <t>DCC78 PRESTAR LOS SERVICIOS PROFESIONALES ORIENTADOS PARA DESARROLLAR ACTIVIDADES DE ANÁLISIS, VERIFICACIÓN  Y CONSOLIDACIÓN DE LA INFORMACIÓN CONTABLE Y FINANCIERA DEL SISTEMA INTEGRADO DE TRANSPORTE PÚBLICO DE BOGOTÁ – SITP, EN CUMPLIMIENTO DE LOS LINEAMIENTOS ESTABLECIDOS POR LA DIRECCIÓN DISTRITAL DE CONTABILIDAD, CONTADURÍA GENERAL DE LA NACIÓN¿</t>
  </si>
  <si>
    <t>DMC168 ADICIÓN Y PRÓRROGA AL CONTRATO CTO1401-24 CUYO OBJETO ES: "REALIZAR LA INTERVENTORÍA TÉCNICA, ADMINISTRATIVA, Y FINANCIERA DEL CONTRATO MEDIANTE EL CUAL SE PRESTARÁ EL SERVICIO INTEGRAL DE ASEO EN LA INFRAESTRUCTURA DEL COMPONENTE BRT QUE SE ENCUENTRE A CARGO DE LA EMPRESA DE TRANSPORTE DEL TERCER MILENIO TRANSMILENIO S.A."</t>
  </si>
  <si>
    <t>CRP CxPagar Vigencia Anterior. Reemplaza CRP : 202401-299 CRP CxPagar Vigencia Anterior. Reemplaza CRP : 202301-166 CRP CxPagar Vigencia Anterior. Reemplaza CRP : 202201-1251 CRP CxPagar Vigencia Anterior. Reemplaza CRP : 202101-987 CRP CxPagar Vigencia Anterior. Reemplaza CRP : 202005-2684 AVALUO INICIAL + D.E. PARA LA ADQUISICION Z.T. DEL INMUEBLE UBICADO EN LA AK 68 38H 05 SUR, REQUERIDO PARA LA OBRA TRANSMILENIO -TRONCAL AV. 68 DESDE LA SEPTIMA HASTA LA AUTOPISTA SUR. R.T. NO. 50642</t>
  </si>
  <si>
    <t>SAUCC118 CONTRATAR LA PRESTACIÓN DE SERVICIOS PROFESIONALES PARA APOYAR A LA SUBGERENCIA DE ATENCIÓN AL USUARIO Y COMUNICACIONES EN MATERIA DE COMUNICACIÓN INTERNA DE TRANSMILENIO S.A., REALIZANDO LA PLANEACIÓN, IMPLEMENTACIÓN Y FORTALECIMIENTO DE ESTRATEGIAS, CANALES Y CONTENIDOS QUE PROMUEVAN LA DIFUSIÓN OPORTUNA Y EFECTIVA DE LA INFORMACIÓN INSTITUCIONAL.</t>
  </si>
  <si>
    <t>SAUCC145 ADICIONAR Y PRORROGAR EL CTO158-25 CUYO OBJETO ES: CONTRATAR EL SERVICIO DE APOYO A LA GESTIÓN PARA FORTALECER EL CANAL DE ATENCIÓN PRESENCIAL DEL SISTEMA TRANSMILENIO EN SUS COMPONENTES TRONCAL, ZONAL Y CABLE CON EL FIN DE MEJORAR LA EXPERIENCIA DE VIAJE DE LOS USUARIOS.</t>
  </si>
  <si>
    <t>SAUCC147 ADICIONAR Y PRORROGAR EL CTO163-25 CUYO OBJETO ES: CONTRATAR EL SERVICIO DE APOYO A LA GESTIÓN PARA FORTALECER EL CANAL DE ATENCIÓN PRESENCIAL DEL SISTEMA TRANSMILENIO EN SUS COMPONENTES TRONCAL, ZONAL Y CABLE CON EL FIN DE MEJORAR LA EXPERIENCIA DE VIAJE DE LOS USUARIOS.</t>
  </si>
  <si>
    <t>SAUCC148 ADICIONAR Y PRORROGAR EL CTO164-25 CUYO OBJETO ES: CONTRATAR EL SERVICIO DE APOYO A LA GESTIÓN PARA FORTALECER EL CANAL DE ATENCIÓN PRESENCIAL DEL SISTEMA TRANSMILENIO EN SUS COMPONENTES TRONCAL, ZONAL Y CABLE CON EL FIN DE MEJORAR LA EXPERIENCIA DE VIAJE DE LOS USUARIOS.</t>
  </si>
  <si>
    <t>DCC189 PRESTAR LOS SERVICIOS DE APOYO A LA GESTIÓN EN LA LIQUIDACIÓN DE NÓMINA, VINCULACIÓN DE PERSONAL, CONTROL DE SITUACIONES ADMINISTRATIVAS, MANEJO DEL SIDEAP, REPORTE DE BIENES Y RENTAS Y MANEJO DE CARTERA ANTE ENTIDADES PROMOTORAS DE SALUD Y FONDOS DE PENSIONES</t>
  </si>
  <si>
    <t>REALIZAR LAS OBRAS DESCRITAS EN LAS COTIZACIONES FASE 1 Y FASE 2 DE LA EMPRESA ETB S.A. ESP PARA EL PROYECTO CALLE 13 LOTE 1 PARA: TRASLADO ANTICIPADO DE REDES DE ETB POR MITIGACIÓN ANTE LA IMPLOSIÓN</t>
  </si>
  <si>
    <t>REALIZAR LAS OBRAS DESCRITAS EN LA COTIZACIÓN #ODS: 27194440-27194445-27195408-27195409-27196934-27196938 DE LA EMPRESA ENEL COLOMBIA S.A. ESP PARA EL PROYECTO AV 68 G. 6 PARA: TRASLADO DE TRECE (6) CIRCUITOS DE MEDIA TENSIÓN (MT)</t>
  </si>
  <si>
    <t>REALIZAR LAS OBRAS DESCRITAS EN LA COTIZACIÓN #ODS 30776447 DE LA EMPRESA ENEL COLOMBIA S.A. ESP PARA EL PROYECTO AV CALI G. 4 PARA: . EXCEDENTE POR MANIOBRA EJECUTADA TRASLADO DE RED DE MEDIA TENSIÓN - CS-280 Y CS-276 - COSTADO OCCIDENTAL DE LA GLORIETA DE LA INTERSECCION DE LA AV CIUDAD DE CALI POR AV AMERICAS, CON CRP 5868 DE 2025, VR INICIAL $148.936.386, VR FINAL $152.374.476, DIFERENCIA $3.438.090</t>
  </si>
  <si>
    <t>REALIZAR LAS OBRAS DESCRITAS EN LA COTIZACIÓN #GOM 4856271 DE LA EMPRESA ENEL COLOMBIA S.A. ESP PARA EL PROYECTO AV. 68 G. 7 PARA: EXCEDENTE POR MANIOBRA EJECUTADA TRASLADO DE 2 POSTES DE AP CON CRP 1758 DE 2025, VR INICIAL $4.654.123, VR. FINAL $10.193.785, DIFERENCIA $5.539.662</t>
  </si>
  <si>
    <t>REALIZAR LAS OBRAS DESCRITAS EN LA COTIZACIÓN #ODS 32157392 DE LA EMPRESA ENEL COLOMBIA S.A. ESP PARA EL PROYECTO AV. 68 G.7 PARA: TRASLADO DE RED BT, 15 POSTES, AV 68 ENTRE CALLE 67B HASTA CALLE 67 F BIS A</t>
  </si>
  <si>
    <t>CRP CxPagar Vigencia Anterior. Reemplaza CRP : 202401-2991 CRP CxPagar Vigencia Anterior. Reemplaza CRP : 202304-5840 DSC1351 PRESTAR SUS SERVICIOS DE APOYO A LA GESTIÓN AL ÁREA DE LA DIRECCIÓN TÉCNICA DE SEGURIDAD EN LA EJECUCIÓN DE ACTIVIDADES OPERATIVAS DEL PLAN ESTRATÉGICO ANTI-EVASIÓN EN EL SISTEMA Y SU ÁREA DE INFLUENCIA, EN CUMPLIMIENTO DE LAS FUNCIONES DE LA DIRECCIÓN</t>
  </si>
  <si>
    <t>REALIZAR LAS OBRAS DESCRITAS EN LA COTIZACIÓN #GOM 4859737 DE LA EMPRESA ENEL COLOMBIA S.A. ESP PARA EL PROYECTO AV. 68 G. 7 PARA: TRASLADO DE 1 POSTE Y RETIRO DE 1 POSTE</t>
  </si>
  <si>
    <t>REALIZAR LAS OBRAS DESCRITAS EN LA COTIZACIÓN #ODS 32185539 DE LA EMPRESA ENEL COLOMBIA S.A. ESP PARA EL PROYECTO AV. 68 G. 4 PARA: TRASLADO POSTES MT ENTRE CLL 13 Y CLL 17 COST OCCI</t>
  </si>
  <si>
    <t>AVALUO INICIAL + D.E PARA LA ADQUISICION Z.T. QUE SE SEGREGA DEL INMUEBLE UBICADO EN LA AK 7 158 03, REQUERIDO PARA LA OBRA: CORREDOR CARRERA SÉPTIMA (ANTES) CORREDOR VERDE, DESDE LA CL 26 HASTA LA CL 200 RT 54756.</t>
  </si>
  <si>
    <t>COMPENSACIÓN PROYECTO VÍA DE INTEGRACIÓN REGIONAL CALLE 13 ( AV. CENTENARIO) DESDE EL LIMITE OCCIDENTAL DEL DISTRITO HASTA LA TRONCAL AMÉRICAS CON CARRERA 50 "SISTEMA TRANSMILENIO" - PREDIO CL 17B BIS 137A 26, RT: [52361 ]</t>
  </si>
  <si>
    <t>DMC141 REALIZAR LA ADICIÓN Y PRÓRROGA AL CONTRATO CTO1003-25 CUYO OBJETO ES: "PRESTACIÓN DE SERVICIOS PROFESIONALES DE APOYO A LA DIRECCIÓN TÉCNICA DE INFRAESTRUCTURA EN LA ESTRUCTURACIÓN DE LOS DOCUMENTOS REQUERIDOS EN LA ETAPA PRECONTRACTUAL DE LOS PROCESOS QUE REQUIERA LA DTI ORIENTADAS A LA OPTIMIZACIÓN Y MEJORA DE LA INFRAESTRUCTURA DEL SISTEMA INTEGRADO DE TRANSPORTE PÚBLICO</t>
  </si>
  <si>
    <t>DSC756 ADICIONAR Y PRORROGAR EL CTO62-25 CUYO OBJETO ES "  PRESTACIÓN DE SERVICIOS PROFESIONALES A LA DIRECCIÓN TÉCNICA DE SEGURIDAD PARA APOYAR EL DESARROLLO DE ACTIVIDADES OPERATIVAS QUE SE DERIVEN DE LA SUPERVISIÓN Y COORDINACIÓN DEL EQUIPO TERRITORIAL EN LOS COMPONENTES TRONCAL Y ZONAL DEL SITP EN LA EJECUCIÓN DE LA ESTRATEGIA DE SEGURIDAD INTEGRAL, ASÍ COMO LA IMPLEMENTACIÓN DE LOS DIFERENTES PLANES A CARGO DE LA DEPENDENCIA "</t>
  </si>
  <si>
    <t>DSC918 ADICIONAR Y PRORROGAR EL CTO343-25 CUYO OBJETO ES "  PRESTACIÓN DE SERVICIOS PROFESIONALES A LA DIRECCIÓN TÉCNICA DE SEGURIDAD PARA EJECUTAR AUDITORÍAS, INSPECCIONES PREOPERACIONALES U OTRAS VERIFICACIONES OPERACIONALES CON INCIDENCIA EN LA SEGURIDAD VIAL DEL SISTEMA. "</t>
  </si>
  <si>
    <t>SAUCC141 ADICIONAR Y PRORROGAR EL CTO40-25 CUYO OBJETO ES: CONTRATAR EL SERVICIO DE APOYO A LA GESTIÓN PARA FORTALECER EL CANAL DE ATENCIÓN PRESENCIAL DEL SISTEMA TRANSMILENIO EN SUS COMPONENTES TRONCAL, ZONAL Y CABLE CON EL FIN DE MEJORAR LA EXPERIENCIA DE VIAJE DE LOS USUARIOS.</t>
  </si>
  <si>
    <t>DSC765 ADICIONAR Y PRORROGAR EL CTO721-25 CUYO OBJETO ES "  PRESTACIÓN DE SERVICIOS PROFESIONALES A LA DIRECCIÓN TÉCNICA DE SEGURIDAD CON EL FIN DE APOYAR EL SEGUIMIENTO ADMINISTRATIVO Y FINANCIERO DE LOS PROCESOS CONTRACTUALES DE LA DIRECCIÓN, ASEGURANDO EL CUMPLIMIENTO DE LOS PARÁMETROS ESTABLECIDOS POR LA ENTIDAD PARA ESTE PROPÓSITO "</t>
  </si>
  <si>
    <t>DSC1088 ADICIONAR Y PRORROGAR EL CTO927-25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</si>
  <si>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 xml:space="preserve">CRP CxPagar Vigencia Anterior. Reemplaza CRP : 202401-2992 CRP CxPagar Vigencia Anterior. Reemplaza CRP : 202304-5841 DCC30 CONTRATAR EL SUMINISTRO DE TIQUETES AÉREOS NACIONALES E INTERNACIONALES Y SERVICIOS CONEXOS PARA TRANSMILENIO S.A., DE ACUERDO A LAS ESPECIFICACIONES TÉCNICAS SOLICITADAS DENTRO DEL PROCESO DE SELECCIÓN. </t>
  </si>
  <si>
    <t>DSC792 ADICIONAR Y PRORROGAR EL CTO867-25 CUYO OBJETO ES "  PRESTACIÓN DE SERVICIOS PROFESIONALES EN LA DIRECCIÓN TÉCNICA DE SEGURIDAD EN EL APOYO A LA SUPERVISIÓN DE LA IMPLEMENTACION Y EL SOPORTE DEL SISTEMA DE VIDEO VIGILANCIA DE TRANSMILENIO S.A. Y PROYECTOS DE TECNOLOGIA A CARGO DE LA  DIRECCIÓN TÉCNICA DE SEGURIDAD. "</t>
  </si>
  <si>
    <t>DMC166 CONTRATAR LA PRESTACIÓN DE SERVICIOS PROFESIONALES PARA APOYAR A LA DIRECCIÓN TÉCNICA DE INFRAESTRUCTURA EN LA CARACTERIZACIÓN FÍSICA DE LA INFRAESTRUCTURA TRONCAL Y APOYAR LA ELABORACIÓN DEL MANUAL PARA LA ORGANIZACIÓN DE ELEMENTOS DE EXPLOTACIÓN ECONÓMICA SOBRE LA INFRAESTRUCTURA TRONCAL DEL SISTEMA INTEGRADO DE TRANSPORTE PÚBLICO DE BOGOTÁ.</t>
  </si>
  <si>
    <t>DSC763 ADICIONAR Y PRORROGAR EL CTO993-25 CUYO OBJETO ES "  PRESTACIÓN DE SERVICIOS DE APOYO A LA GESTIÓN DE LA DIRECCIÓN TÉCNICA DE SEGURIDAD  PARA LA IDENTIFICACIÓN, GESTIÓN, MONITOREO, SEGUIMIENTO Y REGISTRO DE AMENAZAS, EMERGENCIAS E INCIDENTES  QUE AFECTAN LA SEGURIDAD INTEGRAL DEL SISTEMA, A TRAVÉS DE LOS CANALES Y  MEDIOS TECNOLÓGICOS DEFINIDOS POR LA ENTIDAD. "</t>
  </si>
  <si>
    <t>DSC943 ADICIONAR Y PRORROGAR EL CTO390-25 CUYO OBJETO ES "  APOYO PROFESIONAL A LA DIRECCIÓN TÉCNICA DE SEGURIDAD EN SU OBLIGACIÓN DE REALIZAR SEGUIMIENTO A LA GESTIÓN DEL ÁREA Y A LAS ACCIONES ADMINISTRATIVAS COMO SOPORTE AL CUMPLIMIENTO DE LOS OBJETIVOS DE LA DEPENDENCIA. "</t>
  </si>
  <si>
    <t>DSC940 ADICIONAR Y PRORROGAR EL CTO377-25 CUYO OBJETO ES "  ASESORAR Y ACOMPAÑAR A LA DIRECCIÓN TÉCNICA DE SEGURIDAD EN SU OBLIGACIÓN DE LIDERAR, ARTICULAR, PLANEAR E IMPLEMENTAR ESTRATEGIAS EN EL MARCO DEL PLAN INTEGRAL DE SEGURIDAD, CON ÉNFASIS EN PLANES Y ACCIONES QUE CONLLEVEN A MITIGAR EL FENÓMENO DE LA EVASIÓN DEL PAGO.  "</t>
  </si>
  <si>
    <t>DSC844 ADICIONAR Y PRORROGAR EL CTO376-25 CUYO OBJETO ES "  PRESTACIÓN DE SERVICIOS DE APOYO A LA GESTIÓN DE LA DIRECCIÓN TÉCNICA DE SEGURIDAD PARA DESARROLLAR ACTIVIDADES DE SEGUIMIENTO A LOS CONTRATOS DE CONCESIÓN DEL SISTEMA TRANSMILENIO, EN LOS ASPECTOS RELACIONADOS CON LA SEGURIDAD OPERACIONAL. "</t>
  </si>
  <si>
    <t>DSC812 ADICIONAR Y PRORROGAR EL CTO925-25 CUYO OBJETO ES "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 "</t>
  </si>
  <si>
    <t>NOMINA OCTUBRE 2025.</t>
  </si>
  <si>
    <t>DSC800 ADICIONAR Y PRORROGAR EL CTO1014-25 CUYO OBJETO ES "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 "</t>
  </si>
  <si>
    <t>DSC801 ADICIONAR Y PRORROGAR EL CTO1015-25 CUYO OBJETO ES "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 "</t>
  </si>
  <si>
    <t>CRP CxPagar Vigencia Anterior. Reemplaza CRP : 202401-2993 CRP CxPagar Vigencia Anterior. Reemplaza CRP : 202304-5842 DCC27 PRESTAR LOS SERVICIOS DE APOYO PARA LA EJECUCIÓN DE LAS ACTIVIDADES CONTEMPLADAS EN EL PLAN DE GESTIÓN ESTRATÉGICA DEL TALENTO HUMANO (PGETH) EN SUS COMPONENTES DE BIENESTAR E INCENTIVOS, SEGURIDAD Y SALUD EN EL TRABAJO, ACTIVIDADES DE FORTALECIMIENTO DE CLIMA, CULTURA ORGANIZACIONAL Y LOS SERVICIOS LOGÍSTICOS QUE LO SOPORTEN, EN LA EMPRESA DE TRANSPORTE DEL TERCER MILENIO TRANSMILENIO S.A.</t>
  </si>
  <si>
    <t>DTC175 ADICIONAR EL CTO109-25 CUYO OBJETO ES "DTC55 CONTRATAR LA PRESTACION DE SERVICIOS PROFESIONALES PARA GARANTIZAR EL APROVECHAMIENTO DE LOS DATOS APLICANDO ESTADISTICA  MEDIANTE PROCESOS DE ANALITICA DE DATOS Y/O MODELOS ANALITICOS QUE ATIENDAN LOS REQUERIMIENTOS DE LAS AREAS OPERATIVAS, EN EL MARCO DE LOS PROYECTOS, INICIATIVAS Y SERVICIOS ITS, QUE PERMITAN LA TOMA DE DECISIONES PARA EL MEJORAMIENTO DE LA OPERACION."</t>
  </si>
  <si>
    <t>SAUCC162 ADICIONAR Y PRORROGAR EL CTO425-25 CUYO OBJETO ES: CONTRATAR LA PRESTACIÓN DE SERVICIOS DE APOYO A LA GESTIÓN MEDIANTE UNA PERSONA QUE APOYE EL COMPONENTE DE DISEÑO GRÁFICO, PARA IDEAR TODAS AQUELLAS PIEZAS VISUALES QUE SEAN REQUERIDAS ACERCA DE LOS SERVICIOS OPERATIVOS DE TRANSMILENIO, ASÍ COMO AJUSTES SOLICITADOS RESPECTO AL FUNCIONAMIENTO DE ESTACIONES Y PORTALES, ENVIANDO A PRODUCCIÓN O PUBLICACIÓN DIGITAL, Y QUE, ADEMÁS, CONCIBA Y ACTUALICE LAS CARTILLAS DE SEÑALIZACIÓN DEL SISTEMA QUE SEAN NECESARIAS.</t>
  </si>
  <si>
    <t>SAUCC163 ADICIONAR Y PRORROGAR EL CTO127-25 CUYO OBJETO ES: CONTRATAR LA PRESTACIÓN DE SERVICIOS PROFESIONALES PARA LA GESTIÓN, SEGUIMIENTO Y CONTROL DE LOS COMPROMISOS CONTRACTUALES Y DE GESTIÓN DEL COMPONENTE DE SERVICIO AL CIUDADANO DE ACUERDO CON EL MODELO DE RELACIONAMIENTO CON LA CIUDADANÍA</t>
  </si>
  <si>
    <t>SAUCC140 ADICIONAR Y PRORROGAR EL CTO30-25 CUYO OBJETO ES: CONTRATAR EL SERVICIO DE APOYO A LA GESTIÓN PARA FORTALECER EL CANAL DE ATENCIÓN PRESENCIAL DEL SISTEMA TRANSMILENIO EN SUS COMPONENTES TRONCAL, ZONAL Y CABLE CON EL FIN DE MEJORAR LA EXPERIENCIA DE VIAJE DE LOS USUARIOS.</t>
  </si>
  <si>
    <t>SAUCC166 ADICIONAR Y PRORROGAR EL CTO32-25 CUYO OBJETO ES:  CONTRATAR LA PRESTACIÓN DE SERVICIOS PROFESIONALES PARA APOYAR EN LA REVISIÓN DEL CUMPLIMIENTO DE LAS CLÁUSULAS CONTRACTUALES RELACIONADAS CON LA SUBGERENCIA DE ATENCIÓN AL USUARIO Y COMUNICACIONES, DE LOS CONCESIONARIOS DEL SISTEMA TRANSMILENIO.</t>
  </si>
  <si>
    <t xml:space="preserve">TM7 SENTENCIAS - ADOPTAR LAS MEDIDAS PARA EL PAGO Y CUMPLIMIENTO DE LA CONDENA JUDICIAL PROFERIDA POR LA JURISDICCIÓN CONTENCIOSA ADMINISTRATIVA  EN EL PROCESO DE REPARACIÓN DIRECTA 11001334306120200017900  PROMOVIDO POR KAREN TATIANA GRACIA ORTÍZ Y OTROS CONTRA LA EMPRESA DE TRANSPORTE DEL TERCER MILENIO TRANSMILENIO S.A., ANTE EL JUZGADO SESENTA Y UNO (61) ADMINISTRATIVO DEL CIRCUITO JUDICIAL DE BOGOTÁ D.C. </t>
  </si>
  <si>
    <t>DSC953 ADICIONAR Y PRORROGAR EL CTO774-25 CUYO OBJETO ES "  PRESTACIÓN DE SERVICIOS PROFESIONALES PARA APOYAR LA ADMINISTRACIÓN DE DATOS, PARA LLEVAR A CABO LA PROGRAMACIÓN ESTADÍSTICA, ORGANIZAR, ESTRUCTURAR Y EJECUTAR ESTUDIOS EN EL CAMPO ESTADÍSTICO, EN ALINEACIÓN CON LAS FUNCIONES DE LA DIRECCIÓN TÉCNICA DE SEGURIDAD DE TRANSMILENIO S.A. "</t>
  </si>
  <si>
    <t>DSC982 ADICIONAR Y PRORROGAR EL CTO804-25 CUYO OBJETO ES "  PRESTACIÓN DE SERVICIOS DE APOYO A LA GESTIÓN A LA DIRECCIÓN TÉCNICA DE SEGURIDAD GESTIONANDO EL SEGUIMIENTO Y CONTROL OPERATIVO DEL SERVICIO DE VIGILANCIA,  SEGURIDAD FÍSICA, SEGURIDAD PRIVADA, Y HUMANA EN TODOS LOS COMPONENTES DEL SITP. "</t>
  </si>
  <si>
    <t>DSC998 ADICIONAR Y PRORROGAR EL CTO812-25 CUYO OBJETO ES "  PRESTACIÓN DE SERVICIOS DE APOYO A LA SUPERVISIÓN Y GESTIÓN DE LAS ACTIVIDADES ADMINISTRATIVAS VINCULADAS AL SEGUIMIENTO DE CONTRATOS BAJO LA SUPERVISIÓN, PARA ASEGURAR EL CUMPLIMIENTO DE METAS Y OBJETIVOS DE LA DIRECCIÓN TÉCNICA DE SEGURIDAD. "</t>
  </si>
  <si>
    <t>DSC955 ADICIONAR Y PRORROGAR EL CTO858-25 CUYO OBJETO ES "  ASESORAR Y ACOMPAÑAR A LA ENTIDAD Y SUS FUNCIONARIOS EN LA OBLIGACIÓN QUE ESTOS TIENE DE ELABORAR E IMPLEMENTAR  PLANES, ESTRATEGIAS Y ACCIONES QUE CONTRIBUYAN A LA MITIGACIÓN DE LOS FENÓMENOS DE EVASIÓN Y ELUSIÓN. "</t>
  </si>
  <si>
    <t>CRP CxPagar Vigencia Anterior. Reemplaza CRP : 202401-2994 CRP CxPagar Vigencia Anterior. Reemplaza CRP : 202304-5843 REALIZAR LAS OBRAS DESCRITAS EN LA COTIZACIÓN #4857441 DE LA EMPRESA ENEL COLOMBIA S.A. ESP PARA EL PROYECTO AV 68 GRUPO 7 PARA CARRERA 68 CON CALLE 90: RETIRO DEFINITIVO DE 2 POSTES METALICOS Y 3 LUMINARIAS 150 MH</t>
  </si>
  <si>
    <t>DSC1087 ADICIONAR Y PRORROGAR EL CTO1360-25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</si>
  <si>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DSC1024 ADICIONAR Y PRORROGAR EL CTO728-25 CUYO OBJETO ES "  PRESTACIÓN DE SERVICIOS PROFESIONALES A LA DIRECCIÓN TÉCNICA DE SEGURIDAD PARA EJECUTAR AUDITORÍAS, INSPECCIONES PREOPERACIONALES U OTRAS VERIFICACIONES OPERACIONALES CON INCIDENCIA EN LA SEGURIDAD VIAL DEL SISTEMA. "</t>
  </si>
  <si>
    <t>DSC825 ADICIONAR Y PRORROGAR EL CTO1032-25 CUYO OBJETO ES "  PRESTACIÓN DE SERVICIOS DE APOYO A LA DIRECCIÓN TECNICA DE SEGURIDAD DESARROLLANDO ACCIONES DE SEGUIMIENTO Y ACOMPAÑAMIENTO OPERATIVO QUE GARANTICEN EL CUMPLIMIENTO DE LOS EJES Y PLANES ESTRATEGICOS DE LA SUPERVISIÓN, EN LA COORDINACIÓN DEL EQUIPO TERRITORIAL. "</t>
  </si>
  <si>
    <t>DSC934 ADICIONAR Y PRORROGAR EL CTO637-25 CUYO OBJETO ES "  PRESTACIÓN DE SERVICIOS DE APOYO A LA GESTIÓN DE LA DIRECCIÓN TÉCNICA DE SEGURIDAD PARA LIDERAR ANÁLISIS DE EVENTOS DE SEGURIDAD VIAL QUE OCURRAN EN EL SISTEMA, INCLUYENDO LA REVISIÓN DE INFORMACIÓN APORTADA POR LOS CONCESIONARIOS DE OPERACIÓN Y/O LA RECOPILADA POR LA ENTIDAD, PARA DETERMINAR HIPÓTESIS CAUSALES, LECCIONES APRENDIDAS O PLANES DE ACCIÓN. "</t>
  </si>
  <si>
    <t>DSC1117 ADICIONAR Y PRORROGAR EL CTO538-25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</si>
  <si>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DSC733 ADICIONAR Y PRORROGAR EL CTO666-25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</si>
  <si>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DSC734 ADICIONAR Y PRORROGAR EL CTO667-25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</si>
  <si>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DSC731 ADICIONAR Y PRORROGAR EL CTO761-25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</si>
  <si>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DSC736 ADICIONAR Y PRORROGAR EL CTO759-25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</si>
  <si>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DSC737 ADICIONAR Y PRORROGAR EL CTO760-25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</si>
  <si>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CRP CxPagar Vigencia Anterior. Reemplaza CRP : 202401-2995 CRP CxPagar Vigencia Anterior. Reemplaza CRP : 202304-5844 REALIZAR LAS OBRAS DESCRITAS EN LA COTIZACIÓN #4857536 DE LA EMPRESA ENEL COLOMBIA S.A. ESP PARA EL PROYECTO AV 68 GRUPO 9 PARA TRASLADO DE 8 POSTES 12M CONCRETO E INSTALACIÓN DE RED AÉREA</t>
  </si>
  <si>
    <t>DSC891 ADICIONAR Y PRORROGAR EL CTO805-25 CUYO OBJETO ES "  PRESTACIÓN DE SERVICIOS DE APOYO A LA GESTIÓN DE LA DIRECCIÓN TÉCNICA DE SEGURIDAD PARA LA REVISIÓN DE TRÁMITE DE REGISTROS, NOVEDADES Y EVIDENCIAS DERIVADAS DE TALLERES PREVENTIVOS Y JORNADAS DE RECAPACITACIÓN; INCLUYENDO LA ACTUALIZACIÓN DE INFORMACIÓN EN LOS DIFERENTES APLICATIVOS DE LA ENTIDAD, CUANDO SE REQUIERA. "</t>
  </si>
  <si>
    <t>DSC1022 ADICIONAR Y PRORROGAR EL CTO726-25 CUYO OBJETO ES "  PRESTACIÓN DE SERVICIOS DE APOYO A LA GESTIÓN A LA DIRECCIÓN TÉCNICA DE SEGURIDAD PARA DESARROLLAR ACTIVIDADES DE SENSIBILIZACIÓN, PREVENCIÓN, PROMOCIÓN Y FORMACIÓN DE SEGURIDAD VIAL EN EL SISTEMA TRANSMILENIO, QUE CONTRIBUYAN A MITIGAR LA INCIDENCIA DE LA ACCIDENTALIDAD. "</t>
  </si>
  <si>
    <t>DSC990 ADICIONAR Y PRORROGAR EL CTO782-25 CUYO OBJETO ES "  CONTRATAR LA PRESTACIÓN DE SERVICIOS DE APOYO A LA DIRECCIÓN TÉCNICA DE SEGURIDAD PARA EJECUTAR EL REGISTRO DE LAS NOTAS DE SEGURIDAD DEL COMPONENTE ZONAL DEL SISTEMA, INCLUYENDO LA VERIFICACIÓN Y REVISIÓN DE INFORMACIÓN EN TÉRMINOS DE CALIDAD Y SUFICIENCIA; ASÍ COMO EL PROCESAMIENTO DE LAS NOTAS PREVIAMENTE REGISTRADAS CUANDO SE REQUIERA. "</t>
  </si>
  <si>
    <t>DSC991 ADICIONAR Y PRORROGAR EL CTO783-25 CUYO OBJETO ES "  CONTRATAR LA PRESTACIÓN DE SERVICIOS DE APOYO A LA DIRECCIÓN TÉCNICA DE SEGURIDAD PARA EJECUTAR EL REGISTRO DE LAS NOTAS DE SEGURIDAD DEL COMPONENTE ZONAL DEL SISTEMA, INCLUYENDO LA VERIFICACIÓN Y REVISIÓN DE INFORMACIÓN EN TÉRMINOS DE CALIDAD Y SUFICIENCIA; ASÍ COMO EL PROCESAMIENTO DE LAS NOTAS PREVIAMENTE REGISTRADAS CUANDO SE REQUIERA. "</t>
  </si>
  <si>
    <t>DSC997 ADICIONAR Y PRORROGAR EL CTO784-25 CUYO OBJETO ES "  CONTRATAR LA PRESTACIÓN DE SERVICIOS DE APOYO A LA DIRECCIÓN TÉCNICA DE SEGURIDAD PARA EJECUTAR EL REGISTRO DE LAS NOTAS DE SEGURIDAD DEL COMPONENTE ZONAL DEL SISTEMA, INCLUYENDO LA VERIFICACIÓN Y REVISIÓN DE INFORMACIÓN EN TÉRMINOS DE CALIDAD Y SUFICIENCIA; ASÍ COMO EL PROCESAMIENTO DE LAS NOTAS PREVIAMENTE REGISTRADAS CUANDO SE REQUIERA. "</t>
  </si>
  <si>
    <t>DSC1023 ADICIONAR Y PRORROGAR EL CTO727-25 CUYO OBJETO ES "  PRESTACIÓN DE SERVICIOS DE APOYO A LA GESTIÓN A LA DIRECCIÓN TÉCNICA DE SEGURIDAD PARA DESARROLLAR ACTIVIDADES DE SENSIBILIZACIÓN, PREVENCIÓN, PROMOCIÓN Y FORMACIÓN DE SEGURIDAD VIAL EN EL SISTEMA TRANSMILENIO, QUE CONTRIBUYAN A MITIGAR LA INCIDENCIA DE LA ACCIDENTALIDAD. "</t>
  </si>
  <si>
    <t>DSC976 ADICIONAR Y PRORROGAR EL CTO859-25 CUYO OBJETO ES "  PRESTACIÓN DE SERVICIOS PROFESIONALES ESPECIALIZADOS A LA DIRECCIÓN TÉCNICA DE SEGURIDAD PARA BRINDAR SOPORTE JURÍDICO EN LA IMPLEMENTACIÓN DE ESTRATEGIAS DE PREVENCIÓN, CULTURA Y SEGURIDAD CIUDADANA, DESDE EL ÁMBITO DEL DERECHO POLICIVO, ASÍ COMO LA ARTICULACIÓN DE ACCIONES CON LOS ORGANISMOS DE SEGURIDAD Y JUSTICIA, CON EL OBJETO DE REDUCIR LOS DELITOS DE ALTO IMPACTO EN EL SITP. "</t>
  </si>
  <si>
    <t>DSC983 ADICIONAR Y PRORROGAR EL CTO810-25 CUYO OBJETO ES "  PRESTACIÓN DE SERVICIOS DE APOYO A LA GESTIÓN A LA DIRECCIÓN TÉCNICA DE SEGURIDAD GESTIONANDO EL SEGUIMIENTO Y CONTROL OPERATIVO DEL SERVICIO DE VIGILANCIA,  SEGURIDAD FÍSICA, SEGURIDAD PRIVADA, Y HUMANA EN TODOS LOS COMPONENTES DEL SITP. "</t>
  </si>
  <si>
    <t>DSC927 ADICIONAR Y PRORROGAR EL CTO862-25 CUYO OBJETO ES "  PRESTACIÓN DE SERVICIOS PROFESIONALES PARA LA DIRECCIÓN TÉCNICA DE SEGURIDAD PARA APOYAR LA ESTRUCTURACIÓN, IMPLEMENTACIÓN, SEGUIMIENTO Y AJUSTE DE LAS ACCIONES EN MATERIA DE SEGURIDAD VIAL DE LA DIRECCIÓN TÉCNICA DE SEGURIDAD, EN LOS PROCESOS DE INSPECCIÓN, VIGILANCIA Y CONTROL, PREVENCIÓN, ACCIDENTOLOGÍA, DESEMPEÑO EN SEGURIDAD OPERACIONAL Y SEGURIDAD Y SALUD EN EL TRABAJO, ENTRE OTROS. "</t>
  </si>
  <si>
    <t>DSC992 ADICIONAR Y PRORROGAR EL CTO768-25 CUYO OBJETO ES "  CONTRATAR LA PRESTACIÓN DE SERVICIOS DE APOYO A LA DIRECCIÓN TÉCNICA DE SEGURIDAD PARA EJECUTAR EL REGISTRO DE LAS NOTAS DE SEGURIDAD DEL COMPONENTE ZONAL DEL SISTEMA, INCLUYENDO LA VERIFICACIÓN Y REVISIÓN DE INFORMACIÓN EN TÉRMINOS DE CALIDAD Y SUFICIENCIA; ASÍ COMO EL PROCESAMIENTO DE LAS NOTAS PREVIAMENTE REGISTRADAS CUANDO SE REQUIERA. "</t>
  </si>
  <si>
    <t>CRP CxPagar Vigencia Anterior. Reemplaza CRP : 202401-2997 CRP CxPagar Vigencia Anterior. Reemplaza CRP : 202304-5846 REALIZAR LAS OBRAS DESCRITAS EN LA COTIZACIÓN #4857103 DE LA EMPRESA ENEL COLOMBIA S.A. ESP PARA EL PROYECTO AV. CALI GRUPO 3 PARA RETIRO DE RED SUBTERRANEA E INSTALACION DE AEREA PROVISIONAL, TRASLADO DE POSTE CONCRETO, RETIRO DE 2 POSTES AP</t>
  </si>
  <si>
    <t>DSC994 ADICIONAR Y PRORROGAR EL CTO769-25 CUYO OBJETO ES "  CONTRATAR LA PRESTACIÓN DE SERVICIOS DE APOYO A LA DIRECCIÓN TÉCNICA DE SEGURIDAD PARA EJECUTAR EL REGISTRO DE LAS NOTAS DE SEGURIDAD DEL COMPONENTE ZONAL DEL SISTEMA, INCLUYENDO LA VERIFICACIÓN Y REVISIÓN DE INFORMACIÓN EN TÉRMINOS DE CALIDAD Y SUFICIENCIA; ASÍ COMO EL PROCESAMIENTO DE LAS NOTAS PREVIAMENTE REGISTRADAS CUANDO SE REQUIERA. "</t>
  </si>
  <si>
    <t>DSC1017 ADICIONAR Y PRORROGAR EL CTO860-25 CUYO OBJETO ES "  PRESTACIÓN DE SERVICIOS PROFESIONALES A LA DIRECCIÓN TÉCNICA DE SEGURIDAD PARA REALIZAR LA CREACIÓN, VERIFICACIÓN, AJUSTE, MEJORA Y CUALQUIER TRÁMITE  RELACIONADO CON LOS DOCUMENTOS QUE HACEN PARTE INTEGRAL DE LOS CONTRATOS DE OPERACIÓN, QUE IMPACTAN LA SEGURIDAD VIAL DEL SISTEMA; ASÍ COMO OTROS DOCUMENTOS DE CARÁCTER TÉCNICO QUE LE SEAN REQUERIDOS PARA LOS PROCESOS DE INSPECCIÓN, VIGILANCIA Y CONTROL, PREVENCIÓN, ACCIDENTOLOGÍA, DESEMPEÑO EN SEGURIDAD OPERACIONAL Y SEGURIDAD Y SALUD EN EL TRABAJO. "</t>
  </si>
  <si>
    <t>DSC1033 ADICIONAR Y PRORROGAR EL CTO1272-25 CUYO OBJETO ES "  PRESTACIÓN DE SERVICIOS DE APOYO A LA GESTIÓN DE LA DIRECCIÓN TÉCNICA DE SEGURIDAD PARA EFECTUAR ACTIVIDADES DE REGISTRO Y MONITOREO DE INCIDENTES DE SEGURIDAD A TRAVES DE LA PLATAFORMA DE MONITOREO DE LAS CAMARAS DE SEGURIDAD EMBARCADAS EN LOS VEHICULOS DEL SISTEMA. "</t>
  </si>
  <si>
    <t>DSC1036 ADICIONAR Y PRORROGAR EL CTO1273-25 CUYO OBJETO ES "  PRESTACIÓN DE SERVICIOS DE APOYO A LA GESTIÓN DE LA DIRECCIÓN TÉCNICA DE SEGURIDAD PARA EFECTUAR ACTIVIDADES DE REGISTRO Y MONITOREO DE INCIDENTES DE SEGURIDAD A TRAVES DE LA PLATAFORMA DE MONITOREO DE LAS CAMARAS DE SEGURIDAD EMBARCADAS EN LOS VEHICULOS DEL SISTEMA. "</t>
  </si>
  <si>
    <t>DSC1038 ADICIONAR Y PRORROGAR EL CTO1274-25 CUYO OBJETO ES "  PRESTACIÓN DE SERVICIOS DE APOYO A LA GESTIÓN DE LA DIRECCIÓN TÉCNICA DE SEGURIDAD PARA EFECTUAR ACTIVIDADES DE REGISTRO Y MONITOREO DE INCIDENTES DE SEGURIDAD A TRAVES DE LA PLATAFORMA DE MONITOREO DE LAS CAMARAS DE SEGURIDAD EMBARCADAS EN LOS VEHICULOS DEL SISTEMA. "</t>
  </si>
  <si>
    <t>DSC1039 ADICIONAR Y PRORROGAR EL CTO1282-25 CUYO OBJETO ES "  PRESTACIÓN DE SERVICIOS DE APOYO A LA GESTIÓN DE LA DIRECCIÓN TÉCNICA DE SEGURIDAD PARA EFECTUAR ACTIVIDADES DE REGISTRO Y MONITOREO DE INCIDENTES DE SEGURIDAD A TRAVES DE LA PLATAFORMA DE MONITOREO DE LAS CAMARAS DE SEGURIDAD EMBARCADAS EN LOS VEHICULOS DEL SISTEMA. "</t>
  </si>
  <si>
    <t>DSC938 ADICIONAR Y PRORROGAR EL CTO788-25 CUYO OBJETO ES "  ACOMPAÑAR A LA DIRECCIÓN TÉCNICA DE SEGURIDAD EN LA OBLIGACIÓN QUE ESTA DEPENDENCIA TIENE DE APOYAR  EN LA ARTICULACIÓN DE ACCIONES DEL EQUIPO ADMINISTRATIVO Y DE CAMPO QUE VERIFICA EL CUMPLIMIENTO DE LOS CONTRATOS DE CONCESIÓN EN TORNO A LA SEGURIDAD VIAL Y OPERACIONAL DEL SISTEMA. "</t>
  </si>
  <si>
    <t>DSC1113 ADICIONAR Y PRORROGAR EL CTO526-25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</si>
  <si>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DSC645 ADICIONAR Y PRORROGAR EL CTO533-25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</si>
  <si>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DTC160 ADICIONAR EL CTO379-25 CUYO OBJETO ES "DTC30 CONTRATAR LOS SERVICIOS PROFESIONALES ESPECIALIZADOS PARA EL CONTROL Y SEGUIMIENTO A LOS PROYECTOS A CARGO DE LA DIRECCION DE TIC QUE INVOLUCRAN LA INFORMACION PROPIA O COMPARTIDA ENTRE SISTEMAS DE INFORMACION INTERNOS O EXTERNOS, PARA QUE SEA ELEMENTO EN LA DEFINICION DE VIAJES DE LOS USUARIOS EN LOS DIFERENTES MODOS DE TRANSPORTE CONTEMPLADOS EN EL SIR O PARA ADOPTAR PROYECTOS DE INNOVACION TECNOLOGICA QUE IMPACTEN EN LA CALIDAD DEL SERVICIO A LOS USUARIOS DEL QUE COBIJE EL SISTEMA INTEROPERABLE DE RECAUDO."</t>
  </si>
  <si>
    <t>CRP CxPagar Vigencia Anterior. Reemplaza CRP : 202401-2998 CRP CxPagar Vigencia Anterior. Reemplaza CRP : 202304-5847 REALIZAR LAS OBRAS DESCRITAS EN LA COTIZACIÓN #4857603 DE LA EMPRESA ENEL COLOMBIA S.A. ESP PARA EL PROYECTO AV 68 GRUPO 7 PARA RETIRO E INSTALACIÓN DE RED AÉREA, TRASLADO DE 11 POSTES</t>
  </si>
  <si>
    <t>DSC820 ADICIONAR Y PRORROGAR EL CTO370-25 CUYO OBJETO ES "  PRESTACIÓN DE SERVICIOS DE APOYO A LA GESTIÓN DE LA DIRECCIÓN TÉCNICA DE SEGURIDAD PARA EJECUTAR EL MONITOREO, RECOLECCIÓN Y ANÁLISIS DE REGISTROS Y EVIDENCIAS DE DIFERENTES PLATAFORMAS TECNOLÓGICAS CON LOS QUE CUENTA LA ENTIDAD, PARA LA GESTIÓN DE LA SEGURIDAD VIAL DEL SISTEMA. "</t>
  </si>
  <si>
    <t>AVALÚO INICIAL + (D.E) PARA LA ADQUISICIÓN DE UNA Z.T. QUE SE SEGREGA DEL INMUEBLE UBICADO EN LA DG 13 69B 32 IN 2, REQUERIDO PARA LA OBRA TRONCAL AVENIDA CALLE 13 (AV. CENTENARIO) RT 51324A.</t>
  </si>
  <si>
    <t>ADICION + ( L.C. + D.E.) PARA LA ADQUISICION DEL INMUEBLE UBICADO EN LA CL 17B 138 18.- REQUERIDO PARA LA OBRA TRONCAL AVENIDA CALLE 13 (AV. CENTENARIO) RT 52371.</t>
  </si>
  <si>
    <t>COMPENSACIÓN PROYECTO AMPLIACIÓN Y EXTENSIÓN DE LA AV, CIUDAD DE CALI AL SISTEMA TRANSMILENIO, ENTRE LA AV, CIRCUNVALAR DEL SUR Y LA AV, CL 170 "SISTEMA TRANSMILENIO" - PREDIO AK 86 40A 50 SUR, RT: [52483]</t>
  </si>
  <si>
    <t>ADICION+ ( L.C.) PARA LA ADQUISICION DEL INMUEBLE UBICADO EN LA KR 138A NO. 17D-12, - REQUERIDO PARA LA OBRA TRONCAL AVENIDA CALLE 13 (AV. CENTENARIO) RT. 52335.</t>
  </si>
  <si>
    <t>COMPENSACIÓN PROYECTO VÍA DE INTEGRACIÓN REGIONAL CALLE 13  ( AV. CENTENARIO) DESDE EL LIMITE OCCIDENTAL DEL DISTRITO HASTA LA TRONCAL AMÉRICAS CON CARRERA 50 "SISTEMA TRANSMILENIO" -PREDIO KR 6712A 73, RT: [51877 ]</t>
  </si>
  <si>
    <t>COMPENSACIÓN PROYECTO VÍA DE INTEGRACIÓN REGIONAL CALLE 13  ( AV. CENTENARIO) DESDE EL LIMITE OCCIDENTAL DEL DISTRITO HASTA LA TRONCAL AMÉRICAS CON CARRERA 50 "SISTEMA TRANSMILENIO" - PREDIO DG16A 100 45, RT: [51051 ]</t>
  </si>
  <si>
    <t>ADICION (L.C.) PARA LA ADQUISICION DEL INMUEBLE UBICADO EN LA KR 138A NO. 17D-24, REQUERIDO PARA LA OBRA TRONCAL AVENIDA CALLE 13 (AV. CENTENARIO) RT 52333.</t>
  </si>
  <si>
    <t>CRP CxPagar Vigencia Anterior. Reemplaza CRP : 202401-3 CRP CxPagar Vigencia Anterior. Reemplaza CRP : 202301-10 CRP CxPagar Vigencia Anterior. Reemplaza CRP : 202201-1011 CRP CxPagar Vigencia Anterior. Reemplaza CRP : 202101-473 CRP CxPagar Vigencia Anterior. Reemplaza CRP : 202001-429 CRP CxPagar Vigencia Anterior. Reemplaza CRP : 201901-504 CRP CxPagar Vigencia Anterior. Reemplaza CRP : 201801-402 CRP CxPagar Vigencia Anterior. Reemplaza CRP : 201701-822 CRP CxPagar Vigencia Anterior. Reemplaza CRP : 201612-2100 INTERVENTORIA TECNICA, ADMINISTRATIVA, FINANCIERA, LEGAL, SOCIAL, AMBIENTAL Y SST PARA REALIZAR LA ACTUALIZACIÓN, COMPLEMENTACIÓN, AJUSTES DE LOS ESTUDIOS Y DISEÑOS DE LA AMPLIACION Y EXTENSIÓN DE LA TRONCAL CARACAS ENTRE ENTRE LA ESTACIÓN MOLINOS HASTA EL PORTAL USME - ACTUALIZACIÓN, COMPLEMENTACIÓN,, AJUSTES DE LA FACTIVILIDAD Y ESTUDIOS Y DISEÑOS DEL TRAMO USME -YOMASA Y FACTIBILIDAD Y ESTUDIOS  Y DISEÑOS DESDE YOMASA HASTA EL N</t>
  </si>
  <si>
    <t>COMPENSACIÓN PROYECTO AMPLIACIÓN Y EXTENSIÓN DE LA AV. CIUDAD DE CALI AL SISTEMA TRANSMILENIO, ENTRE LA AV. CIRCUNVALAR DEL SUR Y LA AV. CL 170 "SISTEMA TRANSMILENIO" - PREDIO AK 86 38D 10 SUR, RT: [52512 ]</t>
  </si>
  <si>
    <t>COMPENSACIÓN PROYECTO ADECUACIÓN AL SISTEMA TRANSMILENIO DE LA TRONCAL AVENIDA CONGRESO EUCARÍSTICO (KR 68) DESDE LA KR 7 HASTA LA AUTOPISTA SUR "SISTEMA TRANSMILENIO" - PREDIO AK 68 42A 04 SUR, RT: [49555 ]</t>
  </si>
  <si>
    <t>DSC758 ADICIONAR Y PRORROGAR EL CTO996-25 CUYO OBJETO ES "  PRESTACIÓN DE  SERVICIOS PROFESIONALES A LA DIRECCIÓN TÉCNICA DE SEGURIDAD PARA DESARROLLAR ACTIVIDADES RELACIONADAS CON LA PLANIFICACIÓN, CONSTRUCCIÓN Y SEGUIMINETO DE INSTRUMENTOS Y ACCIONES TENDIENTES A LA PREVENCIÓN DEL RIESGO Y MANEJO DE EMERGENCIAS EN EL SISTEMA DE TRANSPORTE MASIVO GESTIONADO POR TRANSMILENIO S.A.  "</t>
  </si>
  <si>
    <t>SAUCC139 ADICIONAR Y PRORROGAR EL CTO288-25 CUYO OBJETO ES: CONTRATAR LA PRESTACIÓN DE SERVICIOS PROFESIONALES PARA APOYAR LAS ACTIVIDADES GENERADAS POR LA GESTIÓN ADMINISTRATIVA DE RELACIONAMIENTO CON LA CIUDADANÍA Y EL COMPONENTE SISU Y LA RED EXTERNA DEL SISTEMA INTEGRADO DE RECAUDO DE TRANSMILENIO SA.</t>
  </si>
  <si>
    <t>DSC1035 ADICIONAR Y PRORROGAR EL CTO1281-25 CUYO OBJETO ES "  PRESTACIÓN DE SERVICIOS DE APOYO A LA GESTIÓN DE LA DIRECCIÓN TÉCNICA DE SEGURIDAD PARA EFECTUAR ACTIVIDADES DE REGISTRO Y MONITOREO DE INCIDENTES DE SEGURIDAD A TRAVES DE LA PLATAFORMA DE MONITOREO DE LAS CAMARAS DE SEGURIDAD EMBARCADAS EN LOS VEHICULOS DEL SISTEMA. "</t>
  </si>
  <si>
    <t>DSC1034 ADICIONAR Y PRORROGAR EL CTO1280-25 CUYO OBJETO ES "  PRESTACIÓN DE SERVICIOS DE APOYO A LA GESTIÓN DE LA DIRECCIÓN TÉCNICA DE SEGURIDAD PARA EFECTUAR ACTIVIDADES DE REGISTRO Y MONITOREO DE INCIDENTES DE SEGURIDAD A TRAVES DE LA PLATAFORMA DE MONITOREO DE LAS CAMARAS DE SEGURIDAD EMBARCADAS EN LOS VEHICULOS DEL SISTEMA. "</t>
  </si>
  <si>
    <t>TM6 PAGO DE ARL -  PLANILLA 90899125</t>
  </si>
  <si>
    <t>TM78 PAGO MULTA CUOTA APRENDICES</t>
  </si>
  <si>
    <t>CRP CxPagar Vigencia Anterior. Reemplaza CRP : 202401-1008 CRP CxPagar Vigencia Anterior. Reemplaza CRP : 202301-3951 CRP CxPagar Vigencia Anterior. Reemplaza CRP : 202212-7498 ADICIÓN AL IDU-1535-2018 PARA LOS ESTUDIOS, DISEÑOS Y CONSTRUCCIÓN DE LAS OBRAS COMPLEMENTARIAS PARA EL MEJORAMIENTO DE LA OPERACIÓN DE ESTACIONES DEL SISTEMA TRANSMILENIO - GRUPO III, EN BOGOTÁ D.C</t>
  </si>
  <si>
    <t>CRP CxPagar Vigencia Anterior. Reemplaza CRP : 202401-1160 CRP CxPagar Vigencia Anterior. Reemplaza CRP : 202301-472 CRP CxPagar Vigencia Anterior. Reemplaza CRP : 202201-2515 CRP CxPagar Vigencia Anterior. Reemplaza CRP : 202110-4261 AVALUO INICIAL+(D.E) PARA LA ADQUISICION DE UNA Z.T, QUE SEGREGA DEL INMUEBLE UBICADO EN AC 100 45 81.- REQUERIDO PARA LA OBRA TRONCAL AV 68 DESDE CARRERA SEPTIMA HASTA AUTOPISTA SUR R.T. 51740</t>
  </si>
  <si>
    <t>CRP CxPagar Vigencia Anterior. Reemplaza CRP : 202401-30 CRP CxPagar Vigencia Anterior. Reemplaza CRP : 202301-1176 CRP CxPagar Vigencia Anterior. Reemplaza CRP : 202201-388 CRP CxPagar Vigencia Anterior. Reemplaza CRP : 202101-1875 CRP CxPagar Vigencia Anterior. Reemplaza CRP : 202012-3781 ADQUIS PREDIO + D.E. PARA LA ADQUISICION Z.T. DEL INMUEBLE UBICADO EN CL 51 SUR 5F 50, REQUERIDO PARA LA OBRA TRONCAL AV CARACAS TRAMO ESTACION MOLINOS, PATIO PORTAL DE USME, ESTACION YOMASA Y PATIO TALLER LA REFORMA. R.T. 24893D</t>
  </si>
  <si>
    <t>DSC827 ADICIONAR Y PRORROGAR EL CTO483-25 CUYO OBJETO ES "  PRESTACIÓN DE SERVICIOS DE APOYO A LA GESTIÓN DE LA DIRECCIÓN TÉCNICA DE SEGURIDAD PARA DESARROLLAR ACTIVIDADES DE SEGUIMIENTO A LOS CONTRATOS DE CONCESIÓN DEL SISTEMA TRANSMILENIO, EN LOS ASPECTOS RELACIONADOS CON LA SEGURIDAD OPERACIONAL. "</t>
  </si>
  <si>
    <t>DSC703 ADICIONAR Y PRORROGAR EL CTO644-25 CUYO OBJETO ES "  PRESTACIÓN DE SERVICIOS DE APOYO A LA GESTIÓN PARA LLEVAR A CABO ACTIVIDADES LOGÍSTICAS Y ADMINISTRATIVAS, BRINDANDO APOYO A LA SUPERVISIÓN Y COORDINACIÓN DEL EQUIPO TERRITORIAL DE GESTORES DE CONVIVENCIA, BAJO LA DIRECCIÓN DE LA DIRECCIÓN TÉCNICA DE SEGURIDAD. "</t>
  </si>
  <si>
    <t>DSC899 ADICIONAR Y PRORROGAR EL CTO643-25 CUYO OBJETO ES "  PRESTACIÓN DE SERVICIOS DE APOYO A LA GESTIÓN DE LA DIRECCIÓN TÉCNICA DE SEGURIDAD PARA DESARROLLAR ACTIVIDADES EN ASPECTOS OPERATIVOS Y DE SEGUIMIENTO A LOS CONTRATOS DE CONCESIÓN DEL SISTEMA TRANSMILENIO, EN LOS ASPECTOS RELACIONADOS CON LA SEGURIDAD OPERACIONAL. "</t>
  </si>
  <si>
    <t>DSC759 ADICIONAR Y PRORROGAR EL CTO662-25 CUYO OBJETO ES "  PRESTACIÓN DE SERVICIOS PROFESIONALES A LA DIRECCIÓN TÉCNICA DE SEGURIDAD, PARA DESARROLLAR LABORES DE NIVEL EXPERTO ORIENTADAS AL FORTALECIMIENTO DE LOS INSTRUMENTOS Y LA EJECUCIÓN DE ACCIONES NECESARIAS QUE PERMITAN LA CORRESPONDIENTE GESTIÓN DE RIESGOS DE DESASTRES EN EL SISTEMA DE TRANSPORTE PÚBLICO MASIVO GESTIONADO POR TRANSMILENIO S.A. "</t>
  </si>
  <si>
    <t>DSC745 ADICIONAR Y PRORROGAR EL CTO753-25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</si>
  <si>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DSC837 ADICIONAR Y PRORROGAR EL CTO737-25 CUYO OBJETO ES "  PRESTACIÓN DE SERVICIOS DE APOYO A LA GESTIÓN DE LA DIRECCIÓN TÉCNICA DE SEGURIDAD PARA DESARROLLAR ACTIVIDADES DE SEGUIMIENTO A LOS CONTRATOS DE CONCESIÓN DEL SISTEMA TRANSMILENIO, EN LOS ASPECTOS RELACIONADOS CON LA SEGURIDAD OPERACIONAL. "</t>
  </si>
  <si>
    <t>DSC742 ADICIONAR Y PRORROGAR EL CTO752-25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</si>
  <si>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DSC941 ADICIONAR Y PRORROGAR EL CTO773-25 CUYO OBJETO ES "  PRESTACIÓN DE SERVICIOS PROFESIONALES PARA APOYAR A LA DIRECCIÓN TECNICA DE SEGURIDAD EN EL SEGUIMIENTO Y ACOMPAÑAMIENTO OPERATIVO DEL ENTE GESTOR EN MATERIA DE INFRAESTRUCTURA CON EL OBJETIVO DE MITIGAR EL FENOMENO DE LA EVASIÓN DEL PAGO EN EL SISTEMA INTEGRADO DE TRANSPORTE PÚBLICO, ASEGURANDO EL CUMPLIMIENTO DE LOS PARÁMETROS ESTABLECIDOS  PARA ESTE PROPÓSITO. "</t>
  </si>
  <si>
    <t>DSC978 ADICIONAR Y PRORROGAR EL CTO822-25 CUYO OBJETO ES "  PRESTACIÓN DE SERVICIOS DE APOYO A LA GESTIÓN A LA DIRECCIÓN TÉCNICA DE SEGURIDAD APOYANDO LAS ACTIVIDADES OPERATIVAS, ADMINISTRATIVAS, CONTROL Y SEGUIMIENTO PROVENIENTES DE LA SUPERVISIÓN Y COORDINACIÓN DE PROYECTOS, CONTRATOS DE SERVICIO DE VIGILANCIA Y SEGURIDAD PRIVADA, ASÍ COMO LA IMPLEMENTACIÓN DE LOS DIFERENTES PLANES DE TRABAJO "</t>
  </si>
  <si>
    <t>DSC872 ADICIONAR Y PRORROGAR EL CTO823-25 CUYO OBJETO ES "  PRESTACIÓN DE SERVICIOS DE APOYO A LA GESTIÓN DE LA DIRECCIÓN TÉCNICA DE SEGURIDAD PARA REALIZAR ACTIVIDADES DE VIGILANCIA Y CONTROL A LOS CONTRATOS DE CONCESIÓN DEL SISTEMA TRANSMILENIO, ORIENTADAS EN ASPECTOS QUE IMPACTAN LA SEGURIDAD OPERACIONAL. "</t>
  </si>
  <si>
    <t>CRP CxPagar Vigencia Anterior. Reemplaza CRP : 202401-300 CRP CxPagar Vigencia Anterior. Reemplaza CRP : 202301-1662 CRP CxPagar Vigencia Anterior. Reemplaza CRP : 202205-4445 DTC89 CONTRATAR EL SERVICIOS DE SOPORTE Y MANTENIMIENTO DEL SISTEMA DE AUDIO EXISTENTE EN LAS ESTACIONES Y PORTALES DEL SISTEMA TRANSMILENIO.</t>
  </si>
  <si>
    <t>DSC881 ADICIONAR Y PRORROGAR EL CTO826-25 CUYO OBJETO ES "  PRESTACIÓN DE SERVICIOS DE APOYO A LA GESTIÓN DE LA DIRECCIÓN TÉCNICA DE SEGURIDAD PARA EJECUTAR MONITOREO, REGISTRO, VERIFICACIÓN Y ANÁLISIS DE REPORTES DE LAS DIFERENTES PLATAFORMAS TECNOLÓGICAS CON LAS QUE CUENTA LA ENTIDAD; CON EL ÁNIMO DE GESTIONAR HÁBITOS Y COMPORTAMIENTOS QUE IMPACTAN LA SEGURIDAD VIAL DEL SISTEMA. "</t>
  </si>
  <si>
    <t>DSC760 ADICIONAR Y PRORROGAR EL CTO815-25 CUYO OBJETO ES "  PRESTACIÓN DE SERVICIOS DE APOYO A LA GESTIÓN DE LA DIRECCIÓN TÉCNICA DE SEGURIDAD  PARA LA IDENTIFICACIÓN, GESTIÓN, MONITOREO, SEGUIMIENTO Y REGISTRO DE AMENAZAS, EMERGENCIAS E INCIDENTES  QUE AFECTAN LA SEGURIDAD INTEGRAL DEL SISTEMA, A TRAVÉS DE LOS CANALES Y  MEDIOS TECNOLÓGICOS DEFINIDOS POR LA ENTIDAD. "</t>
  </si>
  <si>
    <t>DSC1032 ADICIONAR Y PRORROGAR EL CTO1283-25 CUYO OBJETO ES "  PRESTACIÓN DE SERVICIOS DE APOYO A LA GESTIÓN DE LA DIRECCIÓN TÉCNICA DE SEGURIDAD PARA EFECTUAR ACTIVIDADES DE REGISTRO Y MONITOREO DE INCIDENTES DE SEGURIDAD A TRAVES DE LA PLATAFORMA DE MONITOREO DE LAS CAMARAS DE SEGURIDAD EMBARCADAS EN LOS VEHICULOS DEL SISTEMA. "</t>
  </si>
  <si>
    <t>DSC1031 ADICIONAR Y PRORROGAR EL CTO1267-25 CUYO OBJETO ES "  PRESTACIÓN DE SERVICIOS DE APOYO A LA GESTIÓN DE LA DIRECCIÓN TÉCNICA DE SEGURIDAD PARA EFECTUAR ACTIVIDADES DE REGISTRO Y MONITOREO DE INCIDENTES DE SEGURIDAD A TRAVES DE LA PLATAFORMA DE MONITOREO DE LAS CAMARAS DE SEGURIDAD EMBARCADAS EN LOS VEHICULOS DEL SISTEMA. "</t>
  </si>
  <si>
    <t>DSC669 ADICIONAR Y PRORROGAR EL CTO1171-25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</si>
  <si>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DSC1084 ADICIONAR Y PRORROGAR EL CTO1336-25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</si>
  <si>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DSC1030 ADICIONAR Y PRORROGAR EL CTO1237-25 CUYO OBJETO ES "  PRESTACIÓN DE SERVICIOS PROFESIONALES A LA DIRECCIÓN TÉCNICA DE SEGURIDAD PARA REALIZAR EL ANÁLISIS, PROCESAMIENTO Y REPORTE DE INDICADORES CON IMPACTO EN LA SEGURIDAD VIAL, SIGUIENDO LOS LINEAMIENTOS ESTABLECIDOS EN LOS DIFERENTES MANUALES, PROCEDIMIENTOS, PROTOCOLOS Y OTROS, QUE HACEN PARTE INTEGRAL DE LOS CONTRATOS DE CONCESIÓN. "</t>
  </si>
  <si>
    <t>DSC1086 ADICIONAR Y PRORROGAR EL CTO1367-25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</si>
  <si>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DSC633 ADICIONAR Y PRORROGAR EL CTO998-25 CUYO OBJETO ES"  PRESTACIÓN DE SERVICIOS DE APOYO A LA DIRECCIÓN TECNICA DE SEGURIDAD DESARROLLANDO ACCIONES DE SEGUIMIENTO Y ACOMPAÑAMIENTO OPERATIVO QUE GARANTICEN EL CUMPLIMIENTO DE LOS EJES Y PLANES ESTRATEGICOS DE LA SUPERVISIÓN, EN LA COORDINACIÓN DEL EQUIPO TERRITORIAL." "</t>
  </si>
  <si>
    <t>DSC762 ADICIONAR Y PRORROGAR EL CTO575-25 CUYO OBJETO ES "  PRESTACIÓN DE SERVICIOS DE APOYO A LA GESTIÓN DE LA DIRECCIÓN TÉCNICA DE SEGURIDAD  PARA LA IDENTIFICACIÓN, GESTIÓN, MONITOREO, SEGUIMIENTO Y REGISTRO DE AMENAZAS, EMERGENCIAS E INCIDENTES  QUE AFECTAN LA SEGURIDAD INTEGRAL DEL SISTEMA, A TRAVÉS DE LOS CANALES Y  MEDIOS TECNOLÓGICOS DEFINIDOS POR LA ENTIDAD. "</t>
  </si>
  <si>
    <t>CRP CxPagar Vigencia Anterior. Reemplaza CRP : 202401-3002 CRP CxPagar Vigencia Anterior. Reemplaza CRP : 202304-5852 DSC514 PRESTAR SUS SERVICIOS DE APOYO A LA GESTIÓN AL ÁREA DE LA DIRECCIÓN TÉCNICA DE SEGURIDAD EN LA EJECUCIÓN DE ACTIVIDADES OPERATIVAS DEL PLAN ESTRATÉGICO ANTI-EVASIÓN EN EL SISTEMA Y SU ÁREA DE INFLUENCIA, EN CUMPLIMIENTO DE LAS FUNCIONES DE LA DIRECCIÓN</t>
  </si>
  <si>
    <t>SAUCC164 ADICIONAR Y PRORROGAR EL CTO39-25 CUYO OBJETO ES: CONTRATAR LA PRESTACIÓN DE SERVICIOS PROFESIONALES PARA APOYAR LA ADMINISTRACIÓN, ACTUALIZACIÓN Y PUBLICACIÓN DE CONTENIDOS EN LA INTRANET DE TRANSMILENIO S.A., GESTIONANDO LAS SOLICITUDES DE LAS DEPENDENCIAS DE LA ENTIDAD Y MONITOREANDO QUE FUNCIONE DE FORMA ADECUADA.</t>
  </si>
  <si>
    <t>SAUCC167 ADICIONAR Y PRORROGAR EL CTO34-25 CUYO OBJETO ES: CONTRATAR LA PRESTACIÓN DE SERVICIOS PROFESIONALES PARA DESARROLLAR LAS ACTIVIDADES DE GESTIÓN SOCIAL QUE DEFINA LA SUBGERENCIA DE ATENCIÓN AL USUARIO Y COMUNICACIONES GARANTIZANDO MECANISMOS DE ACERCAMIENTO ENTRE LA CIUDADANÍA Y LA ENTIDAD QUE PERMITAN IDENTIFICAR NECESIDADES Y/O OPORTUNIDADES DE MEJORA EN LA PRESTACIÓN DEL SERVICIO DEL SISTEMA INTEGRADO DE TRANSPORTE PÚBLICO EN EL DISTRITO CAPITAL Y SU ZONA DE INFLUENCIA.</t>
  </si>
  <si>
    <t>SAUCC168 ADICIONAR Y PRORROGAR EL CTO35-25 CUYO OBJETO ES: CONTRATAR LA PRESTACIÓN DE SERVICIOS PROFESIONALES PARA DESARROLLAR LAS ACTIVIDADES DE GESTIÓN SOCIAL QUE DEFINA LA SUBGERENCIA DE ATENCIÓN AL USUARIO Y COMUNICACIONES GARANTIZANDO MECANISMOS DE ACERCAMIENTO ENTRE LA CIUDADANÍA Y LA ENTIDAD QUE PERMITAN IDENTIFICAR NECESIDADES Y/O OPORTUNIDADES DE MEJORA EN LA PRESTACIÓN DEL SERVICIO DEL SISTEMA INTEGRADO DE TRANSPORTE PÚBLICO EN EL DISTRITO CAPITAL Y SU ZONA DE INFLUENCIA.</t>
  </si>
  <si>
    <t>DSC770 ADICIONAR Y PRORROGAR EL CTO1137-25 CUYO OBJETO ES "  PRESTACIÓN DE SERVICIOS DE APOYO A LA GESTIÓN A LA DIRECCIÓN TÉCNICA DE SEGURIDAD APOYANDO LAS ACTIVIDADES OPERATIVAS, ADMINISTRATIVAS, CONTROL Y SEGUIMIENTO PROVENIENTES DE LA SUPERVISIÓN Y COORDINACIÓN DE PROYECTOS, CONTRATOS DE SERVICIO DE VIGILANCIA Y SEGURIDAD PRIVADA, ASÍ COMO LA IMPLEMENTACIÓN DE LOS DIFERENTES PLANES DE TRABAJO  "</t>
  </si>
  <si>
    <t>DSC743 ADICIONAR Y PRORROGAR EL CTO597-25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</si>
  <si>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DSC984 ADICIONAR Y PRORROGAR EL CTO668-25 CUYO OBJETO ES "  PRESTACIÓN DE SERVICIOS DE APOYO A LA GESTIÓN A LA DIRECCIÓN TÉCNICA DE SEGURIDAD GESTIONANDO EL SEGUIMIENTO Y CONTROL OPERATIVO DEL SERVICIO DE VIGILANCIA,  SEGURIDAD FÍSICA, SEGURIDAD PRIVADA, Y HUMANA EN TODOS LOS COMPONENTES DEL SITP. "</t>
  </si>
  <si>
    <t>DCC175 ADICIONAR EL CONTRATO CTO229-25 QUE TIENE POR OBJETO: PRESTAR LOS SERVICIOS DE APOYO A LA GESTIÓN EN LAS ACTIVIDADES RELACIONADAS CON LAS FUNCIONES DE TESORERÍA.</t>
  </si>
  <si>
    <t>COMPENSACIÓN PROYECTO ADECUACIÓN AL SISTEMA TRANSMILENIO DE LA TRONCAL AVENIDA CONGRESO EUCARÍSTICO (KR 68) DESDE LA KR 7 HASTA LA AUTOPISTA SUR "SISTEMA TRANSMILENIO" - PREDIO AK 68 4B 66, RT: [50762 ]</t>
  </si>
  <si>
    <t>ADICIÓN (D.E) PARA LA ADQUISICION DE UNA Z.T. QUE SE SEGREGA DEL INMUEBLE UBICADO EN LA AK 7 124 11, REQUERIDO PARA LA OBRA: CORREDOR DE TRANSPORTE PÚBLICO DE LA CARRERA SÉPTIMA, DESDE LA DESDE LA CALLE 24 HASTA LA CALLE 200 R.T. 54741.</t>
  </si>
  <si>
    <t>COMPENSACIÓN PROYECTO ADECUACIÓN AL SISTEMA TRANSMILENIO DE LA TRONCAL AVENIDA CONGRESO EUCARÍSTICO (KR 68) DESDE LA KR 7 HASTA LA AUTOPISTA SUR "SISTEMA TRANSMILENIO" - PREDIO AK 68 28 33 SUR, RT: [50676 ]</t>
  </si>
  <si>
    <t>CRP CxPagar Vigencia Anterior. Reemplaza CRP : 202401-3005 CRP CxPagar Vigencia Anterior. Reemplaza CRP : 202304-5855 DSC696 PRESTAR SUS SERVICIOS DE APOYO A LA GESTIÓN AL ÁREA DE LA DIRECCIÓN TÉCNICA DE SEGURIDAD EN LA EJECUCIÓN DE ACTIVIDADES OPERATIVAS DEL PLAN ESTRATÉGICO ANTI-EVASIÓN EN EL SISTEMA Y SU ÁREA DE INFLUENCIA, EN CUMPLIMIENTO DE LAS FUNCIONES DE LA DIRECCIÓN</t>
  </si>
  <si>
    <t>ADICION + PREDIO + ( D.E + L.C.) PARA LA ADQUISICIÓN DE UNA Z.T. QUE SE SEGREGA DEL INMUEBLE UBICADO EN LA AC 191 7 27 - REQUERIDO PARA LA OBRA: CORREDOR CARRERA SÉPTIMA (ANTES) CORREDOR VERDE, DESDE LA CL 26 HASTA LA CL 200. RT 47624.</t>
  </si>
  <si>
    <t>REALIZAR LAS OBRAS DESCRITAS EN LA COTIZACIÓN #ODS 32430042 DE LA EMPRESA ENEL COLOMBIA S.A. ESP PARA EL PROYECTO AV. 68 G. 8 PARA: RECUPERACIÓN CIRCUITO AVENIDA_38 TRASLADO AÉREO SUBTERRÁNEO. EL CIRCUITO ESTABA SUBTERRANEO Y SE SACÓ PARA ELIMINAR INTEFERENCIA AHORA SE VA A VOLVER A SUBTERRANIZAR.</t>
  </si>
  <si>
    <t>REALIZAR LAS OBRAS DESCRITAS EN LA COTIZACIÓN #OT 4860342-4860343-4860344-4860345-4860346-4860347-4860348 DE LA EMPRESA ENEL COLOMBIA S.A. ESP PARA EL PROYECTO AV CALI G. 3 PARA: RETIRO DE RED PARA ACOMETIDA DE CÁMARA DE SEGURIDAD - AV CALI CL 33 SUR, AV CALI CL 38 SUR, AV CALI CL 39A SUR, AV CALI CL 42A SUR, AV CALI CL 1 SUR, AKR 86 CON CL 42B SUR Y AKR 86 CON CL 34A SUR</t>
  </si>
  <si>
    <t xml:space="preserve">REALIZAR LAS OBRAS DESCRITAS EN LA COTIZACIÓN #ODS 31424665 DE LA EMPRESA ENEL COLOMBIA S.A. ESP PARA EL PROYECTO AV 68 G. 7 PARA: TRASLADO DE REDES EXISTENTES HACIA LA INFRAESTRUCTURA (CANALIZACIÓN Y CAJAS DE INSPECCIÓN CS 276) CONSTRUIDA POR EL CONTRATO, UBICADA EN LA AK. 68 CON CALLE 95 COSTADO OCCIDENTAL, Y LA AC. 100 CON KR. 65 COSTADO NORTE </t>
  </si>
  <si>
    <t>REALIZAR LAS OBRAS DESCRITAS EN LA COTIZACIÓN #ODS 30114952 DE LA EMPRESA ENEL COLOMBIA S.A. ESP PARA EL PROYECTO EXTENSION TRONCAL CARACAS PARA: TRASLADO DE REDES MT - CRUCE AEREO ENTRADA PORTAL USME - CTO USME 34,5 KV</t>
  </si>
  <si>
    <t>REALIZAR LAS OBRAS DESCRITAS EN LA COTIZACIÓN #OT 4859155 DE LA EMPRESA ENEL COLOMBIA S.A. ESP PARA EL PROYECTO AV 68 G. 7 PARA: SUBTERRANIZACIÓN DE ACOMETIDAS UBICADAS EN LA AV. 68 ENTRE CL. 67B Y CL. 73 COSTADO ORIENTAL</t>
  </si>
  <si>
    <t>REALIZAR LAS OBRAS DESCRITAS EN LA COTIZACIÓN #OT 4860460 DE LA EMPRESA ENEL COLOMBIA S.A. ESP PARA EL PROYECTO AV 68 G. 9 PARA: TRASLADO DE 9 POSTES Y 18 LUMINARIAS</t>
  </si>
  <si>
    <t>REALIZAR LAS OBRAS DESCRITAS EN LA COTIZACIÓN #GOM 4860372 DE LA EMPRESA ENEL COLOMBIA S.A. ESP PARA EL PROYECTO AV 68 G. 3 PARA: 23 ACOMETIDAS AV. 68 G3: CALLE 9C A CALLE AMÉRICAS C. ORIENTAL</t>
  </si>
  <si>
    <t>REALIZAR LAS OBRAS DESCRITAS EN LA COTIZACIÓN #ODS 32614893 DE LA EMPRESA ENEL COLOMBIA S.A. ESP PARA EL PROYECTO AV 68 G. 5 PARA: INTERVENCIÓN REDES SEPARADOR AVENIDA CALLE 26 CON AVENIDA CARRERA 68</t>
  </si>
  <si>
    <t>DMC117 REALIZAR LA ADICIÓN Y PRÓRROGA AL CONTRATO CTO124-25 CUYO OBJETO ES: "CONTRATAR LA PRESTACIÓN DE SERVICIOS PROFESIONALES PARA APOYAR LAS ACTIVIDADES DE SEGUIMIENTO Y CONTROL AMBIENTAL DE LA OPERACIÓN A CARGO DE LA DIRECCIÓN TÉCNICA DE INFRAESTRUCTURA.</t>
  </si>
  <si>
    <t xml:space="preserve">CRP CxPagar Vigencia Anterior. Reemplaza CRP : 202401-301 CRP CxPagar Vigencia Anterior. Reemplaza CRP : 202301-1665 CRP CxPagar Vigencia Anterior. Reemplaza CRP : 202205-4449 AVALUO INICIAL + D.E. PARA LA ADQUISICION DE UNA Z.T. QUE SE SEGREGA DEL INMUEBLE UBICADO EN LA CL 100 11 25. REQUERIDO PARA LA OBRA TRANSMILENIO -TRONCAL AV. 68 DESDE LA SÉPTIMA HASTA LA AUTOPISTA SUR. R.T. N. 52984	</t>
  </si>
  <si>
    <t>DMC122 REALIZAR LA ADICIÓN Y PRÓRROGA AL CONTRATO CTO132-25 CUYO OBJETO ES: "CONTRATAR LA PRESTACIÓN DE SERVICIOS PROFESIONALES PARA APOYAR LAS ACTIVIDADES DE SEGUIMIENTO Y CONTROL AMBIENTAL DE LA OPERACIÓN A CARGO DE LA DIRECCIÓN TÉCNICA DE INFRAESTRUCTURA</t>
  </si>
  <si>
    <t>DMC123 REALIZAR LA ADICIÓN Y PRÓRROGA AL CONTRATO CTO131-25 CUYO OBJETO ES: "CONTRATAR LA PRESTACIÓN DE SERVICIOS PROFESIONALES PARA APOYAR LA GESTIÓN ADMINISTRATIVA DE SEGUIMIENTO Y VERIFICACIÓN DE LA EJECUCIÓN DE LOS CONTRATOS A CARGO DE LA DIRECCIÓN TÉCNICA DE INFRAESTRUCTURA</t>
  </si>
  <si>
    <t>DMC124 REALIZAR LA ADICIÓN Y PRÓRROGA AL CONTRATO CTO14-25 CUYO OBJETO ES: "CONTRATAR LA PRESTACIÓN DE SERVICIOS PROFESIONALES PARA PARTICIPAR, COORDINAR, APOYAR Y GESTIONAR LA ATENCIÓN OPORTUNA Y DE CALIDAD DE LAS PETICIONES FORMULADAS POR LAS INSTANCIAS DE CONTROL POLÍTICO (CONCEJO DE BOGOTÁ; CONGRESO DE LA REPÚBLICA Y/O JUNTAS ADMINISTRADORAS LOCALES,ENTRE OTRAS), ASÍ COMO LOS ENTES DE CONTROL Y LOS CIUDADANOS EN GENERAL DE COMPETENCIA DE LA DIRECCIÓN TÉCNICA DE INFRAESTRUCTURA.</t>
  </si>
  <si>
    <t>DMC125 REALIZAR LA ADICIÓN Y PRÓRROGA AL CONTRATO CTO15-25 CUYO OBJETO ES: "CONTRATAR LA PRESTACIÓN DE SERVICIOS PROFESIONALES PARA APOYAR LA SUPERVISIÓN, GESTIÓN Y ATENCIÓN A LAS ACTIVIDADES DE LOS PROYECTOS DE INFRAESTRUCTURA DEL SISTEMA INTEGRADO DE TRANSPORTE PÚBLICO.</t>
  </si>
  <si>
    <t>DMC127 REALIZAR LA ADICIÓN Y PRÓRROGA AL CONTRATO CTO17-25 CUYO OBJETO ES: "CONTRATAR LA PRESTACIÓN DE SERVICIOS PROFESIONALES PARA EL APOYO A LA ESTRUCTURACIÓN, IMPLEMENTACIÓN Y SEGUIMIENTO DE LOS CONTRATOS DE PUERTAS AUTOMÁTICAS Y APOYO A LA SUPERVISIÓN DE LOS CONTRATOS DE INTERVENTORÍA  SUSCRITOS POR LA ENTIDAD.</t>
  </si>
  <si>
    <t>DMC128 REALIZAR LA ADICIÓN Y PRÓRROGA AL CONTRATO CTO19-25 CUYO OBJETO ES: "CONTRATAR LA PRESTACIÓN DE SERVICIOS PROFESIONALES PARA APOYAR LA SUPERVISIÓN Y SEGUIMIENTO AL DESARROLLO DE LOS PROCESOS Y PROYECTOS RELACIONADOS CON LAS ACTIVIDADES DE COMPETENCIA DE LA DIRECCIÓN TÉCNICA DE INFRAESTRUCTURA.</t>
  </si>
  <si>
    <t xml:space="preserve">DMC130 REALIZAR LA ADICIÓN Y PRÓRROGA AL CONTRATO CTO23-25 CUYO OBJETO ES: " PRESTAR  SERVICIOS PROFESIONALES A LA DIRECCIÓN TÉCNICA DE INFRAESTRUCTURA PARA EL SEGUIMIENTO AMBIENTAL DE LOS CONTRATOS DEL SISTEMA INTEGRADO DE TRANSPORTE PÚBLICO, LA GESTIÓN PARA LA IMPLEMENTACIÓN DE PROYECTOS DE INFRAESTRUCTURA Y EL ACOMPAÑAMIENTO EN LA ARTICULACIÓN CON LAS DIFERENTES ENTIDADES.      </t>
  </si>
  <si>
    <t>DMC132 REALIZAR LA ADICIÓN Y PRÓRROGA AL CONTRATO CTO175-25 CUYO OBJETO ES: "CONTRATAR LA PRESTACIÓN DE SERVICIOS PROFESIONALES PARA ADELANTAR LAS GESTIONES CORRESPONDIENTES PARA LA CONSERVACIÓN DE LA INFRAESTRUCTURA VIAL ASOCIADA A LOS COMPONENTES TRONCAL Y ZONAL DEL SISTEMA INTEGRADO DE TRANSPORTE PÚBLICO.</t>
  </si>
  <si>
    <t>DSC1026 ADICIONAR Y PRORROGAR EL CTO464-25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</si>
  <si>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DSC1106 ADICIONAR Y PRORROGAR EL CTO467-25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</si>
  <si>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CRP CxPagar Vigencia Anterior. Reemplaza CRP : 202401-3013 CRP CxPagar Vigencia Anterior. Reemplaza CRP : 202304-5863 DSC1526 PRESTAR SUS SERVICIOS DE APOYO A LA GESTIÓN EN EL DESARROLLO DE ACTIVIDADES EN EL MARCO DE LA IMPLEMENTACIÓN DE LOS DIFERENTES PLANES A CARGO DE LA DIRECCIÓN TÉCNICA DE SEGURIDAD, LOS RELACIONADOS CON VIOLENCIA BASADAS EN GÉNERO Y  EL ACOMPAÑAMIENTO PSICOSOCIAL</t>
  </si>
  <si>
    <t>DSC942 ADICIONAR Y PRORROGAR EL CTO441-25 CUYO OBJETO ES "  PRESTACIÓN DE SERVICIOS DE APOYO A LA GESTIÓN PARA IMPLEMENTAR ACCIONES DE PREVENCIÓN, CONTROL Y OPERATIVAS DEL PLAN DE ANTI ELUSIÓN Y LAS QUE SE DERIVEN DE LOS PLANES A CARGO DE LA SUPERVISIÓN Y LA DIRECCIÓN TÉCNICA DE SEGURIDAD "</t>
  </si>
  <si>
    <t>DSC1014 ADICIONAR Y PRORROGAR EL CTO463-25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</si>
  <si>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DSC805 ADICIONAR Y PRORROGAR EL CTO1129-25 CUYO OBJETO ES "  PRESTACIÓN DE SERVICIOS DE APOYO A LA GESTIÓN PARA REALIZAR MONITOREO DE LAS CÁMARAS DEL SISTEMA DE VIDEO VIGILANCIA BAJO LA RESPONSABILIDAD DE LA DIRECCIÓN TÉCNICA DE SEGURIDAD DE TRANSMILENIO S.A., CON EL FIN DE  REGISTRAR LOS INCIDENTES DE SEGURIDAD QUE AFECTAN  AL SISTEMA TRONCAL. "</t>
  </si>
  <si>
    <t>DSC1115 ADICIONAR Y PRORROGAR EL CTO571-25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</si>
  <si>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CONTRATAR LA PRESTACIÓN DE SERVICIOS PROFESIONALES EN LA SUBGERENCIA ECONÓMICA PARA APOYAR, COORDINAR, ORGANIZAR Y GESTIONAR LAS ACTIVIDADES RELACIONADAS CON LA SUPERVISIÓN Y ANÁLISIS FINANCIERO DE LOS CONTRATOS DE CONCESIÓN; LA RECEPCIÓN, VERIFICACIÓN Y GESTIÓN DE REQUERIMIENTOS INTERNOS Y EXTERNOS; LA PLANEACIÓN Y SEGUIMIENTO A LA EJECUCIÓN PRESUPUESTAL Y AL PLAN DE ADQUISICIONES RELACIONADA CON LAS CONTRATACIONES A EFECTUAR POR EL ÁREA; LA GESTIÓN Y EJECUCIÓN DE LOS PLANES DE MEJORAMIENTO; ASÍ COMO LAS DEMÁS ACTIVIDADES QUE SE REQUIERAN AL INTERIOR DE LA SUBGERENCIA ECONÓMICA</t>
  </si>
  <si>
    <t>DSC819 ADICIONAR Y PRORROGAR EL CTO348-25 CUYO OBJETO ES "  PRESTACIÓN DE SERVICIOS DE APOYO A LA GESTIÓN DE LA DIRECCIÓN TÉCNICA DE SEGURIDAD PARA EJECUTAR EL MONITOREO, RECOLECCIÓN Y ANÁLISIS DE REGISTROS Y EVIDENCIAS DE DIFERENTES PLATAFORMAS TECNOLÓGICAS CON LOS QUE CUENTA LA ENTIDAD, PARA LA GESTIÓN DE LA SEGURIDAD VIAL DEL SISTEMA. "</t>
  </si>
  <si>
    <t>DSC923 ADICIONAR Y PRORROGAR EL CTO598-25 CUYO OBJETO ES "  APOYAR A LA DIRECCIÓN TÉCNICA DE SEGURIDAD Y SUS FUNCIONARIOS EN LA OBLIGACIÓN QUE TIENE DE ARTICULAR ACCIONES ADMINISTRATIVAS PARA REALIZAR SEGUIMIENTO AL CUMPLIMIENTO DE LOS CONTRATOS DE CONCESIÓN EN TORNO A LA SEGURIDAD VIAL Y OPERACIONAL DEL SISTEMA. "</t>
  </si>
  <si>
    <t>DSC863 ADICIONAR Y PRORROGAR EL CTO688-25 CUYO OBJETO ES "  PRESTACIÓN DE SERVICIOS DE APOYO A LA GESTIÓN DE LA DIRECCIÓN TÉCNICA DE SEGURIDAD PARA EJECUTAR ACTIVIDADES DE ASISTENCIA, RECOLECCIÓN DE INFORMACIÓN PRELIMINAR Y EJECUCIÓN DE LABORES DE VECINDARIO DE LOS EVENTOS DE ACCIDENTALIDAD QUE LE SEAN ASIGNADOS, SIGUIENDO LOS ESTÁNDARES DEFINIDOS EN LOS PROTOCOLOS DE LA ENTIDAD. "</t>
  </si>
  <si>
    <t>DSC853 ADICIONAR Y PRORROGAR EL CTO776-25 CUYO OBJETO ES "  PRESTACIÓN DE SERVICIOS DE APOYO A LA GESTIÓN DE LA DIRECCIÓN TÉCNICA DE SEGURIDAD PARA DESARROLLAR ACTIVIDADES DE SEGUIMIENTO A LOS CONTRATOS DE CONCESIÓN DEL SISTEMA TRANSMILENIO, EN LOS ASPECTOS RELACIONADOS CON LA SEGURIDAD OPERACIONAL. "</t>
  </si>
  <si>
    <t>DSC864 ADICIONAR Y PRORROGAR EL CTO778-25 CUYO OBJETO ES "  PRESTACIÓN DE SERVICIOS DE APOYO A LA GESTIÓN DE LA DIRECCIÓN TÉCNICA DE SEGURIDAD PARA EJECUTAR ACTIVIDADES DE ASISTENCIA, RECOLECCIÓN DE INFORMACIÓN PRELIMINAR Y EJECUCIÓN DE LABORES DE VECINDARIO DE LOS EVENTOS DE ACCIDENTALIDAD QUE LE SEAN ASIGNADOS, SIGUIENDO LOS ESTÁNDARES DEFINIDOS EN LOS PROTOCOLOS DE LA ENTIDAD. "</t>
  </si>
  <si>
    <t>CRP CxPagar Vigencia Anterior. Reemplaza CRP : 202401-302 CRP CxPagar Vigencia Anterior. Reemplaza CRP : 202301-1666 CRP CxPagar Vigencia Anterior. Reemplaza CRP : 202205-4450 ADICION (LC.) PARA LA ADQUISICION DEL INMUEBLE UBICADO EN AK 68 43A 12 SUR - REQUERIDO PARA LA OBRA TRONCAL AV 68 DESDE CARRERA SEPTIMA HASTA AUTOPISTA SUR R.T.49525</t>
  </si>
  <si>
    <t>DSC870 ADICIONAR Y PRORROGAR EL CTO820-25 CUYO OBJETO ES "  PRESTACIÓN DE SERVICIOS DE APOYO A LA GESTIÓN DE LA DIRECCIÓN TÉCNICA DE SEGURIDAD PARA REALIZAR ACTIVIDADES DE VIGILANCIA Y CONTROL A LOS CONTRATOS DE CONCESIÓN DEL SISTEMA TRANSMILENIO, ORIENTADAS EN ASPECTOS QUE IMPACTAN LA SEGURIDAD OPERACIONAL. "</t>
  </si>
  <si>
    <t>DSC908 ADICIONAR Y PRORROGAR EL CTO1127-25 CUYO OBJETO ES "  PRESTACIÓN DE SERVICIOS DE APOYO A LA GESTIÓN DE LA DIRECCIÓN TÉCNICA DE SEGURIDAD PARA EJECUTAR ACTIVIDADES DE ASISTENCIA, RECOLECCIÓN DE INFORMACIÓN Y EVIDENCIAS DE EVENTOS DE ACCIDENTALIDAD QUE LE SEAN ASIGNADOS, REALIZANDO APORTES TÉCNICOS Y SIGUIENDO LOS ESTÁNDARES DEFINIDOS EN LOS PROTOCOLOS DE LA ENTIDAD. "</t>
  </si>
  <si>
    <t>DSC1070 ADICIONAR Y PRORROGAR EL CTO1089-25 CUYO OBJETO ES "  PRESTACIÓN DE SERVICIOS PROFESIONALES PARA ANALIZAR Y EVALUAR LAS DIFERENTES ACTIVIDADES RELACIONADAS CON SEGURIDAD FÍSICA Y CIUDADANA, VIOLENCIA DE  GÉNERO, SEGURIDAD VIAL Y PAGO DEL PASAJE, LOS CUALES FORMAN PARTE DE LAS LÍNEAS DE TRANSPORTE MASIVO Y DE LA MISIÓN DE LA ENTIDAD. "</t>
  </si>
  <si>
    <t>DSC1085 ADICIONAR Y PRORROGAR EL CTO1346-25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</si>
  <si>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DSC1118 ADICIONAR Y PRORROGAR EL CTO572-25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</si>
  <si>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DSC845 ADICIONAR Y PRORROGAR EL CTO685-25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</si>
  <si>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DSC1000 ADICIONAR Y PRORROGAR EL CTO982-25 CUYO OBJETO ES "  PRESTACIÓN DE SERVICIOS PARA APOYAR AL EQUIPO LOGÍSTICO EN LA EJECUCIÓN DE LOS PLANES DESARROLLADOS POR LA DIRECCIÓN TÉCNICA DE SEGURIDAD. "</t>
  </si>
  <si>
    <t>DTC121 CONTRATAR LA RENOVACIÓN Y AMPLIACIÓN DEL LICENCIAMIENTO DE ADOBE</t>
  </si>
  <si>
    <t>DSC1089 ADICIONAR Y PRORROGAR EL CTO897-25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</si>
  <si>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DSC866 ADICIONAR Y PRORROGAR EL CTO686-25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</si>
  <si>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CRP CxPagar Vigencia Anterior. Reemplaza CRP : 202401-3020 CRP CxPagar Vigencia Anterior. Reemplaza CRP : 202304-5889 GRAVAMEN A LOS MOVIMIENTOS FINANCIEROS (GMF) GENERADO EN EL ENCARGO FIDUCIARIO PARA EL AÑO 2023 EN EL MARCO DEL PROYECTO PARA LA CONSTRUCCIÓN, DESARROLLO E IMPLEMENTACIÓN DE LAS TRONCALES ALIMENTADORAS (AVENIDA CIUDAD DE CALI Y AVENIDA 68) DE LA PRIMERA LÍNEA DEL METRO DE BOGOTÁ D.C., TRAMO 1 (PLMB)</t>
  </si>
  <si>
    <t>DSC641 ADICIONAR Y PRORROGAR EL CTO659-25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</si>
  <si>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DSC769 ADICIONAR Y PRORROGAR EL CTO797-25 CUYO OBJETO ES "  PRESTACIÓN DE SERVICIOS DE APOYO A LA GESTIÓN A LA DIRECCIÓN TÉCNICA DE SEGURIDAD GESTIONANDO EL SEGUIMIENTO Y CONTROL OPERATIVO DEL SERVICIO DE VIGILANCIA,  SEGURIDAD FÍSICA, SEGURIDAD PRIVADA, Y HUMANA EN TODOS LOS COMPONENTES DEL SITP. "</t>
  </si>
  <si>
    <t>DSC777 ADICIONAR Y PRORROGAR EL CTO792-25 CUYO OBJETO ES "  PRESTACIÓN DE SERVICIOS DE APOYO A LA GESTIÓN A LA DIRECCIÓN TÉCNICA DE SEGURIDAD GESTIONANDO EL SEGUIMIENTO Y CONTROL OPERATIVO DEL SERVICIO DE VIGILANCIA,  SEGURIDAD FÍSICA, SEGURIDAD PRIVADA, Y HUMANA EN TODOS LOS COMPONENTES DEL SITP. "</t>
  </si>
  <si>
    <t>DSC778 ADICIONAR Y PRORROGAR EL CTO884-25 CUYO OBJETO ES "  PRESTACIÓN DE SERVICIOS DE APOYO A LA GESTIÓN A LA DIRECCIÓN TÉCNICA DE SEGURIDAD GESTIONANDO EL SEGUIMIENTO Y CONTROL OPERATIVO DEL SERVICIO DE VIGILANCIA,  SEGURIDAD FÍSICA, SEGURIDAD PRIVADA, Y HUMANA EN TODOS LOS COMPONENTES DEL SITP. "</t>
  </si>
  <si>
    <t>DSC1015 ADICIONAR Y PRORROGAR EL CTO849-25 CUYO OBJETO ES "  PRESTACIÓN DE SERVICIOS DE APOYO EN EL DESARROLLO DE ACTIVIDADES TERRITORIALES  Y ADMINISTRATIVAS ENMARCADAS EN LOS PLANES Y PROGRAMAS GESTIONADOS POR LA  DIRECCIÓN TÉCNICA DE SEGURIDAD. "</t>
  </si>
  <si>
    <t>DTC12 RENOVAR LA PRESTACION DE SERVICIOS DE SOPORTE TÉCNICO, ACTUALIZACIONES Y MEJORAS DE LA PLATAFORMA TECNOLOGICA BASE DEL CENTRO DE GESTION (CDEG), LICENCIADA A TRANSMILENIO S.A.</t>
  </si>
  <si>
    <t>DMC114 REALIZAR LA ADICIÓN Y PRÓRROGA AL CONTRATO CTO114-25 CUYO OBJETO ES: "CONTRATAR LA PRESTACIÓN DE SERVICIOS PROFESIONALES PARAEL APOYO Y GESTIÓN DEL SEGUIMIENTO AMBIENTAL DE LA OPERACIÓN A CARGO DE LOS CONTRATOS DE CONCESIÓN DEL SISTEMA Y EL SEGUIMIENTO AL TRATAMIENTO SILVICULTURAL DEL ARBOLADO DENTRO DE LAS ESTACIONES Y PORTALES A CARGO DE TRANSMILENIO S.A.</t>
  </si>
  <si>
    <t>DMC115 REALIZAR LA ADICIÓN Y PRÓRROGA AL CONTRATO CTO115-25 CUYO OBJETO ES: " CONTRATAR LA PRESTACIÓN DE SERVICIOS PROFESIONALES PARA EL APOYO Y GESTIÓN EN LA CONSOLIDACIÓN, PROCESAMIENTO, ANÁLISIS, SEGUIMIENTO Y REVISIÓN DE LA INFORMACIÓN REPORTADA Y SOPORTADA POR LOS CONCESIONARIOS Y OPERADORES DEL SISTEMA, INCLUIDA LA INFORMACIÓN DE RENDIMIENTO ENERGÉTICO, GESTIÓN AMBIENTAL Y DE CUMPLIMIENTO NORMATIVO Y CONTRACTUAL AMBIENTAL DE LA OPERACIÓN A CARGO DE TRANSMILENIO S.A.</t>
  </si>
  <si>
    <t>DMC116 REALIZAR LA ADICIÓN Y PRÓRROGA AL CONTRATO CTO123-25 CUYO OBJETO ES: "CONTRATAR LA PRESTACIÓN DE SERVICIOS PROFESIONALES PARA APOYAR LAS ACTIVIDADES DE PLANIFICACIÓN Y GESTIÓN NECESARIAS PARA EL SEGUIMIENTO AMBIENTAL DE LA OPERACIÓN ASÍ COMO DE LOS PROYECTOS AMBIENTALES Y DE EFICIENCIA ENERGÉTICA A CARGO DE TRANSMILENIO S.A.</t>
  </si>
  <si>
    <t>CRP CxPagar Vigencia Anterior. Reemplaza CRP : 202401-3033 CRP CxPagar Vigencia Anterior. Reemplaza CRP : 202304-5920 DSC313 PRESTAR SUS SERVICIOS DE APOYO A LA GESTIÓN AL ÁREA DE LA DIRECCIÓN TÉCNICA DE SEGURIDAD EN LA EJECUCIÓN DE ACTIVIDADES OPERATIVAS DEL PLAN ESTRATÉGICO ANTI-EVASIÓN EN EL SISTEMA Y SU ÁREA DE INFLUENCIA, EN CUMPLIMIENTO DE LAS FUNCIONES DE LA DIRECCIÓN</t>
  </si>
  <si>
    <t>DMC120 REALIZAR LA ADICIÓN Y PRÓRROGA AL CONTRATO CTO134-25 CUYO OBJETO ES: "CONTRATAR LA PRESTACIÓN DE SERVICIOS PROFESIONALES PARA APOYAR LAS ACTIVIDADES DE SEGUIMIENTO Y CONTROL AMBIENTAL DE LA OPERACIÓN A CARGO DE LA DIRECCIÓN TÉCNICA DE INFRAESTRUCTURA.</t>
  </si>
  <si>
    <t>DMC121 REALIZAR LA ADICIÓN Y PRÓRROGA AL CONTRATO CTO133-25 CUYO OBJETO ES: " CONTRATAR LA PRESTACIÓN DE SERVICIOS PROFESIONALES PARA APOYAR LAS ACTIVIDADES DE SEGUIMIENTO Y CONTROL AMBIENTAL DE LA OPERACIÓN A CARGO DE LA DIRECCIÓN TÉCNICA DE INFRAESTRUCTURA.</t>
  </si>
  <si>
    <t>DMC142 REALIZAR LA ADICIÓN Y PRÓRROGA AL CONTRATO CTO129-25 CUYO OBJETO ES: " PRESTAR LOS SERVICIOS PROFESIONALES A LA DIRECCIÓN TÉCNICA DE INFRAESTRUCTURA EN LA GESTIÓN PARA LA IMPLEMENTACIÓN Y MEJORAMIENTO DE LOS PROYECTOS DE INFRAESTRUCTURA DEL SISTEMA INTEGRADO DE TRANSPORTE PÚBLICO Y EL ACOMPAÑAMIENTO EN LA ARTICULACIÓN CON LAS DIFERENTES ENTIDADES.</t>
  </si>
  <si>
    <t>DMC145 REALIZAR LA ADICIÓN Y PRÓRROGA AL CONTRATO CTO20-25 CUYO OBJETO ES: "CONTRATAR LA PRESTACIÓN DE SERVICIOS PROFESIONALES ESPECIALIZADOS PARA GESTIONAR PROYECTOS DE CABLES AÉREOS EXISTENTES, AL IGUAL QUE ASESORAR Y APOYAR LA ESTRUCTURACIÓN DE NUEVOS PROYECTOS DE TRANSPORTE Y CONEXION INTERMODAL QUE SEAN DE COMPETENCIA DE LA DIRECCIÓN TÉCNICA DE INFRAESTRUCTURA.</t>
  </si>
  <si>
    <t>DMC146 REALIZAR LA ADICIÓN Y PRÓRROGA AL CONTRATO CTO24-25 CUYO OBJETO ES: "CONTRATAR LA PRESTACIÓN DE SERVICIOS PROFESIONALES PARA APOYAR LA GESTIÓN  Y SEGUIMIENTO A LA EJECUCIÓN DE CONTRATOS DE CABLES AÉREOS DE TRANSPORTE  Y PROYECTOS DE EXPANSIÓN DE INFRAESTRUCTURA A CARGO DE LA DIRECCIÓN TÉCNICA DE INFRAESTRUCTURA.</t>
  </si>
  <si>
    <t>DMC147 REALIZAR LA ADICIÓN Y PRÓRROGA AL CONTRATO CTO21-25 CUYO OBJETO ES: "PRESTAR LOS SERVICIOS PROFESIONALES A LA DIRECCIÓN TÉCNICA DE INFRAESTRUCTURA EN LA GESTIÓN PARA LA IMPLEMENTACIÓN Y MEJORAMIENTO DE LOS PROYECTOS DE INFRAESTRUCTURA DEL SISTEMA INTEGRADO DE TRANSPORTE PÚBLICO.</t>
  </si>
  <si>
    <t>DMC152 REALIZAR LA ADICIÓN Y PRÓRROGA AL CONTRATO CTO172-25 CUYO OBJETO ES: "CONTRATAR LA PRESTACIÓN DE SERVICIOS PROFESIONALES PARA APOYAR LAS ACTIVIDADES DE PLANIFICACIÓN, COORDINACIÓN Y SEGUIMIENTO DE LOS PROYECTOS, PROCESOS Y PROCEDIMIENTOS, QUE PERMITAN GARANTIZAR LA OPERACIÓN Y FUNCIONAMIENTO DE LOS PARADEROS DEL COMPONENTE ZONAL DEL SISTEMA.</t>
  </si>
  <si>
    <t>DMC154 REALIZAR LA ADICIÓN Y PRÓRROGA AL CONTRATO CTO174-25 CUYO OBJETO ES: " CONTRATAR LA PRESTACIÓN DE SERVICIOS PROFESIONALES PARA APOYAR LA GESTIÓN DE ACTIVIDADES RELACIONADAS CON LA ACTUALIZACIÓN DEL MOBILIARIO Y MEJORAMIENTO DE LAS ZONAS DE ESPERA DE LOS PARADEROS DEL SISTEMA ZONAL A CARGO DE LA DIRECCIÓN TÉCNICA DE INFRAESTRUCTURA.</t>
  </si>
  <si>
    <t>DMC155 REALIZAR LA ADICIÓN Y PRÓRROGA AL CONTRATO CTO25-25 CUYO OBJETO ES: "PRESTAR  LOS SERVICIOS PROFESIONALES A LA DIRECCIÓN TÉCNICA DE INFRAESTRUCTURA EN EL SEGUIMIENTO DE LOS CONTRATOS DEL SISTEMA INTEGRADO DE TRANSPORTE PÚBLICO ASOCIADOS A LA INFRAESTRUCTURA DE SOPORTE,  A LA GESTIÓN PARA LA IMPLEMENTACIÓN DE PROYECTOS DE INFRAESTRUCTURA Y EL ACOMPAÑAMIENTO EN LA ARTICULACIÓN CON LAS DIFERENTES ENTIDADES</t>
  </si>
  <si>
    <t>AUNAR RECURSOS TÉCNICOS, ADMINISTRATIVOS Y FINANCIEROS PARA FORTALECER EL CANAL PRESENCIAL EN EL SISTEMA TRANSMILENIO S.A., TRAVÉS DEL ESQUEMA DE ATENCIÓN EN VÍA IMPLEMENTADO EN LOS DIFERENTES COMPONENTES DONDE OPERA EL SERVICIO, CON LA PARTICIPACIÓN DEL IINSTITUTO DISTRITAL PARA LA PROTECCIÓN DE LA NIÑEZ Y LA JUVENTUD - IDIPRON. - IMPUESTO DE TIMBRE DEL CONV1544-25.</t>
  </si>
  <si>
    <t>CRP CxPagar Vigencia Anterior. Reemplaza CRP : 202401-3034 CRP CxPagar Vigencia Anterior. Reemplaza CRP : 202304-5922 DSC1256 PRESTAR SUS SERVICIOS DE APOYO A LA GESTIÓN AL ÁREA DE LA DIRECCIÓN TÉCNICA DE SEGURIDAD EN LA EJECUCIÓN DE ACTIVIDADES OPERATIVAS DEL PLAN ESTRATÉGICO ANTI-EVASIÓN EN EL SISTEMA Y SU ÁREA DE INFLUENCIA, EN CUMPLIMIENTO DE LAS FUNCIONES DE LA DIRECCIÓN</t>
  </si>
  <si>
    <t>Reembolso de Caja Menor 01 Periodo : 202510</t>
  </si>
  <si>
    <t>REALIZAR LAS OBRAS DESCRITAS EN LA COTIZACIÓN DE LA EMPRESA ETB S.A. ESP PARA EL PROYECTO AV. 68 G. 5 PARA: EXCEDENTE POR MANIOBRA EJECUTADA TRASLADO DE REDES COSTADO OCCIDENTAL AK 68 ENTRE CL 26 Y 53 CON CRP 3686 DE 2025, VR INICIAL $90.602.591, VR. FINAL $107.735.469, DIFERENCIA $17.132.878:</t>
  </si>
  <si>
    <t>AVALUO INICIAL + (D.E.) PARA LA ADQUISICION DE Z.T. QUE SE SEGREGA DEL INMUEBLE UBICADO EN LA AK 68 80-90 REQUERIDO PARA LA OBRA: TRANSMILENIO - TRONCAL AV. 68 DESDE LA SÉPTIMA HASTA LA AUTOPISTA SUR. R.T. 51733</t>
  </si>
  <si>
    <t>AVALÚO INICIAL + (D.E.) PARA LA ADQUISICIÓN DE UNA Z.T. QUE SE SEGREGA DEL INMUEBLE UBICADO EN LA AK 7 182A 61 - REQUERIDO PARA LA OBRA: CORREDOR DE TRANSPORTE PÚBLICO DE LA CARRERA  SÉPTIMA, DESDE LA CALLE 24 HASTA LA CALLE 200. RT 52993A.</t>
  </si>
  <si>
    <t>COMPENSACIÓN PROYECTO ADECUACIÓN AL SISTEMA TRANSMILENIO DE LA TRONCAL AVENIDA CONGRESO EUCARÍSTICO (KR 68) DESDE LA KR 7 HASTA LA AUTOPISTA SUR "SISTEMA TRANSMILENIO" - PREDIO AK 68 35 42 SUR, RT: [49635 ]</t>
  </si>
  <si>
    <t>DSC922 Adicionar y prorrogar el CTO911-25 cuyo objeto es "  Prestación de servicios profesionales a la Dirección Técnica de Seguridad para realizar seguimiento y consolidar datos de ejecución contractual de los contratos de operación y/o provisión a cargo de la Dependencia "</t>
  </si>
  <si>
    <t>"DSC878 ADICIONAR Y PRORROGAR EL CTO878-25 CUYO OBJETO ES ""  PRESTACIÓN DE SERVICIOS DE APOYO A LA GESTIÓN DE LA DIRECCIÓN TÉCNICA DE SEGURIDAD PARA EL REGISTRO DE INFORMACIÓN EN LAS DIFERENTES PLATAFORMAS DE LA ENTIDAD, ASÍ COMO CONSULTAS DE INFORMACIÓN QUE REQUIERA EL EQUIPO DE CAMPO O ADMINISTRATIVO EN ASPECTOS DE SEGURIDAD OPERACIONAL. """</t>
  </si>
  <si>
    <t>DSC857 ADICIONAR Y PRORROGAR EL CTO827-25 CUYO OBJETO ES "  PRESTACIÓN DE SERVICIOS DE APOYO A LA GESTIÓN DE LA DIRECCIÓN TÉCNICA DE SEGURIDAD PARA DESARROLLAR ACTIVIDADES DE SEGUIMIENTO A LOS CONTRATOS DE CONCESIÓN DEL SISTEMA TRANSMILENIO, EN LOS ASPECTOS RELACIONADOS CON LA SEGURIDAD OPERACIONAL. "</t>
  </si>
  <si>
    <t>DSC916 ADICIONAR Y PRORROGAR EL CTO814-25 CUYO OBJETO ES "  PRESTACIÓN DE SERVICIOS DE APOYO A LA GESTIÓN DE LA DIRECCIÓN TÉCNICA DE SEGURIDAD PARA EJECUTAR EL PROCESAMIENTO Y ANÁLISIS DE LOS REGISTROS QUE PERMITEN OBTENER EL CÁLCULO DEL ÍNDICE DE SEGURIDAD VIAL – ISV DE LA EVALUACIÓN INTEGRAL DE LA CALIDAD DE LOS CONTRATOS DE CONCESIÓN Y OPERACIÓN. "</t>
  </si>
  <si>
    <t>DSC920 ADICIONAR Y PRORROGAR EL CTO817-25 CUYO OBJETO ES "  PRESTACIÓN DE SERVICIOS PROFESIONALES A LA DIRECCIÓN TÉCNICA DE SEGURIDAD PARA EJECUTAR AUDITORÍAS, INSPECCIONES PREOPERACIONALES Y APOYAR LOS ANÁLISIS QUE SE REQUIERAN EN NUEVOS PROYECTOS CON INCIDENCIA EN SEGURIDAD VIAL. "</t>
  </si>
  <si>
    <t>CRP CxPagar Vigencia Anterior. Reemplaza CRP : 202401-1161 CRP CxPagar Vigencia Anterior. Reemplaza CRP : 202301-474 CRP CxPagar Vigencia Anterior. Reemplaza CRP : 202201-2519 CRP CxPagar Vigencia Anterior. Reemplaza CRP : 202110-4265 AVALÚO INICIAL + D.E. PARA LA ZT DEL INMUEBLE UBICADO EN LA AK 86 38D 42 SUR, REQUERIDO PARA LA OBRA TRONCAL AV CIUDAD DE CALI DESDE EL LÍMITE CON SOACHA HASTA CL 170 RT NO. 52506A</t>
  </si>
  <si>
    <t>CRP CxPagar Vigencia Anterior. Reemplaza CRP : 202401-3037 CRP CxPagar Vigencia Anterior. Reemplaza CRP : 202304-5925 DSC1353 PRESTAR SUS SERVICIOS DE APOYO A LA GESTIÓN AL ÁREA DE LA DIRECCIÓN TÉCNICA DE SEGURIDAD EN LA EJECUCIÓN DE ACTIVIDADES OPERATIVAS DEL PLAN ESTRATÉGICO ANTI-EVASIÓN EN EL SISTEMA Y SU ÁREA DE INFLUENCIA, EN CUMPLIMIENTO DE LAS FUNCIONES DE LA DIRECCIÓN</t>
  </si>
  <si>
    <t>DSC1009 ADICIONAR Y PRORROGAR EL CTO704-25 CUYO OBJETO ES "  PRESTACIÓN DE SERVICIOS PROFESIONALES A LA DIRECCIÓN TÉCNICA DE SEGURIDAD CON EL FIN DE APOYAR EL SEGUIMIENTO ADMINISTRATIVO Y FINANCIERO DE LOS PROCESOS CONTRACTUALES DE LA DIRECCIÓN, ASEGURANDO EL CUMPLIMIENTO DE LOS PARÁMETROS ESTABLECIDOS POR LA ENTIDAD PARA ESTE PROPÓSITO "</t>
  </si>
  <si>
    <t>DSC653 ADICIONAR Y PRORROGAR EL CTO672-25 CUYO OBJETO ES "  PRESTACIÓN DE SERVICIOS PROFESIONALES A LA DIRECCIÓN TÉCNICA DE SEGURIDAD CON EL FIN DE APOYAR EL SEGUIMIENTO ADMINISTRATIVO Y FINANCIERO DE LOS PROCESOS CONTRACTUALES DE LA DIRECCIÓN, ASEGURANDO EL CUMPLIMIENTO DE LOS PARÁMETROS ESTABLECIDOS POR LA ENTIDAD PARA ESTE PROPÓSITO "</t>
  </si>
  <si>
    <t>DSC732 ADICIONAR Y PRORROGAR EL CTO665-25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</si>
  <si>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DSC696 ADICIONAR Y PRORROGAR EL CTO978-25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</si>
  <si>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CONTRATAR LA INTERVENTORIA AL CONTRATO DE CONCESION 001 DE 2011.</t>
  </si>
  <si>
    <t>DSC910 ADICIONAR Y PRORROGAR EL CTO840-25 CUYO OBJETO ES "  PRESTACIÓN DE SERVICIOS DE APOYO A LA GESTIÓN DE LA DIRECCIÓN TÉCNICA DE SEGURIDAD PARA EJECUTAR INSPECCIONES DOCUMENTALES Y DE CAMPO RELACIONADAS CON EL DISEÑO E IMPLEMENTACIÓN DE LOS PLANES ESTRATÉGICOS DE SEGURIDAD VIAL Y/O SISTEMAS DE GESTIÓN DE SEGURIDAD Y SALUD EN EL TRABAJO. "</t>
  </si>
  <si>
    <t>DSC901 ADICIONAR Y PRORROGAR EL CTO836-25 CUYO OBJETO ES "  PRESTACIÓN DE SERVICIOS DE APOYO A LA GESTIÓN DE LA DIRECCIÓN TÉCNICA DE SEGURIDAD PARA DESARROLLAR ACTIVIDADES EN ASPECTOS OPERATIVOS Y DE SEGUIMIENTO A LOS CONTRATOS DE CONCESIÓN DEL SISTEMA TRANSMILENIO, EN LOS ASPECTOS RELACIONADOS CON LA SEGURIDAD OPERACIONAL. "</t>
  </si>
  <si>
    <t>DSC886 ADICIONAR Y PRORROGAR EL CTO711-25 CUYO OBJETO ES "  PRESTACIÓN DE SERVICIOS DE APOYO A LA GESTIÓN DE LA DIRECCIÓN TÉCNICA DE SEGURIDAD PARA REALIZAR LA VALIDACIÓN, ANÁLISIS, DEPURACIÓN Y CONSOLIDACIÓN DE LOS REGISTROS DERIVADOS DE LAS INSPECCIONES DE SEGURIDAD OPERACIONAL QUE SE EJECUTAN A LOS CONTRATOS DE CONCESIÓN DEL SISTEMA. "</t>
  </si>
  <si>
    <t>DSC1008 ADICIONAR Y PRORROGAR EL CTO710-25 CUYO OBJETO ES "  PRESTACIÓN DE SERVICIOS PROFESIONALES A LA DIRECCIÓN TÉCNICA DE SEGURIDAD CON EL FIN DE APOYAR EL SEGUIMIENTO ADMINISTRATIVO Y FINANCIERO DE LOS PROCESOS CONTRACTUALES DE LA DIRECCIÓN, ASEGURANDO EL CUMPLIMIENTO DE LOS PARÁMETROS ESTABLECIDOS POR LA ENTIDAD PARA ESTE PROPÓSITO "</t>
  </si>
  <si>
    <t>DSC896 ADICIONAR Y PRORROGAR EL CTO649-25 CUYO OBJETO ES "  PRESTACIÓN DE SERVICIOS DE APOYO A LA GESTIÓN DE LA DIRECCIÓN TÉCNICA DE SEGURIDAD PARA DESARROLLAR ACTIVIDADES EN ASPECTOS OPERATIVOS Y DE SEGUIMIENTO A LOS CONTRATOS DE CONCESIÓN DEL SISTEMA TRANSMILENIO, EN LOS ASPECTOS RELACIONADOS CON LA SEGURIDAD OPERACIONAL. "</t>
  </si>
  <si>
    <t>CRP CxPagar Vigencia Anterior. Reemplaza CRP : 202401-304 CRP CxPagar Vigencia Anterior. Reemplaza CRP : 202301-1670 CRP CxPagar Vigencia Anterior. Reemplaza CRP : 202205-4478 REALIZAR LAS OBRAS DESCRITAS EN EL PRESUPUESTO #20225260297442 DE LA EMPRESA ETB PARA EL PROYECTO IDU-349-2020 CONSTRUCCION PARA LA ADECUACION DEL SISTEMA TM DE LA AV CONGRESO EUCARISTICO (CRA 68) DESDE LA CRA 9 HASTA LA AUTOP. SUR Y OBRAS COMPLEMENTARIAS PARA EL TRASLADO DE LAS REDES UBICADAS EN EL COSTADO ORIENTAL DE LA AV CRA 68 ENTRE CL 24 Y 46 DEL CORREDOR DEL GRUPO 5</t>
  </si>
  <si>
    <t>DSC746 ADICIONAR Y PRORROGAR EL CTO447-25 CUYO OBJETO ES "  PRESTACIÓN DE SERVICIOS DE APOYO A LA GESTIÓN DE LA DIRECCIÓN TÉCNICA DE SEGURIDAD PARA EL REGISTRO Y SEGUIMIENTO DE LOS REQUERIMIENTOS Y PQRS REMITIDOS A LA DIRECCIÓN POR LOS DISTINTOS CANALES OFICIALES DISPUESTOS PARA TAL FIN "</t>
  </si>
  <si>
    <t>DSC754 ADICIONAR Y PRORROGAR EL CTO614-25 CUYO OBJETO ES "  PRESTACIÓN DE SERVICIOS PROFESIONALES A LA DIRECCIÓN TÉCNICA DE SEGURIDAD PARA APOYAR A LA COORDINACIÓN Y SUPERVISIÓN EN LOS PROCESOS ADMINISTRATIVO, FINANCIERO Y ESTRUCTURAL DE CONTRATOS A CARGO DE LA DEPENDENCIA "</t>
  </si>
  <si>
    <t>DSC1010 ADICIONAR Y PRORROGAR EL CTO702-25 CUYO OBJETO ES "  PRESTACIÓN DE SERVICIOS PROFESIONALES A LA DIRECCIÓN TÉCNICA DE SEGURIDAD CON EL FIN DE APOYAR EL SEGUIMIENTO ADMINISTRATIVO Y FINANCIERO DE LOS PROCESOS CONTRACTUALES DE LA DIRECCIÓN, ASEGURANDO EL CUMPLIMIENTO DE LOS PARÁMETROS ESTABLECIDOS POR LA ENTIDAD PARA ESTE PROPÓSITO "</t>
  </si>
  <si>
    <t>DSC1090 ADICIONAR Y PRORROGAR EL CTO1277-25 CUYO OBJETO ES "  PRESTACIÓN DE SERVICIOS PROFESIONALES PARA LA DIRECCIÓN TÉCNICA DE SEGURIDAD PARA REALIZAR ACCIONES ADMINISTRATIVAS Y LOGÍSTICAS APOYANDO LA COORDINACIÓN Y LA EJECUCIÓN OPERATIVA DE LAS ACTIVIDADES Y PLANES ESTABLECIDOS EN  LOS EJES ESTRATÉGICOS DEL EQUIPO TÁCTICO DE EMERGENCIAS Y CONTINGENCIAS.  "</t>
  </si>
  <si>
    <t>DSC954 ADICIONAR Y PRORROGAR EL CTO601-25 CUYO OBJETO ES "  PRESTACIÓN DE SERVICIOS PROFESIONALES A LA DIRECCIÓN TÉCNICA DE SEGURIDAD CON EL FIN DE APOYAR EL SEGUIMIENTO ADMINISTRATIVO Y FINANCIERO DE LOS PROCESOS CONTRACTUALES DE LA DIRECCIÓN, ASEGURANDO EL CUMPLIMIENTO DE LOS PARÁMETROS ESTABLECIDOS POR LA ENTIDAD PARA ESTE PROPÓSITO "</t>
  </si>
  <si>
    <t>DSC761 ADICIONAR Y PRORROGAR EL CTO648-25 CUYO OBJETO ES "  PRESTACIÓN DE SERVICIOS DE APOYO A LA GESTIÓN DE LA DIRECCIÓN TÉCNICA DE SEGURIDAD  PARA LA IDENTIFICACIÓN, GESTIÓN, MONITOREO, SEGUIMIENTO Y REGISTRO DE AMENAZAS, EMERGENCIAS E INCIDENTES  QUE AFECTAN LA SEGURIDAD INTEGRAL DEL SISTEMA, A TRAVÉS DE LOS CANALES Y  MEDIOS TECNOLÓGICOS DEFINIDOS POR LA ENTIDAD. "</t>
  </si>
  <si>
    <t>DSC709 ADICIONAR Y PRORROGAR EL CTO1081-25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</si>
  <si>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DSC723 ADICIONAR Y PRORROGAR EL CTO966-25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</si>
  <si>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DSC700 ADICIONAR Y PRORROGAR EL CTO1057-25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</si>
  <si>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DSC724 ADICIONAR Y PRORROGAR EL CTO1103-25 CUYO OBJETO ES "  PRESTACIÓN DE SERVICIOS DE APOYO A LA GESTIÓN DE LA DIRECCIÓN TÉCNICA DE SEGURIDAD EN LA EJECUCIÓN OPERATIVA DE LAS ACTIVIDADES INTEGRALES DE PREVENCIÓN, CONTROL Y SEGUIMIETNO EN EL MARCO DE LO ESTABLECIDO EN EL PLAN DE SEGURIDAD EN EL SISTEMA INTEGRADO DE TRANSPORTE PÚBLICO, EN LO CORRESPONDIENTE AL COMPONENTE TRONCAL Y ZONAL DEL SISTEMA. "</t>
  </si>
  <si>
    <t>CRP CxPagar Vigencia Anterior. Reemplaza CRP : 202401-3042 CRP CxPagar Vigencia Anterior. Reemplaza CRP : 202304-5930 DSC289 PRESTAR SUS SERVICIOS DE APOYO A LA GESTIÓN AL ÁREA DE LA DIRECCIÓN TÉCNICA DE SEGURIDAD EN LA EJECUCIÓN DE ACTIVIDADES OPERATIVAS DEL PLAN ESTRATÉGICO ANTI-EVASIÓN EN EL SISTEMA Y SU ÁREA DE INFLUENCIA, EN CUMPLIMIENTO DE LAS FUNCIONES DE LA DIRECCIÓN</t>
  </si>
  <si>
    <t>DSC980 ADICIONAR Y PRORROGAR EL CTO1059-25 CUYO OBJETO ES "  PRESTACIÓN DE SERVICIOS DE APPOYO A LA GESTIÓN A LA DIRECCIÓN TÉCNICA DE SEGURIDAD EN LA EJECUCIÓN INTEGRAL, CONTROL Y SEGUIMIENTO  DE LAS ACTIVIDADES DERIVADAS DE LA SUPERVISIÓN Y COORDINACIÓN EN LA EJECUCIÓN DE LAS ESTRATEGIAS DE SEGURIDAD, ANTIEVASIÓN Y ANTIELUSIÓN "</t>
  </si>
  <si>
    <t>DSC1003 ADICIONAR Y PRORROGAR EL CTO602-25 CUYO OBJETO ES "  PRESTACIÓN DE SERVICIOS PROFESIONALES A LA DIRECCIÓN TÉCNICA DE SEGURIDAD CON EL FIN DE APOYAR EL SEGUIMIENTO ADMINISTRATIVO Y FINANCIERO DE LOS PROCESOS CONTRACTUALES DE LA DIRECCIÓN, ASEGURANDO EL CUMPLIMIENTO DE LOS PARÁMETROS ESTABLECIDOS POR LA ENTIDAD PARA ESTE PROPÓSITO "</t>
  </si>
  <si>
    <t>DSC831 ADICIONAR Y PRORROGAR EL CTO680-25 CUYO OBJETO ES "  PRESTACIÓN DE SERVICIOS DE APOYO A LA GESTIÓN DE LA DIRECCIÓN TÉCNICA DE SEGURIDAD PARA DESARROLLAR ACTIVIDADES DE SEGUIMIENTO A LOS CONTRATOS DE CONCESIÓN DEL SISTEMA TRANSMILENIO, EN LOS ASPECTOS RELACIONADOS CON LA SEGURIDAD OPERACIONAL. "</t>
  </si>
  <si>
    <t>SEC86 ADICIONAR EL CTO831-20 EL CUAL TIENE POR OBJETO "CONTRATAR LOS SERVICIOS PROFESIONALES DE UNA SOCIEDAD CALIFICADORA DE RIESGO, QUE CALIFIQUE LA CAPACIDAD DE PAGO DE CORTO Y LARGO PLAZO DE TRANSMILENIO S.A. CONFORME AL ARTÍCULO 2.2.2.2.1, EN SU PARÁGRAFO SEGUNDO DEL DECRETO 1068 DE 2015, QUE SEÑALA: “(…) LAS ENTIDADES ATRÁS INDICADAS TAMBIÉN DEBERÁN CONTAR CON LA CALIFICACIÓN SOBRE SU CAPACIDAD DE PAGO CUANDO VAYAN A LLEVAR A CABO TITULARIZACIONES A QUE SE REFIERE LA CIRCULAR EXTERNA NÚMERO 001 EXPEDIDA POR EL MINISTERIO DE HACIENDA Y CRÉDITO PÚBLICO EL 25 DE ENERO DE 1996” O CUALQUIER NORMA QUE LO MODIFIQUE. LO ANTERIOR, INCLUYE LA REVISIÓN ANUAL DE LA CALIFICACIÓN DURANTE TODO EL TÉRMINO DE DURACIÓN DEL CONTRATO."</t>
  </si>
  <si>
    <t>DSC906 ADICIONAR Y PRORROGAR EL CTO1194-25 CUYO OBJETO ES "  PRESTACIÓN DE SERVICIOS DE APOYO A LA GESTIÓN DE LA DIRECCIÓN TÉCNICA DE SEGURIDAD PARA EJECUTAR ACTIVIDADES DE ASISTENCIA, RECOLECCIÓN DE INFORMACIÓN Y EVIDENCIAS DE EVENTOS DE ACCIDENTALIDAD QUE LE SEAN ASIGNADOS, REALIZANDO APORTES TÉCNICOS Y SIGUIENDO LOS ESTÁNDARES DEFINIDOS EN LOS PROTOCOLOS DE LA ENTIDAD. "</t>
  </si>
  <si>
    <t>DBC157 ADICIONAR Y PRORROGAR EL CTO187-25 CUYO OBJETO ES: CONTRATAR LA PRESTACIÓN DE SERVICIOS PROFESIONALES PARA ASISTIR A LA DIRECCIÓN TÉCNICA DE BUSES EN LA SUPERVISIÓN TANTO EN LÍNEA COMO FUERA DE LÍNEA DE LA OPERACIÓN DEL COMPONENTE ZONAL DEL SITP, CON EL FIN DE GENERAR ALERTAS, DESARROLLAR PLANES DE MEJORAMIENTO Y DETECTAR POSIBLES INCUMPLIMIENTOS.</t>
  </si>
  <si>
    <t>DBC160 ADICIONAR Y PRORROGAR EL CTO188-25 CUYO OBJETO ES: CONTRATAR LA PRESTACIÓN DE SERVICIOS PROFESIONALES PARA ASISTIR A LA DIRECCIÓN TÉCNICA DE BUSES EN LA SUPERVISIÓN TANTO EN LÍNEA COMO FUERA DE LÍNEA DE LA OPERACIÓN DEL COMPONENTE ZONAL DEL SITP, CON EL FIN DE GENERAR ALERTAS, DESARROLLAR PLANES DE MEJORAMIENTO Y DETECTAR POSIBLES INCUMPLIMIENTOS.</t>
  </si>
  <si>
    <t>DSC915 ADICIONAR Y PRORROGAR EL CTO894-25 CUYO OBJETO ES "  PRESTACIÓN DE SERVICIOS DE APOYO A LA GESTIÓN DE LA DIRECCIÓN TÉCNICA DE SEGURIDAD PARA EJECUTAR EL PROCESAMIENTO Y ANÁLISIS DE LOS REGISTROS QUE PERMITEN OBTENER EL CÁLCULO DEL ÍNDICE DE SEGURIDAD VIAL – ISV DE LA EVALUACIÓN INTEGRAL DE LA CALIDAD DE LOS CONTRATOS DE CONCESIÓN Y OPERACIÓN. "</t>
  </si>
  <si>
    <t>DMC119 REALIZAR LA ADICIÓN Y PRÓRROGA AL CONTRATO CTO202-25 CUYO OBJETO ES: " CONTRATAR LA PRESTACIÓN DE SERVICIOS PROFESIONALES PARA APOYAR LAS ACTIVIDADES DE SEGUIMIENTO Y CONTROL AMBIENTAL DE LA OPERACIÓN A CARGO DE LA DIRECCIÓN TÉCNICA DE INFRAESTRUCTURA.</t>
  </si>
  <si>
    <t>DMC156 REALIZAR LA ADICIÓN Y PRÓRROGA AL CONTRATO CTO26-25 CUYO OBJETO ES: " PRESTAR LOS SERVICIOS PROFESIONALES A LA DIRECCIÓN TÉCNICA DE INFRAESTRUCTURA EN EL SEGUIMIENTO TÉCNICO DE LOS CONTRATOS DEL  SISTEMA INTEGRADO DE TRANSPORTE PÚBLICO.</t>
  </si>
  <si>
    <t>CRP CxPagar Vigencia Anterior. Reemplaza CRP : 202401-305 CRP CxPagar Vigencia Anterior. Reemplaza CRP : 202301-1676 CRP CxPagar Vigencia Anterior. Reemplaza CRP : 202206-4506 DTC71 CONTRATAR LA  ACTUALIZACIÓN, DISEÑO, IMPLEMENTACIÓN Y MANTENIMIENTO DE SOLUCIONES DE SOFTWARE PARA LOS SITIOS WEB DE TRANSMILENIO S.A.</t>
  </si>
  <si>
    <t>DMC157 REALIZAR LA ADICIÓN Y PRÓRROGA AL CONTRATO CTO169-25 CUYO OBJETO ES: " PRESTAR LOS SERVICIOS PROFESIONALES A LA DIRECCIÓN TÉCNICA DE INFRAESTRUCTURA EN EL SEGUIMIENTO TÉCNICO Y ADMINISTRATIVO DE LOS CONTRATOS DEL  SISTEMA INTEGRADO DE TRANSPORTE PÚBLICO.</t>
  </si>
  <si>
    <t>DMC158 REALIZAR LA ADICIÓN Y PRÓRROGA AL CONTRATO CTO170-25 CUYO OBJETO ES: "PRESTAR LOS SERVICIOS PROFESIONALES A LA DIRECCIÓN TÉCNICA DE INFRAESTRUCTURA EN EL SEGUIMIENTO TÉCNICO DE LOS CONTRATOS DEL  SISTEMA INTEGRADO DE TRANSPORTE PÚBLICO.</t>
  </si>
  <si>
    <t>DMC159 REALIZAR LA ADICIÓN Y PRÓRROGA AL CONTRATO CTO171-25 CUYO OBJETO ES: "PRESTAR LOS SERVICIOS PROFESIONALES A LA DIRECCIÓN TÉCNICA DE INFRAESTRUCTURA EN EL SEGUIMIENTO TÉCNICO DE LOS CONTRATOS DEL  SISTEMA INTEGRADO DE TRANSPORTE PÚBLICO.</t>
  </si>
  <si>
    <t>DSC750 ADICIONAR Y PRORROGAR EL CTO795-25 CUYO OBJETO ES "  PRESTACIÓN DE SERVICIOS DE APOYO A LA GESTIÓN A LA DIRECCIÓN TÉCNICA DE SEGURIDAD PARA RECIBIR, REGISTRAR, ANALIZAR, DISTRIBUIR, GESTIONAR Y RESGUARDAR LAS DIFERENTES SOLICITUDES DE INFORMACIÓN QUE SEAN ASIGNADAS A LA DIRECCIÓN TÉCNICA DE SEGURIDAD.  "</t>
  </si>
  <si>
    <t>DSC771 ADICIONAR Y PRORROGAR EL CTO798-25 CUYO OBJETO ES "  PRESTACIÓN DE SERVICIOS DE APOYO A LA GESTIÓN A LA DIRECCIÓN TÉCNICA DE SEGURIDAD GESTIONANDO EL SEGUIMIENTO Y CONTROL OPERATIVO DEL SERVICIO DE VIGILANCIA,  SEGURIDAD FÍSICA, SEGURIDAD PRIVADA, Y HUMANA EN TODOS LOS COMPONENTES DEL SITP. "</t>
  </si>
  <si>
    <t>DSC773 Adicionar y prorrogar el CTO895-25 cuyo objeto es "  Prestación de servicios de apoyo a la gestión a la Dirección Técnica de Seguridad gestionando el seguimiento y control operativo del servicio de vigilancia,  seguridad física, seguridad privada, y humana en todos los componentes del SITP. "</t>
  </si>
  <si>
    <t>DSC779 Adicionar y prorrogar el CTO914-25 cuyo objeto es "  Prestación de servicios de apoyo a la gestión a la Dirección Técnica de Seguridad gestionando el seguimiento y control operativo del servicio de vigilancia,  seguridad física, seguridad privada, y humana en todos los componentes del SITP. "</t>
  </si>
  <si>
    <t>DSC1016 Adicionar y prorrogar el CTO917-25 cuyo objeto es "  Prestación de servicios profesionales a la Dirección Técnica de Seguridad para adelantar el seguimiento, verificación, inspección y control de los contratos de operación y/o provisión del Sistema en torno a la seguridad operacional, Planes Estratégicos de Seguridad Vial y Sistemas de Gestión de Seguridad y Salud en el trabajo. "</t>
  </si>
  <si>
    <t>DTC98 CONTRATAR A TRAVÉS DE UNA EMPRESA PROVEEDORA DE SERVICIOS DE INTERNET (ISP), EL ACCESO A INTERNET EN LA MODALIDAD DE CANAL DEDICADO DE ALTA DISPONIBILIDAD MEDIANTE EL APROVISIONAMIENTO DE UNA CONFIGURACION MULTIHOMING (DUAL HOMING) PARA LA SEDE ADMINISTRATIVA DE TRANSMILENIO S.A.</t>
  </si>
  <si>
    <t>DTC176 ADICIONAR EL CTO178-25 CUYO OBJETO ES "DTC74 CONTRATAR LA PRESTACION DE SERVICIOS PROFESIONALES ESPECIALIZADOS PARA LOS PROYECTOS QUE INVOLUCREN TECNOLOGIAS DE INFORMACION QUE SEAN GESTIONADOS POR LA DIRECCION DE TIC QUE INCLUYAN LA ESTRUCTURACION Y DISEÑO DE SOLUCIONES TECNOLOGICAS TENDIENTES A LA MEJORA DEL SISTEMA ACTUAL DE TRANSPORTE PÚBLICO DE LA CIUDAD Y BRINDAR ASESORIA EN LAS ACCIONES A REALIZAR CON LA SECRETARIA DISTRITAL DE MOVILIDAD Y OTRAS ENTIDADES RELACIONADAS CON EL SISTEMA INTEROPERABLE DE RECAUDO “SIR” EN LOS DIFERENTES MEDIOS DE TRANSPORTE."</t>
  </si>
  <si>
    <t>CRP CxPagar Vigencia Anterior. Reemplaza CRP : 202401-3052 CRP CxPagar Vigencia Anterior. Reemplaza CRP : 202304-5940 DSC1354 PRESTAR SUS SERVICIOS DE APOYO A LA GESTIÓN AL ÁREA DE LA DIRECCIÓN TÉCNICA DE SEGURIDAD EN LA EJECUCIÓN DE ACTIVIDADES OPERATIVAS DEL PLAN ESTRATÉGICO ANTI-EVASIÓN EN EL SISTEMA Y SU ÁREA DE INFLUENCIA, EN CUMPLIMIENTO DE LAS FUNCIONES DE LA DIRECCIÓN</t>
  </si>
  <si>
    <t>DTC167 ADICIONAR EL CTO27-25 CUYO OBJETO ES "DTC24 CONTRATAR LA PRESTACION DE SERVICIOS PROFESIONALES CON EL FIN DE APOYAR A LA DIRECCION DE TECNOLOGIAS DE LA INFORMACION Y COMUNICACIONES; EN EL SOPORTE, MANTENIMIENTO, MONITOREO, GESTION DE REQUERIMIENTOS Y/O DESARROLLO DE NUEVAS FUNCIONALIDADES, Y ASEGURAMIENTO DE LA CALIDAD DE LOS DATOS E INTEROPERABILIDAD DE LA INFORMACION, ASOCIADO A LOS SISTEMAS DE NATURALEZA ESTADISTICA DE TRANSMILENIO S.A."</t>
  </si>
  <si>
    <t>DTC174 ADICIONAR EL CTO120-25 CUYO OBJETO ES "DTC63 CONTRATAR LA PRESTACION DE SERVICIOS PROFESIONALES PARA QUE BRINDE APOYO A LA DIRECCION DE TECNOLOGIAS DE LA INFORMACION Y COMUNICACIONES EN EL  SEGUIMIENTO Y CONTROL DE  LOS PROYECTOS A CARGO DE LA DIRECCION DE TIC."</t>
  </si>
  <si>
    <t>CRP CxPagar Vigencia Anterior. Reemplaza CRP : 202401-3056 CRP CxPagar Vigencia Anterior. Reemplaza CRP : 202304-5947 DSC1363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</si>
  <si>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202401-3059 CRP CxPagar Vigencia Anterior. Reemplaza CRP : 202304-5950 REALIZAR LAS OBRAS DESCRITAS EN LA COTIZACIÓN #4857602 DE LA EMPRESA ENEL COLOMBIA S.A. ESP PARA EL PROYECTO AV 68 GRUPO 4 PARA 16 TRASLADOS DE POSTE CONCRETO CON LUMINARIAS, 6 RETIROS DE LUMINARIAS Y 3 RETIRO DE POSTES CONCRETO, INSTALACION DE RED AEREA</t>
  </si>
  <si>
    <t>CRP CxPagar Vigencia Anterior. Reemplaza CRP : 202401-306 CRP CxPagar Vigencia Anterior. Reemplaza CRP : 202301-1677 CRP CxPagar Vigencia Anterior. Reemplaza CRP : 202206-4511 ADICIÓN AL CONTRATO IDU-1626-2019 PARA LA INTERVENTORÍA INTEGRAL PARA ESTUDIO, DISEÑO Y CONSTRUCCIÓN DE LAS MEJORAS GEOMÉTRICAS Y NUEVA SALIDA PORTAL TRONCAL 80, EN LA CIUDAD DE BOGOTA, D.C.</t>
  </si>
  <si>
    <t>CRP CxPagar Vigencia Anterior. Reemplaza CRP : 202401-3062 CRP CxPagar Vigencia Anterior. Reemplaza CRP : 202304-5953 DSC425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</si>
  <si>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202401-3065 CRP CxPagar Vigencia Anterior. Reemplaza CRP : 202304-5956 REALIZAR LAS OBRAS DESCRITAS EN LA COTIZACIÓN #4857559 DE LA EMPRESA ENEL COLOMBIA S.A. ESP PARA EL PROYECTO AV 68 GRUPO 6 PARA RETIRO DE RED SUBTERRANEA, RETIRO DE BARRAJES DE BT, INSTALACION DE RED AEREA</t>
  </si>
  <si>
    <t>CRP CxPagar Vigencia Anterior. Reemplaza CRP : 202401-1163 CRP CxPagar Vigencia Anterior. Reemplaza CRP : 202301-477 CRP CxPagar Vigencia Anterior. Reemplaza CRP : 202201-2521 CRP CxPagar Vigencia Anterior. Reemplaza CRP : 202110-4267 RECURSOS PARA MANIOBRAS VANTI AV 68 G-9 PTTO 10153620-669-2021</t>
  </si>
  <si>
    <t>CRP CxPagar Vigencia Anterior. Reemplaza CRP : 202401-3066 CRP CxPagar Vigencia Anterior. Reemplaza CRP : 202304-5957 REALIZAR LAS OBRAS DESCRITAS EN LAS COTIZACIONES ODS 22462644, ODS 22453569, ODS 22127744, ODS 22489982 DE LA EMPRESA ENEL COLOMBIA S.A. ESP PARA EL PROYECTO AV. CALI GRUPO 2 PARA TRASLADO DE REDES DE MT</t>
  </si>
  <si>
    <t>CRP CxPagar Vigencia Anterior. Reemplaza CRP : 202401-307 CRP CxPagar Vigencia Anterior. Reemplaza CRP : 202301-168 CRP CxPagar Vigencia Anterior. Reemplaza CRP : 202201-1254 CRP CxPagar Vigencia Anterior. Reemplaza CRP : 202101-99 CRP CxPagar Vigencia Anterior. Reemplaza CRP : 202001-1305 CRP CxPagar Vigencia Anterior. Reemplaza CRP : 201911-2971 ADICIÓN AL CONTRATO IDU-1545-2018 PARA LA INTERVENTORÍA PARA LOS ESTUDIOS, DISEÑOS Y CONSTRUCCIÓN DE LAS OBRAS COMPLEMENTARIAS PARA EL MEJORAMIENTO DE LA OPERACIÓN DE ESTACIONES DEL SISTEMA TRANSMILENIO GRUPO III, EN BOGOTÁ D.C.</t>
  </si>
  <si>
    <t>CRP CxPagar Vigencia Anterior. Reemplaza CRP : 202401-3071 CRP CxPagar Vigencia Anterior. Reemplaza CRP : 202305-5967 DSC372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</si>
  <si>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202401-3072 CRP CxPagar Vigencia Anterior. Reemplaza CRP : 202305-5968 DSC683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</si>
  <si>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202401-3087 CRP CxPagar Vigencia Anterior. Reemplaza CRP : 202305-5987 DSC1366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</si>
  <si>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202401-3092 CRP CxPagar Vigencia Anterior. Reemplaza CRP : 202305-5995 INTERVENTORIA INTEGRAL A LA ACTUALIZACIÓN, COMPLEMENTACIÓN, AJUSTES DE LOS ESTUDIOS Y DISEÑOS EXISTENTES, Y/O ELABORACIÓN DE LOS ESTUDIOS Y DISEÑOS, PARA EL CORREDOR VERDE DE LA CARRERA 7 DESDE LA CALLE 32 HASTA LA CALLE 93A, RAMAL DE LA CALLE 72 ENTRE CARRERA 7 Y CARRERA 13 Y DEMÁS OBRAS COMPLEMENTARIAS, EN BOGOTÁ D.C.</t>
  </si>
  <si>
    <t>CRP CxPagar Vigencia Anterior. Reemplaza CRP : 202401-3094 CRP CxPagar Vigencia Anterior. Reemplaza CRP : 202305-5997 DSC665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</si>
  <si>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202401-3095 CRP CxPagar Vigencia Anterior. Reemplaza CRP : 202305-5998 DSC688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</si>
  <si>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202401-3099 CRP CxPagar Vigencia Anterior. Reemplaza CRP : 202305-6002 DSC389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</si>
  <si>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202401-31 CRP CxPagar Vigencia Anterior. Reemplaza CRP : 202301-119 CRP CxPagar Vigencia Anterior. Reemplaza CRP : 202201-1171 CRP CxPagar Vigencia Anterior. Reemplaza CRP : 202101-68 CRP CxPagar Vigencia Anterior. Reemplaza CRP : 202001-119 CRP CxPagar Vigencia Anterior. Reemplaza CRP : 201901-1418 CRP CxPagar Vigencia Anterior. Reemplaza CRP : 201812-2940 AVALUO INICIAL + D.E. + L.C. PARA LA ADQUISICIÓN DE UNA Z.T. QUE SE SEGREGA DEL INMUEBLE UBICADO EN LA KR 14 55 30 SUR, REQUERIDO PARA LA OBRA EXTENSIÓN TRONCAL CARACAS (MOLINOS-USME-AURORA-YOMASA-NUEVO PATIO- AUTO LLANOS) RT 24902B</t>
  </si>
  <si>
    <t>CRP CxPagar Vigencia Anterior. Reemplaza CRP : 202401-1164 CRP CxPagar Vigencia Anterior. Reemplaza CRP : 202301-478 CRP CxPagar Vigencia Anterior. Reemplaza CRP : 202201-2522 CRP CxPagar Vigencia Anterior. Reemplaza CRP : 202110-4268 AVALUO INICIAL+(D.E) PARA LA ADQUISICION DEL INMUEBLE UBICADO EN LA AK 68 4D 78. - REQUERIDO PARA LA OBRA: TRANSMILENIO -TRONCAL AV. 68 DESDE LA SÉPTIMA HASTA LA AUTOPISTA SUR. R.T. NO. 50777.</t>
  </si>
  <si>
    <t>CRP CxPagar Vigencia Anterior. Reemplaza CRP : 202401-310 CRP CxPagar Vigencia Anterior. Reemplaza CRP : 202301-1686 CRP CxPagar Vigencia Anterior. Reemplaza CRP : 202206-4557 ADIC. D.E + L.C. PARA LA ADQUISICION DEL INMUEBLE UBICADO EN LA AK 68 42A 04 SUR, REQUERIDO PARA LA OBRA TRANSMILENIO -TRONCAL AV. 68 DESDE LA SÉPTIMA HASTA LA AUTOPISTA SUR. R.T. NO. 49555.</t>
  </si>
  <si>
    <t>CRP CxPagar Vigencia Anterior. Reemplaza CRP : 202401-3104 CRP CxPagar Vigencia Anterior. Reemplaza CRP : 202305-6007 DSC1367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</si>
  <si>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202401-3112 CRP CxPagar Vigencia Anterior. Reemplaza CRP : 202305-6015 DSC657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</si>
  <si>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202401-312 CRP CxPagar Vigencia Anterior. Reemplaza CRP : 202301-1688 CRP CxPagar Vigencia Anterior. Reemplaza CRP : 202206-4560 ADICION (CT+DE) PARA LA ADQUISICION DEL INMUEBLE UBICADO EN AC 75 SUR 81 46 REQUERIDO PARA LA OBRA TRONCAL AV CIUDAD DE CALI DESDE EL LÍMITE CON SOACHA HASTA CL 170 RT NO.52461</t>
  </si>
  <si>
    <t>CRP CxPagar Vigencia Anterior. Reemplaza CRP : 202401-3125 CRP CxPagar Vigencia Anterior. Reemplaza CRP : 202305-6029 DSC1244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</si>
  <si>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202401-3127 CRP CxPagar Vigencia Anterior. Reemplaza CRP : 202305-6031 DSC253 CONTRATAR LA PRESTACIÓN DE SERVICIOS PROFESIONALES PARA LA GESTIÓN DEL CONOCIMIENTO EN LOS DISTINTOS EJES TEMÁTICOS DE LA SEGURIDAD INTEGRAL EN EL SISTEMA DE TRANSPORTE PÚBLICO, A TRAVÉS DEL ANÁLISIS DE DATOS, INTEGRACIÓN DE HERRAMIENTAS Y METODOLOGÍAS QUE APOYEN LA TOMA DE DECISIONES BASADAS EN EVIDENCIA DE LA DIRECCIÓN TÉCNICA DE SEGURIDAD DE TRANSMILENIO S.A.
</t>
  </si>
  <si>
    <t>CRP CxPagar Vigencia Anterior. Reemplaza CRP : 202401-3129 CRP CxPagar Vigencia Anterior. Reemplaza CRP : 202305-6035 SNC16 CONTRATAR UNA COMPAÑÍA PARA BRINDAR APOYO EN LA PLANIFICACIÓN, INVESTIGACIÓN, CONCEPTUALIZACIÓN, DISEÑO, ASÍ COMO LA PRODUCCIÓN PARA LOS CANALES DE MERCADEO Y PUBLICIDAD, DEL PORTAFOLIO DE SERVICIOS A CARGO DE LA SUBGERENCIA DE DESARROLLO DE NEGOCIOS DE TRANSMILENIO S.A</t>
  </si>
  <si>
    <t>CRP CxPagar Vigencia Anterior. Reemplaza CRP : 202401-313 CRP CxPagar Vigencia Anterior. Reemplaza CRP : 202301-169 CRP CxPagar Vigencia Anterior. Reemplaza CRP : 202201-1255 CRP CxPagar Vigencia Anterior. Reemplaza CRP : 202101-990 CRP CxPagar Vigencia Anterior. Reemplaza CRP : 202005-2688 AVALUO INICIAL + D.E. + L.C. PARA LA ADQUISICION DEL INMUEBLE UBICADO EN LA AK 68 1 35 SUR, REQUERIDO PARA LA OBRA TRANSMILENIO -TRONCAL AV. 68 DESDE LA SEPTIMA HASTA LA AUTOPISTA SUR. R.T. NO. 50723</t>
  </si>
  <si>
    <t>CRP CxPagar Vigencia Anterior. Reemplaza CRP : 202401-3134 CRP CxPagar Vigencia Anterior. Reemplaza CRP : 202305-6041 DSC288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</si>
  <si>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202401-3135 CRP CxPagar Vigencia Anterior. Reemplaza CRP : 202305-6042 DSC282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</si>
  <si>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202401-1165 CRP CxPagar Vigencia Anterior. Reemplaza CRP : 202301-48 CRP CxPagar Vigencia Anterior. Reemplaza CRP : 202201-1061 CRP CxPagar Vigencia Anterior. Reemplaza CRP : 202101-542 CRP CxPagar Vigencia Anterior. Reemplaza CRP : 202001-526 CRP CxPagar Vigencia Anterior. Reemplaza CRP : 201901-67 CRP CxPagar Vigencia Anterior. Reemplaza CRP : 201801-1095 CRP CxPagar Vigencia Anterior. Reemplaza CRP : 201712-2105 AVALUO INICIAL + D.E. PARA LA ADQUISICIÓN Z.T. DEL INMUEBLE UBICADO EN LA TV 18R 69Q - 02 SUR, REQUERIDO PARA LA OBRA SISTEMA DE TRANSPORTE PUBLICO DE PASAJEROS POR CABLE AÉREO - CIUDAD BOLÍVAR RT 47200.</t>
  </si>
  <si>
    <t>CRP CxPagar Vigencia Anterior. Reemplaza CRP : 202401-3138 CRP CxPagar Vigencia Anterior. Reemplaza CRP : 202305-6045 DSC497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</si>
  <si>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202401-314 CRP CxPagar Vigencia Anterior. Reemplaza CRP : 202301-1690 CRP CxPagar Vigencia Anterior. Reemplaza CRP : 202206-4572 AVALÚO INICIAL + (D.E.) PARA LA ADQUISICION DE UNA Z.T. QUE SE SEGREGA DEL INMUEBLE UBICADO EN LA AK 68 68B 61, REQUERIDO PARA LA OBRA TRANSMILENIO -TRONCAL AV. 68 DESDE LA SÉPTIMA HASTA LA AUTOPISTA SUR. R.T. NO. 52611.</t>
  </si>
  <si>
    <t>CRP CxPagar Vigencia Anterior. Reemplaza CRP : 202401-3142 CRP CxPagar Vigencia Anterior. Reemplaza CRP : 202305-6050 DSC1645 ADICIONAR Y PRORROGAR EL CTO1232-21 CUYO OBJETO ES “CONTRATAR LA ADQUISICIÓN, INSTALACIÓN, IMPLEMENTACIÓN, PUESTA EN SERVICIO, SOPORTE Y MANTENIMIENTO DE CÁMARAS DE SEGURIDAD Y DEMÁS EQUIPOS DE TECNOLÓGICOS NECESARIOS PARA LA AMPLIACIÓN DEL SISTEMA DE VIDEO VIGILANCIA DEL SISTEMA TRANMILENIO DE TRANSMILENIO S.A."</t>
  </si>
  <si>
    <t>CRP CxPagar Vigencia Anterior. Reemplaza CRP : 202401-3143 CRP CxPagar Vigencia Anterior. Reemplaza CRP : 202305-6051 STSC123 CONTRATAR LA PRESTACIÓN DE  SERVICIOS PROFESIONALES A LA SUBGERENCIA TÉCNICA Y DE SERVICIOS EN LA GESTIÓN PARA LA IMPLEMENTACIÓN Y MEJORAMIENTO DE LOS PROYECTOS DEL SITP Y EL ACOMPAÑAMIENTO EN LA ARTICULACIÓN CON LAS DIFERENTES ENTIDADES.</t>
  </si>
  <si>
    <t>CRP CxPagar Vigencia Anterior. Reemplaza CRP : 202401-3146 CRP CxPagar Vigencia Anterior. Reemplaza CRP : 202305-6054 DSC493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</si>
  <si>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202401-3147 CRP CxPagar Vigencia Anterior. Reemplaza CRP : 202305-6055 REALIZAR LAS OBRAS DESCRITAS EN LAS COTIZACIONES # GOM 4857398, 4857485, 4857399, 4857486 DE LA EMPRESA ENEL COLOMBIA S.A. ESP PARA EL PROYECTO AV. CALI GRUPO 2 PARA TRASLADO DE POSTES ETAPA 3 - TRAMO 1, 2 Y 3</t>
  </si>
  <si>
    <t>CRP CxPagar Vigencia Anterior. Reemplaza CRP : 202401-3148 CRP CxPagar Vigencia Anterior. Reemplaza CRP : 202305-6057 REALIZAR LAS OBRAS DESCRITAS EN LAS COTIZACIONES # GOM 4857763, 4857534, 4857535, 4857619 DE LA EMPRESA ENEL COLOMBIA S.A. ESP PARA EL PROYECTO AV 68 GRUPO 8 PARA: RETIRO Y TRASLADO DE LUMINARIAS, TRASLADO DE POSTES, INSTALACIÓN DE RED AÉREA Y CAMARA DE SEGURIDAD CL 100 CON KR 63 COSTADO SUR</t>
  </si>
  <si>
    <t>CRP CxPagar Vigencia Anterior. Reemplaza CRP : 202401-3149 CRP CxPagar Vigencia Anterior. Reemplaza CRP : 202305-6058 ADICIÓN PREDIO + (D.E + L.C) PARA LA ADQUISICION DE UNA Z.T QUE SE SEGREGA DEL INMUEBLE UBICADO EN LA AK 68 34 26 SUR, REQUERIDO PARA LA OBRA TRANSMILENIO - TRONCAL AV. 68 DESDE LA SÉPTIMA HASTA LA AUTOPISTA SUR. R.T. NO. 49642B</t>
  </si>
  <si>
    <t>CRP CxPagar Vigencia Anterior. Reemplaza CRP : 202401-315 CRP CxPagar Vigencia Anterior. Reemplaza CRP : 202301-1691 CRP CxPagar Vigencia Anterior. Reemplaza CRP : 202206-4574 ADICION (DE.) PARA LA ADQUISICION UNA Z.T. DEL INMUEBLE UBICADO EN AK 86 40A 26 SUR REQUERIDO PARA TRONCAL AV CIUDAD DE CALI DESDE EL LÍMITE CON SOACHA HASTA CL 170 RT NO.52487A</t>
  </si>
  <si>
    <t>CRP CxPagar Vigencia Anterior. Reemplaza CRP : 202401-3150 CRP CxPagar Vigencia Anterior. Reemplaza CRP : 202305-6060 AVALUO INICIAL + D.E. PARA LA ADQUISICION DE UNA Z.T. QUE SE SEGREGA DEL INMUEBLE UBICADO EN LA CL 44 67A 97 .- REQUERIDO PARA LA OBRA TRONCAL AV 68 DESDE CARRERA SEPTIMA HASTA AUTOPISTA SUR R.T. 52591</t>
  </si>
  <si>
    <t>CRP CxPagar Vigencia Anterior. Reemplaza CRP : 202401-1166 CRP CxPagar Vigencia Anterior. Reemplaza CRP : 202301-480 CRP CxPagar Vigencia Anterior. Reemplaza CRP : 202201-2526 CRP CxPagar Vigencia Anterior. Reemplaza CRP : 202110-4273 AVALUO INICIAL+(D.E) PARA LA ADQUISICION DE UNA Z.T, QUE SEGREGA DEL INMUEBLE UBICADO EN AK 68 39I 43 SUR.- REQUERIDO PARA LA OBRA TRONCAL AV 68 DESDE CARRERA SEPTIMA HASTA AUTOPISTA SUR R.T. 50627</t>
  </si>
  <si>
    <t>CRP CxPagar Vigencia Anterior. Reemplaza CRP : 202401-3152 CRP CxPagar Vigencia Anterior. Reemplaza CRP : 202305-6062 DSC439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</si>
  <si>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202401-316 CRP CxPagar Vigencia Anterior. Reemplaza CRP : 202301-1692 CRP CxPagar Vigencia Anterior. Reemplaza CRP : 202206-4576 ADICION (DE+LC.) PARA LA ADQUISICION DEL INMUEBLE UBICADO EN DG 76 SUR 77H 44 REQUERIDO PARA LA OBRA TRONCAL AV CIUDAD DE CALI DESDE EL LÍMITE CON SOACHA HASTA CL 170 RT NO.49906</t>
  </si>
  <si>
    <t>CRP CxPagar Vigencia Anterior. Reemplaza CRP : 202401-3171 CRP CxPagar Vigencia Anterior. Reemplaza CRP : 202305-6082 DSC536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</si>
  <si>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202401-3176 CRP CxPagar Vigencia Anterior. Reemplaza CRP : 202305-6087 DSC686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</si>
  <si>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202401-3177 CRP CxPagar Vigencia Anterior. Reemplaza CRP : 202305-6088 DSC694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</si>
  <si>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202401-318 CRP CxPagar Vigencia Anterior. Reemplaza CRP : 202301-1699 CRP CxPagar Vigencia Anterior. Reemplaza CRP : 202206-4585 RECURSOS DEL CRÉDITO SUSCRITO POR EL PATRIMONIO AUTÓNOMO EMISOR DE LA TITULARIZACIÓN (ADMINISTRADO POR FIDUCIARIA CORFICOLOMBIANA) CON BANCOLOMBIA S.A. EN EL MARCO DEL PROYECTO PARA LA CONSTRUCCIÓN, DESARROLLO E IMPLEMENTACIÓN DE LAS TRONCALES ALIMENTADORAS (AVENIDA CIUDAD DE CALI Y AVENIDA 68) DE LA PRIMERA LÍNEA DEL METRO DE BOGOTÁ D.C., TRAMO 1 (PLMB)</t>
  </si>
  <si>
    <t>CRP CxPagar Vigencia Anterior. Reemplaza CRP : 202401-3185 CRP CxPagar Vigencia Anterior. Reemplaza CRP : 202305-6096 REALIZAR LAS OBRAS DESCRITAS EN LA COTIZACIÓN DE LA EMPRESA COLOMBIA TELECOMUNICACIONES S.A. ESP - MOVISTAR, PARA EL PROYECTO AV. CALI GRUPO 1 PARA TRASLADO DE FIBRA OPTICA</t>
  </si>
  <si>
    <t>CRP CxPagar Vigencia Anterior. Reemplaza CRP : 202401-3191 CRP CxPagar Vigencia Anterior. Reemplaza CRP : 202305-6102 DSC1283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</si>
  <si>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202401-3198 CRP CxPagar Vigencia Anterior. Reemplaza CRP : 202305-6110 DSC310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</si>
  <si>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202401-32 CRP CxPagar Vigencia Anterior. Reemplaza CRP : 202301-12 CRP CxPagar Vigencia Anterior. Reemplaza CRP : 202201-1013 CRP CxPagar Vigencia Anterior. Reemplaza CRP : 202101-475 CRP CxPagar Vigencia Anterior. Reemplaza CRP : 202001-430 CRP CxPagar Vigencia Anterior. Reemplaza CRP : 201901-505 CRP CxPagar Vigencia Anterior. Reemplaza CRP : 201801-403 CRP CxPagar Vigencia Anterior. Reemplaza CRP : 201701-825 CRP CxPagar Vigencia Anterior. Reemplaza CRP : 201612-2103 ACTUALIZACIÓN AJUSTE Y COMPLEMENTACIÓN DE LOS ESTUDIOS DE FACTIBILIDAD Y ELABORACIÓN DE LOS ESTUDOS Y  DISEÑOS DE DETALLE PARA LA ADECUACION DEL SISTEMA TRANSMILENIO  DE LA EXTENSIÓN DE LA TRONCAL AMERICAS ENTRE PUENTE ARANDA A TRONCAL NQS Y DE LA CONEXIÓN OPERACIONAL DE LAS TRONCALES AMERICAS, CALLE 26, Y NQS, EN BOGOTA D.C.</t>
  </si>
  <si>
    <t>CRP CxPagar Vigencia Anterior. Reemplaza CRP : 202401-1167 CRP CxPagar Vigencia Anterior. Reemplaza CRP : 202301-481 CRP CxPagar Vigencia Anterior. Reemplaza CRP : 202201-2527 CRP CxPagar Vigencia Anterior. Reemplaza CRP : 202110-4274 REALIZAR LAS OBRAS DESCRITAS EN LA COTIZACIÓN # 10153620-548-2021 DE LA EMPRESA VANTI PARA EL PROYECTO TRONCAL AV 68 GRUPO 2 DE CALLE 18 SUR A AV. AMÉRICAS</t>
  </si>
  <si>
    <t xml:space="preserve">CRP CxPagar Vigencia Anterior. Reemplaza CRP : 202401-320 CRP CxPagar Vigencia Anterior. Reemplaza CRP : 202301-1711 CRP CxPagar Vigencia Anterior. Reemplaza CRP : 202206-4598 DSC746 PRESTACIÓN DE SERVICIOS DE APOYO A LA GESTIÓN PARA LA EJECUCIÓN DE ACTIVIDADES OPERATIVAS DE LOS PLANES, PROYECTOS Y CONTRATOS A CARGO DE LA DIRECCIÓN TÉCNICA DE SEGURIDAD, EN CUMPLIMIENTO DE SUS FUNCIONES. </t>
  </si>
  <si>
    <t xml:space="preserve">CRP CxPagar Vigencia Anterior. Reemplaza CRP : 202401-3201 CRP CxPagar Vigencia Anterior. Reemplaza CRP : 202305-6113 DSC423 PRESTAR SUS SERVICIOS DE APOYO A LA GESTIÓN AL ÁREA DE LA DIRECCIÓN TÉCNICA DE SEGURIDAD EN LA EJECUCIÓN DE ACTIVIDADES OPERATIVAS DEL PLAN ESTRATÉGICO ANTI-EVASIÓN EN EL SISTEMA Y SU ÁREA DE INFLUENCIA, EN CUMPLIMIENTO DE LAS FUNCIONES DE LA DIRECCIÓN
</t>
  </si>
  <si>
    <t>CRP CxPagar Vigencia Anterior. Reemplaza CRP : 202401-3202 CRP CxPagar Vigencia Anterior. Reemplaza CRP : 202305-6114 AVALÚO INICIAL + (D.E + L.C) PARA LA ADQUISICION DEL INMUEBLE UBICADO EN LA KR 138 17A 39, REQUERIDO PARA LA OBRA TRONCAL AVENIDA CALLE 13 (AV. CENTENARIO) RT 52396</t>
  </si>
  <si>
    <t>CRP CxPagar Vigencia Anterior. Reemplaza CRP : 202401-3208 CRP CxPagar Vigencia Anterior. Reemplaza CRP : 202305-6122 DSC1275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</si>
  <si>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202401-321 CRP CxPagar Vigencia Anterior. Reemplaza CRP : 202301-1713 CRP CxPagar Vigencia Anterior. Reemplaza CRP : 202206-4600 DCC109 ADICIONAR Y PRORROGAR EL CONTRATO 661 DE 2020 QUE TIENE POR OBJETO "CONTRATAR CON UNA O VARIAS COMPAÑÍAS DE SEGUROS LEGALMENTE AUTORIZADAS PARA FUNCIONAR EN EL PAÍS, EL PROGRAMA DE SEGUROS REQUERIDO PARA LA ADECUADA PROTECCIÓN DE LOS BIENES E INTERESES PATRIMONIAL DE TRANSMILENIO S.A., ASÍ COMO DE AQUELLOS POR LOS QUE SEA O FUERE LEGALMENTE RESPONSABLE O LE CORRESPONDA ASEGURAR EN VIRTUD DE DISPOSICIÓN LEGAL O CONTRACTUAL"</t>
  </si>
  <si>
    <t>CRP CxPagar Vigencia Anterior. Reemplaza CRP : 202401-3210 CRP CxPagar Vigencia Anterior. Reemplaza CRP : 202305-6124 DSC1285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</si>
  <si>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202401-3216 CRP CxPagar Vigencia Anterior. Reemplaza CRP : 202305-6130 DSC1658 PRESTAR SUS SERVICIOS DE APOYO A LA GESTIÓN A LA DIRECCIÓN TÉCNICA DE SEGURIDAD EN LA EJECUCIÓN DE ACTIVIDADES OPERATIVAS PARA LAS ESTRATEGIAS DE ATENCIÓN POBLACIONAL Y ORGANIZACIÓN DE LAS ZONAS A CARGO DE TRANSMILENIO S.A; DESDE LA PERSPECTIVA DE SEGURIDAD INTEGRAL.</t>
  </si>
  <si>
    <t>CRP CxPagar Vigencia Anterior. Reemplaza CRP : 202401-322 CRP CxPagar Vigencia Anterior. Reemplaza CRP : 202301-1714 CRP CxPagar Vigencia Anterior. Reemplaza CRP : 202206-4603 REALIZAR LAS OBRAS DESCRITAS EN LA COTIZACIÓN #10153620-940-2022 DE LA EMPRESA VANTI S.A. ESP PARA EL PROYECTO AV. 68 GRUPO 4 PARA TRASLADO, PROTECCIONES O REUBICACION DE LAS TUBERIAS Y/O ACTIVOS QUE FORMAN PARTE DE LA INFRAESTRUCTURA DE DISTRIBUCION DE VANTI S.A. ESP</t>
  </si>
  <si>
    <t>CRP CxPagar Vigencia Anterior. Reemplaza CRP : 202401-3226 CRP CxPagar Vigencia Anterior. Reemplaza CRP : 202305-6140 AVALUO INICIAL+( D.E.) PARA LA ADQUISICION DE UNA Z.T, QUE SEGREGA DEL INMUEBLE UBICADO EN AK 68 8 05 REQUERIDO PARA LA OBRA TRONCAL AV 68 DESDE CARRERA SEPTIMA HASTA AUTOPISTA SUR R.T. 51681.</t>
  </si>
  <si>
    <t>CRP CxPagar Vigencia Anterior. Reemplaza CRP : 202401-3227 CRP CxPagar Vigencia Anterior. Reemplaza CRP : 202305-6141 AVALÚO INICIAL + (D.E) PARA LA ADQUISICION DE UNA Z.T. DEL INMUEBLE UBICADO EN LA AK 68 4B 58, REQUERIDO PARA LA OBRA: ADECUACION AL SISTEMA TRANSMILENIO DE LA TRONCAL AVENIDA CONGRESO EUCARISTICO (KRA. 68) DESDE LA KR 7 HASTA LA AUTOPISTA SUR. RT. 50761</t>
  </si>
  <si>
    <t>CRP CxPagar Vigencia Anterior. Reemplaza CRP : 202401-1168 CRP CxPagar Vigencia Anterior. Reemplaza CRP : 202301-482 CRP CxPagar Vigencia Anterior. Reemplaza CRP : 202201-2528 CRP CxPagar Vigencia Anterior. Reemplaza CRP : 202110-4275 REALIZAR LAS OBRAS DESCRITAS EN LA COTIZACIÓN NO 10153620-578-2021 DE LA EMPRESA VANTI EN G3 TRONCAL AV 68 DE AV AMÉRICAS A CLL 13</t>
  </si>
  <si>
    <t>CRP CxPagar Vigencia Anterior. Reemplaza CRP : 202401-3229 CRP CxPagar Vigencia Anterior. Reemplaza CRP : 202305-6144 AVALÚO INICIAL + (D.E) PARA LA ADQUISICION DE UNA Z.T. QUE SE SEGREGA DEL INMUEBLE UBICADO EN LA AK 68D 13 62, REQUERIDO PARA LA OBRA TRONCAL AVENIDA CALLE 13 ( AV. CENTENARIO) RT 51378A</t>
  </si>
  <si>
    <t>CRP CxPagar Vigencia Anterior. Reemplaza CRP : 202401-323 CRP CxPagar Vigencia Anterior. Reemplaza CRP : 202301-172 CRP CxPagar Vigencia Anterior. Reemplaza CRP : 202201-1258 CRP CxPagar Vigencia Anterior. Reemplaza CRP : 202101-993 CRP CxPagar Vigencia Anterior. Reemplaza CRP : 202005-2694 AVALUO INICIAL + D.E. PARA LA ADQUISICION Z.T. DEL INMUEBLE UBICADO EN LA AK 68 10A 10, REQUERIDO PARA LA OBRA TRONCAL AV. 68 DESDE LA KR 7 HASTA LA AUTOPISTA SUR. R.T. NO. 49810</t>
  </si>
  <si>
    <t>CRP CxPagar Vigencia Anterior. Reemplaza CRP : 202401-3230 CRP CxPagar Vigencia Anterior. Reemplaza CRP : 202305-6145 SNC1 RENOVAR LA AFILIACIÓN DE TRANSMILENIO S.A. A LA UITP</t>
  </si>
  <si>
    <t>CRP CxPagar Vigencia Anterior. Reemplaza CRP : 202401-3232 CRP CxPagar Vigencia Anterior. Reemplaza CRP : 202305-6147 DSC1527 PRESTAR SUS SERVICIOS DE APOYO A LA GESTIÓN EN EL DESARROLLO DE ACTIVIDADES EN EL MARCO DE LA IMPLEMENTACIÓN DE LOS DIFERENTES PLANES A CARGO DE LA DIRECCIÓN TÉCNICA DE SEGURIDAD, LOS RELACIONADOS CON VIOLENCIA BASADAS EN GÉNERO Y  EL ACOMPAÑAMIENTO PSICOSOCIAL</t>
  </si>
  <si>
    <t>CRP CxPagar Vigencia Anterior. Reemplaza CRP : 202401-3233 CRP CxPagar Vigencia Anterior. Reemplaza CRP : 202305-6148 DSC428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</si>
  <si>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202401-3237 CRP CxPagar Vigencia Anterior. Reemplaza CRP : 202305-6152 DSC560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</si>
  <si>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202401-325 CRP CxPagar Vigencia Anterior. Reemplaza CRP : 202301-174 CRP CxPagar Vigencia Anterior. Reemplaza CRP : 202201-126 CRP CxPagar Vigencia Anterior. Reemplaza CRP : 202101-1115 CRP CxPagar Vigencia Anterior. Reemplaza CRP : 202005-2860 AVALUO INICIAL + D.E. PARA LA ADQUISICION DEL INMUEBLE UBICADO EN LA AK 68 37A 38 SUR, REQUERIDO PARA LA OBRA TRANSMILENIO - TRONCAL AV. 68 DESDE LA SEPTIMA HASTA LA AUTOPISTA SUR. R.T. NO. 49615</t>
  </si>
  <si>
    <t>CRP CxPagar Vigencia Anterior. Reemplaza CRP : 202401-3252 CRP CxPagar Vigencia Anterior. Reemplaza CRP : 202305-6168 DSC1284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</si>
  <si>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202401-3253 CRP CxPagar Vigencia Anterior. Reemplaza CRP : 202305-6170 DSC388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</si>
  <si>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202401-3258 CRP CxPagar Vigencia Anterior. Reemplaza CRP : 202305-6177 DSC551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</si>
  <si>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202401-1169 CRP CxPagar Vigencia Anterior. Reemplaza CRP : 202301-484 CRP CxPagar Vigencia Anterior. Reemplaza CRP : 202201-2539 CRP CxPagar Vigencia Anterior. Reemplaza CRP : 202110-4305 COMPENSACIÓN PROYECTO ADECUACIÓN AL SISTEMA TRANSMILENIO DE LA TRONCAL AVENIDA CONGRESO EUCARÍSTICO (KR 68) DESDE LA KR 7 HASTA LA AUTOPISTA SUR "SISTEMA TRANSMILENIO" - PREDIO AK 68 42B 12 SUR, RT: [49547 ]</t>
  </si>
  <si>
    <t>CRP CxPagar Vigencia Anterior. Reemplaza CRP : 202401-3262 CRP CxPagar Vigencia Anterior. Reemplaza CRP : 202305-6181 DSC574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</si>
  <si>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202401-3265 CRP CxPagar Vigencia Anterior. Reemplaza CRP : 202305-6184 DSC328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</si>
  <si>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202401-327 CRP CxPagar Vigencia Anterior. Reemplaza CRP : 202301-1747 CRP CxPagar Vigencia Anterior. Reemplaza CRP : 202206-4644 DSC752 PRESTACIÓN DE SERVICIOS DE APOYO A LA GESTIÓN PARA LA EJECUCIÓN DE ACTIVIDADES OPERATIVAS DE LOS PLANES, PROYECTOS Y CONTRATOS A CARGO DE LA DIRECCIÓN TÉCNICA DE SEGURIDAD, EN CUMPLIMIENTO DE SUS FUNCIONES. </t>
  </si>
  <si>
    <t xml:space="preserve">CRP CxPagar Vigencia Anterior. Reemplaza CRP : 202401-328 CRP CxPagar Vigencia Anterior. Reemplaza CRP : 202301-1763 CRP CxPagar Vigencia Anterior. Reemplaza CRP : 202206-4664 DSC960 PRESTACIÓN DE SERVICIOS DE APOYO A LA GESTIÓN PARA LA EJECUCIÓN DE ACTIVIDADES OPERATIVAS DE LOS PLANES, PROYECTOS Y CONTRATOS A CARGO DE LA DIRECCIÓN TÉCNICA DE SEGURIDAD, EN CUMPLIMIENTO DE SUS FUNCIONES. </t>
  </si>
  <si>
    <t>CRP CxPagar Vigencia Anterior. Reemplaza CRP : 202401-3282 CRP CxPagar Vigencia Anterior. Reemplaza CRP : 202305-6201 DSC532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</si>
  <si>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202401-3285 CRP CxPagar Vigencia Anterior. Reemplaza CRP : 202305-6205 DSC1376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</si>
  <si>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202401-329 CRP CxPagar Vigencia Anterior. Reemplaza CRP : 202301-1767 CRP CxPagar Vigencia Anterior. Reemplaza CRP : 202206-4669 DSC941 PRESTACIÓN DE SERVICIOS DE APOYO A LA GESTIÓN PARA LA EJECUCIÓN DE ACTIVIDADES OPERATIVAS DE LOS PLANES, PROYECTOS Y CONTRATOS A CARGO DE LA DIRECCIÓN TÉCNICA DE SEGURIDAD, EN CUMPLIMIENTO DE SUS FUNCIONES. </t>
  </si>
  <si>
    <t>CRP CxPagar Vigencia Anterior. Reemplaza CRP : 202401-3293 CRP CxPagar Vigencia Anterior. Reemplaza CRP : 202305-6213 DBC110 CONTRATAR LA PRESTAR SERVICIOS DE APOYO A LA GESTIÓN EN ACTIVIDADES DE CAPTURA DE DATOS DENTRO DEL PROCESO DE TOMA DE INFORMACIÓN EN CAMPO (AFOROS), PARA EL SEGUIMIENTO A LAS CONDICIONES DE PLANEACIÓN Y OPERACIÓN DE LOS COMPONENTES DEL SITP, A CARGO DE LA SUBGERENCIA TÉCNICA Y DE SERVICIOS</t>
  </si>
  <si>
    <t>CRP CxPagar Vigencia Anterior. Reemplaza CRP : 202401-33 CRP CxPagar Vigencia Anterior. Reemplaza CRP : 202301-120 CRP CxPagar Vigencia Anterior. Reemplaza CRP : 202201-1177 CRP CxPagar Vigencia Anterior. Reemplaza CRP : 202101-7 CRP CxPagar Vigencia Anterior. Reemplaza CRP : 202001-1011 REC.TRANSMILENIO CRP CxPagar Vigencia Anterior. Reemplaza  CRP : 201906-2424 DCC92 CONTRATAR LA PRESTACIÓN DE SERVICIOS PROFESIONALES Y DE APOYO A LA GESTIÓN, TENDIENTES A ASESORAR DE FORMA ESPECIALIZADA A LA DIRECCIÓN CORPORATIVA DE TRANSMILENIO S.A., EN MATERIA CONTABLE EN LOS PROCESOS DE RECONOCIMIENTO, MEDICIÓN, REVELACIÓN Y PRESENTACIÓN DE LOS HECHOS ECONÓMICOS.</t>
  </si>
  <si>
    <t>CRP CxPagar Vigencia Anterior. Reemplaza CRP : 202401-330 CRP CxPagar Vigencia Anterior. Reemplaza CRP : 202301-177 CRP CxPagar Vigencia Anterior. Reemplaza CRP : 202201-127 CRP CxPagar Vigencia Anterior. Reemplaza CRP : 202101-1116 CRP CxPagar Vigencia Anterior. Reemplaza CRP : 202005-2861 AVALUO INICIAL + D.E. PARA LA ADQUISICION DEL INMUEBLE UBICADO EN LA AK 68 37A 28 SUR, REQUERIDO PARA LA OBRA TRANSMILENIO - TRONCAL AV. 68 DESDE LA SEPTIMA HASTA LA AUTOPISTA SUR. R.T. NO. 49616</t>
  </si>
  <si>
    <t>CRP CxPagar Vigencia Anterior. Reemplaza CRP : 202401-117 CRP CxPagar Vigencia Anterior. Reemplaza CRP : 202301-1368 CRP CxPagar Vigencia Anterior. Reemplaza CRP : 202201-616 CRP CxPagar Vigencia Anterior. Reemplaza CRP : 202101-2271 CRP CxPagar Vigencia Anterior. Reemplaza CRP : 202012-4228 AVALÚO INICIAL + D.E. PARA LA ADQUISICION DEL INMUEBLE UBICADO EN LA AK 68 4B 24, REQUERIDO PARA LA OBRA TRANSMILENIO -TRONCAL AV. 68 DESDE LA SÉPTIMA HASTA LA AUTOPISTA SUR. R.T. NO. 50756A.</t>
  </si>
  <si>
    <t>CRP CxPagar Vigencia Anterior. Reemplaza CRP : 202401-3309 CRP CxPagar Vigencia Anterior. Reemplaza CRP : 202305-6233 ADICIÓN AL CONTRATO IDU-1666-2020 PARA LA INTERVENTORIA INTEGRAL PARA LA CONSTRUCCION PARA LA ADECUACION AL SISTEMA TRANSMILENIO DE LA TRONCAL AVENIDA CIUDAD DE CALI TRAMO 1 - ENTRE LA AVENIDA CIRCUNVALAR DEL SUR Y LA AVENIDA MANUEL CEPEDA VARGAS Y OBRAS COMPLEMENTARIAS EN BOGOTÁ D.C. - GRUPO 1: ENTRE LA AVENIDA CIRCUNVALAR DEL SUR Y LA AVENIDA BOSA Y OBRAS COMPLEMENTARIAS EN BOGOTÁ D.C.</t>
  </si>
  <si>
    <t>CRP CxPagar Vigencia Anterior. Reemplaza CRP : 202401-331 CRP CxPagar Vigencia Anterior. Reemplaza CRP : 202301-178 CRP CxPagar Vigencia Anterior. Reemplaza CRP : 202201-129 CRP CxPagar Vigencia Anterior. Reemplaza CRP : 202101-1118 CRP CxPagar Vigencia Anterior. Reemplaza CRP : 202005-2863 AVALUO INICIAL + D.E. + L.C. PARA LA ADQUISICION DE Z.T. DEL INMUEBLE UBICADO EN LA AK 68 34 16 SUR, REQUERIDO PARA LA OBRA TRANSMILENIO -TRONCAL AV. 68 DESDE LA SEPTIMA HASTA LA AUTOPISTA SUR. R.T. NO. 49643A</t>
  </si>
  <si>
    <t>CRP CxPagar Vigencia Anterior. Reemplaza CRP : 202401-3321 CRP CxPagar Vigencia Anterior. Reemplaza CRP : 202305-6246 DSC1166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</si>
  <si>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202401-3325 CRP CxPagar Vigencia Anterior. Reemplaza CRP : 202305-6250 CONSTRUCCIÓN DE LA INTERSECCIÓN A DESNIVEL DE PUENTE ARANDA Y DEMÁS OBRAS COMPLEMENTARIAS, CORRESPONDIENTE A LAS OBRAS DE ADECUACIÓN AL SISTEMA TRANSMILENIO DE LA TRONCAL CALLE 13 EN BOGOTÁ D.C</t>
  </si>
  <si>
    <t>CRP CxPagar Vigencia Anterior. Reemplaza CRP : 202401-3326 CRP CxPagar Vigencia Anterior. Reemplaza CRP : 202305-6251 CONSTRUCCIÓN PARA LA ADECUACIÓN DE LA CALLE 13 AL SISTEMA DE TRANSPORTE PÚBLICO MASIVO, CALZADAS DE TRÁFICO MIXTO, NUEVAS CICLORRUTAS Y ESPACIO PÚBLICO, DESDE EL LÍMITE OCCIDENTAL DEL DISTRITO HASTA LA CONEXIÓN CON LA INTERSECCIÓN DE PUENTE ARANDA INCLUIDAS LAS DEMÁS OBRAS COMPLEMENTARIAS EN
BOGOTÁ D.C.-LOTE 2</t>
  </si>
  <si>
    <t>CRP CxPagar Vigencia Anterior. Reemplaza CRP : 202401-3327 CRP CxPagar Vigencia Anterior. Reemplaza CRP : 202305-6254 DSC474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</si>
  <si>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202401-333 CRP CxPagar Vigencia Anterior. Reemplaza CRP : 202301-179 CRP CxPagar Vigencia Anterior. Reemplaza CRP : 202201-1307 CRP CxPagar Vigencia Anterior. Reemplaza CRP : 202102-2655 RECURSOS PARA GASTOS DERIVADOS DE LA CONTRATACIÓN DE RECURSOS Y/O APOYOS DE COOPERACIÓN CORRESPONDIENTES AL COMPONENTE TECNOLÓGICO, LOGÍSTICO Y RECURSOS FÍSICOS REQUERIDOS PARA LAS GESTIONES DE ADQUISICIÓN PREDIAL NECESARIAS PARA EL SISTEMA TRANSMILENIO VIGENCIA 2021, SEGÚN MODIFICATORIO NO. 9 AL CONVENIO INTERADMINISTRATIVO - TRANSMILENIO S.A.</t>
  </si>
  <si>
    <t xml:space="preserve">CRP CxPagar Vigencia Anterior. Reemplaza CRP : 202401-334 CRP CxPagar Vigencia Anterior. Reemplaza CRP : 202301-1790 CRP CxPagar Vigencia Anterior. Reemplaza CRP : 202206-4692 DSC877 PRESTACIÓN DE SERVICIOS DE APOYO A LA GESTIÓN PARA LA EJECUCIÓN DE ACTIVIDADES OPERATIVAS DE LOS PLANES, PROYECTOS Y CONTRATOS A CARGO DE LA DIRECCIÓN TÉCNICA DE SEGURIDAD, EN CUMPLIMIENTO DE SUS FUNCIONES. </t>
  </si>
  <si>
    <t>CRP CxPagar Vigencia Anterior. Reemplaza CRP : 202401-3342 CRP CxPagar Vigencia Anterior. Reemplaza CRP : 202306-6272 DSC693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</si>
  <si>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202401-3346 CRP CxPagar Vigencia Anterior. Reemplaza CRP : 202306-6277 DSC1294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</si>
  <si>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202401-1009 CRP CxPagar Vigencia Anterior. Reemplaza CRP : 202301-3952 CRP CxPagar Vigencia Anterior. Reemplaza CRP : 202212-7499 ADICIÓN AL IDU-1545-2018 PARA LA INTERVENTORIA PARA LOS ESTUDIOS, DISEÑO Y CONSTRUCCIÓN DE LAS OBRAS COMPLEMENTARIAS PARA EL MEJORAMIENTO DE LA OPERACIÓN DE ESTACIONES DEL SISTEMA TRANSMILENIO - GRUPO III, EN BOGOTA D.C</t>
  </si>
  <si>
    <t>CRP CxPagar Vigencia Anterior. Reemplaza CRP : 202401-1170 CRP CxPagar Vigencia Anterior. Reemplaza CRP : 202301-49 CRP CxPagar Vigencia Anterior. Reemplaza CRP : 202201-1062 CRP CxPagar Vigencia Anterior. Reemplaza CRP : 202101-543 CRP CxPagar Vigencia Anterior. Reemplaza CRP : 202001-528 REC.TRANSMILENIO CRP CxPagar Vigencia Anterior. Reemplaza  CRP : 201901-672  CRP CxPagar Vigencia Anterior. Reemplaza  CRP : 201801-984  CRP CxPagar Vigencia Anterior. Reemplaza  CRP : 201711-1935 RENOVAR LA ACTUALIZACIÓN Y MANTENIMIENTO DEL ESQUEMA DE LICENCIAMIENTO CORPORATIVO MICROSOFT PARA TRANSMILENIO S.A.</t>
  </si>
  <si>
    <t>CRP CxPagar Vigencia Anterior. Reemplaza CRP : 202401-3349 CRP CxPagar Vigencia Anterior. Reemplaza CRP : 202306-6280 DSC1291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</si>
  <si>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202401-335 CRP CxPagar Vigencia Anterior. Reemplaza CRP : 202301-18 CRP CxPagar Vigencia Anterior. Reemplaza CRP : 202201-1020 CRP CxPagar Vigencia Anterior. Reemplaza CRP : 202101-482 CRP CxPagar Vigencia Anterior. Reemplaza CRP : 202001-437 CRP CxPagar Vigencia Anterior. Reemplaza CRP : 201901-515 CRP CxPagar Vigencia Anterior. Reemplaza CRP : 201801-413 CRP CxPagar Vigencia Anterior. Reemplaza CRP : 201701-84 CRP CxPagar Vigencia Anterior. Reemplaza CRP : 201601-193 CRP CxPagar Vigencia Anterior. Reemplaza CRP : 201501-287 CRP CxPagar Vigencia Anterior. Reemplaza CRP : 201401-491 CRP CxPagar Vigencia Anterior. Reemplaza CRP : 201301-1099 CRP CxPagar Vigencia Anterior. Reemplaza CRP : 201212-2208 CONTRATAR LA ELABORACION DEL ANTEPROYECTO, PROYECTO Y SUPERVISION ARQUITECTONICA PARA EL DISEÑO DEL CENTRO DE CONTROL DE TRANSMILENIO S.A. EN CONCORDANCIA CON LAS BASES DEL CONCURSO DE ARQUITECTURA Y LAS</t>
  </si>
  <si>
    <t>CRP CxPagar Vigencia Anterior. Reemplaza CRP : 202401-3351 CRP CxPagar Vigencia Anterior. Reemplaza CRP : 202306-6282 DSC695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</si>
  <si>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202401-3352 CRP CxPagar Vigencia Anterior. Reemplaza CRP : 202306-6283 DSC689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</si>
  <si>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202401-3353 CRP CxPagar Vigencia Anterior. Reemplaza CRP : 202306-6284 DSC1375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</si>
  <si>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202401-3357 CRP CxPagar Vigencia Anterior. Reemplaza CRP : 202306-6288 DSC548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</si>
  <si>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202401-336 CRP CxPagar Vigencia Anterior. Reemplaza CRP : 202301-181 CRP CxPagar Vigencia Anterior. Reemplaza CRP : 202201-132 CRP CxPagar Vigencia Anterior. Reemplaza CRP : 202101-1120 CRP CxPagar Vigencia Anterior. Reemplaza CRP : 202005-2865 AVALUO INICIAL + D.E. PARA LA ADQUISICION Z.T. DEL INMUEBLE UBICADO EN LA AK 68 9 88, REQUERIDO PARA LA OBRA TRONCAL AV. 68 DESDE LA KR 7 HASTA LA AUTOPISTA SUR. R.T. NO. 49784</t>
  </si>
  <si>
    <t>CRP CxPagar Vigencia Anterior. Reemplaza CRP : 202401-3360 CRP CxPagar Vigencia Anterior. Reemplaza CRP : 202306-6291 DSC404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</si>
  <si>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202401-3361 CRP CxPagar Vigencia Anterior. Reemplaza CRP : 202306-6292 DSC418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</si>
  <si>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202401-3363 CRP CxPagar Vigencia Anterior. Reemplaza CRP : 202306-6294 DSC594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</si>
  <si>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202401-1171 CRP CxPagar Vigencia Anterior. Reemplaza CRP : 202301-490 CRP CxPagar Vigencia Anterior. Reemplaza CRP : 202201-2583 CRP CxPagar Vigencia Anterior. Reemplaza CRP : 202110-4391 REALIZAR LAS OBRAS DESCRITAS EN LA COTIZACIÓN NO 13962638 DE LA EMPRESA ENEL-CODENSA PARA EL TRASLADO DE REDES QUEBRADA CHIGUAZA - PROYECTO AV CARACAS.</t>
  </si>
  <si>
    <t>CRP CxPagar Vigencia Anterior. Reemplaza CRP : 202401-3366 CRP CxPagar Vigencia Anterior. Reemplaza CRP : 202306-6297 REALIZAR LAS OBRAS DESCRITAS EN LA COTIZACIÓN #4807957, 22898324, 4885649, 4857744 Y 4857745 DE LA EMPRESA ENEL COLOMBIA S.A. ESP PARA EL PROYECTO AV. CARACAS PARA: MANIOBRA ESTACIÓN MOLINOS, TRASLADO DE UN POSTE MT CON SECCIONADOR, TRASLADO DE 9 POSTES, TRASLADO DE 5 POSTES Y TRASLADO DE 3 POSTES</t>
  </si>
  <si>
    <t>CRP CxPagar Vigencia Anterior. Reemplaza CRP : 202401-3367 CRP CxPagar Vigencia Anterior. Reemplaza CRP : 202306-6298 REALIZAR LAS OBRAS DESCRITAS EN LA COTIZACIÓN #24403642 Y 24504298 DE LA EMPRESA ENEL COLOMBIA S.A. ESP PARA EL PROYECTO AV 68 GRUPO 6 PARA TRASLADO DE LA RED EXISTENTE EN EL SECTOR DE LA CALLE 53 A LA CALLE 63 CTO BQ_POPULAR Y CTO GUALI</t>
  </si>
  <si>
    <t>CRP CxPagar Vigencia Anterior. Reemplaza CRP : 202401-337 CRP CxPagar Vigencia Anterior. Reemplaza CRP : 202301-183 CRP CxPagar Vigencia Anterior. Reemplaza CRP : 202201-1330 CRP CxPagar Vigencia Anterior. Reemplaza CRP : 202102-2689 DBC7 CONTRATAR LA PRESTACION DE SERVICIOS PROFESIONALES PARA APOYAR A LA DIRECCION TECNICA DE BUSES EN LAS ACTIVIDADES RELACIONADAS CON LA ESTRUCTURACION, CONSOLIDACION, ALMACENAMIENTO Y OPTIMIZACION DE LA INFORMACION.</t>
  </si>
  <si>
    <t xml:space="preserve">CRP CxPagar Vigencia Anterior. Reemplaza CRP : 202401-3370 CRP CxPagar Vigencia Anterior. Reemplaza CRP : 202306-6301 REALIZAR LAS OBRAS DESCRITAS EN LA COTIZACIÓN #4857803 Y 4857804 DE LA EMPRESA ENEL COLOMBIA S.A. ESP PARA EL PROYECTO AV 68 GRUPO 9 PARA RETIRO DE 4 POSTERIA, LUMINARIA Y RED AÉREA, TRASLADO DE 9 POSTES Y LUMINARIAS, RETIRO E INSTALACIÓN DE RED Y TRASLADO DE 4 POSTES Y LUMINARIAS, RETIRO E INSTALACIÓN DE RED </t>
  </si>
  <si>
    <t>CRP CxPagar Vigencia Anterior. Reemplaza CRP : 202401-3371 CRP CxPagar Vigencia Anterior. Reemplaza CRP : 202306-6302 DSC501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</si>
  <si>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202401-3380 CRP CxPagar Vigencia Anterior. Reemplaza CRP : 202306-6312 DSC1611 PRESTAR SUS SERVICIOS DE APOYO A LA GESTIÓN EN EL DESARROLLO DE ACTIVIDADES EN EL MARCO DE LA IMPLEMENTACIÓN DE LOS DIFERENTES PLANES A CARGO DE LA DIRECCIÓN TÉCNICA DE SEGURIDAD, LOS RELACIONADOS CON VIOLENCIA BASADAS EN GÉNERO Y  EL ACOMPAÑAMIENTO PSICOSOCIAL</t>
  </si>
  <si>
    <t>CRP CxPagar Vigencia Anterior. Reemplaza CRP : 202401-3381 CRP CxPagar Vigencia Anterior. Reemplaza CRP : 202306-6313 DSC1613 PRESTAR SUS SERVICIOS DE APOYO A LA GESTIÓN AL ÁREA DE LA DIRECCIÓN TÉCNICA DE SEGURIDAD EN EL DESARROLLO DE LAS ACTIVIDADES EN EL MARCO DE LA IMPLEMENTACIÓN DE LOS DIFERENTES PLANES A CARGO DE LA DIRECCIÓN EN EL SISTEMA DE TRANSMILENIO Y SU ÁREA DE INFLUENCIA</t>
  </si>
  <si>
    <t>CRP CxPagar Vigencia Anterior. Reemplaza CRP : 202401-3384 CRP CxPagar Vigencia Anterior. Reemplaza CRP : 202306-6316 DSC589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</si>
  <si>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202401-3389 CRP CxPagar Vigencia Anterior. Reemplaza CRP : 202306-6322 INTERVENTORIA INTEGRAL A LA ELABORACIÓN DE LOS ESTUDIOS Y DISEÑOS, PARA EL CORREDOR VERDE DE LA CARRERA 7 DESDE LA CALLE 26 HASTA LA CALLE 32, RAMAL DE LA CARRERA 6 DESDE LA CARRERA 7 HASTA LA CALLE 27 Y ACTUALIZACIÓN, COMPLEMENTACIÓN Y AJUSTES DE LOS ESTUDIOS Y DISEÑOS EXISTENTES DE LA CONEXIÓN OPERACIONAL CALLE 26 Y DEMÁS OBRAS COMPLEMENTARIAS, EN BOGOTÁ D.C. GRUPO 1</t>
  </si>
  <si>
    <t>CRP CxPagar Vigencia Anterior. Reemplaza CRP : 202401-339 CRP CxPagar Vigencia Anterior. Reemplaza CRP : 202301-1857 CRP CxPagar Vigencia Anterior. Reemplaza CRP : 202207-4775 REALIZAR LAS OBRAS DESCRITAS EN LA COTIZACIÓN #18878765 DE LA EMPRESA ENEL S.A. ESP PARA EL PROYECTO AV 68 G-4 PARA TRASLADO DEL POSTE Y EL AFLORAMIENTO DE LA RED DE MEDIA TENSION QUE PROVIENE DE LA CAJA CS280 Y QUE SE LOCALIZA EN EL COSTADO NOR-ORIENTAL</t>
  </si>
  <si>
    <t>CRP CxPagar Vigencia Anterior. Reemplaza CRP : 202401-1172 CRP CxPagar Vigencia Anterior. Reemplaza CRP : 202301-491 CRP CxPagar Vigencia Anterior. Reemplaza CRP : 202201-2584 CRP CxPagar Vigencia Anterior. Reemplaza CRP : 202110-4392 REALIZAR LAS OBRAS DESCRITAS EN LA COTIZACIÓN CON RADICADO #08766382 PARA LAS MANIOBRAS DE TRASLADO PROTECCIÓN Y/O REUBICACIÓN DE LA RED ALTA TENSIÓN EN EL PUENTE PEATONAL DE LA CALLE 142 CON AUTOPISTA NORTE</t>
  </si>
  <si>
    <t>CRP CxPagar Vigencia Anterior. Reemplaza CRP : 202401-3390 CRP CxPagar Vigencia Anterior. Reemplaza CRP : 202306-6323 ADICIÓN (D.E) PARA LA ADQUISICION DEL INMUEBLE UBICADO EN LA AK 68 35 42 SUR REQUERIDO PARA LA OBRA TRONCAL AV 68 DESDE CARRERA SEPTIMA HASTA AUTOPISTA SUR RT NO. 49635</t>
  </si>
  <si>
    <t>CRP CxPagar Vigencia Anterior. Reemplaza CRP : 202401-3391 CRP CxPagar Vigencia Anterior. Reemplaza CRP : 202306-6325 DSC1388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</si>
  <si>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202401-3393 CRP CxPagar Vigencia Anterior. Reemplaza CRP : 202306-6329 DTC104 CONTRATAR EL MANTENIMIENTO, SOPORTE Y SERVICIO EN NUBE PARA EL SISTEMA ADMINISTRATIVO Y FINANCIERO ERP VERSIÓN WEB JSP7 GOBIERNO DE ACUERDO CON LAS NECESIDADES DE TRANSMILENIO S.A. </t>
  </si>
  <si>
    <t>CRP CxPagar Vigencia Anterior. Reemplaza CRP : 202401-3395 CRP CxPagar Vigencia Anterior. Reemplaza CRP : 202306-6331 ADICION + ( L.C. +D.E.) PARA LA ADQUISICION DE UNA Z.T. QUE SE SEGREGA DEL INMUEBLE UBICADO EN AK 68 9 70 REQUERIDO PARA LA OBRA TRONCAL AV 68 DESDE CARRERA SEPTIMA HASTA AUTOPISTA SUR R.T. 49781.</t>
  </si>
  <si>
    <t>CRP CxPagar Vigencia Anterior. Reemplaza CRP : 202401-340 CRP CxPagar Vigencia Anterior. Reemplaza CRP : 202301-1858 CRP CxPagar Vigencia Anterior. Reemplaza CRP : 202207-4776 REALIZAR LAS OBRAS DESCRITAS EN LA COTIZACIÓN #17652770 DE LA EMPRESA ENEL S.A. ESP PARA EL PROYECTO AV 68 G-4 PARA TRASLADO REDES A INFRAESTRUCTURA NUEVA COSTADO ORIENTAL CL 24 Y CL 22A</t>
  </si>
  <si>
    <t>CRP CxPagar Vigencia Anterior. Reemplaza CRP : 202401-3403 CRP CxPagar Vigencia Anterior. Reemplaza CRP : 202306-6340 AVALÚO INICIAL + (D.E) PARA LA ADQUISICION DE UNA Z.T QUE SE SEGREGA DEL INMUEBLE UBICADO EN LA AC 13 68 71. REQUERIDO PARA LA OBRA TRONCAL AVENIDA CALLE 13 (AV. CENTENARIO) RT 51398A.</t>
  </si>
  <si>
    <t>CRP CxPagar Vigencia Anterior. Reemplaza CRP : 202401-3404 CRP CxPagar Vigencia Anterior. Reemplaza CRP : 202306-6341 AVALÚO INICIAL + (D.E) PARA LA ADQUISICION DE UNA Z.T. QUE SE SEGREGA DEL INMUEBLE UBICADO EN LA AC 13 58 48, REQUERIDO PARA LA OBRA TRONCAL AVENIDA CALLE 13 ( AV. CENTENARIO) RT 51457C</t>
  </si>
  <si>
    <t>CRP CxPagar Vigencia Anterior. Reemplaza CRP : 202401-3405 CRP CxPagar Vigencia Anterior. Reemplaza CRP : 202306-6342 AVALÚO INICIAL + (D.E) PARA LA ADQUISICION DE Z.T QUE SEGREGA DEL INMUEBLE UBICADO EN LA AC 13 58 36 , REQUERIDO PARA LA OBRA TRONCAL AVENIDA CALLE 13 ( AV. CENTENARIO) RT 51458C.</t>
  </si>
  <si>
    <t>CRP CxPagar Vigencia Anterior. Reemplaza CRP : 202401-3408 CRP CxPagar Vigencia Anterior. Reemplaza CRP : 202306-6345 DSC421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</si>
  <si>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202401-341 CRP CxPagar Vigencia Anterior. Reemplaza CRP : 202301-1859 CRP CxPagar Vigencia Anterior. Reemplaza CRP : 202207-4777 REALIZAR LAS OBRAS DESCRITAS EN LA COTIZACIÓN DE AT DE LA EMPRESA ENEL S.A. ESP PARA EL PROYECTO AV 68 G-6 PARA SOLICITUD DE APAGADO CARRERA 68 ENTRE LAS CALLE 53 A LA 68 CIRCUITO: LA PAZ CALLE 67 SALITRE CASTELLANA 115 KV</t>
  </si>
  <si>
    <t>CRP CxPagar Vigencia Anterior. Reemplaza CRP : 202401-1173 CRP CxPagar Vigencia Anterior. Reemplaza CRP : 202301-492 CRP CxPagar Vigencia Anterior. Reemplaza CRP : 202201-2585 CRP CxPagar Vigencia Anterior. Reemplaza CRP : 202110-4393 REALIZAR LAS OBRAS DESCRITAS EN LA COTIZACIÓN CON RADICADO #08766376 PARA LAS MANIOBRAS DE TRASLADO PROTECCIÓN Y/O REUBICACIÓN DE LA RED ALTA TENSIÓN EN EL PUENTE PEATONAL DE LA CALLE 163 CON AUTOPISTA NORTE</t>
  </si>
  <si>
    <t>CRP CxPagar Vigencia Anterior. Reemplaza CRP : 202401-3410 CRP CxPagar Vigencia Anterior. Reemplaza CRP : 202306-6347 DSC460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</si>
  <si>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202401-3416 CRP CxPagar Vigencia Anterior. Reemplaza CRP : 202306-6353 ADICIÓN AL CTO IDU-1712-2020 PARA LA CONSTRUCCIÓN DEL PATIO LA REFORMA Y OBRAS COMPLEMENTARIAS EN LA CIUDAD DE BOGOTÁ D.C..</t>
  </si>
  <si>
    <t>CRP CxPagar Vigencia Anterior. Reemplaza CRP : 202401-3417 CRP CxPagar Vigencia Anterior. Reemplaza CRP : 202306-6354 ADICIÓN AL CONTRATO IDU-1723-2020 PARA LA INTERVENTORIA INTEGRAL PARA CONSTRUCCIÓN DEL PATIO LA REFORMA Y OBRAS COMPLEMENTARIAS EN LA CIUDAD DE BOGOTÁ D.C</t>
  </si>
  <si>
    <t>CRP CxPagar Vigencia Anterior. Reemplaza CRP : 202401-3418 CRP CxPagar Vigencia Anterior. Reemplaza CRP : 202306-6355 DCC88 CONTRATAR LA ADQUISICIÓN DE SEGUROS OBLIGATORIOS DE ACCIDENTES DE TRÁNSITO-SOAT PARA LOS VEHÍCULOS QUE HACEN PARTE DEL PARQUE AUTOMOTOR DE TRANSMILENIO S.A.</t>
  </si>
  <si>
    <t xml:space="preserve">CRP CxPagar Vigencia Anterior. Reemplaza CRP : 202401-3425 CRP CxPagar Vigencia Anterior. Reemplaza CRP : 202306-6362 DTC3 CONTRATAR LA PRESTACIÓN DEL SERVICIO DE COMUNICACIONES DEL PERSONAL EN VÍA PARA APOYO DE LA OPERACIÓN DE LA FLOTA TRONCAL, EL REPORTE DE INCIDENTES DE SEGURIDAD Y DAÑOS EN LA INFRAESTRUCTURA DEL SISTEMA". </t>
  </si>
  <si>
    <t>CRP CxPagar Vigencia Anterior. Reemplaza CRP : 202401-343 CRP CxPagar Vigencia Anterior. Reemplaza CRP : 202301-1861 CRP CxPagar Vigencia Anterior. Reemplaza CRP : 202207-4779 REALIZAR LAS OBRAS DESCRITAS EN LA COTIZACIÓN #15864485 DE LA EMPRESA ENEL S.A. ESP PARA EL PROYECTO AV 68 GRUPO 5 PARA TRASLADO REDES MT SEPARADOR CENTRAL HACIA LOS DOS COSTADOS OCC Y ORIENTAL</t>
  </si>
  <si>
    <t>CRP CxPagar Vigencia Anterior. Reemplaza CRP : 202401-3438 CRP CxPagar Vigencia Anterior. Reemplaza CRP : 202306-6378 DSC373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</si>
  <si>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202401-3439 CRP CxPagar Vigencia Anterior. Reemplaza CRP : 202306-6379 DSC362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</si>
  <si>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202401-344 CRP CxPagar Vigencia Anterior. Reemplaza CRP : 202301-1864 CRP CxPagar Vigencia Anterior. Reemplaza CRP : 202207-4782 REALIZAR LAS OBRAS DESCRITAS EN LAS COTIZACIONES #4887995 Y #4855481 DE LA EMPRESA ENEL S.A. ESP PARA EL PROYECTO AV. CALI G-4 PARA TRASLADO DE 44 POSTES AP</t>
  </si>
  <si>
    <t xml:space="preserve">CRP CxPagar Vigencia Anterior. Reemplaza CRP : 202401-3446 CRP CxPagar Vigencia Anterior. Reemplaza CRP : 202306-6386 DSC17 PRESTAR SUS SERVICIOS DE APOYO A LA GESTIÓN AL ÁREA DE LA DIRECCIÓN TÉCNICA DE SEGURIDAD EN LAS ACTIVIDADES OPERATIVAS QUE SE DERIVEN DE LA SUPERVISIÓN Y COORDINACIÓN DE LOS PLANES A CARGO DE LA DIRECCIÓN , EN CUMPLIMIENTO DE SUS FUNCIONES.
</t>
  </si>
  <si>
    <t>CRP CxPagar Vigencia Anterior. Reemplaza CRP : 202401-1174 CRP CxPagar Vigencia Anterior. Reemplaza CRP : 202301-493 CRP CxPagar Vigencia Anterior. Reemplaza CRP : 202201-2586 CRP CxPagar Vigencia Anterior. Reemplaza CRP : 202110-4394 RECURSOS PARA MANIOBRAS CODENSA PARA LA TRONCAL AV. CIUDAD DE CALI G-1, TRASLADO DE DOS (2) TRANSFORMADORES PPTO#15157846.</t>
  </si>
  <si>
    <t>CRP CxPagar Vigencia Anterior. Reemplaza CRP : 202401-3448 CRP CxPagar Vigencia Anterior. Reemplaza CRP : 202306-6388 DSC401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</si>
  <si>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202401-3450 CRP CxPagar Vigencia Anterior. Reemplaza CRP : 202306-6390 DSC393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</si>
  <si>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202401-3451 CRP CxPagar Vigencia Anterior. Reemplaza CRP : 202306-6391 DSC381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</si>
  <si>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202401-3457 CRP CxPagar Vigencia Anterior. Reemplaza CRP : 202306-6397 DSC1377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</si>
  <si>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202401-3458 CRP CxPagar Vigencia Anterior. Reemplaza CRP : 202306-6398 DSC1378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</si>
  <si>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202401-3459 CRP CxPagar Vigencia Anterior. Reemplaza CRP : 202306-6399 DSC1379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</si>
  <si>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202401-3460 CRP CxPagar Vigencia Anterior. Reemplaza CRP : 202306-6400 DSC1381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</si>
  <si>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202401-3461 CRP CxPagar Vigencia Anterior. Reemplaza CRP : 202306-6401 DSC1394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</si>
  <si>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202401-3462 CRP CxPagar Vigencia Anterior. Reemplaza CRP : 202306-6402 DSC1395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</si>
  <si>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202401-3464 CRP CxPagar Vigencia Anterior. Reemplaza CRP : 202306-6404 DSC405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</si>
  <si>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202401-1175 CRP CxPagar Vigencia Anterior. Reemplaza CRP : 202301-497 CRP CxPagar Vigencia Anterior. Reemplaza CRP : 202201-26 CRP CxPagar Vigencia Anterior. Reemplaza CRP : 202101-1018 CRP CxPagar Vigencia Anterior. Reemplaza CRP : 202005-2744 AVALUO INICIAL + D.E. PARA LA ADQUISICION Z.T. DEL INMUEBLE UBICADO EN LA AK 68 10 34, REQUERIDO PARA LA OBRA TRONCAL AV. 68 DESDE KR 7 HASTA LA AUTOPISTA SUR. R.T. NO. 49802</t>
  </si>
  <si>
    <t>CRP CxPagar Vigencia Anterior. Reemplaza CRP : 202401-3465 CRP CxPagar Vigencia Anterior. Reemplaza CRP : 202306-6405 DSC379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</si>
  <si>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202401-3466 CRP CxPagar Vigencia Anterior. Reemplaza CRP : 202306-6406 DSC463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</si>
  <si>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202401-3468 CRP CxPagar Vigencia Anterior. Reemplaza CRP : 202306-6408 DSC552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</si>
  <si>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202401-347 CRP CxPagar Vigencia Anterior. Reemplaza CRP : 202301-187 CRP CxPagar Vigencia Anterior. Reemplaza CRP : 202201-137 CRP CxPagar Vigencia Anterior. Reemplaza CRP : 202101-1125 CRP CxPagar Vigencia Anterior. Reemplaza CRP : 202005-2870 AVALUO INICIAL + (D.E + L.C) PARA LA ADQUISICION DEL INMUEBLE UBICADO EN LA CL 8 SUR 68 18, REQUERIDO PARA LA OBRA TRANSMILENIO -TRONCAL AV. 68 DESDE LA SEPTIMA HASTA LA AUTOPISTA SUR. R.T. NO. 50704</t>
  </si>
  <si>
    <t>CRP CxPagar Vigencia Anterior. Reemplaza CRP : 202401-3470 CRP CxPagar Vigencia Anterior. Reemplaza CRP : 202306-6411 DBC90 CONTRATAR LA PRESTACIÓN DE SERVICIOS PROFESIONALES PARA APOYAR A LA DIRECCIÓN TÉCNICA DE BUSES EN LA ESTRUCTURACIÓN Y PUESTA EN MARCHA DE SOLUCIONES TECNOLÓGICAS NECESARIAS EN EL PROCESO DE OPTIMIZACIÓN DE LA OPERACIÓN ZONAL.</t>
  </si>
  <si>
    <t>CRP CxPagar Vigencia Anterior. Reemplaza CRP : 202401-3472 CRP CxPagar Vigencia Anterior. Reemplaza CRP : 202306-6417 ADICIÓN (D.E) PARA LA ADQUISICION DE UNA Z.T. DEL INMUEBLE UBICADO EN LA AC 13 NO. 66-20 , REQUERIDO PARA LA OBRA TRONCAL AVENIDA CALLE 13 (AV. CENTENARIO) RT 51419C.</t>
  </si>
  <si>
    <t>CRP CxPagar Vigencia Anterior. Reemplaza CRP : 202401-3474 CRP CxPagar Vigencia Anterior. Reemplaza CRP : 202306-6419 DSC498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</si>
  <si>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202401-3476 CRP CxPagar Vigencia Anterior. Reemplaza CRP : 202306-6421 DSC1380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</si>
  <si>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202401-348 CRP CxPagar Vigencia Anterior. Reemplaza CRP : 202301-188 CRP CxPagar Vigencia Anterior. Reemplaza CRP : 202201-138 CRP CxPagar Vigencia Anterior. Reemplaza CRP : 202101-1126 CRP CxPagar Vigencia Anterior. Reemplaza CRP : 202005-2871 AVALUO INICIAL + D.E. + L.C. PARA LA ADQUISICION DEL INMUEBLE UBICADO EN LA AK 68 4 03 SUR, REQUERIDO PARA LA OBRA TRANSMILENIO -TRONCAL AV. 68 DESDE LA SEPTIMA HASTA LA AUTOPISTA SUR. R.T. NO. 50712</t>
  </si>
  <si>
    <t>CRP CxPagar Vigencia Anterior. Reemplaza CRP : 202401-3487 CRP CxPagar Vigencia Anterior. Reemplaza CRP : 202306-6435 DSC326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</si>
  <si>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202401-1177 CRP CxPagar Vigencia Anterior. Reemplaza CRP : 202301-50 CRP CxPagar Vigencia Anterior. Reemplaza CRP : 202201-1063 CRP CxPagar Vigencia Anterior. Reemplaza CRP : 202101-544 CRP CxPagar Vigencia Anterior. Reemplaza CRP : 202001-529 REC.TRANSMILENIO CRP CxPagar Vigencia Anterior. Reemplaza  CRP : 201901-673  CRP CxPagar Vigencia Anterior. Reemplaza  CRP : 201801-985  CRP CxPagar Vigencia Anterior. Reemplaza  CRP : 201711-1936 RENOVAR LA ACTUALIZACIÓN Y MANTENIMIENTO DEL ESQUEMA DE LICENCIAMIENTO CORPORATIVO MICROSOFT PARA TRANSMILENIO S.A.</t>
  </si>
  <si>
    <t xml:space="preserve">CRP CxPagar Vigencia Anterior. Reemplaza CRP : 202401-349 CRP CxPagar Vigencia Anterior. Reemplaza CRP : 202301-1887 CRP CxPagar Vigencia Anterior. Reemplaza CRP : 202207-4806 DSC1027 PRESTACIÓN DE SERVICIOS DE APOYO A LA GESTIÓN PARA LA EJECUCIÓN DE ACTIVIDADES OPERATIVAS DE LOS PLANES, PROYECTOS Y CONTRATOS A CARGO DE LA DIRECCIÓN TÉCNICA DE SEGURIDAD, EN CUMPLIMIENTO DE SUS FUNCIONES. </t>
  </si>
  <si>
    <t>CRP CxPagar Vigencia Anterior. Reemplaza CRP : 202401-3490 CRP CxPagar Vigencia Anterior. Reemplaza CRP : 202306-6438 DSC479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</si>
  <si>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202401-3495 CRP CxPagar Vigencia Anterior. Reemplaza CRP : 202306-6443 DCC44 SUSCRIBIR UN CONTRATO INTERADMINISTRATIVO PARA LA PRESTACIÓN DE LOS SERVICIOS DE APOYO A LA GESTIÓN PARA EL DESARROLLO DE LAS ACTIVIDADES DE RECEPCIÓN Y DISTRIBUCIÓN DE CORRESPONDENCIA, ORGANIZACIÓN DE ARCHIVO DE GESTIÓN; ASÍ COMO LA PRESTACIÓN DEL SERVICIO DE CUSTODIA, ALMACENAMIENTO, TRASLADO, CONSERVACIÓN Y BODEGAJE DE LOS ARCHIVOS DE LA ENTIDAD DE CONFORMIDAD CON LA NORMATIVIDAD VIGENTE.</t>
  </si>
  <si>
    <t>CRP CxPagar Vigencia Anterior. Reemplaza CRP : 202401-3497 CRP CxPagar Vigencia Anterior. Reemplaza CRP : 202306-6445 DSC558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</si>
  <si>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202401-3499 CRP CxPagar Vigencia Anterior. Reemplaza CRP : 202306-6447 DSC434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</si>
  <si>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202401-35 CRP CxPagar Vigencia Anterior. Reemplaza CRP : 202301-121 CRP CxPagar Vigencia Anterior. Reemplaza CRP : 202201-1178 CRP CxPagar Vigencia Anterior. Reemplaza CRP : 202101-70 CRP CxPagar Vigencia Anterior. Reemplaza CRP : 202001-1195 CRP CxPagar Vigencia Anterior. Reemplaza CRP : 201910-2798 ADICIÓN AL CONTRATO IDU-1545-2018 PARA LA INTERVENTORÍA PARA LOS ESTUDIOS, DISEÑOS Y CONSTRUCCIÓN DE LAS OBRAS COMPLEMENTARIAS PARA EL MEJORAMIENTO DE LA OPERACIÓN DE ESTACIONES DEL SISTEMA TRANSMILENIO GRUPO III, EN BOGOTÁ D.C.</t>
  </si>
  <si>
    <t>CRP CxPagar Vigencia Anterior. Reemplaza CRP : 202401-3503 CRP CxPagar Vigencia Anterior. Reemplaza CRP : 202306-6451 DSC1436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</si>
  <si>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202401-3506 CRP CxPagar Vigencia Anterior. Reemplaza CRP : 202306-6454 DSC162 PRESTAR SUS SERVICIOS DE APOYO A LA GESTIÓN AL ÁREA DE LA DIRECCIÓN TÉCNICA DE SEGURIDAD EN LA CONSULTA Y ANÁLISIS DE  INFORMACIÓN PROVENIENTE DE HERRAMIENTAS TECNOLÓGICAS,  ORIENTADA A LA MEJORA DE LA SEGURIDAD VIAL, EN CUMPLIMIENTO DE LAS FUNCIONES DE LA DIRECCIÓN</t>
  </si>
  <si>
    <t>CRP CxPagar Vigencia Anterior. Reemplaza CRP : 202401-3507 CRP CxPagar Vigencia Anterior. Reemplaza CRP : 202306-6455 AVALÚO INICIAL + (D.E) PARA LA ADQUISICION DE UNA Z.T QUE SE SEGREGA DEL INMUEBLE UBICADO EN LA AC 13 62 50. REQUERIDO PARA LA OBRA TRONCAL AVENIDA CALLE 13  (AV. CENTENARIO) RT 51439B</t>
  </si>
  <si>
    <t>CRP CxPagar Vigencia Anterior. Reemplaza CRP : 202401-3508 CRP CxPagar Vigencia Anterior. Reemplaza CRP : 202306-6456 AVALÚO INICIAL + (D.E) PARA LA ADQUISICION DEL INMUEBLE UBICADO EN LA CL 17B BIS 137A 41, REQUERIDO PARA LA OBRA TRONCAL AVENIDA CALLE 13 ( AV. CENTENARIO) RT  52368</t>
  </si>
  <si>
    <t>CRP CxPagar Vigencia Anterior. Reemplaza CRP : 202401-1179 CRP CxPagar Vigencia Anterior. Reemplaza CRP : 202301-501 CRP CxPagar Vigencia Anterior. Reemplaza CRP : 202201-2611 CRP CxPagar Vigencia Anterior. Reemplaza CRP : 202110-4443 RECURSOS MANIOBRAS (TAPONAMIENTOS-TRASLADOS) VANTI AV CIUDAD DE CALI G-1 PTTO 10153620-677-2021</t>
  </si>
  <si>
    <t>CRP CxPagar Vigencia Anterior. Reemplaza CRP : 202401-3516 CRP CxPagar Vigencia Anterior. Reemplaza CRP : 202306-6464 DSC634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</si>
  <si>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202401-352 CRP CxPagar Vigencia Anterior. Reemplaza CRP : 202301-1905 CRP CxPagar Vigencia Anterior. Reemplaza CRP : 202207-4824 DSC1086 PRESTACIÓN DE SERVICIOS DE APOYO A LA GESTIÓN PARA LA EJECUCIÓN DE ACTIVIDADES OPERATIVAS DE LOS PLANES, PROYECTOS Y CONTRATOS A CARGO DE LA DIRECCIÓN TÉCNICA DE SEGURIDAD, EN CUMPLIMIENTO DE SUS FUNCIONES. </t>
  </si>
  <si>
    <t>CRP CxPagar Vigencia Anterior. Reemplaza CRP : 202401-3523 CRP CxPagar Vigencia Anterior. Reemplaza CRP : 202306-6471 INTERVENTORÍA INTEGRAL A LA CONSTRUCCIÓN DE LA INTERSECCIÓN A DESNIVEL DE PUENTE ARANDA Y DEMÁS OBRAS COMPLEMENTARIAS, CORRESPONDIENTE A LAS OBRAS DE ADECUACIÓN AL SISTEMA TRANSMILENIO DE LA TRONCAL C</t>
  </si>
  <si>
    <t>CRP CxPagar Vigencia Anterior. Reemplaza CRP : 202401-353 CRP CxPagar Vigencia Anterior. Reemplaza CRP : 202301-191 CRP CxPagar Vigencia Anterior. Reemplaza CRP : 202201-141 CRP CxPagar Vigencia Anterior. Reemplaza CRP : 202101-1129 CRP CxPagar Vigencia Anterior. Reemplaza CRP : 202005-2874 AVALUO INICIAL + D.E. PARA LA ADQUISICION DE Z.T. DEL INMUEBLE UBICADO EN LA AK 68 4B 40, REQUERIDO PARA LA OBRA TRANSMILENIO - TRONCAL AV. 68 DESDE LA SEPTIMA HASTA LA AUTOPISTA SUR. R.T. NO. 50759</t>
  </si>
  <si>
    <t>CRP CxPagar Vigencia Anterior. Reemplaza CRP : 202401-3534 CRP CxPagar Vigencia Anterior. Reemplaza CRP : 202306-6484 DSC1405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</si>
  <si>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202401-3535 CRP CxPagar Vigencia Anterior. Reemplaza CRP : 202306-6485 DSC1406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</si>
  <si>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202401-354 CRP CxPagar Vigencia Anterior. Reemplaza CRP : 202301-1911 CRP CxPagar Vigencia Anterior. Reemplaza CRP : 202207-4830 DSC959 PRESTACIÓN DE SERVICIOS DE APOYO A LA GESTIÓN PARA LA EJECUCIÓN DE ACTIVIDADES OPERATIVAS DE LOS PLANES, PROYECTOS Y CONTRATOS A CARGO DE LA DIRECCIÓN TÉCNICA DE SEGURIDAD, EN CUMPLIMIENTO DE SUS FUNCIONES. </t>
  </si>
  <si>
    <t xml:space="preserve">CRP CxPagar Vigencia Anterior. Reemplaza CRP : 202401-355 CRP CxPagar Vigencia Anterior. Reemplaza CRP : 202301-1918 CRP CxPagar Vigencia Anterior. Reemplaza CRP : 202207-4837 DSC905 PRESTACIÓN DE SERVICIOS DE APOYO A LA GESTIÓN PARA LA EJECUCIÓN DE ACTIVIDADES OPERATIVAS DE LOS PLANES, PROYECTOS Y CONTRATOS A CARGO DE LA DIRECCIÓN TÉCNICA DE SEGURIDAD, EN CUMPLIMIENTO DE SUS FUNCIONES. </t>
  </si>
  <si>
    <t>CRP CxPagar Vigencia Anterior. Reemplaza CRP : 202401-3554 CRP CxPagar Vigencia Anterior. Reemplaza CRP : 202306-6505 DSC491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</si>
  <si>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202401-3556 CRP CxPagar Vigencia Anterior. Reemplaza CRP : 202306-6507 DSC537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</si>
  <si>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202401-1183 CRP CxPagar Vigencia Anterior. Reemplaza CRP : 202301-507 CRP CxPagar Vigencia Anterior. Reemplaza CRP : 202201-2628 CRP CxPagar Vigencia Anterior. Reemplaza CRP : 202111-4479 AVALUO INICIAL+(D.E.) PARA LA ADQUISICION DEL INMUEBLE UBICADO EN AK 68 43 02 SUR REQUERIDO PARA LA OBRA TRONCAL AV 68 DESDE CARRERA SEPTIMA HASTA AUTOPISTA SUR R.T. 49537A</t>
  </si>
  <si>
    <t>CRP CxPagar Vigencia Anterior. Reemplaza CRP : 202401-3557 CRP CxPagar Vigencia Anterior. Reemplaza CRP : 202306-6508 DSC561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</si>
  <si>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202401-356 CRP CxPagar Vigencia Anterior. Reemplaza CRP : 202301-192 CRP CxPagar Vigencia Anterior. Reemplaza CRP : 202201-142 CRP CxPagar Vigencia Anterior. Reemplaza CRP : 202101-113 CRP CxPagar Vigencia Anterior. Reemplaza CRP : 202001-1350 CRP CxPagar Vigencia Anterior. Reemplaza CRP : 201912-3032 ADIC D.E. + L.C. PARA LA ADQUISICIÓN DEL INMUEBLE UBICADO EN LA AK 7 126A 13, REQUERIDO PARA LA OBRA TRONCAL CARRERA SÉPTIMA DESDE LA CALLE 32 HASTA LA CALLE 200 RT 47532.</t>
  </si>
  <si>
    <t>CRP CxPagar Vigencia Anterior. Reemplaza CRP : 202401-3562 CRP CxPagar Vigencia Anterior. Reemplaza CRP : 202306-6513 DSC1270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</si>
  <si>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202401-3567 CRP CxPagar Vigencia Anterior. Reemplaza CRP : 202306-6518 AVALÚO INICIAL + (D.E) PARA LA ADQUISICION DE UNA Z.T QUE SE SEGREGA DEL INMUEBLE UBICADO EN LA KR 68B 12B 67. REQUERIDO PARA LA OBRA TRONCAL AVENIDA CALLE  13 (AV. CENTENARIO) RT 51369B</t>
  </si>
  <si>
    <t xml:space="preserve">CRP CxPagar Vigencia Anterior. Reemplaza CRP : 202401-357 CRP CxPagar Vigencia Anterior. Reemplaza CRP : 202301-1924 CRP CxPagar Vigencia Anterior. Reemplaza CRP : 202207-4844 DSC842 PRESTACIÓN DE SERVICIOS DE APOYO A LA GESTIÓN PARA LA EJECUCIÓN DE ACTIVIDADES OPERATIVAS DE LOS PLANES, PROYECTOS Y CONTRATOS A CARGO DE LA DIRECCIÓN TÉCNICA DE SEGURIDAD, EN CUMPLIMIENTO DE SUS FUNCIONES. </t>
  </si>
  <si>
    <t>CRP CxPagar Vigencia Anterior. Reemplaza CRP : 202401-3572 CRP CxPagar Vigencia Anterior. Reemplaza CRP : 202306-6524 DSC1400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</si>
  <si>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202401-3575 CRP CxPagar Vigencia Anterior. Reemplaza CRP : 202306-6527 DSC1403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</si>
  <si>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202401-3579 CRP CxPagar Vigencia Anterior. Reemplaza CRP : 202306-6531 DSC406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</si>
  <si>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202401-358 CRP CxPagar Vigencia Anterior. Reemplaza CRP : 202301-193 CRP CxPagar Vigencia Anterior. Reemplaza CRP : 202201-1429 CRP CxPagar Vigencia Anterior. Reemplaza CRP : 202103-2820 ADICIÓN AL CONTRATO IDU-1309-2018 PARA LOS ESTUDIOS, DISEÑOS Y CONSTRUCCIÓN DE LAS OBRAS COMPLEMENTARIAS PARA EL MEJORAMIENTO DE LA CAPACIDAD DE ESTACIONES DEL SISTEMA TRANSMILENIO, EN BOGOTÁ D.C., GRUPO 2</t>
  </si>
  <si>
    <t>CRP CxPagar Vigencia Anterior. Reemplaza CRP : 202401-3580 CRP CxPagar Vigencia Anterior. Reemplaza CRP : 202306-6532 DSC403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</si>
  <si>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202401-1184 CRP CxPagar Vigencia Anterior. Reemplaza CRP : 202301-508 CRP CxPagar Vigencia Anterior. Reemplaza CRP : 202201-263 CRP CxPagar Vigencia Anterior. Reemplaza CRP : 202101-1495 CRP CxPagar Vigencia Anterior. Reemplaza CRP : 202010-3360 DBC124 ADICION Y PRORROGA DEL CONTRATO: CTO141-20, QUE TIENE POR OBJETO: PRESTACION DE SERVICIOS DE APOYO A LA GESTION, PARA COADYUVAR A LA DIRECCION TECNICA DE BUSES EN LA CONSOLIDACION, ORGANIZACION DE INFORMACION Y TRAMITE DE RESPUESTAS A PETICIONES, QUEJAS Y RECLAMOS PRESENTADOS POR LA CIUDADANIA Y/O POR LOS ORGANISMOS DE CONTROL EN RELACION CON LA GESTION DEL SITP EN EL COMPONENTE ZONAL.</t>
  </si>
  <si>
    <t>CRP CxPagar Vigencia Anterior. Reemplaza CRP : 202401-3582 CRP CxPagar Vigencia Anterior. Reemplaza CRP : 202306-6534 DSC1397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</si>
  <si>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202401-3584 CRP CxPagar Vigencia Anterior. Reemplaza CRP : 202306-6536 DSC1420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</si>
  <si>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202401-3585 CRP CxPagar Vigencia Anterior. Reemplaza CRP : 202306-6537 DSC1421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</si>
  <si>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202401-3586 CRP CxPagar Vigencia Anterior. Reemplaza CRP : 202306-6539 DSC150 PRESTAR SUS SERVICIOS DE APOYO A LA GESTIÓN AL ÁREA DE LA DIRECCIÓN TÉCNICA DE SEGURIDAD EN LA SUPERVISIÓN Y SEGUIMIENTO EN MATERIA DE SEGURIDAD OPERACIONAL Y/O VIAL DE LOS CONTRATOS DE CONCESIÓN DE OPERACIÓN DEL SISTEMA TRANSMILENIO.</t>
  </si>
  <si>
    <t xml:space="preserve">CRP CxPagar Vigencia Anterior. Reemplaza CRP : 202401-359 CRP CxPagar Vigencia Anterior. Reemplaza CRP : 202301-1940 CRP CxPagar Vigencia Anterior. Reemplaza CRP : 202207-4860 DCC97 PRESTAR LOS SERVICIOS ADMINISTRATIVOS Y TÉCNICOS PARA LLEVAR A CABO LAS ACTIVIDADES Y SERVICIOS LOGÍSTICOS DE LOS DIFERENTES EVENTOS Y EL CUMPLIMIENTO DEL PLAN ESTRATÉGICO DE CALIDAD DE VIDA DEFINIDO PARA EL PERIODO 2021 – 2025, DE LA EMPRESA DE TRANSPORTE DEL TERCER MILENIO TRANSMILENIO S.A. </t>
  </si>
  <si>
    <t>CRP CxPagar Vigencia Anterior. Reemplaza CRP : 202401-3596 CRP CxPagar Vigencia Anterior. Reemplaza CRP : 202306-6549 DSC1747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</si>
  <si>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202401-3599 CRP CxPagar Vigencia Anterior. Reemplaza CRP : 202306-6552 DSC1822 PRESTACIÓN DE SERVICIOS DE APOYO A LA GESTIÓN DE LA DIRECCIÓN TÉCNICA DE SEGURIDAD EN LA EJECUCIÓN DE ACTIVIDADES DE CONTROL Y PREVENCIÓN DE LA EVASIÓN DEL SISTEMA EN EL MARCO DE LA IMPLEMENTACIÓN DEL PLAN ESTRATÉGICO ANTI-EVASIÓN.</t>
  </si>
  <si>
    <t xml:space="preserve">CRP CxPagar Vigencia Anterior. Reemplaza CRP : 202401-360 CRP CxPagar Vigencia Anterior. Reemplaza CRP : 202301-1941 CRP CxPagar Vigencia Anterior. Reemplaza CRP : 202207-4861 DCC50 PRESTAR LOS SERVICIOS ADMINISTRATIVOS Y TÉCNICOS PARA LLEVAR A CABO LAS ACTIVIDADES Y SERVICIOS LOGÍSTICOS DE LOS DIFERENTES EVENTOS Y EL CUMPLIMIENTO DEL PLAN ESTRATÉGICO DE CALIDAD DE VIDA DEFINIDO PARA EL PERIODO 2021 – 2025, DE LA EMPRESA DE TRANSPORTE DEL TERCER MILENIO TRANSMILENIO S.A. </t>
  </si>
  <si>
    <t>CRP CxPagar Vigencia Anterior. Reemplaza CRP : 202401-3600 CRP CxPagar Vigencia Anterior. Reemplaza CRP : 202306-6553 DSC1823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</si>
  <si>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202401-3609 CRP CxPagar Vigencia Anterior. Reemplaza CRP : 202306-6562 DSC1433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</si>
  <si>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202401-1011 CRP CxPagar Vigencia Anterior. Reemplaza CRP : 202301-3956 CRP CxPagar Vigencia Anterior. Reemplaza CRP : 202212-7504 DEMOLICIÓN, LIMPIEZA, CERRAMIENTO Y MANTENIMIENTO DE PREDIOS ADQUIRIDOS POR EL INSTITUTO DE DESARROLLO URBANO IDU, PARA LA EJECUCIÓN DE PROYECTOS VIALES Y DE ESPACIO PÚBLICO QUE SE ENCUENTRAN EN ADMINISTRACIÓN A CARGO DE LA DIRECCION TECNICA DE PREDIOS PROYECTO CORREDOR VERDE TRANSMILENIO, EN BOGOTA D.C.</t>
  </si>
  <si>
    <t>CRP CxPagar Vigencia Anterior. Reemplaza CRP : 202401-1185 CRP CxPagar Vigencia Anterior. Reemplaza CRP : 202301-509 CRP CxPagar Vigencia Anterior. Reemplaza CRP : 202201-2630 CRP CxPagar Vigencia Anterior. Reemplaza CRP : 202111-4481 AVALUO INICIAL + (D.E.) PARA LA ADQUISICION DEL INMUEBLE UBICADO EN CL 5B 86A 30 IN 7 REQUERIDO PARA LA OBRA: TRONCAL AV CIUDAD DE CALI DESDE EL LÍMITE CON SOACHA HASTA CL 170 RT NO. 52555</t>
  </si>
  <si>
    <t>CRP CxPagar Vigencia Anterior. Reemplaza CRP : 202401-361 CRP CxPagar Vigencia Anterior. Reemplaza CRP : 202301-196 CRP CxPagar Vigencia Anterior. Reemplaza CRP : 202201-147 CRP CxPagar Vigencia Anterior. Reemplaza CRP : 202101-1134 CRP CxPagar Vigencia Anterior. Reemplaza CRP : 202005-2879 AVALUO INICIAL + D.E. PARA LA ADQUISICION Z.T. DEL INMUEBLE UBICADO EN LA AK 68 17A 55, REQUERIDO PARA LA OBRA TRANSMILENIO -TRONCAL AV. 68 DESDE LA SEPTIMA HASTA LA AUTOPISTA SUR. R.T. NO. 51937</t>
  </si>
  <si>
    <t>CRP CxPagar Vigencia Anterior. Reemplaza CRP : 202401-3613 CRP CxPagar Vigencia Anterior. Reemplaza CRP : 202306-6566 DSC1915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</si>
  <si>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202401-3614 CRP CxPagar Vigencia Anterior. Reemplaza CRP : 202306-6567 DSC1916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</si>
  <si>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202401-3617 CRP CxPagar Vigencia Anterior. Reemplaza CRP : 202306-6570 DSC1919 PRESTACIÓN DE SERVICIOS DE APOYO A LA GESTIÓN DE LA DIRECCIÓN TÉCNICA DE SEGURIDAD EN LA EJECUCIÓN DE ACTIVIDADES DE CONTROL Y PREVENCIÓN DE LA EVASIÓN DEL SISTEMA EN EL MARCO DE LA IMPLEMENTACIÓN DEL PLAN ESTRATÉGICO ANTI-EVASIÓN.</t>
  </si>
  <si>
    <t xml:space="preserve">CRP CxPagar Vigencia Anterior. Reemplaza CRP : 202401-362 CRP CxPagar Vigencia Anterior. Reemplaza CRP : 202301-1978 CRP CxPagar Vigencia Anterior. Reemplaza CRP : 202207-4903 DSC838 PRESTACIÓN DE SERVICIOS DE APOYO A LA GESTIÓN PARA LA EJECUCIÓN DE ACTIVIDADES OPERATIVAS DE LOS PLANES, PROYECTOS Y CONTRATOS A CARGO DE LA DIRECCIÓN TÉCNICA DE SEGURIDAD, EN CUMPLIMIENTO DE SUS FUNCIONES. </t>
  </si>
  <si>
    <t>CRP CxPagar Vigencia Anterior. Reemplaza CRP : 202401-3620 CRP CxPagar Vigencia Anterior. Reemplaza CRP : 202306-6573 DSC453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</si>
  <si>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202401-3624 CRP CxPagar Vigencia Anterior. Reemplaza CRP : 202306-6577 DSC1751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</si>
  <si>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202401-364 CRP CxPagar Vigencia Anterior. Reemplaza CRP : 202301-2 CRP CxPagar Vigencia Anterior. Reemplaza CRP : 202201-100 CRP CxPagar Vigencia Anterior. Reemplaza CRP : 202101-1090 CRP CxPagar Vigencia Anterior. Reemplaza CRP : 202005-2823 AVALUO INICIAL + D.E. PARA LA ADQUISICION Z.T. DEL INMUEBLE UBICADO EN LA AK 68 13 55, REQUERIDO PARA LA OBRA TRANSMILENIO -TRONCAL AV. 68 DESDE LA SEPTIMA HASTA LA AUTOPISTA SUR. R.T. NO. 49822 A</t>
  </si>
  <si>
    <t>CRP CxPagar Vigencia Anterior. Reemplaza CRP : 202401-3641 CRP CxPagar Vigencia Anterior. Reemplaza CRP : 202306-6594 DSC1914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</si>
  <si>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202401-3642 CRP CxPagar Vigencia Anterior. Reemplaza CRP : 202306-6595 DCC109 CONTRATAR EL SERVICIO DE MANTENIMIENTO PREVENTIVO Y CORRECTIVO INCLUIDAS AUTOPARTES Y MANO DE OBRA PARA LOS VEHÍCULOS ELÉCTRICOS DE TRANSMILENIO S.A</t>
  </si>
  <si>
    <t>CRP CxPagar Vigencia Anterior. Reemplaza CRP : 202401-1186 CRP CxPagar Vigencia Anterior. Reemplaza CRP : 202301-51 CRP CxPagar Vigencia Anterior. Reemplaza CRP : 202201-1065 CRP CxPagar Vigencia Anterior. Reemplaza CRP : 202101-547 CRP CxPagar Vigencia Anterior. Reemplaza CRP : 202001-534 CRP CxPagar Vigencia Anterior. Reemplaza CRP : 201901-693 CRP CxPagar Vigencia Anterior. Reemplaza CRP : 201803-1644 ADICIÓN AL CONTRATO IDU-1110-2016 ACTUALIZACIÓN AJUSTE Y COMPLEMENTACIÓN DE LOS ESTUDIOS DE FACTIBILIDAD Y ELABORACIÓN DE LOS ESTUDIOS Y  DISEÑOS DE DETALLE PARA LA ADECUACIÓN DEL SISTEMA TRANSMILENIO  DE LA EXTENSIÓN DE LA TRONCAL AMÉRICAS ENTRE PUENTE ARANDA A TRONCAL NQS Y DE LA CONEXIÓN OPERACIONAL DE LAS TRONCALES AMÉRICAS, CALLE 26, Y NQS, EN BOGOTA D.C.</t>
  </si>
  <si>
    <t>CRP CxPagar Vigencia Anterior. Reemplaza CRP : 202401-3648 CRP CxPagar Vigencia Anterior. Reemplaza CRP : 202306-6601 DSC1681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</si>
  <si>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202401-3649 CRP CxPagar Vigencia Anterior. Reemplaza CRP : 202306-6602 DSC1682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</si>
  <si>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202401-3651 CRP CxPagar Vigencia Anterior. Reemplaza CRP : 202306-6604 DSC1684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</si>
  <si>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202401-3655 CRP CxPagar Vigencia Anterior. Reemplaza CRP : 202306-6608 REALIZAR LAS OBRAS DESCRITAS EN LA COTIZACIÓN DE LA EMPRESA ETB S.A. ESP PARA EL PROYECTO AV 68 G.7 PARA TRASLADO PROVISIONAL DE LOS CABLES DE LAS TRES (3) TECNOLOGÍAS DE ETB, COBRE, FIBRA ÓPTICA FTTH Y FIBRA ÓPTICA CORPORATIVA</t>
  </si>
  <si>
    <t>CRP CxPagar Vigencia Anterior. Reemplaza CRP : 202401-3657 CRP CxPagar Vigencia Anterior. Reemplaza CRP : 202306-6610 REALIZAR LAS OBRAS DESCRITAS EN LA COTIZACIÓN #24464193 DE LA EMPRESA ENEL COLOMBIA S.A. ESP PARA EL PROYECTO AV 68 GRUPO 3 PARA TRASLADO REDES MT/BT/AP SECTOR CANAL FUCHA</t>
  </si>
  <si>
    <t>CRP CxPagar Vigencia Anterior. Reemplaza CRP : 202401-366 CRP CxPagar Vigencia Anterior. Reemplaza CRP : 202301-200 CRP CxPagar Vigencia Anterior. Reemplaza CRP : 202201-1514 CRP CxPagar Vigencia Anterior. Reemplaza CRP : 202103-2926 DCC43 SUSCRIBIR CONTRATO DE APOYO A LA GESTIÓN CONSISTENTE EN LA ADMINISTRACIÓN Y GESTIÓN DEL FONDO DE LA CUENTA ESPECIAL DE CALAMIDAD DOMESTICA Y DE FORMACION Y DESARROLLO PROFESIÓNAL Y ASESORIA LEGAL EN CUMPLIMIENTO A LO PACTADO EN EL ARTICULO 41 DE LA CONVENCIÓN COLECTIVA DE TRABAJO VIGENTE.</t>
  </si>
  <si>
    <t>CRP CxPagar Vigencia Anterior. Reemplaza CRP : 202401-3666 CRP CxPagar Vigencia Anterior. Reemplaza CRP : 202306-6620 DSC659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</si>
  <si>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202401-3667 CRP CxPagar Vigencia Anterior. Reemplaza CRP : 202306-6621 DSC681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</si>
  <si>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202401-3668 CRP CxPagar Vigencia Anterior. Reemplaza CRP : 202306-6622 DSC682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</si>
  <si>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202401-3669 CRP CxPagar Vigencia Anterior. Reemplaza CRP : 202306-6623 DSC684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</si>
  <si>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202401-1187 CRP CxPagar Vigencia Anterior. Reemplaza CRP : 202301-510 CRP CxPagar Vigencia Anterior. Reemplaza CRP : 202201-2632 CRP CxPagar Vigencia Anterior. Reemplaza CRP : 202111-4487 ADICION ( D.E.) PARA LA ADQUISICION DEL INMUEBLE UBICADO EN AC 75 SUR 81 62. REQUERIDO PARA LA OBRA: TRONCAL AV CIUDAD DE CALI DESDE EL LÍMITE CON SOACHA HASTA CL 170 RT NO. 52462</t>
  </si>
  <si>
    <t xml:space="preserve">CRP CxPagar Vigencia Anterior. Reemplaza CRP : 202401-367 CRP CxPagar Vigencia Anterior. Reemplaza CRP : 202301-2001 CRP CxPagar Vigencia Anterior. Reemplaza CRP : 202207-4926 DSC982 PRESTACIÓN DE SERVICIOS DE APOYO A LA GESTIÓN PARA LA EJECUCIÓN DE ACTIVIDADES OPERATIVAS DE LOS PLANES, PROYECTOS Y CONTRATOS A CARGO DE LA DIRECCIÓN TÉCNICA DE SEGURIDAD, EN CUMPLIMIENTO DE SUS FUNCIONES. 
</t>
  </si>
  <si>
    <t>CRP CxPagar Vigencia Anterior. Reemplaza CRP : 202401-3670 CRP CxPagar Vigencia Anterior. Reemplaza CRP : 202306-6624 DSC685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</si>
  <si>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202401-3671 CRP CxPagar Vigencia Anterior. Reemplaza CRP : 202306-6625 DSC690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</si>
  <si>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202401-3672 CRP CxPagar Vigencia Anterior. Reemplaza CRP : 202306-6626 DSC691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</si>
  <si>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202401-3673 CRP CxPagar Vigencia Anterior. Reemplaza CRP : 202306-6627 DSC692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</si>
  <si>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202401-368 CRP CxPagar Vigencia Anterior. Reemplaza CRP : 202301-2003 CRP CxPagar Vigencia Anterior. Reemplaza CRP : 202207-4928 DSC899 PRESTACIÓN DE SERVICIOS DE APOYO A LA GESTIÓN PARA LA EJECUCIÓN DE ACTIVIDADES OPERATIVAS DE LOS PLANES, PROYECTOS Y CONTRATOS A CARGO DE LA DIRECCIÓN TÉCNICA DE SEGURIDAD, EN CUMPLIMIENTO DE SUS FUNCIONES. </t>
  </si>
  <si>
    <t>CRP CxPagar Vigencia Anterior. Reemplaza CRP : 202401-3691 CRP CxPagar Vigencia Anterior. Reemplaza CRP : 202306-6646 DSC1871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</si>
  <si>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202401-3693 CRP CxPagar Vigencia Anterior. Reemplaza CRP : 202306-6648 DSC1907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</si>
  <si>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202401-3699 CRP CxPagar Vigencia Anterior. Reemplaza CRP : 202306-6654 DSC1887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</si>
  <si>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202401-37 CRP CxPagar Vigencia Anterior. Reemplaza CRP : 202301-122 CRP CxPagar Vigencia Anterior. Reemplaza CRP : 202201-118 CRP CxPagar Vigencia Anterior. Reemplaza CRP : 202101-1108 CRP CxPagar Vigencia Anterior. Reemplaza CRP : 202005-2849 INTERVENTORIA TECNICA, ADMINISTRATIVA, LEGAL FINANCIERA, SOCIAL, AMBIENTAL Y DE SEGURIDAD Y SALUD EN EL TRABAJO PARA LA CONSTRUCCION DE LA AMPLIACION DE ESTACIONES DEL SISTEMA TRANSMILENIO EN TRONCALES FASE I Y FASE II, POR EMERGENCIA EN BOGOTA, D.C.</t>
  </si>
  <si>
    <t>CRP CxPagar Vigencia Anterior. Reemplaza CRP : 202401-1188 CRP CxPagar Vigencia Anterior. Reemplaza CRP : 202301-511 CRP CxPagar Vigencia Anterior. Reemplaza CRP : 202201-2633 CRP CxPagar Vigencia Anterior. Reemplaza CRP : 202111-4488 COMPENSACIÓN PROYECTO AMPLIACIÓN Y EXTENSIÓN DE LA AV. CIUDAD DE CALI AL SISTEMA TRANSMILENIO, ENTRE LA AV. CIRCUNVALAR DEL SUR Y LA AV. CL 170 "SISTEMA TRANSMILENIO" - PREDIO CL 58D SUR 84C 12, RT: [52469 ]</t>
  </si>
  <si>
    <t>CRP CxPagar Vigencia Anterior. Reemplaza CRP : 202401-3700 CRP CxPagar Vigencia Anterior. Reemplaza CRP : 202306-6655 DSC1920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</si>
  <si>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202401-3703 CRP CxPagar Vigencia Anterior. Reemplaza CRP : 202306-6658 DSC1923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</si>
  <si>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202401-3704 CRP CxPagar Vigencia Anterior. Reemplaza CRP : 202306-6659 DSC557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</si>
  <si>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202401-3705 CRP CxPagar Vigencia Anterior. Reemplaza CRP : 202306-6660 DSC462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</si>
  <si>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202401-3708 CRP CxPagar Vigencia Anterior. Reemplaza CRP : 202306-6663 DSC1666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</si>
  <si>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202401-371 CRP CxPagar Vigencia Anterior. Reemplaza CRP : 202301-201 CRP CxPagar Vigencia Anterior. Reemplaza CRP : 202201-1515 CRP CxPagar Vigencia Anterior. Reemplaza CRP : 202103-2927 PRÓRROGA NO. 1 ADICIÓN NO. 1 AL CONTRATO. 974-2020: INTERVENTORÍA TÉCNICA, ADMINISTRATIVA, LEGAL, FINANCIERA, SOCIAL, AMBIENTAL Y DE SEGURIDAD Y SALUD EN EL TRABAJO PARA CONSTRUCCION DE LA AMPLIACIÓN DE ESTACIONES DEL SISTEMA TRANSMILENIO EN TRONCALES FASE I Y FASE II, POR EMERGENCIA EN BOGOTÁ, D.C.</t>
  </si>
  <si>
    <t>CRP CxPagar Vigencia Anterior. Reemplaza CRP : 202401-3711 CRP CxPagar Vigencia Anterior. Reemplaza CRP : 202306-6666 DSC553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</si>
  <si>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202401-3712 CRP CxPagar Vigencia Anterior. Reemplaza CRP : 202306-6667 DSC549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</si>
  <si>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202401-3713 CRP CxPagar Vigencia Anterior. Reemplaza CRP : 202306-6668 DSC190 PRESTAR SUS SERVICIOS DE APOYO A LA GESTIÓN AL ÁREA DE LA DIRECCIÓN TÉCNICA DE SEGURIDAD EN RECOPILAR Y REALIZAR EL LEVANTAMIENTO DE LA EVIDENCIA PRELIMINAR DE EVENTOS DE SEGURIDAD VIAL QUE LE SEAN ASIGNADOS, BAJO LOS CRITERIOS DE LOS PROTOCOLOS ESTABLECIDOS, INCLUYENDO INFORMACIÓN TÉCNICA QUE PERMITA DETERMINAR POSIBLES CAUSAS ASOCIADAS A LA OCURRENCIA DE EVENTOS DE SEGURIDAD VIAL, EN CUMPLIMIENTO DE LAS FUNCIONES DE LA DIRECCIÓN</t>
  </si>
  <si>
    <t>CRP CxPagar Vigencia Anterior. Reemplaza CRP : 202401-3715 CRP CxPagar Vigencia Anterior. Reemplaza CRP : 202306-6670 DSC1603 PRESTAR SUS SERVICIOS DE APOYO A LA GESTIÓN AL ÁREA DE LA DIRECCIÓN TÉCNICA DE SEGURIDAD EN EL DESARROLLO DE LAS ACTIVIDADES EN EL MARCO DE LA IMPLEMENTACIÓN DE LOS DIFERENTES PLANES A CARGO DE LA DIRECCIÓN EN EL SISTEMA DE TRANSMILENIO Y SU ÁREA DE INFLUENCIA</t>
  </si>
  <si>
    <t>CRP CxPagar Vigencia Anterior. Reemplaza CRP : 202401-1189 CRP CxPagar Vigencia Anterior. Reemplaza CRP : 202301-514 CRP CxPagar Vigencia Anterior. Reemplaza CRP : 202201-2642 CRP CxPagar Vigencia Anterior. Reemplaza CRP : 202111-4509 DTC11 CONTRATAR LA ADQUISICIÓN DE UNA SOLUCIÓN DE CERTIFICACIÓN DIGITAL QUE SOPORTE LOS SISTEMAS DE INFORMACIÓN DE LA ENTIDAD.</t>
  </si>
  <si>
    <t>CRP CxPagar Vigencia Anterior. Reemplaza CRP : 202401-3716 CRP CxPagar Vigencia Anterior. Reemplaza CRP : 202306-6671 DSC424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</si>
  <si>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202401-3718 CRP CxPagar Vigencia Anterior. Reemplaza CRP : 202306-6673 DSC644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</si>
  <si>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202401-372 CRP CxPagar Vigencia Anterior. Reemplaza CRP : 202301-2011 CRP CxPagar Vigencia Anterior. Reemplaza CRP : 202207-4937 REALIZAR LAS OBRAS DESCRITAS EN LA COTIZACIÓN #4855648 DE LA EMPRESA ENEL S.A. ESP PARA EL PROYECTO AV. CALI G-3 PARA RETIRO DE 1 POSTE</t>
  </si>
  <si>
    <t>CRP CxPagar Vigencia Anterior. Reemplaza CRP : 202401-3725 CRP CxPagar Vigencia Anterior. Reemplaza CRP : 202306-6680 DSC1671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</si>
  <si>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202401-3726 CRP CxPagar Vigencia Anterior. Reemplaza CRP : 202306-6681 DSC1669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</si>
  <si>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202401-3729 CRP CxPagar Vigencia Anterior. Reemplaza CRP : 202306-6684 DSC559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</si>
  <si>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202401-3730 CRP CxPagar Vigencia Anterior. Reemplaza CRP : 202306-6685 DCC36 CONTRATAR UNA CONSULTORÍA CON EL OBJETO DE ESTRUCTURAR PRUEBAS DE CONOCIMIENTO PARA EL CUBRIMIENTO DE VACANTES EN TRANSMILENIO S.A.</t>
  </si>
  <si>
    <t>CRP CxPagar Vigencia Anterior. Reemplaza CRP : 202401-3748 CRP CxPagar Vigencia Anterior. Reemplaza CRP : 202306-6703 DSC1679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</si>
  <si>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202401-3757 CRP CxPagar Vigencia Anterior. Reemplaza CRP : 202306-6712 AVALÚO INICIAL + D.E. PARA LA ADQUISICION DEL INMUEBLE UBICADO EN LA CL 44 SUR 54 30, REQUERIDO PARA LA OBRA TRANSMILENIO -TRONCAL AV. 68 DESDE LA SÉPTIMA HASTA LA AUTOPISTA SUR. R.T. NO. 54359.</t>
  </si>
  <si>
    <t>CRP CxPagar Vigencia Anterior. Reemplaza CRP : 202401-376 CRP CxPagar Vigencia Anterior. Reemplaza CRP : 202301-2015 CRP CxPagar Vigencia Anterior. Reemplaza CRP : 202207-4941 REALIZAR LAS OBRAS DESCRITAS EN LA COTIZACIÓN #18657364 DE LA EMPRESA ENEL S.A. ESP PARA EL PROYECTO AV 69 G-7 PARA TRASLADO DE REDES SUBTERRANEAS A NUEVA CANALIZACIÓN EN AV. CARRERA 68 ENTRE EL CANAL SALITRE Y CALLE 95-COSTADO OCCIDENTAL Y AV. CARRERA 68 ENTRE EL CANAL SALITRE Y CALLE 98 CAFAM FLORESTA -COSTADO ORIENTAL</t>
  </si>
  <si>
    <t xml:space="preserve">CRP CxPagar Vigencia Anterior. Reemplaza CRP : 202401-119 CRP CxPagar Vigencia Anterior. Reemplaza CRP : 202301-1370 CRP CxPagar Vigencia Anterior. Reemplaza CRP : 202201-618 CRP CxPagar Vigencia Anterior. Reemplaza CRP : 202101-2273 CRP CxPagar Vigencia Anterior. Reemplaza CRP : 202012-4233 AVALUO INICIAL + D.E.PARA LA ADQUISICION DEL INMUEBLE UBICADO EN KR LA AK 86 1B 24, REQUERIDO PARA LA OBRA TRONCAL AV CIUDAD DE CALI DESDE EL LÍMITE CON SOACHA HASTA CL 170 RT NO. 50423
</t>
  </si>
  <si>
    <t>CRP CxPagar Vigencia Anterior. Reemplaza CRP : 202401-3760 CRP CxPagar Vigencia Anterior. Reemplaza CRP : 202306-6715 ADICIÓN (L.C) PARA LA ADQUISICION DEL INMUEBLE UBICADO EN LA AK 68 4B 98, REQUERIDO PARA LA OBRA TRANSMILENIO -TRONCAL AV. 68 DESDE LA SÉPTIMA HASTA LA AUTOPISTA SUR. R.T. NO. 50768A</t>
  </si>
  <si>
    <t>CRP CxPagar Vigencia Anterior. Reemplaza CRP : 202401-3768 CRP CxPagar Vigencia Anterior. Reemplaza CRP : 202306-6727 DSC1855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</si>
  <si>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202401-3772 CRP CxPagar Vigencia Anterior. Reemplaza CRP : 202306-6731 DSC311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</si>
  <si>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202401-3774 CRP CxPagar Vigencia Anterior. Reemplaza CRP : 202306-6733 DSC1781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</si>
  <si>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202401-3784 CRP CxPagar Vigencia Anterior. Reemplaza CRP : 202306-6743 DSC1843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</si>
  <si>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202401-3786 CRP CxPagar Vigencia Anterior. Reemplaza CRP : 202306-6746 DSC1672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</si>
  <si>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202401-3787 CRP CxPagar Vigencia Anterior. Reemplaza CRP : 202306-6747 DSC550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</si>
  <si>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202401-3789 CRP CxPagar Vigencia Anterior. Reemplaza CRP : 202306-6749 DCC60 CONTRATAR LA PRESTACIÓN DE LOS SERVICIOS DE REVISORÍA FISCAL EN CUMPLIMIENTO DE LAS LEYES COLOMBIANAS, LOS ESTATUTOS SOCIALES Y POR LAS NORMAS Y CONCEPTOS QUE REGULAN LA MATERIA.</t>
  </si>
  <si>
    <t>CRP CxPagar Vigencia Anterior. Reemplaza CRP : 202401-379 CRP CxPagar Vigencia Anterior. Reemplaza CRP : 202301-2018 CRP CxPagar Vigencia Anterior. Reemplaza CRP : 202207-4944 REALIZAR LAS OBRAS DESCRITAS EN LA COTIZACIÓN #18030124 DE LA EMPRESA ENEL S.A. ESP PARA EL PROYECTO AV 68 G-9 PARA TRASLADO DE REDES SUBTERRANEAS BAJO EL PUENTE DE LA AUTONORTE POR CALLE 100 COSTADO ORIENTAL.</t>
  </si>
  <si>
    <t>CRP CxPagar Vigencia Anterior. Reemplaza CRP : 202401-3796 CRP CxPagar Vigencia Anterior. Reemplaza CRP : 202306-6757 DSC1860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</si>
  <si>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202401-1190 CRP CxPagar Vigencia Anterior. Reemplaza CRP : 202301-516 CRP CxPagar Vigencia Anterior. Reemplaza CRP : 202201-2646 CRP CxPagar Vigencia Anterior. Reemplaza CRP : 202111-4517 RECURSOS PARA MANIOBRAS CODENSA TRASLADO DE RED MT POR INTERFERENCIA CON PUENTE CL. 3 TRONCAL AV. 68 G-2</t>
  </si>
  <si>
    <t>CRP CxPagar Vigencia Anterior. Reemplaza CRP : 202401-3797 CRP CxPagar Vigencia Anterior. Reemplaza CRP : 202306-6758 "DTC1 CONTRATAR LA INTERVENTORÍA AL CONTRATO DE CONCESIÓN 001 DE 2011."</t>
  </si>
  <si>
    <t>CRP CxPagar Vigencia Anterior. Reemplaza CRP : 202401-38 CRP CxPagar Vigencia Anterior. Reemplaza CRP : 202301-1229 CRP CxPagar Vigencia Anterior. Reemplaza CRP : 202201-395 CRP CxPagar Vigencia Anterior. Reemplaza CRP : 202101-1884 CRP CxPagar Vigencia Anterior. Reemplaza CRP : 202012-3792 AVALÚO INICIAL + D.E. PARA LA ADQUISICION DEL INMUEBLE UBICADO EN LA AK 68 19 10 SUR, REQUERIDO PARA LA OBRA TRANSMILENIO -TRONCAL AV. 68 DESDE LA SÉPTIMA HASTA LA AUTOPISTA SUR. R.T. NO. 49699.</t>
  </si>
  <si>
    <t>CRP CxPagar Vigencia Anterior. Reemplaza CRP : 202401-3800 CRP CxPagar Vigencia Anterior. Reemplaza CRP : 202306-6762 DSC1786 PRESTACIÓN DE SERVICIOS DE APOYO A LA GESTIÓN DE LA DIRECCIÓN TÉCNICA DE SEGURIDAD EN LA EJECUCIÓN DE ACTIVIDADES DE CONTROL Y PREVENCIÓN DE LA EVASIÓN DEL SISTEMA EN EL MARCO DE LA IMPLEMENTACIÓN DEL PLAN ESTRATÉGICO ANTI-EVASIÓN.</t>
  </si>
  <si>
    <t xml:space="preserve">CRP CxPagar Vigencia Anterior. Reemplaza CRP : 202401-381 CRP CxPagar Vigencia Anterior. Reemplaza CRP : 202301-2034 CRP CxPagar Vigencia Anterior. Reemplaza CRP : 202207-4963 DSC983 PRESTACIÓN DE SERVICIOS DE APOYO A LA GESTIÓN PARA LA EJECUCIÓN DE ACTIVIDADES OPERATIVAS DE LOS PLANES, PROYECTOS Y CONTRATOS A CARGO DE LA DIRECCIÓN TÉCNICA DE SEGURIDAD, EN CUMPLIMIENTO DE SUS FUNCIONES. 
</t>
  </si>
  <si>
    <t>CRP CxPagar Vigencia Anterior. Reemplaza CRP : 202401-3811 CRP CxPagar Vigencia Anterior. Reemplaza CRP : 202306-6773 DSC127 PRESTAR SUS SERVICIOS DE APOYO A LA GESTIÓN AL ÁREA DE LA DIRECCIÓN TÉCNICA DE SEGURIDAD EN LA SUPERVISIÓN Y SEGUIMIENTO EN MATERIA DE SEGURIDAD OPERACIONAL Y/O VIAL DE LOS CONTRATOS DE CONCESIÓN DE OPERACIÓN DEL SISTEMA TRANSMILENIO.</t>
  </si>
  <si>
    <t>CRP CxPagar Vigencia Anterior. Reemplaza CRP : 202401-3812 CRP CxPagar Vigencia Anterior. Reemplaza CRP : 202306-6774 DSC347 PRESTAR SUS SERVICIOS DE APOYO A LA GESTIÓN AL ÁREA DE LA DIRECCIÓN TÉCNICA DE SEGURIDAD EN LA EJECUCIÓN DE ACTIVIDADES OPERATIVAS DEL PLAN ESTRATÉGICO ANTI-EVASIÓN EN EL SISTEMA Y SU ÁREA DE INFLUENCIA, EN CUMPLIMIENTO DE LAS FUNCIONES DE LA DIRECCIÓN</t>
  </si>
  <si>
    <t>CRP CxPagar Vigencia Anterior. Reemplaza CRP : 202401-3813 CRP CxPagar Vigencia Anterior. Reemplaza CRP : 202306-6775 DBRTC39 CONTRATAR EL SUMINISTRO DE REPUESTOS, ASÍ COMO LA PRESTACIÓN DE TODOS LOS SERVICIOS REQUERIDOS PARA LA EJECUCIÓN DE LAS ACTIVIDADES DE MANTENIMIENTO DERIVADAS (INSPECCIONES EXTENDIDAS) DE LA INSPECCIÓN CORRESPONDIENTE A CADA 9.000 HORAS DE LOS BALANCINES DE TORRES Y LA INSPECCIÓN DE CADA 12.000 HORAS DE BALANCINES DE ESTACIONES, LAS CUALES HACEN PARTE DE LAS GRANDES INSPECCIONES DEL SISTEMA TRANSMICABLE DE CIUDAD BOLÍVAR, DE ACUERDO CON LO ESTABLECIDO EN EL MANUAL DE OPERACIÓN Y MANTENIMIENTO DEL FABRICANTE DOPPELMAYR, CON EL FIN DE MANTENER SU CORRECTO FUNCIONAMIENTO E  INALTERABILIDAD DE LAS GARANTÍAS Y REQUERIMIENTOS DEL FABRICANTE Y LA TECNOLOGÍA DEL SISTEMA.</t>
  </si>
  <si>
    <t>CRP CxPagar Vigencia Anterior. Reemplaza CRP : 202401-3814 CRP CxPagar Vigencia Anterior. Reemplaza CRP : 202306-6777 COMPENSACIÓN PROYECTO AMPLIACIÓN Y EXTENSIÓN DE LA AV. CIUDAD DE CALI AL SISTEMA TRANSMILENIO, ENTRE LA AV. CIRCUNVALAR DEL SUR Y LA AV. CL 170 "SISTEMA TRANSMILENIO" - PREDIO KR 85 36 51 SUR,  RT: [52528</t>
  </si>
  <si>
    <t>CRP CxPagar Vigencia Anterior. Reemplaza CRP : 202401-3816 CRP CxPagar Vigencia Anterior. Reemplaza CRP : 202306-6787 REALIZAR LAS OBRAS DESCRITAS EN LA COTIZACIÓN DE LA EMPRESA COLOMBIA TELECOMUNICACIONES S.A ESP - MOVISTAR PARA EL PROYECTO AV 68 GRUPO 3 PARA  TRASLADO RED DE FIBRA OPTICA</t>
  </si>
  <si>
    <t>CRP CxPagar Vigencia Anterior. Reemplaza CRP : 202401-3817 CRP CxPagar Vigencia Anterior. Reemplaza CRP : 202306-6788 REALIZAR LAS OBRAS DESCRITAS EN LA COTIZACIÓN DE LA EMPRESA COLOMBIA TELECOMUNICACIONES S.A. ESP - MOVISTAR PARA EL PROYECTO AV. 68 GRUPO 4 PARA  TRASLADO FIBRA OPTICA</t>
  </si>
  <si>
    <t>CRP CxPagar Vigencia Anterior. Reemplaza CRP : 202401-1191 CRP CxPagar Vigencia Anterior. Reemplaza CRP : 202301-52 CRP CxPagar Vigencia Anterior. Reemplaza CRP : 202201-1066 CRP CxPagar Vigencia Anterior. Reemplaza CRP : 202101-548 CRP CxPagar Vigencia Anterior. Reemplaza CRP : 202001-535 CRP CxPagar Vigencia Anterior. Reemplaza CRP : 201901-694 CRP CxPagar Vigencia Anterior. Reemplaza CRP : 201803-1645 ADICIÓN AL CONTRATO IDU-1101-2016, INTERVENTORIA TÉCNICA, ADMINISTRATIVA, FINANCIERA, LEGAL SOCIAL, AMBIENTAL Y SST PARA LA ACTUALIZACIÓN , AJUSTE Y COMPLEMENTACIÓN DE LOS ESTUDIOS DE FACTIBILIDAD Y ELABORACIÓN DE LOS ESTUDIOS Y DISEÑOS DE DETALLE PARA LA ADECUACIÓN DEL SISTEMA TRANSMILENIO DE LA EXTENSIÓN DE LA TRONCAL AMÉRICAS ENTRE PUENTE ARANDA A TRONCAL NQS Y DE LA CONEXIÓN OPERACIONAL DE LAS TRONCALES AMÉRICAS, CALLE 26 Y NQS, EN BOGOTA D.C.</t>
  </si>
  <si>
    <t>CRP CxPagar Vigencia Anterior. Reemplaza CRP : 202401-3818 CRP CxPagar Vigencia Anterior. Reemplaza CRP : 202306-6789 REALIZAR LAS OBRAS DESCRITAS EN LA COTIZACIÓN DE LA EMPRESA COLOMBIA TELECOMUNICACIONES S.A. ESP. PARA EL PROYECTO AV CALI GRUPO 3 PARA RETIRO DE POSTES Y  TRASLADO DE CABLE AÉREO</t>
  </si>
  <si>
    <t>CRP CxPagar Vigencia Anterior. Reemplaza CRP : 202401-3819 CRP CxPagar Vigencia Anterior. Reemplaza CRP : 202306-6794 DSC1837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</si>
  <si>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202401-3820 CRP CxPagar Vigencia Anterior. Reemplaza CRP : 202306-6795 DSC1838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</si>
  <si>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202401-3821 CRP CxPagar Vigencia Anterior. Reemplaza CRP : 202306-6796 DSC1839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</si>
  <si>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202401-3825 CRP CxPagar Vigencia Anterior. Reemplaza CRP : 202306-6800 DSC1770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</si>
  <si>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202401-3837 CRP CxPagar Vigencia Anterior. Reemplaza CRP : 202306-6812 DSC1846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</si>
  <si>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202401-3839 CRP CxPagar Vigencia Anterior. Reemplaza CRP : 202306-6814 DSC1893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</si>
  <si>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202401-384 CRP CxPagar Vigencia Anterior. Reemplaza CRP : 202301-2039 CRP CxPagar Vigencia Anterior. Reemplaza CRP : 202207-4968 CONCEDER Y ORDENAR EL PAGO CORRESPONDIENTE A LA COMPENSACIÓN POR GASTOS DE CONECTIVIDAD, POR HABER TELETRABAJADO 48 DÍAS, DESDE EL 1 DE JULIO DE 2021 HASTA EL 31 DE DICIEMBRE DE 2021, A LA FUNCIONARIA: LILIANA ELIZABETH QUIROGA LARROTA</t>
  </si>
  <si>
    <t>CRP CxPagar Vigencia Anterior. Reemplaza CRP : 202401-3840 CRP CxPagar Vigencia Anterior. Reemplaza CRP : 202306-6815 DSC1894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</si>
  <si>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202401-3841 CRP CxPagar Vigencia Anterior. Reemplaza CRP : 202306-6816 DSC1895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</si>
  <si>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202401-1192 CRP CxPagar Vigencia Anterior. Reemplaza CRP : 202301-521 CRP CxPagar Vigencia Anterior. Reemplaza CRP : 202201-2658 CRP CxPagar Vigencia Anterior. Reemplaza CRP : 202111-4530 RECURSOS PARA MANIOBRAS CODENSA EXT CARACAS: I)SECTOR CEMEX $5.945.079 PTTO-4836485; II) CALLE 65 SUR A CALLE 65 C SUR $93.509.576 PTTO-13075996; III)CRA 8 CON CALLE 51 SUR $56.822.283 PTTO-13075988</t>
  </si>
  <si>
    <t>CRP CxPagar Vigencia Anterior. Reemplaza CRP : 202401-3849 CRP CxPagar Vigencia Anterior. Reemplaza CRP : 202306-6824 DSC1703 PRESTAR SUS SERVICIOS PROFESIONALES AL ÁREA DE LA DIRECCIÓN TÉCNICA DE SEGURIDAD PARA APOYAR EL SEGUIMIENTO ADMINISTRATIVO Y FINANCIERO DE LOS CONTRATISTAS EN MATERIA CONTRACTUAL PARA EL CUMPLIMIENTO DE LOS PARÁMETROS DISPUESTOS POR LA ENTIDAD PARA TAL FIN.</t>
  </si>
  <si>
    <t>CRP CxPagar Vigencia Anterior. Reemplaza CRP : 202401-385 CRP CxPagar Vigencia Anterior. Reemplaza CRP : 202301-2040 CRP CxPagar Vigencia Anterior. Reemplaza CRP : 202207-4970 CONCEDER Y ORDENAR EL PAGO CORRESPONDIENTE A LA COMPENSACIÓN POR GASTOS DE CONECTIVIDAD A LA TRABAJADORA RELACIONADA A CONTINUACIÓN, POR HABER TELETRABAJADO, DESDE EL 1 DE SEPTIEMBRE DE 2021 HASTA EL 31 DE DICIEMBRE DE 2021 DE LA FUNCIONARIA: ADRIANA CECILIA PINILLA FERRO</t>
  </si>
  <si>
    <t>CRP CxPagar Vigencia Anterior. Reemplaza CRP : 202401-3850 CRP CxPagar Vigencia Anterior. Reemplaza CRP : 202306-6825 DSC1851 PRESTACIÓN DE SERVICIOS DE APOYO A LA GESTIÓN DE LA DIRECCIÓN TÉCNICA DE SEGURIDAD EN LA EJECUCIÓN DE ACTIVIDADES DE CONTROL Y PREVENCIÓN DE LA EVASIÓN DEL SISTEMA EN EL MARCO DE LA IMPLEMENTACIÓN DEL PLAN ESTRATÉGICO ANTI-EVASIÓN.</t>
  </si>
  <si>
    <t xml:space="preserve">CRP CxPagar Vigencia Anterior. Reemplaza CRP : 202401-386 CRP CxPagar Vigencia Anterior. Reemplaza CRP : 202301-2044 CRP CxPagar Vigencia Anterior. Reemplaza CRP : 202207-5008 DSC891 PRESTACIÓN DE SERVICIOS DE APOYO A LA GESTIÓN PARA LA EJECUCIÓN DE ACTIVIDADES OPERATIVAS DE LOS PLANES, PROYECTOS Y CONTRATOS A CARGO DE LA DIRECCIÓN TÉCNICA DE SEGURIDAD, EN CUMPLIMIENTO DE SUS FUNCIONES. </t>
  </si>
  <si>
    <t>CRP CxPagar Vigencia Anterior. Reemplaza CRP : 202401-3869 CRP CxPagar Vigencia Anterior. Reemplaza CRP : 202307-6851 DSC1287 PRESTAR SUS SERVICIOS DE APOYO A LA GESTIÓN AL ÁREA DE LA DIRECCIÓN TÉCNICA DE SEGURIDAD EN LA EJECUCIÓN DE ACTIVIDADES OPERATIVAS DEL PLAN ESTRATÉGICO ANTI-EVASIÓN EN EL SISTEMA Y SU ÁREA DE INFLUENCIA, EN CUMPLIMIENTO DE LAS FUNCIONES DE LA DIRECCIÓN</t>
  </si>
  <si>
    <t xml:space="preserve">CRP CxPagar Vigencia Anterior. Reemplaza CRP : 202401-387 CRP CxPagar Vigencia Anterior. Reemplaza CRP : 202301-205 CRP CxPagar Vigencia Anterior. Reemplaza CRP : 202201-157 CRP CxPagar Vigencia Anterior. Reemplaza CRP : 202101-1148 CRP CxPagar Vigencia Anterior. Reemplaza CRP : 202005-2898 AVALUO INICIAL + D.E. PARA LA ADQUISICION DEL INMUEBLE UBICADO EN LA AC 3 67 26, REQUERIDO PARA LA OBRA TRANSMILENIO - TRONCAL AV. 68 DESDE LA SEPTIMA HASTA LA AUTOPISTA SUR. R.T. NO. 50750 </t>
  </si>
  <si>
    <t>CRP CxPagar Vigencia Anterior. Reemplaza CRP : 202401-3870 CRP CxPagar Vigencia Anterior. Reemplaza CRP : 202307-6853 DSC1779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</si>
  <si>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202401-3877 CRP CxPagar Vigencia Anterior. Reemplaza CRP : 202307-6860 AVALÚO INICIAL + (D.E) PARA LA ADQUISICION DEL INMUEBLE UBICADO EN LA KR 138A 17B 04 , REQUERIDO PARA LA OBRA TRONCAL AVENIDA CALLE 13 ( AV. CENTENARIO) RT  52366</t>
  </si>
  <si>
    <t>CRP CxPagar Vigencia Anterior. Reemplaza CRP : 202401-3878 CRP CxPagar Vigencia Anterior. Reemplaza CRP : 202307-6861 AVALÚO INICIAL + (D.E) PARA LA ADQUISICION DE UNA Z.T. QUE SE SEGREGA DEL INMUEBLE UBICADO EN LA CL 11 68D 95 IN1, REQUERIDO PARA LA OBRA TRONCAL AVENIDA  CALLE 13 ( AV. CENTENARIO) RT 54341A</t>
  </si>
  <si>
    <t xml:space="preserve">CRP CxPagar Vigencia Anterior. Reemplaza CRP : 202401-388 CRP CxPagar Vigencia Anterior. Reemplaza CRP : 202301-2076 CRP CxPagar Vigencia Anterior. Reemplaza CRP : 202207-5053 DSC1000 PRESTACIÓN DE SERVICIOS DE APOYO A LA GESTIÓN PARA LA EJECUCIÓN DE ACTIVIDADES OPERATIVAS DE LOS PLANES, PROYECTOS Y CONTRATOS A CARGO DE LA DIRECCIÓN TÉCNICA DE SEGURIDAD, EN CUMPLIMIENTO DE SUS FUNCIONES. </t>
  </si>
  <si>
    <t xml:space="preserve">CRP CxPagar Vigencia Anterior. Reemplaza CRP : 202401-1194 CRP CxPagar Vigencia Anterior. Reemplaza CRP : 202301-523 CRP CxPagar Vigencia Anterior. Reemplaza CRP : 202201-2661 CRP CxPagar Vigencia Anterior. Reemplaza CRP : 202111-4533 REALIZAR LAS OBRAS DESCRITAS EN EL PRESUPUESTO DEL 06-10-2021 DE LA EMPRESA ENEL-CODENSA PARA EL PROYECTO TRONCAL AV 68 GRUPO 6 PARA DESENERGIZACIÓN REDES AT FASE 2 </t>
  </si>
  <si>
    <t>CRP CxPagar Vigencia Anterior. Reemplaza CRP : 202401-3880 CRP CxPagar Vigencia Anterior. Reemplaza CRP : 202307-6863 AVALÚO INICIAL + (D.E) PARA LA ADQUISICION DEL INMUEBLE UBICADO EN LA KR 138A 17A 86. REQUERIDO PARA LA OBRA TRONCAL AVENIDA CALLE 13 (AV. CENTENARIO) RT  52381.</t>
  </si>
  <si>
    <t>CRP CxPagar Vigencia Anterior. Reemplaza CRP : 202401-3881 CRP CxPagar Vigencia Anterior. Reemplaza CRP : 202307-6864 DSC1804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</si>
  <si>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202401-3886 CRP CxPagar Vigencia Anterior. Reemplaza CRP : 202307-6869 ADICIÓN (D.E + L.C) PARA LA ADQUISICION DEL INMUEBLE UBICADO EN LA KR 138A NO. 17A-56, REQUERIDO PARA LA OBRA TRONCAL AVENIDA CALLE 13 (AV. CENTENARIO) RT.  52390.</t>
  </si>
  <si>
    <t>CRP CxPagar Vigencia Anterior. Reemplaza CRP : 202401-3887 CRP CxPagar Vigencia Anterior. Reemplaza CRP : 202307-6870 AVALÚO INICIAL + (D.E) PARA LA ADQUISICION DE UNA Z.T QUE SE SEGREGA DEL INMUEBLE UBICADO EN LA CL 17 120 76. REQUERIDO PARA LA OBRA TRONCAL AVENIDA CALLE  13 (AV. CENTENARIO) RT 50971B</t>
  </si>
  <si>
    <t>CRP CxPagar Vigencia Anterior. Reemplaza CRP : 202401-3889 CRP CxPagar Vigencia Anterior. Reemplaza CRP : 202307-6872 AVALÚO INICIAL + (D.E) PARA LA ADQUISICION DEL INMUEBLE UBICADO EN LA CL 17B BIS 137A 38, REQUERIDO PARA LA OBRA TRONCAL AVENIDA CALLE 13 ( AV. CENTENARIO) RT  52354</t>
  </si>
  <si>
    <t>CRP CxPagar Vigencia Anterior. Reemplaza CRP : 202401-389 CRP CxPagar Vigencia Anterior. Reemplaza CRP : 202301-2084 CRP CxPagar Vigencia Anterior. Reemplaza CRP : 202207-5061 ADICION ( D.E.+ LC ) PARA LA ADQUISICION DE UNA Z.T QUE SE SEGREGA DEL INMUEBLE UBICADO EN KR 84C 57B 36 SUR REQUERIDO PARA LA OBRA: TRONCAL AV CIUDAD DE CALI DESDE EL LÍMITE CON SOACHA HASTA CL 170 RT NO. 50144.</t>
  </si>
  <si>
    <t>CRP CxPagar Vigencia Anterior. Reemplaza CRP : 202401-3890 CRP CxPagar Vigencia Anterior. Reemplaza CRP : 202307-6873 DSC1863 PRESTACIÓN DE SERVICIOS DE APOYO A LA GESTIÓN DE LA DIRECCIÓN TÉCNICA DE SEGURIDAD EN LA EJECUCIÓN DE ACTIVIDADES DE CONTROL Y PREVENCIÓN DE LA EVASIÓN DEL SISTEMA EN EL MARCO DE LA IMPLEMENTACIÓN DEL PLAN ESTRATÉGICO ANTI-EVASIÓN.</t>
  </si>
  <si>
    <t>CRP CxPagar Vigencia Anterior. Reemplaza CRP : 202401-3891 CRP CxPagar Vigencia Anterior. Reemplaza CRP : 202307-6874 AVALÚO INICIAL + (D.E) PARA LA ADQUISICION DE UNA Z.T. QUE SE SEGREGA DEL INMUEBLE UBICADO EN LA KR 128 15B 56, REQUERIDO PARA LA OBRA TRONCAL AVENIDA CALLE  13 ( AV. CENTENARIO) RT 51634A</t>
  </si>
  <si>
    <t>CRP CxPagar Vigencia Anterior. Reemplaza CRP : 202401-3892 CRP CxPagar Vigencia Anterior. Reemplaza CRP : 202307-6875 ADICIÓN (D.E + L.C) PARA LA ADQUISICION DEL INMUEBLE UBICADO EN LA CL 17C NO. 137A-21, REQUERIDO PARA LA OBRA TRONCAL AVENIDA CALLE 13 (AV. CENTENARIO) RT  52358.</t>
  </si>
  <si>
    <t>CRP CxPagar Vigencia Anterior. Reemplaza CRP : 202401-3893 CRP CxPagar Vigencia Anterior. Reemplaza CRP : 202307-6876 DSC1864 PRESTACIÓN DE SERVICIOS DE APOYO A LA GESTIÓN DE LA DIRECCIÓN TÉCNICA DE SEGURIDAD EN LA EJECUCIÓN DE ACTIVIDADES DE CONTROL Y PREVENCIÓN DE LA EVASIÓN DEL SISTEMA EN EL MARCO DE LA IMPLEMENTACIÓN DEL PLAN ESTRATÉGICO ANTI-EVASIÓN.</t>
  </si>
  <si>
    <t>rubro</t>
  </si>
  <si>
    <t>nom_rubro</t>
  </si>
  <si>
    <t>423011724082020027881</t>
  </si>
  <si>
    <t>Cuentas Por Pagar (Recursos Troncales Alimentadoras PLMB)</t>
  </si>
  <si>
    <t>423011724082020027884</t>
  </si>
  <si>
    <t>Cuentas Por Pagar (Recursos- Distrito Calle 13)</t>
  </si>
  <si>
    <t>423011724082024030392</t>
  </si>
  <si>
    <t>Cuentas Por Pagar Diseño y Estructuración del Sistema Interoperable de Recaudo en su componente tecnológico en el Sistema de Transporte Publico de Bogotá D.C. (Recursos TMSA)</t>
  </si>
  <si>
    <t>423011724082024002091</t>
  </si>
  <si>
    <t>Cuentas Por Pagar Fortalecimiento de la seguridad integral del Sistema Integrado de Transporte Público de Bogotá D.C. (Recursos Distrito)</t>
  </si>
  <si>
    <t>423011724082020027876</t>
  </si>
  <si>
    <t>Cuentas por Pagar (Recursos SITP)</t>
  </si>
  <si>
    <t>423011724082020027882</t>
  </si>
  <si>
    <t>Cuentas Por Pagar (Rec troncales alimentadoras PLMB-TITULARIZACION)</t>
  </si>
  <si>
    <t>423011724082020027872</t>
  </si>
  <si>
    <t>Cuentas por Pagar (Recursos Distrito)</t>
  </si>
  <si>
    <t>421202020060202</t>
  </si>
  <si>
    <t>SERVICIOS DE ALOJAMIENTO, SERVICIOS DE SUMINISTRO DE COMIDAS Y BEBIDAS, SERVICIOS DE TRANSPORTE Y SERVICIOS DE DISTRIBUCIÓN DE ELECTRICIDAD, GAS Y AGUA-CTAS POR PAGAR-VIGENCIA ANTERIOR</t>
  </si>
  <si>
    <t>421202020080202</t>
  </si>
  <si>
    <t>Servicios prestados a las empresas y servicios de producción-Ctas por pagar- Vigencias anterior</t>
  </si>
  <si>
    <t>423011724082024030391</t>
  </si>
  <si>
    <t>Cuentas Por Pagar Diseño y Estructuración del Sistema Interoperable de Recaudo en su componente tecnológico en el Sistema de Transporte Publico de Bogotá D.C. (Recursos Distrito)</t>
  </si>
  <si>
    <t>423011724082020027791</t>
  </si>
  <si>
    <t>Cuentas por Pagar Operación y Control del Sistema de Transporte Recursos Distrito</t>
  </si>
  <si>
    <t>4211010309902</t>
  </si>
  <si>
    <t>BONIFICACION SINDICAL CTAS POR PAGAR VIGENCIA 2024.</t>
  </si>
  <si>
    <t>423011745992024002691</t>
  </si>
  <si>
    <t>Cuentas Por Pagar Desarrollo del Modelo de Gestión Institucional en TRANSMILENIO S.A. en Bogotá D.C. (Recursos Distrito)</t>
  </si>
  <si>
    <t>423011724082024002092</t>
  </si>
  <si>
    <t>Cuentas Por Pagar Fortalecimiento de la seguridad integral del Sistema Integrado de Transporte Público de Bogotá D.C. (Recursos TMSA)</t>
  </si>
  <si>
    <t>423011724082020027883</t>
  </si>
  <si>
    <t>Cuentas Por Pagar (Recursos- Nación- troncales alimentadoras PLMB)</t>
  </si>
  <si>
    <t>423011724082020027885</t>
  </si>
  <si>
    <t>Cuentas Por Pagar (RECURSOS CALLE 13 -RECURSOS DE CAPITAL)</t>
  </si>
  <si>
    <t>423011724082024007291</t>
  </si>
  <si>
    <t>Cuentas Por Pagar Fortalecimiento de la Información, Comunicación y Atención al Usuario en el uso del Sistema Integrado de Transporte Público de Bogotá D.C. (Recursos Distrito)</t>
  </si>
  <si>
    <t>421202020050202</t>
  </si>
  <si>
    <t>SERVICIOS DE LA CONSTRUCCIÓN-CTAS POR PAGAR VIGENCIAS ANTERIORES</t>
  </si>
  <si>
    <t>421202010040201</t>
  </si>
  <si>
    <t>PRODUCTOS METÁLICOS Y PAQUETES DE SOFTWARE-CTAS POR PAGAR-VIGENCIA 2024</t>
  </si>
  <si>
    <t>423011724082020027887</t>
  </si>
  <si>
    <t>Cuentas Por Pagar ( Recursos troncales alimentadoras PLMB- OTROS RECURSOS DEL ENTE GESTOR)</t>
  </si>
  <si>
    <t>423011745992024002692</t>
  </si>
  <si>
    <t>Cuentas Por Pagar Desarrollo del Modelo de Gestión Institucional en TRANSMILENIO S.A. en Bogotá D.C. (Recursos TMSA)</t>
  </si>
  <si>
    <t>421202020070202</t>
  </si>
  <si>
    <t>SERVICIOS FINANCIEROS Y SERVICIOS CONEXOS, SERVICIOS INMOBILIARIOS Y SERVICIOS DE LEASING.CTAS POR PAGAR-VIGENCIA ANTERIOR</t>
  </si>
  <si>
    <t>423011724082024002093</t>
  </si>
  <si>
    <t>Cuentas Por Pagar Fortalecimiento de la seguridad integral del Sistema Integrado de Transporte Público de Bogotá D.C. (Convenio Metro)</t>
  </si>
  <si>
    <t>423011724082020027796</t>
  </si>
  <si>
    <t>Cuentas por Pagar Operación y Control del Sistema de Transporte - Convenio Metro</t>
  </si>
  <si>
    <t>423011724082024030393</t>
  </si>
  <si>
    <t>Cuentas Por Pagar Diseño y Estructuración del Sistema Interoperable de Recaudo en su componente tecnológico en el Sistema de Transporte Publico de Bogotá D.C. (Convenio Metro)</t>
  </si>
  <si>
    <t>421202020090201</t>
  </si>
  <si>
    <t>SERVICIOS PARA LA COMUNIDAD, SOCIALES Y PERSONALES- CTAS POR PAGAR VIGENCIA 2024</t>
  </si>
  <si>
    <t>423011724082020027792</t>
  </si>
  <si>
    <t>Cuentas por Pagar Operación y Control del Sistema de Transporte Recursos Transmilenio</t>
  </si>
  <si>
    <t>423011724082020027878</t>
  </si>
  <si>
    <t>Cuentas por Pagar (Recursos Modos Férreos)</t>
  </si>
  <si>
    <t>421202020080201</t>
  </si>
  <si>
    <t>SERVICIOS PRESTADOS A LAS EMPRESAS Y SERVICIOS DE PRODUCCIÓN-CTAS POR PAGAR- VIGENCIA 2024</t>
  </si>
  <si>
    <t>421202020070201</t>
  </si>
  <si>
    <t>SERVICIOS FINANCIEROS Y SERVICIOS CONEXOS, SERVICIOS INMOBILIARIOS Y SERVICIOS DE LEASING. CTAS POR PAGAR-VIGENCIA 2024</t>
  </si>
  <si>
    <t>421202020060201</t>
  </si>
  <si>
    <t>SERVICIOS DE ALOJAMIENTO, SERVICIOS DE SUMINISTRO DE COMIDAS Y BEBIDAS, SERVICIOS DE TRANSPORTE Y SERVICIOS DE DISTRIBUCIÓN DE ELECTRICIDAD, GAS Y AGUA-CTAS POR PAGAR-VIGENCIA 2024</t>
  </si>
  <si>
    <t>423011724082020027886</t>
  </si>
  <si>
    <t>Cuentas Por Pagar ( Recursos troncales alimentadoras PLMB- CRUCE)</t>
  </si>
  <si>
    <t>421202020050201</t>
  </si>
  <si>
    <t>SERVICIOS DE LA CONSTRUCCIÓN-CTAS POR PAGAR VIGENCIA 2024</t>
  </si>
  <si>
    <t>423011724082024007292</t>
  </si>
  <si>
    <t>Cuentas Por Pagar Fortalecimiento de la Información, Comunicación y Atención al Usuario en el uso del Sistema Integrado de Transporte Público de Bogotá D.C. (Recursos TMSA)</t>
  </si>
  <si>
    <t>421202010030201</t>
  </si>
  <si>
    <t>OTROS BIENES TRANSPORTABLES (EXCEPTO PRODUCTOS METÁLICOS, MAQUINARIA Y EQUIPO)-CTAS POR PAGAR VIGENCIA 2024</t>
  </si>
  <si>
    <t>421101010010101</t>
  </si>
  <si>
    <t>Sueldo básico Ctas por Pagar</t>
  </si>
  <si>
    <t>4211010200303</t>
  </si>
  <si>
    <t>CUENTAS POR PAGAR VIGENCIA 2024</t>
  </si>
  <si>
    <t>423011724082020027806</t>
  </si>
  <si>
    <t>DESARROLLO Y GESTIÓN DE LA INFRAESTRUCTURA DEL SISTEMA INTEGRADO DE TRANSPORTE PÚBLICO DE BOGOTÁ (RECURSOS SITP)</t>
  </si>
  <si>
    <t>423011724082020027815</t>
  </si>
  <si>
    <t>DESARROLLO Y GESTIÓN DE LA INFRAESTRUCTURA DEL SISTEMA INTEGRADO DE TRANSPORTE PÚBLICO DE BOGOTÁ (RECURSOS DE CAPITAL CALLE 13)</t>
  </si>
  <si>
    <t>423011724082020027812</t>
  </si>
  <si>
    <t>DESARROLLO Y GESTIÓN DE LA INFRAESTRUCTURA DEL SISTEMA INTEGRADO DE TRANSPORTE PÚBLICO DE BOGOTÁ (RECURSOS TITULARIZACIÓN -TRONCALES ALIMENTADORAS PLMB)</t>
  </si>
  <si>
    <t>423011724082020027811</t>
  </si>
  <si>
    <t>DESARROLLO Y GESTIÓN DE LA INFRAESTRUCTURA DEL SISTEMA INTEGRADO DE TRANSPORTE PÚBLICO DE BOGOTÁ (RECURSOS DISTRITO TRONCALES ALIMENTADORAS PLMB)</t>
  </si>
  <si>
    <t>423011724082020027702</t>
  </si>
  <si>
    <t>CONTROL Y OPERACIÓN DEL SISTEMA INTEGRADO DE TRANSPORTE PÚBLICO DE BOGOTÁ (RECURSOS TMSA)</t>
  </si>
  <si>
    <t>423011724082020027813</t>
  </si>
  <si>
    <t>DESARROLLO Y GESTIÓN DE LA INFRAESTRUCTURA DEL SISTEMA INTEGRADO DE TRANSPORTE PÚBLICO DE BOGOTÁ (RECURSOS NACIÓN- TRONCALES ALIMENTADORAS PLMB)</t>
  </si>
  <si>
    <t>423011724082020027703</t>
  </si>
  <si>
    <t>CONTROL Y OPERACIÓN DEL SISTEMA INTEGRADO DE TRANSPORTE PÚBLICO DE BOGOTÁ (RECURSOS FET)</t>
  </si>
  <si>
    <t>421202020071332</t>
  </si>
  <si>
    <t>Servicios de seguros sociales de riesgos laborales</t>
  </si>
  <si>
    <t>421202020084120</t>
  </si>
  <si>
    <t>Servicios de telefonia fija (acceso)</t>
  </si>
  <si>
    <t>421202020084130</t>
  </si>
  <si>
    <t>Servicios de telecomunicaciones móviles</t>
  </si>
  <si>
    <t>421202020084632</t>
  </si>
  <si>
    <t>Servicios de distribución de programas multicanal, en paquete básico de programación</t>
  </si>
  <si>
    <t>421202020091123</t>
  </si>
  <si>
    <t>Servicios de la administración pública relacionados con la vivienda e infraestructura de servicios públicos</t>
  </si>
  <si>
    <t>42180101</t>
  </si>
  <si>
    <t>impuestos sobre la renta y complementarios</t>
  </si>
  <si>
    <t>421202020082120</t>
  </si>
  <si>
    <t>Servicios de asesoramiento y representación jurídica relativos a otros campos del derecho</t>
  </si>
  <si>
    <t>42180154</t>
  </si>
  <si>
    <t>Impuesto de Industria y Comercio</t>
  </si>
  <si>
    <t>421202020082199</t>
  </si>
  <si>
    <t>Otros servicios jurídicos n.c.p.</t>
  </si>
  <si>
    <t>421202020083118</t>
  </si>
  <si>
    <t>Servicios de gestión y administración empresarial (oficina central)</t>
  </si>
  <si>
    <t>423011724082020027802</t>
  </si>
  <si>
    <t>DESARROLLO Y GESTIÓN DE LA INFRAESTRUCTURA DEL SISTEMA INTEGRADO DE TRANSPORTE PÚBLICO DE BOGOTÁ (RECURSOS DISTRITO)</t>
  </si>
  <si>
    <t>421202020083117</t>
  </si>
  <si>
    <t>Servicios de gestión de desarrollo empresarial</t>
  </si>
  <si>
    <t>4211010100101</t>
  </si>
  <si>
    <t>Sueldo básico</t>
  </si>
  <si>
    <t>4211010100102</t>
  </si>
  <si>
    <t>Horas Extras, dominicales, festivos y recargos</t>
  </si>
  <si>
    <t>4211010100103</t>
  </si>
  <si>
    <t>Gastos de representación</t>
  </si>
  <si>
    <t>4211010100105</t>
  </si>
  <si>
    <t>Auxilio de Transporte</t>
  </si>
  <si>
    <t>4211010100107</t>
  </si>
  <si>
    <t>Bonificación por servicios prestados</t>
  </si>
  <si>
    <t>421101010010802</t>
  </si>
  <si>
    <t>Prima de vacaciones</t>
  </si>
  <si>
    <t>4211010100109</t>
  </si>
  <si>
    <t>Prima técnica salarial</t>
  </si>
  <si>
    <t>4211010300101</t>
  </si>
  <si>
    <t>Vacaciones</t>
  </si>
  <si>
    <t>421101030010301</t>
  </si>
  <si>
    <t>Bonificación especial de recreación</t>
  </si>
  <si>
    <t>42110103069</t>
  </si>
  <si>
    <t>Apoyo de sostenimiento aprendices SENA</t>
  </si>
  <si>
    <t>4211010309901</t>
  </si>
  <si>
    <t>BONIFICACION SINDICAL VIGENCIA</t>
  </si>
  <si>
    <t>42110103111</t>
  </si>
  <si>
    <t>Auxilios Educativos</t>
  </si>
  <si>
    <t>42110103113</t>
  </si>
  <si>
    <t>Auxilios para Recreación</t>
  </si>
  <si>
    <t>42110103117</t>
  </si>
  <si>
    <t>Prima Especial</t>
  </si>
  <si>
    <t>423011724082024007201</t>
  </si>
  <si>
    <t>FORTALECIMIENTO DE LA INFORMACIÓN, COMUNICACIÓN Y ATENCIÓN AL USUARIO EN EL USO DEL SISTEMA INTEGRADO DE TRANSPORTE PÚBLICO DE BOGOTÁ D.C. (RECURSOS DISTRITO)</t>
  </si>
  <si>
    <t>423011745992024002602</t>
  </si>
  <si>
    <t>Desarrollo del Modelo de Gestión Institucional en TRANSMILENIO S.A. en Bogotá D.C. (Recursos TMSA)</t>
  </si>
  <si>
    <t>421202020083639</t>
  </si>
  <si>
    <t>Otros servicios de venta de espacio o tiempo publicitario</t>
  </si>
  <si>
    <t>423011724082020027701</t>
  </si>
  <si>
    <t>CONTROL Y OPERACIÓN DEL SISTEMA INTEGRADO DE TRANSPORTE PÚBLICO DE BOGOTÁ (RECURSOS DISTRITO)</t>
  </si>
  <si>
    <t>423011724082024030301</t>
  </si>
  <si>
    <t>Diseño y Estructuración del Sistema Interoperable de Recaudo en su componente tecnológico en el Sistema de Transporte Publico de Bogotá D.C. (Recursos Distrito)</t>
  </si>
  <si>
    <t>4211010200101</t>
  </si>
  <si>
    <t>Sector Privado</t>
  </si>
  <si>
    <t>4211010200102</t>
  </si>
  <si>
    <t>Sector Público</t>
  </si>
  <si>
    <t>4211010200201</t>
  </si>
  <si>
    <t>4211010200202</t>
  </si>
  <si>
    <t>42110102004</t>
  </si>
  <si>
    <t>APORTES A CAJAS DE COMPENSACIÓN</t>
  </si>
  <si>
    <t>4211010200502</t>
  </si>
  <si>
    <t>Aportes generales al sistema de riesgos laborales-Sector Público</t>
  </si>
  <si>
    <t>42110102006</t>
  </si>
  <si>
    <t>Aportes al ICBF</t>
  </si>
  <si>
    <t>42110102007</t>
  </si>
  <si>
    <t>Aportes al SENA</t>
  </si>
  <si>
    <t>423011724082024002001</t>
  </si>
  <si>
    <t>Fortalecimiento de la seguridad integral del Sistema Integrado de Transporte Público de Bogotá D.C. (Recursos Distrito)</t>
  </si>
  <si>
    <t>421202020082130</t>
  </si>
  <si>
    <t>Servicios de documentación y certificación jurídica</t>
  </si>
  <si>
    <t>421202020083111</t>
  </si>
  <si>
    <t>Servicios de consultoría en gestión estratégica</t>
  </si>
  <si>
    <t>421202020068014</t>
  </si>
  <si>
    <t>Servicios de gestión documental</t>
  </si>
  <si>
    <t>421202020095999</t>
  </si>
  <si>
    <t>OTROS SERVICIOS SUMINISTRADOS POR ASOCIACIONES N.C.P.</t>
  </si>
  <si>
    <t>42131301001</t>
  </si>
  <si>
    <t>Sentencias</t>
  </si>
  <si>
    <t>42110103073</t>
  </si>
  <si>
    <t>Prima de nacimiento</t>
  </si>
  <si>
    <t>42110103106</t>
  </si>
  <si>
    <t>Remuneración por defunción</t>
  </si>
  <si>
    <t>42180114</t>
  </si>
  <si>
    <t>Gravamen a los movimientos financieros</t>
  </si>
  <si>
    <t>421202010047829</t>
  </si>
  <si>
    <t>Paquetes de software de otras aplicaciones</t>
  </si>
  <si>
    <t>421202020083121</t>
  </si>
  <si>
    <t>Servicios de relaciones públicas</t>
  </si>
  <si>
    <t>423011724082020027871</t>
  </si>
  <si>
    <t>Cuentas por Pagar (Recursos Nación)</t>
  </si>
  <si>
    <t>421202020082310</t>
  </si>
  <si>
    <t>Servicios de preparación y asesoramiento tributario empresarial</t>
  </si>
  <si>
    <t>421202020085250</t>
  </si>
  <si>
    <t>Servicios de protección (guardas de seguridad)</t>
  </si>
  <si>
    <t>421202020083131</t>
  </si>
  <si>
    <t>Servicios de consultoría en tecnologías de la información (TI)</t>
  </si>
  <si>
    <t>423011724082024007202</t>
  </si>
  <si>
    <t>Fortalecimiento de la Información, Comunicación y Atención al Usuario en el uso del Sistema Integrado de Transporte Público de Bogotá D.C. (Recursos TMSA)</t>
  </si>
  <si>
    <t>421202020071355</t>
  </si>
  <si>
    <t>Servicios de seguros generales de responsabilidad civil</t>
  </si>
  <si>
    <t>4211010100106</t>
  </si>
  <si>
    <t>Prima de servicio</t>
  </si>
  <si>
    <t>421101010010801</t>
  </si>
  <si>
    <t>Prima de navidad</t>
  </si>
  <si>
    <t>4211010200301</t>
  </si>
  <si>
    <t>4211010300102</t>
  </si>
  <si>
    <t>Indemnización por vacaciones</t>
  </si>
  <si>
    <t>42110103109</t>
  </si>
  <si>
    <t>Auxilios Salud Auditiva</t>
  </si>
  <si>
    <t>421202020087130</t>
  </si>
  <si>
    <t>Servicios de mantenimiento y reparación de computadores y equipos</t>
  </si>
  <si>
    <t>42180301</t>
  </si>
  <si>
    <t>Otras Tasas y derechos administrativos</t>
  </si>
  <si>
    <t>421202020085330</t>
  </si>
  <si>
    <t>Servicios de limpieza general</t>
  </si>
  <si>
    <t>423011724082024030302</t>
  </si>
  <si>
    <t>Diseño y Estructuración del Sistema Interoperable de Recaudo en su componente tecnológico en el Sistema de Transporte Publico de Bogotá D.C. (Recursos TMSA)</t>
  </si>
  <si>
    <t>42180152</t>
  </si>
  <si>
    <t>Impuesto Predial Unificado</t>
  </si>
  <si>
    <t>421202020083113</t>
  </si>
  <si>
    <t>Servicios de consultoría en administración del recurso humano</t>
  </si>
  <si>
    <t>421202010032299</t>
  </si>
  <si>
    <t>Otros libros impresos n.c.p.</t>
  </si>
  <si>
    <t>421202020088221</t>
  </si>
  <si>
    <t>Servicios de fabricación de prendas de vestir (excepto prendas de piel)</t>
  </si>
  <si>
    <t>421202020087155</t>
  </si>
  <si>
    <t>Servicios de mantenimiento y reparación de equipos electrónicos de consumo</t>
  </si>
  <si>
    <t>423011724082024008301</t>
  </si>
  <si>
    <t>Fortalecimiento de la Cultura Ciudadana en el Sistema Integrado de Transporte Público de Bogotá D.C. (Recursos Distrito)</t>
  </si>
  <si>
    <t>421202020087152</t>
  </si>
  <si>
    <t>Servicios de mantenimiento y reparación de maquinaria y aparatos eléctricos n.c.p.</t>
  </si>
  <si>
    <t>42180151</t>
  </si>
  <si>
    <t>Impuesto sobre Vehículos Automotores</t>
  </si>
  <si>
    <t>421202020061151</t>
  </si>
  <si>
    <t>Comercio al por mayor (excepto el realizado a cambio de una retribución o por contrata) de libros, periódicos, revistas y artículos de papelería</t>
  </si>
  <si>
    <t>421202020072112</t>
  </si>
  <si>
    <t>Servicios de alquiler o arrendamiento con o sin opción de compra, relativos a bienes inmuebles no residenciales (diferentes a vivienda), propios o arrendados</t>
  </si>
  <si>
    <t>4211010100110</t>
  </si>
  <si>
    <t>Viáticos de los funcionarios en comisión</t>
  </si>
  <si>
    <t>421202020071347</t>
  </si>
  <si>
    <t>SERVICIO DE SEGURO OBLIGATORIO DE ACCIDENTES DE TRÁNSITO (SOAT).</t>
  </si>
  <si>
    <t>421202020085990</t>
  </si>
  <si>
    <t>OTROS SERVICIOS DE APOYO N.C.P.</t>
  </si>
  <si>
    <t>421202020064114</t>
  </si>
  <si>
    <t>Servicios de transporte terrestre especial local de pasajeros</t>
  </si>
  <si>
    <t>423011724082024032301</t>
  </si>
  <si>
    <t>Desarrollo y explotación colateral del Sistema Integrado de Transporte Público de Bogotá D.C. (Recursos Distrito)</t>
  </si>
  <si>
    <t>421202010047821</t>
  </si>
  <si>
    <t>Paquetes de aplicaciones de productividad general de empresas y de uso doméstico</t>
  </si>
  <si>
    <t>421202020085951</t>
  </si>
  <si>
    <t>Servicios de copia y reproducción</t>
  </si>
  <si>
    <t>421202020089121</t>
  </si>
  <si>
    <t>Servicios de impresión</t>
  </si>
  <si>
    <t>421202020082210</t>
  </si>
  <si>
    <t>Servicios de auditoría financiera</t>
  </si>
  <si>
    <t>423011724082020027817</t>
  </si>
  <si>
    <t>DESARROLLO Y GESTIÓN DE LA INFRAESTRUCTURA DEL SISTEMA INTEGRADO DE TRANSPORTE PÚBLICO DE BOGOTÁ (RECURSOS TRONCALES ALIMENTADORAS PLMB - OTROS RECURSOS DEL ENTE GESTOR)</t>
  </si>
  <si>
    <t>423011724082020027705</t>
  </si>
  <si>
    <t>CONTROL Y OPERACIÓN DEL SISTEMA INTEGRADO DE TRANSPORTE PÚBLICO DE BOGOTÁ (RECURSOS FET - SENTENCIAS JUDICIALES)</t>
  </si>
  <si>
    <t>42110103083</t>
  </si>
  <si>
    <t>Auxilio de movilización</t>
  </si>
  <si>
    <t>423011724082020027808</t>
  </si>
  <si>
    <t>DESARROLLO Y GESTIÓN DE LA INFRAESTRUCTURA DEL SISTEMA INTEGRADO DE TRANSPORTE PÚBLICO DE BOGOTÁ (MODOS FERREOS)</t>
  </si>
  <si>
    <t>421202020084222</t>
  </si>
  <si>
    <t>Servicios de acceso a Internet de banda ancha</t>
  </si>
  <si>
    <t>421202020083141</t>
  </si>
  <si>
    <t>Servicios de diseño y desarrollo de aplicaciones en tecnologías de la información (TI)</t>
  </si>
  <si>
    <t>421202010035299</t>
  </si>
  <si>
    <t>Otros artículos farmacéuticos para uso médico o quirúrgico (cementos y demás productos de obturación dental, botiquines para primeros auxilios) n.c.p.</t>
  </si>
  <si>
    <t>421202020082191</t>
  </si>
  <si>
    <t>Servicios de arbitraje y conciliación</t>
  </si>
  <si>
    <t>423011724082024002002</t>
  </si>
  <si>
    <t>FORTALECIMIENTO DE LA SEGURIDAD INTEGRAL DEL SISTEMA INTEGRADO DE TRANSPORTE PÚBLICO DE BOGOTÁ D.C. (RECURSOS TMSA)</t>
  </si>
  <si>
    <t>42110103110</t>
  </si>
  <si>
    <t>Auxilios Médicos</t>
  </si>
  <si>
    <t>421202020087141</t>
  </si>
  <si>
    <t>Servicios de mantenimiento y reparación de vehículos automotores</t>
  </si>
  <si>
    <t>423011724082020027819</t>
  </si>
  <si>
    <t>DESARROLLO Y GESTIÓN DE LA INFRAESTRUCTURA DEL SISTEMA INTEGRADO DE TRANSPORTE PÚBLICO DE BOGOTÁ (RECURSOS NACIÓN CALLE 13)</t>
  </si>
  <si>
    <t>421202020073124</t>
  </si>
  <si>
    <t>SERVICIOS DE ARRENDAMIENTO SIN OPCIÓN DE COMPRA DE COMPUTADORES SIN OPERARIO</t>
  </si>
  <si>
    <t>42180501004</t>
  </si>
  <si>
    <t>SANCIONES ADMINISTRATIVAS</t>
  </si>
  <si>
    <t>TRASLADO REALIZADO SEGUN ACTA 15 -25</t>
  </si>
  <si>
    <t>Compromiso</t>
  </si>
  <si>
    <t>P-RESIDU7670-22</t>
  </si>
  <si>
    <t>P-CTOIDU1732-22</t>
  </si>
  <si>
    <t xml:space="preserve">CTO1225-21 </t>
  </si>
  <si>
    <t>CTO2647-23</t>
  </si>
  <si>
    <t>CTO2648-23</t>
  </si>
  <si>
    <t>CTO2597-23</t>
  </si>
  <si>
    <t>CTO2653-23</t>
  </si>
  <si>
    <t>P-CTOID1318-18-2</t>
  </si>
  <si>
    <t>P-PROMI3380-22</t>
  </si>
  <si>
    <t>CTO2484-23</t>
  </si>
  <si>
    <t>P-CN612-19_23-58</t>
  </si>
  <si>
    <t>P-CN20-01_23-8</t>
  </si>
  <si>
    <t>P-CN612-19_23-62</t>
  </si>
  <si>
    <t xml:space="preserve">CTO1146-21 </t>
  </si>
  <si>
    <t>P-RESID3241-22-1</t>
  </si>
  <si>
    <t>P-CN612-19_23-63</t>
  </si>
  <si>
    <t>CTO2486-23</t>
  </si>
  <si>
    <t>CTO2487-23</t>
  </si>
  <si>
    <t>CTO2492-23</t>
  </si>
  <si>
    <t>CTO2552-23</t>
  </si>
  <si>
    <t>P-RESID1983-22</t>
  </si>
  <si>
    <t>CTO1852-23</t>
  </si>
  <si>
    <t>CTO1853-23</t>
  </si>
  <si>
    <t>CTO2593-23</t>
  </si>
  <si>
    <t xml:space="preserve">CTO1146-21  </t>
  </si>
  <si>
    <t>CTO1854-23</t>
  </si>
  <si>
    <t>CTO2040-23</t>
  </si>
  <si>
    <t>CTO2042-23</t>
  </si>
  <si>
    <t>P-CTO124-14-03</t>
  </si>
  <si>
    <t>CTO2177-23</t>
  </si>
  <si>
    <t>CTO2179-23</t>
  </si>
  <si>
    <t>CTO2181-23</t>
  </si>
  <si>
    <t>CTO2249-23</t>
  </si>
  <si>
    <t>CTO2283-23</t>
  </si>
  <si>
    <t>CTO2285-23</t>
  </si>
  <si>
    <t>P-CTIDU1712-20-2</t>
  </si>
  <si>
    <t>CTO2499-23</t>
  </si>
  <si>
    <t>CTO2257-23</t>
  </si>
  <si>
    <t>P-RESID3813-22</t>
  </si>
  <si>
    <t>CTO2531-23</t>
  </si>
  <si>
    <t>P-RESIDU787-19</t>
  </si>
  <si>
    <t>CTO2667-23</t>
  </si>
  <si>
    <t>P-RESIDU4050-22</t>
  </si>
  <si>
    <t>CTO2637-23</t>
  </si>
  <si>
    <t>CTO1437-23</t>
  </si>
  <si>
    <t>CTO2457-23</t>
  </si>
  <si>
    <t>P-PROM2636-19</t>
  </si>
  <si>
    <t>CTO2458-23</t>
  </si>
  <si>
    <t>CTO2459-23</t>
  </si>
  <si>
    <t>P-RESIDU4146-22</t>
  </si>
  <si>
    <t>CTO2460-23</t>
  </si>
  <si>
    <t>CTO2461-23</t>
  </si>
  <si>
    <t>CTO2462-23</t>
  </si>
  <si>
    <t>CTO2463-23</t>
  </si>
  <si>
    <t>CTO2624-23</t>
  </si>
  <si>
    <t>CTO2625-23</t>
  </si>
  <si>
    <t>CTO2633-23</t>
  </si>
  <si>
    <t>CTO863-20</t>
  </si>
  <si>
    <t>CTO2265-23</t>
  </si>
  <si>
    <t>P-RESIDU3263-20</t>
  </si>
  <si>
    <t>P-RESIDU3052-20</t>
  </si>
  <si>
    <t>P-RESIDU4000-22</t>
  </si>
  <si>
    <t>P-RESID2224-23</t>
  </si>
  <si>
    <t>P-RESID1723-23</t>
  </si>
  <si>
    <t>CTO2619-23</t>
  </si>
  <si>
    <t>CTO2733-23</t>
  </si>
  <si>
    <t>P-CN612-19_23-64</t>
  </si>
  <si>
    <t>CTO1623-22-01</t>
  </si>
  <si>
    <t>P-OFER7893-20</t>
  </si>
  <si>
    <t>P-RESIDU1777-23</t>
  </si>
  <si>
    <t xml:space="preserve">CTO2731-23 </t>
  </si>
  <si>
    <t>P-RESIDU1998-23</t>
  </si>
  <si>
    <t>P-RESIDU2075-23</t>
  </si>
  <si>
    <t>P-RESIDU2027-23</t>
  </si>
  <si>
    <t>P-RESIDU2225-23</t>
  </si>
  <si>
    <t>P-RESID1742-23</t>
  </si>
  <si>
    <t>P-RESIDU1737-23</t>
  </si>
  <si>
    <t>CTO1001-22</t>
  </si>
  <si>
    <t>P-PROMID4364-23</t>
  </si>
  <si>
    <t>CTO1230-21</t>
  </si>
  <si>
    <t>CTO2234-23</t>
  </si>
  <si>
    <t>P-PRMD3923-22-2</t>
  </si>
  <si>
    <t>CTO2255-23</t>
  </si>
  <si>
    <t>CTO2256-23</t>
  </si>
  <si>
    <t>CTO2422-23</t>
  </si>
  <si>
    <t>P-CN612-19_23-65</t>
  </si>
  <si>
    <t>P-CN612-19_23-66</t>
  </si>
  <si>
    <t>P-CN612-19_23-67</t>
  </si>
  <si>
    <t>P-CTOID1367-21-4</t>
  </si>
  <si>
    <t>P-CN612-19_23-68</t>
  </si>
  <si>
    <t>P-CONV20-01-99</t>
  </si>
  <si>
    <t>P-CN612-19_23-69</t>
  </si>
  <si>
    <t>P-CN612-19_23-70</t>
  </si>
  <si>
    <t>CTO903-20-01</t>
  </si>
  <si>
    <t>P-CN20-01_23-9</t>
  </si>
  <si>
    <t>P-CN612-19_23-71</t>
  </si>
  <si>
    <t>P-CN612-19_23-72</t>
  </si>
  <si>
    <t>P-CN612-19_23-73</t>
  </si>
  <si>
    <t>P-CN612-19_23-74</t>
  </si>
  <si>
    <t>P-CN612-19_23-75</t>
  </si>
  <si>
    <t>P-CN612-19_23-76</t>
  </si>
  <si>
    <t>P-IDU-1309-18-3</t>
  </si>
  <si>
    <t>P-CN20-01_23-10</t>
  </si>
  <si>
    <t>CTO2735-23</t>
  </si>
  <si>
    <t>CTO2744-23</t>
  </si>
  <si>
    <t>P-CN612-19_23-78</t>
  </si>
  <si>
    <t>P-CN612-19_23-79</t>
  </si>
  <si>
    <t>P-RESID3307-23</t>
  </si>
  <si>
    <t>P-RESID3308-23</t>
  </si>
  <si>
    <t>CTO592-21</t>
  </si>
  <si>
    <t>P-RESID3279-23</t>
  </si>
  <si>
    <t>P-RESID3352-23</t>
  </si>
  <si>
    <t>CTO1005-21-01</t>
  </si>
  <si>
    <t>CCE80142</t>
  </si>
  <si>
    <t>P-RESID2166-23</t>
  </si>
  <si>
    <t>P-PROMD3356-21-1</t>
  </si>
  <si>
    <t>P-RESID3268-23</t>
  </si>
  <si>
    <t>P-RESID2398-23</t>
  </si>
  <si>
    <t>P-RESID3416-23</t>
  </si>
  <si>
    <t>P-RESID2180-23</t>
  </si>
  <si>
    <t>P-RESID2434-23</t>
  </si>
  <si>
    <t>P-RESID3453-23</t>
  </si>
  <si>
    <t>P-CN612-19_23-82</t>
  </si>
  <si>
    <t>P-CTOID132-23-1</t>
  </si>
  <si>
    <t xml:space="preserve">CTO1232-21  </t>
  </si>
  <si>
    <t>P-CNV1676-22_23</t>
  </si>
  <si>
    <t>P-RESIDU3481-23</t>
  </si>
  <si>
    <t>P-RESID2169-23</t>
  </si>
  <si>
    <t>P-PROMD3993-22-2</t>
  </si>
  <si>
    <t>P-RESID3548-23</t>
  </si>
  <si>
    <t>P-OFERI3461-23</t>
  </si>
  <si>
    <t>P-PROMD4163-22-1</t>
  </si>
  <si>
    <t>P-RESID3517-23</t>
  </si>
  <si>
    <t>P-RESID3475-23</t>
  </si>
  <si>
    <t>P-RESID1997-23</t>
  </si>
  <si>
    <t>P-RESIDU3242-20</t>
  </si>
  <si>
    <t>P-RESID2357-23</t>
  </si>
  <si>
    <t>P-RESID3789-23</t>
  </si>
  <si>
    <t>P-RESID3775-23</t>
  </si>
  <si>
    <t>P-PROMD4188-22-1</t>
  </si>
  <si>
    <t>P-RESID3925-23</t>
  </si>
  <si>
    <t>P-RESID3923-23</t>
  </si>
  <si>
    <t>P-CN612-19_23-84</t>
  </si>
  <si>
    <t>P-CN20-01_23-12</t>
  </si>
  <si>
    <t>P-CN612-19_23-85</t>
  </si>
  <si>
    <t>P-CN612-19_23-86</t>
  </si>
  <si>
    <t>P-OFER4413-20</t>
  </si>
  <si>
    <t>P-CN612-19_23-87</t>
  </si>
  <si>
    <t>P-CN612-19_23-88</t>
  </si>
  <si>
    <t>P-CN612-19_23-89</t>
  </si>
  <si>
    <t>CTO1021-21-01</t>
  </si>
  <si>
    <t>P-CN612-19_23-90</t>
  </si>
  <si>
    <t>P-CN612-19_23-91</t>
  </si>
  <si>
    <t>P-CN612-19_23-92</t>
  </si>
  <si>
    <t>CTO1286-21-03</t>
  </si>
  <si>
    <t>P-RESID3799-23</t>
  </si>
  <si>
    <t>P-PROMD4334-23</t>
  </si>
  <si>
    <t>P-CONV612-19_04</t>
  </si>
  <si>
    <t>P-PROMD3316-21-2</t>
  </si>
  <si>
    <t>P-RESID3693-23</t>
  </si>
  <si>
    <t>CTO1289-21-02</t>
  </si>
  <si>
    <t>CTO1732-23-01</t>
  </si>
  <si>
    <t>P-CN612-19_23-93</t>
  </si>
  <si>
    <t>P-CTOIDU 1653-23</t>
  </si>
  <si>
    <t>CTO2759-23</t>
  </si>
  <si>
    <t>P-CTID 1736-22-1</t>
  </si>
  <si>
    <t>P-CTOID1712-20-5</t>
  </si>
  <si>
    <t>P-PROMD4091-23</t>
  </si>
  <si>
    <t>P-CTIDU1285-21-1</t>
  </si>
  <si>
    <t>CTO1093-22</t>
  </si>
  <si>
    <t>P-RESID3883-23</t>
  </si>
  <si>
    <t>P-RESID4400-23</t>
  </si>
  <si>
    <t>P-PROMD4285-23-1</t>
  </si>
  <si>
    <t>P-PROMD4277-23-1</t>
  </si>
  <si>
    <t>P-RESID3997-23</t>
  </si>
  <si>
    <t>P-PRMD4277-23-1</t>
  </si>
  <si>
    <t>P-RESID4061-23</t>
  </si>
  <si>
    <t>CTO655-21</t>
  </si>
  <si>
    <t>P-CN612-19_23-94</t>
  </si>
  <si>
    <t>CTO1242-21</t>
  </si>
  <si>
    <t>P-CN612-19_23-95</t>
  </si>
  <si>
    <t>P-CN612-19_23-96</t>
  </si>
  <si>
    <t>P-CN612-19_23-97</t>
  </si>
  <si>
    <t>P-PROM 4076-23</t>
  </si>
  <si>
    <t>P-RESID4084-23</t>
  </si>
  <si>
    <t>P-RESID4008-23</t>
  </si>
  <si>
    <t>CTO627-22</t>
  </si>
  <si>
    <t>P-RESID3855-23</t>
  </si>
  <si>
    <t>P-RESIDU4085-23</t>
  </si>
  <si>
    <t>CTO274-23-01</t>
  </si>
  <si>
    <t>P-CTOID1107-16-1</t>
  </si>
  <si>
    <t>P-CTOID1476-21</t>
  </si>
  <si>
    <t>P-CTOD1545-18-11</t>
  </si>
  <si>
    <t>P-CTOD1367-21-5</t>
  </si>
  <si>
    <t>P-RESID4052-23</t>
  </si>
  <si>
    <t>P-RESID4245-23</t>
  </si>
  <si>
    <t>P-C612-19_23-101</t>
  </si>
  <si>
    <t>P-C612-19_23-102</t>
  </si>
  <si>
    <t>P-C612-19_23-103</t>
  </si>
  <si>
    <t>P-RESID3962-23</t>
  </si>
  <si>
    <t>P-C612-19_23-104</t>
  </si>
  <si>
    <t>P-OFER5839-21</t>
  </si>
  <si>
    <t>CTO657-21</t>
  </si>
  <si>
    <t>P-RESID4299-23</t>
  </si>
  <si>
    <t>P-RESID3952-23</t>
  </si>
  <si>
    <t>P-PROM3560-21-2</t>
  </si>
  <si>
    <t>P-RESID4121-23</t>
  </si>
  <si>
    <t>P-RESID4254-23</t>
  </si>
  <si>
    <t>P-PROMD4222-23-1</t>
  </si>
  <si>
    <t>P-RESID3628-23</t>
  </si>
  <si>
    <t>P-RESID4293-23</t>
  </si>
  <si>
    <t>P-RESID2619-23</t>
  </si>
  <si>
    <t>P-RESIDU5581-21</t>
  </si>
  <si>
    <t>P-RESID4256-23</t>
  </si>
  <si>
    <t>P-RESID3652-23</t>
  </si>
  <si>
    <t>P-PROM3627-21-1</t>
  </si>
  <si>
    <t>P-RESID3610-23</t>
  </si>
  <si>
    <t>P-PROMD4452-23</t>
  </si>
  <si>
    <t>P-RESID4048-23</t>
  </si>
  <si>
    <t>P-RESID4248-23</t>
  </si>
  <si>
    <t>P-RESID4295-23</t>
  </si>
  <si>
    <t>P-RESID3677-23</t>
  </si>
  <si>
    <t>P-PROM4452-23</t>
  </si>
  <si>
    <t>P-CTO1733-22</t>
  </si>
  <si>
    <t>P-OFER5780-21</t>
  </si>
  <si>
    <t>P-RESID3761-2022</t>
  </si>
  <si>
    <t>P-RESID4434-23</t>
  </si>
  <si>
    <t>P-RESID3477-23</t>
  </si>
  <si>
    <t>P-RESID4264-23</t>
  </si>
  <si>
    <t>CTO2770-23</t>
  </si>
  <si>
    <t>CTO1857-23-01</t>
  </si>
  <si>
    <t>P-RESID3844-23</t>
  </si>
  <si>
    <t>P-RESID4359-23</t>
  </si>
  <si>
    <t>CTO2772-23</t>
  </si>
  <si>
    <t>P-RESID4442-23</t>
  </si>
  <si>
    <t>P-RESIDU5841-21</t>
  </si>
  <si>
    <t>P-CTOID1666-20-2</t>
  </si>
  <si>
    <t>P-C612-19_23-105</t>
  </si>
  <si>
    <t>P-C612-19_23-106</t>
  </si>
  <si>
    <t>P-C612-19_23-107</t>
  </si>
  <si>
    <t>P-C612-19_23-108</t>
  </si>
  <si>
    <t>P-C612-19_23-110</t>
  </si>
  <si>
    <t>P-C612-19_23-111</t>
  </si>
  <si>
    <t>P-C612-19_23-112</t>
  </si>
  <si>
    <t>P-C612-19_23-113</t>
  </si>
  <si>
    <t>P-C612-19_23-114</t>
  </si>
  <si>
    <t>P-RESID5841-21-1</t>
  </si>
  <si>
    <t>P-C612-19_23-115</t>
  </si>
  <si>
    <t>P-RESID3802-23</t>
  </si>
  <si>
    <t>P-RESID4585-23</t>
  </si>
  <si>
    <t>P-RESID4382-23</t>
  </si>
  <si>
    <t>P-PROMD3493-21-1</t>
  </si>
  <si>
    <t>P-OFER-1554-18</t>
  </si>
  <si>
    <t>P-RESID4457-23</t>
  </si>
  <si>
    <t>P-RESID3636-23</t>
  </si>
  <si>
    <t>P-PROMD4418-23</t>
  </si>
  <si>
    <t>P-RESID4263-23</t>
  </si>
  <si>
    <t>P-RESIDU6042-21</t>
  </si>
  <si>
    <t>P-RESID4212-23</t>
  </si>
  <si>
    <t>P-RESID4321-23</t>
  </si>
  <si>
    <t>P-RESID4321-23_1</t>
  </si>
  <si>
    <t>CCE105815-01</t>
  </si>
  <si>
    <t>P-RESIDU4345-23</t>
  </si>
  <si>
    <t>P-RESIDU4109-22</t>
  </si>
  <si>
    <t>P-RESID4534-23</t>
  </si>
  <si>
    <t>P-RESID4179-23</t>
  </si>
  <si>
    <t>P-RESID4362-23</t>
  </si>
  <si>
    <t>P-RESID4180-23</t>
  </si>
  <si>
    <t>CTO446-17-01</t>
  </si>
  <si>
    <t>P-RESID4391-23_1</t>
  </si>
  <si>
    <t>P-RESID3876-23</t>
  </si>
  <si>
    <t>P-RESID4561-23</t>
  </si>
  <si>
    <t>CTO2774-23</t>
  </si>
  <si>
    <t>P-RESIDU4109_22</t>
  </si>
  <si>
    <t>P-C612-19_23-116</t>
  </si>
  <si>
    <t>P-C612-19_23-117</t>
  </si>
  <si>
    <t>P-C612-19_23-118</t>
  </si>
  <si>
    <t>P-C612-19_23-119</t>
  </si>
  <si>
    <t>P-C612-19_23-120</t>
  </si>
  <si>
    <t>P-RESIDU5786-21</t>
  </si>
  <si>
    <t>P-C612-19_23-121</t>
  </si>
  <si>
    <t>P-C612-19_23-122</t>
  </si>
  <si>
    <t>P-C612-19_23-123</t>
  </si>
  <si>
    <t>P-C612-19_23-124</t>
  </si>
  <si>
    <t>P-OFERI4053-22</t>
  </si>
  <si>
    <t>P-RESID4566-23</t>
  </si>
  <si>
    <t>P-RESID4353-23</t>
  </si>
  <si>
    <t>P-RESID4370-23</t>
  </si>
  <si>
    <t xml:space="preserve">CTO2773-23 </t>
  </si>
  <si>
    <t>P-CONV612-19-58</t>
  </si>
  <si>
    <t>P-OFER4266-21</t>
  </si>
  <si>
    <t xml:space="preserve">CTO2788-23 </t>
  </si>
  <si>
    <t>P-CTOID1712-20-7</t>
  </si>
  <si>
    <t>P-RESID4357-23</t>
  </si>
  <si>
    <t>P-RESID4257-23</t>
  </si>
  <si>
    <t>P-PROMD4363-23-1</t>
  </si>
  <si>
    <t>P-RESID3880-23</t>
  </si>
  <si>
    <t>P-RESID4647-23</t>
  </si>
  <si>
    <t>P-RESID4660-23</t>
  </si>
  <si>
    <t>P-RESID3931-22</t>
  </si>
  <si>
    <t>P-RESID4674-23</t>
  </si>
  <si>
    <t>P-P-CONV2001100</t>
  </si>
  <si>
    <t>P-RESID4664-23</t>
  </si>
  <si>
    <t>P-RESID4666-23</t>
  </si>
  <si>
    <t>P-CONV612-19-59</t>
  </si>
  <si>
    <t>P-RESID2679-23</t>
  </si>
  <si>
    <t>P-RESID4505-23</t>
  </si>
  <si>
    <t>P-RESID4358-23</t>
  </si>
  <si>
    <t>P-RESID4181-23</t>
  </si>
  <si>
    <t>P-RESID4675-23</t>
  </si>
  <si>
    <t>P-RESID4426-23</t>
  </si>
  <si>
    <t>P-PROMD4251-23-1</t>
  </si>
  <si>
    <t>P-CONV612-19-28</t>
  </si>
  <si>
    <t>P-CONV612-19-60</t>
  </si>
  <si>
    <t>P-PROMD3402-23</t>
  </si>
  <si>
    <t>P-RESID4288-23</t>
  </si>
  <si>
    <t>P-RESID4741-23</t>
  </si>
  <si>
    <t>P-RESID4661-23</t>
  </si>
  <si>
    <t>P-RESID4846-23</t>
  </si>
  <si>
    <t>CTO2785-23</t>
  </si>
  <si>
    <t>P-CONV612-19-61</t>
  </si>
  <si>
    <t>P-CTOID1649-19-4</t>
  </si>
  <si>
    <t>P-C612-19_23-126</t>
  </si>
  <si>
    <t>P-RES6039-21</t>
  </si>
  <si>
    <t>P-C612-19_23-127</t>
  </si>
  <si>
    <t>P-C612-19_23-129</t>
  </si>
  <si>
    <t>P-C612-19_23-131</t>
  </si>
  <si>
    <t>P-C612-19_23-132</t>
  </si>
  <si>
    <t>P-C612-19_23-133</t>
  </si>
  <si>
    <t>P-RESID4832-23</t>
  </si>
  <si>
    <t>P-RESID4843-23</t>
  </si>
  <si>
    <t>P-RESID4914-23</t>
  </si>
  <si>
    <t>P-RESIDU4961-23</t>
  </si>
  <si>
    <t>P-PROMD4221-23-1</t>
  </si>
  <si>
    <t>P-CTOIDU1647-20</t>
  </si>
  <si>
    <t>P-RES5790-21</t>
  </si>
  <si>
    <t>P-CONV612-19-56</t>
  </si>
  <si>
    <t>P-RESID1735-23</t>
  </si>
  <si>
    <t>P-RESID4991-23</t>
  </si>
  <si>
    <t>P-RESID4520-23</t>
  </si>
  <si>
    <t>P-RESID4425-23</t>
  </si>
  <si>
    <t>P-RESID4987-23</t>
  </si>
  <si>
    <t>P-RESID4960-23</t>
  </si>
  <si>
    <t>P-PROMD4521-23</t>
  </si>
  <si>
    <t>P-RESID4990-23</t>
  </si>
  <si>
    <t>P-RESID4999-23</t>
  </si>
  <si>
    <t>P-RES5781-21</t>
  </si>
  <si>
    <t>P-PROMD4234-23-1</t>
  </si>
  <si>
    <t>CTO2782-23</t>
  </si>
  <si>
    <t>CTO588-20</t>
  </si>
  <si>
    <t>P-PROMD4522-23</t>
  </si>
  <si>
    <t>P-RESID5059-23</t>
  </si>
  <si>
    <t>P-PROMD4532-23</t>
  </si>
  <si>
    <t>P-CN20-01_23-14</t>
  </si>
  <si>
    <t>P-C612-19_23-134</t>
  </si>
  <si>
    <t>P-C612-19_23-135</t>
  </si>
  <si>
    <t>P-C612-19_23-136</t>
  </si>
  <si>
    <t>P-CONV20-01-100</t>
  </si>
  <si>
    <t>P-C612-19_23-137</t>
  </si>
  <si>
    <t>CTO927-22</t>
  </si>
  <si>
    <t>P-C612-19_23-138</t>
  </si>
  <si>
    <t>P-C612-19_23-139</t>
  </si>
  <si>
    <t>P-C612-19_23-140</t>
  </si>
  <si>
    <t>P-C612-19_23-141</t>
  </si>
  <si>
    <t>P-C612-19_23-142</t>
  </si>
  <si>
    <t>CTO2799-23</t>
  </si>
  <si>
    <t>CTO2802-23</t>
  </si>
  <si>
    <t>CTO1117-22</t>
  </si>
  <si>
    <t>P-RES5778-21</t>
  </si>
  <si>
    <t>P-P-PROM4532-23</t>
  </si>
  <si>
    <t>P-PRMD4485-23</t>
  </si>
  <si>
    <t>P-RESID4369-23</t>
  </si>
  <si>
    <t>P-PROMD4257-23-1</t>
  </si>
  <si>
    <t>P-RESID4774-23</t>
  </si>
  <si>
    <t>P-PROM3271-21-1</t>
  </si>
  <si>
    <t>CTO2805-23</t>
  </si>
  <si>
    <t>P-RESID5175-23</t>
  </si>
  <si>
    <t>P-PROMD4547-23</t>
  </si>
  <si>
    <t>P-RESID4800-23</t>
  </si>
  <si>
    <t>P-OFER4296-21</t>
  </si>
  <si>
    <t>P-RESID5376-23</t>
  </si>
  <si>
    <t>P-RESID4688-23</t>
  </si>
  <si>
    <t>P-PROMD4298-23-1</t>
  </si>
  <si>
    <t>P-RESIDU1479-22</t>
  </si>
  <si>
    <t>P-PROMD4281-23-1</t>
  </si>
  <si>
    <t>P-RESID4867-23</t>
  </si>
  <si>
    <t>P-RESID5318-23</t>
  </si>
  <si>
    <t>P-RESID1854-22</t>
  </si>
  <si>
    <t>CTO2815-23</t>
  </si>
  <si>
    <t>CTO1820-23-01</t>
  </si>
  <si>
    <t>P-RESIDU4271-21</t>
  </si>
  <si>
    <t>P-CV1676_22-2</t>
  </si>
  <si>
    <t>P-C612-19_23-145</t>
  </si>
  <si>
    <t>P-C612-19_23-146</t>
  </si>
  <si>
    <t>P-CN20-01_23-16</t>
  </si>
  <si>
    <t>P-C612-19_23-147</t>
  </si>
  <si>
    <t>P-C612-19_23-148</t>
  </si>
  <si>
    <t>P-C612-19_23-149</t>
  </si>
  <si>
    <t>P-C612-19_23-150</t>
  </si>
  <si>
    <t>CTO847-22</t>
  </si>
  <si>
    <t>P-C612-19_23-151</t>
  </si>
  <si>
    <t>P-CTOID1352-17-1</t>
  </si>
  <si>
    <t>P-C612-19_23-152</t>
  </si>
  <si>
    <t>P-C612-19_23-153</t>
  </si>
  <si>
    <t>P-C612-19_23-154</t>
  </si>
  <si>
    <t>P-C612-19_23-155</t>
  </si>
  <si>
    <t>P-RESID4502-23</t>
  </si>
  <si>
    <t>CTO1684-22-02</t>
  </si>
  <si>
    <t>P-RESID4795-23</t>
  </si>
  <si>
    <t>P-PROMD4482-23</t>
  </si>
  <si>
    <t>P-PROMD4256-23-1</t>
  </si>
  <si>
    <t>P-RESID4629-23</t>
  </si>
  <si>
    <t>P-RESIDU2962-20</t>
  </si>
  <si>
    <t>P-PROMD4209-23-1</t>
  </si>
  <si>
    <t>P-PROMD4246-23-1</t>
  </si>
  <si>
    <t>P-RESID5390-23</t>
  </si>
  <si>
    <t>P-RESIDU3972-22</t>
  </si>
  <si>
    <t>P-RESID4272-23-1</t>
  </si>
  <si>
    <t>P-PROMD4279-23-1</t>
  </si>
  <si>
    <t>P-PROMD4552-23</t>
  </si>
  <si>
    <t>P-PROMD4459-23</t>
  </si>
  <si>
    <t>P-RESID4920-23</t>
  </si>
  <si>
    <t>P-RESID3351-23</t>
  </si>
  <si>
    <t>P-PROM3655-21</t>
  </si>
  <si>
    <t>P-RESID3951-23</t>
  </si>
  <si>
    <t>P-RESID5362-23</t>
  </si>
  <si>
    <t>P-RESID3964-23</t>
  </si>
  <si>
    <t>P-RESID4295-2022</t>
  </si>
  <si>
    <t>P-RESID4670-23</t>
  </si>
  <si>
    <t>CCE107240-01</t>
  </si>
  <si>
    <t>P-RESID4373-23</t>
  </si>
  <si>
    <t>P-PROMD4020-22-3</t>
  </si>
  <si>
    <t>P-PROMD3910-22-1</t>
  </si>
  <si>
    <t>P-RESID4959-23</t>
  </si>
  <si>
    <t>P-RESIDU5911-21</t>
  </si>
  <si>
    <t>P-RESID4131-23</t>
  </si>
  <si>
    <t>P-RESIDU4368-23</t>
  </si>
  <si>
    <t>P-PROM4460-23</t>
  </si>
  <si>
    <t>P-RESIDU5540-23</t>
  </si>
  <si>
    <t>P-RESIDU4711-23</t>
  </si>
  <si>
    <t>CTO2817-23</t>
  </si>
  <si>
    <t>P-RESIDU4683-23</t>
  </si>
  <si>
    <t>P-RESIDU5077-23</t>
  </si>
  <si>
    <t>P-RESID4144-2022</t>
  </si>
  <si>
    <t>P-RESID5512-23-1</t>
  </si>
  <si>
    <t>P-CTOIDU1667-20</t>
  </si>
  <si>
    <t>P-CTOID1107-16-2</t>
  </si>
  <si>
    <t>P-RESIDU5512-23</t>
  </si>
  <si>
    <t>P-RESIDU5511-23</t>
  </si>
  <si>
    <t>P-RESIDU1762-23</t>
  </si>
  <si>
    <t>P-RESIDU5150-23</t>
  </si>
  <si>
    <t>P-PROM4452-23-1</t>
  </si>
  <si>
    <t>P-RESIDU5566-23</t>
  </si>
  <si>
    <t>P-OFER955-21</t>
  </si>
  <si>
    <t>P-RESID5555-23</t>
  </si>
  <si>
    <t>P-RESID5609-23</t>
  </si>
  <si>
    <t>P-CTOIDU973-20-1</t>
  </si>
  <si>
    <t>P-RES4163-21</t>
  </si>
  <si>
    <t>P-PROMD3954-22-1</t>
  </si>
  <si>
    <t>P-RESID5542-23</t>
  </si>
  <si>
    <t>P-RESIDU5542-23</t>
  </si>
  <si>
    <t>P-RESID5582-23</t>
  </si>
  <si>
    <t>P-PROMD4000-2022</t>
  </si>
  <si>
    <t>CTO2823-23</t>
  </si>
  <si>
    <t>CTO2818-23</t>
  </si>
  <si>
    <t>CTO759-21-02</t>
  </si>
  <si>
    <t>CTO759-21-03</t>
  </si>
  <si>
    <t xml:space="preserve">CTO759-21-03 </t>
  </si>
  <si>
    <t>CTO610-17-01</t>
  </si>
  <si>
    <t>P-PROM4084-22-1</t>
  </si>
  <si>
    <t>P-PROM4347-23-1</t>
  </si>
  <si>
    <t>P-RESIDU5567-23</t>
  </si>
  <si>
    <t>P-RESIDU3867-22</t>
  </si>
  <si>
    <t xml:space="preserve">P- PROM4361-23 </t>
  </si>
  <si>
    <t>P-CNV20-01_23-10</t>
  </si>
  <si>
    <t>P-CNV20-01_23-11</t>
  </si>
  <si>
    <t>P-C612-19_23-157</t>
  </si>
  <si>
    <t>P-C612-19_23-161</t>
  </si>
  <si>
    <t>P-C612-19_23-162</t>
  </si>
  <si>
    <t>P-RES4246-21</t>
  </si>
  <si>
    <t>P-CTO1368-21_1</t>
  </si>
  <si>
    <t>P-C612-19_23-163</t>
  </si>
  <si>
    <t>P-C612-19_23-165</t>
  </si>
  <si>
    <t>P-C612-19_23-166</t>
  </si>
  <si>
    <t>P-C612-19_23-167</t>
  </si>
  <si>
    <t>P-RESIDU5660-23</t>
  </si>
  <si>
    <t>P-CTO1336-21-1</t>
  </si>
  <si>
    <t>P-RESIDU5661-23</t>
  </si>
  <si>
    <t>CTO2827-23</t>
  </si>
  <si>
    <t>P-C612-19_23-156</t>
  </si>
  <si>
    <t>P-RES6151-21</t>
  </si>
  <si>
    <t>P-RESID3998-22</t>
  </si>
  <si>
    <t>P-PROM 3773-21-1</t>
  </si>
  <si>
    <t>P-CTOIDU1392-19</t>
  </si>
  <si>
    <t>P-RESIDU 2054-22</t>
  </si>
  <si>
    <t>P-OFER4832-20</t>
  </si>
  <si>
    <t>CTO1832-23-01</t>
  </si>
  <si>
    <t>P-PROMD3348-21-1</t>
  </si>
  <si>
    <t>P-C20-01_23-13</t>
  </si>
  <si>
    <t>P-P-C20-01_23-14</t>
  </si>
  <si>
    <t>P-C20-01_23-15</t>
  </si>
  <si>
    <t>CTO592-21-01</t>
  </si>
  <si>
    <t>P-PROMD4282-23-7</t>
  </si>
  <si>
    <t>P-PROMD3409-23</t>
  </si>
  <si>
    <t>P-RESID5583-23</t>
  </si>
  <si>
    <t>P-CTO627-20-3</t>
  </si>
  <si>
    <t>P-PROMD4361-23</t>
  </si>
  <si>
    <t>P-PROMD4520-23-1</t>
  </si>
  <si>
    <t>P-RESID5612-23</t>
  </si>
  <si>
    <t>P-RESID5342-23</t>
  </si>
  <si>
    <t>P-RESID4123-23</t>
  </si>
  <si>
    <t>P-PROMD4242-23</t>
  </si>
  <si>
    <t>P-RES6032-21</t>
  </si>
  <si>
    <t>P-RESID5570-23</t>
  </si>
  <si>
    <t>P-RESID5511-23</t>
  </si>
  <si>
    <t>P-PROMD4421-23</t>
  </si>
  <si>
    <t>P-RESID5663-23</t>
  </si>
  <si>
    <t>P-RESIDU 4401-22</t>
  </si>
  <si>
    <t>P-RESID5664-23</t>
  </si>
  <si>
    <t>P-RESI5664-23</t>
  </si>
  <si>
    <t>P-PROMD4568-23</t>
  </si>
  <si>
    <t>P-PROMD4569-23</t>
  </si>
  <si>
    <t>P-PROMD4268-23-1</t>
  </si>
  <si>
    <t>P-CTOIDU1309-18</t>
  </si>
  <si>
    <t>P-RESID5759-23</t>
  </si>
  <si>
    <t>P-PROMD4229-23-1</t>
  </si>
  <si>
    <t>P-RESID5767-23</t>
  </si>
  <si>
    <t>P-EP12724-23</t>
  </si>
  <si>
    <t>P-CON20-01_22-8</t>
  </si>
  <si>
    <t>P-RESID5610-23</t>
  </si>
  <si>
    <t>P-P-C20-01_23-16</t>
  </si>
  <si>
    <t>P-612-19_23-157</t>
  </si>
  <si>
    <t>P-C20-01_23-18</t>
  </si>
  <si>
    <t>P-C20-01_23-19</t>
  </si>
  <si>
    <t>P-PROM3423-21</t>
  </si>
  <si>
    <t>P-RESIDU4058-22</t>
  </si>
  <si>
    <t>CTO2117-23-01</t>
  </si>
  <si>
    <t>P-RESID5658-23</t>
  </si>
  <si>
    <t>P-PRMD4568-23</t>
  </si>
  <si>
    <t>P-RESID5769-23</t>
  </si>
  <si>
    <t>CTO2857-23</t>
  </si>
  <si>
    <t>P-PROMIDU3994-22</t>
  </si>
  <si>
    <t>P-RESID5613-23</t>
  </si>
  <si>
    <t>P-PROMD4330-23-1</t>
  </si>
  <si>
    <t>P-PD4330-23-1_1</t>
  </si>
  <si>
    <t>P-RES5966-21</t>
  </si>
  <si>
    <t>P-RESID5854-23</t>
  </si>
  <si>
    <t>P-PROMD4271-23-1</t>
  </si>
  <si>
    <t>P-RESID5755-23</t>
  </si>
  <si>
    <t>P-RESIDU4139-22</t>
  </si>
  <si>
    <t>P-RESID5866-23</t>
  </si>
  <si>
    <t>P-RESID5732-23</t>
  </si>
  <si>
    <t>P-RESID5792-23</t>
  </si>
  <si>
    <t>P-PROM3638-21-1</t>
  </si>
  <si>
    <t>P-PROMD3263-23</t>
  </si>
  <si>
    <t>P-OFER852-21</t>
  </si>
  <si>
    <t xml:space="preserve">P-CTOIDU1653-20 </t>
  </si>
  <si>
    <t>P-RES5788-21</t>
  </si>
  <si>
    <t>P-PROMD4404-23-1</t>
  </si>
  <si>
    <t>P-EP2376-23</t>
  </si>
  <si>
    <t>P-PROMD4080-23-1</t>
  </si>
  <si>
    <t>P-RESID5343-23</t>
  </si>
  <si>
    <t>P-RESID4749-23</t>
  </si>
  <si>
    <t>P-RESID5776-23</t>
  </si>
  <si>
    <t>P-PROMD3128-21-1</t>
  </si>
  <si>
    <t>P-RESID5811-23</t>
  </si>
  <si>
    <t>CTO1113-22</t>
  </si>
  <si>
    <t>P-PROMD4240-23-1</t>
  </si>
  <si>
    <t>P-RES5956_21</t>
  </si>
  <si>
    <t>P-RESID5827-23</t>
  </si>
  <si>
    <t>P-P-PRD4520-23-1</t>
  </si>
  <si>
    <t>P-CTOID1649-19-2</t>
  </si>
  <si>
    <t>P-CTO124-14-04</t>
  </si>
  <si>
    <t>P-RESIDU5758-23</t>
  </si>
  <si>
    <t>P-RESIDU5585-23</t>
  </si>
  <si>
    <t>P-RESIDU5767-23</t>
  </si>
  <si>
    <t>P-PROM4491-23</t>
  </si>
  <si>
    <t>P-RESIDU5910-23</t>
  </si>
  <si>
    <t>P-RESIDU5719-23</t>
  </si>
  <si>
    <t>P-OFERID5832-21</t>
  </si>
  <si>
    <t>P-OFERI3263-23</t>
  </si>
  <si>
    <t>P-RESID1538-22</t>
  </si>
  <si>
    <t>P-RESIDU5892-23</t>
  </si>
  <si>
    <t>P-OFERI5843-23</t>
  </si>
  <si>
    <t>P-PROM4236-23-1</t>
  </si>
  <si>
    <t>P-PROM4283-23</t>
  </si>
  <si>
    <t>P-RESIDU5904-23</t>
  </si>
  <si>
    <t>P-CONV20-01-113</t>
  </si>
  <si>
    <t>P-RESIDU5723-23</t>
  </si>
  <si>
    <t>P-RESIDU5666-23</t>
  </si>
  <si>
    <t>P-RES5115-21</t>
  </si>
  <si>
    <t>P-RESIDU5722-23</t>
  </si>
  <si>
    <t>P-RESIDU5921-23</t>
  </si>
  <si>
    <t>P-RESIDU5922-23</t>
  </si>
  <si>
    <t>P-RESIDU5908-23</t>
  </si>
  <si>
    <t>P-RESID5922-23-1</t>
  </si>
  <si>
    <t>P-RESIDU5908_23</t>
  </si>
  <si>
    <t>P-CON612-19-6</t>
  </si>
  <si>
    <t>P-RESIDU5906-23</t>
  </si>
  <si>
    <t>P-RESIDU5918-23</t>
  </si>
  <si>
    <t>P-RESIDU5868-23</t>
  </si>
  <si>
    <t>P-CTOIDU1555-17</t>
  </si>
  <si>
    <t>P-PROM4293-23</t>
  </si>
  <si>
    <t>P-RESIDU5718-23</t>
  </si>
  <si>
    <t>P-RESIDU5923-23</t>
  </si>
  <si>
    <t>P-ESCP7009-23</t>
  </si>
  <si>
    <t>P-PROM3400-20-2</t>
  </si>
  <si>
    <t>P-RESIDU5757-23</t>
  </si>
  <si>
    <t>P-RESIDU5860-23</t>
  </si>
  <si>
    <t>CCE41575</t>
  </si>
  <si>
    <t>P-CONV20-01-114</t>
  </si>
  <si>
    <t>P-RESIDU5929-23</t>
  </si>
  <si>
    <t>P-RES4089-21</t>
  </si>
  <si>
    <t>P-CONV20-01-115</t>
  </si>
  <si>
    <t>CTO836-23-01</t>
  </si>
  <si>
    <t>CTO93-23-01</t>
  </si>
  <si>
    <t>CTO599-23-01</t>
  </si>
  <si>
    <t>CTO948-23-01</t>
  </si>
  <si>
    <t>CTO898-23-01</t>
  </si>
  <si>
    <t>CTO901-23-01</t>
  </si>
  <si>
    <t>CTO949-23-01</t>
  </si>
  <si>
    <t>P-RES909-21</t>
  </si>
  <si>
    <t>CTO950-23-01</t>
  </si>
  <si>
    <t>P-OFER4990-21</t>
  </si>
  <si>
    <t>CTO1231-23-01</t>
  </si>
  <si>
    <t>CTO1350-23-01</t>
  </si>
  <si>
    <t>CTO1133-22</t>
  </si>
  <si>
    <t>P-CTOD1449-22-1</t>
  </si>
  <si>
    <t>P-CV20-01_23-20</t>
  </si>
  <si>
    <t>P-CTOID601-20_01</t>
  </si>
  <si>
    <t>P-CTOD352-20</t>
  </si>
  <si>
    <t>P-RES00865-21</t>
  </si>
  <si>
    <t>P-RES6389-21</t>
  </si>
  <si>
    <t>CTO1243-22</t>
  </si>
  <si>
    <t>P-CTOID1319-21-1</t>
  </si>
  <si>
    <t>CTO528-23-01</t>
  </si>
  <si>
    <t>CTO1219-23-01</t>
  </si>
  <si>
    <t>P-OFER006325-20</t>
  </si>
  <si>
    <t>P-CTOID1366-21-1</t>
  </si>
  <si>
    <t>CTO110-23-01</t>
  </si>
  <si>
    <t>CTO1117-23-01</t>
  </si>
  <si>
    <t>P-CONV612-19-63</t>
  </si>
  <si>
    <t>P-RESIDU6689-21</t>
  </si>
  <si>
    <t>P-CONV612-19-64</t>
  </si>
  <si>
    <t>CTO2854-23</t>
  </si>
  <si>
    <t>P-CTOID1646-19-2</t>
  </si>
  <si>
    <t>P-CV20-01_23-21</t>
  </si>
  <si>
    <t>P-CON612-19-7</t>
  </si>
  <si>
    <t>CTO900-23-01</t>
  </si>
  <si>
    <t>CTO1218-23-01</t>
  </si>
  <si>
    <t>CTO1077-23-01</t>
  </si>
  <si>
    <t>CTO1808-23-01</t>
  </si>
  <si>
    <t>CTO1183-22</t>
  </si>
  <si>
    <t>P-OFER2432-21</t>
  </si>
  <si>
    <t>P-CTOIDU1299-21</t>
  </si>
  <si>
    <t>P-CONV612-19-65</t>
  </si>
  <si>
    <t>P-CTOID1697-20-1</t>
  </si>
  <si>
    <t>P-OFER-2999-18</t>
  </si>
  <si>
    <t>P-RESIDU2974-20</t>
  </si>
  <si>
    <t>CTO952-22</t>
  </si>
  <si>
    <t>CTO1551-23-01</t>
  </si>
  <si>
    <t>P-CTO1545-2018-7</t>
  </si>
  <si>
    <t>P-OFERI4332-22</t>
  </si>
  <si>
    <t>CTO2852-23</t>
  </si>
  <si>
    <t>CCE46679</t>
  </si>
  <si>
    <t>P-RES6472-21</t>
  </si>
  <si>
    <t>CTO772-21</t>
  </si>
  <si>
    <t>CTO1209-22</t>
  </si>
  <si>
    <t>CTO1324-22</t>
  </si>
  <si>
    <t>CCE57646-01</t>
  </si>
  <si>
    <t>P-OFERI4517-22</t>
  </si>
  <si>
    <t>CTO1150-23-01</t>
  </si>
  <si>
    <t>CTO956-23-01</t>
  </si>
  <si>
    <t>P-OFER1030-21</t>
  </si>
  <si>
    <t>CTO1518-23-01</t>
  </si>
  <si>
    <t>CTO1911-23-01</t>
  </si>
  <si>
    <t>P-CTOID1545-18-1</t>
  </si>
  <si>
    <t>CTOIDU081-06</t>
  </si>
  <si>
    <t>CTO1369-22</t>
  </si>
  <si>
    <t>P-RES958-21</t>
  </si>
  <si>
    <t>CTO416-23-01</t>
  </si>
  <si>
    <t>P-CTOID1626-19-2</t>
  </si>
  <si>
    <t>CTO799-19-03</t>
  </si>
  <si>
    <t xml:space="preserve">CCE95716 </t>
  </si>
  <si>
    <t>CTO2101-23-01</t>
  </si>
  <si>
    <t>P-RESIDU2972-20</t>
  </si>
  <si>
    <t>CTO1316-23-01</t>
  </si>
  <si>
    <t>CTO319-20</t>
  </si>
  <si>
    <t>CTO1324-23-01</t>
  </si>
  <si>
    <t>P-RESID4836-22</t>
  </si>
  <si>
    <t>CTO2210-23-01</t>
  </si>
  <si>
    <t>CTO2035-23-01</t>
  </si>
  <si>
    <t>CTO2262-23-01</t>
  </si>
  <si>
    <t>P-RES952-21</t>
  </si>
  <si>
    <t>CTO69-23-01</t>
  </si>
  <si>
    <t>CTO1398-22</t>
  </si>
  <si>
    <t>CTO1286-21-04</t>
  </si>
  <si>
    <t>CTO1404-22</t>
  </si>
  <si>
    <t>P-RES2381-21</t>
  </si>
  <si>
    <t>CTO2862-23</t>
  </si>
  <si>
    <t>P-CTID1848-21_2</t>
  </si>
  <si>
    <t>P-CTOID1646-19-3</t>
  </si>
  <si>
    <t>P-CTIDU1723-20_5</t>
  </si>
  <si>
    <t>P-CONV1762-23</t>
  </si>
  <si>
    <t>P-CTOIDU1765-23</t>
  </si>
  <si>
    <t>P-RES1001-21</t>
  </si>
  <si>
    <t>P-CTOIDU1763-23</t>
  </si>
  <si>
    <t>P-CTOID1674-20-1</t>
  </si>
  <si>
    <t>P-CTOIDU1752-23</t>
  </si>
  <si>
    <t>P-RES5960-21</t>
  </si>
  <si>
    <t>P-CTOIDU1753-23</t>
  </si>
  <si>
    <t xml:space="preserve">CTO743-23-4  </t>
  </si>
  <si>
    <t>CTO913-20</t>
  </si>
  <si>
    <t>CTO1593-23-01</t>
  </si>
  <si>
    <t>CTO1346-23-01</t>
  </si>
  <si>
    <t>P-CTOIDU1770-23</t>
  </si>
  <si>
    <t>P-CTOID1605-19-5</t>
  </si>
  <si>
    <t>P-CNVIDU1792-23</t>
  </si>
  <si>
    <t>P-CNVIDU1793-23</t>
  </si>
  <si>
    <t>P-CNVIDU1794-23</t>
  </si>
  <si>
    <t>P-RES3565-21</t>
  </si>
  <si>
    <t>P-CTOIDU1781-23</t>
  </si>
  <si>
    <t>CTO272-23-01</t>
  </si>
  <si>
    <t>CTO1761-23-01</t>
  </si>
  <si>
    <t>P-RES1018-21</t>
  </si>
  <si>
    <t>CTO1945-23-01</t>
  </si>
  <si>
    <t>P-OFER968-21</t>
  </si>
  <si>
    <t>P-OFER4194-22</t>
  </si>
  <si>
    <t>P-CONV20-01-126</t>
  </si>
  <si>
    <t>CTO1693-23-01</t>
  </si>
  <si>
    <t>CTO901-20</t>
  </si>
  <si>
    <t>P-RES2495-21</t>
  </si>
  <si>
    <t>CTO2859-23</t>
  </si>
  <si>
    <t>CTO977-23-01</t>
  </si>
  <si>
    <t>CTO390-23-01</t>
  </si>
  <si>
    <t>CTO1086-22</t>
  </si>
  <si>
    <t>CTO1428-23-01</t>
  </si>
  <si>
    <t>CTO2865-23</t>
  </si>
  <si>
    <t>P-CTOID1667-20-2</t>
  </si>
  <si>
    <t>CTO1996-23-01</t>
  </si>
  <si>
    <t>CTO1412-22</t>
  </si>
  <si>
    <t>CTO2241-23-01</t>
  </si>
  <si>
    <t>P-RES3557-21</t>
  </si>
  <si>
    <t>CTO1622-23-01</t>
  </si>
  <si>
    <t>P-CTOID1545-18-6</t>
  </si>
  <si>
    <t>P-CONV612-19-70</t>
  </si>
  <si>
    <t>CTO1221-23-01</t>
  </si>
  <si>
    <t>P-CONV612-19-71</t>
  </si>
  <si>
    <t>CTO1149-23-01</t>
  </si>
  <si>
    <t>P-CONV612-19-72</t>
  </si>
  <si>
    <t>CTO1814-23-01</t>
  </si>
  <si>
    <t>CTO1686-22-01</t>
  </si>
  <si>
    <t>P-CONV20-01-129</t>
  </si>
  <si>
    <t>P-RES6608-21</t>
  </si>
  <si>
    <t>CTO1281-23-01</t>
  </si>
  <si>
    <t>CTO497-23-01</t>
  </si>
  <si>
    <t>CTO1547-23-02</t>
  </si>
  <si>
    <t xml:space="preserve">CTO2864-23 </t>
  </si>
  <si>
    <t>P-RESIDU11566-19</t>
  </si>
  <si>
    <t>CTO2866-23</t>
  </si>
  <si>
    <t>CTO2855-23</t>
  </si>
  <si>
    <t>CTO1469-22</t>
  </si>
  <si>
    <t>CTO1289-21-03</t>
  </si>
  <si>
    <t>CTO1462-22</t>
  </si>
  <si>
    <t>P-RES6298-21</t>
  </si>
  <si>
    <t>CTO1458-22</t>
  </si>
  <si>
    <t>CTO123-23-01</t>
  </si>
  <si>
    <t>CTO433-23-01</t>
  </si>
  <si>
    <t>P-IDU1449-22</t>
  </si>
  <si>
    <t>CTO106-23-01</t>
  </si>
  <si>
    <t>CTO108-23-01</t>
  </si>
  <si>
    <t>P-RESIDU8557-19</t>
  </si>
  <si>
    <t>P-OFER6397-20</t>
  </si>
  <si>
    <t>P-CTOID1299-21-1</t>
  </si>
  <si>
    <t>P-CTOID1367-21-1</t>
  </si>
  <si>
    <t>P-CTOID599-20</t>
  </si>
  <si>
    <t>CTO1261-21</t>
  </si>
  <si>
    <t>CTO127-23-01</t>
  </si>
  <si>
    <t>P-RESIDU5806-18</t>
  </si>
  <si>
    <t>P-RES001204-21</t>
  </si>
  <si>
    <t>CTO953-23-01</t>
  </si>
  <si>
    <t>P-RESIDU5030-22</t>
  </si>
  <si>
    <t>CTO149-23-01</t>
  </si>
  <si>
    <t>P-RES1210-21</t>
  </si>
  <si>
    <t>CTO1671-22-02</t>
  </si>
  <si>
    <t>P-CTOID345-20</t>
  </si>
  <si>
    <t>P-CTOID346-20.</t>
  </si>
  <si>
    <t>P-PROM03P-21-1</t>
  </si>
  <si>
    <t>P-CTOID347-20</t>
  </si>
  <si>
    <t>P-OFERI4312-22</t>
  </si>
  <si>
    <t>P-CTOID348-20</t>
  </si>
  <si>
    <t>P-CTOID349-20</t>
  </si>
  <si>
    <t xml:space="preserve">P-CTOID351-20 </t>
  </si>
  <si>
    <t>P-CTOID352_20</t>
  </si>
  <si>
    <t>P-CTOID353-20</t>
  </si>
  <si>
    <t>P-CTOID600-20</t>
  </si>
  <si>
    <t xml:space="preserve">P-CTOID601-20 </t>
  </si>
  <si>
    <t>P-CTOID602-20</t>
  </si>
  <si>
    <t>P-CTOID1400-21-1</t>
  </si>
  <si>
    <t>P-RESIDU6574-20</t>
  </si>
  <si>
    <t>P-OFERI4899-22</t>
  </si>
  <si>
    <t>P-CTOID603-20</t>
  </si>
  <si>
    <t>P-CTOID604-20</t>
  </si>
  <si>
    <t>P-CTOID605-20</t>
  </si>
  <si>
    <t>P-CTOID606-20</t>
  </si>
  <si>
    <t>P-CTOIDU607-20</t>
  </si>
  <si>
    <t>P-OFERI4387-22</t>
  </si>
  <si>
    <t>P-CTOID603_20</t>
  </si>
  <si>
    <t xml:space="preserve">P-CTOIDU1646-20 </t>
  </si>
  <si>
    <t>P-RESIDU8219-20</t>
  </si>
  <si>
    <t>P-CTIDU1666-20.</t>
  </si>
  <si>
    <t>P-OFERI4205-22</t>
  </si>
  <si>
    <t>P-CTOIDU1666_20</t>
  </si>
  <si>
    <t>P-CTOIDU1550-23</t>
  </si>
  <si>
    <t>P-CTOIDU1740-23</t>
  </si>
  <si>
    <t>P-CTOIDU1798-23</t>
  </si>
  <si>
    <t>P-CTOIDU1786-23</t>
  </si>
  <si>
    <t>P-CTOIDU1739-23</t>
  </si>
  <si>
    <t>P-CTOIDU1727-23</t>
  </si>
  <si>
    <t>P-CON612-19-73</t>
  </si>
  <si>
    <t>P-OFER6951-21</t>
  </si>
  <si>
    <t>P-CTO687-18.01</t>
  </si>
  <si>
    <t>P-CTO694-18.01</t>
  </si>
  <si>
    <t>P-CTO696-18.01</t>
  </si>
  <si>
    <t>P-CTO690-18.01</t>
  </si>
  <si>
    <t>P-CTO692-18.01</t>
  </si>
  <si>
    <t>P-CTO752-18.01</t>
  </si>
  <si>
    <t xml:space="preserve">CTO707-18  </t>
  </si>
  <si>
    <t>P-RESIDU3978-22</t>
  </si>
  <si>
    <t>P-CTOIDU1670-20.</t>
  </si>
  <si>
    <t>P-CTO740-20-6</t>
  </si>
  <si>
    <t>P-OFER4261-18</t>
  </si>
  <si>
    <t>P-OFER1255-21</t>
  </si>
  <si>
    <t>P-RESIDU5096-22</t>
  </si>
  <si>
    <t>CTO2-24</t>
  </si>
  <si>
    <t>CTO6-24</t>
  </si>
  <si>
    <t>CTO7-24</t>
  </si>
  <si>
    <t>CTO9-24</t>
  </si>
  <si>
    <t>CTO10-24</t>
  </si>
  <si>
    <t>P-CTOIDU1368-21</t>
  </si>
  <si>
    <t>P-CONV612-19-75</t>
  </si>
  <si>
    <t>P-CTOIDU1366-21</t>
  </si>
  <si>
    <t>P-RES6906-21</t>
  </si>
  <si>
    <t>P-RESIDU8588-19</t>
  </si>
  <si>
    <t>P-RESIDU4328-22</t>
  </si>
  <si>
    <t>P-RESIDU4539-22</t>
  </si>
  <si>
    <t>P-RESIDU4881-22</t>
  </si>
  <si>
    <t>P-RESIDU4783-22</t>
  </si>
  <si>
    <t>P-RESIDU4835-22</t>
  </si>
  <si>
    <t>P-CTOIDU1336-21</t>
  </si>
  <si>
    <t>CTO1504-22</t>
  </si>
  <si>
    <t>CTO1394-22</t>
  </si>
  <si>
    <t>P-CONV612-19-78</t>
  </si>
  <si>
    <t>P-OTRO3489-21-1</t>
  </si>
  <si>
    <t>P-CONV612-19-79</t>
  </si>
  <si>
    <t>P-OFER7882_20</t>
  </si>
  <si>
    <t>P-CTOIDU188.04</t>
  </si>
  <si>
    <t>CTO871-21</t>
  </si>
  <si>
    <t>CTO1522-22</t>
  </si>
  <si>
    <t>P-RESIDU6144-22</t>
  </si>
  <si>
    <t>CTO865-21</t>
  </si>
  <si>
    <t>P-CONV612-19-80</t>
  </si>
  <si>
    <t>P-P-CTOID1579-22</t>
  </si>
  <si>
    <t>P-OFER006121-20</t>
  </si>
  <si>
    <t>P-OFERID3960-21</t>
  </si>
  <si>
    <t>P-CTOID1579_22</t>
  </si>
  <si>
    <t>CTO1549-22</t>
  </si>
  <si>
    <t>CTO1568-22</t>
  </si>
  <si>
    <t>CTO1566-22</t>
  </si>
  <si>
    <t>P-CONV612-19-82</t>
  </si>
  <si>
    <t>P-CONV612-19-83</t>
  </si>
  <si>
    <t>P-CONV612-19-86</t>
  </si>
  <si>
    <t>P-CTOIDU1319-21</t>
  </si>
  <si>
    <t>P-OFER4792-20</t>
  </si>
  <si>
    <t>P-CONV612-19-88</t>
  </si>
  <si>
    <t>P-OTROSI3283-21</t>
  </si>
  <si>
    <t>P-CONV612-19-89</t>
  </si>
  <si>
    <t>P-PROM4068-22</t>
  </si>
  <si>
    <t>P-RESIDU4891-22</t>
  </si>
  <si>
    <t>P-RESIDU4696-22</t>
  </si>
  <si>
    <t>P-CTOIDU1367-21</t>
  </si>
  <si>
    <t>CTO1587-22</t>
  </si>
  <si>
    <t>CTO1588-22</t>
  </si>
  <si>
    <t>CTO1591-22</t>
  </si>
  <si>
    <t>P-PROM 3619-21-1</t>
  </si>
  <si>
    <t>P-RES1906-21</t>
  </si>
  <si>
    <t xml:space="preserve">P-CTOID350-20 </t>
  </si>
  <si>
    <t>CTO865-20-01</t>
  </si>
  <si>
    <t>P-CTIDU1723-20_2</t>
  </si>
  <si>
    <t>P-CONV612-19-90</t>
  </si>
  <si>
    <t>CCE77856-01</t>
  </si>
  <si>
    <t>CCE77857-01</t>
  </si>
  <si>
    <t>P-CONV20-01-80</t>
  </si>
  <si>
    <t>P-CONV612-19-91</t>
  </si>
  <si>
    <t>CCE31938</t>
  </si>
  <si>
    <t>P-OFER1083-21</t>
  </si>
  <si>
    <t>P-RES1077-21</t>
  </si>
  <si>
    <t>P-RES1028-21</t>
  </si>
  <si>
    <t>P-CTO627-20-2</t>
  </si>
  <si>
    <t>P-CON20-1-22-132</t>
  </si>
  <si>
    <t>P-CONV612-19-93</t>
  </si>
  <si>
    <t>CTO882-21</t>
  </si>
  <si>
    <t>P-RESIDU6507-22</t>
  </si>
  <si>
    <t>P-CONV612_19_94</t>
  </si>
  <si>
    <t>P-CON20-1-22-133</t>
  </si>
  <si>
    <t>P-CON20-1-22-134</t>
  </si>
  <si>
    <t>CTO811-22-01</t>
  </si>
  <si>
    <t>P-CTOID1843-21-1</t>
  </si>
  <si>
    <t>P-CTOIDU1619-19</t>
  </si>
  <si>
    <t>P-OFER4046-20</t>
  </si>
  <si>
    <t>P-RESIDU6749-22</t>
  </si>
  <si>
    <t>P-OFER6204-18</t>
  </si>
  <si>
    <t>P-RESIDU6748-22</t>
  </si>
  <si>
    <t>P-RESIDU6747-22</t>
  </si>
  <si>
    <t>P-CONV612_19_97</t>
  </si>
  <si>
    <t>CTO417-12-01</t>
  </si>
  <si>
    <t>CTO288-18-04</t>
  </si>
  <si>
    <t>P-PROMD3318-21-1</t>
  </si>
  <si>
    <t>P-RES1159-21</t>
  </si>
  <si>
    <t>P-OFER7967-20</t>
  </si>
  <si>
    <t>P-OFER6473-21</t>
  </si>
  <si>
    <t>CTO1578-22</t>
  </si>
  <si>
    <t>P-RESIDU6938-22</t>
  </si>
  <si>
    <t>CTO921-21</t>
  </si>
  <si>
    <t>P-OFERI6295-22</t>
  </si>
  <si>
    <t>P-RESIDU6429_22</t>
  </si>
  <si>
    <t>P-RESIDU6429-22</t>
  </si>
  <si>
    <t>P-CONV-20-01-132</t>
  </si>
  <si>
    <t>P-OFER7970-20</t>
  </si>
  <si>
    <t>P-PROM6745-22</t>
  </si>
  <si>
    <t>P-RESIDU6754-22</t>
  </si>
  <si>
    <t>P-OFER5412-21</t>
  </si>
  <si>
    <t>P-RESIDU6756-22</t>
  </si>
  <si>
    <t>CTO791-19</t>
  </si>
  <si>
    <t>P-RESIDU6490-22</t>
  </si>
  <si>
    <t>P-CTOIDU1627-19</t>
  </si>
  <si>
    <t>P-RESIDU6893-22</t>
  </si>
  <si>
    <t>P-OFER7932-20</t>
  </si>
  <si>
    <t>P-RESIDU1217-19</t>
  </si>
  <si>
    <t>P-OFER1201-21</t>
  </si>
  <si>
    <t>P-CONV612-19-98</t>
  </si>
  <si>
    <t>P-PROM3986-22</t>
  </si>
  <si>
    <t>P-RESIDU4734-21</t>
  </si>
  <si>
    <t>CTO331-17</t>
  </si>
  <si>
    <t>P-RESIDU1657-19</t>
  </si>
  <si>
    <t>P-CTOID1545-18-5</t>
  </si>
  <si>
    <t>P-RESIDU6924-22</t>
  </si>
  <si>
    <t>P-RESIDU6924_22</t>
  </si>
  <si>
    <t>P-RESIDU6924__22</t>
  </si>
  <si>
    <t>P-RESIDU6874-22</t>
  </si>
  <si>
    <t>P-RESIDU6898-22</t>
  </si>
  <si>
    <t>P-RESIDU6871-22</t>
  </si>
  <si>
    <t>P-PROM2488-19</t>
  </si>
  <si>
    <t>P-OFER7026-21</t>
  </si>
  <si>
    <t>P-RESIDU2971-20</t>
  </si>
  <si>
    <t>P-RESIDU6755-22</t>
  </si>
  <si>
    <t>P-RESIDU7059-22</t>
  </si>
  <si>
    <t>CTO1658-22</t>
  </si>
  <si>
    <t>CTO1662-22</t>
  </si>
  <si>
    <t>P-RESIDU6870-22</t>
  </si>
  <si>
    <t>P-RESIDU4796-22</t>
  </si>
  <si>
    <t>P-PROMD4092-22</t>
  </si>
  <si>
    <t>P-PROMID3982-22</t>
  </si>
  <si>
    <t>P-OFER7916-20</t>
  </si>
  <si>
    <t>P-OFER7192-21</t>
  </si>
  <si>
    <t>P-PROMD4071-22</t>
  </si>
  <si>
    <t>CTO1664-22</t>
  </si>
  <si>
    <t>CTO1243-22-01</t>
  </si>
  <si>
    <t>CTO878-21</t>
  </si>
  <si>
    <t>P-PROMID4165-22</t>
  </si>
  <si>
    <t>CTO1672-22</t>
  </si>
  <si>
    <t>CTO1254-21-02</t>
  </si>
  <si>
    <t>CTO1665-22</t>
  </si>
  <si>
    <t>P-RESIDU2965-20</t>
  </si>
  <si>
    <t>CCE89825-01</t>
  </si>
  <si>
    <t>P-P-CON612-19-26</t>
  </si>
  <si>
    <t>CCE102308</t>
  </si>
  <si>
    <t>CCE57997-04</t>
  </si>
  <si>
    <t>P-CONV612-19-99</t>
  </si>
  <si>
    <t>P-CONV612-19-100</t>
  </si>
  <si>
    <t>P-CONV612-19-101</t>
  </si>
  <si>
    <t>P-CONV612-19-102</t>
  </si>
  <si>
    <t>P-CONV612-19-103</t>
  </si>
  <si>
    <t>P-RESIDU3216-20</t>
  </si>
  <si>
    <t>P-CONV612-19-104</t>
  </si>
  <si>
    <t>P-CONV20-01-135</t>
  </si>
  <si>
    <t>P-RESIDU6892-21</t>
  </si>
  <si>
    <t>P-CONV612-19-105</t>
  </si>
  <si>
    <t>P-CONV612-19-108</t>
  </si>
  <si>
    <t>P-OFER1862-21</t>
  </si>
  <si>
    <t>P-CONV20-01-136</t>
  </si>
  <si>
    <t>P-RESIDU6873-22</t>
  </si>
  <si>
    <t>P-RESIDU7369-22</t>
  </si>
  <si>
    <t>P-RESIDU7387-22</t>
  </si>
  <si>
    <t>P-RESIDU7394-22</t>
  </si>
  <si>
    <t>P-OFER8092-20</t>
  </si>
  <si>
    <t>P-RESIDU7373-22</t>
  </si>
  <si>
    <t>P-RES2480-21</t>
  </si>
  <si>
    <t>P-OFER4508-20</t>
  </si>
  <si>
    <t>P-RESIDU7358-22</t>
  </si>
  <si>
    <t>P-RESIDU7384-22</t>
  </si>
  <si>
    <t>P-RESIDU7389-22</t>
  </si>
  <si>
    <t>P-RESIDU7404-22</t>
  </si>
  <si>
    <t>P-OFER8143-20</t>
  </si>
  <si>
    <t>P-RESIDU7307-22</t>
  </si>
  <si>
    <t>P-RESID7307_22</t>
  </si>
  <si>
    <t>P-PROMD3484-21-1</t>
  </si>
  <si>
    <t>P-PROMD3484_21-1</t>
  </si>
  <si>
    <t>P-RESIDU6897-22</t>
  </si>
  <si>
    <t>P-RESIDU7180-21</t>
  </si>
  <si>
    <t>P-RESIDU7309-22</t>
  </si>
  <si>
    <t>P-RESIDU6640-22</t>
  </si>
  <si>
    <t>P-RESIDU5852-22</t>
  </si>
  <si>
    <t>P-RESIDU7341-22</t>
  </si>
  <si>
    <t>P-OFER8148-20</t>
  </si>
  <si>
    <t>P-PROMD3557-21-1</t>
  </si>
  <si>
    <t>P-PROMD3500-21-1</t>
  </si>
  <si>
    <t>P-RESIDU7853-22</t>
  </si>
  <si>
    <t>P-RESIDU7854-22</t>
  </si>
  <si>
    <t>P-CON20-01-88</t>
  </si>
  <si>
    <t>P-RESIDU7310-21</t>
  </si>
  <si>
    <t>P-RESID7439-22</t>
  </si>
  <si>
    <t>P-OFER8015-20</t>
  </si>
  <si>
    <t>P-RESIDU7344-22</t>
  </si>
  <si>
    <t>P-RESIDU7357-22</t>
  </si>
  <si>
    <t>P-RESIDU7381-22</t>
  </si>
  <si>
    <t>P-RESIDU7390-22</t>
  </si>
  <si>
    <t>P-RESIDU7375-22</t>
  </si>
  <si>
    <t>P-RESIDU7337-22</t>
  </si>
  <si>
    <t>P-RESIDU7338-22</t>
  </si>
  <si>
    <t>CTO361-22</t>
  </si>
  <si>
    <t>CTO478-18</t>
  </si>
  <si>
    <t>P-OFER8144-20</t>
  </si>
  <si>
    <t>P-RESIDU7395-22</t>
  </si>
  <si>
    <t>P-RESIDU7379-22</t>
  </si>
  <si>
    <t>P-RESIDU7383-22</t>
  </si>
  <si>
    <t>P-RES2829-21</t>
  </si>
  <si>
    <t>P-RESIDU7029-22</t>
  </si>
  <si>
    <t>P-RESIDU7048-22</t>
  </si>
  <si>
    <t>P-RESIDU7852-22</t>
  </si>
  <si>
    <t>P-CTOIDU1107-16</t>
  </si>
  <si>
    <t>P-RES2498-21</t>
  </si>
  <si>
    <t>P-CTOID1196-21-2</t>
  </si>
  <si>
    <t>P-CONV20-01-137</t>
  </si>
  <si>
    <t>P-CONV612-19-114</t>
  </si>
  <si>
    <t>P-RESIDU7396-22</t>
  </si>
  <si>
    <t>P-RESIDU7345-22</t>
  </si>
  <si>
    <t>P-RESIDU7367-22</t>
  </si>
  <si>
    <t>P-RESIDU7555-22</t>
  </si>
  <si>
    <t>P-RESIDU7554-22</t>
  </si>
  <si>
    <t>P-RESIDU7564-22</t>
  </si>
  <si>
    <t>P-RESIDU7565-22</t>
  </si>
  <si>
    <t>P-RESIDU7382-22</t>
  </si>
  <si>
    <t>P-CTOID1196-21-3</t>
  </si>
  <si>
    <t>P-OFER2836-21</t>
  </si>
  <si>
    <t>P-RESIDU4675-20</t>
  </si>
  <si>
    <t>CCE102971</t>
  </si>
  <si>
    <t>P-RESIDU3087-20</t>
  </si>
  <si>
    <t>P-RESIDU7393-22</t>
  </si>
  <si>
    <t>P-RESIDU7353-22</t>
  </si>
  <si>
    <t>P-RESIDU7356-22</t>
  </si>
  <si>
    <t>P-RESIDU7371-22</t>
  </si>
  <si>
    <t>P-RESIDU7352-22</t>
  </si>
  <si>
    <t>P-RESIDU7388-22</t>
  </si>
  <si>
    <t>P-CTIDU1723-20-1</t>
  </si>
  <si>
    <t>P-RESIDU7376-22</t>
  </si>
  <si>
    <t>P-RESIDU 7753-22</t>
  </si>
  <si>
    <t>P-PROM77-21-1</t>
  </si>
  <si>
    <t>P-RESIDU 7683-22</t>
  </si>
  <si>
    <t>P-RESIDU 7238-22</t>
  </si>
  <si>
    <t>P-RESIDU 7058-22</t>
  </si>
  <si>
    <t>P-RESIDU 8056-22</t>
  </si>
  <si>
    <t>P-CTOID1649-19-1</t>
  </si>
  <si>
    <t>P-CTOID1106-16-6</t>
  </si>
  <si>
    <t>P-RESIDU3082-20</t>
  </si>
  <si>
    <t>P-OFERIDU7326-21</t>
  </si>
  <si>
    <t>P-RESIDU 7344-22</t>
  </si>
  <si>
    <t>P-RES1330-19</t>
  </si>
  <si>
    <t>P-RESIDU 7685-22</t>
  </si>
  <si>
    <t>P-RESIDU 7751-22</t>
  </si>
  <si>
    <t>P-CON20-2001-89</t>
  </si>
  <si>
    <t>P-CONV20-01-81</t>
  </si>
  <si>
    <t>P-RESIDU7406-22</t>
  </si>
  <si>
    <t>P-RESIDU7386-22</t>
  </si>
  <si>
    <t>P-RESIDU7380-22</t>
  </si>
  <si>
    <t>P-CONV20-01-64</t>
  </si>
  <si>
    <t>P-RESIDU4761-18</t>
  </si>
  <si>
    <t>P-RESIDU7444-22</t>
  </si>
  <si>
    <t>P-RESIDU7669-22</t>
  </si>
  <si>
    <t>P-RESID4044-22-1</t>
  </si>
  <si>
    <t>P-RESIDU4902-22</t>
  </si>
  <si>
    <t>CTO1098-21</t>
  </si>
  <si>
    <t>P-RESID3744-22-1</t>
  </si>
  <si>
    <t xml:space="preserve">CTO634-18  </t>
  </si>
  <si>
    <t>P-RESID3073-20-1</t>
  </si>
  <si>
    <t>P-RESIDU8031-22</t>
  </si>
  <si>
    <t>P-RESIDU7925-22</t>
  </si>
  <si>
    <t>P-RESIDU5829-18</t>
  </si>
  <si>
    <t>P-RESIDU3028-20</t>
  </si>
  <si>
    <t>P-RESIDU7532-22</t>
  </si>
  <si>
    <t xml:space="preserve">CTO743-18-1 </t>
  </si>
  <si>
    <t>P-RESIDU7273-22</t>
  </si>
  <si>
    <t>P-RESIDU7277-22</t>
  </si>
  <si>
    <t xml:space="preserve">CTO151-14-02 </t>
  </si>
  <si>
    <t xml:space="preserve">CTO646-18 </t>
  </si>
  <si>
    <t>P-RESIDU7894-22</t>
  </si>
  <si>
    <t>P-RESIDU4804-22</t>
  </si>
  <si>
    <t>P-RESIDU4396-22</t>
  </si>
  <si>
    <t>P-RESIDU7556-22</t>
  </si>
  <si>
    <t>P-OFER8186-20</t>
  </si>
  <si>
    <t>P-RESIDU7276-21</t>
  </si>
  <si>
    <t>P-RESIDU7912-22</t>
  </si>
  <si>
    <t>P-OFER8098-20</t>
  </si>
  <si>
    <t>P-RESIDU7912_22</t>
  </si>
  <si>
    <t xml:space="preserve">CTO725-18 </t>
  </si>
  <si>
    <t>P-RESIDU7449-22</t>
  </si>
  <si>
    <t>P-RESIDU7454-22</t>
  </si>
  <si>
    <t>P-RESIDU7933-22</t>
  </si>
  <si>
    <t>P-RESIDU7443-22</t>
  </si>
  <si>
    <t>P-RESIDU7994-22</t>
  </si>
  <si>
    <t>CTO362-22</t>
  </si>
  <si>
    <t>P-OFER7335-21</t>
  </si>
  <si>
    <t>P-OFER5397-18</t>
  </si>
  <si>
    <t>P-RESIDU7992-22</t>
  </si>
  <si>
    <t>P-RESIDU7932-22</t>
  </si>
  <si>
    <t>P-RESIDU7930-22</t>
  </si>
  <si>
    <t>P-RESIDU8007-22</t>
  </si>
  <si>
    <t>P-RESIDU7995-22</t>
  </si>
  <si>
    <t>P-RESIDU7935-22</t>
  </si>
  <si>
    <t>P-RESIDU7998-22</t>
  </si>
  <si>
    <t>P-RESIDU 8000-22</t>
  </si>
  <si>
    <t>P-RESIDU 8005-22</t>
  </si>
  <si>
    <t>P-RESIDU7374-21</t>
  </si>
  <si>
    <t>P-OFER8103-20</t>
  </si>
  <si>
    <t>P-RESIDU 7884-22</t>
  </si>
  <si>
    <t>P-RESIDU 8001-22</t>
  </si>
  <si>
    <t>P-RESIDU 8004-22</t>
  </si>
  <si>
    <t>P-RESIDU 8002-22</t>
  </si>
  <si>
    <t>P-RESIDU 7883-22</t>
  </si>
  <si>
    <t>P-RESIDU 7929-22</t>
  </si>
  <si>
    <t>P-RESIDU 8006-22</t>
  </si>
  <si>
    <t>P-OFER7960-20</t>
  </si>
  <si>
    <t>P-RESIDU 7997-22</t>
  </si>
  <si>
    <t>P-RESIDU7224-21</t>
  </si>
  <si>
    <t>P-RESIDU 7991-22</t>
  </si>
  <si>
    <t>P-RESIDU 8003-22</t>
  </si>
  <si>
    <t>P-RESIDU7448-22</t>
  </si>
  <si>
    <t>P-RESIDU 8014-22</t>
  </si>
  <si>
    <t>P-CTOIDU1352-17</t>
  </si>
  <si>
    <t>P-RESIDU 7999-22</t>
  </si>
  <si>
    <t>P-RESIDU 8008-22</t>
  </si>
  <si>
    <t>P-RESIDU3050-20</t>
  </si>
  <si>
    <t>P-RESIDU 7989-22</t>
  </si>
  <si>
    <t>P-RESIDU 8015-22</t>
  </si>
  <si>
    <t>P-CTOIDU1826-16</t>
  </si>
  <si>
    <t>P-RESIDU 7898-22</t>
  </si>
  <si>
    <t>P-RESIDU 8016-22</t>
  </si>
  <si>
    <t>P-RESIDU 8020-22</t>
  </si>
  <si>
    <t>P-RESIDU 8023-22</t>
  </si>
  <si>
    <t>P-CON612-19-9</t>
  </si>
  <si>
    <t>P-RESIDU 8021-22</t>
  </si>
  <si>
    <t>CTO790-19-01</t>
  </si>
  <si>
    <t>P-CONV612-115-19</t>
  </si>
  <si>
    <t>P-CONV612-19-116</t>
  </si>
  <si>
    <t>P-CONV612-19-117</t>
  </si>
  <si>
    <t>P-RESIDU7464-21</t>
  </si>
  <si>
    <t>P-PROMD3912-22-1</t>
  </si>
  <si>
    <t>P-RESIDU7899-22</t>
  </si>
  <si>
    <t>P-PROMD3560-21-3</t>
  </si>
  <si>
    <t>P-RESIDU8017-22</t>
  </si>
  <si>
    <t>P-RESIDU8012-22</t>
  </si>
  <si>
    <t>P-PROMD3317-21-1</t>
  </si>
  <si>
    <t>P-RESIDU7936-22</t>
  </si>
  <si>
    <t>P-RESIDU8013-22</t>
  </si>
  <si>
    <t>P-RESIDU8032-22</t>
  </si>
  <si>
    <t>P-RESIDU7913_22</t>
  </si>
  <si>
    <t>P-RESIDU8219_20</t>
  </si>
  <si>
    <t>P-RESIDU8022-22</t>
  </si>
  <si>
    <t>P-OFER2507-21</t>
  </si>
  <si>
    <t>P-RESIDU7458-22</t>
  </si>
  <si>
    <t>CTO216-20</t>
  </si>
  <si>
    <t>P-RESIDU8052-22</t>
  </si>
  <si>
    <t>P-RESIDU7926-22</t>
  </si>
  <si>
    <t>P-RESIDU7635-22</t>
  </si>
  <si>
    <t>P-RESIDU7365-22</t>
  </si>
  <si>
    <t>P-RESIDU7339-22</t>
  </si>
  <si>
    <t>P-RESIDU7558-22</t>
  </si>
  <si>
    <t>P-RESIDU7471-21</t>
  </si>
  <si>
    <t>P-RESIDU7364-22</t>
  </si>
  <si>
    <t>P-RESIDU7363-22</t>
  </si>
  <si>
    <t>P-RESIDU7560-22</t>
  </si>
  <si>
    <t>P-RESIDU7330-22</t>
  </si>
  <si>
    <t>P-RESIDU7359-22</t>
  </si>
  <si>
    <t>P-RESIDU7392-22</t>
  </si>
  <si>
    <t>P-RESIDU7561-22</t>
  </si>
  <si>
    <t>P-RESIDU7355-22</t>
  </si>
  <si>
    <t>CTO771-20</t>
  </si>
  <si>
    <t>P-RESIDU7372-22</t>
  </si>
  <si>
    <t>CTO800-20</t>
  </si>
  <si>
    <t>P-OFER7892-20</t>
  </si>
  <si>
    <t>P-RESIDU7391-22</t>
  </si>
  <si>
    <t>P-RESIDU7403-22</t>
  </si>
  <si>
    <t>P-RESIDU7385-22</t>
  </si>
  <si>
    <t>P-RESIDU7457-22</t>
  </si>
  <si>
    <t>P-RESIDU7445-22</t>
  </si>
  <si>
    <t>P-RESIDU7362-22</t>
  </si>
  <si>
    <t>P-OFER7786-20</t>
  </si>
  <si>
    <t>P-RESIDU7452-22</t>
  </si>
  <si>
    <t>P-RES3054-21</t>
  </si>
  <si>
    <t>P-RESIDU7360-21</t>
  </si>
  <si>
    <t>P-RESIDU7456-22</t>
  </si>
  <si>
    <t>P-PROMD3485-21-3</t>
  </si>
  <si>
    <t>P-RESIDU7412-22</t>
  </si>
  <si>
    <t>P-PROMD3461-21-1</t>
  </si>
  <si>
    <t>CTO2263-23-01</t>
  </si>
  <si>
    <t>CTO14-24</t>
  </si>
  <si>
    <t>CTO17-24</t>
  </si>
  <si>
    <t>CTO16-24</t>
  </si>
  <si>
    <t>CTO19-24</t>
  </si>
  <si>
    <t>CTO2768-23-01</t>
  </si>
  <si>
    <t>P-CTOIDU1601_19</t>
  </si>
  <si>
    <t>P-OFER4478-20</t>
  </si>
  <si>
    <t>CTO21-24</t>
  </si>
  <si>
    <t>CTO22-24</t>
  </si>
  <si>
    <t>CTO26-24</t>
  </si>
  <si>
    <t>CTO1692-23-01</t>
  </si>
  <si>
    <t>CTO27-24</t>
  </si>
  <si>
    <t>CTO28-24</t>
  </si>
  <si>
    <t>CTO29-24</t>
  </si>
  <si>
    <t>CTO30-24</t>
  </si>
  <si>
    <t>CTO32-24</t>
  </si>
  <si>
    <t>CTO54-24</t>
  </si>
  <si>
    <t>P-PROM3485-21-1</t>
  </si>
  <si>
    <t>CTO1502-23-01</t>
  </si>
  <si>
    <t>CTO1504-23-01</t>
  </si>
  <si>
    <t>CTO1501-23-01</t>
  </si>
  <si>
    <t>CTO52-24</t>
  </si>
  <si>
    <t>CTO51-24</t>
  </si>
  <si>
    <t>CTO40-24</t>
  </si>
  <si>
    <t>CTO1503-23-01</t>
  </si>
  <si>
    <t>CTO50-24</t>
  </si>
  <si>
    <t>CTO55-24</t>
  </si>
  <si>
    <t>CTO41-24</t>
  </si>
  <si>
    <t>P-CTOID1106-16-8</t>
  </si>
  <si>
    <t>CTO53-24</t>
  </si>
  <si>
    <t>CTO65-24</t>
  </si>
  <si>
    <t>CTO63-24</t>
  </si>
  <si>
    <t>CTO70-24</t>
  </si>
  <si>
    <t>CTO1729-23-01</t>
  </si>
  <si>
    <t>CTO2443-23-02</t>
  </si>
  <si>
    <t>CTO80-24</t>
  </si>
  <si>
    <t>CTO79-24</t>
  </si>
  <si>
    <t>CTO81-24</t>
  </si>
  <si>
    <t>CTO82-24</t>
  </si>
  <si>
    <t>P-RESIDU7459-21</t>
  </si>
  <si>
    <t>P-C612-19_24-119</t>
  </si>
  <si>
    <t>P-C612-19_24-120</t>
  </si>
  <si>
    <t>P-C612-19_24-121</t>
  </si>
  <si>
    <t>P-C612-19_24-122</t>
  </si>
  <si>
    <t>P-C612-19_24-123</t>
  </si>
  <si>
    <t>P-C612-19_24-124</t>
  </si>
  <si>
    <t>P-C612-19_24-125</t>
  </si>
  <si>
    <t>P-C612-19_24-126</t>
  </si>
  <si>
    <t>P-C20-01_24-20</t>
  </si>
  <si>
    <t>P-C20-01_24-21</t>
  </si>
  <si>
    <t>P-OFER3731-18</t>
  </si>
  <si>
    <t>P-C20-01_24-22</t>
  </si>
  <si>
    <t>P-C20-01_24-23</t>
  </si>
  <si>
    <t>P-C20-01_24-24</t>
  </si>
  <si>
    <t>P-C20-01_24-25</t>
  </si>
  <si>
    <t>P-C20-01_24-26</t>
  </si>
  <si>
    <t>CTO44-24</t>
  </si>
  <si>
    <t>CTO42-24</t>
  </si>
  <si>
    <t>CTO45-24</t>
  </si>
  <si>
    <t>CTO46-24</t>
  </si>
  <si>
    <t>CTO47-24</t>
  </si>
  <si>
    <t>CTO466-18</t>
  </si>
  <si>
    <t>CTO43-24</t>
  </si>
  <si>
    <t>CTO48-24</t>
  </si>
  <si>
    <t>CTO58-24</t>
  </si>
  <si>
    <t>CTO71-24</t>
  </si>
  <si>
    <t>CTO59-24</t>
  </si>
  <si>
    <t>CTO69-24</t>
  </si>
  <si>
    <t>CTO73-24</t>
  </si>
  <si>
    <t>CTO74-24</t>
  </si>
  <si>
    <t>CTO75-24</t>
  </si>
  <si>
    <t>CTO76-24</t>
  </si>
  <si>
    <t>P-RESIDU7501-21</t>
  </si>
  <si>
    <t>CTO98-24</t>
  </si>
  <si>
    <t>CTO99-24</t>
  </si>
  <si>
    <t>CTO100-24</t>
  </si>
  <si>
    <t>CTO101-24</t>
  </si>
  <si>
    <t>CTO102-24</t>
  </si>
  <si>
    <t>CTO108-24</t>
  </si>
  <si>
    <t>CTO109-24</t>
  </si>
  <si>
    <t>CTO110-24</t>
  </si>
  <si>
    <t>CTO111-24</t>
  </si>
  <si>
    <t>CTO103-24</t>
  </si>
  <si>
    <t>CCE57646</t>
  </si>
  <si>
    <t>CTO104-24</t>
  </si>
  <si>
    <t>CTO113-24</t>
  </si>
  <si>
    <t>CTO114-24</t>
  </si>
  <si>
    <t>CTO115-24</t>
  </si>
  <si>
    <t>CTO116-24</t>
  </si>
  <si>
    <t>CTO117-24</t>
  </si>
  <si>
    <t>CTO105-24</t>
  </si>
  <si>
    <t>CTO118-24</t>
  </si>
  <si>
    <t>CTO106-24</t>
  </si>
  <si>
    <t>CTO107-24</t>
  </si>
  <si>
    <t>P-OFER4548-20</t>
  </si>
  <si>
    <t>CTO146-24</t>
  </si>
  <si>
    <t>P-C612-19_24-127</t>
  </si>
  <si>
    <t>CTO173-24</t>
  </si>
  <si>
    <t>CTO175-24</t>
  </si>
  <si>
    <t>CTO184-24</t>
  </si>
  <si>
    <t>CTO195-24</t>
  </si>
  <si>
    <t>CTO185-24</t>
  </si>
  <si>
    <t>CTO196-24</t>
  </si>
  <si>
    <t>CTO197-24</t>
  </si>
  <si>
    <t>CTO198-24</t>
  </si>
  <si>
    <t>P-CTOID1646-19-1</t>
  </si>
  <si>
    <t>CTO199-24</t>
  </si>
  <si>
    <t>CTO200-24</t>
  </si>
  <si>
    <t>CTO201-24</t>
  </si>
  <si>
    <t>CTO203-24</t>
  </si>
  <si>
    <t>CTO186-24</t>
  </si>
  <si>
    <t>CTO187-24</t>
  </si>
  <si>
    <t>CTO134-24</t>
  </si>
  <si>
    <t>CTO135-24</t>
  </si>
  <si>
    <t>CTO136-24</t>
  </si>
  <si>
    <t>CTO137-24</t>
  </si>
  <si>
    <t>P-CTOIDU1605-19</t>
  </si>
  <si>
    <t>P-RES1345-19</t>
  </si>
  <si>
    <t>CTO138-24</t>
  </si>
  <si>
    <t>CTO121-24</t>
  </si>
  <si>
    <t>CTO139-24</t>
  </si>
  <si>
    <t>CTO140-24</t>
  </si>
  <si>
    <t>CTO141-24</t>
  </si>
  <si>
    <t>CTO120-24</t>
  </si>
  <si>
    <t>CTO170-24</t>
  </si>
  <si>
    <t>CTO143-24</t>
  </si>
  <si>
    <t>CTO144-24</t>
  </si>
  <si>
    <t>CTO145-24</t>
  </si>
  <si>
    <t>P-CTOID1113-16-1</t>
  </si>
  <si>
    <t>CTO147-24</t>
  </si>
  <si>
    <t>CTO148-24</t>
  </si>
  <si>
    <t>CTO150-24</t>
  </si>
  <si>
    <t>CTO151-24</t>
  </si>
  <si>
    <t>CTO152-24</t>
  </si>
  <si>
    <t>CTO171-24</t>
  </si>
  <si>
    <t>CTO133-24</t>
  </si>
  <si>
    <t>CTO176-24</t>
  </si>
  <si>
    <t>CTO177-24</t>
  </si>
  <si>
    <t>CTO178-24</t>
  </si>
  <si>
    <t>P-CTOIDU974-20-2</t>
  </si>
  <si>
    <t>CTO179-24</t>
  </si>
  <si>
    <t>CTO180-24</t>
  </si>
  <si>
    <t>CTO181-24</t>
  </si>
  <si>
    <t>CTO182-24</t>
  </si>
  <si>
    <t>CTO119-24</t>
  </si>
  <si>
    <t>CTO112-24</t>
  </si>
  <si>
    <t>CTO205-24</t>
  </si>
  <si>
    <t>CTO206-24</t>
  </si>
  <si>
    <t>CTO183-24</t>
  </si>
  <si>
    <t>CTO174-24</t>
  </si>
  <si>
    <t>P-PROM064-01-3</t>
  </si>
  <si>
    <t>CTO89-24</t>
  </si>
  <si>
    <t>CTO124-24</t>
  </si>
  <si>
    <t>CTO125-24</t>
  </si>
  <si>
    <t>CTO128-24</t>
  </si>
  <si>
    <t>CTO129-24</t>
  </si>
  <si>
    <t>CTO130-24</t>
  </si>
  <si>
    <t>CTO131-24</t>
  </si>
  <si>
    <t>CTO193-24</t>
  </si>
  <si>
    <t>CTO192-24</t>
  </si>
  <si>
    <t>CTO155-24</t>
  </si>
  <si>
    <t>P-CTOID1545-18-8</t>
  </si>
  <si>
    <t>CTO154-24</t>
  </si>
  <si>
    <t>CTO97-24</t>
  </si>
  <si>
    <t>CTO169-24</t>
  </si>
  <si>
    <t>CTO96-24</t>
  </si>
  <si>
    <t>CTO93-24</t>
  </si>
  <si>
    <t>CTO90-24</t>
  </si>
  <si>
    <t>CTO166-24</t>
  </si>
  <si>
    <t>CTO191-24</t>
  </si>
  <si>
    <t>CTO87-24</t>
  </si>
  <si>
    <t>CTO189-24</t>
  </si>
  <si>
    <t>P-OFER7818-21</t>
  </si>
  <si>
    <t>CTO188-24</t>
  </si>
  <si>
    <t>CTO168-24</t>
  </si>
  <si>
    <t>CTO167-24</t>
  </si>
  <si>
    <t>CTO208-24</t>
  </si>
  <si>
    <t>CTO222-24</t>
  </si>
  <si>
    <t>CTO223-24</t>
  </si>
  <si>
    <t>CTO207-24</t>
  </si>
  <si>
    <t>CTO212-24</t>
  </si>
  <si>
    <t>CTO142-24</t>
  </si>
  <si>
    <t>CTO1289-21-04</t>
  </si>
  <si>
    <t>P-OFER7816-21</t>
  </si>
  <si>
    <t>CTO204-24</t>
  </si>
  <si>
    <t>CTO172-24</t>
  </si>
  <si>
    <t>CTO235-24</t>
  </si>
  <si>
    <t>CTO229-24</t>
  </si>
  <si>
    <t>CTO250-24</t>
  </si>
  <si>
    <t>CTO273-24</t>
  </si>
  <si>
    <t>CTO274-24</t>
  </si>
  <si>
    <t>CTO275-24</t>
  </si>
  <si>
    <t>CTO276-24</t>
  </si>
  <si>
    <t>CTO277-24</t>
  </si>
  <si>
    <t>CTO703-18</t>
  </si>
  <si>
    <t>CTO278-24</t>
  </si>
  <si>
    <t>CTO279-24</t>
  </si>
  <si>
    <t>CTO280-24</t>
  </si>
  <si>
    <t>CTO281-24</t>
  </si>
  <si>
    <t>CTO285-24</t>
  </si>
  <si>
    <t>CTO1732-23-02</t>
  </si>
  <si>
    <t>CTO2783-23-01</t>
  </si>
  <si>
    <t>CTO91-24</t>
  </si>
  <si>
    <t>CTO92-24</t>
  </si>
  <si>
    <t>CTO163-24</t>
  </si>
  <si>
    <t>P-OFER7815-21</t>
  </si>
  <si>
    <t>CTO72-24</t>
  </si>
  <si>
    <t>CTO94-24</t>
  </si>
  <si>
    <t>CTO77-24</t>
  </si>
  <si>
    <t>CTO78-24</t>
  </si>
  <si>
    <t>CTO95-24</t>
  </si>
  <si>
    <t>CTO122-24</t>
  </si>
  <si>
    <t>CTO123-24</t>
  </si>
  <si>
    <t>CTO126-24</t>
  </si>
  <si>
    <t>CTO215-24</t>
  </si>
  <si>
    <t>CTO127-24</t>
  </si>
  <si>
    <t>P-CTOIDU1843-21</t>
  </si>
  <si>
    <t>CTO132-24</t>
  </si>
  <si>
    <t>CTO161-24</t>
  </si>
  <si>
    <t>CTO213-24</t>
  </si>
  <si>
    <t>CTO309-24</t>
  </si>
  <si>
    <t>CTO310-24</t>
  </si>
  <si>
    <t>CTO311-24</t>
  </si>
  <si>
    <t>CTO312-24</t>
  </si>
  <si>
    <t>CTO313-24</t>
  </si>
  <si>
    <t>CTO314-24</t>
  </si>
  <si>
    <t>CTO315-24</t>
  </si>
  <si>
    <t>CTO872-20-01</t>
  </si>
  <si>
    <t>CTO1285-21</t>
  </si>
  <si>
    <t>CTO316-24</t>
  </si>
  <si>
    <t>CTO317-24</t>
  </si>
  <si>
    <t>CTO248-24</t>
  </si>
  <si>
    <t>CTO249-24</t>
  </si>
  <si>
    <t>CTO346-24</t>
  </si>
  <si>
    <t>CTO282-24</t>
  </si>
  <si>
    <t>CTO354-24</t>
  </si>
  <si>
    <t>CTO355-24</t>
  </si>
  <si>
    <t>CTO356-24</t>
  </si>
  <si>
    <t>CTO357-24</t>
  </si>
  <si>
    <t>P-CTOIDU1833-21</t>
  </si>
  <si>
    <t>CTO358-24</t>
  </si>
  <si>
    <t>CTO359-24</t>
  </si>
  <si>
    <t>CTO360-24</t>
  </si>
  <si>
    <t>CTO361-24</t>
  </si>
  <si>
    <t>CTO362-24</t>
  </si>
  <si>
    <t>CTO364-24</t>
  </si>
  <si>
    <t>CTO365-24</t>
  </si>
  <si>
    <t>CTO366-24</t>
  </si>
  <si>
    <t>CTO367-24</t>
  </si>
  <si>
    <t>CTO368-24</t>
  </si>
  <si>
    <t>P-CTOIDU1853-21</t>
  </si>
  <si>
    <t>CTO159-24</t>
  </si>
  <si>
    <t>CTO219-24</t>
  </si>
  <si>
    <t>CTO224-24</t>
  </si>
  <si>
    <t>CTO225-24</t>
  </si>
  <si>
    <t>CTO230-24</t>
  </si>
  <si>
    <t>CTO258-24</t>
  </si>
  <si>
    <t>CTO259-24</t>
  </si>
  <si>
    <t>CTO260-24</t>
  </si>
  <si>
    <t>CTO261-24</t>
  </si>
  <si>
    <t>CTO218-24</t>
  </si>
  <si>
    <t>CTO1289-21</t>
  </si>
  <si>
    <t>CTO263-24</t>
  </si>
  <si>
    <t>CTO265-24</t>
  </si>
  <si>
    <t>CTO251-24</t>
  </si>
  <si>
    <t>CTO252-24</t>
  </si>
  <si>
    <t>CTO264-24</t>
  </si>
  <si>
    <t>CTO289-24</t>
  </si>
  <si>
    <t>CTO290-24</t>
  </si>
  <si>
    <t>CTO291-24</t>
  </si>
  <si>
    <t>P-C612-19_24-128</t>
  </si>
  <si>
    <t>P-C612-19_24-130</t>
  </si>
  <si>
    <t>CTO1290-21</t>
  </si>
  <si>
    <t>CTO217-24</t>
  </si>
  <si>
    <t>CTO395-24</t>
  </si>
  <si>
    <t>CTO394-24</t>
  </si>
  <si>
    <t>CTO393-24</t>
  </si>
  <si>
    <t>CTO392-24</t>
  </si>
  <si>
    <t>CTO386-24</t>
  </si>
  <si>
    <t>CTO384-24</t>
  </si>
  <si>
    <t>CTO380-24</t>
  </si>
  <si>
    <t>CTO238-24</t>
  </si>
  <si>
    <t>CTO1501-23-02</t>
  </si>
  <si>
    <t>CTO1291-21</t>
  </si>
  <si>
    <t>CTO1502-23-02</t>
  </si>
  <si>
    <t>CTO1503-23-02</t>
  </si>
  <si>
    <t>CTO1504-23-02</t>
  </si>
  <si>
    <t>CTO255-24</t>
  </si>
  <si>
    <t>CTO221-24</t>
  </si>
  <si>
    <t>CTO227-24</t>
  </si>
  <si>
    <t>CTO228-24</t>
  </si>
  <si>
    <t>CTO266-24</t>
  </si>
  <si>
    <t>CTO268-24</t>
  </si>
  <si>
    <t>CTO269-24</t>
  </si>
  <si>
    <t>P-CTOIDU1113-16</t>
  </si>
  <si>
    <t>CTO271-24</t>
  </si>
  <si>
    <t>CTO422-24</t>
  </si>
  <si>
    <t>CCE127341</t>
  </si>
  <si>
    <t>CTO444-24</t>
  </si>
  <si>
    <t>CTO449-24</t>
  </si>
  <si>
    <t>CTO456-24</t>
  </si>
  <si>
    <t>CTO441-24</t>
  </si>
  <si>
    <t>CTO305-24</t>
  </si>
  <si>
    <t>CTO299-24</t>
  </si>
  <si>
    <t>CTO340-24</t>
  </si>
  <si>
    <t>P-CTOIDU1605_19</t>
  </si>
  <si>
    <t xml:space="preserve">CTO340-24 </t>
  </si>
  <si>
    <t>CTO363-24</t>
  </si>
  <si>
    <t>CTO382-24</t>
  </si>
  <si>
    <t>CTO352-24</t>
  </si>
  <si>
    <t>P-C612-19_24-135</t>
  </si>
  <si>
    <t>CTO297-24</t>
  </si>
  <si>
    <t>CTO304-24</t>
  </si>
  <si>
    <t>CTO300-24</t>
  </si>
  <si>
    <t>CTO302-24</t>
  </si>
  <si>
    <t>CTO489-24</t>
  </si>
  <si>
    <t>P-CTOIDU1647_20</t>
  </si>
  <si>
    <t>CTO490-24</t>
  </si>
  <si>
    <t>CTO491-24</t>
  </si>
  <si>
    <t>CTO493-24</t>
  </si>
  <si>
    <t>CTO495-24</t>
  </si>
  <si>
    <t>CTO496-24</t>
  </si>
  <si>
    <t>CTO497-24</t>
  </si>
  <si>
    <t>CTO498-24</t>
  </si>
  <si>
    <t>CTO450-24</t>
  </si>
  <si>
    <t>CTO452-24</t>
  </si>
  <si>
    <t>CTO397-24</t>
  </si>
  <si>
    <t>CTO816-20</t>
  </si>
  <si>
    <t>CTO267-24</t>
  </si>
  <si>
    <t>CTO272-24</t>
  </si>
  <si>
    <t>CTO406-24</t>
  </si>
  <si>
    <t>CTO407-24</t>
  </si>
  <si>
    <t>CTO410-24</t>
  </si>
  <si>
    <t>CTO412-24</t>
  </si>
  <si>
    <t>CTO413-24</t>
  </si>
  <si>
    <t>CTO414-24</t>
  </si>
  <si>
    <t>CTO417-24</t>
  </si>
  <si>
    <t>P-C612-19_24-136</t>
  </si>
  <si>
    <t>P-OFER8180-20</t>
  </si>
  <si>
    <t>P-CTOIDU1503-17</t>
  </si>
  <si>
    <t>P-C612-19_24-137</t>
  </si>
  <si>
    <t>P-C612-19_24-138</t>
  </si>
  <si>
    <t>P-C20-01_24-27</t>
  </si>
  <si>
    <t>P-C612-19_24-139</t>
  </si>
  <si>
    <t>P-C612-19_24-133</t>
  </si>
  <si>
    <t>P-C612-19_24-134</t>
  </si>
  <si>
    <t>CTO494-24</t>
  </si>
  <si>
    <t>CTO440-24</t>
  </si>
  <si>
    <t>CTO454-24</t>
  </si>
  <si>
    <t>CTO519-24</t>
  </si>
  <si>
    <t>P-CTOIDU1723-20</t>
  </si>
  <si>
    <t>CTO520-24</t>
  </si>
  <si>
    <t>CTO429-24</t>
  </si>
  <si>
    <t>CTO325-24</t>
  </si>
  <si>
    <t>CTO327-24</t>
  </si>
  <si>
    <t>CTO425-24</t>
  </si>
  <si>
    <t>CTO426-24</t>
  </si>
  <si>
    <t>CTO427-24</t>
  </si>
  <si>
    <t>CTO472-24</t>
  </si>
  <si>
    <t>CTO1579-23-01</t>
  </si>
  <si>
    <t>CTO390-24</t>
  </si>
  <si>
    <t>P-CTOIDU1601-19</t>
  </si>
  <si>
    <t>CTO526-24</t>
  </si>
  <si>
    <t>CTO527-24</t>
  </si>
  <si>
    <t>CTO528-24</t>
  </si>
  <si>
    <t>CTO529-24</t>
  </si>
  <si>
    <t>CTO530-24</t>
  </si>
  <si>
    <t>CTO531-24</t>
  </si>
  <si>
    <t>CTO532-24</t>
  </si>
  <si>
    <t>CTO294-24</t>
  </si>
  <si>
    <t>CTO190-24</t>
  </si>
  <si>
    <t>CTO156-24</t>
  </si>
  <si>
    <t>P-RESIDU798-19</t>
  </si>
  <si>
    <t>CTO546-24</t>
  </si>
  <si>
    <t>CTO547-24</t>
  </si>
  <si>
    <t>CTO548-24</t>
  </si>
  <si>
    <t>CTO549-24</t>
  </si>
  <si>
    <t>CTO463-24</t>
  </si>
  <si>
    <t>CTO572-24</t>
  </si>
  <si>
    <t>CTO573-24</t>
  </si>
  <si>
    <t>CTO574-24</t>
  </si>
  <si>
    <t>CTO575-24</t>
  </si>
  <si>
    <t>CTO576-24</t>
  </si>
  <si>
    <t>P-OFER4502-20</t>
  </si>
  <si>
    <t>CTO577-24</t>
  </si>
  <si>
    <t>CTO578-24</t>
  </si>
  <si>
    <t>CTO523-24</t>
  </si>
  <si>
    <t>CTO516-24</t>
  </si>
  <si>
    <t>CTO518-24</t>
  </si>
  <si>
    <t>CTO500-24</t>
  </si>
  <si>
    <t>CTO501-24</t>
  </si>
  <si>
    <t>CTO555-24</t>
  </si>
  <si>
    <t>CTO503-24</t>
  </si>
  <si>
    <t>CTO504-24</t>
  </si>
  <si>
    <t>P-OFER5320-18</t>
  </si>
  <si>
    <t>CTO506-24</t>
  </si>
  <si>
    <t>CTO508-24</t>
  </si>
  <si>
    <t>CTO509-24</t>
  </si>
  <si>
    <t>CTO510-24</t>
  </si>
  <si>
    <t>CTO511-24</t>
  </si>
  <si>
    <t>CTO474-24</t>
  </si>
  <si>
    <t>CTO487-24</t>
  </si>
  <si>
    <t>CTO485-24</t>
  </si>
  <si>
    <t>CTO2740-23-02</t>
  </si>
  <si>
    <t>CTO377-24</t>
  </si>
  <si>
    <t>P-CTOIDU1101-16</t>
  </si>
  <si>
    <t>CTO379-24</t>
  </si>
  <si>
    <t>CTO372-24</t>
  </si>
  <si>
    <t>CTO517-24</t>
  </si>
  <si>
    <t>CTO326-24</t>
  </si>
  <si>
    <t>CTO533-24</t>
  </si>
  <si>
    <t>CTO534-24</t>
  </si>
  <si>
    <t>CTO539-24</t>
  </si>
  <si>
    <t>CTO540-24</t>
  </si>
  <si>
    <t>CTO541-24</t>
  </si>
  <si>
    <t>CTO542-24</t>
  </si>
  <si>
    <t>CTO302-19</t>
  </si>
  <si>
    <t>CTO507-24</t>
  </si>
  <si>
    <t>CTO566-24</t>
  </si>
  <si>
    <t>CTO521-24</t>
  </si>
  <si>
    <t>CTO522-24</t>
  </si>
  <si>
    <t>CTO585-24</t>
  </si>
  <si>
    <t>CTO559-24</t>
  </si>
  <si>
    <t>CTO560-24</t>
  </si>
  <si>
    <t>CTO600-24</t>
  </si>
  <si>
    <t>CTO602-24</t>
  </si>
  <si>
    <t>CTO550-24</t>
  </si>
  <si>
    <t>P-CTOID1106-16-7</t>
  </si>
  <si>
    <t>CTO551-24</t>
  </si>
  <si>
    <t>CTO552-24</t>
  </si>
  <si>
    <t>CTO554-24</t>
  </si>
  <si>
    <t>CTO598-24</t>
  </si>
  <si>
    <t>CTO536-24</t>
  </si>
  <si>
    <t>CTO582-24</t>
  </si>
  <si>
    <t>CTO593-24</t>
  </si>
  <si>
    <t>CTO475-24</t>
  </si>
  <si>
    <t>CTO476-24</t>
  </si>
  <si>
    <t>CTO477-24</t>
  </si>
  <si>
    <t>P-CON20-01_22-2</t>
  </si>
  <si>
    <t>CTO478-24</t>
  </si>
  <si>
    <t>CTO479-24</t>
  </si>
  <si>
    <t>CTO480-24</t>
  </si>
  <si>
    <t>CTO481-24</t>
  </si>
  <si>
    <t>CTO482-24</t>
  </si>
  <si>
    <t>CTO483-24</t>
  </si>
  <si>
    <t>CTO484-24</t>
  </si>
  <si>
    <t>CTO486-24</t>
  </si>
  <si>
    <t>CTO488-24</t>
  </si>
  <si>
    <t>CCE127729</t>
  </si>
  <si>
    <t>P-RES3300-21</t>
  </si>
  <si>
    <t>P-RESIDU5451-18</t>
  </si>
  <si>
    <t>CTO408-24</t>
  </si>
  <si>
    <t>CTO415-24</t>
  </si>
  <si>
    <t>CTO416-24</t>
  </si>
  <si>
    <t>CTO433-24</t>
  </si>
  <si>
    <t>CTO604-24</t>
  </si>
  <si>
    <t>CTO605-24</t>
  </si>
  <si>
    <t>CTO603-24</t>
  </si>
  <si>
    <t>CTO461-24</t>
  </si>
  <si>
    <t>CTO328-24</t>
  </si>
  <si>
    <t>CTO88-24</t>
  </si>
  <si>
    <t>CTO693-19</t>
  </si>
  <si>
    <t>CTO162-24</t>
  </si>
  <si>
    <t>CTO614-24</t>
  </si>
  <si>
    <t>CTO615-24</t>
  </si>
  <si>
    <t>CTO616-24</t>
  </si>
  <si>
    <t>CTO617-24</t>
  </si>
  <si>
    <t>CTO619-24</t>
  </si>
  <si>
    <t>CTO620-24</t>
  </si>
  <si>
    <t>CTO621-24</t>
  </si>
  <si>
    <t>CTO623-24</t>
  </si>
  <si>
    <t>CTO625-24</t>
  </si>
  <si>
    <t>P-CTOID1352-17-2</t>
  </si>
  <si>
    <t>CTO564-24</t>
  </si>
  <si>
    <t>CTO581-24</t>
  </si>
  <si>
    <t>CTO571-24</t>
  </si>
  <si>
    <t>CTO629-24</t>
  </si>
  <si>
    <t>CTO649-24</t>
  </si>
  <si>
    <t>CTO596-24</t>
  </si>
  <si>
    <t>CTO613-24</t>
  </si>
  <si>
    <t>CTO270-24</t>
  </si>
  <si>
    <t>CTO330-24</t>
  </si>
  <si>
    <t>CTO2083-23-01</t>
  </si>
  <si>
    <t>P-RESIDU3175-20</t>
  </si>
  <si>
    <t>CTO568-24</t>
  </si>
  <si>
    <t>CTO631-24</t>
  </si>
  <si>
    <t>CTO634-24</t>
  </si>
  <si>
    <t>CTO636-24</t>
  </si>
  <si>
    <t>CTO606-24</t>
  </si>
  <si>
    <t>CTO630-24</t>
  </si>
  <si>
    <t>CTO693-24</t>
  </si>
  <si>
    <t>CTO732-24</t>
  </si>
  <si>
    <t>CTO695-24</t>
  </si>
  <si>
    <t>CTO697-24</t>
  </si>
  <si>
    <t>P-CTOID1503-17-1</t>
  </si>
  <si>
    <t>CTO684-24</t>
  </si>
  <si>
    <t>CTO685-24</t>
  </si>
  <si>
    <t>CTO626-24</t>
  </si>
  <si>
    <t>CTO690-24</t>
  </si>
  <si>
    <t>CTO580-24</t>
  </si>
  <si>
    <t>CTO594-24</t>
  </si>
  <si>
    <t>CTO307-24</t>
  </si>
  <si>
    <t>CTO762-24</t>
  </si>
  <si>
    <t>CTO763-24</t>
  </si>
  <si>
    <t>CTO764-24</t>
  </si>
  <si>
    <t>CTO116-22</t>
  </si>
  <si>
    <t>CTO765-24</t>
  </si>
  <si>
    <t>CTO766-24</t>
  </si>
  <si>
    <t>CTO767-24</t>
  </si>
  <si>
    <t>CTO768-24</t>
  </si>
  <si>
    <t>CTO769-24</t>
  </si>
  <si>
    <t>CTO770-24</t>
  </si>
  <si>
    <t>CTO771-24</t>
  </si>
  <si>
    <t>CTO772-24</t>
  </si>
  <si>
    <t>CTO773-24</t>
  </si>
  <si>
    <t>CTO774-24</t>
  </si>
  <si>
    <t>P-CTOID1107-16-5</t>
  </si>
  <si>
    <t>CTO775-24</t>
  </si>
  <si>
    <t>CTO776-24</t>
  </si>
  <si>
    <t>CTO790-24</t>
  </si>
  <si>
    <t>CTO791-24</t>
  </si>
  <si>
    <t>CTO792-24</t>
  </si>
  <si>
    <t>CTO740-24</t>
  </si>
  <si>
    <t>CTO679-24</t>
  </si>
  <si>
    <t>CTO657-24</t>
  </si>
  <si>
    <t>CTO663-24</t>
  </si>
  <si>
    <t>CTO705-24</t>
  </si>
  <si>
    <t>P-CTOID1107-16-4</t>
  </si>
  <si>
    <t>CTO681-24</t>
  </si>
  <si>
    <t>CTO680-24</t>
  </si>
  <si>
    <t>CTO713-24</t>
  </si>
  <si>
    <t>CTO715-24</t>
  </si>
  <si>
    <t>CTO707-24</t>
  </si>
  <si>
    <t>CTO569-24</t>
  </si>
  <si>
    <t>CTO708-24</t>
  </si>
  <si>
    <t>CTO709-24</t>
  </si>
  <si>
    <t>CTO710-24</t>
  </si>
  <si>
    <t>CTO712-24</t>
  </si>
  <si>
    <t>CTO193-22</t>
  </si>
  <si>
    <t>CTO714-24</t>
  </si>
  <si>
    <t>CTO730-24</t>
  </si>
  <si>
    <t>CTO731-24</t>
  </si>
  <si>
    <t>CTO716-24</t>
  </si>
  <si>
    <t>CTO717-24</t>
  </si>
  <si>
    <t>CTO718-24</t>
  </si>
  <si>
    <t>CTO719-24</t>
  </si>
  <si>
    <t>CTO720-24</t>
  </si>
  <si>
    <t>CTO724-24</t>
  </si>
  <si>
    <t>CTO726-24</t>
  </si>
  <si>
    <t>P-RESIDU1197-19</t>
  </si>
  <si>
    <t>CTO627-24</t>
  </si>
  <si>
    <t>CTO628-24</t>
  </si>
  <si>
    <t>CTO637-24</t>
  </si>
  <si>
    <t>CTO660-24</t>
  </si>
  <si>
    <t>CTO692-24</t>
  </si>
  <si>
    <t>CTO691-24</t>
  </si>
  <si>
    <t>CTO687-24</t>
  </si>
  <si>
    <t>CTO686-24</t>
  </si>
  <si>
    <t>CTO678-24</t>
  </si>
  <si>
    <t>CTO677-24</t>
  </si>
  <si>
    <t>P-CTO627-20-04</t>
  </si>
  <si>
    <t>P-OFER8198-20</t>
  </si>
  <si>
    <t>CTO658-24</t>
  </si>
  <si>
    <t>CTO689-24</t>
  </si>
  <si>
    <t>CTO656-24</t>
  </si>
  <si>
    <t>CTO688-24</t>
  </si>
  <si>
    <t>CTO667-24</t>
  </si>
  <si>
    <t>CTO654-24</t>
  </si>
  <si>
    <t>CTO659-24</t>
  </si>
  <si>
    <t>CTO664-24</t>
  </si>
  <si>
    <t>CTO662-24</t>
  </si>
  <si>
    <t>CTO661-24</t>
  </si>
  <si>
    <t>P-RESIDU3189-20</t>
  </si>
  <si>
    <t>CTO653-24</t>
  </si>
  <si>
    <t>CTO584-24</t>
  </si>
  <si>
    <t>CTO639-24</t>
  </si>
  <si>
    <t>CTO640-24</t>
  </si>
  <si>
    <t>CTO586-24</t>
  </si>
  <si>
    <t>CTO704-24</t>
  </si>
  <si>
    <t>CTO590-24</t>
  </si>
  <si>
    <t>CTO645-24</t>
  </si>
  <si>
    <t>CTO535-24</t>
  </si>
  <si>
    <t>CTO793-24</t>
  </si>
  <si>
    <t>P-RESID1197-19-1</t>
  </si>
  <si>
    <t>CTO795-24</t>
  </si>
  <si>
    <t>CTO796-24</t>
  </si>
  <si>
    <t>CTO409-24</t>
  </si>
  <si>
    <t>CTO816-24</t>
  </si>
  <si>
    <t>CTO370-24</t>
  </si>
  <si>
    <t>CTO383-24</t>
  </si>
  <si>
    <t>CTO665-24</t>
  </si>
  <si>
    <t>CTO669-24</t>
  </si>
  <si>
    <t>CTO671-24</t>
  </si>
  <si>
    <t>CTO673-24</t>
  </si>
  <si>
    <t>P-RESID1197-19-4</t>
  </si>
  <si>
    <t>CTO696-24</t>
  </si>
  <si>
    <t>CTO729-24</t>
  </si>
  <si>
    <t>CTO674-24</t>
  </si>
  <si>
    <t>CTO711-24</t>
  </si>
  <si>
    <t>CTO700-24</t>
  </si>
  <si>
    <t>CTO735-24</t>
  </si>
  <si>
    <t>CTO813-24</t>
  </si>
  <si>
    <t>CTO812-24</t>
  </si>
  <si>
    <t>CTO806-24</t>
  </si>
  <si>
    <t>CTO811-24</t>
  </si>
  <si>
    <t>P-RESID1197-19-5</t>
  </si>
  <si>
    <t>CTO809-24</t>
  </si>
  <si>
    <t>CTO808-24</t>
  </si>
  <si>
    <t>CTO807-24</t>
  </si>
  <si>
    <t>CTO804-24</t>
  </si>
  <si>
    <t>CTO803-24</t>
  </si>
  <si>
    <t>CTO799-24</t>
  </si>
  <si>
    <t>CTO798-24</t>
  </si>
  <si>
    <t>CTO886-24</t>
  </si>
  <si>
    <t>CTO777-24</t>
  </si>
  <si>
    <t>CTO786-24</t>
  </si>
  <si>
    <t>P-OFER5740-18</t>
  </si>
  <si>
    <t>CTO788-24</t>
  </si>
  <si>
    <t>CTO785-24</t>
  </si>
  <si>
    <t>CTO787-24</t>
  </si>
  <si>
    <t>CTO782-24</t>
  </si>
  <si>
    <t>CTO733-24</t>
  </si>
  <si>
    <t>CTO736-24</t>
  </si>
  <si>
    <t>CTO784-24</t>
  </si>
  <si>
    <t>CTO783-24</t>
  </si>
  <si>
    <t>CTO778-24</t>
  </si>
  <si>
    <t>CTO779-24</t>
  </si>
  <si>
    <t>P-CTOID1110-16-2</t>
  </si>
  <si>
    <t>CTO781-24</t>
  </si>
  <si>
    <t>CTO780-24</t>
  </si>
  <si>
    <t>CTO706-24</t>
  </si>
  <si>
    <t>CTO819-24</t>
  </si>
  <si>
    <t>CTO820-24</t>
  </si>
  <si>
    <t>CTO821-24</t>
  </si>
  <si>
    <t>CTO832-24</t>
  </si>
  <si>
    <t>CTO836-24</t>
  </si>
  <si>
    <t>CTO872-24</t>
  </si>
  <si>
    <t>CTO830-24</t>
  </si>
  <si>
    <t>P-CTOID1101-16-3</t>
  </si>
  <si>
    <t>CTO831-24</t>
  </si>
  <si>
    <t>CTO834-24</t>
  </si>
  <si>
    <t>CTO825-24</t>
  </si>
  <si>
    <t>CTO829-24</t>
  </si>
  <si>
    <t>CTO828-24</t>
  </si>
  <si>
    <t>CTO741-24</t>
  </si>
  <si>
    <t>CTO742-24</t>
  </si>
  <si>
    <t>CTO743-24</t>
  </si>
  <si>
    <t>CTO744-24</t>
  </si>
  <si>
    <t>CTO746-24</t>
  </si>
  <si>
    <t>P-RESIDU4808-18</t>
  </si>
  <si>
    <t>CTO748-24</t>
  </si>
  <si>
    <t>CTO749-24</t>
  </si>
  <si>
    <t>CTO789-24</t>
  </si>
  <si>
    <t>CTO833-24</t>
  </si>
  <si>
    <t>CTO826-24</t>
  </si>
  <si>
    <t>CTO818-24</t>
  </si>
  <si>
    <t>P-CN20-01_24-28</t>
  </si>
  <si>
    <t>P-C612-19_24-140</t>
  </si>
  <si>
    <t>CTO888-24</t>
  </si>
  <si>
    <t>CTO889-24</t>
  </si>
  <si>
    <t>CTO6-23</t>
  </si>
  <si>
    <t>CTO890-24</t>
  </si>
  <si>
    <t>CTO891-24</t>
  </si>
  <si>
    <t>CTO897-24</t>
  </si>
  <si>
    <t>CTO898-24</t>
  </si>
  <si>
    <t>CTO899-24</t>
  </si>
  <si>
    <t>CTO900-24</t>
  </si>
  <si>
    <t>CTO471-24</t>
  </si>
  <si>
    <t>CTO901-24</t>
  </si>
  <si>
    <t>CTO902-24</t>
  </si>
  <si>
    <t>CTO904-24</t>
  </si>
  <si>
    <t>P-CTO1146-21_3</t>
  </si>
  <si>
    <t>P-OFER8205-20</t>
  </si>
  <si>
    <t>CTO905-24</t>
  </si>
  <si>
    <t>CTO906-24</t>
  </si>
  <si>
    <t>CTO892-24</t>
  </si>
  <si>
    <t>CTO893-24</t>
  </si>
  <si>
    <t>CTO894-24</t>
  </si>
  <si>
    <t>CTO895-24</t>
  </si>
  <si>
    <t>CTO896-24</t>
  </si>
  <si>
    <t>CTO852-24</t>
  </si>
  <si>
    <t>CTO857-24</t>
  </si>
  <si>
    <t>CTO858-24</t>
  </si>
  <si>
    <t>CTO188-23</t>
  </si>
  <si>
    <t>CTO859-24</t>
  </si>
  <si>
    <t>CTO860-24</t>
  </si>
  <si>
    <t>CTO908-24</t>
  </si>
  <si>
    <t>CTO864-24</t>
  </si>
  <si>
    <t>CTO913-24</t>
  </si>
  <si>
    <t>CTO915-24</t>
  </si>
  <si>
    <t>CTO866-24</t>
  </si>
  <si>
    <t>CTO867-24</t>
  </si>
  <si>
    <t>CTO868-24</t>
  </si>
  <si>
    <t>CTO916-24</t>
  </si>
  <si>
    <t>CTO197-23</t>
  </si>
  <si>
    <t>CTO874-24</t>
  </si>
  <si>
    <t>CTO881-24</t>
  </si>
  <si>
    <t>CTO917-24</t>
  </si>
  <si>
    <t>CTO919-24</t>
  </si>
  <si>
    <t>CTO877-24</t>
  </si>
  <si>
    <t>CTO879-24</t>
  </si>
  <si>
    <t>CTO863-24</t>
  </si>
  <si>
    <t>CTO880-24</t>
  </si>
  <si>
    <t>CTO885-24</t>
  </si>
  <si>
    <t>CTO921-24</t>
  </si>
  <si>
    <t>P-RESIDU12536-19</t>
  </si>
  <si>
    <t>CTO903-24</t>
  </si>
  <si>
    <t>CTO845-24</t>
  </si>
  <si>
    <t>CTO847-24</t>
  </si>
  <si>
    <t>CTO849-24</t>
  </si>
  <si>
    <t>CTO850-24</t>
  </si>
  <si>
    <t>CTO851-24</t>
  </si>
  <si>
    <t>CTO912-24</t>
  </si>
  <si>
    <t>CTO914-24</t>
  </si>
  <si>
    <t>CTO922-24</t>
  </si>
  <si>
    <t>CTO918-24</t>
  </si>
  <si>
    <t>CTO194-23</t>
  </si>
  <si>
    <t>CTO751-24</t>
  </si>
  <si>
    <t>CTO753-24</t>
  </si>
  <si>
    <t>CTO754-24</t>
  </si>
  <si>
    <t>CTO755-24</t>
  </si>
  <si>
    <t>CTO756-24</t>
  </si>
  <si>
    <t>CTO938-24</t>
  </si>
  <si>
    <t>CTO941-24</t>
  </si>
  <si>
    <t>CTO942-24</t>
  </si>
  <si>
    <t>CTO591-24</t>
  </si>
  <si>
    <t>CTO837-24</t>
  </si>
  <si>
    <t>CTO185-23</t>
  </si>
  <si>
    <t>CTO951-24</t>
  </si>
  <si>
    <t>CTO945-24</t>
  </si>
  <si>
    <t>CTO946-24</t>
  </si>
  <si>
    <t>CTO949-24</t>
  </si>
  <si>
    <t>CTO958-24</t>
  </si>
  <si>
    <t>CTO960-24</t>
  </si>
  <si>
    <t>CTO961-24</t>
  </si>
  <si>
    <t>CTO962-24</t>
  </si>
  <si>
    <t>CTO963-24</t>
  </si>
  <si>
    <t>CTO964-24</t>
  </si>
  <si>
    <t>CTO180-23</t>
  </si>
  <si>
    <t>CTO965-24</t>
  </si>
  <si>
    <t>CTO966-24</t>
  </si>
  <si>
    <t>CTO931-24</t>
  </si>
  <si>
    <t>CTO932-24</t>
  </si>
  <si>
    <t>CTO939-24</t>
  </si>
  <si>
    <t>CTO930-24</t>
  </si>
  <si>
    <t>CTO844-24</t>
  </si>
  <si>
    <t>CTO865-24</t>
  </si>
  <si>
    <t>CTO974-24</t>
  </si>
  <si>
    <t>CTO846-24</t>
  </si>
  <si>
    <t>CTO178-23</t>
  </si>
  <si>
    <t>CTO848-24</t>
  </si>
  <si>
    <t>CTO592-24</t>
  </si>
  <si>
    <t>CTO524-24</t>
  </si>
  <si>
    <t>CTO827-24</t>
  </si>
  <si>
    <t>CTO841-24</t>
  </si>
  <si>
    <t>CTO647-24</t>
  </si>
  <si>
    <t>CTO947-24</t>
  </si>
  <si>
    <t>CTO934-24</t>
  </si>
  <si>
    <t>CTO738-24</t>
  </si>
  <si>
    <t>CTO843-24</t>
  </si>
  <si>
    <t>CTO86-23</t>
  </si>
  <si>
    <t>CTO926-24</t>
  </si>
  <si>
    <t>CTO927-24</t>
  </si>
  <si>
    <t>CTO928-24</t>
  </si>
  <si>
    <t>CTO840-24</t>
  </si>
  <si>
    <t>CTO937-24</t>
  </si>
  <si>
    <t>CTO925-24</t>
  </si>
  <si>
    <t>CTO940-24</t>
  </si>
  <si>
    <t>CTO854-24</t>
  </si>
  <si>
    <t>CTO856-24</t>
  </si>
  <si>
    <t>CTO861-24</t>
  </si>
  <si>
    <t>CTO157-23</t>
  </si>
  <si>
    <t>CTO862-24</t>
  </si>
  <si>
    <t>CTO869-24</t>
  </si>
  <si>
    <t>CTO871-24</t>
  </si>
  <si>
    <t>CTO873-24</t>
  </si>
  <si>
    <t>CTO876-24</t>
  </si>
  <si>
    <t>CTO882-24</t>
  </si>
  <si>
    <t>CTO884-24</t>
  </si>
  <si>
    <t>CTO948-24</t>
  </si>
  <si>
    <t>CTO642-24</t>
  </si>
  <si>
    <t>CTO644-24</t>
  </si>
  <si>
    <t>CTO29-23</t>
  </si>
  <si>
    <t>P-OFER8166-20</t>
  </si>
  <si>
    <t>CTO648-24</t>
  </si>
  <si>
    <t>CTO758-24</t>
  </si>
  <si>
    <t>CTO760-24</t>
  </si>
  <si>
    <t>CTO797-24</t>
  </si>
  <si>
    <t>CTO802-24</t>
  </si>
  <si>
    <t>CTO801-24</t>
  </si>
  <si>
    <t>CTO800-24</t>
  </si>
  <si>
    <t xml:space="preserve">CTO340-24_1 </t>
  </si>
  <si>
    <t>CTO340-24_1</t>
  </si>
  <si>
    <t>CTO340-24_2</t>
  </si>
  <si>
    <t>CTO176-23</t>
  </si>
  <si>
    <t xml:space="preserve">CTO340-24_2 </t>
  </si>
  <si>
    <t xml:space="preserve">CTO340-24   </t>
  </si>
  <si>
    <t>CTO752-24</t>
  </si>
  <si>
    <t>CTO588-24</t>
  </si>
  <si>
    <t>CTO589-24</t>
  </si>
  <si>
    <t>CTO635-24</t>
  </si>
  <si>
    <t>CTO875-24</t>
  </si>
  <si>
    <t>CTO878-24</t>
  </si>
  <si>
    <t>CTO883-24</t>
  </si>
  <si>
    <t>CTO887-24</t>
  </si>
  <si>
    <t>P-OFER5320-18-1</t>
  </si>
  <si>
    <t>CTO920-24</t>
  </si>
  <si>
    <t>CTO923-24</t>
  </si>
  <si>
    <t>CTO907-24</t>
  </si>
  <si>
    <t>CTO909-24</t>
  </si>
  <si>
    <t>CTO924-24</t>
  </si>
  <si>
    <t>CTO910-24</t>
  </si>
  <si>
    <t>CTO911-24</t>
  </si>
  <si>
    <t>CTO943-24</t>
  </si>
  <si>
    <t>CTO976-24</t>
  </si>
  <si>
    <t>CTO977-24</t>
  </si>
  <si>
    <t>P-OFER8207-20</t>
  </si>
  <si>
    <t>CTO971-24</t>
  </si>
  <si>
    <t>CTO970-24</t>
  </si>
  <si>
    <t>CTO668-24</t>
  </si>
  <si>
    <t>CTO805-24</t>
  </si>
  <si>
    <t>CTO957-24</t>
  </si>
  <si>
    <t>CTO975-24</t>
  </si>
  <si>
    <t>CTO969-24</t>
  </si>
  <si>
    <t>CTO968-24</t>
  </si>
  <si>
    <t>CTO967-24</t>
  </si>
  <si>
    <t>CTO814-24</t>
  </si>
  <si>
    <t>P-OFER8294-20</t>
  </si>
  <si>
    <t>CTO815-24</t>
  </si>
  <si>
    <t>CTO810-24</t>
  </si>
  <si>
    <t>CTO929-24</t>
  </si>
  <si>
    <t>CTO996-24</t>
  </si>
  <si>
    <t>CTO997-24</t>
  </si>
  <si>
    <t>CTO998-24</t>
  </si>
  <si>
    <t>CTO999-24</t>
  </si>
  <si>
    <t>CTO1000-24</t>
  </si>
  <si>
    <t>CTO214-24</t>
  </si>
  <si>
    <t>CTO1007-24</t>
  </si>
  <si>
    <t>P-OFER8290-20</t>
  </si>
  <si>
    <t>CTO972-24</t>
  </si>
  <si>
    <t>CTO989-24</t>
  </si>
  <si>
    <t>CTO992-24</t>
  </si>
  <si>
    <t>CTO993-24</t>
  </si>
  <si>
    <t>CTO1008-24</t>
  </si>
  <si>
    <t>CTO643-24</t>
  </si>
  <si>
    <t>CTO646-24</t>
  </si>
  <si>
    <t>CTO990-24</t>
  </si>
  <si>
    <t>CTO1033-24</t>
  </si>
  <si>
    <t>CTO978-24</t>
  </si>
  <si>
    <t>P-OFER8284-20</t>
  </si>
  <si>
    <t>CTO953-24</t>
  </si>
  <si>
    <t>CTO954-24</t>
  </si>
  <si>
    <t>CTO956-24</t>
  </si>
  <si>
    <t>CTO981-24</t>
  </si>
  <si>
    <t>CTO983-24</t>
  </si>
  <si>
    <t>CTO984-24</t>
  </si>
  <si>
    <t>CTO985-24</t>
  </si>
  <si>
    <t>CTO1035-24</t>
  </si>
  <si>
    <t>CTO1036-24</t>
  </si>
  <si>
    <t>CTO1037-24</t>
  </si>
  <si>
    <t>CTO220-23</t>
  </si>
  <si>
    <t>CTO1038-24</t>
  </si>
  <si>
    <t>CTO1039-24</t>
  </si>
  <si>
    <t>CTO1040-24</t>
  </si>
  <si>
    <t>CTO1041-24</t>
  </si>
  <si>
    <t>CTO1042-24</t>
  </si>
  <si>
    <t>CTO1043-24</t>
  </si>
  <si>
    <t>CTO1044-24</t>
  </si>
  <si>
    <t>CTO1046-24</t>
  </si>
  <si>
    <t>CTO1047-24</t>
  </si>
  <si>
    <t>CTO1048-24</t>
  </si>
  <si>
    <t>CTO218-23</t>
  </si>
  <si>
    <t>CTO979-24</t>
  </si>
  <si>
    <t>CTO1052-24</t>
  </si>
  <si>
    <t>CTO1053-24</t>
  </si>
  <si>
    <t>CTO1069-24</t>
  </si>
  <si>
    <t>CTO1070-24</t>
  </si>
  <si>
    <t>CTO1072-24</t>
  </si>
  <si>
    <t>CTO1011-24</t>
  </si>
  <si>
    <t>CTO1004-24</t>
  </si>
  <si>
    <t>P-C612-19_24-145</t>
  </si>
  <si>
    <t>P-C612-19_24-141</t>
  </si>
  <si>
    <t>P-OFER8264-20</t>
  </si>
  <si>
    <t>P-C612-19_24-142</t>
  </si>
  <si>
    <t>P-C612-19_24-143</t>
  </si>
  <si>
    <t>CTO1006-24</t>
  </si>
  <si>
    <t>CTO835-24</t>
  </si>
  <si>
    <t>CTO955-24</t>
  </si>
  <si>
    <t>CTO982-24</t>
  </si>
  <si>
    <t>P-C612-19_24-144</t>
  </si>
  <si>
    <t>P-CN20-01_24-29</t>
  </si>
  <si>
    <t>CTO994-24</t>
  </si>
  <si>
    <t>CTO995-24</t>
  </si>
  <si>
    <t>P-OFER8138-20</t>
  </si>
  <si>
    <t>CTO217-23</t>
  </si>
  <si>
    <t>CTO1056-24</t>
  </si>
  <si>
    <t>CTO1057-24</t>
  </si>
  <si>
    <t>CTO1058-24</t>
  </si>
  <si>
    <t>CTO1059-24</t>
  </si>
  <si>
    <t>CTO1060-24</t>
  </si>
  <si>
    <t>CTO1063-24</t>
  </si>
  <si>
    <t>CTO1001-24</t>
  </si>
  <si>
    <t>CTO1009-24</t>
  </si>
  <si>
    <t>CTO1002-24</t>
  </si>
  <si>
    <t>CTO1003-24</t>
  </si>
  <si>
    <t>CTO215-23</t>
  </si>
  <si>
    <t>CTO1049-24</t>
  </si>
  <si>
    <t>CTO950-24</t>
  </si>
  <si>
    <t>CTO1045-24</t>
  </si>
  <si>
    <t>CTO537-24</t>
  </si>
  <si>
    <t>CTO839-24</t>
  </si>
  <si>
    <t>CTO1082-24</t>
  </si>
  <si>
    <t>CTO1076-24</t>
  </si>
  <si>
    <t>CTO1081-24</t>
  </si>
  <si>
    <t>CTO1077-24</t>
  </si>
  <si>
    <t>CTO1079-24</t>
  </si>
  <si>
    <t>CTO209-23</t>
  </si>
  <si>
    <t>CTO1088-24</t>
  </si>
  <si>
    <t>CTO241-24</t>
  </si>
  <si>
    <t>CTO672-24</t>
  </si>
  <si>
    <t>CTO944-24</t>
  </si>
  <si>
    <t>CTO233-24</t>
  </si>
  <si>
    <t>CTO1286-21-05</t>
  </si>
  <si>
    <t>CTO1083-24</t>
  </si>
  <si>
    <t>CTO1103-24</t>
  </si>
  <si>
    <t>CTO1100-24</t>
  </si>
  <si>
    <t>CTO1022-24</t>
  </si>
  <si>
    <t>CTO206-23</t>
  </si>
  <si>
    <t>CTO1065-24</t>
  </si>
  <si>
    <t>CTO1073-24</t>
  </si>
  <si>
    <t>CTO1071-24</t>
  </si>
  <si>
    <t>CTO1090-24</t>
  </si>
  <si>
    <t>CTO1012-24</t>
  </si>
  <si>
    <t>CTO1014-24</t>
  </si>
  <si>
    <t>CTO1015-24</t>
  </si>
  <si>
    <t>CTO1016-24</t>
  </si>
  <si>
    <t>CTO1017-24</t>
  </si>
  <si>
    <t>CTO1018-24</t>
  </si>
  <si>
    <t>CTO187-23</t>
  </si>
  <si>
    <t>CTO1019-24</t>
  </si>
  <si>
    <t>CTO1020-24</t>
  </si>
  <si>
    <t>CTO1021-24</t>
  </si>
  <si>
    <t>CTO1023-24</t>
  </si>
  <si>
    <t>CTO1024-24</t>
  </si>
  <si>
    <t>CTO1025-24</t>
  </si>
  <si>
    <t>CTO1026-24</t>
  </si>
  <si>
    <t>CTO1089-24</t>
  </si>
  <si>
    <t>CTO1105-24</t>
  </si>
  <si>
    <t>CTO1101-24</t>
  </si>
  <si>
    <t>CTO179-23</t>
  </si>
  <si>
    <t>CTO1104-24</t>
  </si>
  <si>
    <t>CTO1106-24</t>
  </si>
  <si>
    <t>CTO1093-24</t>
  </si>
  <si>
    <t>CTO1027-24</t>
  </si>
  <si>
    <t>CTO1028-24</t>
  </si>
  <si>
    <t>CTO1029-24</t>
  </si>
  <si>
    <t>CTO1030-24</t>
  </si>
  <si>
    <t>CTO1031-24</t>
  </si>
  <si>
    <t>CTO1054-24</t>
  </si>
  <si>
    <t>CTO1055-24</t>
  </si>
  <si>
    <t>CTO174-23</t>
  </si>
  <si>
    <t>CTO1061-24</t>
  </si>
  <si>
    <t>CTO1064-24</t>
  </si>
  <si>
    <t>CTO1066-24</t>
  </si>
  <si>
    <t>CTO2012-23-02</t>
  </si>
  <si>
    <t>CTO1098-24</t>
  </si>
  <si>
    <t>CTO1099-24</t>
  </si>
  <si>
    <t>CTO428-24</t>
  </si>
  <si>
    <t>P-RESID644-24</t>
  </si>
  <si>
    <t>CTO1124-24</t>
  </si>
  <si>
    <t>CTO1125-24</t>
  </si>
  <si>
    <t>P-RESIDU5804-18</t>
  </si>
  <si>
    <t>CTO1126-24</t>
  </si>
  <si>
    <t>CTO1113-24</t>
  </si>
  <si>
    <t>CTO1114-24</t>
  </si>
  <si>
    <t>CTO1115-24</t>
  </si>
  <si>
    <t>CTO1116-24</t>
  </si>
  <si>
    <t>CTO1117-24</t>
  </si>
  <si>
    <t>CTO1118-24</t>
  </si>
  <si>
    <t>CTO1067-24</t>
  </si>
  <si>
    <t>CTO1092-24</t>
  </si>
  <si>
    <t>CTO557-24</t>
  </si>
  <si>
    <t>P-OFER8047-20</t>
  </si>
  <si>
    <t>CTO1095-24</t>
  </si>
  <si>
    <t>CTO1096-24</t>
  </si>
  <si>
    <t>CTO1121-24</t>
  </si>
  <si>
    <t>CTO1132-24</t>
  </si>
  <si>
    <t>CTO1127-24</t>
  </si>
  <si>
    <t>CTO1128-24</t>
  </si>
  <si>
    <t>CTO1129-24</t>
  </si>
  <si>
    <t>CTO1130-24</t>
  </si>
  <si>
    <t>CTO1131-24</t>
  </si>
  <si>
    <t>CTO1111-24</t>
  </si>
  <si>
    <t>CTO162-23</t>
  </si>
  <si>
    <t>CTO1110-24</t>
  </si>
  <si>
    <t>CTO1109-24</t>
  </si>
  <si>
    <t>CTO1108-24</t>
  </si>
  <si>
    <t xml:space="preserve">CTO1144-24  </t>
  </si>
  <si>
    <t>CTO1144-24</t>
  </si>
  <si>
    <t xml:space="preserve">CTO1144-24 </t>
  </si>
  <si>
    <t>CTO1147-24</t>
  </si>
  <si>
    <t>CTO1080-24</t>
  </si>
  <si>
    <t>CTO1146-24</t>
  </si>
  <si>
    <t>CTO1145-24</t>
  </si>
  <si>
    <t>P-CTO1723-20-3</t>
  </si>
  <si>
    <t>P-OFER2488-21</t>
  </si>
  <si>
    <t>P-OFER8169-20</t>
  </si>
  <si>
    <t>CTO1153-24</t>
  </si>
  <si>
    <t>CTO1152-24</t>
  </si>
  <si>
    <t>CTO1122-24</t>
  </si>
  <si>
    <t>CTO1141-24</t>
  </si>
  <si>
    <t>CTO1051-24</t>
  </si>
  <si>
    <t>CTO1148-24</t>
  </si>
  <si>
    <t>CTO1149-24</t>
  </si>
  <si>
    <t>CTO1150-24</t>
  </si>
  <si>
    <t xml:space="preserve">CTO1051-24 </t>
  </si>
  <si>
    <t>CTO1154-24</t>
  </si>
  <si>
    <t>P-OFER8293-20</t>
  </si>
  <si>
    <t>CTO1155-24</t>
  </si>
  <si>
    <t>CTO1156-24</t>
  </si>
  <si>
    <t>CTO1170-24</t>
  </si>
  <si>
    <t>CTO1171-24</t>
  </si>
  <si>
    <t>P-C612-19_24-147</t>
  </si>
  <si>
    <t>P-C612-19_24-148</t>
  </si>
  <si>
    <t>P-C612-19_24-149</t>
  </si>
  <si>
    <t>P-C612-19_24-150</t>
  </si>
  <si>
    <t>P-C612-19_24-151</t>
  </si>
  <si>
    <t>P-C612-19_24-152</t>
  </si>
  <si>
    <t>P-OFER1522-18</t>
  </si>
  <si>
    <t>P-C612-19_24-154</t>
  </si>
  <si>
    <t>CTO1142-24</t>
  </si>
  <si>
    <t>CTO597-24</t>
  </si>
  <si>
    <t>CTO1169-24</t>
  </si>
  <si>
    <t>CTO1174-24</t>
  </si>
  <si>
    <t>CTO1175-24</t>
  </si>
  <si>
    <t>CTO1176-24</t>
  </si>
  <si>
    <t>CTO1178-24</t>
  </si>
  <si>
    <t>CTO1179-24</t>
  </si>
  <si>
    <t>CTO1180-24</t>
  </si>
  <si>
    <t>P-OFER8258-20</t>
  </si>
  <si>
    <t>CTO1191-24</t>
  </si>
  <si>
    <t>CTO1181-24</t>
  </si>
  <si>
    <t>CTO1182-24</t>
  </si>
  <si>
    <t>P-C612-19_24-155</t>
  </si>
  <si>
    <t>P-C612-19_24-156</t>
  </si>
  <si>
    <t>P-C612-19_24-157</t>
  </si>
  <si>
    <t>P-C612-19_24-159</t>
  </si>
  <si>
    <t>P-C612-19_24-158</t>
  </si>
  <si>
    <t>P-C612-19_24-160</t>
  </si>
  <si>
    <t>P-C612-19_24-161</t>
  </si>
  <si>
    <t>CTO223-23</t>
  </si>
  <si>
    <t>P-C612-19_24-162</t>
  </si>
  <si>
    <t>P-CTOID1676-22</t>
  </si>
  <si>
    <t>CTO2127-23-04</t>
  </si>
  <si>
    <t>CTO1187-24</t>
  </si>
  <si>
    <t>CTO1208-24</t>
  </si>
  <si>
    <t>CTO2795-23-01</t>
  </si>
  <si>
    <t>CTO2811-23-01</t>
  </si>
  <si>
    <t>CTO2776-23-01</t>
  </si>
  <si>
    <t>CTO1205-24</t>
  </si>
  <si>
    <t>CTO1206-24</t>
  </si>
  <si>
    <t>CTO285-23</t>
  </si>
  <si>
    <t>CTO1158-24</t>
  </si>
  <si>
    <t>CTO1159-24</t>
  </si>
  <si>
    <t>CTO1160-24</t>
  </si>
  <si>
    <t>CTO1161-24</t>
  </si>
  <si>
    <t>CTO1162-24</t>
  </si>
  <si>
    <t>CTO1163-24</t>
  </si>
  <si>
    <t>CTO1164-24</t>
  </si>
  <si>
    <t>CTO1165-24</t>
  </si>
  <si>
    <t>CTO1188-24</t>
  </si>
  <si>
    <t>CTO1189-24</t>
  </si>
  <si>
    <t>CTO284-23</t>
  </si>
  <si>
    <t>CTO1190-24</t>
  </si>
  <si>
    <t>CTO1192-24</t>
  </si>
  <si>
    <t>CTO1193-24</t>
  </si>
  <si>
    <t>CTO1194-24</t>
  </si>
  <si>
    <t>CTO1123-24</t>
  </si>
  <si>
    <t>CTO1185-24</t>
  </si>
  <si>
    <t>P-CTOID1447-21-1</t>
  </si>
  <si>
    <t>CTO1203-24</t>
  </si>
  <si>
    <t>CTO1204-24</t>
  </si>
  <si>
    <t>P-PROMD4230-23-1</t>
  </si>
  <si>
    <t>CTO282-23</t>
  </si>
  <si>
    <t>CTO1234-24</t>
  </si>
  <si>
    <t>CTO1218-24</t>
  </si>
  <si>
    <t>CTO1219-24</t>
  </si>
  <si>
    <t>CTO1220-24</t>
  </si>
  <si>
    <t>CTO1221-24</t>
  </si>
  <si>
    <t>CTO1222-24</t>
  </si>
  <si>
    <t>CTO1223-24</t>
  </si>
  <si>
    <t>CTO1224-24</t>
  </si>
  <si>
    <t>CTO1226-24</t>
  </si>
  <si>
    <t>CTO1228-24</t>
  </si>
  <si>
    <t>P-OFER8259-20</t>
  </si>
  <si>
    <t>CTO1195-24</t>
  </si>
  <si>
    <t>CTO2742-23-01</t>
  </si>
  <si>
    <t>CTO1196-24</t>
  </si>
  <si>
    <t>CTO1197-24</t>
  </si>
  <si>
    <t>P-CTOID1666-20-3</t>
  </si>
  <si>
    <t>CTO1198-24</t>
  </si>
  <si>
    <t>CTO1199-24</t>
  </si>
  <si>
    <t>CTO1200-24</t>
  </si>
  <si>
    <t>CTO1201-24</t>
  </si>
  <si>
    <t>CTO1202-24</t>
  </si>
  <si>
    <t>CTO279-23</t>
  </si>
  <si>
    <t>P-CTOID1476-21-4</t>
  </si>
  <si>
    <t>CTO1172-24</t>
  </si>
  <si>
    <t>CTO1173-24</t>
  </si>
  <si>
    <t>CTO1232-24</t>
  </si>
  <si>
    <t>CTO1216-24</t>
  </si>
  <si>
    <t>CTO1213-24</t>
  </si>
  <si>
    <t>CTO1237-24</t>
  </si>
  <si>
    <t>CTO1240-24</t>
  </si>
  <si>
    <t>CTO1241-24</t>
  </si>
  <si>
    <t>CTO1242-24</t>
  </si>
  <si>
    <t>P-OFERID842-21</t>
  </si>
  <si>
    <t>CTO258-23</t>
  </si>
  <si>
    <t>CTO1233-24</t>
  </si>
  <si>
    <t>CTO1217-24</t>
  </si>
  <si>
    <t>CTO1225-24</t>
  </si>
  <si>
    <t>CTO1227-24</t>
  </si>
  <si>
    <t>CTO1212-24</t>
  </si>
  <si>
    <t>CTO1258-24</t>
  </si>
  <si>
    <t>CTO1257-24</t>
  </si>
  <si>
    <t>CTO1235-24</t>
  </si>
  <si>
    <t>CTO1214-24</t>
  </si>
  <si>
    <t>CTO1229-24</t>
  </si>
  <si>
    <t>CTO250-23</t>
  </si>
  <si>
    <t>CTO1238-24</t>
  </si>
  <si>
    <t>CTO1207-24</t>
  </si>
  <si>
    <t>CTO1230-24</t>
  </si>
  <si>
    <t>CTO1231-24</t>
  </si>
  <si>
    <t>CTO1251-24</t>
  </si>
  <si>
    <t>CTO1252-24</t>
  </si>
  <si>
    <t>CTO1209-24</t>
  </si>
  <si>
    <t>CTO1210-24</t>
  </si>
  <si>
    <t>CTO1686-22-02</t>
  </si>
  <si>
    <t>CTO2737-23-01</t>
  </si>
  <si>
    <t>P-RESOL8226-20</t>
  </si>
  <si>
    <t>CTO1239-24</t>
  </si>
  <si>
    <t>CTO1244-24</t>
  </si>
  <si>
    <t>CTO1245-24</t>
  </si>
  <si>
    <t>CTO1177-24</t>
  </si>
  <si>
    <t>CTO1243-24</t>
  </si>
  <si>
    <t>CTO1246-24</t>
  </si>
  <si>
    <t>CTO1183-24</t>
  </si>
  <si>
    <t>CTO1248-24</t>
  </si>
  <si>
    <t>CTO1253-24</t>
  </si>
  <si>
    <t>CTO1254-24</t>
  </si>
  <si>
    <t>P-OFER8216-20</t>
  </si>
  <si>
    <t>CTO1255-24</t>
  </si>
  <si>
    <t>CTO1256-24</t>
  </si>
  <si>
    <t xml:space="preserve">CTO1551-23-03 </t>
  </si>
  <si>
    <t>CTO1249-24</t>
  </si>
  <si>
    <t>CTO1247-24</t>
  </si>
  <si>
    <t>CTO1250-24</t>
  </si>
  <si>
    <t xml:space="preserve">CTO1250-24 </t>
  </si>
  <si>
    <t>CTO1259-24</t>
  </si>
  <si>
    <t>CTO1168-24</t>
  </si>
  <si>
    <t>CTO1267-24</t>
  </si>
  <si>
    <t>CTO195-23</t>
  </si>
  <si>
    <t>CTO1265-24</t>
  </si>
  <si>
    <t>CTO1268-24</t>
  </si>
  <si>
    <t>P-CTO196-12-13</t>
  </si>
  <si>
    <t>CTO1276-24</t>
  </si>
  <si>
    <t>CTO1279-24</t>
  </si>
  <si>
    <t>CTO1283-24</t>
  </si>
  <si>
    <t>CTO1215-24</t>
  </si>
  <si>
    <t>CTO1236-24</t>
  </si>
  <si>
    <t>CTO1290-24</t>
  </si>
  <si>
    <t>CTO1294-24</t>
  </si>
  <si>
    <t>P-OFER8262-20</t>
  </si>
  <si>
    <t>CTO1292-24</t>
  </si>
  <si>
    <t xml:space="preserve">CTO1264-24  </t>
  </si>
  <si>
    <t>CTO1293-24</t>
  </si>
  <si>
    <t>P-CTO2802-23-01</t>
  </si>
  <si>
    <t>P-CTO2866-23-01</t>
  </si>
  <si>
    <t>P-CTO2866-23-02</t>
  </si>
  <si>
    <t>CTO1295-24</t>
  </si>
  <si>
    <t>CTO1296-24</t>
  </si>
  <si>
    <t>CTO1300-24</t>
  </si>
  <si>
    <t>CTO1297-24</t>
  </si>
  <si>
    <t>P-CTOID1318-18_3</t>
  </si>
  <si>
    <t>CTO1301-24</t>
  </si>
  <si>
    <t>P-C612-19_24-163</t>
  </si>
  <si>
    <t>P-C612-19_24-164</t>
  </si>
  <si>
    <t>P-C612-19_24-165</t>
  </si>
  <si>
    <t>P-CN20-01_24-30</t>
  </si>
  <si>
    <t>P-CN20-01_24-31</t>
  </si>
  <si>
    <t>CTO1304-24</t>
  </si>
  <si>
    <t>CTO1303-24</t>
  </si>
  <si>
    <t>P-C612-19_24-168</t>
  </si>
  <si>
    <t>P-C612-19_24-169</t>
  </si>
  <si>
    <t>P-CONV20-01-59</t>
  </si>
  <si>
    <t>P-C612-19_24-170</t>
  </si>
  <si>
    <t>P-C612-19_24-171</t>
  </si>
  <si>
    <t>P-ID1676-22_24-5</t>
  </si>
  <si>
    <t>P-ID1676-22_24-6</t>
  </si>
  <si>
    <t>P-ID1676-22_24-7</t>
  </si>
  <si>
    <t>CTO1309-24</t>
  </si>
  <si>
    <t>CTO1306-24</t>
  </si>
  <si>
    <t>CTO1307-24</t>
  </si>
  <si>
    <t>CTO1308-24</t>
  </si>
  <si>
    <t>CTO1313-24</t>
  </si>
  <si>
    <t>P-CTOID1367-21-2</t>
  </si>
  <si>
    <t>CTO1315-24</t>
  </si>
  <si>
    <t>CTO1316-24</t>
  </si>
  <si>
    <t>CTO1317-24</t>
  </si>
  <si>
    <t>CTO1311-24</t>
  </si>
  <si>
    <t>CTO2773-23-01</t>
  </si>
  <si>
    <t xml:space="preserve">CTO2773-23-01  </t>
  </si>
  <si>
    <t xml:space="preserve">CTO2773-23-01   </t>
  </si>
  <si>
    <t>CTO1320-24</t>
  </si>
  <si>
    <t>CTO1314-24</t>
  </si>
  <si>
    <t>P-C612-19_24-167</t>
  </si>
  <si>
    <t>P-RESOL8214-20</t>
  </si>
  <si>
    <t>CTO1321-24</t>
  </si>
  <si>
    <t>CTO2759-23-01</t>
  </si>
  <si>
    <t>CTO1322-24</t>
  </si>
  <si>
    <t>P-C612-19_24-172</t>
  </si>
  <si>
    <t>P-C612-19_24-173</t>
  </si>
  <si>
    <t>P-C612-19_24-174</t>
  </si>
  <si>
    <t>P-C612-19_24-175</t>
  </si>
  <si>
    <t>P-C612-19_24-176</t>
  </si>
  <si>
    <t>P-C612-19_24-177</t>
  </si>
  <si>
    <t>P-ID1676-22_24-8</t>
  </si>
  <si>
    <t>P-OFER8174-20</t>
  </si>
  <si>
    <t>CTO323-23</t>
  </si>
  <si>
    <t>P-C612-19_24-178</t>
  </si>
  <si>
    <t>P-C612-19_24-179</t>
  </si>
  <si>
    <t>P-C612-19_24-180</t>
  </si>
  <si>
    <t>P-C612-19_24-181</t>
  </si>
  <si>
    <t>P-C612-19_24-182</t>
  </si>
  <si>
    <t>P-ID1676-22_24-9</t>
  </si>
  <si>
    <t>CTO1318-24</t>
  </si>
  <si>
    <t>CTO1326-24</t>
  </si>
  <si>
    <t>CTO1325-24</t>
  </si>
  <si>
    <t>CTO1324-24</t>
  </si>
  <si>
    <t>P-OFER8267-20</t>
  </si>
  <si>
    <t>P-C612-19_24-183</t>
  </si>
  <si>
    <t>P-1676-22_24-10</t>
  </si>
  <si>
    <t>CTO1327-24</t>
  </si>
  <si>
    <t>CTO1331-24</t>
  </si>
  <si>
    <t>CTO1332-24</t>
  </si>
  <si>
    <t>CTO1330-24</t>
  </si>
  <si>
    <t>CTO1329-24</t>
  </si>
  <si>
    <t>CCE109903-02</t>
  </si>
  <si>
    <t>CTO1337-24</t>
  </si>
  <si>
    <t>CTO1333-24</t>
  </si>
  <si>
    <t>CTO294-23</t>
  </si>
  <si>
    <t>CTO1334-24</t>
  </si>
  <si>
    <t>CTO1335-24</t>
  </si>
  <si>
    <t>CTO1336-24</t>
  </si>
  <si>
    <t>CTO2742-23-02</t>
  </si>
  <si>
    <t>CTO1340-24</t>
  </si>
  <si>
    <t>CTO1341-24</t>
  </si>
  <si>
    <t>CTO1342-24</t>
  </si>
  <si>
    <t>CTO1344-24</t>
  </si>
  <si>
    <t>CTO1343-24</t>
  </si>
  <si>
    <t>P-CTIUD349-20</t>
  </si>
  <si>
    <t>CTO293-23</t>
  </si>
  <si>
    <t>P-CTOID1853-21-2</t>
  </si>
  <si>
    <t>P-CTOID1848-21-3</t>
  </si>
  <si>
    <t>CTO1346-24</t>
  </si>
  <si>
    <t>CTO1347-24</t>
  </si>
  <si>
    <t>CTO1348-24</t>
  </si>
  <si>
    <t>CTO1349-24</t>
  </si>
  <si>
    <t>CTO1350-24</t>
  </si>
  <si>
    <t>CTO1353-24</t>
  </si>
  <si>
    <t>CTO1345-24</t>
  </si>
  <si>
    <t xml:space="preserve">CTO1345-24 </t>
  </si>
  <si>
    <t>CTO292-23</t>
  </si>
  <si>
    <t>CTO1351-24</t>
  </si>
  <si>
    <t>CTO1359-24</t>
  </si>
  <si>
    <t>CTO1354-24</t>
  </si>
  <si>
    <t>CTO1355-24</t>
  </si>
  <si>
    <t>CTO1356-24</t>
  </si>
  <si>
    <t>CTO1357-24</t>
  </si>
  <si>
    <t>CTO1358-24</t>
  </si>
  <si>
    <t>CTO826-24-01</t>
  </si>
  <si>
    <t>P-C20-01_24-32</t>
  </si>
  <si>
    <t>P-C20-01_24-33</t>
  </si>
  <si>
    <t>P-RESIDU3354-20</t>
  </si>
  <si>
    <t>P-C612-19_24-188</t>
  </si>
  <si>
    <t>P-C612-19_23-189</t>
  </si>
  <si>
    <t>P-C612-19_24-191</t>
  </si>
  <si>
    <t>P-C612-19_24-192</t>
  </si>
  <si>
    <t>CTO1374-24</t>
  </si>
  <si>
    <t>CTO1360-24</t>
  </si>
  <si>
    <t>CTO1376-24</t>
  </si>
  <si>
    <t>CTO1375-24</t>
  </si>
  <si>
    <t>CTO1380-24</t>
  </si>
  <si>
    <t>CTO1378-24</t>
  </si>
  <si>
    <t>CTO324-23</t>
  </si>
  <si>
    <t>CTO1377-24</t>
  </si>
  <si>
    <t>CTO1373-24</t>
  </si>
  <si>
    <t>CTO1371-24</t>
  </si>
  <si>
    <t>CTO1370-24</t>
  </si>
  <si>
    <t>CTO1372-24</t>
  </si>
  <si>
    <t>CTO1369-24</t>
  </si>
  <si>
    <t>CTO1368-24</t>
  </si>
  <si>
    <t>CTO1367-24</t>
  </si>
  <si>
    <t>CTO1365-24</t>
  </si>
  <si>
    <t>CTO1364-24</t>
  </si>
  <si>
    <t>CTO327-23</t>
  </si>
  <si>
    <t>CTO1363-24</t>
  </si>
  <si>
    <t>CTO1361-24</t>
  </si>
  <si>
    <t>CTO1379-24</t>
  </si>
  <si>
    <t>CTO1362-24</t>
  </si>
  <si>
    <t>CTO1383-24</t>
  </si>
  <si>
    <t>CTO1381-24</t>
  </si>
  <si>
    <t>CTO1366-24</t>
  </si>
  <si>
    <t>P-C612-19_24-193</t>
  </si>
  <si>
    <t>P-C612-19_24-185</t>
  </si>
  <si>
    <t>P-C612-19_24-186</t>
  </si>
  <si>
    <t>CTO331-23</t>
  </si>
  <si>
    <t>P-C612-19_24-187</t>
  </si>
  <si>
    <t>CTO1382-24</t>
  </si>
  <si>
    <t>P-C612-19_24-195</t>
  </si>
  <si>
    <t>P-C612-19_24-196</t>
  </si>
  <si>
    <t>P-C612-19_24-197</t>
  </si>
  <si>
    <t>CTO2806-23-01</t>
  </si>
  <si>
    <t xml:space="preserve">CTO1385-24 </t>
  </si>
  <si>
    <t>CTO1385-24</t>
  </si>
  <si>
    <t>CTO1387-24</t>
  </si>
  <si>
    <t>P-CTID1605-19_6</t>
  </si>
  <si>
    <t>CTO335-23</t>
  </si>
  <si>
    <t>P-CTID1601-19-3</t>
  </si>
  <si>
    <t>CTO1386-24</t>
  </si>
  <si>
    <t>CTO1388-24</t>
  </si>
  <si>
    <t>CTO1390-24</t>
  </si>
  <si>
    <t>CTO1391-24</t>
  </si>
  <si>
    <t>CTO1392-24</t>
  </si>
  <si>
    <t>CTO1384-24</t>
  </si>
  <si>
    <t>CTO1394-24</t>
  </si>
  <si>
    <t>CTO1395-24</t>
  </si>
  <si>
    <t>CTO1396-24</t>
  </si>
  <si>
    <t>P-OFER7969-20</t>
  </si>
  <si>
    <t>P-OFER8236-20</t>
  </si>
  <si>
    <t>CTO1400-24</t>
  </si>
  <si>
    <t>CTO2768-23-03</t>
  </si>
  <si>
    <t>CTO1397-24</t>
  </si>
  <si>
    <t>CTO1401-24</t>
  </si>
  <si>
    <t>CTO18-24-01</t>
  </si>
  <si>
    <t>CTO437-24-01</t>
  </si>
  <si>
    <t>P-C612-19_24-198</t>
  </si>
  <si>
    <t>P-C612-19_24-199</t>
  </si>
  <si>
    <t>CTO1403-24</t>
  </si>
  <si>
    <t>P-PROMD4615_24-1</t>
  </si>
  <si>
    <t>CTO411-23</t>
  </si>
  <si>
    <t>CTO1414-24</t>
  </si>
  <si>
    <t>CTO1410-24</t>
  </si>
  <si>
    <t>CTO1415-24</t>
  </si>
  <si>
    <t>CTO1411-24</t>
  </si>
  <si>
    <t>CTO1408-24</t>
  </si>
  <si>
    <t>CTO1407-24</t>
  </si>
  <si>
    <t>CTO1406-24</t>
  </si>
  <si>
    <t>CTO1417-24</t>
  </si>
  <si>
    <t>CTO666-24-01</t>
  </si>
  <si>
    <t>CTO655-24-01</t>
  </si>
  <si>
    <t>P-RESIDU2937-20</t>
  </si>
  <si>
    <t>CTO670-24-01</t>
  </si>
  <si>
    <t>CTO675-24-01</t>
  </si>
  <si>
    <t>CTO39-24-01</t>
  </si>
  <si>
    <t>CTO1416-24</t>
  </si>
  <si>
    <t>P-C612-19_24-201</t>
  </si>
  <si>
    <t>P-C612-19_24-202</t>
  </si>
  <si>
    <t>P-C612-19_24-203</t>
  </si>
  <si>
    <t>P-C612-19_24-204</t>
  </si>
  <si>
    <t>CTO1419-24</t>
  </si>
  <si>
    <t>CTO1804-23-01</t>
  </si>
  <si>
    <t>CTO526-22-01</t>
  </si>
  <si>
    <t>P-C612-19_24-205</t>
  </si>
  <si>
    <t>P-C612-19_24-206</t>
  </si>
  <si>
    <t>P-C612-19_24-207</t>
  </si>
  <si>
    <t>P-C612-19_24-208</t>
  </si>
  <si>
    <t>P-C612-19_24-209</t>
  </si>
  <si>
    <t>CTO1418-24</t>
  </si>
  <si>
    <t>CTO2864-23-</t>
  </si>
  <si>
    <t>CTO1422-24</t>
  </si>
  <si>
    <t>CTO1423-24</t>
  </si>
  <si>
    <t>CTO1424-24</t>
  </si>
  <si>
    <t>P-CONV20-01-60</t>
  </si>
  <si>
    <t>CTO1428-24</t>
  </si>
  <si>
    <t>CTO1429-24</t>
  </si>
  <si>
    <t>CTO1426-24</t>
  </si>
  <si>
    <t>CTO1425-24</t>
  </si>
  <si>
    <t>CTO1427-24</t>
  </si>
  <si>
    <t>CTO1405-24</t>
  </si>
  <si>
    <t>CTO2827-23-01</t>
  </si>
  <si>
    <t>P-RESID1819-24</t>
  </si>
  <si>
    <t>CTO1431-24</t>
  </si>
  <si>
    <t xml:space="preserve">CTO1431-24 </t>
  </si>
  <si>
    <t>CTO444-23</t>
  </si>
  <si>
    <t>CTO1432-24</t>
  </si>
  <si>
    <t>P-CN20-01_24-34</t>
  </si>
  <si>
    <t>CTO37-24-01</t>
  </si>
  <si>
    <t>CTO439-24-01</t>
  </si>
  <si>
    <t>CCE134889</t>
  </si>
  <si>
    <t>CTO1439-24</t>
  </si>
  <si>
    <t>CTO1433-24</t>
  </si>
  <si>
    <t>CTO83-24-01</t>
  </si>
  <si>
    <t>CTO1434-24</t>
  </si>
  <si>
    <t>CTO1435-24</t>
  </si>
  <si>
    <t xml:space="preserve">P-CTOIDU1712-20 </t>
  </si>
  <si>
    <t>CTO1437-24</t>
  </si>
  <si>
    <t>CTO1438-24</t>
  </si>
  <si>
    <t>CTO1440-24</t>
  </si>
  <si>
    <t>CTO1436-24</t>
  </si>
  <si>
    <t>CTO432-24-01</t>
  </si>
  <si>
    <t>CTO1430-24</t>
  </si>
  <si>
    <t>CTO2299-23-03</t>
  </si>
  <si>
    <t>CTO1441-24</t>
  </si>
  <si>
    <t>P-C612-19_24-211</t>
  </si>
  <si>
    <t>P-C612-19_24-212</t>
  </si>
  <si>
    <t>CTO445-23</t>
  </si>
  <si>
    <t>P-C612-19_24-213</t>
  </si>
  <si>
    <t>P-C612-19_24-214</t>
  </si>
  <si>
    <t>CTO2264-23-02</t>
  </si>
  <si>
    <t>CTO419-24-01</t>
  </si>
  <si>
    <t>CTO1451-24</t>
  </si>
  <si>
    <t>CTO1446-24</t>
  </si>
  <si>
    <t>P-RESID1908-24</t>
  </si>
  <si>
    <t>CTO1444-24</t>
  </si>
  <si>
    <t xml:space="preserve">CTO1443-24 </t>
  </si>
  <si>
    <t>CTO1466-24</t>
  </si>
  <si>
    <t>CTO447-23</t>
  </si>
  <si>
    <t>CTO2780-23-01</t>
  </si>
  <si>
    <t>CTO1456-24</t>
  </si>
  <si>
    <t>CTO1454-24</t>
  </si>
  <si>
    <t>CTO1459-24</t>
  </si>
  <si>
    <t>CTO1460-24</t>
  </si>
  <si>
    <t>CTO1461-24</t>
  </si>
  <si>
    <t>CTO515-24-01</t>
  </si>
  <si>
    <t>CTO1463-24</t>
  </si>
  <si>
    <t>CTO458-24-01</t>
  </si>
  <si>
    <t>CTO36-24-01</t>
  </si>
  <si>
    <t>CTO446-23</t>
  </si>
  <si>
    <t>P-C612-19_24-215</t>
  </si>
  <si>
    <t>P-C612-19_24-216</t>
  </si>
  <si>
    <t>P-CN20-01_24-35</t>
  </si>
  <si>
    <t>P-C612-19_24-217</t>
  </si>
  <si>
    <t>P-CN20-01_24-36</t>
  </si>
  <si>
    <t>CTO1449-24</t>
  </si>
  <si>
    <t>CTO1452-24</t>
  </si>
  <si>
    <t>CTO1453-24</t>
  </si>
  <si>
    <t>P-ID1667-20_24-3</t>
  </si>
  <si>
    <t>CTO1477-24</t>
  </si>
  <si>
    <t>P-CTOID1318-18-1</t>
  </si>
  <si>
    <t xml:space="preserve">P-CTOIDU1723-20 </t>
  </si>
  <si>
    <t>CTO194-24-01</t>
  </si>
  <si>
    <t>CTO1462-24</t>
  </si>
  <si>
    <t>CTO1478-24</t>
  </si>
  <si>
    <t>P-RESID2034-24</t>
  </si>
  <si>
    <t>P-RESID1997-24</t>
  </si>
  <si>
    <t>P-RESID2103-24</t>
  </si>
  <si>
    <t>P-RESID2031-24</t>
  </si>
  <si>
    <t>CTO1470-24</t>
  </si>
  <si>
    <t>CTO1481-24</t>
  </si>
  <si>
    <t>CTO1442-24</t>
  </si>
  <si>
    <t>CTO448-23</t>
  </si>
  <si>
    <t>CTO1450-24</t>
  </si>
  <si>
    <t>CTO1482-24</t>
  </si>
  <si>
    <t>CTO1483-24</t>
  </si>
  <si>
    <t>CTO1484-24</t>
  </si>
  <si>
    <t>CTO1485-24</t>
  </si>
  <si>
    <t>CTO351-24-01</t>
  </si>
  <si>
    <t>CTO237-24-01</t>
  </si>
  <si>
    <t>CTO1472-24</t>
  </si>
  <si>
    <t>CTO1473-24</t>
  </si>
  <si>
    <t>CTO1474-24</t>
  </si>
  <si>
    <t>CTO345-23</t>
  </si>
  <si>
    <t>CTO1476-24</t>
  </si>
  <si>
    <t>CTO1475-24</t>
  </si>
  <si>
    <t>CTO1471-24</t>
  </si>
  <si>
    <t>P-RESID1797-24</t>
  </si>
  <si>
    <t>P-RESID2011-24</t>
  </si>
  <si>
    <t>P-RESID1925-24</t>
  </si>
  <si>
    <t>P-RESID1923-24</t>
  </si>
  <si>
    <t>P-RESID2009-24</t>
  </si>
  <si>
    <t>P-RESID1999-24</t>
  </si>
  <si>
    <t>CTO245-24-01</t>
  </si>
  <si>
    <t>P-OFER6354-18</t>
  </si>
  <si>
    <t>CTO246-24-01</t>
  </si>
  <si>
    <t>CTO1487-24</t>
  </si>
  <si>
    <t>CTO1488-24</t>
  </si>
  <si>
    <t>CTO1143-24-01</t>
  </si>
  <si>
    <t>CTO1445-24</t>
  </si>
  <si>
    <t>CTO1486-24</t>
  </si>
  <si>
    <t>CTO502-24-01</t>
  </si>
  <si>
    <t>CTO353-24-01</t>
  </si>
  <si>
    <t>CTO411-24-01</t>
  </si>
  <si>
    <t>CTO99-24-01</t>
  </si>
  <si>
    <t>CTO356-23</t>
  </si>
  <si>
    <t>CTO100-24-01</t>
  </si>
  <si>
    <t>CTO101-24-01</t>
  </si>
  <si>
    <t>CTO102-24-01</t>
  </si>
  <si>
    <t>CTO103-24-01</t>
  </si>
  <si>
    <t>CTO104-24-01</t>
  </si>
  <si>
    <t>CTO105-24-01</t>
  </si>
  <si>
    <t>CTO106-24-01</t>
  </si>
  <si>
    <t>CTO107-24-01</t>
  </si>
  <si>
    <t>CTO108-24-01</t>
  </si>
  <si>
    <t>CTO109-24-01</t>
  </si>
  <si>
    <t>CTO360-23</t>
  </si>
  <si>
    <t>CTO489-24-01</t>
  </si>
  <si>
    <t>CTO490-24-01</t>
  </si>
  <si>
    <t>CTO195-24-01</t>
  </si>
  <si>
    <t>CTO491-24-01</t>
  </si>
  <si>
    <t>CTO316-24-01</t>
  </si>
  <si>
    <t>CTO198-24-01</t>
  </si>
  <si>
    <t>CTO199-24-01</t>
  </si>
  <si>
    <t>CTO201-24-01</t>
  </si>
  <si>
    <t>CTO274-24-01</t>
  </si>
  <si>
    <t>CTO275-24-01</t>
  </si>
  <si>
    <t>CTO433-23</t>
  </si>
  <si>
    <t>CTO276-24-01</t>
  </si>
  <si>
    <t>CTO317-24-01</t>
  </si>
  <si>
    <t>CTO526-24-01</t>
  </si>
  <si>
    <t>CTO527-24-01</t>
  </si>
  <si>
    <t>CTO528-24-01</t>
  </si>
  <si>
    <t>CTO529-24-01</t>
  </si>
  <si>
    <t>CTO530-24-01</t>
  </si>
  <si>
    <t>CTO531-24-01</t>
  </si>
  <si>
    <t>CTO790-24-01</t>
  </si>
  <si>
    <t>CTO792-24-01</t>
  </si>
  <si>
    <t>CTO443-23</t>
  </si>
  <si>
    <t>CTO310-24-01</t>
  </si>
  <si>
    <t>CTO311-24-01</t>
  </si>
  <si>
    <t>CTO312-24-01</t>
  </si>
  <si>
    <t>CTO314-24-01</t>
  </si>
  <si>
    <t>CTO354-24-01</t>
  </si>
  <si>
    <t>CTO355-24-01</t>
  </si>
  <si>
    <t>CTO617-24-01</t>
  </si>
  <si>
    <t>CTO619-24-01</t>
  </si>
  <si>
    <t>CTO620-24-01</t>
  </si>
  <si>
    <t>CTO621-24-01</t>
  </si>
  <si>
    <t>P-OFER4662-18</t>
  </si>
  <si>
    <t>CTO625-24-01</t>
  </si>
  <si>
    <t>CTO791-24-01</t>
  </si>
  <si>
    <t>CTO67-24-01</t>
  </si>
  <si>
    <t>CTO1497-24</t>
  </si>
  <si>
    <t>CTO1498-24</t>
  </si>
  <si>
    <t>CTO247-24-01</t>
  </si>
  <si>
    <t>CTO683-24-01</t>
  </si>
  <si>
    <t>CTO197-24-01</t>
  </si>
  <si>
    <t>CTO493-24-01</t>
  </si>
  <si>
    <t>CTO494-24-01</t>
  </si>
  <si>
    <t>CTO469-23</t>
  </si>
  <si>
    <t>CTO495-24-01</t>
  </si>
  <si>
    <t>CTO886-24-01</t>
  </si>
  <si>
    <t>P-RESID2006-24</t>
  </si>
  <si>
    <t>CTO496-24-01</t>
  </si>
  <si>
    <t>CTO497-24-01</t>
  </si>
  <si>
    <t>P-RESID1949-24</t>
  </si>
  <si>
    <t>CTO32-24-01</t>
  </si>
  <si>
    <t>P-RESID1922-24</t>
  </si>
  <si>
    <t>CTO113-24-01</t>
  </si>
  <si>
    <t>P-RESID2032-24</t>
  </si>
  <si>
    <t>P-RESIDU1656-19</t>
  </si>
  <si>
    <t>CTO503-23</t>
  </si>
  <si>
    <t>CTO115-24-01</t>
  </si>
  <si>
    <t>CTO117-24-01</t>
  </si>
  <si>
    <t>CTO1501-24</t>
  </si>
  <si>
    <t>CTO1500-24</t>
  </si>
  <si>
    <t>CTO1494-24</t>
  </si>
  <si>
    <t>CTO1490-24</t>
  </si>
  <si>
    <t>CTO1492-24</t>
  </si>
  <si>
    <t>CTO1491-24</t>
  </si>
  <si>
    <t>CTO254-24-01</t>
  </si>
  <si>
    <t>CTO322-24-01</t>
  </si>
  <si>
    <t>CTO507-23</t>
  </si>
  <si>
    <t>CTO323-24-01</t>
  </si>
  <si>
    <t>CTO324-24-01</t>
  </si>
  <si>
    <t>CTO288-24-01</t>
  </si>
  <si>
    <t>CTO118-24-01</t>
  </si>
  <si>
    <t>CTO309-24-01</t>
  </si>
  <si>
    <t>CTO705-24-01</t>
  </si>
  <si>
    <t>CTO706-24-01</t>
  </si>
  <si>
    <t>CTO57-24-01</t>
  </si>
  <si>
    <t>CTO62-24-01</t>
  </si>
  <si>
    <t>P-RESID2186-24</t>
  </si>
  <si>
    <t>CTO482-23</t>
  </si>
  <si>
    <t>P-RESID2035-24</t>
  </si>
  <si>
    <t>P-RESID2119-24</t>
  </si>
  <si>
    <t>P-RESID1828-24</t>
  </si>
  <si>
    <t>P-RESID2163-24</t>
  </si>
  <si>
    <t>CTO447-24-01</t>
  </si>
  <si>
    <t>P-RESID2169-24</t>
  </si>
  <si>
    <t>CTO226-24-01</t>
  </si>
  <si>
    <t>CTO347-24-01</t>
  </si>
  <si>
    <t>CTO111-24-01</t>
  </si>
  <si>
    <t>CTO114-24-01</t>
  </si>
  <si>
    <t>P-OFER6383-18</t>
  </si>
  <si>
    <t>CTO116-24-01</t>
  </si>
  <si>
    <t>P-CD1736-22_24-2</t>
  </si>
  <si>
    <t>CTO1503-24</t>
  </si>
  <si>
    <t>CTO1493-24</t>
  </si>
  <si>
    <t>P-RESID2030-24</t>
  </si>
  <si>
    <t>P-RESID2108-24</t>
  </si>
  <si>
    <t>P-RESID2122-24</t>
  </si>
  <si>
    <t>P-RESID1720-24</t>
  </si>
  <si>
    <t>P-RESID2185-24</t>
  </si>
  <si>
    <t>P-RESID1714-24</t>
  </si>
  <si>
    <t>CTO207-23</t>
  </si>
  <si>
    <t>P-RESID1640-24</t>
  </si>
  <si>
    <t>P-RESID1907-24</t>
  </si>
  <si>
    <t>P-RESID1928-24</t>
  </si>
  <si>
    <t>P-RESID1887-24</t>
  </si>
  <si>
    <t>P-RESID2016-24</t>
  </si>
  <si>
    <t>P-RESID2025-24</t>
  </si>
  <si>
    <t>P-RESID1995-24</t>
  </si>
  <si>
    <t>P-RESID2008-24</t>
  </si>
  <si>
    <t>P-PROMD4698-24</t>
  </si>
  <si>
    <t>P-PROMD4698-24_1</t>
  </si>
  <si>
    <t>CTO494-23</t>
  </si>
  <si>
    <t>P-PROMD4707-24</t>
  </si>
  <si>
    <t>CTO1496-24</t>
  </si>
  <si>
    <t>CTO1448-24</t>
  </si>
  <si>
    <t>CTO1502-24</t>
  </si>
  <si>
    <t>CTO1480-24</t>
  </si>
  <si>
    <t>CTO356-24-01</t>
  </si>
  <si>
    <t>CTO358-24-01</t>
  </si>
  <si>
    <t>CTO315-24-01</t>
  </si>
  <si>
    <t>CTO359-24-01</t>
  </si>
  <si>
    <t>CTO360-24-01</t>
  </si>
  <si>
    <t>CTO186-23</t>
  </si>
  <si>
    <t>CTO361-24-01</t>
  </si>
  <si>
    <t>CTO365-24-01</t>
  </si>
  <si>
    <t>CTO366-24-01</t>
  </si>
  <si>
    <t>CTO367-24-01</t>
  </si>
  <si>
    <t>CTO368-24-01</t>
  </si>
  <si>
    <t>CTO362-24-01</t>
  </si>
  <si>
    <t>CTO363-24-01</t>
  </si>
  <si>
    <t>CTO364-24-01</t>
  </si>
  <si>
    <t>CTO623-24-01</t>
  </si>
  <si>
    <t>CTO532-24-01</t>
  </si>
  <si>
    <t>P-CTOIDU1495-17</t>
  </si>
  <si>
    <t>CTO200-24-01</t>
  </si>
  <si>
    <t>CTO85-24-01</t>
  </si>
  <si>
    <t>CTO404-24-01</t>
  </si>
  <si>
    <t>CTO431-24-01</t>
  </si>
  <si>
    <t>CTO522-24-01</t>
  </si>
  <si>
    <t>CTO1505-24</t>
  </si>
  <si>
    <t>CTO1504-24</t>
  </si>
  <si>
    <t>P-RESID2024-24</t>
  </si>
  <si>
    <t>P-RESID2263-24</t>
  </si>
  <si>
    <t>P-RESID1966-24</t>
  </si>
  <si>
    <t>P-CTIDU223-04-04</t>
  </si>
  <si>
    <t>P-RESID2170-24</t>
  </si>
  <si>
    <t>CTO277-24-01</t>
  </si>
  <si>
    <t>CTO278-24-01</t>
  </si>
  <si>
    <t>CTO279-24-01</t>
  </si>
  <si>
    <t>CTO280-24-01</t>
  </si>
  <si>
    <t>CTO281-24-01</t>
  </si>
  <si>
    <t>CTO572-24-01</t>
  </si>
  <si>
    <t>CTO573-24-01</t>
  </si>
  <si>
    <t>CTO574-24-01</t>
  </si>
  <si>
    <t>CTO575-24-01</t>
  </si>
  <si>
    <t>P-CTIDU223-04-03</t>
  </si>
  <si>
    <t>CTO576-24-01</t>
  </si>
  <si>
    <t>CTO577-24-01</t>
  </si>
  <si>
    <t>CTO578-24-01</t>
  </si>
  <si>
    <t>CTO614-24-01</t>
  </si>
  <si>
    <t>CTO615-24-01</t>
  </si>
  <si>
    <t>CTO616-24-01</t>
  </si>
  <si>
    <t>CTO313-24-01</t>
  </si>
  <si>
    <t>CTO1509-24</t>
  </si>
  <si>
    <t>CTO56-24-01</t>
  </si>
  <si>
    <t>CTO342-24-01</t>
  </si>
  <si>
    <t>P-RESIDU814-19</t>
  </si>
  <si>
    <t>P-CTOID1107-16-6</t>
  </si>
  <si>
    <t>CTO343-24-01</t>
  </si>
  <si>
    <t>CTO344-24-01</t>
  </si>
  <si>
    <t>CTO345-24-01</t>
  </si>
  <si>
    <t>CTO445-24-01</t>
  </si>
  <si>
    <t>P-ID1731-22_24-1</t>
  </si>
  <si>
    <t>CTO1140-24-01</t>
  </si>
  <si>
    <t>CTO1138-24-01</t>
  </si>
  <si>
    <t>CTO1137-24-01</t>
  </si>
  <si>
    <t>CTO1136-24-01</t>
  </si>
  <si>
    <t>CTO1135-24-01</t>
  </si>
  <si>
    <t>P-RESIDU3033-20</t>
  </si>
  <si>
    <t>CTO1134-24-01</t>
  </si>
  <si>
    <t>CTO1499-24</t>
  </si>
  <si>
    <t>CTO1508-24</t>
  </si>
  <si>
    <t>CCE136774</t>
  </si>
  <si>
    <t>CTO1512-24</t>
  </si>
  <si>
    <t>CTO1516-24</t>
  </si>
  <si>
    <t>CTO1163-24-01</t>
  </si>
  <si>
    <t>CTO505-24-01</t>
  </si>
  <si>
    <t>CTO1525-24</t>
  </si>
  <si>
    <t>CTO38-24-01</t>
  </si>
  <si>
    <t>P-RESIDU3163-20</t>
  </si>
  <si>
    <t>CTO565-24-01</t>
  </si>
  <si>
    <t>CTO1526-24</t>
  </si>
  <si>
    <t>CTO1052-24-01</t>
  </si>
  <si>
    <t>CTO406-24-01</t>
  </si>
  <si>
    <t>CTO1098-24-01</t>
  </si>
  <si>
    <t>CTO407-24-01</t>
  </si>
  <si>
    <t>CTO1099-24-01</t>
  </si>
  <si>
    <t>CTO707-24-01</t>
  </si>
  <si>
    <t>CTO708-24-01</t>
  </si>
  <si>
    <t>CTO569-23</t>
  </si>
  <si>
    <t>CTO408-24-01</t>
  </si>
  <si>
    <t>CTO709-24-01</t>
  </si>
  <si>
    <t>CTO1528-24</t>
  </si>
  <si>
    <t>P-C612-19_24-218</t>
  </si>
  <si>
    <t>P-CN20-01_24-37</t>
  </si>
  <si>
    <t>P-C612-19_24-219</t>
  </si>
  <si>
    <t>P-C612-19_24-220</t>
  </si>
  <si>
    <t>CTO231-24-01</t>
  </si>
  <si>
    <t>CTO400-24-01</t>
  </si>
  <si>
    <t>CTO1511-24</t>
  </si>
  <si>
    <t>CTO571-23</t>
  </si>
  <si>
    <t>CTO1162-24-01</t>
  </si>
  <si>
    <t>CTO1139-24-01</t>
  </si>
  <si>
    <t>CTO2788-23-04</t>
  </si>
  <si>
    <t>P-RESID938-24</t>
  </si>
  <si>
    <t>CTO234-24-01</t>
  </si>
  <si>
    <t>CTO599-24-01</t>
  </si>
  <si>
    <t>CTO239-24-01</t>
  </si>
  <si>
    <t>CTO538-24-01</t>
  </si>
  <si>
    <t>CTO543-24-01</t>
  </si>
  <si>
    <t>CTO544-24-01</t>
  </si>
  <si>
    <t>CTO572-23</t>
  </si>
  <si>
    <t>CTO583-24-01</t>
  </si>
  <si>
    <t>CTO396-24-01</t>
  </si>
  <si>
    <t>CTO1267-24-01</t>
  </si>
  <si>
    <t>CTO349-24-01</t>
  </si>
  <si>
    <t>CTO350-24-01</t>
  </si>
  <si>
    <t>CTO146-24-01</t>
  </si>
  <si>
    <t>CTO567-24-01</t>
  </si>
  <si>
    <t>CTO562-24-01</t>
  </si>
  <si>
    <t>P-RESID1629-24</t>
  </si>
  <si>
    <t>P-RESID1843-24</t>
  </si>
  <si>
    <t>CTO573-23</t>
  </si>
  <si>
    <t>P-RESID1933-24</t>
  </si>
  <si>
    <t>P-RESID1721-24</t>
  </si>
  <si>
    <t>P-RESID2265-24</t>
  </si>
  <si>
    <t>P-RESID2260-24</t>
  </si>
  <si>
    <t>P-RESID2269-24</t>
  </si>
  <si>
    <t>P-RESID1937-24</t>
  </si>
  <si>
    <t>P-RESID2246-24</t>
  </si>
  <si>
    <t>P-RESID2271-24</t>
  </si>
  <si>
    <t>P-RESID1801-24</t>
  </si>
  <si>
    <t>P-RESID2264-24</t>
  </si>
  <si>
    <t>CTO574-23</t>
  </si>
  <si>
    <t>P-RESID2361-24</t>
  </si>
  <si>
    <t>P-RESID2353-24</t>
  </si>
  <si>
    <t>P-RESID2353-24_1</t>
  </si>
  <si>
    <t>P-RESID2429-24</t>
  </si>
  <si>
    <t>P-EP1641-24</t>
  </si>
  <si>
    <t>P-RESID2261-24</t>
  </si>
  <si>
    <t>P-RESID2036-24</t>
  </si>
  <si>
    <t>P-RESID2146-24</t>
  </si>
  <si>
    <t>P-RESID2259-24</t>
  </si>
  <si>
    <t>P-RESID2166-24</t>
  </si>
  <si>
    <t>CTO579-23</t>
  </si>
  <si>
    <t>P-RESID2266-24</t>
  </si>
  <si>
    <t>P-RESID2262-24</t>
  </si>
  <si>
    <t>P-RESID2267-24</t>
  </si>
  <si>
    <t>CTO1513-24</t>
  </si>
  <si>
    <t>CTO1522-24</t>
  </si>
  <si>
    <t>CTO1506-24</t>
  </si>
  <si>
    <t>P-C612-19_24-221</t>
  </si>
  <si>
    <t>CTO1530-24</t>
  </si>
  <si>
    <t>P-CI1674-21_24-2</t>
  </si>
  <si>
    <t>CTO1537-24</t>
  </si>
  <si>
    <t>CTO581-23</t>
  </si>
  <si>
    <t>CTO1539-24</t>
  </si>
  <si>
    <t>CTO1535-24</t>
  </si>
  <si>
    <t>CTO1536-24</t>
  </si>
  <si>
    <t>CTO1532-24</t>
  </si>
  <si>
    <t>CTO1533-24</t>
  </si>
  <si>
    <t>CTO1529-24</t>
  </si>
  <si>
    <t>CTO1534-24</t>
  </si>
  <si>
    <t>CTO512-24-01</t>
  </si>
  <si>
    <t>CTO638-24-01</t>
  </si>
  <si>
    <t>CTO641-24-01</t>
  </si>
  <si>
    <t>P-CTOIDU1371-17</t>
  </si>
  <si>
    <t>CTO583-23</t>
  </si>
  <si>
    <t>CTO587-24-01</t>
  </si>
  <si>
    <t>CTO644-24-01</t>
  </si>
  <si>
    <t>CTO838-24-01</t>
  </si>
  <si>
    <t>CTO438-24-01</t>
  </si>
  <si>
    <t>CTO707-18-08</t>
  </si>
  <si>
    <t>CTO2443-23-03</t>
  </si>
  <si>
    <t>CTO710-24-01</t>
  </si>
  <si>
    <t>CTO409-24-01</t>
  </si>
  <si>
    <t>CTO410-24-01</t>
  </si>
  <si>
    <t>CTO412-24-01</t>
  </si>
  <si>
    <t>P-RESIDU3146-20</t>
  </si>
  <si>
    <t>CTO712-24-01</t>
  </si>
  <si>
    <t>CTO714-24-01</t>
  </si>
  <si>
    <t>CTO730-24-01</t>
  </si>
  <si>
    <t>CTO413-24-01</t>
  </si>
  <si>
    <t>CTO414-24-01</t>
  </si>
  <si>
    <t>CTO70-24-01</t>
  </si>
  <si>
    <t>CTO731-24-01</t>
  </si>
  <si>
    <t>CTO1353-24-01</t>
  </si>
  <si>
    <t>CTO1303-24-01</t>
  </si>
  <si>
    <t>P-CTO740-20-8</t>
  </si>
  <si>
    <t>CTO499-23</t>
  </si>
  <si>
    <t>CTO1538-24</t>
  </si>
  <si>
    <t>CTO1543-24</t>
  </si>
  <si>
    <t>CTO1251-24-01</t>
  </si>
  <si>
    <t>CTO1252-24-01</t>
  </si>
  <si>
    <t>CTO401-24-01</t>
  </si>
  <si>
    <t>CTO398-24-01</t>
  </si>
  <si>
    <t>CTO243-24-01</t>
  </si>
  <si>
    <t>CTO553-24-01</t>
  </si>
  <si>
    <t>CTO468-24-01</t>
  </si>
  <si>
    <t>CTO446-24-01</t>
  </si>
  <si>
    <t>P-RESIDU2963-20</t>
  </si>
  <si>
    <t>CTO453-24-01</t>
  </si>
  <si>
    <t>CTO232-24-01</t>
  </si>
  <si>
    <t>CTO293-24-01</t>
  </si>
  <si>
    <t>CTO294-24-01</t>
  </si>
  <si>
    <t>CTO295-24-01</t>
  </si>
  <si>
    <t>P-RESID2053-24</t>
  </si>
  <si>
    <t>CTO296-24-01</t>
  </si>
  <si>
    <t>P-RESID2365-24</t>
  </si>
  <si>
    <t>P-RESID2118-24</t>
  </si>
  <si>
    <t>CTO298-24-01</t>
  </si>
  <si>
    <t>CTO189-23</t>
  </si>
  <si>
    <t>P-RESID2349-24</t>
  </si>
  <si>
    <t>P-RESID2161-24</t>
  </si>
  <si>
    <t>CTO299-24-01</t>
  </si>
  <si>
    <t>P-RESID2354-24</t>
  </si>
  <si>
    <t>P-RESID2368-24</t>
  </si>
  <si>
    <t>P-RESID2285-24</t>
  </si>
  <si>
    <t>CTO301-24-01</t>
  </si>
  <si>
    <t>CTO303-24-01</t>
  </si>
  <si>
    <t>CTO305-24-01</t>
  </si>
  <si>
    <t>CTO306-24-01</t>
  </si>
  <si>
    <t>CTO478-23</t>
  </si>
  <si>
    <t>CTO318-24-01</t>
  </si>
  <si>
    <t>CTO319-24-01</t>
  </si>
  <si>
    <t>CTO321-24-01</t>
  </si>
  <si>
    <t>CTO329-24-01</t>
  </si>
  <si>
    <t>CTO331-24-01</t>
  </si>
  <si>
    <t>CTO332-24-01</t>
  </si>
  <si>
    <t>CTO333-24-01</t>
  </si>
  <si>
    <t>CTO334-24-01</t>
  </si>
  <si>
    <t>CTO335-24-01</t>
  </si>
  <si>
    <t>CONV1050-24-01</t>
  </si>
  <si>
    <t>CTO480-23</t>
  </si>
  <si>
    <t>CTO336-24-01</t>
  </si>
  <si>
    <t>CTO337-24-01</t>
  </si>
  <si>
    <t>CTO338-24-01</t>
  </si>
  <si>
    <t>CTO339-24-01</t>
  </si>
  <si>
    <t>CTO369-24-01</t>
  </si>
  <si>
    <t>CTO370-24-01</t>
  </si>
  <si>
    <t>CTO371-24-01</t>
  </si>
  <si>
    <t>CTO373-24-01</t>
  </si>
  <si>
    <t>CTO374-24-01</t>
  </si>
  <si>
    <t>CTO375-24-01</t>
  </si>
  <si>
    <t>CTO510-23</t>
  </si>
  <si>
    <t>CTO376-24-01</t>
  </si>
  <si>
    <t>CTO378-24-01</t>
  </si>
  <si>
    <t>CTO379-24-01</t>
  </si>
  <si>
    <t>CTO381-24-01</t>
  </si>
  <si>
    <t>CTO1548-24</t>
  </si>
  <si>
    <t>CTO1549-24</t>
  </si>
  <si>
    <t>CTO1550-24</t>
  </si>
  <si>
    <t>CCE138188</t>
  </si>
  <si>
    <t>P-RESID1743-24</t>
  </si>
  <si>
    <t>P-RESID2257-24</t>
  </si>
  <si>
    <t>CTO515-23</t>
  </si>
  <si>
    <t>P-RESID2367-24</t>
  </si>
  <si>
    <t>P-RESID2308-24</t>
  </si>
  <si>
    <t>CTO1546-24</t>
  </si>
  <si>
    <t>CTO383-24-01</t>
  </si>
  <si>
    <t>CTO1053-24-01</t>
  </si>
  <si>
    <t>CTO385-24-01</t>
  </si>
  <si>
    <t>CTO387-24-01</t>
  </si>
  <si>
    <t>CTO388-24-01</t>
  </si>
  <si>
    <t>CTO391-24-02</t>
  </si>
  <si>
    <t>CTO682-24-01</t>
  </si>
  <si>
    <t>P-RESIDU3344-20</t>
  </si>
  <si>
    <t>CTO698-24-01</t>
  </si>
  <si>
    <t>CTO699-24-01</t>
  </si>
  <si>
    <t>CTO700-24-01</t>
  </si>
  <si>
    <t>CTO701-24-01</t>
  </si>
  <si>
    <t>CTO702-24-01</t>
  </si>
  <si>
    <t>CTO703-24-01</t>
  </si>
  <si>
    <t>CTO86-24-01</t>
  </si>
  <si>
    <t>CTO372-24-01</t>
  </si>
  <si>
    <t>CTO737-24-01</t>
  </si>
  <si>
    <t>CTO96-24-01</t>
  </si>
  <si>
    <t>P-OFER4338-20</t>
  </si>
  <si>
    <t>CTO591-23</t>
  </si>
  <si>
    <t>CTO1545-24</t>
  </si>
  <si>
    <t>P-ID1733-22_24-1</t>
  </si>
  <si>
    <t>CTO757-24-01</t>
  </si>
  <si>
    <t>CTO759-24-01</t>
  </si>
  <si>
    <t>CTO761-24-01</t>
  </si>
  <si>
    <t>CTO870-24-01</t>
  </si>
  <si>
    <t>CTO988-24-01</t>
  </si>
  <si>
    <t>CTO991-24-01</t>
  </si>
  <si>
    <t>CTO1085-24-01</t>
  </si>
  <si>
    <t>CTO2817-23-01</t>
  </si>
  <si>
    <t>CTO594-23</t>
  </si>
  <si>
    <t>CTO1555-24</t>
  </si>
  <si>
    <t>P-RESID2364-24</t>
  </si>
  <si>
    <t>P-RESID2489-24</t>
  </si>
  <si>
    <t>P-RESID2518-24</t>
  </si>
  <si>
    <t>CTO165-24-01</t>
  </si>
  <si>
    <t>P-RESID2173-24</t>
  </si>
  <si>
    <t>P-RESID2360-24</t>
  </si>
  <si>
    <t>P-RESID2491-24</t>
  </si>
  <si>
    <t>P-RESID2359-24</t>
  </si>
  <si>
    <t>P-RESID2056-24</t>
  </si>
  <si>
    <t>CTO758-19</t>
  </si>
  <si>
    <t>P-RESID2323-24</t>
  </si>
  <si>
    <t>CTO750-24-01</t>
  </si>
  <si>
    <t>P-RESID2311-24</t>
  </si>
  <si>
    <t>CTO436-24-01</t>
  </si>
  <si>
    <t>P-RESID1935-24</t>
  </si>
  <si>
    <t>P-RESID2057-24</t>
  </si>
  <si>
    <t>CTO618-24-01</t>
  </si>
  <si>
    <t>CTO1005-24-01</t>
  </si>
  <si>
    <t>CTO624-24-01</t>
  </si>
  <si>
    <t>CTO459-24-01</t>
  </si>
  <si>
    <t>CTO257-23</t>
  </si>
  <si>
    <t>CTO457-24-01</t>
  </si>
  <si>
    <t>CTO842-24-01</t>
  </si>
  <si>
    <t>CTO420-24-01</t>
  </si>
  <si>
    <t>CTO1443-24</t>
  </si>
  <si>
    <t xml:space="preserve">CTO1443-24  </t>
  </si>
  <si>
    <t>P-C612-19_24-222</t>
  </si>
  <si>
    <t>P-C612-19_24-223</t>
  </si>
  <si>
    <t>P-C612-19_24-224</t>
  </si>
  <si>
    <t>P-C612-19_24-225</t>
  </si>
  <si>
    <t>P-C612-19_24-226</t>
  </si>
  <si>
    <t>CTO605-23</t>
  </si>
  <si>
    <t>CTO980-24-01</t>
  </si>
  <si>
    <t>CTO695-24-01</t>
  </si>
  <si>
    <t>CTO518-24-01</t>
  </si>
  <si>
    <t>CTO173-24-01</t>
  </si>
  <si>
    <t>CTO872-24-01</t>
  </si>
  <si>
    <t>CTO627-24-01</t>
  </si>
  <si>
    <t>CTO389-24-01</t>
  </si>
  <si>
    <t>CTO733-24-01</t>
  </si>
  <si>
    <t>CTO719-24-01</t>
  </si>
  <si>
    <t>CTO736-24-01</t>
  </si>
  <si>
    <t>P-OFER6377-18</t>
  </si>
  <si>
    <t>CTO175-24-01</t>
  </si>
  <si>
    <t>CTO858-24-01</t>
  </si>
  <si>
    <t>CTO860-24-01</t>
  </si>
  <si>
    <t>CTO864-24-01</t>
  </si>
  <si>
    <t>CTO601-24-01</t>
  </si>
  <si>
    <t>CTO563-24-01</t>
  </si>
  <si>
    <t>CTO428-24-01</t>
  </si>
  <si>
    <t>CTO451-24-01</t>
  </si>
  <si>
    <t>CTO149-24-01</t>
  </si>
  <si>
    <t>CTO164-24-01</t>
  </si>
  <si>
    <t>CTO472-23</t>
  </si>
  <si>
    <t>CTO421-24-01</t>
  </si>
  <si>
    <t>CTO1121-24-01</t>
  </si>
  <si>
    <t>CTO834-24-01</t>
  </si>
  <si>
    <t>CTO830-24-01</t>
  </si>
  <si>
    <t>CTO831-24-01</t>
  </si>
  <si>
    <t>CTO866-24-01</t>
  </si>
  <si>
    <t>CTO471-24-01</t>
  </si>
  <si>
    <t>CTO1556-24</t>
  </si>
  <si>
    <t>CTO1557-24</t>
  </si>
  <si>
    <t>CTO721-24-01</t>
  </si>
  <si>
    <t>CTO609-23</t>
  </si>
  <si>
    <t>CTO320-24-01</t>
  </si>
  <si>
    <t>CTO1540-24</t>
  </si>
  <si>
    <t>CTO632-24-01</t>
  </si>
  <si>
    <t>CTO724-24-01</t>
  </si>
  <si>
    <t>CTO465-24-01</t>
  </si>
  <si>
    <t>CTO744-24-01</t>
  </si>
  <si>
    <t>CTO725-24-01</t>
  </si>
  <si>
    <t>CTO694-24-01</t>
  </si>
  <si>
    <t>CTO855-24-01</t>
  </si>
  <si>
    <t>CTO747-24-01</t>
  </si>
  <si>
    <t>CTO254-23</t>
  </si>
  <si>
    <t>CTO399-24-01</t>
  </si>
  <si>
    <t>CTO853-24-01</t>
  </si>
  <si>
    <t>CTO240-24-01</t>
  </si>
  <si>
    <t>CTO242-24-01</t>
  </si>
  <si>
    <t>CTO596-24-01</t>
  </si>
  <si>
    <t>CTO454-24-01</t>
  </si>
  <si>
    <t>CTO973-24-01</t>
  </si>
  <si>
    <t>CTO595-24-01</t>
  </si>
  <si>
    <t>CTO936-24-01</t>
  </si>
  <si>
    <t>CTO933-24-01</t>
  </si>
  <si>
    <t>CTO278-23</t>
  </si>
  <si>
    <t>CTO455-24-01</t>
  </si>
  <si>
    <t>CTO727-24-01</t>
  </si>
  <si>
    <t>CTO283-24-01</t>
  </si>
  <si>
    <t>CTO561-24-01</t>
  </si>
  <si>
    <t>CTO723-24-01</t>
  </si>
  <si>
    <t>CTO466-24-01</t>
  </si>
  <si>
    <t>CTO722-24-01</t>
  </si>
  <si>
    <t>CTO244-24-01</t>
  </si>
  <si>
    <t>CTO467-24-01</t>
  </si>
  <si>
    <t>CTO556-24-01</t>
  </si>
  <si>
    <t>P-OFER8167-20</t>
  </si>
  <si>
    <t>CTO728-18-01</t>
  </si>
  <si>
    <t>CTO470-24-01</t>
  </si>
  <si>
    <t>CTO554-24-01</t>
  </si>
  <si>
    <t>CTO2828-23-01</t>
  </si>
  <si>
    <t>CTO397-24-01</t>
  </si>
  <si>
    <t>CTO456-24-01</t>
  </si>
  <si>
    <t>CTO558-24-01</t>
  </si>
  <si>
    <t>CTO464-24-01</t>
  </si>
  <si>
    <t>CTO469-24-01</t>
  </si>
  <si>
    <t>CTO341-24-01</t>
  </si>
  <si>
    <t>CTO402-24-01</t>
  </si>
  <si>
    <t>P-CTOIDU1535-18</t>
  </si>
  <si>
    <t>CTO462-24-01</t>
  </si>
  <si>
    <t>CTO442-24-01</t>
  </si>
  <si>
    <t>CTO443-24-01</t>
  </si>
  <si>
    <t>CTO499-24-01</t>
  </si>
  <si>
    <t>CTO500-24-01</t>
  </si>
  <si>
    <t>CTO507-24-01</t>
  </si>
  <si>
    <t>CTO510-24-01</t>
  </si>
  <si>
    <t>CTO501-24-01</t>
  </si>
  <si>
    <t>CTO555-24-01</t>
  </si>
  <si>
    <t>CTO28-24-01</t>
  </si>
  <si>
    <t>CTO656-23</t>
  </si>
  <si>
    <t>CTO508-24-01</t>
  </si>
  <si>
    <t>CTO503-24-01</t>
  </si>
  <si>
    <t>CTO509-24-01</t>
  </si>
  <si>
    <t>P-C612-19_24-228</t>
  </si>
  <si>
    <t>CTO262-24-01</t>
  </si>
  <si>
    <t>CTO1084-24-01</t>
  </si>
  <si>
    <t>CTO1083-24-01</t>
  </si>
  <si>
    <t>CTO326-24-01</t>
  </si>
  <si>
    <t>CTO585-24-01</t>
  </si>
  <si>
    <t>CTO541-24-01</t>
  </si>
  <si>
    <t>CTO657-23</t>
  </si>
  <si>
    <t>CTO622-24-01</t>
  </si>
  <si>
    <t>CTO434-24-01</t>
  </si>
  <si>
    <t>CTO611-24-01</t>
  </si>
  <si>
    <t>CTO579-24-01</t>
  </si>
  <si>
    <t>CTO816-24-01</t>
  </si>
  <si>
    <t>CTO435-24-01</t>
  </si>
  <si>
    <t>CTO209-24-01</t>
  </si>
  <si>
    <t>CTO1542-24</t>
  </si>
  <si>
    <t>CTO1489-24</t>
  </si>
  <si>
    <t>CTO1551-24</t>
  </si>
  <si>
    <t>CTO661-23</t>
  </si>
  <si>
    <t>CTO1552-24</t>
  </si>
  <si>
    <t>CTO14-24-01</t>
  </si>
  <si>
    <t>CTO487-24-01</t>
  </si>
  <si>
    <t>CTO566-24-01</t>
  </si>
  <si>
    <t>CTO677-24-01</t>
  </si>
  <si>
    <t>CTO689-24-01</t>
  </si>
  <si>
    <t>CTO690-24-01</t>
  </si>
  <si>
    <t>CTO667-24-01</t>
  </si>
  <si>
    <t>CTO688-24-01</t>
  </si>
  <si>
    <t>CTO1521-24</t>
  </si>
  <si>
    <t>CTO570-23</t>
  </si>
  <si>
    <t>CTO633-24-01</t>
  </si>
  <si>
    <t>CTO745-24-01</t>
  </si>
  <si>
    <t>P-C612-19_24-227</t>
  </si>
  <si>
    <t>CTO286-24-01</t>
  </si>
  <si>
    <t>P-CN20-01_24-38</t>
  </si>
  <si>
    <t>CTO1560-24</t>
  </si>
  <si>
    <t>CTO284-24-01</t>
  </si>
  <si>
    <t>P-RESID2298-24</t>
  </si>
  <si>
    <t>P-RESID2492-24</t>
  </si>
  <si>
    <t>P-RESID2452-24</t>
  </si>
  <si>
    <t>CTO576-23</t>
  </si>
  <si>
    <t>P-RESID1936-24</t>
  </si>
  <si>
    <t>P-RESID2567-24</t>
  </si>
  <si>
    <t>P-RESID2413-24</t>
  </si>
  <si>
    <t>P-RESID2532-24</t>
  </si>
  <si>
    <t>CTO1561-24</t>
  </si>
  <si>
    <t>CTO1562-24</t>
  </si>
  <si>
    <t>CTO1524-24</t>
  </si>
  <si>
    <t>P-RESID2411-24</t>
  </si>
  <si>
    <t>P-RESID1924-24</t>
  </si>
  <si>
    <t>P-RESID2370-24</t>
  </si>
  <si>
    <t>CTO584-23</t>
  </si>
  <si>
    <t>P-RESID2350-24</t>
  </si>
  <si>
    <t>P-RESID2317-24</t>
  </si>
  <si>
    <t>P-RESID2639-24</t>
  </si>
  <si>
    <t>P-C612-19_24-230</t>
  </si>
  <si>
    <t>P-CN20-01_24-39</t>
  </si>
  <si>
    <t>P-C612-19_24-231</t>
  </si>
  <si>
    <t>P-C612-19_24-232</t>
  </si>
  <si>
    <t>P-C612-19_24-233</t>
  </si>
  <si>
    <t>P-RESID963-24</t>
  </si>
  <si>
    <t>CTO418-24-01</t>
  </si>
  <si>
    <t>P-RESIDU5446-18</t>
  </si>
  <si>
    <t>P-RESID2104-24</t>
  </si>
  <si>
    <t>P-RESID2192-24</t>
  </si>
  <si>
    <t>P-RESID2418-24</t>
  </si>
  <si>
    <t>P-RESID2629-24</t>
  </si>
  <si>
    <t>P-RESID2606-24</t>
  </si>
  <si>
    <t>P-RESID2624-24</t>
  </si>
  <si>
    <t>P-RESID2614-24</t>
  </si>
  <si>
    <t>P-RESID2607-24</t>
  </si>
  <si>
    <t>P-RESID2638-24</t>
  </si>
  <si>
    <t>P-RESID2634-24</t>
  </si>
  <si>
    <t>CTO632-23</t>
  </si>
  <si>
    <t>P-RESID2616-24</t>
  </si>
  <si>
    <t>P-RESID2611-24</t>
  </si>
  <si>
    <t>P-RESID2615-24</t>
  </si>
  <si>
    <t>P-RESID2610-24</t>
  </si>
  <si>
    <t>P-RESID2617-24</t>
  </si>
  <si>
    <t>P-RESID2414-24</t>
  </si>
  <si>
    <t>P-RESID2535-24</t>
  </si>
  <si>
    <t>P-RESID2577-24</t>
  </si>
  <si>
    <t>CTO536-24-01</t>
  </si>
  <si>
    <t>CTO591-24-01</t>
  </si>
  <si>
    <t>P-RESIDU4085-22</t>
  </si>
  <si>
    <t>P-CTOID1544-18-1</t>
  </si>
  <si>
    <t>CTO645-23</t>
  </si>
  <si>
    <t>CTO1148-24-01</t>
  </si>
  <si>
    <t>CTO995-24-01</t>
  </si>
  <si>
    <t>CTO1553-24</t>
  </si>
  <si>
    <t>CTO166-24-01</t>
  </si>
  <si>
    <t>CTO1259-24-01</t>
  </si>
  <si>
    <t>CTO1574-24</t>
  </si>
  <si>
    <t>CTO1591-24</t>
  </si>
  <si>
    <t>P-RESID2490-24</t>
  </si>
  <si>
    <t>P-RESID2628-24</t>
  </si>
  <si>
    <t>P-RESID2622-24</t>
  </si>
  <si>
    <t>CTO497-23</t>
  </si>
  <si>
    <t>P-RESID2590-24</t>
  </si>
  <si>
    <t>P-RESID2631-24</t>
  </si>
  <si>
    <t>P-RESID2726-24</t>
  </si>
  <si>
    <t>P-RESID2619-24</t>
  </si>
  <si>
    <t>P-RESID2722-24</t>
  </si>
  <si>
    <t>P-RESID2626-25</t>
  </si>
  <si>
    <t>P-RESID2724-24</t>
  </si>
  <si>
    <t>P-RESID2715-24</t>
  </si>
  <si>
    <t>P-RESID2670-24</t>
  </si>
  <si>
    <t>P-RESID2756-24</t>
  </si>
  <si>
    <t>CTO664-23</t>
  </si>
  <si>
    <t>P-RESID2771-24</t>
  </si>
  <si>
    <t>CTO1566-24</t>
  </si>
  <si>
    <t>CTO581-24-01</t>
  </si>
  <si>
    <t>CTO571-24-01</t>
  </si>
  <si>
    <t>CTO568-24-01</t>
  </si>
  <si>
    <t>CTO564-24-01</t>
  </si>
  <si>
    <t>P-C612-19_24-234</t>
  </si>
  <si>
    <t>CTO1559-24</t>
  </si>
  <si>
    <t xml:space="preserve">CTO2443-23-03 </t>
  </si>
  <si>
    <t>CTO1576-24</t>
  </si>
  <si>
    <t>CTO663-23</t>
  </si>
  <si>
    <t>CTO1565-24</t>
  </si>
  <si>
    <t>CTO1567-24</t>
  </si>
  <si>
    <t>CTO1558-24</t>
  </si>
  <si>
    <t>CTO1585-24</t>
  </si>
  <si>
    <t>CTO1586-24</t>
  </si>
  <si>
    <t>CTO653-24-01</t>
  </si>
  <si>
    <t>CTO1579-24</t>
  </si>
  <si>
    <t>CTO859-24-01</t>
  </si>
  <si>
    <t>CTO748-24-01</t>
  </si>
  <si>
    <t>CTO741-24-01</t>
  </si>
  <si>
    <t>CTO608-23</t>
  </si>
  <si>
    <t>CTO749-24-01</t>
  </si>
  <si>
    <t>CTO732-24-01</t>
  </si>
  <si>
    <t>CTO742-24-01</t>
  </si>
  <si>
    <t>CTO743-24-01</t>
  </si>
  <si>
    <t>CTO726-24-01</t>
  </si>
  <si>
    <t>CTO1584-24</t>
  </si>
  <si>
    <t>CTO1573-24</t>
  </si>
  <si>
    <t>CTO877-24-01</t>
  </si>
  <si>
    <t>CTO795-24-01</t>
  </si>
  <si>
    <t>CTO927-24-01</t>
  </si>
  <si>
    <t>CTO917-22-04</t>
  </si>
  <si>
    <t>CTO1593-24</t>
  </si>
  <si>
    <t>CTO1594-24</t>
  </si>
  <si>
    <t>CTO590-24-01</t>
  </si>
  <si>
    <t>CTO472-24-01</t>
  </si>
  <si>
    <t>CTO325-24-01</t>
  </si>
  <si>
    <t>CTO582-24-01</t>
  </si>
  <si>
    <t>CTO506-24-01</t>
  </si>
  <si>
    <t>CTO1577-24</t>
  </si>
  <si>
    <t>CTO1590-24</t>
  </si>
  <si>
    <t>CTO377-24-02</t>
  </si>
  <si>
    <t xml:space="preserve">CTO917-22-04  </t>
  </si>
  <si>
    <t>CTO934-24-01</t>
  </si>
  <si>
    <t>CTO238-24-01</t>
  </si>
  <si>
    <t>CTO852-24-01</t>
  </si>
  <si>
    <t>CTO879-24-01</t>
  </si>
  <si>
    <t>CTO746-24-01</t>
  </si>
  <si>
    <t>CTO449-24-01</t>
  </si>
  <si>
    <t>CTO1108-24-01</t>
  </si>
  <si>
    <t>CTO450-24-01</t>
  </si>
  <si>
    <t>CTO523-24-01</t>
  </si>
  <si>
    <t>CTO1610-24</t>
  </si>
  <si>
    <t>CTO644-19</t>
  </si>
  <si>
    <t>CTO604-24-01</t>
  </si>
  <si>
    <t>CTO452-24-01</t>
  </si>
  <si>
    <t>CTO440-24-01</t>
  </si>
  <si>
    <t>CTO605-24-01</t>
  </si>
  <si>
    <t>CTO550-24-01</t>
  </si>
  <si>
    <t>CTO517-24-01</t>
  </si>
  <si>
    <t>CTO636-24-01</t>
  </si>
  <si>
    <t>CTO606-24-01</t>
  </si>
  <si>
    <t>CTO718-24-01</t>
  </si>
  <si>
    <t>CTO1096-24-01</t>
  </si>
  <si>
    <t>CTO680-23</t>
  </si>
  <si>
    <t>CTO516-24-01</t>
  </si>
  <si>
    <t>CTO415-24-01</t>
  </si>
  <si>
    <t>CTO417-24-01</t>
  </si>
  <si>
    <t>CTO416-24-01</t>
  </si>
  <si>
    <t xml:space="preserve">CTO1398-24-01 </t>
  </si>
  <si>
    <t>CTO1398-24-01</t>
  </si>
  <si>
    <t>CTO1204-24-01</t>
  </si>
  <si>
    <t>CTO1609-24</t>
  </si>
  <si>
    <t>CTO1607-24</t>
  </si>
  <si>
    <t>CTO1289-21-06</t>
  </si>
  <si>
    <t>CTO689-23</t>
  </si>
  <si>
    <t>CTO1572-24</t>
  </si>
  <si>
    <t>CTO1612-24</t>
  </si>
  <si>
    <t>CTO1495-24</t>
  </si>
  <si>
    <t>CTO928-24-01</t>
  </si>
  <si>
    <t>CTO205-24-01</t>
  </si>
  <si>
    <t>CTO546-24-01</t>
  </si>
  <si>
    <t>CTO827-24-01</t>
  </si>
  <si>
    <t>CTO697-24-01</t>
  </si>
  <si>
    <t>CTO185-24-01</t>
  </si>
  <si>
    <t>CTO187-24-01</t>
  </si>
  <si>
    <t>CTO1146-21</t>
  </si>
  <si>
    <t>P-CTOIDU1646-19</t>
  </si>
  <si>
    <t>CTO222-24-01</t>
  </si>
  <si>
    <t>CTO223-24-01</t>
  </si>
  <si>
    <t>P-CN20-01_24-40</t>
  </si>
  <si>
    <t>P-CN20-01_24-41</t>
  </si>
  <si>
    <t>P-C612-19_24-235</t>
  </si>
  <si>
    <t>P-C612-19_24-236</t>
  </si>
  <si>
    <t>P-C612-19_24-237</t>
  </si>
  <si>
    <t>P-C612-19_24-238</t>
  </si>
  <si>
    <t>P-C612-19_24-239</t>
  </si>
  <si>
    <t>P-C612-19_24-240</t>
  </si>
  <si>
    <t>CTO693-23</t>
  </si>
  <si>
    <t>P-C612-19_24-241</t>
  </si>
  <si>
    <t>P-C612-19_24-242</t>
  </si>
  <si>
    <t>P-C612-19_24-243</t>
  </si>
  <si>
    <t>P-C612-19_24-244</t>
  </si>
  <si>
    <t>P-C612-19_24-245</t>
  </si>
  <si>
    <t>P-C612-19_24-246</t>
  </si>
  <si>
    <t>P-C612-19_24-247</t>
  </si>
  <si>
    <t>P-C612-19_24-248</t>
  </si>
  <si>
    <t>CTO965-24-01</t>
  </si>
  <si>
    <t>CTO929-24-01</t>
  </si>
  <si>
    <t>CTO694-23</t>
  </si>
  <si>
    <t>CTO780-24-01</t>
  </si>
  <si>
    <t>CTO629-24-01</t>
  </si>
  <si>
    <t>CTO1109-24-01</t>
  </si>
  <si>
    <t>CTO1092-24-01</t>
  </si>
  <si>
    <t>CTO1180-24-01</t>
  </si>
  <si>
    <t>CTO55-24-01</t>
  </si>
  <si>
    <t>CTO549-24-01</t>
  </si>
  <si>
    <t>CTO1173-24-01</t>
  </si>
  <si>
    <t>CTO1123-24-01</t>
  </si>
  <si>
    <t>CTO1164-24-01</t>
  </si>
  <si>
    <t>CTO665-23</t>
  </si>
  <si>
    <t>CTO637-24-01</t>
  </si>
  <si>
    <t>CTO1081-24-01</t>
  </si>
  <si>
    <t>CTO519-24-01</t>
  </si>
  <si>
    <t>CTO1243-24-01</t>
  </si>
  <si>
    <t>P-RESID2678-24</t>
  </si>
  <si>
    <t>P-RESID2892-24</t>
  </si>
  <si>
    <t>P-RESID2749-24</t>
  </si>
  <si>
    <t>P-RESID2972-24</t>
  </si>
  <si>
    <t>P-RESID2589-24</t>
  </si>
  <si>
    <t>P-RESID2941-24</t>
  </si>
  <si>
    <t>CTO708-23</t>
  </si>
  <si>
    <t>P-RESID2939-24</t>
  </si>
  <si>
    <t>P-RESID2690-24</t>
  </si>
  <si>
    <t>P-RESID2591-24</t>
  </si>
  <si>
    <t>P-RESID2750-24</t>
  </si>
  <si>
    <t>P-RESID2770-24</t>
  </si>
  <si>
    <t>P-RESID2697-24</t>
  </si>
  <si>
    <t>P-RESID2687-24</t>
  </si>
  <si>
    <t>P-RESID2599-24</t>
  </si>
  <si>
    <t>P-RESID1906-24</t>
  </si>
  <si>
    <t>P-RESID2766-24</t>
  </si>
  <si>
    <t>CTO714-23</t>
  </si>
  <si>
    <t>P-RESID2748-24</t>
  </si>
  <si>
    <t>P-RESID2695-24</t>
  </si>
  <si>
    <t>P-RESID2743-24</t>
  </si>
  <si>
    <t>P-RESID2674-24</t>
  </si>
  <si>
    <t>P-RESID2692-24</t>
  </si>
  <si>
    <t>P-RESID2718-24</t>
  </si>
  <si>
    <t>P-RESID2717-24</t>
  </si>
  <si>
    <t>P-RESID2686-24</t>
  </si>
  <si>
    <t>P-RESID2596-24</t>
  </si>
  <si>
    <t>P-RESID2710-24</t>
  </si>
  <si>
    <t>CTO715-23</t>
  </si>
  <si>
    <t>P-RESID2742-24</t>
  </si>
  <si>
    <t>P-RESID2728-24</t>
  </si>
  <si>
    <t>P-RESID2600-24</t>
  </si>
  <si>
    <t>P-RESID2788-24</t>
  </si>
  <si>
    <t>P-RESID2753-24</t>
  </si>
  <si>
    <t>P-RESID2578-24</t>
  </si>
  <si>
    <t>P-RESID2696-24</t>
  </si>
  <si>
    <t>P-RESID2604-24</t>
  </si>
  <si>
    <t>P-RESID2573-24</t>
  </si>
  <si>
    <t>P-RESID2769-24</t>
  </si>
  <si>
    <t>CTO670-23</t>
  </si>
  <si>
    <t>P-RESID2713-24</t>
  </si>
  <si>
    <t>P-RESID2760-24</t>
  </si>
  <si>
    <t>P-RESID2712-24</t>
  </si>
  <si>
    <t>P-RESID2694-24</t>
  </si>
  <si>
    <t>P-RESID2322-24</t>
  </si>
  <si>
    <t>P-RESID2768-24</t>
  </si>
  <si>
    <t>P-RESID2673-24</t>
  </si>
  <si>
    <t>P-RESID2597-24</t>
  </si>
  <si>
    <t>P-RESID2762-24</t>
  </si>
  <si>
    <t>CTO1596-24</t>
  </si>
  <si>
    <t>CTO672-23</t>
  </si>
  <si>
    <t>CTO248-24-01</t>
  </si>
  <si>
    <t>CTO252-24-01</t>
  </si>
  <si>
    <t>CTO426-24-01</t>
  </si>
  <si>
    <t>CTO542-24-01</t>
  </si>
  <si>
    <t>CTO1599-24</t>
  </si>
  <si>
    <t>CTO1600-24</t>
  </si>
  <si>
    <t>CTO1602-24</t>
  </si>
  <si>
    <t>CTO1603-24</t>
  </si>
  <si>
    <t>CTO1604-24</t>
  </si>
  <si>
    <t>CTO593-24-01</t>
  </si>
  <si>
    <t>P-CONV20-01_58</t>
  </si>
  <si>
    <t>CTO1595-24</t>
  </si>
  <si>
    <t>CTO290-24-01</t>
  </si>
  <si>
    <t>CTO427-24-01</t>
  </si>
  <si>
    <t>CTO1619-24</t>
  </si>
  <si>
    <t>P-RESID2627-24</t>
  </si>
  <si>
    <t>P-RESID2741-24</t>
  </si>
  <si>
    <t>P-RESID2609-24</t>
  </si>
  <si>
    <t>P-RESID2601-24</t>
  </si>
  <si>
    <t>P-RESID2714-24</t>
  </si>
  <si>
    <t>P-RESID2716-24</t>
  </si>
  <si>
    <t>P-OFER4619-20</t>
  </si>
  <si>
    <t>CTO704-23</t>
  </si>
  <si>
    <t>P-RESID2764-24</t>
  </si>
  <si>
    <t>P-RESID2720-24</t>
  </si>
  <si>
    <t>P-RESID2758-24</t>
  </si>
  <si>
    <t>CTO1605-24</t>
  </si>
  <si>
    <t>P-RESID2775-24</t>
  </si>
  <si>
    <t>P-RESID2725-24</t>
  </si>
  <si>
    <t>CTO204-24-03</t>
  </si>
  <si>
    <t>CTO1161-24-03</t>
  </si>
  <si>
    <t>CTO1239-24-02</t>
  </si>
  <si>
    <t>CTO705-23</t>
  </si>
  <si>
    <t>P-PROM4750-24</t>
  </si>
  <si>
    <t>P-RESID2685-24</t>
  </si>
  <si>
    <t>P-RESID2765-24</t>
  </si>
  <si>
    <t>P-RESID2574-24</t>
  </si>
  <si>
    <t>P-CTOIDU-2397-24</t>
  </si>
  <si>
    <t>P-RESID2636-24</t>
  </si>
  <si>
    <t>CTO19-24-01</t>
  </si>
  <si>
    <t>CTO950-24-01</t>
  </si>
  <si>
    <t>CTO1090-24-01</t>
  </si>
  <si>
    <t>CTO1611-24</t>
  </si>
  <si>
    <t>CTO711-23</t>
  </si>
  <si>
    <t>CTO1597-24</t>
  </si>
  <si>
    <t>CTO1601-24</t>
  </si>
  <si>
    <t>CTO1629-24</t>
  </si>
  <si>
    <t>P-RESID2608-24</t>
  </si>
  <si>
    <t>CTO1587-24</t>
  </si>
  <si>
    <t>P-RESID2352-24</t>
  </si>
  <si>
    <t>P-RESID2357-24</t>
  </si>
  <si>
    <t>P-RESID2358-24</t>
  </si>
  <si>
    <t>P-RESID2618-24</t>
  </si>
  <si>
    <t>P-P-CTO1146-21_6</t>
  </si>
  <si>
    <t>CTO709-23</t>
  </si>
  <si>
    <t>P-RESID2612-24</t>
  </si>
  <si>
    <t>P-RESID2603-24</t>
  </si>
  <si>
    <t>P-RESID2592-24</t>
  </si>
  <si>
    <t>P-RESID2245-24</t>
  </si>
  <si>
    <t>P-RESID2620-24</t>
  </si>
  <si>
    <t>P-RESID2621-24</t>
  </si>
  <si>
    <t>P-RESID2723-24</t>
  </si>
  <si>
    <t>P-RESID2719-24</t>
  </si>
  <si>
    <t>P-RESID2594-24</t>
  </si>
  <si>
    <t>P-RESID2623-24</t>
  </si>
  <si>
    <t>P-CTOID1545-18-4</t>
  </si>
  <si>
    <t>P-RESID2721-24</t>
  </si>
  <si>
    <t>P-RESID2707-24</t>
  </si>
  <si>
    <t>P-RESID2751-24</t>
  </si>
  <si>
    <t>P-RESID2744-24</t>
  </si>
  <si>
    <t>P-OFER1803-24</t>
  </si>
  <si>
    <t>P-PROM4669-24</t>
  </si>
  <si>
    <t>P-RESID2633-24</t>
  </si>
  <si>
    <t>P-RESID2605-24</t>
  </si>
  <si>
    <t>P-RESID2752-24</t>
  </si>
  <si>
    <t>P-RESID2572-24</t>
  </si>
  <si>
    <t>CTO682-23</t>
  </si>
  <si>
    <t>P-RESID2635-24</t>
  </si>
  <si>
    <t>P-RESID2632-24</t>
  </si>
  <si>
    <t>P-RESID2613-24</t>
  </si>
  <si>
    <t>P-RESID2625-24</t>
  </si>
  <si>
    <t>CTO1620-24</t>
  </si>
  <si>
    <t>CTO433-24-01</t>
  </si>
  <si>
    <t>CTO1004-24-01</t>
  </si>
  <si>
    <t>CTO1581-24</t>
  </si>
  <si>
    <t>CTO1110-24-01</t>
  </si>
  <si>
    <t>CTO1294-24-01</t>
  </si>
  <si>
    <t>CTO683-23</t>
  </si>
  <si>
    <t>P-RESID296624</t>
  </si>
  <si>
    <t>P-RESID296024</t>
  </si>
  <si>
    <t>P-RESID295424</t>
  </si>
  <si>
    <t>P-RESID2953-24</t>
  </si>
  <si>
    <t>P-RESID279824</t>
  </si>
  <si>
    <t>P-RESID298224</t>
  </si>
  <si>
    <t>P-RESID295124</t>
  </si>
  <si>
    <t>P-RESID2891-24</t>
  </si>
  <si>
    <t>P-RESID298324</t>
  </si>
  <si>
    <t>P-RESID301224</t>
  </si>
  <si>
    <t>CTO724-23</t>
  </si>
  <si>
    <t>P-RESID297124</t>
  </si>
  <si>
    <t>P-RESIDU2598-24</t>
  </si>
  <si>
    <t>P-RESID2940-24</t>
  </si>
  <si>
    <t>P-RESID2729-24</t>
  </si>
  <si>
    <t>P-RESID296824</t>
  </si>
  <si>
    <t>P-OFER2412-24</t>
  </si>
  <si>
    <t>P-RESID2981-24</t>
  </si>
  <si>
    <t>P-OFERTA303124</t>
  </si>
  <si>
    <t>P-RESID303924</t>
  </si>
  <si>
    <t>P-RESID2942-24</t>
  </si>
  <si>
    <t>CTO725-23</t>
  </si>
  <si>
    <t>P-RESID2962-24</t>
  </si>
  <si>
    <t>P-RESID2688-24</t>
  </si>
  <si>
    <t>P-OFER2727-24</t>
  </si>
  <si>
    <t>P-RESID2174-24</t>
  </si>
  <si>
    <t>P-RESID2959-24</t>
  </si>
  <si>
    <t>P-RESID2689-24</t>
  </si>
  <si>
    <t>P-RESID2693-24</t>
  </si>
  <si>
    <t>P-RESID2602-24</t>
  </si>
  <si>
    <t>P-RESID3092-24</t>
  </si>
  <si>
    <t>P-RESID3092-1-24</t>
  </si>
  <si>
    <t>CTO696-23</t>
  </si>
  <si>
    <t>P-RESID3013-24</t>
  </si>
  <si>
    <t>P-RESID3005-24</t>
  </si>
  <si>
    <t>P-RESID3002-24</t>
  </si>
  <si>
    <t>P-RESID1964-24</t>
  </si>
  <si>
    <t>P-RESID3040-24</t>
  </si>
  <si>
    <t>P-RESID3062-24</t>
  </si>
  <si>
    <t>P-RESID3094-24</t>
  </si>
  <si>
    <t>P-RESID2958-24</t>
  </si>
  <si>
    <t>P-RESID3093-24</t>
  </si>
  <si>
    <t>P-RESID2593-24</t>
  </si>
  <si>
    <t>CCE55652-01</t>
  </si>
  <si>
    <t>P-OFER6398-18</t>
  </si>
  <si>
    <t>P-RESID2745-24</t>
  </si>
  <si>
    <t>P-RESID2937-24</t>
  </si>
  <si>
    <t>P-RESID2967-24</t>
  </si>
  <si>
    <t>P-RESID2952-24</t>
  </si>
  <si>
    <t>P-RESID2985-24</t>
  </si>
  <si>
    <t>P-RESID2965-24</t>
  </si>
  <si>
    <t>P-RESID2351-24-1</t>
  </si>
  <si>
    <t>P-RESID3004-24</t>
  </si>
  <si>
    <t>P-RESID2955-24</t>
  </si>
  <si>
    <t>P-RESID2890-24</t>
  </si>
  <si>
    <t>CTO742-23</t>
  </si>
  <si>
    <t>P-RESID2746-24</t>
  </si>
  <si>
    <t>P-RESID2974-24</t>
  </si>
  <si>
    <t>P-RESID3043-24</t>
  </si>
  <si>
    <t>P-RESID2975-24</t>
  </si>
  <si>
    <t>P-RESID1813-24</t>
  </si>
  <si>
    <t>P-RESID3098-24</t>
  </si>
  <si>
    <t>P-RESID2973-24</t>
  </si>
  <si>
    <t>P-RESID2957-24</t>
  </si>
  <si>
    <t>P-RESID3003-24</t>
  </si>
  <si>
    <t>P-RESID2970-24</t>
  </si>
  <si>
    <t>CTO633-19</t>
  </si>
  <si>
    <t>P-RESID2533-24</t>
  </si>
  <si>
    <t>P-RESID2956-24</t>
  </si>
  <si>
    <t>P-RESID3006-24</t>
  </si>
  <si>
    <t>P-RESID2977-24</t>
  </si>
  <si>
    <t>P-OFER2551-24</t>
  </si>
  <si>
    <t>P-RESID3008-24</t>
  </si>
  <si>
    <t>P-ESCP2267-24</t>
  </si>
  <si>
    <t>P-RESID2355-24</t>
  </si>
  <si>
    <t>P-RESID2969-24</t>
  </si>
  <si>
    <t>P-RESID3011-24</t>
  </si>
  <si>
    <t>CTO710-23</t>
  </si>
  <si>
    <t>P-PROM4711-24</t>
  </si>
  <si>
    <t>P-RESID2838-24</t>
  </si>
  <si>
    <t>P-RESID2963-24</t>
  </si>
  <si>
    <t>P-OFER2943-24</t>
  </si>
  <si>
    <t>P-RESID2944-24</t>
  </si>
  <si>
    <t>P-PROM4587-24</t>
  </si>
  <si>
    <t>P-RESID3010-24</t>
  </si>
  <si>
    <t>P-RESID2976-24</t>
  </si>
  <si>
    <t>P-RESID3042-24</t>
  </si>
  <si>
    <t>P-RESID2672-24</t>
  </si>
  <si>
    <t>CTO660-23</t>
  </si>
  <si>
    <t>P-RESID2595-24</t>
  </si>
  <si>
    <t>P-OFER2415_24</t>
  </si>
  <si>
    <t>CTO1628-24</t>
  </si>
  <si>
    <t>CCE140072</t>
  </si>
  <si>
    <t>RESID2708-24</t>
  </si>
  <si>
    <t>P-CTOID1605-19-7</t>
  </si>
  <si>
    <t>P-CTOID1853-21-3</t>
  </si>
  <si>
    <t>P-RESID2189-24</t>
  </si>
  <si>
    <t>P-RESID1912-24</t>
  </si>
  <si>
    <t>CTO188-24-01</t>
  </si>
  <si>
    <t>CTO726-23</t>
  </si>
  <si>
    <t>CTO189-24-01</t>
  </si>
  <si>
    <t>CTO191-24-01</t>
  </si>
  <si>
    <t>CTO665-24-01</t>
  </si>
  <si>
    <t>CTO669-24-01</t>
  </si>
  <si>
    <t>CTO671-24-01</t>
  </si>
  <si>
    <t>CTO673-24-01</t>
  </si>
  <si>
    <t>CTO207-24-01</t>
  </si>
  <si>
    <t>CTO79-24-01</t>
  </si>
  <si>
    <t>CTO169-24-01</t>
  </si>
  <si>
    <t>CTO51-24-01</t>
  </si>
  <si>
    <t>CTO719-23</t>
  </si>
  <si>
    <t>CTO52-24-01</t>
  </si>
  <si>
    <t>CTO41-24-01</t>
  </si>
  <si>
    <t>CTO53-24-01</t>
  </si>
  <si>
    <t>CTO155-24-01</t>
  </si>
  <si>
    <t>CTO192-24-01</t>
  </si>
  <si>
    <t>CTO193-24-01</t>
  </si>
  <si>
    <t>CTO1618-24</t>
  </si>
  <si>
    <t>CTO1598-24</t>
  </si>
  <si>
    <t>CTO889-24-01</t>
  </si>
  <si>
    <t>CTO340-24-03</t>
  </si>
  <si>
    <t>P-CTOID1107-16-3</t>
  </si>
  <si>
    <t>CTO340-24-03-1</t>
  </si>
  <si>
    <t>CTO340-24-03-2</t>
  </si>
  <si>
    <t xml:space="preserve">CTO340-24-03 </t>
  </si>
  <si>
    <t xml:space="preserve">CTO340-24-03  </t>
  </si>
  <si>
    <t>CTO340-24-03-3</t>
  </si>
  <si>
    <t>P-RESID3097-24</t>
  </si>
  <si>
    <t>P-RESID1816-24</t>
  </si>
  <si>
    <t>P-OFER3061-24</t>
  </si>
  <si>
    <t>CTO674-24-01</t>
  </si>
  <si>
    <t>CTO711-24-01</t>
  </si>
  <si>
    <t>P-CTOID1368-21-2</t>
  </si>
  <si>
    <t>P-RESID2711-24</t>
  </si>
  <si>
    <t>CTO87-24-01</t>
  </si>
  <si>
    <t>CTO90-24-01</t>
  </si>
  <si>
    <t>CTO668-24-01</t>
  </si>
  <si>
    <t>CTO735-24-01</t>
  </si>
  <si>
    <t>P-RESID301424</t>
  </si>
  <si>
    <t>CTO1009-24-01</t>
  </si>
  <si>
    <t>CTO93-24-01</t>
  </si>
  <si>
    <t>CTO50-24-01</t>
  </si>
  <si>
    <t>CTO680-24-01</t>
  </si>
  <si>
    <t>P-OFER6250-18</t>
  </si>
  <si>
    <t>CTO154-24-01</t>
  </si>
  <si>
    <t>CTO156-24-01</t>
  </si>
  <si>
    <t>CTO168-24-01</t>
  </si>
  <si>
    <t>CTO97-24-01</t>
  </si>
  <si>
    <t>CTO1623-24</t>
  </si>
  <si>
    <t>CTO874-24-01</t>
  </si>
  <si>
    <t>CTO1615-24</t>
  </si>
  <si>
    <t>P-C612-19_24-249</t>
  </si>
  <si>
    <t>P-C612-19_24-250</t>
  </si>
  <si>
    <t>P-C612-19_24-251</t>
  </si>
  <si>
    <t>CTO679-19-02</t>
  </si>
  <si>
    <t>CTO488-23</t>
  </si>
  <si>
    <t>P-C612-19_24-252</t>
  </si>
  <si>
    <t>P-C612-19_24-253</t>
  </si>
  <si>
    <t>P-C612-19_24-254</t>
  </si>
  <si>
    <t>P-RES430-24_17</t>
  </si>
  <si>
    <t>P-RES430-24-18</t>
  </si>
  <si>
    <t>P-RES430-24-19</t>
  </si>
  <si>
    <t>P-RES430-24-20</t>
  </si>
  <si>
    <t>P-RES430-24-21</t>
  </si>
  <si>
    <t>P-RES430-24-22</t>
  </si>
  <si>
    <t>P-RES430-24-23</t>
  </si>
  <si>
    <t>CTO758-23</t>
  </si>
  <si>
    <t>P-RES430-24-24</t>
  </si>
  <si>
    <t>P-RES430-24-25</t>
  </si>
  <si>
    <t>P-RES430-24-26</t>
  </si>
  <si>
    <t>P-RES430-24-27</t>
  </si>
  <si>
    <t>P-RES430-24-28</t>
  </si>
  <si>
    <t>P-RES430-24-29</t>
  </si>
  <si>
    <t>P-RES430-24-30</t>
  </si>
  <si>
    <t>P-RES430-24-31</t>
  </si>
  <si>
    <t>P-RES430-24-32</t>
  </si>
  <si>
    <t>P-CTOID607-20.</t>
  </si>
  <si>
    <t>CTO610-23</t>
  </si>
  <si>
    <t>P-RES430-24-33</t>
  </si>
  <si>
    <t>P-RES430-24-34</t>
  </si>
  <si>
    <t>CTO1633-24</t>
  </si>
  <si>
    <t>CTO1634-24</t>
  </si>
  <si>
    <t xml:space="preserve">CTO1634-24 </t>
  </si>
  <si>
    <t>CTO1638-24</t>
  </si>
  <si>
    <t>CTO1632-24</t>
  </si>
  <si>
    <t>P-RES430-24-35</t>
  </si>
  <si>
    <t>P-RES430-24-36</t>
  </si>
  <si>
    <t>P-RES430-24-37</t>
  </si>
  <si>
    <t>P-OFER6319-18</t>
  </si>
  <si>
    <t>P-RES430-24-38</t>
  </si>
  <si>
    <t>P-RES430-24-39</t>
  </si>
  <si>
    <t>P-RES430-24-40</t>
  </si>
  <si>
    <t>P-RES430-24-41</t>
  </si>
  <si>
    <t>P-RES430-24-42</t>
  </si>
  <si>
    <t>P-RES430-24-43</t>
  </si>
  <si>
    <t>P-RES430-24-44</t>
  </si>
  <si>
    <t>P-RES430-24-45</t>
  </si>
  <si>
    <t>P-RES430-24-46</t>
  </si>
  <si>
    <t>P-RES430-24-47</t>
  </si>
  <si>
    <t>CTO695-23</t>
  </si>
  <si>
    <t>P-RES430-24-48</t>
  </si>
  <si>
    <t>P-OFER2055-24</t>
  </si>
  <si>
    <t>CTO1613-24</t>
  </si>
  <si>
    <t>CTO1088-24-01</t>
  </si>
  <si>
    <t>CTO552-24-01</t>
  </si>
  <si>
    <t>CTO631-24-01</t>
  </si>
  <si>
    <t>CTO559-24-01</t>
  </si>
  <si>
    <t>CTO560-24-01</t>
  </si>
  <si>
    <t>CTO241-24-01</t>
  </si>
  <si>
    <t>CTO1130-24-01</t>
  </si>
  <si>
    <t>P-RESIDU3247-20</t>
  </si>
  <si>
    <t>CTO1093-24-01</t>
  </si>
  <si>
    <t>CTO716-24-01</t>
  </si>
  <si>
    <t>CTO717-24-01</t>
  </si>
  <si>
    <t>CTO628-24-01</t>
  </si>
  <si>
    <t>CTO634-24-01</t>
  </si>
  <si>
    <t>CTO1636-24</t>
  </si>
  <si>
    <t xml:space="preserve">CTO1636-24 </t>
  </si>
  <si>
    <t>CTO1631-24</t>
  </si>
  <si>
    <t>P-RES430-24-49</t>
  </si>
  <si>
    <t>P-RES430-24-50</t>
  </si>
  <si>
    <t>CTO820-23</t>
  </si>
  <si>
    <t>P-RES430-24-51</t>
  </si>
  <si>
    <t>P-RES430-24-52</t>
  </si>
  <si>
    <t>P-RES430-24-53</t>
  </si>
  <si>
    <t>P-RES430-24-54</t>
  </si>
  <si>
    <t>P-RES430-24-55</t>
  </si>
  <si>
    <t>P-RES430-24-56</t>
  </si>
  <si>
    <t>P-RES430-24-57</t>
  </si>
  <si>
    <t>P-RES430-24-58</t>
  </si>
  <si>
    <t>P-RES430-24-59</t>
  </si>
  <si>
    <t>P-RES430-24-60</t>
  </si>
  <si>
    <t>CTO822-23</t>
  </si>
  <si>
    <t>P-RES430-24-61</t>
  </si>
  <si>
    <t>P-RES430-24-62</t>
  </si>
  <si>
    <t>P-RES430-24-63</t>
  </si>
  <si>
    <t>P-RES430-24-64</t>
  </si>
  <si>
    <t>P-CTOID1848-21-4</t>
  </si>
  <si>
    <t>P-RES430-24</t>
  </si>
  <si>
    <t>P-RES430-24-01</t>
  </si>
  <si>
    <t>P-RES430-24-02</t>
  </si>
  <si>
    <t>P-RES430-24-03</t>
  </si>
  <si>
    <t>P-RES430-24-04</t>
  </si>
  <si>
    <t>P-OFER6381-18</t>
  </si>
  <si>
    <t>P-RES430-24-05</t>
  </si>
  <si>
    <t>P-RES430-24-06</t>
  </si>
  <si>
    <t>P-RES430-24-07</t>
  </si>
  <si>
    <t>P-RES430-24-08</t>
  </si>
  <si>
    <t>P-RES430-24-09</t>
  </si>
  <si>
    <t>P-RES430-24-10</t>
  </si>
  <si>
    <t>P-RES430-24-11</t>
  </si>
  <si>
    <t>P-RESID2961-24</t>
  </si>
  <si>
    <t>P-RES430-24-12</t>
  </si>
  <si>
    <t>P-RES430-24-13</t>
  </si>
  <si>
    <t>P-OFER6381-18-01</t>
  </si>
  <si>
    <t>P-RES430-24-14</t>
  </si>
  <si>
    <t>P-RES430-24-15</t>
  </si>
  <si>
    <t>P-RES430-24-16</t>
  </si>
  <si>
    <t>CTO696-24-01</t>
  </si>
  <si>
    <t>CTO1617-24</t>
  </si>
  <si>
    <t>CTO22-24-01</t>
  </si>
  <si>
    <t>P-RESID3041-24</t>
  </si>
  <si>
    <t>P-CTOID1848-21-5</t>
  </si>
  <si>
    <t>P-C612-19_24-255</t>
  </si>
  <si>
    <t>CTO1627-24</t>
  </si>
  <si>
    <t>CCE69921-01</t>
  </si>
  <si>
    <t>CTO811-23</t>
  </si>
  <si>
    <t>CTO1622-24</t>
  </si>
  <si>
    <t>P-CTOID1605-19-8</t>
  </si>
  <si>
    <t>CTO1637-24</t>
  </si>
  <si>
    <t>CTO1639-24</t>
  </si>
  <si>
    <t>CTO1207-24-01</t>
  </si>
  <si>
    <t>CTO626-24-01</t>
  </si>
  <si>
    <t>CTO1203-24-01</t>
  </si>
  <si>
    <t>CTO1640-24</t>
  </si>
  <si>
    <t>CTO1641-24</t>
  </si>
  <si>
    <t>CTO1643-24</t>
  </si>
  <si>
    <t>CTO809-23</t>
  </si>
  <si>
    <t>CTO1635-24</t>
  </si>
  <si>
    <t>P-RESID3117-24</t>
  </si>
  <si>
    <t>P-RESID3032-24</t>
  </si>
  <si>
    <t>P-RESID2945-24</t>
  </si>
  <si>
    <t>CTO1626-24</t>
  </si>
  <si>
    <t>P-RESID3100-24</t>
  </si>
  <si>
    <t>P-RESID3101-24</t>
  </si>
  <si>
    <t>P-OFER2416-24</t>
  </si>
  <si>
    <t>P-RESID2839-24</t>
  </si>
  <si>
    <t>P-RESID2671-24</t>
  </si>
  <si>
    <t>P-OFER6381-18-02</t>
  </si>
  <si>
    <t>P-RESID3114-24</t>
  </si>
  <si>
    <t>P-RESID3114-24-1</t>
  </si>
  <si>
    <t>P-RESID1829-24</t>
  </si>
  <si>
    <t>P-RESID1802-24</t>
  </si>
  <si>
    <t>CTO1646-24</t>
  </si>
  <si>
    <t>CTO1645-24</t>
  </si>
  <si>
    <t>CTO569-24-01</t>
  </si>
  <si>
    <t>P-OFER1713-24</t>
  </si>
  <si>
    <t>P-OFER1934-24</t>
  </si>
  <si>
    <t>CTO444-24-01</t>
  </si>
  <si>
    <t>P-OFER6391-18</t>
  </si>
  <si>
    <t>P-RES437-24</t>
  </si>
  <si>
    <t>P-CTOID349-20-1</t>
  </si>
  <si>
    <t>P-CTOID603-20-1</t>
  </si>
  <si>
    <t>P-CTOID351-20-1</t>
  </si>
  <si>
    <t>P-CTOID1646-20-1</t>
  </si>
  <si>
    <t>P-CTOID1670-20-1</t>
  </si>
  <si>
    <t>P-CTOID1647-20-1</t>
  </si>
  <si>
    <t>P-CTOID1653-20-1</t>
  </si>
  <si>
    <t>P-CTOID1674-20-2</t>
  </si>
  <si>
    <t>P-RESID3096-24</t>
  </si>
  <si>
    <t>CTO770-23</t>
  </si>
  <si>
    <t>P-C612-19_24-256</t>
  </si>
  <si>
    <t>P-CN20-01_24-42</t>
  </si>
  <si>
    <t>P-CTOID1335-23-2</t>
  </si>
  <si>
    <t>P-CTOID352-20-1</t>
  </si>
  <si>
    <t xml:space="preserve">P-CTOIDU1752-23 </t>
  </si>
  <si>
    <t xml:space="preserve">P-CTOIDU1753-23 </t>
  </si>
  <si>
    <t>P-CTOIDU1456-23</t>
  </si>
  <si>
    <t>P-CTOID1550-23-2</t>
  </si>
  <si>
    <t>P-CTOIDU 1450-23</t>
  </si>
  <si>
    <t>P-CTOIDU1653-23</t>
  </si>
  <si>
    <t>CTO771-23</t>
  </si>
  <si>
    <t xml:space="preserve">P-CTOIDU1739-23 </t>
  </si>
  <si>
    <t xml:space="preserve">P-CTOIDU1727-23 </t>
  </si>
  <si>
    <t xml:space="preserve">P-CTOIDU1740-23 </t>
  </si>
  <si>
    <t xml:space="preserve">P-CTOIDU1798-23 </t>
  </si>
  <si>
    <t>P-CTOIDU1797-23</t>
  </si>
  <si>
    <t xml:space="preserve">P-CTOIDU1786-23 </t>
  </si>
  <si>
    <t>P-CTOIDU1646-20</t>
  </si>
  <si>
    <t>P-CTOIDU1674-20</t>
  </si>
  <si>
    <t>P-CTOIDU1674_20</t>
  </si>
  <si>
    <t xml:space="preserve">P-CTOIDU1670-20 </t>
  </si>
  <si>
    <t>CTO772-23</t>
  </si>
  <si>
    <t xml:space="preserve">P-CTOIDU1697-20 </t>
  </si>
  <si>
    <t>P-CTOIDU1646_20</t>
  </si>
  <si>
    <t xml:space="preserve">P-CTOIDU1666-20 </t>
  </si>
  <si>
    <t xml:space="preserve">P-CTOIDU1647-20 </t>
  </si>
  <si>
    <t>P-CTOIDU1667_20</t>
  </si>
  <si>
    <t xml:space="preserve">P-CTOIDU1667-20 </t>
  </si>
  <si>
    <t>P-CTOIDU1653-20</t>
  </si>
  <si>
    <t>P-CTOIDU1653_20</t>
  </si>
  <si>
    <t xml:space="preserve">P-CTOID345_20 </t>
  </si>
  <si>
    <t xml:space="preserve">P-CTOID346-20  </t>
  </si>
  <si>
    <t>P-OFER6404-18</t>
  </si>
  <si>
    <t xml:space="preserve">P-CTOID347-20 </t>
  </si>
  <si>
    <t xml:space="preserve">P-CTOID348-20 </t>
  </si>
  <si>
    <t xml:space="preserve">P-CTOID349-20  </t>
  </si>
  <si>
    <t>P-CTOID350-20</t>
  </si>
  <si>
    <t>P-CTOID351-20-3</t>
  </si>
  <si>
    <t>P-CTOID352-20</t>
  </si>
  <si>
    <t>P-CTOIDU353_20</t>
  </si>
  <si>
    <t xml:space="preserve">P-CTOID599-20 </t>
  </si>
  <si>
    <t xml:space="preserve">P-CTOID600-20  </t>
  </si>
  <si>
    <t>P-CTOID601-20</t>
  </si>
  <si>
    <t>P-CTOID1109-16-1</t>
  </si>
  <si>
    <t xml:space="preserve">P-CTOID602-20 </t>
  </si>
  <si>
    <t xml:space="preserve">P-CTOID603-20  </t>
  </si>
  <si>
    <t xml:space="preserve">P-CTOID603-20 </t>
  </si>
  <si>
    <t xml:space="preserve">P-CTOID604-20  </t>
  </si>
  <si>
    <t xml:space="preserve">P-CTOID605-20 </t>
  </si>
  <si>
    <t xml:space="preserve">P-CTOID606-20  </t>
  </si>
  <si>
    <t xml:space="preserve">P-CTOID607-20  </t>
  </si>
  <si>
    <t xml:space="preserve">P-CTOIDU1601_19 </t>
  </si>
  <si>
    <t>P-CTOIDU1798_23</t>
  </si>
  <si>
    <t>P-CTO1605-19-5</t>
  </si>
  <si>
    <t>P-OFER6392-18</t>
  </si>
  <si>
    <t>P-CTOIDU1697_20</t>
  </si>
  <si>
    <t>P-CTOIDU348_20</t>
  </si>
  <si>
    <t>P-CTOIDU351_20</t>
  </si>
  <si>
    <t>P-CTOIDU352_20</t>
  </si>
  <si>
    <t>P-CTOIDU602_20</t>
  </si>
  <si>
    <t>P-CTOID604_20</t>
  </si>
  <si>
    <t>P-CTOID605_20</t>
  </si>
  <si>
    <t>P-CTOID606_20</t>
  </si>
  <si>
    <t>P-CTOID353_20</t>
  </si>
  <si>
    <t>P-CTOID599_20</t>
  </si>
  <si>
    <t>P-CTOIDU1626-19</t>
  </si>
  <si>
    <t>CTO804-23</t>
  </si>
  <si>
    <t>P-CTOID600_20</t>
  </si>
  <si>
    <t>P-CTOIDU1727_23</t>
  </si>
  <si>
    <t>P-CTOIDU1797_23</t>
  </si>
  <si>
    <t>P-CTOIDU1740_23</t>
  </si>
  <si>
    <t>P-CTOIDU1786_23</t>
  </si>
  <si>
    <t>P-CTOID607_20</t>
  </si>
  <si>
    <t>P-CTOID345_20</t>
  </si>
  <si>
    <t xml:space="preserve">P-CTIDU1647-20 </t>
  </si>
  <si>
    <t>P-CTOIDU1670_20</t>
  </si>
  <si>
    <t>P-CTOIDU1739_23</t>
  </si>
  <si>
    <t>P-RES6397-18</t>
  </si>
  <si>
    <t>P-CTOID601_20</t>
  </si>
  <si>
    <t>P-CTOIDU346_20</t>
  </si>
  <si>
    <t>P-CTOIDU347_20</t>
  </si>
  <si>
    <t>P-CTOIDU350_20</t>
  </si>
  <si>
    <t>CTO687-18</t>
  </si>
  <si>
    <t>CTO694-18</t>
  </si>
  <si>
    <t>CTO696-18</t>
  </si>
  <si>
    <t>CTO690-18</t>
  </si>
  <si>
    <t>CTO692-18</t>
  </si>
  <si>
    <t>CTO752-18</t>
  </si>
  <si>
    <t>P-CON612-19_23-1</t>
  </si>
  <si>
    <t xml:space="preserve">CTO740-20 </t>
  </si>
  <si>
    <t>P-CTOID350_20</t>
  </si>
  <si>
    <t>P-RES009-25</t>
  </si>
  <si>
    <t>P-RES010-25</t>
  </si>
  <si>
    <t>P-RES010-25-01</t>
  </si>
  <si>
    <t>P-RES010-25-02</t>
  </si>
  <si>
    <t>P-RES010-25-03</t>
  </si>
  <si>
    <t>P-RES010-25-04</t>
  </si>
  <si>
    <t>P-RES010-25-05</t>
  </si>
  <si>
    <t>CTO852-23</t>
  </si>
  <si>
    <t>P-RES010-25-06</t>
  </si>
  <si>
    <t>P-RES010-25-07</t>
  </si>
  <si>
    <t>P-RES010-25-08</t>
  </si>
  <si>
    <t>P-RES011-25</t>
  </si>
  <si>
    <t>P-RES011-25-01</t>
  </si>
  <si>
    <t>P-RES011-25-02</t>
  </si>
  <si>
    <t>P-RES011-25-03</t>
  </si>
  <si>
    <t>P-RES011-25-04</t>
  </si>
  <si>
    <t>P-RES011-25-05</t>
  </si>
  <si>
    <t>CTO908-23</t>
  </si>
  <si>
    <t>CTO107-25</t>
  </si>
  <si>
    <t>CTO116-25</t>
  </si>
  <si>
    <t>CTO119-25</t>
  </si>
  <si>
    <t>CTO122-25</t>
  </si>
  <si>
    <t>CTO128-25</t>
  </si>
  <si>
    <t>CTO7-25</t>
  </si>
  <si>
    <t>CTO888-23</t>
  </si>
  <si>
    <t>CTO4-25</t>
  </si>
  <si>
    <t>CTO3-25</t>
  </si>
  <si>
    <t>CTO126-25</t>
  </si>
  <si>
    <t>CTO127-25</t>
  </si>
  <si>
    <t>CTO5-25</t>
  </si>
  <si>
    <t>CTO8-25</t>
  </si>
  <si>
    <t>CTO9-25</t>
  </si>
  <si>
    <t>CTO121-25</t>
  </si>
  <si>
    <t>CTO22-25</t>
  </si>
  <si>
    <t>CTO6-25</t>
  </si>
  <si>
    <t>CTO891-23</t>
  </si>
  <si>
    <t>CTO10-25</t>
  </si>
  <si>
    <t>CTO2-25</t>
  </si>
  <si>
    <t>CTO125-25</t>
  </si>
  <si>
    <t>CTO114-25</t>
  </si>
  <si>
    <t>CTO115-25</t>
  </si>
  <si>
    <t>CTO123-25</t>
  </si>
  <si>
    <t>CTO124-25</t>
  </si>
  <si>
    <t>CTO135-25</t>
  </si>
  <si>
    <t>CTO134-25</t>
  </si>
  <si>
    <t>CTO133-25</t>
  </si>
  <si>
    <t>CTO892-23</t>
  </si>
  <si>
    <t>CTO132-25</t>
  </si>
  <si>
    <t>CTO131-25</t>
  </si>
  <si>
    <t>CTO130-25</t>
  </si>
  <si>
    <t>CTO14-25</t>
  </si>
  <si>
    <t>CTO15-25</t>
  </si>
  <si>
    <t>CTO16-25</t>
  </si>
  <si>
    <t>CTO17-25</t>
  </si>
  <si>
    <t>CTO19-25</t>
  </si>
  <si>
    <t>CTO112-25</t>
  </si>
  <si>
    <t>CTO129-25</t>
  </si>
  <si>
    <t>CTO889-23</t>
  </si>
  <si>
    <t>CTO18-25</t>
  </si>
  <si>
    <t>CTO113-25</t>
  </si>
  <si>
    <t>CTO30-25</t>
  </si>
  <si>
    <t>CTO31-25</t>
  </si>
  <si>
    <t>CTO32-25</t>
  </si>
  <si>
    <t>CTO33-25</t>
  </si>
  <si>
    <t>CTO34-25</t>
  </si>
  <si>
    <t>CTO893-23</t>
  </si>
  <si>
    <t>CTO36-25</t>
  </si>
  <si>
    <t>CTO37-25</t>
  </si>
  <si>
    <t>CTO38-25</t>
  </si>
  <si>
    <t>CTO39-25</t>
  </si>
  <si>
    <t>CTO40-25</t>
  </si>
  <si>
    <t>CTO41-25</t>
  </si>
  <si>
    <t>CTO28-25</t>
  </si>
  <si>
    <t>CTO29-25</t>
  </si>
  <si>
    <t>CTO61-25</t>
  </si>
  <si>
    <t>CTO11-25</t>
  </si>
  <si>
    <t>P-CON20-01_084</t>
  </si>
  <si>
    <t>CTO851-23</t>
  </si>
  <si>
    <t>CTO12-25</t>
  </si>
  <si>
    <t>CTO62-25</t>
  </si>
  <si>
    <t>CTO23-25</t>
  </si>
  <si>
    <t>CTO20-25</t>
  </si>
  <si>
    <t>CTO24-25</t>
  </si>
  <si>
    <t>CTO109-25</t>
  </si>
  <si>
    <t>CTO117-25</t>
  </si>
  <si>
    <t>CTO110-25</t>
  </si>
  <si>
    <t>CTO111-25</t>
  </si>
  <si>
    <t>CTO120-25</t>
  </si>
  <si>
    <t>CTO855-23</t>
  </si>
  <si>
    <t>CTO118-25</t>
  </si>
  <si>
    <t>CTO21-25</t>
  </si>
  <si>
    <t>P-RES037-25</t>
  </si>
  <si>
    <t>CTO93-25</t>
  </si>
  <si>
    <t>CTO1-25</t>
  </si>
  <si>
    <t>CTO13-25</t>
  </si>
  <si>
    <t>CTO35-25</t>
  </si>
  <si>
    <t>P-RES035-25</t>
  </si>
  <si>
    <t>CTO65-25</t>
  </si>
  <si>
    <t>CTO80-25</t>
  </si>
  <si>
    <t>CTO857-23</t>
  </si>
  <si>
    <t>CTO69-25</t>
  </si>
  <si>
    <t>CTO70-25</t>
  </si>
  <si>
    <t>CTO71-25</t>
  </si>
  <si>
    <t>CTO194-25</t>
  </si>
  <si>
    <t>CTO74-25</t>
  </si>
  <si>
    <t>CTO56-25</t>
  </si>
  <si>
    <t>CTO57-25</t>
  </si>
  <si>
    <t>CTO58-25</t>
  </si>
  <si>
    <t>CTO59-25</t>
  </si>
  <si>
    <t>CTO60-25</t>
  </si>
  <si>
    <t>P-CTOID1107-16-7</t>
  </si>
  <si>
    <t>CTO63-25</t>
  </si>
  <si>
    <t>CTO66-25</t>
  </si>
  <si>
    <t>CTO67-25</t>
  </si>
  <si>
    <t>CTO98-25</t>
  </si>
  <si>
    <t>CTO153-25</t>
  </si>
  <si>
    <t>CTO45-25</t>
  </si>
  <si>
    <t>CTO46-25</t>
  </si>
  <si>
    <t>CTO47-25</t>
  </si>
  <si>
    <t>CTO152-25</t>
  </si>
  <si>
    <t>CTO50-25</t>
  </si>
  <si>
    <t>P-CON612-19_23-2</t>
  </si>
  <si>
    <t>CTO51-25</t>
  </si>
  <si>
    <t>CTO52-25</t>
  </si>
  <si>
    <t>CTO53-25</t>
  </si>
  <si>
    <t>CTO54-25</t>
  </si>
  <si>
    <t>CTO155-25</t>
  </si>
  <si>
    <t>CTO55-25</t>
  </si>
  <si>
    <t>CTO76-25</t>
  </si>
  <si>
    <t>CTO77-25</t>
  </si>
  <si>
    <t>CTO156-25</t>
  </si>
  <si>
    <t>CTO157-25</t>
  </si>
  <si>
    <t>P-CON612-19_23-6</t>
  </si>
  <si>
    <t>CTO158-25</t>
  </si>
  <si>
    <t>CTO159-25</t>
  </si>
  <si>
    <t>CTO160-25</t>
  </si>
  <si>
    <t>CTO161-25</t>
  </si>
  <si>
    <t>CTO162-25</t>
  </si>
  <si>
    <t>CTO163-25</t>
  </si>
  <si>
    <t>CTO164-25</t>
  </si>
  <si>
    <t>CTO25-25</t>
  </si>
  <si>
    <t>CTO26-25</t>
  </si>
  <si>
    <t>CTO100-25</t>
  </si>
  <si>
    <t>CTO420-22</t>
  </si>
  <si>
    <t>CTO141-25</t>
  </si>
  <si>
    <t>CTO145-25</t>
  </si>
  <si>
    <t>CTO75-25</t>
  </si>
  <si>
    <t>CTO27-25</t>
  </si>
  <si>
    <t>CTO64-25</t>
  </si>
  <si>
    <t>CTO146-25</t>
  </si>
  <si>
    <t>CTO79-25</t>
  </si>
  <si>
    <t>CTO99-25</t>
  </si>
  <si>
    <t>CTO68-25</t>
  </si>
  <si>
    <t>CTO43-25</t>
  </si>
  <si>
    <t>P-OFER6463-18</t>
  </si>
  <si>
    <t>CTO44-25</t>
  </si>
  <si>
    <t>CTO151-25</t>
  </si>
  <si>
    <t>CTO154-25</t>
  </si>
  <si>
    <t>CTO48-25</t>
  </si>
  <si>
    <t>CTO166-25</t>
  </si>
  <si>
    <t>CTO73-25</t>
  </si>
  <si>
    <t>CTO94-25</t>
  </si>
  <si>
    <t>CTO95-25</t>
  </si>
  <si>
    <t>CTO96-25</t>
  </si>
  <si>
    <t>CTO49-25</t>
  </si>
  <si>
    <t>P-CON612-19_23-7</t>
  </si>
  <si>
    <t>P-CN20-01_25-01</t>
  </si>
  <si>
    <t>CTO165-25</t>
  </si>
  <si>
    <t>CTO147-25</t>
  </si>
  <si>
    <t>CTO148-25</t>
  </si>
  <si>
    <t>CTO149-25</t>
  </si>
  <si>
    <t>CTO150-25</t>
  </si>
  <si>
    <t>CTO86-25</t>
  </si>
  <si>
    <t>CTO87-25</t>
  </si>
  <si>
    <t>CTO88-25</t>
  </si>
  <si>
    <t>CTO89-25</t>
  </si>
  <si>
    <t>P-CON612-19_23-8</t>
  </si>
  <si>
    <t>CTO90-25</t>
  </si>
  <si>
    <t>CTO78-25</t>
  </si>
  <si>
    <t>CTO81-25</t>
  </si>
  <si>
    <t>CTO92-25</t>
  </si>
  <si>
    <t>CTO82-25</t>
  </si>
  <si>
    <t>CTO83-25</t>
  </si>
  <si>
    <t>CTO84-25</t>
  </si>
  <si>
    <t>CTO85-25</t>
  </si>
  <si>
    <t>CTO169-25</t>
  </si>
  <si>
    <t>CTO170-25</t>
  </si>
  <si>
    <t>P-RES3598-21</t>
  </si>
  <si>
    <t>CTO954-23</t>
  </si>
  <si>
    <t>CTO171-25</t>
  </si>
  <si>
    <t>CTO172-25</t>
  </si>
  <si>
    <t>CTO173-25</t>
  </si>
  <si>
    <t>CTO174-25</t>
  </si>
  <si>
    <t>CTO175-25</t>
  </si>
  <si>
    <t>CTO193-25</t>
  </si>
  <si>
    <t>CTO196-25</t>
  </si>
  <si>
    <t>CTO199-25</t>
  </si>
  <si>
    <t>CTO192-25</t>
  </si>
  <si>
    <t>CTO97-25</t>
  </si>
  <si>
    <t>CTO947-23</t>
  </si>
  <si>
    <t>CTO139-25</t>
  </si>
  <si>
    <t>CTO91-25</t>
  </si>
  <si>
    <t>CTO232-25</t>
  </si>
  <si>
    <t>CTO229-25</t>
  </si>
  <si>
    <t>CTO205-25</t>
  </si>
  <si>
    <t>CTO210-25</t>
  </si>
  <si>
    <t>CTO211-25</t>
  </si>
  <si>
    <t>CTO212-25</t>
  </si>
  <si>
    <t>CTO214-25</t>
  </si>
  <si>
    <t>P-OFER4191-18</t>
  </si>
  <si>
    <t>CTO215-25</t>
  </si>
  <si>
    <t>CTO216-25</t>
  </si>
  <si>
    <t>CTO217-25</t>
  </si>
  <si>
    <t>CTO218-25</t>
  </si>
  <si>
    <t>CTO219-25</t>
  </si>
  <si>
    <t>CTO220-25</t>
  </si>
  <si>
    <t>CTO221-25</t>
  </si>
  <si>
    <t>CTO222-25</t>
  </si>
  <si>
    <t>CTO223-25</t>
  </si>
  <si>
    <t>CTO224-25</t>
  </si>
  <si>
    <t>CTO881-23</t>
  </si>
  <si>
    <t>CTO225-25</t>
  </si>
  <si>
    <t>CTO226-25</t>
  </si>
  <si>
    <t>CTO204-25</t>
  </si>
  <si>
    <t>CTO203-25</t>
  </si>
  <si>
    <t>CTO197-25</t>
  </si>
  <si>
    <t>CTO209-25</t>
  </si>
  <si>
    <t>CTO189-25</t>
  </si>
  <si>
    <t>CTO190-25</t>
  </si>
  <si>
    <t>CTO191-25</t>
  </si>
  <si>
    <t>CTO179-25</t>
  </si>
  <si>
    <t>CTO894-23</t>
  </si>
  <si>
    <t>CTO180-25</t>
  </si>
  <si>
    <t>CTO185-25</t>
  </si>
  <si>
    <t>CTO186-25</t>
  </si>
  <si>
    <t>CTO187-25</t>
  </si>
  <si>
    <t>CTO178-25</t>
  </si>
  <si>
    <t>P-RES042-25</t>
  </si>
  <si>
    <t>CTO206-25</t>
  </si>
  <si>
    <t>CTO239-25</t>
  </si>
  <si>
    <t>CTO231-25</t>
  </si>
  <si>
    <t>CTO238-25</t>
  </si>
  <si>
    <t>CTO922-23</t>
  </si>
  <si>
    <t>CTO198-25</t>
  </si>
  <si>
    <t>CTO200-25</t>
  </si>
  <si>
    <t>CTO188-25</t>
  </si>
  <si>
    <t>CTO227-25</t>
  </si>
  <si>
    <t>CTO230-25</t>
  </si>
  <si>
    <t>CTO237-25</t>
  </si>
  <si>
    <t>CTO236-25</t>
  </si>
  <si>
    <t>P-CN20-01_25-02</t>
  </si>
  <si>
    <t>P-CN20-01_25-03</t>
  </si>
  <si>
    <t>P-CN20-01_25-04</t>
  </si>
  <si>
    <t>P-OFER6466-18</t>
  </si>
  <si>
    <t>P-CN20-01_25-05</t>
  </si>
  <si>
    <t>CTO183-25</t>
  </si>
  <si>
    <t>CTO184-25</t>
  </si>
  <si>
    <t>CTO208-25</t>
  </si>
  <si>
    <t>CTO207-25</t>
  </si>
  <si>
    <t>CTO144-25</t>
  </si>
  <si>
    <t>CTO181-25</t>
  </si>
  <si>
    <t>CTO182-25</t>
  </si>
  <si>
    <t>CTO285-25</t>
  </si>
  <si>
    <t>CTO242-25</t>
  </si>
  <si>
    <t>CTO1048-23</t>
  </si>
  <si>
    <t>CTO243-25</t>
  </si>
  <si>
    <t>CTO244-25</t>
  </si>
  <si>
    <t>CTO245-25</t>
  </si>
  <si>
    <t>CTO286-25</t>
  </si>
  <si>
    <t>CTO275-25</t>
  </si>
  <si>
    <t>CTO278-25</t>
  </si>
  <si>
    <t>CTO279-25</t>
  </si>
  <si>
    <t>CTO280-25</t>
  </si>
  <si>
    <t>CTO281-25</t>
  </si>
  <si>
    <t>CTO282-25</t>
  </si>
  <si>
    <t>CTO1049-23</t>
  </si>
  <si>
    <t>CTO283-25</t>
  </si>
  <si>
    <t>CTO284-25</t>
  </si>
  <si>
    <t>CTO234-25</t>
  </si>
  <si>
    <t>CTO305-25</t>
  </si>
  <si>
    <t>CTO287-25</t>
  </si>
  <si>
    <t>CTO288-25</t>
  </si>
  <si>
    <t>CTO289-25</t>
  </si>
  <si>
    <t>CTO290-25</t>
  </si>
  <si>
    <t>CTO291-25</t>
  </si>
  <si>
    <t>CTO292-25</t>
  </si>
  <si>
    <t>CTO956-23</t>
  </si>
  <si>
    <t>CTO293-25</t>
  </si>
  <si>
    <t>CTO295-25</t>
  </si>
  <si>
    <t>CTO297-25</t>
  </si>
  <si>
    <t>CTO294-25</t>
  </si>
  <si>
    <t>CTO202-25</t>
  </si>
  <si>
    <t>CTO201-25</t>
  </si>
  <si>
    <t>CTO240-25</t>
  </si>
  <si>
    <t>CTO241-25</t>
  </si>
  <si>
    <t>CTO248-25</t>
  </si>
  <si>
    <t>P-PROID3479-21</t>
  </si>
  <si>
    <t>P-OFER6467-18</t>
  </si>
  <si>
    <t>CTO249-25</t>
  </si>
  <si>
    <t>CTO253-25</t>
  </si>
  <si>
    <t>CTO254-25</t>
  </si>
  <si>
    <t>CTO255-25</t>
  </si>
  <si>
    <t>CTO256-25</t>
  </si>
  <si>
    <t>CTO257-25</t>
  </si>
  <si>
    <t>CTO320-25</t>
  </si>
  <si>
    <t>CTO309-25</t>
  </si>
  <si>
    <t>CTO308-25</t>
  </si>
  <si>
    <t>CTO306-25</t>
  </si>
  <si>
    <t>CTO974-23</t>
  </si>
  <si>
    <t>CTO307-25</t>
  </si>
  <si>
    <t>CTO296-25</t>
  </si>
  <si>
    <t>CTO143-25</t>
  </si>
  <si>
    <t>CTO313-25</t>
  </si>
  <si>
    <t>CTO318-25</t>
  </si>
  <si>
    <t>CTO319-25</t>
  </si>
  <si>
    <t>CTO258-25</t>
  </si>
  <si>
    <t>CTO259-25</t>
  </si>
  <si>
    <t>CTO260-25</t>
  </si>
  <si>
    <t>CTO261-25</t>
  </si>
  <si>
    <t>P-OFER6469-18</t>
  </si>
  <si>
    <t>CTO262-25</t>
  </si>
  <si>
    <t>CTO264-25</t>
  </si>
  <si>
    <t>CTO268-25</t>
  </si>
  <si>
    <t>CTO270-25</t>
  </si>
  <si>
    <t>CTO321-25</t>
  </si>
  <si>
    <t>CTO311-25</t>
  </si>
  <si>
    <t>CTO314-25</t>
  </si>
  <si>
    <t>CTO315-25</t>
  </si>
  <si>
    <t>CTO316-25</t>
  </si>
  <si>
    <t>CTO317-25</t>
  </si>
  <si>
    <t>P-OFER6469-18-1</t>
  </si>
  <si>
    <t>CTO263-25</t>
  </si>
  <si>
    <t>CTO265-25</t>
  </si>
  <si>
    <t>CTO269-25</t>
  </si>
  <si>
    <t>CTO271-25</t>
  </si>
  <si>
    <t>CTO272-25</t>
  </si>
  <si>
    <t>CTO273-25</t>
  </si>
  <si>
    <t>CTO274-25</t>
  </si>
  <si>
    <t>CTO276-25</t>
  </si>
  <si>
    <t>CTO277-25</t>
  </si>
  <si>
    <t>CTO343-25</t>
  </si>
  <si>
    <t>P-CTOID1336-21-2</t>
  </si>
  <si>
    <t>CTO140-25</t>
  </si>
  <si>
    <t>CTO340-25</t>
  </si>
  <si>
    <t>CTO341-25</t>
  </si>
  <si>
    <t>CTO339-25</t>
  </si>
  <si>
    <t>CTO312-25</t>
  </si>
  <si>
    <t>CTO351-25</t>
  </si>
  <si>
    <t>CTO326-25</t>
  </si>
  <si>
    <t>CTO324-25</t>
  </si>
  <si>
    <t>CTO327-25</t>
  </si>
  <si>
    <t>CTO349-25</t>
  </si>
  <si>
    <t>CTO1083-23</t>
  </si>
  <si>
    <t>CTO328-25</t>
  </si>
  <si>
    <t>CTO235-25</t>
  </si>
  <si>
    <t>CTO329-25</t>
  </si>
  <si>
    <t>CTO330-25</t>
  </si>
  <si>
    <t>CTO331-25</t>
  </si>
  <si>
    <t>CTO301-25</t>
  </si>
  <si>
    <t>CTO302-25</t>
  </si>
  <si>
    <t>CTO332-25</t>
  </si>
  <si>
    <t>CTO303-25</t>
  </si>
  <si>
    <t>CTO304-25</t>
  </si>
  <si>
    <t xml:space="preserve">P-CTOIDU1545-18 </t>
  </si>
  <si>
    <t>CTO333-25</t>
  </si>
  <si>
    <t>CTO334-25</t>
  </si>
  <si>
    <t>CTO335-25</t>
  </si>
  <si>
    <t>CTO336-25</t>
  </si>
  <si>
    <t>CTO337-25</t>
  </si>
  <si>
    <t>CTO323-25</t>
  </si>
  <si>
    <t>CTO338-25</t>
  </si>
  <si>
    <t>CTO356-25</t>
  </si>
  <si>
    <t>CTO299-25</t>
  </si>
  <si>
    <t>CTO300-25</t>
  </si>
  <si>
    <t>CTO1086-23</t>
  </si>
  <si>
    <t>CTO347-25</t>
  </si>
  <si>
    <t>CTO322-25</t>
  </si>
  <si>
    <t>P-CTO196-12-14</t>
  </si>
  <si>
    <t>CTO371-25</t>
  </si>
  <si>
    <t>CTO372-25</t>
  </si>
  <si>
    <t>CTO373-25</t>
  </si>
  <si>
    <t>CTO374-25</t>
  </si>
  <si>
    <t>CTO375-25</t>
  </si>
  <si>
    <t>CTO1087-23</t>
  </si>
  <si>
    <t>CTO355-25</t>
  </si>
  <si>
    <t>CTO342-25</t>
  </si>
  <si>
    <t>CTO362-25</t>
  </si>
  <si>
    <t>CTO363-25</t>
  </si>
  <si>
    <t>CTO364-25</t>
  </si>
  <si>
    <t>CTO365-25</t>
  </si>
  <si>
    <t>CTO361-25</t>
  </si>
  <si>
    <t>CTO384-25</t>
  </si>
  <si>
    <t>CTO393-25</t>
  </si>
  <si>
    <t>CTO325-25</t>
  </si>
  <si>
    <t>CTO630-17</t>
  </si>
  <si>
    <t>CTO390-25</t>
  </si>
  <si>
    <t>CTO394-25</t>
  </si>
  <si>
    <t>CTO395-25</t>
  </si>
  <si>
    <t>CTO396-25</t>
  </si>
  <si>
    <t>CTO397-25</t>
  </si>
  <si>
    <t>CTO398-25</t>
  </si>
  <si>
    <t>CTO267-25</t>
  </si>
  <si>
    <t>CTO391-25</t>
  </si>
  <si>
    <t>CTO378-25</t>
  </si>
  <si>
    <t>CTO142-25</t>
  </si>
  <si>
    <t>P- RESIDU7575_22</t>
  </si>
  <si>
    <t>P-RES3576-21</t>
  </si>
  <si>
    <t>CTO1034-23</t>
  </si>
  <si>
    <t>CTO400-25</t>
  </si>
  <si>
    <t>CTO402-25</t>
  </si>
  <si>
    <t>CTO401-25</t>
  </si>
  <si>
    <t>CTO246-25</t>
  </si>
  <si>
    <t>CTO247-25</t>
  </si>
  <si>
    <t>CTO354-25</t>
  </si>
  <si>
    <t>CTO353-25</t>
  </si>
  <si>
    <t>CTO383-25</t>
  </si>
  <si>
    <t>CTO382-25</t>
  </si>
  <si>
    <t>CTO381-25</t>
  </si>
  <si>
    <t>CTO1036-23</t>
  </si>
  <si>
    <t>CTO344-25</t>
  </si>
  <si>
    <t>CTO385-25</t>
  </si>
  <si>
    <t>CTO345-25</t>
  </si>
  <si>
    <t>CTO350-25</t>
  </si>
  <si>
    <t>CTO358-25</t>
  </si>
  <si>
    <t>CTO359-25</t>
  </si>
  <si>
    <t>CTO360-25</t>
  </si>
  <si>
    <t>CTO352-25</t>
  </si>
  <si>
    <t>CTO266-25</t>
  </si>
  <si>
    <t>CTO405-25</t>
  </si>
  <si>
    <t>CTO1052-23</t>
  </si>
  <si>
    <t>CTO377-25</t>
  </si>
  <si>
    <t>CTO392-25</t>
  </si>
  <si>
    <t>CTO403-25</t>
  </si>
  <si>
    <t>CTO367-25</t>
  </si>
  <si>
    <t>CTO388-25</t>
  </si>
  <si>
    <t>CTO386-25</t>
  </si>
  <si>
    <t>CTO387-25</t>
  </si>
  <si>
    <t>CTO368-25</t>
  </si>
  <si>
    <t>CTO370-25</t>
  </si>
  <si>
    <t>CTO376-25</t>
  </si>
  <si>
    <t>CTO1070-23</t>
  </si>
  <si>
    <t>CTO310-25</t>
  </si>
  <si>
    <t>CTO412-25</t>
  </si>
  <si>
    <t>CTO413-25</t>
  </si>
  <si>
    <t>CTO250-25</t>
  </si>
  <si>
    <t>CTO251-25</t>
  </si>
  <si>
    <t>CTO252-25</t>
  </si>
  <si>
    <t>CTO406-25</t>
  </si>
  <si>
    <t>CTO407-25</t>
  </si>
  <si>
    <t>CTO408-25</t>
  </si>
  <si>
    <t>CTO404-25</t>
  </si>
  <si>
    <t xml:space="preserve">P-CTOIDU1535-18 </t>
  </si>
  <si>
    <t>CTO415-25</t>
  </si>
  <si>
    <t>CTO416-25</t>
  </si>
  <si>
    <t>CTO417-25</t>
  </si>
  <si>
    <t>CTO414-25</t>
  </si>
  <si>
    <t>CTO389-25</t>
  </si>
  <si>
    <t>CTO409-25</t>
  </si>
  <si>
    <t>CTO410-25</t>
  </si>
  <si>
    <t>CTO411-25</t>
  </si>
  <si>
    <t>CTO346-25</t>
  </si>
  <si>
    <t>CTO380-25</t>
  </si>
  <si>
    <t>CTO1097-23</t>
  </si>
  <si>
    <t>P-612-19_25-1</t>
  </si>
  <si>
    <t>P-612-19_25-2</t>
  </si>
  <si>
    <t>CTO422-25</t>
  </si>
  <si>
    <t>CTO399-25</t>
  </si>
  <si>
    <t>CTO423-25</t>
  </si>
  <si>
    <t>CTO424-25</t>
  </si>
  <si>
    <t>CTO425-25</t>
  </si>
  <si>
    <t>CTO426-25</t>
  </si>
  <si>
    <t>CTO428-25</t>
  </si>
  <si>
    <t>CTO432-25</t>
  </si>
  <si>
    <t>P-OFER6801-17</t>
  </si>
  <si>
    <t>CTO434-25</t>
  </si>
  <si>
    <t>CTO437-25</t>
  </si>
  <si>
    <t>CTO439-25</t>
  </si>
  <si>
    <t>CTO436-25</t>
  </si>
  <si>
    <t>CTO440-25</t>
  </si>
  <si>
    <t>CTO418-25</t>
  </si>
  <si>
    <t>CTO420-25</t>
  </si>
  <si>
    <t>CTO419-25</t>
  </si>
  <si>
    <t>CTO443-25</t>
  </si>
  <si>
    <t>CTO438-25</t>
  </si>
  <si>
    <t>CTO904-23</t>
  </si>
  <si>
    <t>CTO427-25</t>
  </si>
  <si>
    <t>CTO452-25</t>
  </si>
  <si>
    <t>CTO453-25</t>
  </si>
  <si>
    <t>CTO449-25</t>
  </si>
  <si>
    <t>CTO448-25</t>
  </si>
  <si>
    <t>CTO450-25</t>
  </si>
  <si>
    <t>CTO451-25</t>
  </si>
  <si>
    <t>CTO454-25</t>
  </si>
  <si>
    <t>CTO442-25</t>
  </si>
  <si>
    <t>CTO459-25</t>
  </si>
  <si>
    <t>CTO614-18</t>
  </si>
  <si>
    <t>P-CN20-01_25-06</t>
  </si>
  <si>
    <t>CTO366-25</t>
  </si>
  <si>
    <t>CTO458-25</t>
  </si>
  <si>
    <t>CTO469-25</t>
  </si>
  <si>
    <t>CTO470-25</t>
  </si>
  <si>
    <t>CTO471-25</t>
  </si>
  <si>
    <t>CTO444-25</t>
  </si>
  <si>
    <t>CTO445-25</t>
  </si>
  <si>
    <t>CTO431-25</t>
  </si>
  <si>
    <t>CTO455-25</t>
  </si>
  <si>
    <t>CTO1091-23</t>
  </si>
  <si>
    <t>CTO456-25</t>
  </si>
  <si>
    <t>CTO457-25</t>
  </si>
  <si>
    <t>P-RES057-25</t>
  </si>
  <si>
    <t>CTO369-25</t>
  </si>
  <si>
    <t>CTO482-25</t>
  </si>
  <si>
    <t>CTO435-25</t>
  </si>
  <si>
    <t>CTO468-25</t>
  </si>
  <si>
    <t>CTO494-25</t>
  </si>
  <si>
    <t>CTO495-25</t>
  </si>
  <si>
    <t>CTO461-25</t>
  </si>
  <si>
    <t>P-OFER3583-21</t>
  </si>
  <si>
    <t>CTO856-23</t>
  </si>
  <si>
    <t>CTO464-25</t>
  </si>
  <si>
    <t>CTO498-25</t>
  </si>
  <si>
    <t>CTO500-25</t>
  </si>
  <si>
    <t>CTO460-25</t>
  </si>
  <si>
    <t>CTO472-25</t>
  </si>
  <si>
    <t>CTO491-25</t>
  </si>
  <si>
    <t>CTO441-25</t>
  </si>
  <si>
    <t>CTO492-25</t>
  </si>
  <si>
    <t>CTO489-25</t>
  </si>
  <si>
    <t>CTO490-25</t>
  </si>
  <si>
    <t>CTO671-23</t>
  </si>
  <si>
    <t>CTO481-25</t>
  </si>
  <si>
    <t>CTO478-25</t>
  </si>
  <si>
    <t>CTO479-25</t>
  </si>
  <si>
    <t>CTO480-25</t>
  </si>
  <si>
    <t>CTO473-25</t>
  </si>
  <si>
    <t>CTO446-25</t>
  </si>
  <si>
    <t>CTO475-25</t>
  </si>
  <si>
    <t>CTO476-25</t>
  </si>
  <si>
    <t>CTO477-25</t>
  </si>
  <si>
    <t>P-RESIDU3127-20</t>
  </si>
  <si>
    <t>CCE142227</t>
  </si>
  <si>
    <t>CTO466-25</t>
  </si>
  <si>
    <t>CTO462-25</t>
  </si>
  <si>
    <t>CTO518-25</t>
  </si>
  <si>
    <t>CTO348-25</t>
  </si>
  <si>
    <t>CTO485-25</t>
  </si>
  <si>
    <t>CTO483-25</t>
  </si>
  <si>
    <t>CTO486-25</t>
  </si>
  <si>
    <t>CTO487-25</t>
  </si>
  <si>
    <t>CTO1023-23</t>
  </si>
  <si>
    <t>CTO497-25</t>
  </si>
  <si>
    <t>CTO499-25</t>
  </si>
  <si>
    <t>CTO502-25</t>
  </si>
  <si>
    <t>CTO521-25</t>
  </si>
  <si>
    <t>CTO522-25</t>
  </si>
  <si>
    <t>CTO523-25</t>
  </si>
  <si>
    <t>CTO519-25</t>
  </si>
  <si>
    <t>CTO520-25</t>
  </si>
  <si>
    <t>CTO496-25</t>
  </si>
  <si>
    <t>CTO512-25</t>
  </si>
  <si>
    <t>CTOIDU223-2-04</t>
  </si>
  <si>
    <t>CTO513-25</t>
  </si>
  <si>
    <t>CTO514-25</t>
  </si>
  <si>
    <t>CTO515-25</t>
  </si>
  <si>
    <t>CTO516-25</t>
  </si>
  <si>
    <t>CTO517-25</t>
  </si>
  <si>
    <t>P-RES062-25</t>
  </si>
  <si>
    <t>CTO554-25</t>
  </si>
  <si>
    <t>CTO433-25</t>
  </si>
  <si>
    <t>P-OFER97387-14</t>
  </si>
  <si>
    <t>CTO531-25</t>
  </si>
  <si>
    <t>CTO547-25</t>
  </si>
  <si>
    <t>CTO548-25</t>
  </si>
  <si>
    <t>CTO549-25</t>
  </si>
  <si>
    <t>CTO550-25</t>
  </si>
  <si>
    <t>CTO379-25</t>
  </si>
  <si>
    <t>CTO926-23</t>
  </si>
  <si>
    <t>CTO501-25</t>
  </si>
  <si>
    <t>CTO503-25</t>
  </si>
  <si>
    <t>CTO532-25</t>
  </si>
  <si>
    <t>CTO530-25</t>
  </si>
  <si>
    <t>CTO533-25</t>
  </si>
  <si>
    <t>CTO534-25</t>
  </si>
  <si>
    <t>CTO535-25</t>
  </si>
  <si>
    <t>CTO537-25</t>
  </si>
  <si>
    <t>CTO538-25</t>
  </si>
  <si>
    <t>P-OFER6601-17</t>
  </si>
  <si>
    <t>CTO539-25</t>
  </si>
  <si>
    <t>CTO540-25</t>
  </si>
  <si>
    <t>CTO527-25</t>
  </si>
  <si>
    <t>CTO528-25</t>
  </si>
  <si>
    <t>CTO529-25</t>
  </si>
  <si>
    <t>CTO421-25</t>
  </si>
  <si>
    <t>CTO555-25</t>
  </si>
  <si>
    <t>P-612-19_25-3</t>
  </si>
  <si>
    <t>P-CTOID607-20-1</t>
  </si>
  <si>
    <t>P-CTOIDU972-20</t>
  </si>
  <si>
    <t>CTO559-25</t>
  </si>
  <si>
    <t>CTO560-25</t>
  </si>
  <si>
    <t>CTO505-25</t>
  </si>
  <si>
    <t>CTO506-25</t>
  </si>
  <si>
    <t>CTO507-25</t>
  </si>
  <si>
    <t>CTO508-25</t>
  </si>
  <si>
    <t>CTO509-25</t>
  </si>
  <si>
    <t>CTO510-25</t>
  </si>
  <si>
    <t>CTO511-25</t>
  </si>
  <si>
    <t>CTO556-25</t>
  </si>
  <si>
    <t>CTOIDU188-2-04</t>
  </si>
  <si>
    <t>CTO557-25</t>
  </si>
  <si>
    <t>CTO546-25</t>
  </si>
  <si>
    <t>CTO542-25</t>
  </si>
  <si>
    <t>CTO576-25</t>
  </si>
  <si>
    <t>CTO577-25</t>
  </si>
  <si>
    <t>CTO569-25</t>
  </si>
  <si>
    <t>CTO563-25</t>
  </si>
  <si>
    <t>CTO578-25</t>
  </si>
  <si>
    <t>CTO579-25</t>
  </si>
  <si>
    <t>CTO568-25</t>
  </si>
  <si>
    <t>P-PROM3317-21-1</t>
  </si>
  <si>
    <t>CTO1057-23</t>
  </si>
  <si>
    <t>CTO567-25</t>
  </si>
  <si>
    <t>CTO552-25</t>
  </si>
  <si>
    <t>CTO545-25</t>
  </si>
  <si>
    <t>CTO544-25</t>
  </si>
  <si>
    <t>CTO524-25</t>
  </si>
  <si>
    <t>CTO463-25</t>
  </si>
  <si>
    <t>CTO467-25</t>
  </si>
  <si>
    <t>CTO575-25</t>
  </si>
  <si>
    <t>CTO564-25</t>
  </si>
  <si>
    <t>CTO565-25</t>
  </si>
  <si>
    <t>P-CTOID1636-13-1</t>
  </si>
  <si>
    <t>CTO566-25</t>
  </si>
  <si>
    <t>CTO526-25</t>
  </si>
  <si>
    <t>CTO571-25</t>
  </si>
  <si>
    <t>CTO572-25</t>
  </si>
  <si>
    <t>CTO484-25</t>
  </si>
  <si>
    <t>CTO599-25</t>
  </si>
  <si>
    <t>CTO580-25</t>
  </si>
  <si>
    <t>CTO581-25</t>
  </si>
  <si>
    <t>CTO604-25</t>
  </si>
  <si>
    <t>CTO611-25</t>
  </si>
  <si>
    <t>CTO1183-23</t>
  </si>
  <si>
    <t>P-IDU600-2020-1</t>
  </si>
  <si>
    <t>CTO543-25</t>
  </si>
  <si>
    <t>CTO340-24-02</t>
  </si>
  <si>
    <t>CTO340-24-02_1</t>
  </si>
  <si>
    <t>CTO340-24-02_2</t>
  </si>
  <si>
    <t xml:space="preserve">CTO340-24-02 </t>
  </si>
  <si>
    <t>CTO340-24-02_3</t>
  </si>
  <si>
    <t xml:space="preserve">CTO340-24-02  </t>
  </si>
  <si>
    <t>CTO584-25</t>
  </si>
  <si>
    <t>CTO586-25</t>
  </si>
  <si>
    <t>CTO1185-23</t>
  </si>
  <si>
    <t>CTO585-25</t>
  </si>
  <si>
    <t>CTO570-25</t>
  </si>
  <si>
    <t>CTO596-25</t>
  </si>
  <si>
    <t>CTO598-25</t>
  </si>
  <si>
    <t>CTO606-25</t>
  </si>
  <si>
    <t>CTO600-25</t>
  </si>
  <si>
    <t>CTO613-25</t>
  </si>
  <si>
    <t>CTO601-25</t>
  </si>
  <si>
    <t>CTO602-25</t>
  </si>
  <si>
    <t>CTO603-25</t>
  </si>
  <si>
    <t>CTO1190-23</t>
  </si>
  <si>
    <t>CTO637-25</t>
  </si>
  <si>
    <t>CTO607-25</t>
  </si>
  <si>
    <t>CTO638-25</t>
  </si>
  <si>
    <t>CTO609-25</t>
  </si>
  <si>
    <t>CTO612-25</t>
  </si>
  <si>
    <t>CTO614-25</t>
  </si>
  <si>
    <t>CTO587-25</t>
  </si>
  <si>
    <t>CTO561-25</t>
  </si>
  <si>
    <t>CTO651-25</t>
  </si>
  <si>
    <t>CTO642-25</t>
  </si>
  <si>
    <t>CTO1281-23</t>
  </si>
  <si>
    <t>CTO643-25</t>
  </si>
  <si>
    <t>CTO644-25</t>
  </si>
  <si>
    <t>CTO640-25</t>
  </si>
  <si>
    <t>CTO641-25</t>
  </si>
  <si>
    <t>CTO618-25</t>
  </si>
  <si>
    <t>P-RES071-25</t>
  </si>
  <si>
    <t>CTO645-25</t>
  </si>
  <si>
    <t>CTO617-25</t>
  </si>
  <si>
    <t>CTO616-25</t>
  </si>
  <si>
    <t>CTO615-25</t>
  </si>
  <si>
    <t>P-RESIDU3260-20</t>
  </si>
  <si>
    <t>CTO582-25</t>
  </si>
  <si>
    <t>CTO624-25</t>
  </si>
  <si>
    <t>CTO626-25</t>
  </si>
  <si>
    <t>CTO627-25</t>
  </si>
  <si>
    <t>CTO628-25</t>
  </si>
  <si>
    <t>CTO629-25</t>
  </si>
  <si>
    <t>CTO630-25</t>
  </si>
  <si>
    <t>CTO632-25</t>
  </si>
  <si>
    <t>CTO488-25</t>
  </si>
  <si>
    <t>CTO583-25</t>
  </si>
  <si>
    <t>P-PROM064-01</t>
  </si>
  <si>
    <t>CTO36-24-02</t>
  </si>
  <si>
    <t>CTO553-25</t>
  </si>
  <si>
    <t>CTO683-25</t>
  </si>
  <si>
    <t>CTO672-25</t>
  </si>
  <si>
    <t>CTO684-25</t>
  </si>
  <si>
    <t>CTO685-25</t>
  </si>
  <si>
    <t>CTO686-25</t>
  </si>
  <si>
    <t>CTO648-25</t>
  </si>
  <si>
    <t>CTO649-25</t>
  </si>
  <si>
    <t>CTO650-25</t>
  </si>
  <si>
    <t>P-CON612-19_23-9</t>
  </si>
  <si>
    <t>CTO662-25</t>
  </si>
  <si>
    <t>CTO447-25</t>
  </si>
  <si>
    <t>CTO625-25</t>
  </si>
  <si>
    <t>CTO646-25</t>
  </si>
  <si>
    <t>CTO663-25</t>
  </si>
  <si>
    <t>CTO664-25</t>
  </si>
  <si>
    <t>CTO665-25</t>
  </si>
  <si>
    <t>CTO666-25</t>
  </si>
  <si>
    <t>CTO667-25</t>
  </si>
  <si>
    <t>CTO690-25</t>
  </si>
  <si>
    <t>P-CN612-19_23-10</t>
  </si>
  <si>
    <t>CTO678-25</t>
  </si>
  <si>
    <t>CTO639-25</t>
  </si>
  <si>
    <t>CTO688-25</t>
  </si>
  <si>
    <t>CTO636-25</t>
  </si>
  <si>
    <t>CTO711-25</t>
  </si>
  <si>
    <t>CTO697-25</t>
  </si>
  <si>
    <t>CTO700-25</t>
  </si>
  <si>
    <t>CTO701-25</t>
  </si>
  <si>
    <t>CTO703-25</t>
  </si>
  <si>
    <t>CTO704-25</t>
  </si>
  <si>
    <t>P-OFER4723-21</t>
  </si>
  <si>
    <t>P-CN612-19_23-12</t>
  </si>
  <si>
    <t>CTO716-25</t>
  </si>
  <si>
    <t>CTO660-25</t>
  </si>
  <si>
    <t>CTO541-25</t>
  </si>
  <si>
    <t>CTO722-25</t>
  </si>
  <si>
    <t>CTO721-25</t>
  </si>
  <si>
    <t>CTO720-25</t>
  </si>
  <si>
    <t>CTO719-25</t>
  </si>
  <si>
    <t>CTO718-25</t>
  </si>
  <si>
    <t>CTO695-25</t>
  </si>
  <si>
    <t>CTO694-25</t>
  </si>
  <si>
    <t>P-CN612-19_23-13</t>
  </si>
  <si>
    <t>CTO693-25</t>
  </si>
  <si>
    <t>CTO691-25</t>
  </si>
  <si>
    <t>CTO687-25</t>
  </si>
  <si>
    <t>P-CN20-01_25-07</t>
  </si>
  <si>
    <t>CTO659-25</t>
  </si>
  <si>
    <t>CTO608-25</t>
  </si>
  <si>
    <t>CTO610-25</t>
  </si>
  <si>
    <t>CTO620-25</t>
  </si>
  <si>
    <t>CTO732-25</t>
  </si>
  <si>
    <t>CTO696-25</t>
  </si>
  <si>
    <t>P-CN612-19_23-14</t>
  </si>
  <si>
    <t>CTO699-25</t>
  </si>
  <si>
    <t>CTO588-25</t>
  </si>
  <si>
    <t>CTO589-25</t>
  </si>
  <si>
    <t>CTO590-25</t>
  </si>
  <si>
    <t>CTO591-25</t>
  </si>
  <si>
    <t>CTO592-25</t>
  </si>
  <si>
    <t>CTO593-25</t>
  </si>
  <si>
    <t>CTO594-25</t>
  </si>
  <si>
    <t>CTO595-25</t>
  </si>
  <si>
    <t>CTO670-25</t>
  </si>
  <si>
    <t>CTO186-11</t>
  </si>
  <si>
    <t>CTO671-25</t>
  </si>
  <si>
    <t>CTO673-25</t>
  </si>
  <si>
    <t>CTO652-25</t>
  </si>
  <si>
    <t>CTO669-25</t>
  </si>
  <si>
    <t>CTO724-25</t>
  </si>
  <si>
    <t>CTO668-25</t>
  </si>
  <si>
    <t>CTO674-25</t>
  </si>
  <si>
    <t>CTO723-25</t>
  </si>
  <si>
    <t>CTO725-25</t>
  </si>
  <si>
    <t>CTO730-25</t>
  </si>
  <si>
    <t>CTO1167-23</t>
  </si>
  <si>
    <t>CTO727-25</t>
  </si>
  <si>
    <t>CTO653-25</t>
  </si>
  <si>
    <t>CTO698-25</t>
  </si>
  <si>
    <t>CTO702-25</t>
  </si>
  <si>
    <t>CTO705-25</t>
  </si>
  <si>
    <t>CTO707-25</t>
  </si>
  <si>
    <t>CTO708-25</t>
  </si>
  <si>
    <t>CTO709-25</t>
  </si>
  <si>
    <t>CTO710-25</t>
  </si>
  <si>
    <t>CTO715-25</t>
  </si>
  <si>
    <t>CTO1168-23</t>
  </si>
  <si>
    <t>CTO713-25</t>
  </si>
  <si>
    <t>CTO714-25</t>
  </si>
  <si>
    <t>CTO731-25</t>
  </si>
  <si>
    <t>CTO679-25</t>
  </si>
  <si>
    <t>CTO680-25</t>
  </si>
  <si>
    <t>CTO682-25</t>
  </si>
  <si>
    <t>CTO681-25</t>
  </si>
  <si>
    <t>CTO677-25</t>
  </si>
  <si>
    <t>CTO675-25</t>
  </si>
  <si>
    <t>CTO655-25</t>
  </si>
  <si>
    <t>P-CN612-19_23-16</t>
  </si>
  <si>
    <t>CTO706-25</t>
  </si>
  <si>
    <t>P-RES076-25</t>
  </si>
  <si>
    <t>CTO754-25</t>
  </si>
  <si>
    <t>CTO755-25</t>
  </si>
  <si>
    <t>CTO756-25</t>
  </si>
  <si>
    <t>CTO757-25</t>
  </si>
  <si>
    <t>CTO758-25</t>
  </si>
  <si>
    <t>CTO759-25</t>
  </si>
  <si>
    <t>CTO760-25</t>
  </si>
  <si>
    <t>CTO761-25</t>
  </si>
  <si>
    <t>P-CN612-19_23-17</t>
  </si>
  <si>
    <t>CTO762-25</t>
  </si>
  <si>
    <t>CTO558-25</t>
  </si>
  <si>
    <t>CTO689-25</t>
  </si>
  <si>
    <t>CTO737-25</t>
  </si>
  <si>
    <t>CTO739-25</t>
  </si>
  <si>
    <t>CTO742-25</t>
  </si>
  <si>
    <t>CTO743-25</t>
  </si>
  <si>
    <t>CTO747-25</t>
  </si>
  <si>
    <t>CTO749-25</t>
  </si>
  <si>
    <t>CTO752-25</t>
  </si>
  <si>
    <t>OS188-05</t>
  </si>
  <si>
    <t>CTO753-25</t>
  </si>
  <si>
    <t>CTO746-25</t>
  </si>
  <si>
    <t>CTO745-25</t>
  </si>
  <si>
    <t>CTO744-25</t>
  </si>
  <si>
    <t>CTO695-23-01</t>
  </si>
  <si>
    <t>CTO605-25</t>
  </si>
  <si>
    <t>CTO619-25</t>
  </si>
  <si>
    <t>CTO621-25</t>
  </si>
  <si>
    <t>CTO622-25</t>
  </si>
  <si>
    <t>CTO633-25</t>
  </si>
  <si>
    <t>CTO1074-23</t>
  </si>
  <si>
    <t>CTO654-25</t>
  </si>
  <si>
    <t>CTO631-25</t>
  </si>
  <si>
    <t>CTO635-25</t>
  </si>
  <si>
    <t>CTO773-25</t>
  </si>
  <si>
    <t>CTO676-25</t>
  </si>
  <si>
    <t>CTO712-25</t>
  </si>
  <si>
    <t>CTO726-25</t>
  </si>
  <si>
    <t>CTO728-25</t>
  </si>
  <si>
    <t>CTO729-25</t>
  </si>
  <si>
    <t>CTO767-25</t>
  </si>
  <si>
    <t>P-CONV612-19-6</t>
  </si>
  <si>
    <t>CTO1325-23</t>
  </si>
  <si>
    <t>CTO768-25</t>
  </si>
  <si>
    <t>CTO769-25</t>
  </si>
  <si>
    <t>CTO774-25</t>
  </si>
  <si>
    <t>CTO597-25</t>
  </si>
  <si>
    <t>CTO793-25</t>
  </si>
  <si>
    <t>CTO795-25</t>
  </si>
  <si>
    <t>CTO805-25</t>
  </si>
  <si>
    <t>P-RES082-25</t>
  </si>
  <si>
    <t>CTOIDU005-05</t>
  </si>
  <si>
    <t>CTO813-25</t>
  </si>
  <si>
    <t>CTO780-25</t>
  </si>
  <si>
    <t>CTO781-25</t>
  </si>
  <si>
    <t>CTO782-25</t>
  </si>
  <si>
    <t>CTO783-25</t>
  </si>
  <si>
    <t>CTO784-25</t>
  </si>
  <si>
    <t>CTO785-25</t>
  </si>
  <si>
    <t>CTO787-25</t>
  </si>
  <si>
    <t>CTO788-25</t>
  </si>
  <si>
    <t>CTO817-25</t>
  </si>
  <si>
    <t>CTO1328-23</t>
  </si>
  <si>
    <t>CTO842-25</t>
  </si>
  <si>
    <t>CTO748-25</t>
  </si>
  <si>
    <t>CTO824-25</t>
  </si>
  <si>
    <t>CTO751-25</t>
  </si>
  <si>
    <t>CTO776-25</t>
  </si>
  <si>
    <t>CTO778-25</t>
  </si>
  <si>
    <t>CTO777-25</t>
  </si>
  <si>
    <t>P-RES081-25</t>
  </si>
  <si>
    <t>P-RES083-25</t>
  </si>
  <si>
    <t>CTO828-25</t>
  </si>
  <si>
    <t>CTO1332-23</t>
  </si>
  <si>
    <t>CTO830-25</t>
  </si>
  <si>
    <t>CTO818-25</t>
  </si>
  <si>
    <t>CTO832-25</t>
  </si>
  <si>
    <t>CTO775-25</t>
  </si>
  <si>
    <t>CTO763-25</t>
  </si>
  <si>
    <t>CTO733-25</t>
  </si>
  <si>
    <t>CTO831-25</t>
  </si>
  <si>
    <t>CTO792-25</t>
  </si>
  <si>
    <t>CTO794-25</t>
  </si>
  <si>
    <t>CTO796-25</t>
  </si>
  <si>
    <t>CTO257-16</t>
  </si>
  <si>
    <t>CTO797-25</t>
  </si>
  <si>
    <t>CTO800-25</t>
  </si>
  <si>
    <t>CTO801-25</t>
  </si>
  <si>
    <t>CTO658-25</t>
  </si>
  <si>
    <t>CTO656-25</t>
  </si>
  <si>
    <t>CTO574-25</t>
  </si>
  <si>
    <t>CTO573-25</t>
  </si>
  <si>
    <t>CTO803-25</t>
  </si>
  <si>
    <t>CTO770-25</t>
  </si>
  <si>
    <t>CTO765-25</t>
  </si>
  <si>
    <t>P-RESIDU1538-19</t>
  </si>
  <si>
    <t>CTO741-25</t>
  </si>
  <si>
    <t>CTO740-25</t>
  </si>
  <si>
    <t>CTO738-25</t>
  </si>
  <si>
    <t>CTO734-25</t>
  </si>
  <si>
    <t>CTO839-25</t>
  </si>
  <si>
    <t>CTO838-25</t>
  </si>
  <si>
    <t>CTO835-25</t>
  </si>
  <si>
    <t>CTO833-25</t>
  </si>
  <si>
    <t>CTO717-25</t>
  </si>
  <si>
    <t xml:space="preserve">CTO717-25 </t>
  </si>
  <si>
    <t>CTO1227-23</t>
  </si>
  <si>
    <t>CTO827-25</t>
  </si>
  <si>
    <t>CTO836-25</t>
  </si>
  <si>
    <t>CTO840-25</t>
  </si>
  <si>
    <t>CTO841-25</t>
  </si>
  <si>
    <t>CTO845-25</t>
  </si>
  <si>
    <t>CTO822-25</t>
  </si>
  <si>
    <t>CTO858-25</t>
  </si>
  <si>
    <t>CTO859-25</t>
  </si>
  <si>
    <t>CTO1310-23</t>
  </si>
  <si>
    <t>CTO847-25</t>
  </si>
  <si>
    <t>CTO848-25</t>
  </si>
  <si>
    <t>CTO855-25</t>
  </si>
  <si>
    <t>CTO853-25</t>
  </si>
  <si>
    <t>CTO834-25</t>
  </si>
  <si>
    <t>CTO874-25</t>
  </si>
  <si>
    <t>CTO876-25</t>
  </si>
  <si>
    <t>CTO867-25</t>
  </si>
  <si>
    <t>CTO868-25</t>
  </si>
  <si>
    <t>CTOIDU188_04</t>
  </si>
  <si>
    <t>CTO869-25</t>
  </si>
  <si>
    <t>CTO871-25</t>
  </si>
  <si>
    <t>CTO815-25</t>
  </si>
  <si>
    <t>CTO820-25</t>
  </si>
  <si>
    <t>CTO823-25</t>
  </si>
  <si>
    <t>CTO826-25</t>
  </si>
  <si>
    <t>CTO808-25</t>
  </si>
  <si>
    <t>CTO809-25</t>
  </si>
  <si>
    <t>CTO810-25</t>
  </si>
  <si>
    <t>CTO811-25</t>
  </si>
  <si>
    <t>CTO1082-23</t>
  </si>
  <si>
    <t>CTO812-25</t>
  </si>
  <si>
    <t>CTO814-25</t>
  </si>
  <si>
    <t>CTO837-25</t>
  </si>
  <si>
    <t>CTO846-25</t>
  </si>
  <si>
    <t>CTO857-25</t>
  </si>
  <si>
    <t>CTO851-25</t>
  </si>
  <si>
    <t>CTO844-25</t>
  </si>
  <si>
    <t>CTO843-25</t>
  </si>
  <si>
    <t>CTO829-25</t>
  </si>
  <si>
    <t>CTO819-25</t>
  </si>
  <si>
    <t>P-OFER3597-21</t>
  </si>
  <si>
    <t>CTO1094-23</t>
  </si>
  <si>
    <t>CTO854-25</t>
  </si>
  <si>
    <t>CTO852-25</t>
  </si>
  <si>
    <t>CTO849-25</t>
  </si>
  <si>
    <t>CTO791-25</t>
  </si>
  <si>
    <t>CTO862-25</t>
  </si>
  <si>
    <t>CTO804-25</t>
  </si>
  <si>
    <t>CTO884-25</t>
  </si>
  <si>
    <t>CTO885-25</t>
  </si>
  <si>
    <t>CTO807-25</t>
  </si>
  <si>
    <t>CTO860-25</t>
  </si>
  <si>
    <t>CTO1095-23</t>
  </si>
  <si>
    <t>CTO861-25</t>
  </si>
  <si>
    <t>CTO863-25</t>
  </si>
  <si>
    <t>CTO864-25</t>
  </si>
  <si>
    <t>CTO865-25</t>
  </si>
  <si>
    <t>CTO866-25</t>
  </si>
  <si>
    <t>CTO896-25</t>
  </si>
  <si>
    <t>CTO870-25</t>
  </si>
  <si>
    <t>CTO789-25</t>
  </si>
  <si>
    <t>CTO786-25</t>
  </si>
  <si>
    <t>CTO779-25</t>
  </si>
  <si>
    <t>P-CTOID1110-16-3</t>
  </si>
  <si>
    <t>CTO634-25</t>
  </si>
  <si>
    <t>CTO623-25</t>
  </si>
  <si>
    <t>CTO893-25</t>
  </si>
  <si>
    <t>CTO888-25</t>
  </si>
  <si>
    <t>CTO887-25</t>
  </si>
  <si>
    <t>CTO886-25</t>
  </si>
  <si>
    <t>CTO883-25</t>
  </si>
  <si>
    <t>CTO882-25</t>
  </si>
  <si>
    <t>CTO881-25</t>
  </si>
  <si>
    <t>CTO875-25</t>
  </si>
  <si>
    <t>P-CTOIDU1638-13</t>
  </si>
  <si>
    <t>CTO878-25</t>
  </si>
  <si>
    <t>CTO877-25</t>
  </si>
  <si>
    <t>CTO892-25</t>
  </si>
  <si>
    <t>P-CTOID1676-22-1</t>
  </si>
  <si>
    <t>CTO798-25</t>
  </si>
  <si>
    <t>CTO799-25</t>
  </si>
  <si>
    <t>CTO909-25</t>
  </si>
  <si>
    <t>CTO910-25</t>
  </si>
  <si>
    <t>CTO911-25</t>
  </si>
  <si>
    <t>CTO918-25</t>
  </si>
  <si>
    <t>P-CTOIDU1636-13</t>
  </si>
  <si>
    <t>CTO899-25</t>
  </si>
  <si>
    <t>CTO900-25</t>
  </si>
  <si>
    <t>CTO901-25</t>
  </si>
  <si>
    <t>CTO942-25</t>
  </si>
  <si>
    <t>P-CTO1565-24-1</t>
  </si>
  <si>
    <t>CTO903-25</t>
  </si>
  <si>
    <t>CTO932-25</t>
  </si>
  <si>
    <t>CTO931-25</t>
  </si>
  <si>
    <t>CTO930-25</t>
  </si>
  <si>
    <t>CTO928-25</t>
  </si>
  <si>
    <t>CTO1098-23</t>
  </si>
  <si>
    <t>CTO925-25</t>
  </si>
  <si>
    <t>CTO907-25</t>
  </si>
  <si>
    <t>CTO906-25</t>
  </si>
  <si>
    <t>CTO941-25</t>
  </si>
  <si>
    <t>CTO927-25</t>
  </si>
  <si>
    <t>CTO897-25</t>
  </si>
  <si>
    <t>CTO908-25</t>
  </si>
  <si>
    <t>CTO926-25</t>
  </si>
  <si>
    <t>CTO939-25</t>
  </si>
  <si>
    <t>CTO912-25</t>
  </si>
  <si>
    <t>CTO331-16</t>
  </si>
  <si>
    <t>CTO913-25</t>
  </si>
  <si>
    <t>CTO915-25</t>
  </si>
  <si>
    <t>CTO920-25</t>
  </si>
  <si>
    <t>CTO921-25</t>
  </si>
  <si>
    <t>CTO923-25</t>
  </si>
  <si>
    <t>CTO924-25</t>
  </si>
  <si>
    <t>CTO905-25</t>
  </si>
  <si>
    <t>CTO898-25</t>
  </si>
  <si>
    <t>CTO891-25</t>
  </si>
  <si>
    <t>CTO880-25</t>
  </si>
  <si>
    <t>CTO927-23</t>
  </si>
  <si>
    <t>CTO879-25</t>
  </si>
  <si>
    <t>CTO917-25</t>
  </si>
  <si>
    <t>CTO953-25</t>
  </si>
  <si>
    <t>CTO914-25</t>
  </si>
  <si>
    <t>CTO919-25</t>
  </si>
  <si>
    <t>CTO894-25</t>
  </si>
  <si>
    <t>CTO1317-23</t>
  </si>
  <si>
    <t>CTO2767-23-01</t>
  </si>
  <si>
    <t>CTO977-25</t>
  </si>
  <si>
    <t>CTO929-25</t>
  </si>
  <si>
    <t>CTO850-25</t>
  </si>
  <si>
    <t>CTO816-25</t>
  </si>
  <si>
    <t>CTO821-25</t>
  </si>
  <si>
    <t>CTO825-25</t>
  </si>
  <si>
    <t>CTO936-25</t>
  </si>
  <si>
    <t>CTO1295-23</t>
  </si>
  <si>
    <t>CTO937-25</t>
  </si>
  <si>
    <t>CTO944-25</t>
  </si>
  <si>
    <t>CTO950-25</t>
  </si>
  <si>
    <t>CTO943-25</t>
  </si>
  <si>
    <t>CTO956-25</t>
  </si>
  <si>
    <t>CTO955-25</t>
  </si>
  <si>
    <t>CTO954-25</t>
  </si>
  <si>
    <t>CTO856-25</t>
  </si>
  <si>
    <t>CTO890-25</t>
  </si>
  <si>
    <t>CTO889-25</t>
  </si>
  <si>
    <t>P-RES3958-21</t>
  </si>
  <si>
    <t>P-CTOID1101-16-2</t>
  </si>
  <si>
    <t>CTO946-25</t>
  </si>
  <si>
    <t>CTO947-25</t>
  </si>
  <si>
    <t>CTO988-25</t>
  </si>
  <si>
    <t>CTO957-25</t>
  </si>
  <si>
    <t>CTO963-25</t>
  </si>
  <si>
    <t>CTO965-25</t>
  </si>
  <si>
    <t>CTO962-25</t>
  </si>
  <si>
    <t>CTO949-25</t>
  </si>
  <si>
    <t>CTO940-25</t>
  </si>
  <si>
    <t>CTO948-25</t>
  </si>
  <si>
    <t>CTO1277-23</t>
  </si>
  <si>
    <t>CTO1510-24-01</t>
  </si>
  <si>
    <t>P-C612-19_25-1</t>
  </si>
  <si>
    <t>P-CN20-01_25-08</t>
  </si>
  <si>
    <t>P-CN20-01_25-09</t>
  </si>
  <si>
    <t>P-C612-19_25-2</t>
  </si>
  <si>
    <t>CTO993-25</t>
  </si>
  <si>
    <t>CTO916-25</t>
  </si>
  <si>
    <t>CTO922-25</t>
  </si>
  <si>
    <t>CTO989-25</t>
  </si>
  <si>
    <t>CTO895-25</t>
  </si>
  <si>
    <t>CTO1326-23</t>
  </si>
  <si>
    <t>CTO991-25</t>
  </si>
  <si>
    <t>CTO980-25</t>
  </si>
  <si>
    <t>CTO960-25</t>
  </si>
  <si>
    <t>CTO981-25</t>
  </si>
  <si>
    <t>CTO982-25</t>
  </si>
  <si>
    <t>CTO806-25</t>
  </si>
  <si>
    <t>CTO1012-25</t>
  </si>
  <si>
    <t>CTO1011-25</t>
  </si>
  <si>
    <t>CTO1005-25</t>
  </si>
  <si>
    <t>CTO966-25</t>
  </si>
  <si>
    <t>CTO1330-23</t>
  </si>
  <si>
    <t>CTO1019-25</t>
  </si>
  <si>
    <t>CTO1020-25</t>
  </si>
  <si>
    <t>CTO935-25</t>
  </si>
  <si>
    <t>CTO1023-25</t>
  </si>
  <si>
    <t>CTO1024-25</t>
  </si>
  <si>
    <t>CTO1025-25</t>
  </si>
  <si>
    <t>CTO975-25</t>
  </si>
  <si>
    <t>CTO968-25</t>
  </si>
  <si>
    <t>CTO967-25</t>
  </si>
  <si>
    <t>P-CTOIDU1684-13</t>
  </si>
  <si>
    <t>CTO996-25</t>
  </si>
  <si>
    <t>CTO961-25</t>
  </si>
  <si>
    <t>CTO1000-25</t>
  </si>
  <si>
    <t>CTO995-25</t>
  </si>
  <si>
    <t>CTO959-25</t>
  </si>
  <si>
    <t>CTO1022-25</t>
  </si>
  <si>
    <t>CTO987-25</t>
  </si>
  <si>
    <t>CTO976-25</t>
  </si>
  <si>
    <t>CTO1002-25</t>
  </si>
  <si>
    <t>CTO1001-25</t>
  </si>
  <si>
    <t>CTO1334-23</t>
  </si>
  <si>
    <t>CTO1004-25</t>
  </si>
  <si>
    <t>CTO985-25</t>
  </si>
  <si>
    <t>CTO997-25</t>
  </si>
  <si>
    <t>CTO964-25</t>
  </si>
  <si>
    <t>CTO1007-25</t>
  </si>
  <si>
    <t>CTO1009-25</t>
  </si>
  <si>
    <t>CTO938-25</t>
  </si>
  <si>
    <t>CTO934-25</t>
  </si>
  <si>
    <t>CTO984-23</t>
  </si>
  <si>
    <t>CTO1018-25</t>
  </si>
  <si>
    <t>CTO998-25</t>
  </si>
  <si>
    <t>CTO983-25</t>
  </si>
  <si>
    <t>CTO990-25</t>
  </si>
  <si>
    <t>CTO1028-25</t>
  </si>
  <si>
    <t>CTO1017-25</t>
  </si>
  <si>
    <t>CTO986-25</t>
  </si>
  <si>
    <t>CTO994-25</t>
  </si>
  <si>
    <t>CTO1040-25</t>
  </si>
  <si>
    <t>CTO1041-25</t>
  </si>
  <si>
    <t>CTO1242-23</t>
  </si>
  <si>
    <t>CTO1042-25</t>
  </si>
  <si>
    <t>CTO1043-25</t>
  </si>
  <si>
    <t>CTO1044-25</t>
  </si>
  <si>
    <t>CTO1052-25</t>
  </si>
  <si>
    <t>P-CTOIDU-1798-23</t>
  </si>
  <si>
    <t>P-CN20-01_25-10</t>
  </si>
  <si>
    <t>CTO1034-25</t>
  </si>
  <si>
    <t>CTO1031-25</t>
  </si>
  <si>
    <t>CTO1033-25</t>
  </si>
  <si>
    <t>CTO1003-25</t>
  </si>
  <si>
    <t>CTO1356-23</t>
  </si>
  <si>
    <t>CTO1054-25</t>
  </si>
  <si>
    <t>CTO1008-25</t>
  </si>
  <si>
    <t>CTO1046-25</t>
  </si>
  <si>
    <t>P-RES110-25</t>
  </si>
  <si>
    <t>P-RES111-25</t>
  </si>
  <si>
    <t>CTO1032-25</t>
  </si>
  <si>
    <t>CTO1027-25</t>
  </si>
  <si>
    <t>CTO1048-25</t>
  </si>
  <si>
    <t>CTO1056-25</t>
  </si>
  <si>
    <t>CTO1358-23</t>
  </si>
  <si>
    <t>CTO872-25</t>
  </si>
  <si>
    <t>CTO970-25</t>
  </si>
  <si>
    <t>CTO971-25</t>
  </si>
  <si>
    <t>CTO973-25</t>
  </si>
  <si>
    <t>CTO974-25</t>
  </si>
  <si>
    <t>CTO1013-25</t>
  </si>
  <si>
    <t>CTO978-25</t>
  </si>
  <si>
    <t>CTO999-25</t>
  </si>
  <si>
    <t>CTO1039-25</t>
  </si>
  <si>
    <t>CTO1038-25</t>
  </si>
  <si>
    <t>P-CTOIDU1380-17</t>
  </si>
  <si>
    <t>CTO1360-23</t>
  </si>
  <si>
    <t>CTO1037-25</t>
  </si>
  <si>
    <t>CTO1036-25</t>
  </si>
  <si>
    <t>CTO1016-25</t>
  </si>
  <si>
    <t>01</t>
  </si>
  <si>
    <t>CTO1035-25</t>
  </si>
  <si>
    <t>P-RES104-25</t>
  </si>
  <si>
    <t>CTO1067-25</t>
  </si>
  <si>
    <t>CTO1068-25</t>
  </si>
  <si>
    <t>CTO1045-25</t>
  </si>
  <si>
    <t>CTO1101-23</t>
  </si>
  <si>
    <t>CTO1047-25</t>
  </si>
  <si>
    <t>CTO661-25</t>
  </si>
  <si>
    <t>CTO1030-25</t>
  </si>
  <si>
    <t>CTO1049-25</t>
  </si>
  <si>
    <t>CTO1066-25</t>
  </si>
  <si>
    <t>CTO657-25</t>
  </si>
  <si>
    <t>CTO1014-25</t>
  </si>
  <si>
    <t>CTO1015-25</t>
  </si>
  <si>
    <t>CTO1053-25</t>
  </si>
  <si>
    <t>CTO1055-25</t>
  </si>
  <si>
    <t>CTO198-21-01</t>
  </si>
  <si>
    <t>CTO1065-25</t>
  </si>
  <si>
    <t>CTO1070-25</t>
  </si>
  <si>
    <t>CTO945-25</t>
  </si>
  <si>
    <t>CTO952-25</t>
  </si>
  <si>
    <t>CTO1071-25</t>
  </si>
  <si>
    <t>CTO1069-25</t>
  </si>
  <si>
    <t>CTO1062-25</t>
  </si>
  <si>
    <t>CTO1087-25</t>
  </si>
  <si>
    <t>CTO1131-23</t>
  </si>
  <si>
    <t>CTO1398-24-03</t>
  </si>
  <si>
    <t>CTO1090-25</t>
  </si>
  <si>
    <t>CTO1082-25</t>
  </si>
  <si>
    <t>CTO1080-25</t>
  </si>
  <si>
    <t>CTO1081-25</t>
  </si>
  <si>
    <t>CTO1079-25</t>
  </si>
  <si>
    <t>CTO1078-25</t>
  </si>
  <si>
    <t>CTO1059-25</t>
  </si>
  <si>
    <t>CTO1058-25</t>
  </si>
  <si>
    <t>CTO1061-25</t>
  </si>
  <si>
    <t>CTO1164-21-01</t>
  </si>
  <si>
    <t>CTO933-25</t>
  </si>
  <si>
    <t>CTO1064-25</t>
  </si>
  <si>
    <t>CTO1089-25</t>
  </si>
  <si>
    <t>CTO1085-25</t>
  </si>
  <si>
    <t>CTO1084-25</t>
  </si>
  <si>
    <t>CTO1072-25</t>
  </si>
  <si>
    <t>CTO1074-25</t>
  </si>
  <si>
    <t>CTO1075-25</t>
  </si>
  <si>
    <t>CTO902-25</t>
  </si>
  <si>
    <t>CTO1098-25</t>
  </si>
  <si>
    <t>CTO1155-23</t>
  </si>
  <si>
    <t>CTO1101-25</t>
  </si>
  <si>
    <t>CTO1102-25</t>
  </si>
  <si>
    <t>CTO1073-25</t>
  </si>
  <si>
    <t>CCE127729-01</t>
  </si>
  <si>
    <t>CTO1108-25</t>
  </si>
  <si>
    <t>CTO1091-25</t>
  </si>
  <si>
    <t>CTO1092-25</t>
  </si>
  <si>
    <t>CTO1094-25</t>
  </si>
  <si>
    <t>CTO1096-25</t>
  </si>
  <si>
    <t>CTO1095-25</t>
  </si>
  <si>
    <t>CTO1156-23</t>
  </si>
  <si>
    <t>CTO984-25</t>
  </si>
  <si>
    <t>CTO1051-25</t>
  </si>
  <si>
    <t>CTO1124-25</t>
  </si>
  <si>
    <t>CTO1120-25</t>
  </si>
  <si>
    <t>CTO1121-25</t>
  </si>
  <si>
    <t>CTO1112-25</t>
  </si>
  <si>
    <t>CTO1109-25</t>
  </si>
  <si>
    <t>P-C612-19_25-3</t>
  </si>
  <si>
    <t>P-C612-19_25-</t>
  </si>
  <si>
    <t>CONV1050-24-02</t>
  </si>
  <si>
    <t>CTO1162-23</t>
  </si>
  <si>
    <t>CTO1076-25</t>
  </si>
  <si>
    <t>CTO1083-25</t>
  </si>
  <si>
    <t>CTO1136-25</t>
  </si>
  <si>
    <t>CTO1118-25</t>
  </si>
  <si>
    <t>CTO1119-25</t>
  </si>
  <si>
    <t>CTO1123-25</t>
  </si>
  <si>
    <t>CTO1127-25</t>
  </si>
  <si>
    <t>CTO1122-25</t>
  </si>
  <si>
    <t>CTO1129-25</t>
  </si>
  <si>
    <t>CTO1164-23</t>
  </si>
  <si>
    <t>CTO1106-25</t>
  </si>
  <si>
    <t>CTO1107-25</t>
  </si>
  <si>
    <t>CTO1105-25</t>
  </si>
  <si>
    <t>CTO1137-25</t>
  </si>
  <si>
    <t>P-CTOID1853-21-4</t>
  </si>
  <si>
    <t>CTO1132-25</t>
  </si>
  <si>
    <t>CTO969-25</t>
  </si>
  <si>
    <t>CTO972-25</t>
  </si>
  <si>
    <t>CTO1116-25</t>
  </si>
  <si>
    <t>CTO1147-25</t>
  </si>
  <si>
    <t>CTO1165-23</t>
  </si>
  <si>
    <t>CTO1145-25</t>
  </si>
  <si>
    <t>CTO1144-25</t>
  </si>
  <si>
    <t>CTO873-25</t>
  </si>
  <si>
    <t>CTO1133-25</t>
  </si>
  <si>
    <t>CTO958-25</t>
  </si>
  <si>
    <t>CTO1143-25</t>
  </si>
  <si>
    <t>CTO1155-25</t>
  </si>
  <si>
    <t>P-RES3599-21</t>
  </si>
  <si>
    <t>CTO1166-23</t>
  </si>
  <si>
    <t>CTO1149-25</t>
  </si>
  <si>
    <t>CTO1113-25</t>
  </si>
  <si>
    <t>CTO1128-25</t>
  </si>
  <si>
    <t>CTO1115-25</t>
  </si>
  <si>
    <t>CTO1057-25</t>
  </si>
  <si>
    <t>CTO1103-25</t>
  </si>
  <si>
    <t>CTO1134-25</t>
  </si>
  <si>
    <t>CTO1135-25</t>
  </si>
  <si>
    <t>CTO1139-25</t>
  </si>
  <si>
    <t>CTO1138-25</t>
  </si>
  <si>
    <t>CTO1169-23</t>
  </si>
  <si>
    <t>P-C612-19_25-5</t>
  </si>
  <si>
    <t>CTO1152-25</t>
  </si>
  <si>
    <t>CTO1160-25</t>
  </si>
  <si>
    <t>CTO1161-25</t>
  </si>
  <si>
    <t>CTO1158-25</t>
  </si>
  <si>
    <t>CTO1156-25</t>
  </si>
  <si>
    <t>P-C612-19_25-6</t>
  </si>
  <si>
    <t>CTO1142-25</t>
  </si>
  <si>
    <t>CTO1140-25</t>
  </si>
  <si>
    <t>CTO1157-25</t>
  </si>
  <si>
    <t>CTO1170-23</t>
  </si>
  <si>
    <t>CTO1146-25</t>
  </si>
  <si>
    <t>P-C612-19_25-7</t>
  </si>
  <si>
    <t>P-C612-19_25-8</t>
  </si>
  <si>
    <t>P-C612-19_25-9</t>
  </si>
  <si>
    <t>P-C612-19_25-10</t>
  </si>
  <si>
    <t>P-C612-19_25-11</t>
  </si>
  <si>
    <t>CTO1159-25</t>
  </si>
  <si>
    <t>CTO1154-25</t>
  </si>
  <si>
    <t>CTO1166-25</t>
  </si>
  <si>
    <t>CTO1171-23</t>
  </si>
  <si>
    <t>CTO1110-25</t>
  </si>
  <si>
    <t>P-RESIDU540-25</t>
  </si>
  <si>
    <t>CTO1104-25</t>
  </si>
  <si>
    <t>CTO1077-25</t>
  </si>
  <si>
    <t>CTO1150-25</t>
  </si>
  <si>
    <t>CTO1097-25</t>
  </si>
  <si>
    <t>CTO1148-25</t>
  </si>
  <si>
    <t>CTO1175-25</t>
  </si>
  <si>
    <t>CTO1173-25</t>
  </si>
  <si>
    <t>CTO1164-25</t>
  </si>
  <si>
    <t>P-CTO1146-21_1</t>
  </si>
  <si>
    <t>CTO1141-25</t>
  </si>
  <si>
    <t xml:space="preserve">CTO2443-23-04 </t>
  </si>
  <si>
    <t>CTO2443-23-04</t>
  </si>
  <si>
    <t>CTO1178-25</t>
  </si>
  <si>
    <t>CTO1167-25</t>
  </si>
  <si>
    <t>CTO1114-25</t>
  </si>
  <si>
    <t>CTO1169-25</t>
  </si>
  <si>
    <t>CTO1171-25</t>
  </si>
  <si>
    <t>CTO1348-23</t>
  </si>
  <si>
    <t>CTO1196-25</t>
  </si>
  <si>
    <t>CTO1197-25</t>
  </si>
  <si>
    <t>CTO951-25</t>
  </si>
  <si>
    <t>CTO1172-25</t>
  </si>
  <si>
    <t>CTO1188-25</t>
  </si>
  <si>
    <t>CTO1186-25</t>
  </si>
  <si>
    <t>CTO1187-25</t>
  </si>
  <si>
    <t>CTO1189-25</t>
  </si>
  <si>
    <t>CTO1190-25</t>
  </si>
  <si>
    <t>CTO1177-23</t>
  </si>
  <si>
    <t>CTO1192-25</t>
  </si>
  <si>
    <t>CTO1170-25</t>
  </si>
  <si>
    <t>CTO1180-25</t>
  </si>
  <si>
    <t>CTO1179-25</t>
  </si>
  <si>
    <t>CTO1182-25</t>
  </si>
  <si>
    <t>CTO1181-25</t>
  </si>
  <si>
    <t>CTO1200-25</t>
  </si>
  <si>
    <t>P-C612-19_25-13</t>
  </si>
  <si>
    <t>P-C612-19_25-14</t>
  </si>
  <si>
    <t>P-C612-19_25-15</t>
  </si>
  <si>
    <t>P-CTOID1101-16-4</t>
  </si>
  <si>
    <t>P-C612-19_25-16</t>
  </si>
  <si>
    <t>CTO1185-25</t>
  </si>
  <si>
    <t>CTO1201-25</t>
  </si>
  <si>
    <t>CTO1203-25</t>
  </si>
  <si>
    <t>CTO1205-25</t>
  </si>
  <si>
    <t>CTO1204-25</t>
  </si>
  <si>
    <t>CTO1183-25</t>
  </si>
  <si>
    <t>CTO629-21-01</t>
  </si>
  <si>
    <t>CTO1206-25</t>
  </si>
  <si>
    <t>CTO1207-25</t>
  </si>
  <si>
    <t>CTO1199-25</t>
  </si>
  <si>
    <t>CTO1174-25</t>
  </si>
  <si>
    <t>CTO1176-25</t>
  </si>
  <si>
    <t>CTO1177-25</t>
  </si>
  <si>
    <t>CTO1208-25</t>
  </si>
  <si>
    <t>CTO1006-25</t>
  </si>
  <si>
    <t>CTO1151-25</t>
  </si>
  <si>
    <t>CTO1304-23</t>
  </si>
  <si>
    <t>CTO1153-25</t>
  </si>
  <si>
    <t>CCE145405</t>
  </si>
  <si>
    <t>CTO1194-25</t>
  </si>
  <si>
    <t>CTO1219-25</t>
  </si>
  <si>
    <t>CTO1184-25</t>
  </si>
  <si>
    <t>CTO1131-25</t>
  </si>
  <si>
    <t>P-PROMIDU3492-21</t>
  </si>
  <si>
    <t>CTO1296-23</t>
  </si>
  <si>
    <t>CTO1198-25</t>
  </si>
  <si>
    <t>CTO1210-25</t>
  </si>
  <si>
    <t>CTO1222-25</t>
  </si>
  <si>
    <t>CTO1220-25</t>
  </si>
  <si>
    <t>CTO1211-25</t>
  </si>
  <si>
    <t>CTO1216-25</t>
  </si>
  <si>
    <t>CTO1217-25</t>
  </si>
  <si>
    <t>CTO1224-25</t>
  </si>
  <si>
    <t>CTO1215-25</t>
  </si>
  <si>
    <t>CTO1214-25</t>
  </si>
  <si>
    <t>CTO1297-23</t>
  </si>
  <si>
    <t>CTO1213-25</t>
  </si>
  <si>
    <t>P-C612-19_25-12</t>
  </si>
  <si>
    <t>CTO1225-25</t>
  </si>
  <si>
    <t>CTO1228-25</t>
  </si>
  <si>
    <t>CTO1223-25</t>
  </si>
  <si>
    <t>CTO1218-25</t>
  </si>
  <si>
    <t>CTO1231-25</t>
  </si>
  <si>
    <t>CTO1232-25</t>
  </si>
  <si>
    <t>CTO1233-25</t>
  </si>
  <si>
    <t>P-CONV612-19-29</t>
  </si>
  <si>
    <t>CTO1209-25</t>
  </si>
  <si>
    <t>CTO1221-25</t>
  </si>
  <si>
    <t>CTO1226-25</t>
  </si>
  <si>
    <t>CTO1230-25</t>
  </si>
  <si>
    <t>CTO1238-25</t>
  </si>
  <si>
    <t>CTO1193-25</t>
  </si>
  <si>
    <t>CTO1227-25</t>
  </si>
  <si>
    <t>CTO1242-25</t>
  </si>
  <si>
    <t>CTO1243-25</t>
  </si>
  <si>
    <t>CTO1302-23</t>
  </si>
  <si>
    <t>P-C612-19_25-17</t>
  </si>
  <si>
    <t>P-RES148-25</t>
  </si>
  <si>
    <t xml:space="preserve">CONV1236-25 </t>
  </si>
  <si>
    <t xml:space="preserve">CONV1236-25  </t>
  </si>
  <si>
    <t>CTO1248-25</t>
  </si>
  <si>
    <t>P-C612-19_25-18</t>
  </si>
  <si>
    <t>P-C612-19_25-19</t>
  </si>
  <si>
    <t>CTO641-21-01</t>
  </si>
  <si>
    <t>P-C612-19_25-20</t>
  </si>
  <si>
    <t>P-C612-19_25-21</t>
  </si>
  <si>
    <t>P-C612-19_25-22</t>
  </si>
  <si>
    <t>P-CN20-01_25-11</t>
  </si>
  <si>
    <t>P-CN20-01_25-12</t>
  </si>
  <si>
    <t>P-C612-19_25-23</t>
  </si>
  <si>
    <t>P-C612-19_25-24</t>
  </si>
  <si>
    <t>P-C612-19_25-25</t>
  </si>
  <si>
    <t>CTO1237-25</t>
  </si>
  <si>
    <t>CTO1247-25</t>
  </si>
  <si>
    <t>CTO1320-23</t>
  </si>
  <si>
    <t>CTO1244-25</t>
  </si>
  <si>
    <t>CTO1234-25</t>
  </si>
  <si>
    <t>CTO1253-25</t>
  </si>
  <si>
    <t>CTO1251-25</t>
  </si>
  <si>
    <t>CTO1632-24-01</t>
  </si>
  <si>
    <t>CTO1245-25</t>
  </si>
  <si>
    <t>CTO1246-25</t>
  </si>
  <si>
    <t>CTO1264-25</t>
  </si>
  <si>
    <t>CTO1265-25</t>
  </si>
  <si>
    <t>P-CTOID1649-19-3</t>
  </si>
  <si>
    <t>CTO1257-25</t>
  </si>
  <si>
    <t>CTO1255-25</t>
  </si>
  <si>
    <t>CTO1258-25</t>
  </si>
  <si>
    <t>CTO1256-25</t>
  </si>
  <si>
    <t>CTO1240-25</t>
  </si>
  <si>
    <t>CTO1241-25</t>
  </si>
  <si>
    <t>CTO1250-25</t>
  </si>
  <si>
    <t>CTO725-21-01</t>
  </si>
  <si>
    <t>CTO1260-25</t>
  </si>
  <si>
    <t>CTO1261-25</t>
  </si>
  <si>
    <t>CTO1262-25</t>
  </si>
  <si>
    <t>CTO1239-25</t>
  </si>
  <si>
    <t>CTO1259-25</t>
  </si>
  <si>
    <t>CTO1254-25</t>
  </si>
  <si>
    <t>CTO1268-25</t>
  </si>
  <si>
    <t>CTO1283-25</t>
  </si>
  <si>
    <t>P-CTOID1797-23</t>
  </si>
  <si>
    <t>P-C612-19_25-26</t>
  </si>
  <si>
    <t>CTO1035-23</t>
  </si>
  <si>
    <t>P-C612-19_25-27</t>
  </si>
  <si>
    <t>CTO1271-25</t>
  </si>
  <si>
    <t>CTO1272-25</t>
  </si>
  <si>
    <t>CTO1273-25</t>
  </si>
  <si>
    <t>CTO1274-25</t>
  </si>
  <si>
    <t>CTO1280-25</t>
  </si>
  <si>
    <t>CTO1281-25</t>
  </si>
  <si>
    <t>CTO1282-25</t>
  </si>
  <si>
    <t>CTO1285-25</t>
  </si>
  <si>
    <t>CTO1249-25</t>
  </si>
  <si>
    <t>CTO1229-23</t>
  </si>
  <si>
    <t>CTO1278-25</t>
  </si>
  <si>
    <t>CTO1277-25</t>
  </si>
  <si>
    <t>CTO1144-24-01</t>
  </si>
  <si>
    <t xml:space="preserve">CTO1144-24-01 </t>
  </si>
  <si>
    <t>CTO1266-25</t>
  </si>
  <si>
    <t>CTO1290-25</t>
  </si>
  <si>
    <t>CTO1286-25</t>
  </si>
  <si>
    <t>CTO1287-25</t>
  </si>
  <si>
    <t>CTO1284-25</t>
  </si>
  <si>
    <t>CTO1292-25</t>
  </si>
  <si>
    <t>P-CTOID1535-18-4</t>
  </si>
  <si>
    <t>P-OFER4367-21</t>
  </si>
  <si>
    <t>CTO1312-23</t>
  </si>
  <si>
    <t>CTO1293-25</t>
  </si>
  <si>
    <t>CTO1288-25</t>
  </si>
  <si>
    <t>CTO1289-25</t>
  </si>
  <si>
    <t>CTO1279-25</t>
  </si>
  <si>
    <t>CTO1275-25</t>
  </si>
  <si>
    <t>CTO1291-25</t>
  </si>
  <si>
    <t>CTO1276-25</t>
  </si>
  <si>
    <t>P-C612-19_25-28</t>
  </si>
  <si>
    <t>CTO1295-25</t>
  </si>
  <si>
    <t>CTO1270-25</t>
  </si>
  <si>
    <t>P-CTOID974-20-3</t>
  </si>
  <si>
    <t>CTO1267-25</t>
  </si>
  <si>
    <t>CTO1345-24-</t>
  </si>
  <si>
    <t>CTO1297-25</t>
  </si>
  <si>
    <t>CTO1301-25</t>
  </si>
  <si>
    <t>CTO1299-25</t>
  </si>
  <si>
    <t>CTO1300-25</t>
  </si>
  <si>
    <t>P-C612-19_25-29</t>
  </si>
  <si>
    <t>P-C612-19_25-30</t>
  </si>
  <si>
    <t>P-C612-19_25-31</t>
  </si>
  <si>
    <t>P-CN612-19_23-18</t>
  </si>
  <si>
    <t>CTO1060-25</t>
  </si>
  <si>
    <t>CTO1308-25</t>
  </si>
  <si>
    <t>CTO1302-25</t>
  </si>
  <si>
    <t>CTO1303-25</t>
  </si>
  <si>
    <t>P-RES173-25</t>
  </si>
  <si>
    <t>CTO1305-25</t>
  </si>
  <si>
    <t xml:space="preserve">CTO1305-25 </t>
  </si>
  <si>
    <t xml:space="preserve">CTO1305-25  </t>
  </si>
  <si>
    <t>CTO1306-25</t>
  </si>
  <si>
    <t>CTO1309-25</t>
  </si>
  <si>
    <t>P-CTOID1535-18-3</t>
  </si>
  <si>
    <t>P-DEC225-25</t>
  </si>
  <si>
    <t>CTO1314-25</t>
  </si>
  <si>
    <t>CTO1312-25</t>
  </si>
  <si>
    <t>CCE146727</t>
  </si>
  <si>
    <t>CTO1294-25</t>
  </si>
  <si>
    <t>P-RES175-25</t>
  </si>
  <si>
    <t>CTO1310-25</t>
  </si>
  <si>
    <t>P-CN612-19_23-19</t>
  </si>
  <si>
    <t>CTO1298-25</t>
  </si>
  <si>
    <t>CTO1315-25</t>
  </si>
  <si>
    <t>CTO1320-25</t>
  </si>
  <si>
    <t>CTO1321-25</t>
  </si>
  <si>
    <t>CTO1319-25</t>
  </si>
  <si>
    <t>CTO1317-25</t>
  </si>
  <si>
    <t>CTO1318-25</t>
  </si>
  <si>
    <t>CTO1323-25</t>
  </si>
  <si>
    <t>CTO1324-25</t>
  </si>
  <si>
    <t>P-CN612-19_23-22</t>
  </si>
  <si>
    <t>CTO1325-25</t>
  </si>
  <si>
    <t>CTO1327-25</t>
  </si>
  <si>
    <t>CTO1316-25</t>
  </si>
  <si>
    <t>CTO1328-25</t>
  </si>
  <si>
    <t>CTO1335-25</t>
  </si>
  <si>
    <t>RESIDU920-25</t>
  </si>
  <si>
    <t>P-C612-19_25-32</t>
  </si>
  <si>
    <t>P-RESID629-25</t>
  </si>
  <si>
    <t>P-CON20-01-23-7</t>
  </si>
  <si>
    <t>P-RESID715-25</t>
  </si>
  <si>
    <t>P-RESID714-25</t>
  </si>
  <si>
    <t>P-RESID757-25</t>
  </si>
  <si>
    <t>P-RESID803-25</t>
  </si>
  <si>
    <t>P-RESID872-25</t>
  </si>
  <si>
    <t>P-RESID859-25</t>
  </si>
  <si>
    <t>CTO1329-25</t>
  </si>
  <si>
    <t>P-RESID802-25</t>
  </si>
  <si>
    <t>CTO1341-25</t>
  </si>
  <si>
    <t>CTO1333-25</t>
  </si>
  <si>
    <t>P-CN612-19_23-23</t>
  </si>
  <si>
    <t>CTO1334-25</t>
  </si>
  <si>
    <t>CTO1336-25</t>
  </si>
  <si>
    <t>CTO1338-25</t>
  </si>
  <si>
    <t>CTO1339-25</t>
  </si>
  <si>
    <t>P-CN612-19_23-25</t>
  </si>
  <si>
    <t>CTO1337-25</t>
  </si>
  <si>
    <t>CTO1342-25</t>
  </si>
  <si>
    <t>CTO1343-25</t>
  </si>
  <si>
    <t>CTO1344-25</t>
  </si>
  <si>
    <t>CTO1443-24-01</t>
  </si>
  <si>
    <t>P-CTOID1545-18-9</t>
  </si>
  <si>
    <t xml:space="preserve">CTO1443-24-01 </t>
  </si>
  <si>
    <t>P-C612-19_25-33</t>
  </si>
  <si>
    <t>P-C612-19_25-34</t>
  </si>
  <si>
    <t>P-C612-19_25-35</t>
  </si>
  <si>
    <t>P-C612-19_25-37</t>
  </si>
  <si>
    <t>P-C612-19_25-36</t>
  </si>
  <si>
    <t>P-C612-19_25-38</t>
  </si>
  <si>
    <t>CTO1347-25</t>
  </si>
  <si>
    <t>P-RES180-25</t>
  </si>
  <si>
    <t>CTO1349-25</t>
  </si>
  <si>
    <t>P-RES4237-21</t>
  </si>
  <si>
    <t>CTO1184-23</t>
  </si>
  <si>
    <t>CTO1348-25</t>
  </si>
  <si>
    <t>CTO1353-25</t>
  </si>
  <si>
    <t>CTO1360-25</t>
  </si>
  <si>
    <t>CTO1359-25</t>
  </si>
  <si>
    <t>CTO1352-25</t>
  </si>
  <si>
    <t>CTO1356-25</t>
  </si>
  <si>
    <t>CTO1357-25</t>
  </si>
  <si>
    <t>CTO1361-25</t>
  </si>
  <si>
    <t>CCE87767</t>
  </si>
  <si>
    <t>CTO1351-25</t>
  </si>
  <si>
    <t>CCE140072-01</t>
  </si>
  <si>
    <t>CTO1366-25</t>
  </si>
  <si>
    <t>CTO292-18-01</t>
  </si>
  <si>
    <t>CTO1368-25</t>
  </si>
  <si>
    <t>CTO1365-25</t>
  </si>
  <si>
    <t>CTO1626-24-02</t>
  </si>
  <si>
    <t xml:space="preserve">CTO1355-25 </t>
  </si>
  <si>
    <t>P-RESID723-25</t>
  </si>
  <si>
    <t>P-RESID719-25</t>
  </si>
  <si>
    <t>P-RESID722-25</t>
  </si>
  <si>
    <t>P-RESID720-25</t>
  </si>
  <si>
    <t>P-RESID862-25</t>
  </si>
  <si>
    <t>CTO1402-23</t>
  </si>
  <si>
    <t>P-RESID880-25</t>
  </si>
  <si>
    <t>CTO1346-25</t>
  </si>
  <si>
    <t>CTO1367-25</t>
  </si>
  <si>
    <t>CTO1355-25</t>
  </si>
  <si>
    <t>CTO1364-25</t>
  </si>
  <si>
    <t>CTO1358-25</t>
  </si>
  <si>
    <t>CTO1373-25</t>
  </si>
  <si>
    <t xml:space="preserve">CTO340-24-05  </t>
  </si>
  <si>
    <t xml:space="preserve">CTO340-24-05 </t>
  </si>
  <si>
    <t>CTO340-24-05</t>
  </si>
  <si>
    <t>CCE11633-01</t>
  </si>
  <si>
    <t>CTO1370-25</t>
  </si>
  <si>
    <t>P-RES190-25</t>
  </si>
  <si>
    <t>P-CTOID1649-19-5</t>
  </si>
  <si>
    <t>CTO1376-25</t>
  </si>
  <si>
    <t>CTO1372-25</t>
  </si>
  <si>
    <t>CTO1374-25</t>
  </si>
  <si>
    <t>CTO1377-25</t>
  </si>
  <si>
    <t>P-C612-19_25-39</t>
  </si>
  <si>
    <t>P-C612-19_25-40</t>
  </si>
  <si>
    <t>P-RESIDU3321-20</t>
  </si>
  <si>
    <t>CTO1382-25</t>
  </si>
  <si>
    <t>CTO1385-25</t>
  </si>
  <si>
    <t>CTO1384-25</t>
  </si>
  <si>
    <t>CTO1383-25</t>
  </si>
  <si>
    <t>CTO1388-25</t>
  </si>
  <si>
    <t>CTO1581-24-01</t>
  </si>
  <si>
    <t>CTO1584-24-01</t>
  </si>
  <si>
    <t>CTO1387-25</t>
  </si>
  <si>
    <t>CTO1386-25</t>
  </si>
  <si>
    <t>CTO1380-25</t>
  </si>
  <si>
    <t>CTO1438-23</t>
  </si>
  <si>
    <t>CTO1381-25</t>
  </si>
  <si>
    <t>CTO1305-25-1</t>
  </si>
  <si>
    <t>CTO1305-25-3</t>
  </si>
  <si>
    <t>CTO1305-25-2</t>
  </si>
  <si>
    <t>CTO1305-25-4</t>
  </si>
  <si>
    <t>CTO1305-25-5</t>
  </si>
  <si>
    <t>CTO1590-24-01</t>
  </si>
  <si>
    <t>CTO1379-25</t>
  </si>
  <si>
    <t>CTO1389-25</t>
  </si>
  <si>
    <t>CTO761-21-01</t>
  </si>
  <si>
    <t>P-CTOID607-20-2</t>
  </si>
  <si>
    <t>CTO1390-25</t>
  </si>
  <si>
    <t>CTO1369-25</t>
  </si>
  <si>
    <t>CCE148258</t>
  </si>
  <si>
    <t>CTO1393-25</t>
  </si>
  <si>
    <t>CTO1643-24-01</t>
  </si>
  <si>
    <t>CTO1451-23</t>
  </si>
  <si>
    <t>CTO1391-25</t>
  </si>
  <si>
    <t>CTO1395-25</t>
  </si>
  <si>
    <t>CTO1394-25</t>
  </si>
  <si>
    <t>CTO1392-25</t>
  </si>
  <si>
    <t>CTO1398-25</t>
  </si>
  <si>
    <t>CTO1375-25</t>
  </si>
  <si>
    <t>CTO1405-25</t>
  </si>
  <si>
    <t>CTO1404-25</t>
  </si>
  <si>
    <t>P-RES201-25</t>
  </si>
  <si>
    <t>CTO1453-23</t>
  </si>
  <si>
    <t>P-RESID1043-25</t>
  </si>
  <si>
    <t>P-RESID1044-25</t>
  </si>
  <si>
    <t>P-RESID1209-25</t>
  </si>
  <si>
    <t>P-RESID1211-25</t>
  </si>
  <si>
    <t>P-RES208-25</t>
  </si>
  <si>
    <t>CTO1406-25</t>
  </si>
  <si>
    <t>CTO1407-25</t>
  </si>
  <si>
    <t>P-OFER3765-21</t>
  </si>
  <si>
    <t>CTO1457-23</t>
  </si>
  <si>
    <t>CTO1573-24-01</t>
  </si>
  <si>
    <t>P-C612-19_25-41</t>
  </si>
  <si>
    <t>P-C612-19_25-42</t>
  </si>
  <si>
    <t>P-CN20-01_25-13</t>
  </si>
  <si>
    <t>P-CN20-01_25-14</t>
  </si>
  <si>
    <t>P-CN20-01_25-15</t>
  </si>
  <si>
    <t>P-C612-19_25-43</t>
  </si>
  <si>
    <t>P-C612-19_25-44</t>
  </si>
  <si>
    <t>CTO1459-23</t>
  </si>
  <si>
    <t>P-CN20-01_25-16</t>
  </si>
  <si>
    <t>CTO1412-25</t>
  </si>
  <si>
    <t>P-RESID721-25</t>
  </si>
  <si>
    <t>P-RESID1047-25</t>
  </si>
  <si>
    <t>P-RESID1045-25</t>
  </si>
  <si>
    <t>P-CTOID1667-20-1</t>
  </si>
  <si>
    <t>P-CTOID1848-21-6</t>
  </si>
  <si>
    <t>P-RESID1214-25</t>
  </si>
  <si>
    <t>P-RESID875-25</t>
  </si>
  <si>
    <t>CTO1461-23</t>
  </si>
  <si>
    <t>P-RESID1212-25</t>
  </si>
  <si>
    <t>P-RESID1210-25</t>
  </si>
  <si>
    <t>P-RESID1354-25</t>
  </si>
  <si>
    <t>P-RESID1356-25</t>
  </si>
  <si>
    <t>P-RESID1206-25</t>
  </si>
  <si>
    <t>P-RES216-25</t>
  </si>
  <si>
    <t>CTO729-21-01</t>
  </si>
  <si>
    <t>CTO1414-25</t>
  </si>
  <si>
    <t>CTO1413-25</t>
  </si>
  <si>
    <t>CTO1093-21-01</t>
  </si>
  <si>
    <t>CTO1396-25</t>
  </si>
  <si>
    <t>CTO1421-25</t>
  </si>
  <si>
    <t>CTO1420-25</t>
  </si>
  <si>
    <t>CTO1418-25</t>
  </si>
  <si>
    <t>CTO1423-25</t>
  </si>
  <si>
    <t>CTO1422-25</t>
  </si>
  <si>
    <t>CTO1467-23</t>
  </si>
  <si>
    <t>P-CN20-01_25-17</t>
  </si>
  <si>
    <t>P-CN20-01_25-18</t>
  </si>
  <si>
    <t>P-CTOID348-20-2</t>
  </si>
  <si>
    <t>CTO1401-24-01</t>
  </si>
  <si>
    <t>CTO1297-24-01</t>
  </si>
  <si>
    <t>CTO1424-25</t>
  </si>
  <si>
    <t>P-C612-19_25-45</t>
  </si>
  <si>
    <t>P-C612-19_25-46</t>
  </si>
  <si>
    <t>CTO1503-23</t>
  </si>
  <si>
    <t>P-RES223-25</t>
  </si>
  <si>
    <t>CTO1212-25</t>
  </si>
  <si>
    <t>CTO1419-25</t>
  </si>
  <si>
    <t>P-C612-19_25-47</t>
  </si>
  <si>
    <t>P-CTOID1653-20-3</t>
  </si>
  <si>
    <t>P-CTOID1674-20-3</t>
  </si>
  <si>
    <t>P-RES221-25</t>
  </si>
  <si>
    <t>CTO896-25-01</t>
  </si>
  <si>
    <t>P-CTOID1674-21-1</t>
  </si>
  <si>
    <t>CTO1429-25</t>
  </si>
  <si>
    <t>CCE127341-03</t>
  </si>
  <si>
    <t>P-C612-19_25-48</t>
  </si>
  <si>
    <t>P-C612-19_25-49</t>
  </si>
  <si>
    <t>P-C612-19_25-50</t>
  </si>
  <si>
    <t>CTO1427-25</t>
  </si>
  <si>
    <t>CTO1428-25</t>
  </si>
  <si>
    <t>CTO1526-23</t>
  </si>
  <si>
    <t>P-RESID1387-25</t>
  </si>
  <si>
    <t>P-RESID1392-25</t>
  </si>
  <si>
    <t>CTO1437-25</t>
  </si>
  <si>
    <t>P-C612-19_25-51</t>
  </si>
  <si>
    <t>CTO44-25-01</t>
  </si>
  <si>
    <t>CTO1415-25</t>
  </si>
  <si>
    <t>P-RESID1533-25</t>
  </si>
  <si>
    <t>CTO1381-23</t>
  </si>
  <si>
    <t>CTO1439-25</t>
  </si>
  <si>
    <t>CONV1441-25</t>
  </si>
  <si>
    <t>P-PROM4771-25</t>
  </si>
  <si>
    <t>CTO1431-25</t>
  </si>
  <si>
    <t>CTO1433-25</t>
  </si>
  <si>
    <t>CTO1314-24-02</t>
  </si>
  <si>
    <t>CTO1438-25</t>
  </si>
  <si>
    <t>P-CTOIDU1393-17</t>
  </si>
  <si>
    <t>CTO1547-23</t>
  </si>
  <si>
    <t>P-RES238-25</t>
  </si>
  <si>
    <t>CTO1442-25</t>
  </si>
  <si>
    <t>CTO1443-25</t>
  </si>
  <si>
    <t>CTO1444-25</t>
  </si>
  <si>
    <t>CTO1450-25</t>
  </si>
  <si>
    <t>CTO1446-25</t>
  </si>
  <si>
    <t>CTO1448-25</t>
  </si>
  <si>
    <t>CTO1449-25</t>
  </si>
  <si>
    <t>P-RES237-25</t>
  </si>
  <si>
    <t>P-RES237-25-01</t>
  </si>
  <si>
    <t>CTO1454-25</t>
  </si>
  <si>
    <t>CTO1432-25</t>
  </si>
  <si>
    <t>CTO1457-25</t>
  </si>
  <si>
    <t>CTO1445-25</t>
  </si>
  <si>
    <t>CTO1359-23</t>
  </si>
  <si>
    <t>CTO1456-25</t>
  </si>
  <si>
    <t>CTO1453-25</t>
  </si>
  <si>
    <t>CTO1452-25</t>
  </si>
  <si>
    <t>CTO1460-25</t>
  </si>
  <si>
    <t>CTO1318-24-01</t>
  </si>
  <si>
    <t>CTO1462-25</t>
  </si>
  <si>
    <t>CTO1461-25</t>
  </si>
  <si>
    <t>P-RESID1184-22</t>
  </si>
  <si>
    <t>P-C612-19_25-52</t>
  </si>
  <si>
    <t>P-C612-19_25-53</t>
  </si>
  <si>
    <t>CTO1463-25</t>
  </si>
  <si>
    <t>P-RES245-25-12</t>
  </si>
  <si>
    <t>CTO116-25-01</t>
  </si>
  <si>
    <t>P-RES245-25-01</t>
  </si>
  <si>
    <t>P-RES245-25-03</t>
  </si>
  <si>
    <t>CTO6-25-01</t>
  </si>
  <si>
    <t>P-CTOID1781-23-1</t>
  </si>
  <si>
    <t>P-RES245-25-04</t>
  </si>
  <si>
    <t>CTO1482-23</t>
  </si>
  <si>
    <t>P-RES245-25-05</t>
  </si>
  <si>
    <t>P-RES245-25-06</t>
  </si>
  <si>
    <t>P-C612-19_25-54</t>
  </si>
  <si>
    <t>P-C612-19_25-55</t>
  </si>
  <si>
    <t>P-RES245-25-07</t>
  </si>
  <si>
    <t>P-CN20-01_25-19</t>
  </si>
  <si>
    <t>P-C612-19_25-56</t>
  </si>
  <si>
    <t>P-RES245-25-08</t>
  </si>
  <si>
    <t>P-RES245-25-09</t>
  </si>
  <si>
    <t>P-RES245-25-11</t>
  </si>
  <si>
    <t>CTO1551-23</t>
  </si>
  <si>
    <t>P-RES245-25</t>
  </si>
  <si>
    <t>P-RES245-25-02</t>
  </si>
  <si>
    <t>P-RES245-25-10</t>
  </si>
  <si>
    <t>P-RES245-25-13</t>
  </si>
  <si>
    <t>P-RES245-25-14</t>
  </si>
  <si>
    <t>P-RES245-25-15</t>
  </si>
  <si>
    <t>P-RES245-25-16</t>
  </si>
  <si>
    <t>P-RES245-25-17</t>
  </si>
  <si>
    <t>P-RES245-25-18</t>
  </si>
  <si>
    <t>P-RES245-25-19</t>
  </si>
  <si>
    <t>CTO1285-22-01</t>
  </si>
  <si>
    <t>P-RES245-25-20</t>
  </si>
  <si>
    <t>P-RES245-25-21</t>
  </si>
  <si>
    <t>P-RES245-25-22</t>
  </si>
  <si>
    <t>P-RES245-25-23</t>
  </si>
  <si>
    <t>P-RES245-25-24</t>
  </si>
  <si>
    <t>P-RES245-25-25</t>
  </si>
  <si>
    <t>P-RES245-25-26</t>
  </si>
  <si>
    <t>P-RES245-25-27</t>
  </si>
  <si>
    <t>P-RES245-25-28</t>
  </si>
  <si>
    <t>P-RES245-25-29</t>
  </si>
  <si>
    <t>P-RESID1363-22</t>
  </si>
  <si>
    <t>P-RES245-25-30</t>
  </si>
  <si>
    <t>P-RES245-25-31</t>
  </si>
  <si>
    <t>P-RES245-25-32</t>
  </si>
  <si>
    <t>P-RES245-25-33</t>
  </si>
  <si>
    <t>P-RESID1619-25</t>
  </si>
  <si>
    <t>P-RES249-25</t>
  </si>
  <si>
    <t>CTO1443-24-02</t>
  </si>
  <si>
    <t>CTO1550-23</t>
  </si>
  <si>
    <t>CTO1242-25-01</t>
  </si>
  <si>
    <t>CTO1243-25-01</t>
  </si>
  <si>
    <t>P-C612-19_25-57</t>
  </si>
  <si>
    <t>CTO1470-25</t>
  </si>
  <si>
    <t>CTO1466-25</t>
  </si>
  <si>
    <t>CTO1465-25</t>
  </si>
  <si>
    <t>CTO1469-25</t>
  </si>
  <si>
    <t>CTO1468-25</t>
  </si>
  <si>
    <t>CTO1464-25</t>
  </si>
  <si>
    <t>CTO1561-23</t>
  </si>
  <si>
    <t>CTO1467-25</t>
  </si>
  <si>
    <t>P-RESID1213-25</t>
  </si>
  <si>
    <t>CTO1472-25</t>
  </si>
  <si>
    <t>CTO1473-25</t>
  </si>
  <si>
    <t>P-PROM4771_25</t>
  </si>
  <si>
    <t>P-RES256-25</t>
  </si>
  <si>
    <t>CTO1471-25</t>
  </si>
  <si>
    <t>CTO1443-24-03</t>
  </si>
  <si>
    <t>P-OFER3487-21</t>
  </si>
  <si>
    <t>CTO498-22</t>
  </si>
  <si>
    <t>CTO1477-25</t>
  </si>
  <si>
    <t>P-C612-19_25-58</t>
  </si>
  <si>
    <t>P-CN20-01_25-21</t>
  </si>
  <si>
    <t>P-CN20-01_25-22</t>
  </si>
  <si>
    <t>P-C612-19_25-59</t>
  </si>
  <si>
    <t>P-CN20-01_25-20</t>
  </si>
  <si>
    <t>P-C612-19_25-60</t>
  </si>
  <si>
    <t>P-C612-19_25-61</t>
  </si>
  <si>
    <t>CTO1478-25</t>
  </si>
  <si>
    <t>CTO1157-23</t>
  </si>
  <si>
    <t>CTO1479-25</t>
  </si>
  <si>
    <t>CTO1475-25</t>
  </si>
  <si>
    <t>CTO1482-25</t>
  </si>
  <si>
    <t>CTO1476-25</t>
  </si>
  <si>
    <t>CTO1289-21-07</t>
  </si>
  <si>
    <t>CTO1480-25</t>
  </si>
  <si>
    <t>P-C612-19_25-62</t>
  </si>
  <si>
    <t>P-C612-19_25-63</t>
  </si>
  <si>
    <t>P-RESID1541-22</t>
  </si>
  <si>
    <t>CTO1474-25</t>
  </si>
  <si>
    <t>CTO1488-25</t>
  </si>
  <si>
    <t>CTO1485-25</t>
  </si>
  <si>
    <t>CTO1487-25</t>
  </si>
  <si>
    <t>CTO1489-25</t>
  </si>
  <si>
    <t>CTO1483-25</t>
  </si>
  <si>
    <t>P-RES266-25</t>
  </si>
  <si>
    <t>P-CON20-01_23-12</t>
  </si>
  <si>
    <t>CTO1481-25</t>
  </si>
  <si>
    <t>P-RESID1386-25</t>
  </si>
  <si>
    <t>CTO51-25-01</t>
  </si>
  <si>
    <t>P-RESID1776-25</t>
  </si>
  <si>
    <t>P-PROM4666_25</t>
  </si>
  <si>
    <t>P-PROMI4829_25</t>
  </si>
  <si>
    <t>CTO1623-24-01</t>
  </si>
  <si>
    <t>P-C612-19_25-66</t>
  </si>
  <si>
    <t>CTO1490-25</t>
  </si>
  <si>
    <t>P-CN612-19_23-26</t>
  </si>
  <si>
    <t>P-C612-19_25-64</t>
  </si>
  <si>
    <t>CTO1491-25</t>
  </si>
  <si>
    <t>CTO1492-25</t>
  </si>
  <si>
    <t>CTO1493-25</t>
  </si>
  <si>
    <t>CTO1494-25</t>
  </si>
  <si>
    <t>P-C612-19_25_65</t>
  </si>
  <si>
    <t>CTO1484-25</t>
  </si>
  <si>
    <t>CTO1496-25</t>
  </si>
  <si>
    <t>P-RESID1384_25</t>
  </si>
  <si>
    <t>CTO1499-25</t>
  </si>
  <si>
    <t>P-CN612-19_23-27</t>
  </si>
  <si>
    <t>P-RES268-25</t>
  </si>
  <si>
    <t>CTO1498-25</t>
  </si>
  <si>
    <t>CTO1495-25</t>
  </si>
  <si>
    <t>P-RES270-25</t>
  </si>
  <si>
    <t>CTO1497-25</t>
  </si>
  <si>
    <t>P-RES271-25</t>
  </si>
  <si>
    <t>CTO1501-25</t>
  </si>
  <si>
    <t>CTO1502-25</t>
  </si>
  <si>
    <t>CTO1503-25</t>
  </si>
  <si>
    <t>CTO567-25-01</t>
  </si>
  <si>
    <t>P-CN612-19_23-29</t>
  </si>
  <si>
    <t>CTO1507-25</t>
  </si>
  <si>
    <t>CTO1508-25</t>
  </si>
  <si>
    <t>CTO1509-25</t>
  </si>
  <si>
    <t>CTO1506-25</t>
  </si>
  <si>
    <t>CTO1510-25</t>
  </si>
  <si>
    <t>CTO1512-25</t>
  </si>
  <si>
    <t>CTO1511-25</t>
  </si>
  <si>
    <t>P-CTOID1646-20-3</t>
  </si>
  <si>
    <t>P-CTOID602-20-1</t>
  </si>
  <si>
    <t>CTO1579-23</t>
  </si>
  <si>
    <t>P-C612-19_25-67</t>
  </si>
  <si>
    <t>P-C612-19_25-68</t>
  </si>
  <si>
    <t>P-C612-19_25-69</t>
  </si>
  <si>
    <t>P-C612-19_25-70</t>
  </si>
  <si>
    <t>P-PROM4561-25</t>
  </si>
  <si>
    <t>P-RESID1834-25</t>
  </si>
  <si>
    <t>P-RESID1846-25</t>
  </si>
  <si>
    <t>P-RESID1847-25</t>
  </si>
  <si>
    <t>P-RESID1855-25</t>
  </si>
  <si>
    <t>P-PROM4765-25</t>
  </si>
  <si>
    <t>CTO1665-23</t>
  </si>
  <si>
    <t>P-RESID1856-25</t>
  </si>
  <si>
    <t>P-RESID1849-25</t>
  </si>
  <si>
    <t>P-RESID1859-25</t>
  </si>
  <si>
    <t>P-RESID1832-25</t>
  </si>
  <si>
    <t>P-RESID1857-25</t>
  </si>
  <si>
    <t>P-RESID1839-25</t>
  </si>
  <si>
    <t>P-RESID1845-25</t>
  </si>
  <si>
    <t>P-RESID1357-25</t>
  </si>
  <si>
    <t>P-RESID1903-25</t>
  </si>
  <si>
    <t>P-RESID1900-25</t>
  </si>
  <si>
    <t>P-RESID1989-22</t>
  </si>
  <si>
    <t>P-PROM4830-25</t>
  </si>
  <si>
    <t>P-RESID1908-25</t>
  </si>
  <si>
    <t>P-RESID1850-25</t>
  </si>
  <si>
    <t>P-RESID1841-25</t>
  </si>
  <si>
    <t>P-RESID1843-25</t>
  </si>
  <si>
    <t>P-RESID1835-25</t>
  </si>
  <si>
    <t>P-RESID1842-25</t>
  </si>
  <si>
    <t>P-RESID1838-25</t>
  </si>
  <si>
    <t>P-RESID1833-25</t>
  </si>
  <si>
    <t>P-RESID1784-25</t>
  </si>
  <si>
    <t>P-OFER2393-21</t>
  </si>
  <si>
    <t>CTO1176-23</t>
  </si>
  <si>
    <t>P-RESID1861-25</t>
  </si>
  <si>
    <t>P-RESID1904-25</t>
  </si>
  <si>
    <t>P-RESID1862-25</t>
  </si>
  <si>
    <t>P-RESID1898-25</t>
  </si>
  <si>
    <t>P-RESID1831-25</t>
  </si>
  <si>
    <t>P-RESID1909-25</t>
  </si>
  <si>
    <t>P-RESID1860-25</t>
  </si>
  <si>
    <t>P-RESID1848-25</t>
  </si>
  <si>
    <t>P-RESID1851-25</t>
  </si>
  <si>
    <t>P-RESID1836-25</t>
  </si>
  <si>
    <t>P-RESIDU3288-20</t>
  </si>
  <si>
    <t>P-RESID1905-25</t>
  </si>
  <si>
    <t>P-RES277-25</t>
  </si>
  <si>
    <t>P-RESID1858-25</t>
  </si>
  <si>
    <t>P-CTOID1646-20-4</t>
  </si>
  <si>
    <t>CTO1517-25</t>
  </si>
  <si>
    <t>CTO1513-25</t>
  </si>
  <si>
    <t>CTO1518-25</t>
  </si>
  <si>
    <t>P-C612-19_25-71</t>
  </si>
  <si>
    <t>P-C612-19_25-72</t>
  </si>
  <si>
    <t>P-C612-19_25-73</t>
  </si>
  <si>
    <t>CTO1192-23</t>
  </si>
  <si>
    <t>P-C612-19_25-74</t>
  </si>
  <si>
    <t>P-C612-19_25-75</t>
  </si>
  <si>
    <t>P-CN20-01_25-23</t>
  </si>
  <si>
    <t>CTO695-23-02</t>
  </si>
  <si>
    <t>CTO1516-25</t>
  </si>
  <si>
    <t>CTO1519-25</t>
  </si>
  <si>
    <t>CTO1520-25</t>
  </si>
  <si>
    <t>CTO1504-25</t>
  </si>
  <si>
    <t>CTO1500-25</t>
  </si>
  <si>
    <t>CTO1505-25</t>
  </si>
  <si>
    <t>P-CN612-19_23-31</t>
  </si>
  <si>
    <t>CTO461-25-01</t>
  </si>
  <si>
    <t>CTO1443-24-04</t>
  </si>
  <si>
    <t>CTO1521-25</t>
  </si>
  <si>
    <t>P-RESID1929-25</t>
  </si>
  <si>
    <t>P-RESID1902-25</t>
  </si>
  <si>
    <t>P-RESID1930-25</t>
  </si>
  <si>
    <t>P-RESID1837-25</t>
  </si>
  <si>
    <t>P-PROM4828-25</t>
  </si>
  <si>
    <t>P-RESID2033-25</t>
  </si>
  <si>
    <t>CTO347-25-01</t>
  </si>
  <si>
    <t>CTO1445-23</t>
  </si>
  <si>
    <t>CTO1524-25</t>
  </si>
  <si>
    <t>CTO1525-25</t>
  </si>
  <si>
    <t>CTO342-25-01</t>
  </si>
  <si>
    <t>CTO1527-25</t>
  </si>
  <si>
    <t>P-PROMI4730_25</t>
  </si>
  <si>
    <t>P-PROMI4759_25</t>
  </si>
  <si>
    <t>P-RESIDU1840_25</t>
  </si>
  <si>
    <t>P-RESIDU1931_25</t>
  </si>
  <si>
    <t>P-RESID2055-22</t>
  </si>
  <si>
    <t>P-RESIDU1907_25</t>
  </si>
  <si>
    <t>P-PROMI4789_25</t>
  </si>
  <si>
    <t>P-RESIDU1844_25</t>
  </si>
  <si>
    <t>P-PROMI4501_24</t>
  </si>
  <si>
    <t>P-C612-19_25-76</t>
  </si>
  <si>
    <t>P-C612-19_25-79</t>
  </si>
  <si>
    <t>CTO417-25-01</t>
  </si>
  <si>
    <t>CTO1522-25</t>
  </si>
  <si>
    <t>CTO1526-25</t>
  </si>
  <si>
    <t>P-CN20-01_25-24</t>
  </si>
  <si>
    <t>CTO1472-23</t>
  </si>
  <si>
    <t>CTO367-25-01</t>
  </si>
  <si>
    <t>CTO368-25-01</t>
  </si>
  <si>
    <t>CTO491-25-01</t>
  </si>
  <si>
    <t>CTO1530-25</t>
  </si>
  <si>
    <t>CTO1533-25</t>
  </si>
  <si>
    <t>P-CTOID607-20-3</t>
  </si>
  <si>
    <t>CONV1528-25</t>
  </si>
  <si>
    <t>P-RES287-25</t>
  </si>
  <si>
    <t>CTO1548-23</t>
  </si>
  <si>
    <t>P-RES287-25-01</t>
  </si>
  <si>
    <t>P-RES287-25-02</t>
  </si>
  <si>
    <t>CTO1532-25</t>
  </si>
  <si>
    <t>CTO412-25-01</t>
  </si>
  <si>
    <t>CTO238-25-01</t>
  </si>
  <si>
    <t>CTO75-25-01</t>
  </si>
  <si>
    <t>P-RESIDU2051_25</t>
  </si>
  <si>
    <t>P-PROMIDU4753_25</t>
  </si>
  <si>
    <t>P-RESIDU2059_25</t>
  </si>
  <si>
    <t>P-RESIDU2064_25</t>
  </si>
  <si>
    <t>CTO886-23</t>
  </si>
  <si>
    <t>P-RESIDU2043_25</t>
  </si>
  <si>
    <t>P-C612-19_25-80</t>
  </si>
  <si>
    <t>CTO345-25-01</t>
  </si>
  <si>
    <t>CTO346-25-01</t>
  </si>
  <si>
    <t>CTO642-25-01</t>
  </si>
  <si>
    <t>CTO690-25-01</t>
  </si>
  <si>
    <t>CTO1123-25-01</t>
  </si>
  <si>
    <t>CTO369-25-01</t>
  </si>
  <si>
    <t>CTO444-25-01</t>
  </si>
  <si>
    <t>CTO445-25-01</t>
  </si>
  <si>
    <t>CTO1772-23</t>
  </si>
  <si>
    <t>CTO4-25-01</t>
  </si>
  <si>
    <t>CTO58-25-01</t>
  </si>
  <si>
    <t>CTO59-25-01</t>
  </si>
  <si>
    <t>CTO60-25-01</t>
  </si>
  <si>
    <t>CTO919-25-01</t>
  </si>
  <si>
    <t>CTO460-25-02</t>
  </si>
  <si>
    <t>CTO57-25-01</t>
  </si>
  <si>
    <t>CTO994-25-01</t>
  </si>
  <si>
    <t>CTO3-25-01</t>
  </si>
  <si>
    <t>P-OFER2948-21</t>
  </si>
  <si>
    <t>CTO1636-23</t>
  </si>
  <si>
    <t>CTO37-25-01</t>
  </si>
  <si>
    <t>CTO527-25-01</t>
  </si>
  <si>
    <t>CTO434-25-01</t>
  </si>
  <si>
    <t>CTO459-25-01</t>
  </si>
  <si>
    <t>P-CTIDU1798-23_2</t>
  </si>
  <si>
    <t>P-RESID1934-22</t>
  </si>
  <si>
    <t>CTO1535-25</t>
  </si>
  <si>
    <t>CTO1534-25</t>
  </si>
  <si>
    <t>CTO1523-25</t>
  </si>
  <si>
    <t>P-RESIDU2067_25</t>
  </si>
  <si>
    <t>CTO565-22-02</t>
  </si>
  <si>
    <t>P-RESIDU2114_25</t>
  </si>
  <si>
    <t>P-RESIDU2066_25</t>
  </si>
  <si>
    <t>P-RESIDU1854_25</t>
  </si>
  <si>
    <t>P-PROMIDU4826_25</t>
  </si>
  <si>
    <t>P-RESIDU2074_25</t>
  </si>
  <si>
    <t>P-RESIDU2045_25</t>
  </si>
  <si>
    <t>P-RESIDU2044_25</t>
  </si>
  <si>
    <t>P-RESIDU2060_25</t>
  </si>
  <si>
    <t>P-PROMI4540_23_1</t>
  </si>
  <si>
    <t>P-RESIDU2058_25</t>
  </si>
  <si>
    <t>CTO1710-23</t>
  </si>
  <si>
    <t>P-RESIDU2145_25</t>
  </si>
  <si>
    <t>P-RESIDU2110_25</t>
  </si>
  <si>
    <t>P-RESIDU2068_25</t>
  </si>
  <si>
    <t>P-RESIDU2072_25</t>
  </si>
  <si>
    <t>P-RESIDU2144_25</t>
  </si>
  <si>
    <t>P-RESIDU2054_25</t>
  </si>
  <si>
    <t>P-RESIDU2049_25</t>
  </si>
  <si>
    <t>P-RESIDU2071_25</t>
  </si>
  <si>
    <t>P-RESIDU2109_25</t>
  </si>
  <si>
    <t>P-RESIDU2057_25</t>
  </si>
  <si>
    <t>CTO713-19</t>
  </si>
  <si>
    <t>P-RESIDU1780_25</t>
  </si>
  <si>
    <t>P-CN20-01_25-25</t>
  </si>
  <si>
    <t>P-RESIDU2178_25</t>
  </si>
  <si>
    <t>P-RESIDU2053_25</t>
  </si>
  <si>
    <t>P-RESIDU2179_25</t>
  </si>
  <si>
    <t>CTO1215-24-05</t>
  </si>
  <si>
    <t>CTO1536-25</t>
  </si>
  <si>
    <t>CTO290-25-01</t>
  </si>
  <si>
    <t>CTO1537-25</t>
  </si>
  <si>
    <t>P-RESIDU3258-20</t>
  </si>
  <si>
    <t>P-RES306-25</t>
  </si>
  <si>
    <t>CTO560-25-01</t>
  </si>
  <si>
    <t>P-RES292-25</t>
  </si>
  <si>
    <t>P-PROMID4833-25</t>
  </si>
  <si>
    <t>CTO1663-23</t>
  </si>
  <si>
    <t>P-RESIDU2046_25</t>
  </si>
  <si>
    <t>P-RESIDU2107_25</t>
  </si>
  <si>
    <t>P-RESIDU2187_25</t>
  </si>
  <si>
    <t>P-RESIDU2180_25</t>
  </si>
  <si>
    <t>P-RESIDU2188_25</t>
  </si>
  <si>
    <t>P-RESIDU2069_25</t>
  </si>
  <si>
    <t>P-RESIDU2070_25</t>
  </si>
  <si>
    <t>P-RESIDU2116_25</t>
  </si>
  <si>
    <t>P-RESIDU2062_25</t>
  </si>
  <si>
    <t>P-RESIDU2073_25</t>
  </si>
  <si>
    <t>CTO1627-23</t>
  </si>
  <si>
    <t>P-RESIDU2052_25</t>
  </si>
  <si>
    <t>P-RESIDU2186_25</t>
  </si>
  <si>
    <t>P-RESIDU2063_25</t>
  </si>
  <si>
    <t>P-RESIDU2146_25</t>
  </si>
  <si>
    <t>P-RESIDU2061_25</t>
  </si>
  <si>
    <t>P-RESIDU2050_25</t>
  </si>
  <si>
    <t>P-RESIDU2183_25</t>
  </si>
  <si>
    <t>P-RESIDU2042_25</t>
  </si>
  <si>
    <t>P-RESIDU2108_25</t>
  </si>
  <si>
    <t>P-RESIDU2189_25</t>
  </si>
  <si>
    <t>CTO854-21-01</t>
  </si>
  <si>
    <t>P-RESIDU1897_25</t>
  </si>
  <si>
    <t>P-CN1676-22_25_2</t>
  </si>
  <si>
    <t>P-C612-19_25-81</t>
  </si>
  <si>
    <t>P-C612-19_25-82</t>
  </si>
  <si>
    <t>P-C612-19_25-83</t>
  </si>
  <si>
    <t>CTO624-25-01</t>
  </si>
  <si>
    <t xml:space="preserve">CTO1232-21-01 </t>
  </si>
  <si>
    <t>P-RESIDU2182_25</t>
  </si>
  <si>
    <t>CTO869-25-01</t>
  </si>
  <si>
    <t>CTO475-25-01</t>
  </si>
  <si>
    <t>CTO868-25-01</t>
  </si>
  <si>
    <t>CTO835-25-01</t>
  </si>
  <si>
    <t>CTO833-25-01</t>
  </si>
  <si>
    <t>CTO227-25-01</t>
  </si>
  <si>
    <t>CTO13-25-01</t>
  </si>
  <si>
    <t>P-RESIDU3109-20</t>
  </si>
  <si>
    <t>CTO1514-23</t>
  </si>
  <si>
    <t>CTO588-25-01</t>
  </si>
  <si>
    <t>CTO589-25-01</t>
  </si>
  <si>
    <t>CTO590-25-01</t>
  </si>
  <si>
    <t>CTO591-25-01</t>
  </si>
  <si>
    <t>CTO592-25-01</t>
  </si>
  <si>
    <t>CTO593-25-01</t>
  </si>
  <si>
    <t>CTO594-25-01</t>
  </si>
  <si>
    <t>CTO697-25-01</t>
  </si>
  <si>
    <t>CTO366-25-01</t>
  </si>
  <si>
    <t>P-RES291-25</t>
  </si>
  <si>
    <t>CTO1659-23</t>
  </si>
  <si>
    <t>P-RES291-25-1</t>
  </si>
  <si>
    <t>P-RES291-25-2</t>
  </si>
  <si>
    <t>CTO716-25-01</t>
  </si>
  <si>
    <t>CTO1540-25</t>
  </si>
  <si>
    <t>CTO341-25-01</t>
  </si>
  <si>
    <t>CTO446-25-01</t>
  </si>
  <si>
    <t>CTO1136-25-01</t>
  </si>
  <si>
    <t>CTO321-25-01</t>
  </si>
  <si>
    <t>CTO43-25-01</t>
  </si>
  <si>
    <t>CTO542-25-01</t>
  </si>
  <si>
    <t>CTO1660-23</t>
  </si>
  <si>
    <t>CTO68-25-01</t>
  </si>
  <si>
    <t>CTO674-25-01</t>
  </si>
  <si>
    <t>CTO33-25-01</t>
  </si>
  <si>
    <t>CTO1209-25-01</t>
  </si>
  <si>
    <t>CTO501-25-01</t>
  </si>
  <si>
    <t>CTO503-25-01</t>
  </si>
  <si>
    <t>CTO744-25-01</t>
  </si>
  <si>
    <t>CTO748-25-01</t>
  </si>
  <si>
    <t>CTO824-25-01</t>
  </si>
  <si>
    <t>CTO751-25-01</t>
  </si>
  <si>
    <t>CTO1662-23</t>
  </si>
  <si>
    <t>CTO845-25-01</t>
  </si>
  <si>
    <t>CTO705-25-01</t>
  </si>
  <si>
    <t>CTO698-25-01</t>
  </si>
  <si>
    <t>CTO1538-25</t>
  </si>
  <si>
    <t>CTO793-25-01</t>
  </si>
  <si>
    <t>CTO442-25-01</t>
  </si>
  <si>
    <t>CTO1541-25</t>
  </si>
  <si>
    <t>P-C612-19_25-84</t>
  </si>
  <si>
    <t>P-C612-19_25-85</t>
  </si>
  <si>
    <t>P-C612-19_25-86</t>
  </si>
  <si>
    <t>CTO1232-21-01</t>
  </si>
  <si>
    <t>P-C612-19_25-87</t>
  </si>
  <si>
    <t>P-C612-19_25-88</t>
  </si>
  <si>
    <t>P-C612-19_25-89</t>
  </si>
  <si>
    <t>P-RESIDU2266_25</t>
  </si>
  <si>
    <t>P-RES317-25</t>
  </si>
  <si>
    <t>CTO596-25-01</t>
  </si>
  <si>
    <t>CTO678-25-01</t>
  </si>
  <si>
    <t>CTO670-25-01</t>
  </si>
  <si>
    <t>CTO673-25-01</t>
  </si>
  <si>
    <t>CTO746-25-01</t>
  </si>
  <si>
    <t>P-CTOID1667 20-1</t>
  </si>
  <si>
    <t>CTO745-25-01</t>
  </si>
  <si>
    <t>CTO743-25-01</t>
  </si>
  <si>
    <t>CTO747-25-01</t>
  </si>
  <si>
    <t>CTO1542-25</t>
  </si>
  <si>
    <t>CTO1406-24-01</t>
  </si>
  <si>
    <t>CONV1544-25</t>
  </si>
  <si>
    <t>P-PROMI4620_24_1</t>
  </si>
  <si>
    <t>P-PROMIDU4850_25</t>
  </si>
  <si>
    <t>P-RESIDU2055_25</t>
  </si>
  <si>
    <t>CTO1671-23</t>
  </si>
  <si>
    <t>P-RESIDU2056_25</t>
  </si>
  <si>
    <t>P-RESIDU2076_25</t>
  </si>
  <si>
    <t>CTO488-25-01</t>
  </si>
  <si>
    <t>CTO715-25-01</t>
  </si>
  <si>
    <t>CTO1546-25</t>
  </si>
  <si>
    <t>CTO1545-25</t>
  </si>
  <si>
    <t>CTO500-25-01</t>
  </si>
  <si>
    <t>CTO494-25-01</t>
  </si>
  <si>
    <t>CTO374-25-01</t>
  </si>
  <si>
    <t>CTO890-21-01</t>
  </si>
  <si>
    <t>CTO498-25-01</t>
  </si>
  <si>
    <t>CTO41-25-01</t>
  </si>
  <si>
    <t>CTO495-25-01</t>
  </si>
  <si>
    <t>CTO664-25-01</t>
  </si>
  <si>
    <t>CTO663-25-01</t>
  </si>
  <si>
    <t>CTO762-25-01</t>
  </si>
  <si>
    <t>CTO373-25-01</t>
  </si>
  <si>
    <t>CTO755-25-01</t>
  </si>
  <si>
    <t>CTO756-25-01</t>
  </si>
  <si>
    <t>CTO757-25-01</t>
  </si>
  <si>
    <t>CTO1740-23</t>
  </si>
  <si>
    <t>CTO758-25-01</t>
  </si>
  <si>
    <t>CTO754-25-01</t>
  </si>
  <si>
    <t>CTO785-25-01</t>
  </si>
  <si>
    <t>CTO787-25-01</t>
  </si>
  <si>
    <t>CTO780-25-01</t>
  </si>
  <si>
    <t>CTO452-25-01</t>
  </si>
  <si>
    <t>CTO534-25-01</t>
  </si>
  <si>
    <t>CTO540-25-01</t>
  </si>
  <si>
    <t>CTO535-25-01</t>
  </si>
  <si>
    <t>CTO496-25-01</t>
  </si>
  <si>
    <t>CTO1795-23</t>
  </si>
  <si>
    <t>CTO1265-25-01</t>
  </si>
  <si>
    <t>CTO1264-25-01</t>
  </si>
  <si>
    <t>CTO920-25-01</t>
  </si>
  <si>
    <t>CTO847-25-01</t>
  </si>
  <si>
    <t>CTO848-25-01</t>
  </si>
  <si>
    <t>CTO922-25-01</t>
  </si>
  <si>
    <t>CTO924-25-01</t>
  </si>
  <si>
    <t>CTO921-25-01</t>
  </si>
  <si>
    <t>CTO866-25-01</t>
  </si>
  <si>
    <t>CTO865-25-01</t>
  </si>
  <si>
    <t>P-OFER4379-21</t>
  </si>
  <si>
    <t>CTO1759-23</t>
  </si>
  <si>
    <t>CTO669-25-01</t>
  </si>
  <si>
    <t>CTO864-25-01</t>
  </si>
  <si>
    <t>CCE153132</t>
  </si>
  <si>
    <t>CCE153133</t>
  </si>
  <si>
    <t>CTO595-25-01</t>
  </si>
  <si>
    <t>CTO696-25-01</t>
  </si>
  <si>
    <t>CCE153131</t>
  </si>
  <si>
    <t>CTO922-21-01</t>
  </si>
  <si>
    <t>CTO1549-25</t>
  </si>
  <si>
    <t>CTO394-25-01</t>
  </si>
  <si>
    <t>CTO548-25-01</t>
  </si>
  <si>
    <t>CTO1550-25</t>
  </si>
  <si>
    <t>CTO1290-24-04</t>
  </si>
  <si>
    <t>CTO499-25-01</t>
  </si>
  <si>
    <t>CTO502-25-01</t>
  </si>
  <si>
    <t>CTO497-25-01</t>
  </si>
  <si>
    <t>CTO485-25-01</t>
  </si>
  <si>
    <t>CTO1701-23</t>
  </si>
  <si>
    <t>CTO486-25-01</t>
  </si>
  <si>
    <t>CTO487-25-01</t>
  </si>
  <si>
    <t>CTO671-25-01</t>
  </si>
  <si>
    <t>CTO730-25-01</t>
  </si>
  <si>
    <t>CTO689-25-01</t>
  </si>
  <si>
    <t>CTO287-25-01</t>
  </si>
  <si>
    <t>CTO397-25-01</t>
  </si>
  <si>
    <t>CTO396-25-01</t>
  </si>
  <si>
    <t>CTO157-25-01</t>
  </si>
  <si>
    <t>CTO160-25-01</t>
  </si>
  <si>
    <t>CTO1638-23</t>
  </si>
  <si>
    <t>CTO636-25-01</t>
  </si>
  <si>
    <t>CTO703-25-01</t>
  </si>
  <si>
    <t>CTO1203-25-01</t>
  </si>
  <si>
    <t>CTO375-25-01</t>
  </si>
  <si>
    <t>CTO340-25-01</t>
  </si>
  <si>
    <t>CTO1000-25-01</t>
  </si>
  <si>
    <t>CTO1640-23</t>
  </si>
  <si>
    <t>CTO581-25-01</t>
  </si>
  <si>
    <t>CTO580-25-01</t>
  </si>
  <si>
    <t>CTO565-25-01</t>
  </si>
  <si>
    <t>CTO566-25-01</t>
  </si>
  <si>
    <t>CTO600-25-01</t>
  </si>
  <si>
    <t>CTO339-25-01</t>
  </si>
  <si>
    <t>CTO861-25-01</t>
  </si>
  <si>
    <t>CTO939-25-01</t>
  </si>
  <si>
    <t>CTO967-25-01</t>
  </si>
  <si>
    <t>CTO964-25-01</t>
  </si>
  <si>
    <t>CTO939-21-01</t>
  </si>
  <si>
    <t>CTO941-25-01</t>
  </si>
  <si>
    <t>CTO791-25-01</t>
  </si>
  <si>
    <t>CTO794-25-01</t>
  </si>
  <si>
    <t>CTO1481-24-01</t>
  </si>
  <si>
    <t>P-RESIDU2288_25</t>
  </si>
  <si>
    <t>CTO613-25-01</t>
  </si>
  <si>
    <t>P-PROMIDU4294_23</t>
  </si>
  <si>
    <t>P-RESIDU2289_25</t>
  </si>
  <si>
    <t>P-PROMI4543_23_1</t>
  </si>
  <si>
    <t>P-RESIDU2184_25</t>
  </si>
  <si>
    <t>CTO941-21-01</t>
  </si>
  <si>
    <t>P-RESIDU2287_25</t>
  </si>
  <si>
    <t>P-RESIDU2330_25</t>
  </si>
  <si>
    <t>P-RESIDU2274_25</t>
  </si>
  <si>
    <t>P-RESIDU2275_25</t>
  </si>
  <si>
    <t>CTO1552-25</t>
  </si>
  <si>
    <t>CTO706-25-01</t>
  </si>
  <si>
    <t>CTO480-25-01</t>
  </si>
  <si>
    <t>CTO478-25-01</t>
  </si>
  <si>
    <t>CTO481-25-01</t>
  </si>
  <si>
    <t>CTO477-25-01</t>
  </si>
  <si>
    <t>CTO1603-23</t>
  </si>
  <si>
    <t>CTO473-25-01</t>
  </si>
  <si>
    <t>CTO476-25-01</t>
  </si>
  <si>
    <t>CTO479-25-01</t>
  </si>
  <si>
    <t>CTO719-25-01</t>
  </si>
  <si>
    <t>CTO718-25-01</t>
  </si>
  <si>
    <t>CTO695-25-01</t>
  </si>
  <si>
    <t>CTO693-25-01</t>
  </si>
  <si>
    <t>CTO694-25-01</t>
  </si>
  <si>
    <t>CTO1012-25-01</t>
  </si>
  <si>
    <t>CTO1005-25-01</t>
  </si>
  <si>
    <t>CTO1651-23</t>
  </si>
  <si>
    <t>CTO400-25-01</t>
  </si>
  <si>
    <t>P-CTO740-20-9</t>
  </si>
  <si>
    <t>P-CTO2802-23_02</t>
  </si>
  <si>
    <t>CTO652-25-01</t>
  </si>
  <si>
    <t>CTO725-25-01</t>
  </si>
  <si>
    <t>CTO646-25-01</t>
  </si>
  <si>
    <t>CTO295-25-01</t>
  </si>
  <si>
    <t>CTO292-25-01</t>
  </si>
  <si>
    <t>CTO714-25-01</t>
  </si>
  <si>
    <t>CTO126-25-01</t>
  </si>
  <si>
    <t>CTO1813-23</t>
  </si>
  <si>
    <t>CTO1002-25-01</t>
  </si>
  <si>
    <t>CTO1049-25-01</t>
  </si>
  <si>
    <t>CTO200-25-01</t>
  </si>
  <si>
    <t>CTO201-25-01</t>
  </si>
  <si>
    <t>CTO640-25-01</t>
  </si>
  <si>
    <t>CTO641-25-01</t>
  </si>
  <si>
    <t>CTO739-25-01</t>
  </si>
  <si>
    <t>CTO742-25-01</t>
  </si>
  <si>
    <t>CTO749-25-01</t>
  </si>
  <si>
    <t>CTO1547-25</t>
  </si>
  <si>
    <t>P-OFER4860-20</t>
  </si>
  <si>
    <t>CTO1806-23</t>
  </si>
  <si>
    <t>CTO1386-24-02</t>
  </si>
  <si>
    <t>CTO1554-25</t>
  </si>
  <si>
    <t>CTO395-25-01</t>
  </si>
  <si>
    <t>CTO709-25-01</t>
  </si>
  <si>
    <t>CTO841-25-01</t>
  </si>
  <si>
    <t>CTO837-25-01</t>
  </si>
  <si>
    <t>CTO915-25-01</t>
  </si>
  <si>
    <t>CTO330-25-01</t>
  </si>
  <si>
    <t>CTO1558-25</t>
  </si>
  <si>
    <t>CTO1401-24-02</t>
  </si>
  <si>
    <t>P-RESIDU3191-20</t>
  </si>
  <si>
    <t>CTO1553-25</t>
  </si>
  <si>
    <t>CTO158-25-01</t>
  </si>
  <si>
    <t>CTO163-25-01</t>
  </si>
  <si>
    <t>CTO164-25-01</t>
  </si>
  <si>
    <t>CTO1562-25</t>
  </si>
  <si>
    <t>P-CN1676-22_25_3</t>
  </si>
  <si>
    <t>P-C612-19_25-90</t>
  </si>
  <si>
    <t>P-C612-19_25-91</t>
  </si>
  <si>
    <t>P-C612-19_25-93</t>
  </si>
  <si>
    <t>P-C612-19_25-94</t>
  </si>
  <si>
    <t>CTO1664-23</t>
  </si>
  <si>
    <t>P-C612-19_25-95</t>
  </si>
  <si>
    <t>P-C612-19_25-96</t>
  </si>
  <si>
    <t>P-PROMIDU4846_25</t>
  </si>
  <si>
    <t>P-RESIDU2328_25</t>
  </si>
  <si>
    <t>CTO1003-25-01</t>
  </si>
  <si>
    <t>CTO62-25-01</t>
  </si>
  <si>
    <t>CTO343-25-01</t>
  </si>
  <si>
    <t>CTO40-25-01</t>
  </si>
  <si>
    <t>CTO721-25-01</t>
  </si>
  <si>
    <t>CTO927-25-01</t>
  </si>
  <si>
    <t>CTO1824-23</t>
  </si>
  <si>
    <t>CTO867-25-01</t>
  </si>
  <si>
    <t>CTO1563-25</t>
  </si>
  <si>
    <t>CTO993-25-01</t>
  </si>
  <si>
    <t>CTO390-25-01</t>
  </si>
  <si>
    <t>CTO377-25-01</t>
  </si>
  <si>
    <t>CTO376-25-01</t>
  </si>
  <si>
    <t>CTO925-25-01</t>
  </si>
  <si>
    <t>CTO1014-25-01</t>
  </si>
  <si>
    <t>CTO1015-25-01</t>
  </si>
  <si>
    <t>CTO1725-23</t>
  </si>
  <si>
    <t>CTO109-25-01</t>
  </si>
  <si>
    <t>CTO425-25-01</t>
  </si>
  <si>
    <t>CTO127-25-01</t>
  </si>
  <si>
    <t>CTO30-25-01</t>
  </si>
  <si>
    <t>CTO32-25-01</t>
  </si>
  <si>
    <t>P-RES351-25</t>
  </si>
  <si>
    <t>CTO774-25-01</t>
  </si>
  <si>
    <t>CTO804-25-01</t>
  </si>
  <si>
    <t>CTO812-25-01</t>
  </si>
  <si>
    <t>CTO858-25-01</t>
  </si>
  <si>
    <t>P-CN612-19_23-32</t>
  </si>
  <si>
    <t>CTO1360-25-01</t>
  </si>
  <si>
    <t>CTO728-25-01</t>
  </si>
  <si>
    <t>CTO1032-25-01</t>
  </si>
  <si>
    <t>CTO637-25-01</t>
  </si>
  <si>
    <t>CTO538-25-01</t>
  </si>
  <si>
    <t>CTO666-25-01</t>
  </si>
  <si>
    <t>CTO667-25-01</t>
  </si>
  <si>
    <t>CTO761-25-01</t>
  </si>
  <si>
    <t>CTO759-25-01</t>
  </si>
  <si>
    <t>CTO760-25-01</t>
  </si>
  <si>
    <t>P-CN612-19_23-33</t>
  </si>
  <si>
    <t>CTO805-25-01</t>
  </si>
  <si>
    <t>CTO726-25-01</t>
  </si>
  <si>
    <t>CTO782-25-01</t>
  </si>
  <si>
    <t>CTO783-25-01</t>
  </si>
  <si>
    <t>CTO784-25-01</t>
  </si>
  <si>
    <t>CTO727-25-01</t>
  </si>
  <si>
    <t>CTO859-25-01</t>
  </si>
  <si>
    <t>CTO810-25-01</t>
  </si>
  <si>
    <t>CTO862-25-01</t>
  </si>
  <si>
    <t>CTO768-25-01</t>
  </si>
  <si>
    <t>P-CN612-19_23-35</t>
  </si>
  <si>
    <t>CTO769-25-01</t>
  </si>
  <si>
    <t>CTO860-25-01</t>
  </si>
  <si>
    <t>CTO1272-25-01</t>
  </si>
  <si>
    <t>CTO1273-25-01</t>
  </si>
  <si>
    <t>CTO1274-25-01</t>
  </si>
  <si>
    <t>CTO1282-25-01</t>
  </si>
  <si>
    <t>CTO788-25-01</t>
  </si>
  <si>
    <t>CTO526-25-01</t>
  </si>
  <si>
    <t>CTO533-25-01</t>
  </si>
  <si>
    <t>CTO379-25-01</t>
  </si>
  <si>
    <t>P-CN612-19_23-36</t>
  </si>
  <si>
    <t>CTO370-25-01</t>
  </si>
  <si>
    <t>P-PROMIDU4661-25</t>
  </si>
  <si>
    <t>P-RESIDU2420-25</t>
  </si>
  <si>
    <t>P-RESIDU2483_25</t>
  </si>
  <si>
    <t>P-PROMI4706_24_1</t>
  </si>
  <si>
    <t>P-RESIDU2048_25</t>
  </si>
  <si>
    <t>P-PROMI4280_23_1</t>
  </si>
  <si>
    <t>P-RESIDU2425_25</t>
  </si>
  <si>
    <t>P-RESIDU2429_25</t>
  </si>
  <si>
    <t>P-PROMI4228_23_1</t>
  </si>
  <si>
    <t>P-CTOIDU1106-16</t>
  </si>
  <si>
    <t>P-RESIDU2482_25</t>
  </si>
  <si>
    <t>P-RESIDU2479_25</t>
  </si>
  <si>
    <t>P-RESIDU2487_25</t>
  </si>
  <si>
    <t>CTO996-25-01</t>
  </si>
  <si>
    <t>CTO288-25-01</t>
  </si>
  <si>
    <t>CTO1281-25-01</t>
  </si>
  <si>
    <t>CTO1280-25-01</t>
  </si>
  <si>
    <t>P-RES357-25</t>
  </si>
  <si>
    <t>P-CTOID1535-18_4</t>
  </si>
  <si>
    <t>P-RES3579-21</t>
  </si>
  <si>
    <t>P-OFER6185-20</t>
  </si>
  <si>
    <t>CTO483-25-01</t>
  </si>
  <si>
    <t>CTO644-25-01</t>
  </si>
  <si>
    <t>CTO643-25-01</t>
  </si>
  <si>
    <t>CTO662-25-01</t>
  </si>
  <si>
    <t>CTO753-25-01</t>
  </si>
  <si>
    <t>CTO737-25-01</t>
  </si>
  <si>
    <t>CTO752-25-01</t>
  </si>
  <si>
    <t>CTO773-25-01</t>
  </si>
  <si>
    <t>CTO822-25-01</t>
  </si>
  <si>
    <t>CTO823-25-01</t>
  </si>
  <si>
    <t>CTO537-22</t>
  </si>
  <si>
    <t>CTO826-25-01</t>
  </si>
  <si>
    <t>CTO815-25-01</t>
  </si>
  <si>
    <t>CTO1283-25-01</t>
  </si>
  <si>
    <t>CTO1267-25-01</t>
  </si>
  <si>
    <t>CTO1171-25-01</t>
  </si>
  <si>
    <t>CTO1336-25-01</t>
  </si>
  <si>
    <t>CTO1237-25-01</t>
  </si>
  <si>
    <t>CTO1367-25-01</t>
  </si>
  <si>
    <t>CTO998-25-01</t>
  </si>
  <si>
    <t>CTO575-25-01</t>
  </si>
  <si>
    <t>CTO1750-23</t>
  </si>
  <si>
    <t>CTO39-25-01</t>
  </si>
  <si>
    <t>CTO34-25-01</t>
  </si>
  <si>
    <t>CTO35-25-01</t>
  </si>
  <si>
    <t>CTO1137-25-01</t>
  </si>
  <si>
    <t>CTO597-25-01</t>
  </si>
  <si>
    <t>CTO668-25-01</t>
  </si>
  <si>
    <t>CTO229-25-01</t>
  </si>
  <si>
    <t>P-RESIDU2486_25</t>
  </si>
  <si>
    <t>P-PROMI4765_25_1</t>
  </si>
  <si>
    <t>P-RESIDU2485_25</t>
  </si>
  <si>
    <t>CTO1708-23</t>
  </si>
  <si>
    <t xml:space="preserve">P-PROMID4834_25 </t>
  </si>
  <si>
    <t>P-C612-19_25-97</t>
  </si>
  <si>
    <t>P-C612-19_25-98</t>
  </si>
  <si>
    <t>P-C612-19_25-99</t>
  </si>
  <si>
    <t>P-CN20-01_25-26</t>
  </si>
  <si>
    <t>P-C612-19_25-100</t>
  </si>
  <si>
    <t>P-C612-19_25-101</t>
  </si>
  <si>
    <t>P-C612-19_25-102</t>
  </si>
  <si>
    <t>P-C612-19_25-103</t>
  </si>
  <si>
    <t>CTO124-25-01</t>
  </si>
  <si>
    <t>P-RESIDU1598-22</t>
  </si>
  <si>
    <t>CTO132-25-01</t>
  </si>
  <si>
    <t>CTO131-25-01</t>
  </si>
  <si>
    <t>CTO14-25-01</t>
  </si>
  <si>
    <t>CTO15-25-01</t>
  </si>
  <si>
    <t>CTO17-25-01</t>
  </si>
  <si>
    <t>CTO19-25-01</t>
  </si>
  <si>
    <t>CTO23-25-01</t>
  </si>
  <si>
    <t>CTO175-25-01</t>
  </si>
  <si>
    <t>CTO464-25-01</t>
  </si>
  <si>
    <t>CTO467-25-01</t>
  </si>
  <si>
    <t>CTO1807-23</t>
  </si>
  <si>
    <t>CTO441-25-01</t>
  </si>
  <si>
    <t>CTO463-25-01</t>
  </si>
  <si>
    <t>CTO1129-25-01</t>
  </si>
  <si>
    <t>CTO571-25-01</t>
  </si>
  <si>
    <t>CTO1568-25</t>
  </si>
  <si>
    <t>CTO348-25-01</t>
  </si>
  <si>
    <t>CTO598-25-01</t>
  </si>
  <si>
    <t>CTO688-25-01</t>
  </si>
  <si>
    <t>CTO776-25-01</t>
  </si>
  <si>
    <t>CTO778-25-01</t>
  </si>
  <si>
    <t>P-RESIDU2099-22</t>
  </si>
  <si>
    <t>CTO820-25-01</t>
  </si>
  <si>
    <t>CTO1127-25-01</t>
  </si>
  <si>
    <t>CTO1089-25-01</t>
  </si>
  <si>
    <t>CTO1346-25-01</t>
  </si>
  <si>
    <t>CTO572-25-01</t>
  </si>
  <si>
    <t>CTO685-25-01</t>
  </si>
  <si>
    <t>CTO982-25-01</t>
  </si>
  <si>
    <t>CTO1570-25</t>
  </si>
  <si>
    <t>CTO897-25-01</t>
  </si>
  <si>
    <t>CTO686-25-01</t>
  </si>
  <si>
    <t>P-CTO740-20-4</t>
  </si>
  <si>
    <t>CTO659-25-01</t>
  </si>
  <si>
    <t>CTO797-25-01</t>
  </si>
  <si>
    <t>CTO792-25-01</t>
  </si>
  <si>
    <t>CTO884-25-01</t>
  </si>
  <si>
    <t>CTO849-25-01</t>
  </si>
  <si>
    <t>CTO1559-25</t>
  </si>
  <si>
    <t>CTO114-25-01</t>
  </si>
  <si>
    <t>CTO115-25-01</t>
  </si>
  <si>
    <t>CTO123-25-01</t>
  </si>
  <si>
    <t>CTO1736-23</t>
  </si>
  <si>
    <t>CTO134-25-01</t>
  </si>
  <si>
    <t>CTO133-25-01</t>
  </si>
  <si>
    <t>CTO129-25-01</t>
  </si>
  <si>
    <t>CTO20-25-01</t>
  </si>
  <si>
    <t>CTO24-25-01</t>
  </si>
  <si>
    <t>CTO21-25-01</t>
  </si>
  <si>
    <t>CTO172-25-01</t>
  </si>
  <si>
    <t>CTO174-25-01</t>
  </si>
  <si>
    <t>CTO25-25-01</t>
  </si>
  <si>
    <t>CTO1802-23</t>
  </si>
  <si>
    <t xml:space="preserve"> </t>
  </si>
  <si>
    <t>P-C612-19_25-104</t>
  </si>
  <si>
    <t>P-PROMI4857_25</t>
  </si>
  <si>
    <t>P-PROMI4856_25</t>
  </si>
  <si>
    <t>P-RESIDU2488_25</t>
  </si>
  <si>
    <t>CTO911-25-01</t>
  </si>
  <si>
    <t>CTO878-25-01</t>
  </si>
  <si>
    <t>CTO827-25-01</t>
  </si>
  <si>
    <t>CTO814-25-01</t>
  </si>
  <si>
    <t>CTO817-25-01</t>
  </si>
  <si>
    <t>P-RES0837-21</t>
  </si>
  <si>
    <t>CTO1666-23</t>
  </si>
  <si>
    <t>CTO704-25-01</t>
  </si>
  <si>
    <t>CTO672-25-01</t>
  </si>
  <si>
    <t>CTO665-25-01</t>
  </si>
  <si>
    <t>CTO978-25-01</t>
  </si>
  <si>
    <t>CTO1556-25</t>
  </si>
  <si>
    <t>CTO840-25-01</t>
  </si>
  <si>
    <t>CTO836-25-01</t>
  </si>
  <si>
    <t>CTO711-25-01</t>
  </si>
  <si>
    <t>CTO710-25-01</t>
  </si>
  <si>
    <t>CTO649-25-01</t>
  </si>
  <si>
    <t>P-CONV612-19-27</t>
  </si>
  <si>
    <t>CTO447-25-01</t>
  </si>
  <si>
    <t>CTO614-25-01</t>
  </si>
  <si>
    <t>CTO702-25-01</t>
  </si>
  <si>
    <t>CTO1277-25-01</t>
  </si>
  <si>
    <t>CTO601-25-01</t>
  </si>
  <si>
    <t>CTO648-25-01</t>
  </si>
  <si>
    <t>CTO1081-25-01</t>
  </si>
  <si>
    <t>CTO966-25-01</t>
  </si>
  <si>
    <t>CTO1057-25-01</t>
  </si>
  <si>
    <t>CTO1103-25-01</t>
  </si>
  <si>
    <t>CTO1694-23</t>
  </si>
  <si>
    <t>CTO1059-25-01</t>
  </si>
  <si>
    <t>CTO602-25-01</t>
  </si>
  <si>
    <t>CTO680-25-01</t>
  </si>
  <si>
    <t>CTO831-20-01</t>
  </si>
  <si>
    <t>CTO1194-25-01</t>
  </si>
  <si>
    <t>CTO187-25-01</t>
  </si>
  <si>
    <t>CTO188-25-01</t>
  </si>
  <si>
    <t>CTO894-25-01</t>
  </si>
  <si>
    <t>CTO202-25-01</t>
  </si>
  <si>
    <t>CTO26-25-01</t>
  </si>
  <si>
    <t>CTO548-22</t>
  </si>
  <si>
    <t>CTO169-25-01</t>
  </si>
  <si>
    <t>CTO170-25-01</t>
  </si>
  <si>
    <t>CTO171-25-01</t>
  </si>
  <si>
    <t>CTO795-25-01</t>
  </si>
  <si>
    <t>CTO798-25-01</t>
  </si>
  <si>
    <t>CTO895-25-01</t>
  </si>
  <si>
    <t>CTO914-25-01</t>
  </si>
  <si>
    <t>CTO917-25-01</t>
  </si>
  <si>
    <t>CCE154240</t>
  </si>
  <si>
    <t>CTO178-25-01</t>
  </si>
  <si>
    <t>CTO1667-23</t>
  </si>
  <si>
    <t>CTO27-25-01</t>
  </si>
  <si>
    <t>CTO120-25-01</t>
  </si>
  <si>
    <t>CTO1846-23</t>
  </si>
  <si>
    <t>P-CN612-19_23-38</t>
  </si>
  <si>
    <t>P-CTOID1626-19-1</t>
  </si>
  <si>
    <t>CTO1783-23</t>
  </si>
  <si>
    <t>P-CN612-19_23-40</t>
  </si>
  <si>
    <t>P-CONV612-19-21</t>
  </si>
  <si>
    <t>P-CN612-19_23-41</t>
  </si>
  <si>
    <t>P-CTOID1545-18-3</t>
  </si>
  <si>
    <t>CTO1769-23</t>
  </si>
  <si>
    <t>CTO1760-23</t>
  </si>
  <si>
    <t>CTO1904-23</t>
  </si>
  <si>
    <t>P-CTOID1367-21-3</t>
  </si>
  <si>
    <t>CTO1896-23</t>
  </si>
  <si>
    <t>CTO1897-23</t>
  </si>
  <si>
    <t>CTO1871-23</t>
  </si>
  <si>
    <t>P-RESIDU5798-18</t>
  </si>
  <si>
    <t>P-RES3067-21</t>
  </si>
  <si>
    <t>P-RESID1537-22</t>
  </si>
  <si>
    <t>CTO1905-23</t>
  </si>
  <si>
    <t>CTO1706-23</t>
  </si>
  <si>
    <t>P-RESID1985-22</t>
  </si>
  <si>
    <t>CTO1566-23</t>
  </si>
  <si>
    <t>CTO1987-23</t>
  </si>
  <si>
    <t>CTO1820-23</t>
  </si>
  <si>
    <t>P-RESIDU3277-20</t>
  </si>
  <si>
    <t>CTO1865-23</t>
  </si>
  <si>
    <t>CTO1864-23</t>
  </si>
  <si>
    <t>P-OFER4646-17</t>
  </si>
  <si>
    <t>CTO1843-23</t>
  </si>
  <si>
    <t>P-RESIDU1850-22</t>
  </si>
  <si>
    <t xml:space="preserve">CTO1232-21-02 </t>
  </si>
  <si>
    <t>CTO2049-23</t>
  </si>
  <si>
    <t>CTO1881-23</t>
  </si>
  <si>
    <t>P-CN612-19_23-44</t>
  </si>
  <si>
    <t>P-CN612-19_23-42</t>
  </si>
  <si>
    <t>P-PROM4297-23</t>
  </si>
  <si>
    <t>P-PROM3923-22</t>
  </si>
  <si>
    <t>P-RESIDU1703-23</t>
  </si>
  <si>
    <t>P-RES4380-21</t>
  </si>
  <si>
    <t>CTO1875-23</t>
  </si>
  <si>
    <t>P-PROM2895-20-4</t>
  </si>
  <si>
    <t>CTO1924-23</t>
  </si>
  <si>
    <t>CTO1962-23</t>
  </si>
  <si>
    <t>CTO1963-23</t>
  </si>
  <si>
    <t>P-CTO1146-21_2</t>
  </si>
  <si>
    <t>P-CN612-19_23-47</t>
  </si>
  <si>
    <t>CTO2020-23</t>
  </si>
  <si>
    <t>CTO1912-23</t>
  </si>
  <si>
    <t>P-CTOIDU1110-16</t>
  </si>
  <si>
    <t>P-CON612-19-19</t>
  </si>
  <si>
    <t>CTO578-22</t>
  </si>
  <si>
    <t>CTO1914-23</t>
  </si>
  <si>
    <t>P-RESID1733-23</t>
  </si>
  <si>
    <t>CTO1973-23</t>
  </si>
  <si>
    <t>CTO661-20-02</t>
  </si>
  <si>
    <t>CTO2022-23</t>
  </si>
  <si>
    <t>CTO1931-23</t>
  </si>
  <si>
    <t>P-CONV612-19-30</t>
  </si>
  <si>
    <t>P-RESID1704-23</t>
  </si>
  <si>
    <t>P-RESID1934-23</t>
  </si>
  <si>
    <t>P-CON612-19-20</t>
  </si>
  <si>
    <t>P-RESIDU1759-23</t>
  </si>
  <si>
    <t>P-RESIDU3301-20</t>
  </si>
  <si>
    <t>P-CTO196-12-12</t>
  </si>
  <si>
    <t>CTO1907-23</t>
  </si>
  <si>
    <t>CTO1915-23</t>
  </si>
  <si>
    <t>CTO1997-23</t>
  </si>
  <si>
    <t>P-RESIDU3261-20</t>
  </si>
  <si>
    <t>CTO2021-23</t>
  </si>
  <si>
    <t>CTO1941-23</t>
  </si>
  <si>
    <t>CTO1951-23</t>
  </si>
  <si>
    <t>P-RES3299-21</t>
  </si>
  <si>
    <t>CTO1999-23</t>
  </si>
  <si>
    <t>CTO1939-23</t>
  </si>
  <si>
    <t>CTO603-22</t>
  </si>
  <si>
    <t>CTO634-22</t>
  </si>
  <si>
    <t>CTO1949-23</t>
  </si>
  <si>
    <t>CTO2074-23</t>
  </si>
  <si>
    <t>CTO648-22</t>
  </si>
  <si>
    <t>CTO2117-23</t>
  </si>
  <si>
    <t>CTO572-19</t>
  </si>
  <si>
    <t>P-RESIDU3303-20</t>
  </si>
  <si>
    <t>P-OFER5248-20</t>
  </si>
  <si>
    <t>P-CTOID1666-20-1</t>
  </si>
  <si>
    <t>P-RESIDU3209-20</t>
  </si>
  <si>
    <t>CTO1054-23</t>
  </si>
  <si>
    <t>P-CTOIDU 1456-23</t>
  </si>
  <si>
    <t>P-CTOIDU1450-23</t>
  </si>
  <si>
    <t>CTO1878-23</t>
  </si>
  <si>
    <t>P-CON20-01-81</t>
  </si>
  <si>
    <t>CTO650-22</t>
  </si>
  <si>
    <t>CTO2072-23</t>
  </si>
  <si>
    <t>CTO2031-23</t>
  </si>
  <si>
    <t>P-CTID1545-18-9</t>
  </si>
  <si>
    <t>CCE22442</t>
  </si>
  <si>
    <t>CTO2027-23</t>
  </si>
  <si>
    <t>CTO418-12</t>
  </si>
  <si>
    <t>CTO1899-23</t>
  </si>
  <si>
    <t>CTO1898-23</t>
  </si>
  <si>
    <t>CTO1906-23</t>
  </si>
  <si>
    <t>CTO2153-23</t>
  </si>
  <si>
    <t>P-RESIDU3293-20</t>
  </si>
  <si>
    <t>CTO2194-23</t>
  </si>
  <si>
    <t>CTO2196-23</t>
  </si>
  <si>
    <t>CTO2088-23</t>
  </si>
  <si>
    <t>P-CONV20-01-93</t>
  </si>
  <si>
    <t>P-CNV20-01_23-7</t>
  </si>
  <si>
    <t>P-CN612-19_23-48</t>
  </si>
  <si>
    <t>CTO195-21</t>
  </si>
  <si>
    <t>P-CN612-19_23-50</t>
  </si>
  <si>
    <t>CTO1703-23</t>
  </si>
  <si>
    <t>CTO2098-23</t>
  </si>
  <si>
    <t>CTO2099-23</t>
  </si>
  <si>
    <t>CTO2087-23</t>
  </si>
  <si>
    <t>P-CTOID1366-21-2</t>
  </si>
  <si>
    <t>P-CONV612-19-36</t>
  </si>
  <si>
    <t>P-CONV20-01-94</t>
  </si>
  <si>
    <t>P-RESID1920-23</t>
  </si>
  <si>
    <t>CTO2183-23</t>
  </si>
  <si>
    <t>CTO2262-23</t>
  </si>
  <si>
    <t>P-PROM3681-21-2</t>
  </si>
  <si>
    <t>P-CONV612-19-37</t>
  </si>
  <si>
    <t>P-RESID2087-23</t>
  </si>
  <si>
    <t>P-RESID2117-23</t>
  </si>
  <si>
    <t>P-RESID2118-23</t>
  </si>
  <si>
    <t>CTO2197-23</t>
  </si>
  <si>
    <t>P-CONV612-19-38</t>
  </si>
  <si>
    <t>P-CONV20-01-95</t>
  </si>
  <si>
    <t>CTO2203-23</t>
  </si>
  <si>
    <t>P-CTIDU1712-20-4</t>
  </si>
  <si>
    <t>P-CTOID1723-20-4</t>
  </si>
  <si>
    <t>CCE111031</t>
  </si>
  <si>
    <t>CTO2216-23</t>
  </si>
  <si>
    <t>P-CONV612-19-40</t>
  </si>
  <si>
    <t>CTO2141-23</t>
  </si>
  <si>
    <t>CTO2140-23</t>
  </si>
  <si>
    <t>P-CONV612-19-31</t>
  </si>
  <si>
    <t>CTO2242-23</t>
  </si>
  <si>
    <t>P-CONV612-19-23</t>
  </si>
  <si>
    <t>CTO2192-23</t>
  </si>
  <si>
    <t>CTO2191-23</t>
  </si>
  <si>
    <t>CTO2143-23</t>
  </si>
  <si>
    <t>CTO2171-23</t>
  </si>
  <si>
    <t>CTO2172-23</t>
  </si>
  <si>
    <t>CTO2173-23</t>
  </si>
  <si>
    <t>CTO2176-23</t>
  </si>
  <si>
    <t>CTO2259-23</t>
  </si>
  <si>
    <t>CTO2260-23</t>
  </si>
  <si>
    <t>CTO1872-23</t>
  </si>
  <si>
    <t>P-RESIDU3104-20</t>
  </si>
  <si>
    <t>CTO2229-23</t>
  </si>
  <si>
    <t>CTO2230-23</t>
  </si>
  <si>
    <t>CTO2232-23</t>
  </si>
  <si>
    <t>P-RESIDU3305-20</t>
  </si>
  <si>
    <t>CTO2351-23</t>
  </si>
  <si>
    <t>P-RESID2168-23</t>
  </si>
  <si>
    <t>CTO2250-23</t>
  </si>
  <si>
    <t>CTO2174-23</t>
  </si>
  <si>
    <t>P-RESIDU3319-20</t>
  </si>
  <si>
    <t>CTO1781-23</t>
  </si>
  <si>
    <t>CCE22443</t>
  </si>
  <si>
    <t>CTO725-22</t>
  </si>
  <si>
    <t>CTO2247-23</t>
  </si>
  <si>
    <t>CTO2271-23</t>
  </si>
  <si>
    <t>CTO2206-23</t>
  </si>
  <si>
    <t>CTO2244-23</t>
  </si>
  <si>
    <t>P-CTOID1545-18-2</t>
  </si>
  <si>
    <t>CTO2338-23</t>
  </si>
  <si>
    <t>CTO2361-23</t>
  </si>
  <si>
    <t>P-RESIDU2116-23</t>
  </si>
  <si>
    <t>P-RESIDU1996-23</t>
  </si>
  <si>
    <t>P-CONV612-19-24</t>
  </si>
  <si>
    <t>CTO2279-23</t>
  </si>
  <si>
    <t>CTO859-22</t>
  </si>
  <si>
    <t>P-CTOID1550-23-1</t>
  </si>
  <si>
    <t>P-RESIDU3043-20</t>
  </si>
  <si>
    <t>CTO2312-23</t>
  </si>
  <si>
    <t>CTO2347-23</t>
  </si>
  <si>
    <t>CTO865-22</t>
  </si>
  <si>
    <t>CTO831-22</t>
  </si>
  <si>
    <t>CTO1948-23</t>
  </si>
  <si>
    <t>CTO2296-23</t>
  </si>
  <si>
    <t>P-OFER3285-21</t>
  </si>
  <si>
    <t>CTO1952-23</t>
  </si>
  <si>
    <t>P-RESIDU790-19</t>
  </si>
  <si>
    <t>CTO2254-23</t>
  </si>
  <si>
    <t>P-RESIDU2223-23</t>
  </si>
  <si>
    <t>CTO782-22</t>
  </si>
  <si>
    <t>CTO2308-23</t>
  </si>
  <si>
    <t>CTO2346-23</t>
  </si>
  <si>
    <t>CTO2195-23</t>
  </si>
  <si>
    <t>P-CTOID1309-18-1</t>
  </si>
  <si>
    <t>CTO2193-23</t>
  </si>
  <si>
    <t>CTO141-20-01</t>
  </si>
  <si>
    <t>CTO2286-23</t>
  </si>
  <si>
    <t>CTO2326-23</t>
  </si>
  <si>
    <t>CTO2327-23</t>
  </si>
  <si>
    <t>CTO2226-23</t>
  </si>
  <si>
    <t xml:space="preserve">CTO811-22 </t>
  </si>
  <si>
    <t>CTO2473-23</t>
  </si>
  <si>
    <t>CTO2536-23</t>
  </si>
  <si>
    <t>CTO811-22</t>
  </si>
  <si>
    <t>CTO2537-23</t>
  </si>
  <si>
    <t>CTO2350-23</t>
  </si>
  <si>
    <t>P-CTOIDU1731-22</t>
  </si>
  <si>
    <t>P-OFER4352-21</t>
  </si>
  <si>
    <t>P-RESIDU3328-20</t>
  </si>
  <si>
    <t>CTO2617-23</t>
  </si>
  <si>
    <t>CTO2609-23</t>
  </si>
  <si>
    <t>CTO2616-23</t>
  </si>
  <si>
    <t>CTO713-22</t>
  </si>
  <si>
    <t>CTO2290-23</t>
  </si>
  <si>
    <t>CTO2477-23</t>
  </si>
  <si>
    <t>P-RESIDU3204-20</t>
  </si>
  <si>
    <t>CTO2604-23</t>
  </si>
  <si>
    <t>CTO2444-23</t>
  </si>
  <si>
    <t>P-CTOID1110-16-1</t>
  </si>
  <si>
    <t>CTO2408-23</t>
  </si>
  <si>
    <t>CTO2407-23</t>
  </si>
  <si>
    <t>CTO2410-23</t>
  </si>
  <si>
    <t>P-CN612-19_23-51</t>
  </si>
  <si>
    <t>P-CN612-19_23-52</t>
  </si>
  <si>
    <t>CTO427-21</t>
  </si>
  <si>
    <t>CTO2393-23</t>
  </si>
  <si>
    <t>CTO2394-23</t>
  </si>
  <si>
    <t>CTO2395-23</t>
  </si>
  <si>
    <t>CTO2396-23</t>
  </si>
  <si>
    <t>P-RES4273-21</t>
  </si>
  <si>
    <t>CTO890-22</t>
  </si>
  <si>
    <t>CTO2438-23</t>
  </si>
  <si>
    <t>CTO2397-23</t>
  </si>
  <si>
    <t>CTO2398-23</t>
  </si>
  <si>
    <t>CTO2399-23</t>
  </si>
  <si>
    <t>CTO889-22</t>
  </si>
  <si>
    <t>CTO2623-23</t>
  </si>
  <si>
    <t>CTO2632-23</t>
  </si>
  <si>
    <t>CTO2605-23</t>
  </si>
  <si>
    <t>P-CTOIDU974-20</t>
  </si>
  <si>
    <t>P-RESIDU2607-21</t>
  </si>
  <si>
    <t>CTO2606-23</t>
  </si>
  <si>
    <t>CTO2686-23</t>
  </si>
  <si>
    <t>CTO2488-23</t>
  </si>
  <si>
    <t>CTO2421-23</t>
  </si>
  <si>
    <t>CTO2370-23</t>
  </si>
  <si>
    <t>P-CTOIDU974-20-1</t>
  </si>
  <si>
    <t>CTO2366-23</t>
  </si>
  <si>
    <t>CTO2364-23</t>
  </si>
  <si>
    <t>CTO2340-23</t>
  </si>
  <si>
    <t>CTO2355-23</t>
  </si>
  <si>
    <t>CTO1216-21</t>
  </si>
  <si>
    <t>CTO2243-23</t>
  </si>
  <si>
    <t>CTO2391-23</t>
  </si>
  <si>
    <t>P-CONV612-19-43</t>
  </si>
  <si>
    <t>CTO2427-23</t>
  </si>
  <si>
    <t>CTO2426-23</t>
  </si>
  <si>
    <t>CTO2423-23</t>
  </si>
  <si>
    <t>CTO2403-23</t>
  </si>
  <si>
    <t>CTO2432-23</t>
  </si>
  <si>
    <t>P-RESID1919-23</t>
  </si>
  <si>
    <t>P-CONV612-19-46</t>
  </si>
  <si>
    <t>P-OFER8215-20</t>
  </si>
  <si>
    <t>P-PROMD3971-22-1</t>
  </si>
  <si>
    <t>CTO2661-23</t>
  </si>
  <si>
    <t>CTO1735-23</t>
  </si>
  <si>
    <t>CTO2507-23</t>
  </si>
  <si>
    <t>CTO2575-23</t>
  </si>
  <si>
    <t>CTO2373-23</t>
  </si>
  <si>
    <t>CTO2365-23</t>
  </si>
  <si>
    <t>CTO2272-23</t>
  </si>
  <si>
    <t>P-CONV612-19-49</t>
  </si>
  <si>
    <t>CTO2666-23</t>
  </si>
  <si>
    <t>P-CONV612-19-26</t>
  </si>
  <si>
    <t>CTO2682-23</t>
  </si>
  <si>
    <t>P-OFER4564-20</t>
  </si>
  <si>
    <t>CTO2514-23</t>
  </si>
  <si>
    <t>CTO814-22</t>
  </si>
  <si>
    <t>CTO2239-23</t>
  </si>
  <si>
    <t>CTO2190-23</t>
  </si>
  <si>
    <t>CTO2700-23</t>
  </si>
  <si>
    <t>P-RESIDU2541-23</t>
  </si>
  <si>
    <t>P-CN612-19_23-55</t>
  </si>
  <si>
    <t>P-CN612-19_23-56</t>
  </si>
  <si>
    <t>P-CTOID1101-16-1</t>
  </si>
  <si>
    <t>P-CN612-19_23-57</t>
  </si>
  <si>
    <t>CTO2554-23</t>
  </si>
  <si>
    <t>CTO2555-23</t>
  </si>
  <si>
    <t>CTO2556-23</t>
  </si>
  <si>
    <t>CTO2496-23</t>
  </si>
  <si>
    <t>CTO2589-23</t>
  </si>
  <si>
    <t>CTO2640-23</t>
  </si>
  <si>
    <t>P-RES197-22</t>
  </si>
  <si>
    <t>CTO2641-23</t>
  </si>
  <si>
    <t>CTO2643-23</t>
  </si>
  <si>
    <t>P-CONV20-01-97</t>
  </si>
  <si>
    <t>CTO2612-23</t>
  </si>
  <si>
    <t>P-RES178-22</t>
  </si>
  <si>
    <t>CTO2615-23</t>
  </si>
  <si>
    <t>CTO879-22</t>
  </si>
  <si>
    <t>CTO2073-23</t>
  </si>
  <si>
    <t>P-RESIDU3185-20</t>
  </si>
  <si>
    <t>CTO2513-23</t>
  </si>
  <si>
    <t>P-RESIDU2088-23</t>
  </si>
  <si>
    <t>P-RESIDU2179-23</t>
  </si>
  <si>
    <t>CTO905-22</t>
  </si>
  <si>
    <t>P-CONV12-19-27</t>
  </si>
  <si>
    <t>P-RESIDU1741-23</t>
  </si>
  <si>
    <t>CTO2570-23</t>
  </si>
  <si>
    <t>P-RESIDU1992-23</t>
  </si>
  <si>
    <t>P-RESIDU1994-23</t>
  </si>
  <si>
    <t>P-RESIDU1740-23</t>
  </si>
  <si>
    <t>P-RESID3564-22</t>
  </si>
  <si>
    <t>CTO2595-23</t>
  </si>
  <si>
    <t>P-RESIDU1736-23</t>
  </si>
  <si>
    <t>P-PROMID4345-23</t>
  </si>
  <si>
    <t>CTO2618-23</t>
  </si>
  <si>
    <t>SARAY RODRIGUEZ JOSE MELINTON</t>
  </si>
  <si>
    <t>UNIÓN TEMPORAL DEMOLICIONES GA 2022</t>
  </si>
  <si>
    <t>ETB S.A. E.S.P</t>
  </si>
  <si>
    <t>AREVALO WALTEROS CAMILO ANDRES</t>
  </si>
  <si>
    <t xml:space="preserve">VARGAS DURÁN DANIELA </t>
  </si>
  <si>
    <t xml:space="preserve">SANMARTIN YUSTIN YOHENIS </t>
  </si>
  <si>
    <t>RIOS PINZON INGRID JAZMID</t>
  </si>
  <si>
    <t>UNIÓN TEMPORAL ESTACIONES BOGOTA</t>
  </si>
  <si>
    <t>CALDERON CASTILLO LEIDY JANNETH</t>
  </si>
  <si>
    <t>CORDOBA ESCOBAR CRISTIAN ALBERTO</t>
  </si>
  <si>
    <t>ENEL COLOMBIA S.A. E.S.P.</t>
  </si>
  <si>
    <t>AVAL FIDUCIARIA S.A.</t>
  </si>
  <si>
    <t>PARRA DE CONTRERAS MARIA INES</t>
  </si>
  <si>
    <t>ROMERO DIAZ CINDY VIVIHANA</t>
  </si>
  <si>
    <t>RAMIREZ BRICEÑO ANGELA LEONOR</t>
  </si>
  <si>
    <t>MUÑOZ PINEDA JEISSON ANDRES</t>
  </si>
  <si>
    <t>ROJAS LAVADO JONATHAN  STEVE</t>
  </si>
  <si>
    <t>CASTRO DAZA MILTON MARINO</t>
  </si>
  <si>
    <t xml:space="preserve">ARIZA IRREÑO JENIMFER </t>
  </si>
  <si>
    <t>CAMAYO VILLAMIL RUBEN DARIO</t>
  </si>
  <si>
    <t>MONROY RAMIREZ RIBALDO ARILSON</t>
  </si>
  <si>
    <t>GOMEZ SARIEGO MICHAEL ANDRES</t>
  </si>
  <si>
    <t>MONSALVE MATEUS ANDRES CAMILO</t>
  </si>
  <si>
    <t>RAMIREZ SALAMANCA JERALDINE ROCIO</t>
  </si>
  <si>
    <t>CASA EDITORIAL EL TIEMPO S.A</t>
  </si>
  <si>
    <t>RUIZ CARRION ERIKA ALEJANDRA</t>
  </si>
  <si>
    <t>BOCANEGRA SOGAMOSO SANDRA PATRICIA</t>
  </si>
  <si>
    <t>OYOLA OLAYA LEIDY YOHANA</t>
  </si>
  <si>
    <t>DUCUARA ALAPE RUBEN DARIO</t>
  </si>
  <si>
    <t>BERNAL ORTIZ MARIA MILENA</t>
  </si>
  <si>
    <t>SORA MANCILLA MARTHA LILIANA</t>
  </si>
  <si>
    <t>PAVIMENTOS  COLOMBIA S.A.S</t>
  </si>
  <si>
    <t>ROMERO HUERTAS GILBERTO ANDRES</t>
  </si>
  <si>
    <t>RODRIGUEZ CASALLAS JUAN DAVID</t>
  </si>
  <si>
    <t>DIAZ OSORIO BENIGNA DEL SOCORRO</t>
  </si>
  <si>
    <t>ALBA COBOS KAREN LORENA</t>
  </si>
  <si>
    <t xml:space="preserve">LOPEZ SARMIENTO SERAFIN </t>
  </si>
  <si>
    <t>PEREZ PERDOMO MARTHA LUCIA</t>
  </si>
  <si>
    <t>ROJAS ARISMENDI IGNACIO DE JESUS</t>
  </si>
  <si>
    <t>CASTRO BUITRAGO GERMAN DARIO</t>
  </si>
  <si>
    <t>SALAZAR RODRIGUEZ LEIDY TATIANA</t>
  </si>
  <si>
    <t xml:space="preserve">TREJOS PATIÑO FERNANDO </t>
  </si>
  <si>
    <t xml:space="preserve">LASSO DE PAZ SONIA </t>
  </si>
  <si>
    <t>OROBAJO JIMENEZ LAURA ANDREA</t>
  </si>
  <si>
    <t>ESTEBAN RUEDA JULIAN ALEJANDRO</t>
  </si>
  <si>
    <t>ALLISON SMITH MARIA ELIZABETH</t>
  </si>
  <si>
    <t>RESTREPO RODRIGUEZ DANIELA GISELL</t>
  </si>
  <si>
    <t>GAITAN TRIANA LAURA MELISA</t>
  </si>
  <si>
    <t>VIDAL RODRIGUEZ ANDREA CAROLINA</t>
  </si>
  <si>
    <t>CUERVO BARRIOS DAGNE VANESSA</t>
  </si>
  <si>
    <t>PARRADO CABEZAS EVELIN JULIETH</t>
  </si>
  <si>
    <t>MAYORGA LOMBANA HEIDY CATALINA</t>
  </si>
  <si>
    <t>MORENO VANEGAS MONICA PATRICIA</t>
  </si>
  <si>
    <t>ACTITUD DIGITAL SAS</t>
  </si>
  <si>
    <t>HERRERA DE LOPEZ MARIA DEL ROSARIO</t>
  </si>
  <si>
    <t>SANABRIA CUBIDES DIANA MARCELA</t>
  </si>
  <si>
    <t>MORENO CORRECHA CESAR JULIO</t>
  </si>
  <si>
    <t>MONTOYA BETANCUR BERTA ROCIO</t>
  </si>
  <si>
    <t>GARCIA MENDOZA FLOR ALBA</t>
  </si>
  <si>
    <t>RUIZ SOTELO CHRISTIAN CAMILO</t>
  </si>
  <si>
    <t>COMERCIALIZADORA LA GEMA SAS</t>
  </si>
  <si>
    <t>INNVECTOR SAS</t>
  </si>
  <si>
    <t>SOLER MORENO LILIAM ASTRID</t>
  </si>
  <si>
    <t xml:space="preserve">MAHECHA ORDOÑEZ MARCELIANO </t>
  </si>
  <si>
    <t>T F AUDITORES Y ASESORES SAS BIC</t>
  </si>
  <si>
    <t xml:space="preserve">CARDONA GARCIA RODRIGO </t>
  </si>
  <si>
    <t>TORRES MONROY CARLOS ARTURO</t>
  </si>
  <si>
    <t>INVERSIONES Y ASESORIAS JLT S.A.S.</t>
  </si>
  <si>
    <t>COORDINADORA MERCANTIL SA</t>
  </si>
  <si>
    <t>PARRA GUERRERO LUIS ALFREDO</t>
  </si>
  <si>
    <t>PATIÑO RUIZ ANA MILENA</t>
  </si>
  <si>
    <t>SALINAS  RIVERA RUTH JOSÉ RUBIEL</t>
  </si>
  <si>
    <t>INVERSER LTDA INVERSIONES Y SERVICIOS</t>
  </si>
  <si>
    <t>VILLA CLAVIJO NASHLY GIANNELA</t>
  </si>
  <si>
    <t>MORENO MORALES MARIA CONCEPCION</t>
  </si>
  <si>
    <t>COBOS ESTRADA NICOL LISEIDY</t>
  </si>
  <si>
    <t>ORTEGA CARRASCAL MARTHA CECILIA</t>
  </si>
  <si>
    <t>JIMENEZ GARCIA GLORIA TERESA</t>
  </si>
  <si>
    <t>CONSORCIO CORREDOR VERDE AID</t>
  </si>
  <si>
    <t>BECERRA RUIZ DIEGO FERNEY</t>
  </si>
  <si>
    <t>CONSORCIO ESTACIONES BOGOTA 2021</t>
  </si>
  <si>
    <t>UNIÓN TEMPORAL TRANSMIDIGITAL</t>
  </si>
  <si>
    <t>ORGANIZACION Y DISEÑO ARQUITECTONICO LTDA</t>
  </si>
  <si>
    <t>VELANDIA LEAL JORGE ALBERTO</t>
  </si>
  <si>
    <t>TRUJILLO HUERFANO LUZ MARINA</t>
  </si>
  <si>
    <t>GUAVITA  FUENTES YEIMI TATIANA</t>
  </si>
  <si>
    <t>MARTINEZ DE PINZON MARIA ESTHER</t>
  </si>
  <si>
    <t>PARRA TORRES JULIO CESAR</t>
  </si>
  <si>
    <t>GLOBAL TECHNOLOGY SERVICES GTS S.A.</t>
  </si>
  <si>
    <t>FERRICENTROS S A S</t>
  </si>
  <si>
    <t xml:space="preserve">MERCADOS DON  NOE SAS  </t>
  </si>
  <si>
    <t xml:space="preserve">ARCINIEGAS SANCHEZ SIERVO </t>
  </si>
  <si>
    <t>PHARMETIQUE S.A.</t>
  </si>
  <si>
    <t>DIAZ GRANADOS DAZA GERMAN JAVIER</t>
  </si>
  <si>
    <t>RODRIGUEZ BOHORQUEZ JOHN FREDY</t>
  </si>
  <si>
    <t>CAÑADULCE DE PAREDES ANA CELIA</t>
  </si>
  <si>
    <t>RODRIGUEZ  PINZON JORGE  ARMANDO</t>
  </si>
  <si>
    <t>UNIVERSIDAD DISTRITAL FRANCISCO JOSE DE CALDAS</t>
  </si>
  <si>
    <t>CORREAGRO S A</t>
  </si>
  <si>
    <t>CJR COFECCIONES COMPAÑIA LIMITADA EN LIQUIDACION</t>
  </si>
  <si>
    <t>BAEZ DE RAMOS ROSA ELENA</t>
  </si>
  <si>
    <t xml:space="preserve">RAMIREZ RODRIGUEZ HELIODORO </t>
  </si>
  <si>
    <t>SCORPIO INVERSIONES &amp; CIA. S. EN C.</t>
  </si>
  <si>
    <t xml:space="preserve">VILEIKIS  VACYS </t>
  </si>
  <si>
    <t>INFORMATICA DOCUMENTAL SAS - EN REORGANIZACIÓN</t>
  </si>
  <si>
    <t xml:space="preserve">APOTEMA CONSTRUCTORES SAS </t>
  </si>
  <si>
    <t>UMBARILA BERMUDEZ GUSTAVO ALFONSO</t>
  </si>
  <si>
    <t xml:space="preserve">FAJARDO CASTILLO OSWALDO </t>
  </si>
  <si>
    <t>MEJIA DE LEON LUZ CONSUELO</t>
  </si>
  <si>
    <t>BETANCOURT HENAO JAIRO HERNAN</t>
  </si>
  <si>
    <t>LOSADA GONZALEZ JUAN SEBASTIAN</t>
  </si>
  <si>
    <t xml:space="preserve">MARTINEZ RIOS EZEQUIEL </t>
  </si>
  <si>
    <t xml:space="preserve">RODRIGUEZ TORRES  MARTHA YANETH </t>
  </si>
  <si>
    <t>CONSTRUCCIONES E INVERSIONES DE LOS ANDES S.A.</t>
  </si>
  <si>
    <t>TRIANA BARRIOS JOSE GREGORIO</t>
  </si>
  <si>
    <t>INGENIERIA DIGITAL SERVICE SAS</t>
  </si>
  <si>
    <t>VANTI S.A. E.S.P.</t>
  </si>
  <si>
    <t>CONSORCIO NAUTILUS</t>
  </si>
  <si>
    <t>LUIS ALVARO SEGURO HUERTAS</t>
  </si>
  <si>
    <t>MORENO RIVERA DIANA MABEL</t>
  </si>
  <si>
    <t>C I PRAKTIC S.A.S. SOC DE COMERCIALIZACION INT EN LIQUIDAC</t>
  </si>
  <si>
    <t>BANCO DE OCCIDENTE</t>
  </si>
  <si>
    <t>CONSORCIO INTER-GM</t>
  </si>
  <si>
    <t>UNION TEMPORAL - SBS - CHUBB - PREVISORA - HDI - TMSA2023</t>
  </si>
  <si>
    <t>CONSORCIO BOGOTA CYP</t>
  </si>
  <si>
    <t>INFORMACION LOCALIZADA S.A.S.</t>
  </si>
  <si>
    <t>JESAK SAS</t>
  </si>
  <si>
    <t>FIDUCIARIA DE OCCIDENTE S.A</t>
  </si>
  <si>
    <t>CONSORCIO F&amp;H 2021</t>
  </si>
  <si>
    <t>RAMIREZ GRACIA RONALD YESID</t>
  </si>
  <si>
    <t>RODRIGUEZ RAMIREZ ANGELICA MARIA</t>
  </si>
  <si>
    <t>CASALLAS RICAURTE CARLOS ARTURO</t>
  </si>
  <si>
    <t>MOJICA DE BARRETO MARIA ESCILDA</t>
  </si>
  <si>
    <t>FIDUCIARIA BOGOTA S.A.</t>
  </si>
  <si>
    <t>RODRIGUEZ VILLAFAÑE JUAN MANUEL</t>
  </si>
  <si>
    <t>MUÑOZ  MARTINEZ HELMER RODRIGO</t>
  </si>
  <si>
    <t>BRANDER IDEAS SAS</t>
  </si>
  <si>
    <t xml:space="preserve">RIOS COBOS ESPERANZA </t>
  </si>
  <si>
    <t>BERMUDEZ E HIJOS &amp; CIA S.C.A.</t>
  </si>
  <si>
    <t xml:space="preserve">BIVE FONDO DE EMPLEADOS DE LA ORGANIZACIÓN BRINKS </t>
  </si>
  <si>
    <t xml:space="preserve">BETANCUR SASTOQUE ALEJANDRO </t>
  </si>
  <si>
    <t>CRISTALES Y VIDRIOS TEMPLADOS LTDA CRISTALVIT LTDA</t>
  </si>
  <si>
    <t>PABON ROJAS KATHERINE LISSETTE</t>
  </si>
  <si>
    <t>CONSORCIO JPS-CCC / VILLAVICENCIO</t>
  </si>
  <si>
    <t>CONSORCIO INTERVIAL URBANO</t>
  </si>
  <si>
    <t>CONSORCIO TRANSMILENIO GRUPO III</t>
  </si>
  <si>
    <t>ESPINEL PARRA CARLOS EDUARDO</t>
  </si>
  <si>
    <t>ABC GOTUPLAS S.A.S</t>
  </si>
  <si>
    <t>ARIAS  DE OSORIO LINA ROSA</t>
  </si>
  <si>
    <t xml:space="preserve">BOHORQUEZ JUNCO HERNANDO </t>
  </si>
  <si>
    <t xml:space="preserve">CABANZO AMEZQUITA VLADIMIR </t>
  </si>
  <si>
    <t xml:space="preserve">ORTIZ HERRERA ELENA </t>
  </si>
  <si>
    <t>CONJUNTO RESIDENCIAL ESCOCIA PROPIEDAD HORIZONTAL</t>
  </si>
  <si>
    <t xml:space="preserve">GORDILLO HIGUERA NORMA </t>
  </si>
  <si>
    <t>SOCIEDAD DISTRIBUIDORA DE ENERGETICOS S A S</t>
  </si>
  <si>
    <t xml:space="preserve">ARIAS DE TALERO MARINA </t>
  </si>
  <si>
    <t>LOMBO LOPEZ LUZ ELENA</t>
  </si>
  <si>
    <t>GONZACAS CIA. S. EN C.</t>
  </si>
  <si>
    <t>PABLOS CHAVEZ JOSE ANTONIO</t>
  </si>
  <si>
    <t xml:space="preserve">BARRERA MORENO INDALECIO </t>
  </si>
  <si>
    <t>FABRICACIONES ELECTROMECANICAS FEM S.A.S</t>
  </si>
  <si>
    <t>JUNTA DE ACCION COMUNAL BARRIO LA CITA LOCALIDAD 01 USAQUEN</t>
  </si>
  <si>
    <t>FLECHAS PARDO MIKAELA ANDREA</t>
  </si>
  <si>
    <t>BANCO BILBAO VIZCAYA ARGENTARIA COLOMBIA S.A</t>
  </si>
  <si>
    <t>RODRIGUEZ PEREZ CESAR AUGUSTO</t>
  </si>
  <si>
    <t xml:space="preserve">CAMPOS LONDOÑO ORLANDO </t>
  </si>
  <si>
    <t>AUTOS NORTE COMERCIALIZADORA LTDA</t>
  </si>
  <si>
    <t xml:space="preserve">RODRIGUEZ RUGELES  MERCEDES </t>
  </si>
  <si>
    <t xml:space="preserve">MORA FORERO JIMY </t>
  </si>
  <si>
    <t>COMPAÑIA DE PROYECTOS TECNICOS CPT S A</t>
  </si>
  <si>
    <t>TORRES BECERRA JOSE ANTONIO</t>
  </si>
  <si>
    <t>FIDUCIARIA DAVIVIENDA S.A.</t>
  </si>
  <si>
    <t>INVERSIONES SANMON SAS</t>
  </si>
  <si>
    <t xml:space="preserve">MONTAÑA MALDONADO HENRY </t>
  </si>
  <si>
    <t>VILLATE ALVARADO HECTOR HUMBERTO</t>
  </si>
  <si>
    <t>CARVAJAL TECNOLOGIA Y SERVICIOS S.A.S. BIC</t>
  </si>
  <si>
    <t>SUAREZ MARTINEZ JEIMY LIZETH</t>
  </si>
  <si>
    <t>BLU FASHION SAS EN LIQUIDACIÓN</t>
  </si>
  <si>
    <t>INVERSIONES EL TRIANGULO DE LA SABANA INTRISA S.A.</t>
  </si>
  <si>
    <t>BENAVIDES SANSEVIERO S.A.S.</t>
  </si>
  <si>
    <t>RODRIGUEZ GIL HENRY GUSTAVO</t>
  </si>
  <si>
    <t>CONSORCIO INTER AVENIDAS</t>
  </si>
  <si>
    <t>CAJA COLOMBIANA DE SUBSIDIO  FAMILIAR</t>
  </si>
  <si>
    <t>RIVERA  GARCIA ANA  ISABEL</t>
  </si>
  <si>
    <t>CASTRO DAZA LUIS DANIEL</t>
  </si>
  <si>
    <t>INVERSIONES TRANEL SAS</t>
  </si>
  <si>
    <t xml:space="preserve">AGUJA FORERO MERCEDES </t>
  </si>
  <si>
    <t>G Y J RAMIREZ S. A.</t>
  </si>
  <si>
    <t xml:space="preserve">TRUJILLO HUERFANO NOHEMI </t>
  </si>
  <si>
    <t xml:space="preserve">FIQUITIVA DE BARBOSA ELCIRA </t>
  </si>
  <si>
    <t>CAHEGA GROUP S.A.S.</t>
  </si>
  <si>
    <t xml:space="preserve">DE MARTINEZ VASQUEZ MAGDALENA </t>
  </si>
  <si>
    <t>MANRIQUE VACA HILDA FABIOLA</t>
  </si>
  <si>
    <t xml:space="preserve">ROJAS RIVERA CLEOTILDE </t>
  </si>
  <si>
    <t>LOZANO CLAVIJO YULIE FERNANDA</t>
  </si>
  <si>
    <t>MS MICROS LTDA</t>
  </si>
  <si>
    <t>SOCIEDAD NACIONAL DE LA CRUZ ROJA COLOMBIANA</t>
  </si>
  <si>
    <t xml:space="preserve">MARTIN CORREA GUILLERMO </t>
  </si>
  <si>
    <t>GOMEZ BARON MARTHA YANETH</t>
  </si>
  <si>
    <t>HUMAN GROUP CORP IPS S.A.S.</t>
  </si>
  <si>
    <t>CINTO INVERSIONES Y PROSPECCIONES S.A.S.</t>
  </si>
  <si>
    <t>MARIÑO DE GONZALEZ GLORIA CECILIA</t>
  </si>
  <si>
    <t>CIFUENTES RIVERA PEDRO ARMANDO</t>
  </si>
  <si>
    <t>RAMOS BALLEN PEDRO PABLO</t>
  </si>
  <si>
    <t>PULIDO BARON ALBA JEANNETTE</t>
  </si>
  <si>
    <t>UNINGECOL SA</t>
  </si>
  <si>
    <t>COMPLASESA S.A.S</t>
  </si>
  <si>
    <t>CONSORCIO TRANSPORTE TM</t>
  </si>
  <si>
    <t>ZAMBRANO SANCHEZ JOHN FREDDY</t>
  </si>
  <si>
    <t>PIÑEROS  JOSE JOAQUIN</t>
  </si>
  <si>
    <t>ABRIL BERNAL JUAN DAVID</t>
  </si>
  <si>
    <t>PEDROZA RONCANCIO JOSE ANGEL</t>
  </si>
  <si>
    <t>PINILLA PARRA MARIA  DEL CARMEN</t>
  </si>
  <si>
    <t>BOHORQUEZ VIUDA DE ROA ANA INES</t>
  </si>
  <si>
    <t>CARPAS FULL DE COLOMBIA S.A.S.</t>
  </si>
  <si>
    <t>QUIROGA ORTEGA  JOSE  RUBEN</t>
  </si>
  <si>
    <t>BELTRAN ENCISO JOSE URBANO</t>
  </si>
  <si>
    <t>OSORIO ARIAS NELSON GUILLERMO</t>
  </si>
  <si>
    <t>SORIANO VARON RAFAEL ALFREDO</t>
  </si>
  <si>
    <t>PRADILLA DE NIETO MARIA CRISTINA</t>
  </si>
  <si>
    <t>LANCHEROS MORENO JOSE ORLANDO</t>
  </si>
  <si>
    <t xml:space="preserve">GONZALEZ SEPULVEDA IGNACIO </t>
  </si>
  <si>
    <t>NAVARRO LOZANO JOSE HENRY</t>
  </si>
  <si>
    <t>GIL AGUDELO LUIS ALFONSO</t>
  </si>
  <si>
    <t xml:space="preserve">ITAVOLT LTDA   </t>
  </si>
  <si>
    <t>CERÁMICA ITALIA S.A.</t>
  </si>
  <si>
    <t>ACCESORIOS Y SERVICIOS TECNICOS PARA EQUIPOS DE EXTINCION SAS</t>
  </si>
  <si>
    <t xml:space="preserve">CHAPARRO DE AMAYA HILDA </t>
  </si>
  <si>
    <t>ESOFT COLOMBIA SAS</t>
  </si>
  <si>
    <t>MAB INGENIERIA DE VALOR S.A.</t>
  </si>
  <si>
    <t xml:space="preserve">TORRES FANDIÑO MARIO </t>
  </si>
  <si>
    <t>COLOMBIA TELECOMUNICACIONES S.A. E.S.P BIC</t>
  </si>
  <si>
    <t xml:space="preserve">BELLO BOHORQUEZ OMAIRA </t>
  </si>
  <si>
    <t>CASTRO ORTIZ JUAN CARLOS</t>
  </si>
  <si>
    <t xml:space="preserve">GAITAN FORERO HERNANDO </t>
  </si>
  <si>
    <t>COCOA CAPITAL S.A.S.</t>
  </si>
  <si>
    <t>CORTEZ LÓPEZ LUZ MARCELA</t>
  </si>
  <si>
    <t>CONSORCIO SANTA MARIA 004</t>
  </si>
  <si>
    <t xml:space="preserve">CASTELBLANCO CASTELBLANCO AGUSTIN </t>
  </si>
  <si>
    <t>FORERO  SEGUNDO FAUSTINO</t>
  </si>
  <si>
    <t xml:space="preserve">BOLIVAR BERMUDEZ OBDULIO </t>
  </si>
  <si>
    <t xml:space="preserve">GIRALDO ALCARAZ YESENIA </t>
  </si>
  <si>
    <t>VELANDIA LINARES JOSÈ LIDER</t>
  </si>
  <si>
    <t>MONROY HURTADO NIDIA JANNETH</t>
  </si>
  <si>
    <t>ÁLVAREZ MONCADA OLGA MARÍA</t>
  </si>
  <si>
    <t xml:space="preserve">CALDERÓN PARADA CHIQUINQUIRÁ </t>
  </si>
  <si>
    <t>CENTRAL DE JUVENTUDES CEDEJ</t>
  </si>
  <si>
    <t>RIAÑO CHAGUALA JORGE ELIECER</t>
  </si>
  <si>
    <t>MENDEZ OIDOR LUIS EFREN</t>
  </si>
  <si>
    <t xml:space="preserve">CELIS PATIÑO CLAUDIA </t>
  </si>
  <si>
    <t>UNION TEMPORAL TMSA S3-SDT 2023</t>
  </si>
  <si>
    <t>AVANTEL S.A.S.</t>
  </si>
  <si>
    <t>BERNAL MANCILLA JOHANNA ANDREA</t>
  </si>
  <si>
    <t>LIZCANO ROMERO VICTOR SANTIAGO</t>
  </si>
  <si>
    <t>COLOMBIA MOVIL S.A. E.S.P.</t>
  </si>
  <si>
    <t>CONVIEST SAS</t>
  </si>
  <si>
    <t>GARCIA MORA ROCIO ACENETH</t>
  </si>
  <si>
    <t>BANCO DAVIVIENDA S.A</t>
  </si>
  <si>
    <t xml:space="preserve">TORRES GOMEZ EDWIN </t>
  </si>
  <si>
    <t>FIDEICOMISOS SOCIEDAD FIDUCIARIA DE OCCIDENTE S.A.</t>
  </si>
  <si>
    <t xml:space="preserve">FELICIANO CAMACHO HECTOR </t>
  </si>
  <si>
    <t>VANEGAS VANEGAS RUBELIO ALFONSO</t>
  </si>
  <si>
    <t>ROJAS PLAZAS NELLY YOLANDA</t>
  </si>
  <si>
    <t>RAPI2 PUBLICIDAD S.A.S</t>
  </si>
  <si>
    <t>ARDILA CRISTANCHO HUGO ALONSO</t>
  </si>
  <si>
    <t xml:space="preserve">LOPEZ ORTIZ JAIRO </t>
  </si>
  <si>
    <t>HERNANDEZ BELLO LUZ ELENA</t>
  </si>
  <si>
    <t>FUNDEHEPOCA</t>
  </si>
  <si>
    <t>RIOS ARIAS JUAN PABLO</t>
  </si>
  <si>
    <t>UNION TEMPORAL CENTURY - NAMARCREA 2023</t>
  </si>
  <si>
    <t>ROMERO  MARTHA LUCIA</t>
  </si>
  <si>
    <t>CONSORCIO TRONCALES BOGOTÁ</t>
  </si>
  <si>
    <t>INVERSIONES JAN SOCIEDAD ANONIMA</t>
  </si>
  <si>
    <t>INFORMATION TRADE MANAGEMENT CONSULTING DE COLOMBIA LTDA</t>
  </si>
  <si>
    <t xml:space="preserve">PARRADO GUTIERREZ RAUL </t>
  </si>
  <si>
    <t>INVERSIONES CENTRO CENTENARIO S.A.</t>
  </si>
  <si>
    <t>LIUM DEL FAR SAS</t>
  </si>
  <si>
    <t>COMUNIDAD DE HERMANAS MISIONERAS AGUSTINAS RECOLETAS</t>
  </si>
  <si>
    <t>RAMOS GÓMEZ JUAN BERTOLINO</t>
  </si>
  <si>
    <t>SUPER TRUCKS LTDA - EN LIQUIDACIÓN</t>
  </si>
  <si>
    <t>ROMERO MACIAS GERMAN RICARDO</t>
  </si>
  <si>
    <t xml:space="preserve">SALGADO GOMEZ PARMENIO </t>
  </si>
  <si>
    <t xml:space="preserve">VARGAS QUIROGA ISRAEL </t>
  </si>
  <si>
    <t>RATIVA  CRUZ MARIA   DEL CARMEN</t>
  </si>
  <si>
    <t>TORRES ALVAREZ CLAUDIA MARCELA</t>
  </si>
  <si>
    <t>GUERRERO CARRIAZO VICTOR JULIO</t>
  </si>
  <si>
    <t>ZAINEA PUERTO MARCO TULIO</t>
  </si>
  <si>
    <t xml:space="preserve">BERNAL RUIZ ROBERTO </t>
  </si>
  <si>
    <t>HERNANDEZ PEÑA LUZ MARY</t>
  </si>
  <si>
    <t>VARGAS GRANADOS JAIRO ALFONSO</t>
  </si>
  <si>
    <t>CIRATA VEGA LINO GILBERTO</t>
  </si>
  <si>
    <t xml:space="preserve">FERRIN MORENO ALCY </t>
  </si>
  <si>
    <t>UNION TEMPORAL OUTSOURCING GIAF</t>
  </si>
  <si>
    <t>LÓPEZ CALDERÓN ZANDRA MILENA</t>
  </si>
  <si>
    <t xml:space="preserve">PIÑEROS PIÑEROS HERNANDO </t>
  </si>
  <si>
    <t>PATRIMONIOS AUTONOMOS CREDICORP CAPITAL FIDUCIARIA S.A.</t>
  </si>
  <si>
    <t>MORALES VELASCO JORGE ELIECER</t>
  </si>
  <si>
    <t>DACOJAYE S.A.S.</t>
  </si>
  <si>
    <t>CASAS GÓMEZ JOHN FREDY</t>
  </si>
  <si>
    <t>SKG TECNOLOGIA S.A.S.</t>
  </si>
  <si>
    <t>GOMEZ BOTERO JOSE AICARDO</t>
  </si>
  <si>
    <t>AGUIRRE CASAS LUZ  DARY</t>
  </si>
  <si>
    <t>SUAREZ DIAZ GERMAN CESAR</t>
  </si>
  <si>
    <t>CONSORCIO SUPERVISOR A - H</t>
  </si>
  <si>
    <t>INVERSIONES GOLFY LTDA EN LIQUIDACION</t>
  </si>
  <si>
    <t>PATRIMONIOS AUTONOMOS FIDUCIARIA BOGOTA S.A.</t>
  </si>
  <si>
    <t xml:space="preserve">SANABRIA MANCERA RAFAEL </t>
  </si>
  <si>
    <t>QUINTERO SUAZA OLGA MARIA</t>
  </si>
  <si>
    <t>BELTRAN GARZON LUZ ESPERANZA</t>
  </si>
  <si>
    <t>TRIANA LUGO JOSE LUIS</t>
  </si>
  <si>
    <t>GARZON PEÑA LUZ ANGELA</t>
  </si>
  <si>
    <t>CMA INGENIERIA &amp; CONSTRUCCION S A S</t>
  </si>
  <si>
    <t>PALOMINO IZQUIERDO LUCY CECILIA</t>
  </si>
  <si>
    <t>MONTES SUAREZ LAURA LUZ</t>
  </si>
  <si>
    <t xml:space="preserve">ARTUNDUAGA YAGUE ESTER </t>
  </si>
  <si>
    <t>VIDRIOS DE SEGURIDAD TEMPLADOS VST ALQUERIA SAS</t>
  </si>
  <si>
    <t>PASSWORD  CONSULTING SERVICES S.A.S.</t>
  </si>
  <si>
    <t>ADRIAN MAFIOLI Y CIA S.A.S.</t>
  </si>
  <si>
    <t>RENTEK SAS</t>
  </si>
  <si>
    <t>EDIFICIO ELEMENTO PROPIEDAD HORIZONTAL</t>
  </si>
  <si>
    <t>CONJUNTO RESIDENCIAL PORTAL DE SAN BASILIO</t>
  </si>
  <si>
    <t>LÓPEZ CATÓLICO MARÍA DEL ROSARIO</t>
  </si>
  <si>
    <t xml:space="preserve">ALONSO QUEVEDO AURORA </t>
  </si>
  <si>
    <t>BUENO SIERRA DIVER JOSE</t>
  </si>
  <si>
    <t>SALAMANCA RAMOS ANGEL MARIA</t>
  </si>
  <si>
    <t>GEROD SAS</t>
  </si>
  <si>
    <t>CONSORCIO PROYECTOS AIRCPT 2021</t>
  </si>
  <si>
    <t>MARTINEZ MEDINA LUIS JOSE</t>
  </si>
  <si>
    <t>CONSORCIO CPS-GOC 2021</t>
  </si>
  <si>
    <t>SUAREZ CASTAÑO HECTOR HERNAN</t>
  </si>
  <si>
    <t xml:space="preserve">GUTIERREZ NARANJO ANGELICA </t>
  </si>
  <si>
    <t>OMICRON DEL LLANO S.A.S.</t>
  </si>
  <si>
    <t>PULIDO ZAMBRANO BLANCA LUCIA</t>
  </si>
  <si>
    <t>HEREDIA  SANTAMARIA  YESSY  YURTERLY</t>
  </si>
  <si>
    <t>RIVERA RODRIGUEZ KAROL TATIANA</t>
  </si>
  <si>
    <t xml:space="preserve">RODRIGUEZ CAICEDO MERCEDES </t>
  </si>
  <si>
    <t>INSTITUTO DE DESARROLLO URBANO IDU</t>
  </si>
  <si>
    <t>LAMUS SERNA LUIS AZAEL</t>
  </si>
  <si>
    <t>HERNANDEZ RUBIANO LUIS ANTONIO</t>
  </si>
  <si>
    <t>SANABRIA  FONSECA REINALDO  MARIA</t>
  </si>
  <si>
    <t>ALEGRIA LLANTEN AURELIO ANTONIO</t>
  </si>
  <si>
    <t>BANCA DE INVERSION BANCOLOMBIA S A CORPORACION FINANCIERA</t>
  </si>
  <si>
    <t>BANCO DE BOGOTA S A</t>
  </si>
  <si>
    <t>MORENO MONTENEGRO LUIS EDUARDO</t>
  </si>
  <si>
    <t>GRUPO RCA S.A.S</t>
  </si>
  <si>
    <t>CIFUENTES LOZANO MAROSSY YANIRA</t>
  </si>
  <si>
    <t>INTRANSAURES SAS</t>
  </si>
  <si>
    <t>DUARTE DE CABALLERO JULIA ELVIRA</t>
  </si>
  <si>
    <t>MILQUEZ  MARIA INES</t>
  </si>
  <si>
    <t>P. A. FIDEICOMISOS SERVITRUST GNB SUDAMERIS S.A.</t>
  </si>
  <si>
    <t>ASTECNICA ACABADOS Y SERVICIOS TECNICOS S.A.S.</t>
  </si>
  <si>
    <t xml:space="preserve"> VELASQUEZ  MONTAÑEZ JOSE ANTONIO</t>
  </si>
  <si>
    <t>SUAREZ CASTAÑO SERGIO URIEL</t>
  </si>
  <si>
    <t>CACERES MORA HECTOR HUMBERTO</t>
  </si>
  <si>
    <t>MORENO HUERTAS BLANCA FIDELA</t>
  </si>
  <si>
    <t>CASTILLO URREGO ANGEL ALBERTO</t>
  </si>
  <si>
    <t xml:space="preserve">BERMEO PARRA MARIBEL </t>
  </si>
  <si>
    <t>DAZA SIERRA MARIA NATIVIDAD</t>
  </si>
  <si>
    <t>RODRIGUEZ PINEDA AURA MARIA</t>
  </si>
  <si>
    <t xml:space="preserve">CORREA  MUÑOZ  MANUEL  VICENTE </t>
  </si>
  <si>
    <t>BOCASIERRA S.A.S</t>
  </si>
  <si>
    <t xml:space="preserve">RAMIREZ MANRIQUE ZORAYA </t>
  </si>
  <si>
    <t>GAVINCO INGENIEROS CONSULTORES SAS</t>
  </si>
  <si>
    <t>ORING &amp; SELLOS S.A.S</t>
  </si>
  <si>
    <t>QUIROGA RAMIREZ OLGA LUCIA</t>
  </si>
  <si>
    <t>BEJARANO FRANCO CARLOS ENRIQUE</t>
  </si>
  <si>
    <t>ROJAS ROJAS DEIBER YOHAN</t>
  </si>
  <si>
    <t xml:space="preserve">SANTA RESTREPO OVIDIO </t>
  </si>
  <si>
    <t>PEDRAZA SOTELO VICTOR HUGO</t>
  </si>
  <si>
    <t>SANCHEZ CHARRY BERNARDO EDILSON</t>
  </si>
  <si>
    <t xml:space="preserve">GANDUR ABUABARA JAIRO </t>
  </si>
  <si>
    <t>INGEACOM CONSULTORES SAS</t>
  </si>
  <si>
    <t xml:space="preserve">PERDOMO BONILLA MEDARDO </t>
  </si>
  <si>
    <t>RIOS GARZON MARIA CRISTINA</t>
  </si>
  <si>
    <t>GARCIA SANCHEZ DANIEL ALEJANDRO</t>
  </si>
  <si>
    <t>OBRASCON HUARTE LAIN S.A. SUCURSAL COLOMBIA</t>
  </si>
  <si>
    <t xml:space="preserve">RODRIGUEZ LEON OLGA </t>
  </si>
  <si>
    <t>ROZO VELÁSQUEZ DIANA  MILENA</t>
  </si>
  <si>
    <t>CONJUNTO RESIDENCIAL MULTIFAMILIARES TAYRONA MANZANA D</t>
  </si>
  <si>
    <t>IMPORTADORA INDUSTRIAL COLOMBIANA S A S - IMPORINCO S A S</t>
  </si>
  <si>
    <t>SEGUROS DEL ESTADO S.A.</t>
  </si>
  <si>
    <t>SOLER ARIAS OSCAR ARMANDO</t>
  </si>
  <si>
    <t>GONZALEZ MARIÑO JOSE GABRIEL</t>
  </si>
  <si>
    <t xml:space="preserve">ROBAYO RIVERA RODNEI </t>
  </si>
  <si>
    <t>SANCHEZ GOMEZ JAIRO FRANCISCO</t>
  </si>
  <si>
    <t xml:space="preserve">JUNTA DE ACCIÓN COMUNAL BARRIO TINTALITO </t>
  </si>
  <si>
    <t>BANCOLOMBIA S.A.</t>
  </si>
  <si>
    <t xml:space="preserve">PERAZA DE OTALORA MERCEDES </t>
  </si>
  <si>
    <t>GUTIERREZ CORREA JULIAN ROBERTO</t>
  </si>
  <si>
    <t xml:space="preserve">TORRES OLAYA JUDITH </t>
  </si>
  <si>
    <t>BOGOTA DISTRITO CAPITAL</t>
  </si>
  <si>
    <t xml:space="preserve">BOLAÑOS CUERVO JANNETH </t>
  </si>
  <si>
    <t xml:space="preserve"> MONROY GIOVANY  </t>
  </si>
  <si>
    <t>FLÓREZ CUMBALAS ÁLVARO ALIRIO</t>
  </si>
  <si>
    <t>ALIANZA FIDUCIARIA S.A. FIDEICOMISOS</t>
  </si>
  <si>
    <t xml:space="preserve">IBARRA ROJAS FERNANDO </t>
  </si>
  <si>
    <t>SANABRIA SANABRIA MARIA JOSEFINA</t>
  </si>
  <si>
    <t>KADAS S.A. EN LIQUIDACION JUDICIAL</t>
  </si>
  <si>
    <t>SAMUDIO ROZO LUIS ERNESTO</t>
  </si>
  <si>
    <t>RUEDA  PARRA DEYANIRA DEL ROSARIO</t>
  </si>
  <si>
    <t xml:space="preserve">STEPHANOU NUÑEZ CHRISTIAN  </t>
  </si>
  <si>
    <t>QUINTERO CORTES PABLO ENRIQUE</t>
  </si>
  <si>
    <t>INDIKA CORPORATION</t>
  </si>
  <si>
    <t>RODRÍGUEZ SÁNCHEZ LUZ  MIREYA</t>
  </si>
  <si>
    <t>CONSORCIO CAVSA 72</t>
  </si>
  <si>
    <t>REINA BOHORQUEZ MARIA EVA</t>
  </si>
  <si>
    <t>MONTES GARZON MARY  VICTORIA</t>
  </si>
  <si>
    <t>QUINTERO HERNANDEZ MANUEL GREGORIO</t>
  </si>
  <si>
    <t>CENCOSUD COLOMBIA S.A.</t>
  </si>
  <si>
    <t>OCHOA ESPITIA HECTOR JULIO</t>
  </si>
  <si>
    <t>RODRIGUEZ  MARIA BARBARA</t>
  </si>
  <si>
    <t>UNION TEMPORAL SOFT-IG</t>
  </si>
  <si>
    <t>PATRIMONIOS AUTONOMOS ADMINISTRADOS POR LA SOC FIDUCIARIA DAVIVIENDA</t>
  </si>
  <si>
    <t>LARES CONSULTORES SAS</t>
  </si>
  <si>
    <t xml:space="preserve">MONTEALEGRE MOSQUERA MARISOL </t>
  </si>
  <si>
    <t>MATOMA ORTIZ MERY CAMILA</t>
  </si>
  <si>
    <t xml:space="preserve">AGUIRRE  BETANCUR DANIELA </t>
  </si>
  <si>
    <t>LEON VIZCAINO HEIDY ASTRID</t>
  </si>
  <si>
    <t>RINCON BOLIVAR YOLANDA  ESPERANZA</t>
  </si>
  <si>
    <t>PUENTES  GALEANO ANDREA  DEL PILAR</t>
  </si>
  <si>
    <t>GARCIA GARZON JOSE ANTONIO</t>
  </si>
  <si>
    <t xml:space="preserve">ROMERO PEREZ JASBLEIDY </t>
  </si>
  <si>
    <t xml:space="preserve">LOPEZ RUIZ JENNIFER </t>
  </si>
  <si>
    <t>CASTAÑEDA DIAZ NICOL DANIELA</t>
  </si>
  <si>
    <t>BUSTOS MELO PAULA ANDREA</t>
  </si>
  <si>
    <t>UNIDAD ADMINISTRATIVA ESPECIAL CATASTRO DISTRITAL</t>
  </si>
  <si>
    <t>CONSORCIO CJ 2020</t>
  </si>
  <si>
    <t>CONSTRUCTORA CONCONCRETO S.A.</t>
  </si>
  <si>
    <t>VARGAS BUITRAGO BLANCA LILIA</t>
  </si>
  <si>
    <t>D.I.A.N.</t>
  </si>
  <si>
    <t>JUNTA DE ACCION COMUNAL BARRIO  SAUCEDAL</t>
  </si>
  <si>
    <t>UNION TEMPORAL - SBS - AXA - TMSA 2022</t>
  </si>
  <si>
    <t>CONSORCIO CORREDOR VERDE SEPTIMA</t>
  </si>
  <si>
    <t xml:space="preserve">ATUESTA MENESES ALEJANDRO </t>
  </si>
  <si>
    <t>RODRIGUEZ PARRA YENNY NOHEMI</t>
  </si>
  <si>
    <t>CONSORCIO CORREDOR VERDE</t>
  </si>
  <si>
    <t>PINEDA QUINCOSIS KAREN LICETH</t>
  </si>
  <si>
    <t>PASCUAS GARCIA DIANA CAROLINA</t>
  </si>
  <si>
    <t>GUEVARA CRUZ LUZ ANGELICA</t>
  </si>
  <si>
    <t>TIINDUX SAS</t>
  </si>
  <si>
    <t>CONSORCIO PUENTES NORTE 2025</t>
  </si>
  <si>
    <t>PEREZ ESTRADA MARIA JOSE</t>
  </si>
  <si>
    <t>TORRES SALDAÑA YENNY PAOLA</t>
  </si>
  <si>
    <t xml:space="preserve">VARGAS MARTINEZ YULIANA </t>
  </si>
  <si>
    <t>RIVERA ESCOBAR CLARA YULIETH</t>
  </si>
  <si>
    <t>FORVIS MAZARS AUDIT S.A.S. BENEFICIO E INTERÉS COLECTIVO - BIC</t>
  </si>
  <si>
    <t>CONSORCIO CORREDOR VIAL VP</t>
  </si>
  <si>
    <t>CONSORCIO AIRUG 2020</t>
  </si>
  <si>
    <t>CASTRO ZEA LUIS EDUARDO</t>
  </si>
  <si>
    <t>AGUILERA VILLANUEVA JUAN EDUARDO</t>
  </si>
  <si>
    <t xml:space="preserve">MONTEALEGRE JIMENEZ LEONARDO </t>
  </si>
  <si>
    <t>CONSORCIO FUERZA OPERATIVA DTB-2023</t>
  </si>
  <si>
    <t>DIACRILICOS S.A.S.</t>
  </si>
  <si>
    <t xml:space="preserve">ROMERO QUIROGA ALCIRA </t>
  </si>
  <si>
    <t xml:space="preserve">LOZADA MELO RICARDO </t>
  </si>
  <si>
    <t>ESCOBAR HINESTROZA JHON JAIDER</t>
  </si>
  <si>
    <t>COBOS MIRANDA YENNY  PAOLA</t>
  </si>
  <si>
    <t>UT SOFTLINEBEX2020</t>
  </si>
  <si>
    <t>ROMERO BONILLA ANGELA LILIANA</t>
  </si>
  <si>
    <t>AREVALO BUSTOS MELISSA ANDREA</t>
  </si>
  <si>
    <t>PARRA CUBIDES LUZ MARLEN</t>
  </si>
  <si>
    <t>BARRERA MENDOZA CARLOS JAVIER</t>
  </si>
  <si>
    <t>GOMEZ ORTIZ NESTOR HUMBERTO</t>
  </si>
  <si>
    <t>PALACIO, JOUVE &amp; GARCIA ABOGADOS LTDA</t>
  </si>
  <si>
    <t>AGUAYO LOPEZ MICHAEL STEBEN</t>
  </si>
  <si>
    <t>CASALLAS SUAREZ CARLOS ALBERTO</t>
  </si>
  <si>
    <t>FRANCISCO JAVIER ZULUAGA TABARES</t>
  </si>
  <si>
    <t>SALGADO MELENDEZ Y ASOCIADOS INGENIEROS CONSULTORES S A</t>
  </si>
  <si>
    <t>UNION TEMPORAL ARRENDAMIENTO COEX 2019</t>
  </si>
  <si>
    <t>RICO REYES MARIA BERNARDA</t>
  </si>
  <si>
    <t xml:space="preserve">ORTIZ  DIAZ JAQUELINE </t>
  </si>
  <si>
    <t>ASP SOLUTIONS S.A.S.</t>
  </si>
  <si>
    <t>ALVAREZ MENDEZ ANDRES LEONARDO</t>
  </si>
  <si>
    <t>ROJAS SUAREZ ANDRES RENE</t>
  </si>
  <si>
    <t>RICO MOLANO VICTOR ALBAN</t>
  </si>
  <si>
    <t>PEREZ LADINO GERMAN ALEXANDER</t>
  </si>
  <si>
    <t>IZQUIERDO CASTILLO JUAN PABLO</t>
  </si>
  <si>
    <t>GRUPO CONSTRUCTORES INTELIGENTES SAS CONSTRUINTEL SAS</t>
  </si>
  <si>
    <t>MARÍN  DE PINZON MARÍA AURA</t>
  </si>
  <si>
    <t xml:space="preserve">TRONEX S.A.S </t>
  </si>
  <si>
    <t>CONSORCIO TRONCAL 4</t>
  </si>
  <si>
    <t>CONSORCIO VGM 036</t>
  </si>
  <si>
    <t>CONSORCIO ESTACIONES 2024</t>
  </si>
  <si>
    <t xml:space="preserve">CASTRO ROJAS ALFONSO </t>
  </si>
  <si>
    <t>CONSORCIO EL GACO CC</t>
  </si>
  <si>
    <t>UNION TEMPORAL CIUDAD AEREA</t>
  </si>
  <si>
    <t xml:space="preserve">PESCA PRIETO GILBERTO </t>
  </si>
  <si>
    <t>CONSORCIO INTERCABLE CIUDAD BOLÍVAR</t>
  </si>
  <si>
    <t>VIGIAS DE COLOMBIA SRL LTDA.</t>
  </si>
  <si>
    <t>ROJAS  PENAGOS RUBEN DARIO</t>
  </si>
  <si>
    <t>MARIN HERNANDEZ MIGUEL ANGEL</t>
  </si>
  <si>
    <t>MARIN SUAREZ NICOLLE VANESSA</t>
  </si>
  <si>
    <t>CAL Y MAYOR COLOMBIA S.A.S.</t>
  </si>
  <si>
    <t>CONSORCIO INTERDISEÑOS TRONCAL CARACAS</t>
  </si>
  <si>
    <t>EMPRESA DE ACUEDUCTO Y ALCANTARILLADO DE BOGOTA</t>
  </si>
  <si>
    <t>SANABRIA GOMEZ OSCAR FABIAN</t>
  </si>
  <si>
    <t xml:space="preserve">CONSORCIO RED CONECTA </t>
  </si>
  <si>
    <t>HENRIQUEZ  COLMENARES LEONARDO  DAVID</t>
  </si>
  <si>
    <t>GOMEZ  CASTAÑEDA DANIEL  STEVEN</t>
  </si>
  <si>
    <t>DIAZ PULIDO MARIA NUBERGEL</t>
  </si>
  <si>
    <t>BEGAMBER VILLACOB SINDY  YONADYS</t>
  </si>
  <si>
    <t>VARGAS ESTRADA MAIRA ALEJANDRA</t>
  </si>
  <si>
    <t>OSORIO BERMUDEZ CESAR AUGUSTO</t>
  </si>
  <si>
    <t>BERNAL ARIAS LUZ ERLIDE</t>
  </si>
  <si>
    <t>DB SYSTEM S.A.S</t>
  </si>
  <si>
    <t>HERNANDEZ GARIBELLO DANIEL CAMILO</t>
  </si>
  <si>
    <t>CEPEDA ANAYA SERGIO ANDRES</t>
  </si>
  <si>
    <t>MONTEALEGRE RIVERA SANDRA MILENA</t>
  </si>
  <si>
    <t>RUBIANO VENEGAS DAVID ANDRES</t>
  </si>
  <si>
    <t xml:space="preserve">LOPEZ CORTES JEIMMY </t>
  </si>
  <si>
    <t xml:space="preserve">ANGULO LOZANO JHONATHAN  FELIPE </t>
  </si>
  <si>
    <t>ANDRADE  CASTIBLANCO HECTOR ERNEY</t>
  </si>
  <si>
    <t>PAEZ DE COY MARIA DE JESUS</t>
  </si>
  <si>
    <t>LOPEZ DEAZA OSMAN FELIPE</t>
  </si>
  <si>
    <t>AMAYA QUEVEDO ANGIE KATHERIN</t>
  </si>
  <si>
    <t>CARDENAS REYES ANGIE PAOLA</t>
  </si>
  <si>
    <t>RODRIGUEZ CASTAÑEDA KAREN LIZETH</t>
  </si>
  <si>
    <t>DIGITAL WARE S.A.S.</t>
  </si>
  <si>
    <t xml:space="preserve">ORTEGON JIMENEZ JUVENAL </t>
  </si>
  <si>
    <t>JUAN MAURICIO PALACIOS MURILLO</t>
  </si>
  <si>
    <t>ARBELAEZ GONZALEZ MARIA VICTORIA</t>
  </si>
  <si>
    <t>MANUFACTURAS CAPITEX S.A.S</t>
  </si>
  <si>
    <t>DEPARTAMENTO DE CUNDINAMARCA</t>
  </si>
  <si>
    <t>BERNARDO CONTRERAS Y COMPAÑÍA LIMITADA Y/O BERCONT</t>
  </si>
  <si>
    <t>GARAVITO VELA LUZ AIDA</t>
  </si>
  <si>
    <t>GAMBA REYES LAURA LORENA</t>
  </si>
  <si>
    <t xml:space="preserve">RUIZ CAICEDO NUBIA </t>
  </si>
  <si>
    <t>RUBIANO  LEIDY PAOLA</t>
  </si>
  <si>
    <t xml:space="preserve">RODRIGUEZ PEREZ DOLORES </t>
  </si>
  <si>
    <t>RODRIGUEZ BAHAMON OSCAR JIOVANY</t>
  </si>
  <si>
    <t>QUIJANO ROMERO NANCY LILIANA</t>
  </si>
  <si>
    <t>RUEDA MANJARRES MARIA ALEJANDRA</t>
  </si>
  <si>
    <t>FRANCO DE LOPEZ ANA TULIA</t>
  </si>
  <si>
    <t>CAÑADULCE DE RICO RITA MARIA</t>
  </si>
  <si>
    <t>AYESA INGENIERIA Y ARQUITECTURA S.A. U SUCURSAL COLOMBIA</t>
  </si>
  <si>
    <t>SOFTWARE AUTOMATION AND TECHNOLOGY LTDA - SAUTECH LTDA</t>
  </si>
  <si>
    <t>BUITRAGO GARCIA ADOLFO JAVIER</t>
  </si>
  <si>
    <t>PONTIFICIA UNIVERSIDAD JAVERIANA</t>
  </si>
  <si>
    <t>BONILLA MORA JUELY JHANETH</t>
  </si>
  <si>
    <t>CASAS RIOS JENNY MILDRET</t>
  </si>
  <si>
    <t>OLARTE QUIÑONES JUAN  DAVID</t>
  </si>
  <si>
    <t>CORTES PRINT COMPANY S.A.S.</t>
  </si>
  <si>
    <t>CONSORCIO EUCARISTICO CARRERA 68</t>
  </si>
  <si>
    <t>AGUDELO  GLADYS STELLA</t>
  </si>
  <si>
    <t>CONSORCIO INFRAESTRUCTURA AV 68</t>
  </si>
  <si>
    <t>CONSORCIO SUPERVISOR AV 68</t>
  </si>
  <si>
    <t>CONSORCIO INTERTRONCAL 68</t>
  </si>
  <si>
    <t>COLVISEG COLOMBIANA DE VIGILANCIA Y SEGURIDAD LIMITADA</t>
  </si>
  <si>
    <t>PELAEZ ALDANA CARLOS JULIO</t>
  </si>
  <si>
    <t>CONSORCIO BULEVAR 68</t>
  </si>
  <si>
    <t>CONSORCIO TRONCAL 68</t>
  </si>
  <si>
    <t>CONSORCIO IDU 2020</t>
  </si>
  <si>
    <t>CORTES URAZAN LUIS ALFONSO</t>
  </si>
  <si>
    <t>CONSORCIO CONEXION 20</t>
  </si>
  <si>
    <t xml:space="preserve">BOHORQUEZ AGUIRRE YANNETH </t>
  </si>
  <si>
    <t>CONSORCIO INTERSECCION 13 CR</t>
  </si>
  <si>
    <t>CONSORCIO CC-P 7MA L3</t>
  </si>
  <si>
    <t>CONSORCIO MAB INGENIERIA</t>
  </si>
  <si>
    <t>CONSORCIO VIAL DEL NORTE</t>
  </si>
  <si>
    <t>CONSORCIO THC CORREDOR VERDE 99</t>
  </si>
  <si>
    <t>BERNAL RINCON JHON LEYDER</t>
  </si>
  <si>
    <t>TRANSINNOVA USME S.A.S.</t>
  </si>
  <si>
    <t>SI2018 - NORTE S.A.S.</t>
  </si>
  <si>
    <t>SI2018 - CALLE 80 S.A.S.</t>
  </si>
  <si>
    <t>BMP SUR S.A.S.</t>
  </si>
  <si>
    <t>SI2018 - SUBA S.A.S.</t>
  </si>
  <si>
    <t>MASIVO BOGOTÁ SAS</t>
  </si>
  <si>
    <t>CONSORCIO CJS INTERVENTORES</t>
  </si>
  <si>
    <t>SANTAMARIA FIERRO PABLO CESAR</t>
  </si>
  <si>
    <t>CONSORCIO MAHFER</t>
  </si>
  <si>
    <t>FIDUCIARIA COLPATRIA S.A.</t>
  </si>
  <si>
    <t>PERICO PINZÓN LUIS ANTONIO</t>
  </si>
  <si>
    <t>GUEVARA PEDROZA JOSE JAIME</t>
  </si>
  <si>
    <t>CHACON CASTRO MARIO ALBERTO</t>
  </si>
  <si>
    <t>LUIS ALEJANDRO BELTRAN MONSALVE</t>
  </si>
  <si>
    <t>JUAN SEBASTIAN BETANCOURT SANCHEZ</t>
  </si>
  <si>
    <t>LOMBANA USECHE ZAYDA VIVIANA</t>
  </si>
  <si>
    <t xml:space="preserve">DONADO GOMEZ ALEXANDRA </t>
  </si>
  <si>
    <t>CASTILLO BOHORQUEZ LUZ MERY</t>
  </si>
  <si>
    <t>SALIA SAS EN LIQUIDACION</t>
  </si>
  <si>
    <t>GONZALEZ CAMPOS MARCO TULIO</t>
  </si>
  <si>
    <t>GRUPO EMPRESARIAL P&amp;P S.A.S.</t>
  </si>
  <si>
    <t>INVERSIONES BEHE S.A.S</t>
  </si>
  <si>
    <t>MENDEZ GOMEZ OSCAR SANTIAGO</t>
  </si>
  <si>
    <t>CAJA DE COMPENSACION FAMILIAR COMPENSAR</t>
  </si>
  <si>
    <t>CUBILLOS TUNJO CARLOS ROBERTO</t>
  </si>
  <si>
    <t>CONSORCIO DIN - SEDIC</t>
  </si>
  <si>
    <t>ANGARITA CALDERON ADRIAN DAVID</t>
  </si>
  <si>
    <t>ORTIZ CASALLAS LAURA VALENTINA</t>
  </si>
  <si>
    <t xml:space="preserve">PEREA CUERVO DARIO </t>
  </si>
  <si>
    <t>UNION TEMPORAL ISP TRANSMILENIO</t>
  </si>
  <si>
    <t>TOP GUARD LTDA</t>
  </si>
  <si>
    <t xml:space="preserve">SIERRA RODRIGUEZ NOHORA </t>
  </si>
  <si>
    <t>CASTAÑEDA CARDENAS JOSE  ALEXANDER</t>
  </si>
  <si>
    <t>NIETO ARIAS YULECXY FABIANA</t>
  </si>
  <si>
    <t>VALERO MARTINEZ DIANA CAROLINA</t>
  </si>
  <si>
    <t>CHACON QUIROGA LUIS MARIA</t>
  </si>
  <si>
    <t>NINO TORRES LUIS EDUARDO</t>
  </si>
  <si>
    <t xml:space="preserve">CHACON ORTIZ MAURICIO </t>
  </si>
  <si>
    <t>GALINDO  BOHORQUEZ OLGA CONSTANZA</t>
  </si>
  <si>
    <t>ACERO  ALVAREZ ANDREA  DEL PILAR</t>
  </si>
  <si>
    <t>MARMOLEJO ZULETA MARIA TATIANA</t>
  </si>
  <si>
    <t>GOMEZ SANDOVAL ANA RUBIELA</t>
  </si>
  <si>
    <t xml:space="preserve">PARRA GIL HECTOR </t>
  </si>
  <si>
    <t>PULIDO MORA PEDRO ADAN</t>
  </si>
  <si>
    <t>CONSORCIO LHS</t>
  </si>
  <si>
    <t>SERBAN COLOMBIA S.A.S</t>
  </si>
  <si>
    <t>AUTOSERVICIO MECANICO SAS</t>
  </si>
  <si>
    <t>MOTO MUNDIAL - CORTES VELASQUEZ OMAR HENRY</t>
  </si>
  <si>
    <t xml:space="preserve">VALBUENA  DUARTE  ELISEO </t>
  </si>
  <si>
    <t>CASTAÑO GIRALDO LUZ NELLY</t>
  </si>
  <si>
    <t>BARATO GAMEZ DAVID OSWALDO</t>
  </si>
  <si>
    <t>INVERSIONES SANCRIS Y CIA LTDA</t>
  </si>
  <si>
    <t>VELNEC S.A.</t>
  </si>
  <si>
    <t>CONSORCIO B.O.L PORTAL 80</t>
  </si>
  <si>
    <t>MONTOYA LEON VICTOR MANUEL</t>
  </si>
  <si>
    <t xml:space="preserve">MUÑOZ  DE GUERRERO SOFIA </t>
  </si>
  <si>
    <t>PETROBRAS COLOMBIA COMBUSTIBLES S.A.</t>
  </si>
  <si>
    <t>BDO AUDIT S.A.S. BIC</t>
  </si>
  <si>
    <t>MORALES DE LIZARAZO GLADIS EDILMA</t>
  </si>
  <si>
    <t>RIVERA ACOSTA MARTHA ELIZABETH</t>
  </si>
  <si>
    <t xml:space="preserve">CALEÑO MARTINEZ GENER </t>
  </si>
  <si>
    <t xml:space="preserve">GARAVITO  CALDERON LUCILA </t>
  </si>
  <si>
    <t>MARTINEZ  NINY JOHANNA</t>
  </si>
  <si>
    <t>PINEDA GUEVARA LUZ DARY</t>
  </si>
  <si>
    <t>PIÑEROS RAMIREZ JOSE JOAQUIN</t>
  </si>
  <si>
    <t>INVERSIONES GIRATELL GIRALDO S.C.A.</t>
  </si>
  <si>
    <t>MORA  BARON WILDER  ANDRES</t>
  </si>
  <si>
    <t>CONSORCIO INTERDESARROLLO</t>
  </si>
  <si>
    <t>ROJAS GARZON ELSA ELENA</t>
  </si>
  <si>
    <t>EDIFICIO J. VARGAS - PROPIEDAD HORIZONTAL</t>
  </si>
  <si>
    <t>INDUSTRIAS DE INYECCIONES COLOMBIANAS SAS - INYECOL SAS</t>
  </si>
  <si>
    <t>ZAMBRANO  VILLAMIZAR JOSE  RICARDO</t>
  </si>
  <si>
    <t>JAKO IMPORTACIONES S.A.S</t>
  </si>
  <si>
    <t>SUPERINTENDENCIA DE NOTARIADO Y REGISTRO</t>
  </si>
  <si>
    <t xml:space="preserve">BARON CORREA ALVARO </t>
  </si>
  <si>
    <t>EDIFICIO CONSTRUEQUIPOS PROPIEDAD HORIZONTAL</t>
  </si>
  <si>
    <t xml:space="preserve">GUTIERREZ MATEUS ALEXANDER </t>
  </si>
  <si>
    <t xml:space="preserve">PARRADO HERRERA VERONICA </t>
  </si>
  <si>
    <t>RUIZ PRIETO LUIS FERNANDO</t>
  </si>
  <si>
    <t>ITSEC S A S</t>
  </si>
  <si>
    <t>HERRERA MARTINEZ HILDA HENNY</t>
  </si>
  <si>
    <t>LABORATORIOS CHALVER DE COLOMBIA S.A.S</t>
  </si>
  <si>
    <t>INVERSIONES Y COMERCIALIZADORA CASTRIMAR SAS</t>
  </si>
  <si>
    <t>COMPAÑIA GENERAL DE ACEROS S A - EN REORGANIZACION</t>
  </si>
  <si>
    <t>ARIZA QUIROGA EDWARD  STEVEN</t>
  </si>
  <si>
    <t>RINCON MENDEZ JUAN DE JESUS</t>
  </si>
  <si>
    <t>INGENIERIA HOSPITALARIA SAS</t>
  </si>
  <si>
    <t>CORPAS PINEDA ADRIANA MARCELA</t>
  </si>
  <si>
    <t>BALLESTEROS  DE CARRILLO ELVIA MARÍA</t>
  </si>
  <si>
    <t>SUMIMAS SAS</t>
  </si>
  <si>
    <t>DIGITAL CENTER VENTAS E IMPORTACIONES JE S.A.S.</t>
  </si>
  <si>
    <t>SERVICIOS DE ASEO, CAFETERIA Y MANTENIMIENTO INSTITUCIONAL, OUTSOURCING SEASIN LIMITADA</t>
  </si>
  <si>
    <t>UNION TEMPORAL DELL EMC</t>
  </si>
  <si>
    <t>ORGANIZACION TERPEL S.A.</t>
  </si>
  <si>
    <t>GOMEZ MESA AURA NELLY</t>
  </si>
  <si>
    <t>DISTRIBUIDORA NISSAN S.A.</t>
  </si>
  <si>
    <t>FONDO DE CAPITAL PRIVADO INMOBILIARIO SERVIVALORES</t>
  </si>
  <si>
    <t>GARCIA SANCHEZ EDGAR DARIO</t>
  </si>
  <si>
    <t>COOPERATIVA  MULTIACTIVA DE  EXTRABAJADORES  DE ARTECTO LTDA</t>
  </si>
  <si>
    <t>EDIFICIO AVENIDA EL ESPECTADOR PROPIEDAD HORIZONTAL</t>
  </si>
  <si>
    <t>TORONTO DE COLOMBIA LIMITADA</t>
  </si>
  <si>
    <t>PRODUCCIONES FAMILY S.A.S</t>
  </si>
  <si>
    <t>PEÑA MENDOZA YARI MAOLY</t>
  </si>
  <si>
    <t>INVERSIONES CETEC Y FAMILIA SAS</t>
  </si>
  <si>
    <t>SUPERMOTOS DE CUNDINAMARCA SAS EN LIQUIDACION</t>
  </si>
  <si>
    <t xml:space="preserve">RICAURTE SÁNCHEZ ANIBAL </t>
  </si>
  <si>
    <t>BARON GUEVARA DAVID HERNANDO</t>
  </si>
  <si>
    <t xml:space="preserve">ROA SUAREZ MARY </t>
  </si>
  <si>
    <t>BERNAL LOZANO MARÍA EVELIA</t>
  </si>
  <si>
    <t>OCHOA  BERROTERAN ANGEL MIGUEL</t>
  </si>
  <si>
    <t xml:space="preserve">ZOLAQUE  CARMEN </t>
  </si>
  <si>
    <t>AGUIRRE ORJUELA JEISSON ANDRES</t>
  </si>
  <si>
    <t>LOZANO GUZMAN HECTOR HERNAN</t>
  </si>
  <si>
    <t>TEXINDIGO S.A.S.</t>
  </si>
  <si>
    <t xml:space="preserve">AMEZQUITA CORTES REINALDO </t>
  </si>
  <si>
    <t xml:space="preserve">RUBIANO SARMIENTO NATALIA </t>
  </si>
  <si>
    <t>CADENA COSTO LEIDI YOLANDA</t>
  </si>
  <si>
    <t>CONSORCIO DEMOLICIÓN INGENIEROS</t>
  </si>
  <si>
    <t xml:space="preserve">MOLINA DIAZ ANCIZAR </t>
  </si>
  <si>
    <t>VILLOTA DE SUAREZ NOHEMI DEL CARMEN</t>
  </si>
  <si>
    <t>CHAVARRO BASTIDAS JOSÉ DOMINGO</t>
  </si>
  <si>
    <t>LOPEZ ROMERO JOHAN SANTIAGO</t>
  </si>
  <si>
    <t>PARRA  RAMIREZ NESTOR  ADOLFO</t>
  </si>
  <si>
    <t>CASTILLO TOLOSA NOHORA ELMA</t>
  </si>
  <si>
    <t>TECHNOLOGY WORLD GROUP SAS</t>
  </si>
  <si>
    <t>MARTINEZ SIERRA JOSE ALCIBIADES</t>
  </si>
  <si>
    <t>CREAR CONFITE LIMITADA - EN LIQUIDACION</t>
  </si>
  <si>
    <t>MARTIN VASQUEZ DANIEL ENRIQUE</t>
  </si>
  <si>
    <t>CAJA DE COMPENSACIÓN  FAMILIAR CAFAM</t>
  </si>
  <si>
    <t>SANCHEZ DE MURCIA MARIA DEL CARMEN</t>
  </si>
  <si>
    <t>ROPSOHN THERAPEUTICS SAS</t>
  </si>
  <si>
    <t>INTEGRAL S.A.</t>
  </si>
  <si>
    <t>BENITEZ DE GUARIN MARIA DEL CARMEN</t>
  </si>
  <si>
    <t>REYES NEIRA STELLA MARIA</t>
  </si>
  <si>
    <t>RIAÑO MARTINEZ SEGUNDO FLAMINIO</t>
  </si>
  <si>
    <t xml:space="preserve">GARCIA ZOQUE FRANCISCO </t>
  </si>
  <si>
    <t xml:space="preserve">VARGAS SEPULVEDA ELIZABETH </t>
  </si>
  <si>
    <t>ORTIZO S.A.</t>
  </si>
  <si>
    <t xml:space="preserve">MARTINEZ DE CRISTANCHO VALENTINA </t>
  </si>
  <si>
    <t>AGUILERA VILLANUEVA YESMY LUCEY</t>
  </si>
  <si>
    <t>MARTINEZ  GOMEZ JUAN  SEBASTIAN</t>
  </si>
  <si>
    <t>S3 SIMPLE SMART SPEEDY S.A.S.</t>
  </si>
  <si>
    <t>SIERRA PEÑALOZA PEDRO PABLO</t>
  </si>
  <si>
    <t>UNIÓN TEMPORAL CONECTIVIDAD MAS 2019</t>
  </si>
  <si>
    <t>VELASQUEZ  MAHECHA LUIS ANTONIO</t>
  </si>
  <si>
    <t xml:space="preserve">ORJUELA ROJAS JAIME </t>
  </si>
  <si>
    <t xml:space="preserve">RODRIGUEZ CAICEDO CRISTOBAL </t>
  </si>
  <si>
    <t>SANTA ISABEL FINANCE CORP</t>
  </si>
  <si>
    <t>BELTRAN  FORERO SANTIAGO  JUVENAL</t>
  </si>
  <si>
    <t>ARKIMAX INTERNACIONAL LTDA.</t>
  </si>
  <si>
    <t>UNIGESA COMUNICACIONES LTDA.</t>
  </si>
  <si>
    <t>PRIETO RODRIGUEZ JULIO  ALEJANDRO</t>
  </si>
  <si>
    <t xml:space="preserve">SACRISTAN LOZANO MARISOL </t>
  </si>
  <si>
    <t>ABADI HARARI JACK DAVID</t>
  </si>
  <si>
    <t xml:space="preserve">ESCOBAR FUENTES ROSEMARY </t>
  </si>
  <si>
    <t>SAUCO TECHNOLOGIES SAS</t>
  </si>
  <si>
    <t xml:space="preserve">BARRERA  LACHE TRINIDAD </t>
  </si>
  <si>
    <t>MAHECHA  MARCO  ANTONIO</t>
  </si>
  <si>
    <t>AUTOPACK LIMITADA</t>
  </si>
  <si>
    <t>INSTITUTO NACIONAL DE VIAS</t>
  </si>
  <si>
    <t>QUIROGA BENAVIDES KEVIN STEVEN</t>
  </si>
  <si>
    <t>MERQUELLANTAS S A S</t>
  </si>
  <si>
    <t>HURTADO SUAREZ JORGE IVAN</t>
  </si>
  <si>
    <t>INVERSIONES SUAREZ Y ARIAS S.A.S.</t>
  </si>
  <si>
    <t>INVERSIONES GUERRERO MUÑOZ S EN C S</t>
  </si>
  <si>
    <t xml:space="preserve">COLOMBIANA DE COMERCIO SA </t>
  </si>
  <si>
    <t>RIVERA LAYTON LUIS MIGUEL</t>
  </si>
  <si>
    <t>ESPUMAPOR Y CIA LTDA</t>
  </si>
  <si>
    <t>MENDEZ ZARATE FREDY ARMANDO</t>
  </si>
  <si>
    <t>CARO DE ORDOÑEZ MARIA IGNACIA</t>
  </si>
  <si>
    <t>CHAID NEME HERMANOS S.A.</t>
  </si>
  <si>
    <t>LIZCANO GOMEZ LUIS ANTONIO</t>
  </si>
  <si>
    <t>LA CRUZ OSUNA ROLANDO ANTONIO</t>
  </si>
  <si>
    <t>INVERSIONES EL DORADO LTDA</t>
  </si>
  <si>
    <t>MARTINEZ BURGOS LUIS ELINO</t>
  </si>
  <si>
    <t>OSUNA CURREA LUIS MARIA</t>
  </si>
  <si>
    <t>CASTILLO DE GARCIA MARIA BETULIA</t>
  </si>
  <si>
    <t>UNION TEMPORAL COOVIAM CUIDAR 2015.</t>
  </si>
  <si>
    <t>PINILLA  JULIETT VILEIKIS</t>
  </si>
  <si>
    <t>ALIMENTOS CARNICOS S.A.S</t>
  </si>
  <si>
    <t>CORTES DE GARZON BLANCA LUCIA</t>
  </si>
  <si>
    <t>SYSTEM NET INGENIERIA SAS</t>
  </si>
  <si>
    <t xml:space="preserve">SANDOVAL DE BLANCO ROSALBA </t>
  </si>
  <si>
    <t>SANCHEZ PEREZ JOSE JAVIER</t>
  </si>
  <si>
    <t xml:space="preserve">ARANA CORREA HERNANDO </t>
  </si>
  <si>
    <t>BOTERO URIBE PEDRO MARIA</t>
  </si>
  <si>
    <t xml:space="preserve">GOMEZ SOLER FLORESMIRO </t>
  </si>
  <si>
    <t xml:space="preserve">SANTAMARIA DELGADO ABELARDO </t>
  </si>
  <si>
    <t>PRADA  ARTUNDUAGA JULIAN ELCIAS</t>
  </si>
  <si>
    <t>KINGAS SAS</t>
  </si>
  <si>
    <t>ZAMBRANO GONZALEZ ANA CECILIA</t>
  </si>
  <si>
    <t>REENCAUCHADORA REENSUR S.A.S.</t>
  </si>
  <si>
    <t>URBANO ALAPE OSCAR MAURICIO</t>
  </si>
  <si>
    <t>SUA RODRIGUEZ GUSTAVO ALEXANDER</t>
  </si>
  <si>
    <t>CELY RODRIGUEZ JOHN JAIRO</t>
  </si>
  <si>
    <t>CERTICAMARA S.A</t>
  </si>
  <si>
    <t>SALDAÑA AVILA MARIA DEL TRANSITO</t>
  </si>
  <si>
    <t>ASIC S.A.S.</t>
  </si>
  <si>
    <t>BELTRAN  DE LOZANO BLANCA LEONOR</t>
  </si>
  <si>
    <t>CAVIEDES ALVARADO JUAN BERNARDO</t>
  </si>
  <si>
    <t>CALDERON ABAUNZA EDWIN YOHANY</t>
  </si>
  <si>
    <t>INVERSIONES DE VILLE S.A.S.</t>
  </si>
  <si>
    <t>INSTITUTO PARA LA ECONOMÍA SOCIAL - IPES</t>
  </si>
  <si>
    <t>TELECAFE LTDA.</t>
  </si>
  <si>
    <t>TRIGOS SILVA LENNIN LEANDRO</t>
  </si>
  <si>
    <t xml:space="preserve">CASTRILLON SUAREZ MONICA </t>
  </si>
  <si>
    <t>CONTRERAS GONZALEZ CINDY JHOANNA</t>
  </si>
  <si>
    <t>SEPULVEDA &amp; SEPULVEDA ABOGADOS SAS</t>
  </si>
  <si>
    <t>UNION TEMPORAL SBS-AXATMSA2023</t>
  </si>
  <si>
    <t>CONSORCIO CARACAS SUR</t>
  </si>
  <si>
    <t>GOMEZ GUZMAN JUAN  DAVID</t>
  </si>
  <si>
    <t>RAUL JOSE BUITRAGO ARIAS S.A.S.</t>
  </si>
  <si>
    <t>HERRERA OCHOA FLOR MARIA</t>
  </si>
  <si>
    <t>CHARA ALARCON JUAN  CARLOS</t>
  </si>
  <si>
    <t>HERREÑO ORTIZ ANGELA MARIA</t>
  </si>
  <si>
    <t>VALENCIA RAMIREZ JUAN  FELIPE</t>
  </si>
  <si>
    <t xml:space="preserve">GNECCO ESTRADA MANUEL </t>
  </si>
  <si>
    <t>SOLUCIONES FINANCIERAS LTDA</t>
  </si>
  <si>
    <t>ROBLES ENCISO OLGA LILIANA</t>
  </si>
  <si>
    <t>SANCHEZ  MONTAÑO JAISON DANIEL</t>
  </si>
  <si>
    <t>CONSORCIO GESTIÓN PORTALES</t>
  </si>
  <si>
    <t>CONSORCIO BRT 2023</t>
  </si>
  <si>
    <t>PEREZ MARMOLEJO CARLOS ANDRES</t>
  </si>
  <si>
    <t>CAMACHO ARCINIEGAS JOAN ALEXANDER</t>
  </si>
  <si>
    <t>VIASUS SANDOVAL WILLIAM FERNANDO</t>
  </si>
  <si>
    <t>CONSORCIO TM 23</t>
  </si>
  <si>
    <t>PEREZ FONSECA DUVAN  ALEJANDRO</t>
  </si>
  <si>
    <t>ASCENCIO MOZO LUIS LEONARDO</t>
  </si>
  <si>
    <t>ROJAS MONCADA ANGIE CAROLINA</t>
  </si>
  <si>
    <t>VELA PRIETO SHIRTH JERET</t>
  </si>
  <si>
    <t>CAVELIER ABOGADOS S.A.S.</t>
  </si>
  <si>
    <t>LEON RODRIGUEZ MARIA ALEJANDRA</t>
  </si>
  <si>
    <t>PARRA CORREA DIANA GISELA</t>
  </si>
  <si>
    <t>SUBRED INTEGRADA DE SERVICIOS DE SALUD NORTE E.S.E</t>
  </si>
  <si>
    <t>SECURITY VIDEO EQUIPMENT SAS</t>
  </si>
  <si>
    <t>MORA ALONSO YORLADY MIREYA</t>
  </si>
  <si>
    <t>AGUILERA BOLAÑOS JUAN SEBASTIAN</t>
  </si>
  <si>
    <t>MARTÍNEZ RESTREPO LUZ ELENA</t>
  </si>
  <si>
    <t>PINZON ROJAS DAVID OSWALDO</t>
  </si>
  <si>
    <t xml:space="preserve">PATRIMONIO AUTÓNOMO FIDEICOMISO CALLE 84 </t>
  </si>
  <si>
    <t>BUSTOS BERNAL JESSICA VIVIANA</t>
  </si>
  <si>
    <t>RAMIREZ ARISTIZABAL JUAN JOSE</t>
  </si>
  <si>
    <t>HOYOS SERNA MARIA ANGELICA</t>
  </si>
  <si>
    <t xml:space="preserve">VELASCO PINZON YANETH ROCIO </t>
  </si>
  <si>
    <t>BEDOYA GRISALES EDNA MARITZA</t>
  </si>
  <si>
    <t>WALTER BRIDGE Y CIA S.A.</t>
  </si>
  <si>
    <t>ESPEJO RODRIGUEZ ANGIE TATIANA</t>
  </si>
  <si>
    <t>BECARIA MORALES JUAN MANUEL</t>
  </si>
  <si>
    <t>MOYA SALINAS DIEGO FERNANDO</t>
  </si>
  <si>
    <t>RODRIGUEZ  NARANJO DIEGO LUIS</t>
  </si>
  <si>
    <t>ROZO LEON JEISSON JAHIR</t>
  </si>
  <si>
    <t>CASTELBLANCO LANCHEROS INGRID JOHANA</t>
  </si>
  <si>
    <t xml:space="preserve">BUITRAGO ANTONIO  YENNY  LIZETH </t>
  </si>
  <si>
    <t>RODRIGUEZ  DUEÑAS ANGIE  YADIRA</t>
  </si>
  <si>
    <t>MEJIA  GARZÓN GINA  MELISSA</t>
  </si>
  <si>
    <t>RIOS  MARIN JUAN  PABLO</t>
  </si>
  <si>
    <t>ALVARADO ESCOBAR LIZETH CATALINA</t>
  </si>
  <si>
    <t>GOMEZ BENAVIDES JUAN CARLOS</t>
  </si>
  <si>
    <t>PUYO PENAGOS  KELLY TATIANA</t>
  </si>
  <si>
    <t xml:space="preserve">LOPEZ HERNANDEZ DIEGO </t>
  </si>
  <si>
    <t>ROMERO CASTILLO JOHAN  SEBASTIAN</t>
  </si>
  <si>
    <t>QUINTERO ESQUIVEL JUAN MANUEL</t>
  </si>
  <si>
    <t>MOGOLLON AMOROCHO ALDO ROMEL</t>
  </si>
  <si>
    <t>PATARROYO FONSECA ANYI MILENA</t>
  </si>
  <si>
    <t>ORTIZ HERNANDEZ GUSTAVO ANDRES</t>
  </si>
  <si>
    <t>GRANADOS AVENDAÑO DIEGO ALEJANDRO</t>
  </si>
  <si>
    <t>GARZON RAMIREZ LINA  MARIA</t>
  </si>
  <si>
    <t xml:space="preserve">SUAZA HERRERA KATERIN </t>
  </si>
  <si>
    <t>GONZALEZ OLIVEROS LEIDY CONSUELO</t>
  </si>
  <si>
    <t>ROCHA GUZMAN JUAN  CARLOS</t>
  </si>
  <si>
    <t>RIAÑO SANCHEZ ELKIN FABIAN</t>
  </si>
  <si>
    <t>PARRA MARTINEZ ANA MARIA</t>
  </si>
  <si>
    <t>PEÑALOZA ORJUELA LAURA MARÍA</t>
  </si>
  <si>
    <t>CUERVO PLAZAS  ANDERSON HARVEY</t>
  </si>
  <si>
    <t xml:space="preserve">VALENCIA RODRIGUEZ NICOLAS </t>
  </si>
  <si>
    <t>CADENA PRIETO SAMUEL FERNANDO</t>
  </si>
  <si>
    <t>GUTIERREZ PINTO FABIO ANTONIO</t>
  </si>
  <si>
    <t>GUTIERREZ GIL CRISTIAN  DAVID SANTIAGO</t>
  </si>
  <si>
    <t>MONCALLO ROJAS LEIDY CAROLINA</t>
  </si>
  <si>
    <t>CASTRO GARCIA CARLOS WILSON</t>
  </si>
  <si>
    <t>PARRA PATIÑO MARIA CAMILA</t>
  </si>
  <si>
    <t>GOMEZ GOMEZ MIGUEL ANGEL</t>
  </si>
  <si>
    <t>MARULANDA OCAMPO DIANA MARCELA</t>
  </si>
  <si>
    <t>CRISTANCHO TRIANA DEISSY MILENA</t>
  </si>
  <si>
    <t>CUERVO ALFONSO JOSE FABIAN</t>
  </si>
  <si>
    <t>GARCIA PABLOS JULIAN LEONARDO</t>
  </si>
  <si>
    <t>FONSECA REINA JEIMMY ANDREA</t>
  </si>
  <si>
    <t xml:space="preserve">ORDOÑEZ ARIZA WILDER </t>
  </si>
  <si>
    <t xml:space="preserve">GUTIERREZ CARDENAS VALENTINA </t>
  </si>
  <si>
    <t>OCHOA GARCIA  VICTOR DANIEL</t>
  </si>
  <si>
    <t>CUERVO ZORRO JUAN DAVID</t>
  </si>
  <si>
    <t>BARON PARRA DIANA MARCELA</t>
  </si>
  <si>
    <t>COCUNUBO CARRENO SULIETH LORENA</t>
  </si>
  <si>
    <t>QUIROGA VALDEZ ANGELICA MARIA</t>
  </si>
  <si>
    <t>HURTADO  MARTINEZ EDWIN ANDERSON</t>
  </si>
  <si>
    <t>POYRY  INFRA S.A.</t>
  </si>
  <si>
    <t>FORERO  GUTIERREZ SANDRA  CAMILA</t>
  </si>
  <si>
    <t>GARCIA  CORTES KEVIN  ALEJANDRO</t>
  </si>
  <si>
    <t>ACOSTA AMAYA ZULMA JOHANNA</t>
  </si>
  <si>
    <t xml:space="preserve">GUTIERREZ RODRIGUEZ DANIELA </t>
  </si>
  <si>
    <t>VELASQUEZ MARTINEZ  ANDRES  YOHANY</t>
  </si>
  <si>
    <t>SANCHEZ GALVIS ANDRES FELIPE</t>
  </si>
  <si>
    <t>QUIJANO GOMEZ JULIAN CAMILO</t>
  </si>
  <si>
    <t>BORBON ORJUELA ANGEL DAVID</t>
  </si>
  <si>
    <t>RODRIGUEZ RUEDA JUAN SEBASTIAN</t>
  </si>
  <si>
    <t>CONSORCIO EUROCIVIL IDU 015</t>
  </si>
  <si>
    <t>GUTIERREZ GUERRERO JANELLE VIANEY</t>
  </si>
  <si>
    <t>RODRIGUEZ ALVAREZ ANGIE TATIANA</t>
  </si>
  <si>
    <t>CASTILLO MORALES ANDRES  FELIPE</t>
  </si>
  <si>
    <t>PARRA RIVERA CAMILO ANDRES</t>
  </si>
  <si>
    <t>RIOS  HERNANDEZ CRISTIAN  YESID</t>
  </si>
  <si>
    <t>CASTILLO  DOMINGUEZ SAUL SEBASTIAN</t>
  </si>
  <si>
    <t>MUÑOZ LOPEZ MARIA FERNANDA</t>
  </si>
  <si>
    <t>JIMENEZ GUZMAN LEONARDO FABIO</t>
  </si>
  <si>
    <t>SIERRA LEON WENDY JOHANNA</t>
  </si>
  <si>
    <t>RODRIGUEZ PACHON MARIO ALEJANDRO</t>
  </si>
  <si>
    <t>BATEMAN INGENIERIA SAS</t>
  </si>
  <si>
    <t>BLANCO  RINCON  JUAN  CARLOS</t>
  </si>
  <si>
    <t>AREVALO  RINCON  EDWIN  JIOVANNY</t>
  </si>
  <si>
    <t>MONROY  OCHOA GUSTAVO  ADOLFO</t>
  </si>
  <si>
    <t>PORRAS MONGUI SERGIO JOSEPH</t>
  </si>
  <si>
    <t xml:space="preserve">MARTINEZ  JIMENEZ JORGE  IVAN </t>
  </si>
  <si>
    <t xml:space="preserve">GUTIERREZ RODRIGUEZ JULIANA </t>
  </si>
  <si>
    <t>VIRVIESCAS ANGARITA JUAN  RICARDO</t>
  </si>
  <si>
    <t>ARELLANO MUÑOZ DIEGO ALEJANDRO</t>
  </si>
  <si>
    <t>LOZANO  HERNANDEZ NORMAN  JOSE</t>
  </si>
  <si>
    <t>LOZANO  ABELARDO</t>
  </si>
  <si>
    <t>ALDANA ALARCON CHRISTIAN DAVID</t>
  </si>
  <si>
    <t>ANGULO  ALBAN  PAULA  CAROLINA</t>
  </si>
  <si>
    <t>GUERRERO  VENCE  DANIELA MERCEDES</t>
  </si>
  <si>
    <t>GARCIA RAMIREZ MARIA ALEJANDRA</t>
  </si>
  <si>
    <t>OSPINA RODRIGUEZ SANDRA LEONOR</t>
  </si>
  <si>
    <t>PRIETO MENDEZ ANGIE PAOLA</t>
  </si>
  <si>
    <t>PINZÓN MORENO  NEIDER  FABIAN</t>
  </si>
  <si>
    <t xml:space="preserve">MARTINEZ HERNANDEZ YINETH </t>
  </si>
  <si>
    <t>DUARTE SANCHEZ EDNA XILENA</t>
  </si>
  <si>
    <t>SANTACRUZ NAVARRETE MARTHA ROCIO</t>
  </si>
  <si>
    <t>CABUYA ZULUAGA MARIA PAULA</t>
  </si>
  <si>
    <t>PARRA PRIETO LAURA  FERNANDA</t>
  </si>
  <si>
    <t>MOLINA SUAREZ MARIA ANGELICA</t>
  </si>
  <si>
    <t>MONTENEGRO SALAZAR YENNY ANDREA</t>
  </si>
  <si>
    <t xml:space="preserve">MERLO ARIAS DIEGO </t>
  </si>
  <si>
    <t>SUAREZ PACHECO MARIO ANDRES</t>
  </si>
  <si>
    <t>PERDOMO FORERO LUZ  STELLA</t>
  </si>
  <si>
    <t>GASTELBONDO MENDEZ WILLIAM CAMILO</t>
  </si>
  <si>
    <t>CAPERA ROJAS DAVID ALEJANDRO</t>
  </si>
  <si>
    <t>DIAZ ROJAS LEIDY  MARCELA</t>
  </si>
  <si>
    <t>T&amp;C COLOMBIA  S.A.S.</t>
  </si>
  <si>
    <t>VERGARA HERRERA LEIDY GEOVANNA</t>
  </si>
  <si>
    <t>CORREA RODRIGUEZ MICHELLE VALERIA</t>
  </si>
  <si>
    <t>TRIANA MALAVER YISEL DAYANA</t>
  </si>
  <si>
    <t>DURAN &amp; OSORIO ABOGADOS ASOCIADOS</t>
  </si>
  <si>
    <t>GORDILLO  FAJARDO ANDRES  LEONARDO</t>
  </si>
  <si>
    <t>HERNANDEZ PEREZ NILSA DANIELA</t>
  </si>
  <si>
    <t>HERRERA MEDINA ANGELICA MARIA</t>
  </si>
  <si>
    <t xml:space="preserve">JIMENEZ LUENGAS SANDRA </t>
  </si>
  <si>
    <t>PINILLA  MOSQUERA INGRID  JARLEY</t>
  </si>
  <si>
    <t xml:space="preserve">K INVERSIONES SAS  </t>
  </si>
  <si>
    <t>BARRIOS RODRIGUEZ ADRIANA PATRICIA</t>
  </si>
  <si>
    <t>RODRIGUEZ LOPEZ JORGE  LEONARDO</t>
  </si>
  <si>
    <t xml:space="preserve">VARGAS LEON DERLY </t>
  </si>
  <si>
    <t>VIRVIESCAS SOTELO JOSE  MIGUEL</t>
  </si>
  <si>
    <t>SARMIENTO GOMEZ ADRIANA LUCIA</t>
  </si>
  <si>
    <t>SALAZAR NIÑO MARIA ALEJANDRA</t>
  </si>
  <si>
    <t xml:space="preserve">PALACIO ALVAREZ ALEJANDRO </t>
  </si>
  <si>
    <t>CORREA MUÑOZ JOHN CARLOS</t>
  </si>
  <si>
    <t>CAMARGO CORONEL AURA LIZZETH</t>
  </si>
  <si>
    <t xml:space="preserve">DOTACIONES SAIF LIMITADA </t>
  </si>
  <si>
    <t>ROCHA ARIAS MARIA XIMENA</t>
  </si>
  <si>
    <t>ACOSTA CESPEDES NANCY YANETH</t>
  </si>
  <si>
    <t>NUÑEZ GARCIA CAMILO  ANDRES</t>
  </si>
  <si>
    <t>SANCHEZ GALARZA SANDRA MILENA</t>
  </si>
  <si>
    <t>TORRADO CUENCA ANDRES FELIPE</t>
  </si>
  <si>
    <t>COMERCIALIZADORA COMSILA S.A.S</t>
  </si>
  <si>
    <t>QUINTERO BERMON ERICK ARMANDO</t>
  </si>
  <si>
    <t>URBINA GOMEZ JOHN WILLIAM</t>
  </si>
  <si>
    <t>NEGRETE AVILA CARMEN DE JESUS</t>
  </si>
  <si>
    <t xml:space="preserve">BONILLA VILLANUEVA EDGAR </t>
  </si>
  <si>
    <t>AGUILAR VIRGUEZ JEISON FABIAN</t>
  </si>
  <si>
    <t xml:space="preserve">CASTAÑEDA AGUDELO CRISTIAN  CAMILO </t>
  </si>
  <si>
    <t xml:space="preserve">PINZON  CASAS DIANA </t>
  </si>
  <si>
    <t>MESTIZO AYURE DUBAN ALEJANDRO</t>
  </si>
  <si>
    <t>BERNAL RUIZ MARIO BERNARDO</t>
  </si>
  <si>
    <t xml:space="preserve">ALEGRIA CIFUENTES RICARDO </t>
  </si>
  <si>
    <t>BAEZ CASTAÑEDA ANGIE FERNANDA</t>
  </si>
  <si>
    <t xml:space="preserve">VELASQUEZ BOBADILLA DANIELA </t>
  </si>
  <si>
    <t>JHON ALEXANDER RODRIGUEZ BOLAÑOS</t>
  </si>
  <si>
    <t>OSPINA MARTINEZ LAURA MICHELLE</t>
  </si>
  <si>
    <t>RAMIREZ LOPEZ JULIO IVAN</t>
  </si>
  <si>
    <t>ANGARITA CORTIÑAS SHARONE MICHELLE</t>
  </si>
  <si>
    <t>ARDILA RUIZ ANGIE VIVIANA</t>
  </si>
  <si>
    <t>NUÑEZ LOZANO DIEGO  ANDRES</t>
  </si>
  <si>
    <t>RINCON SUAREZ PABLO ANDRÉS</t>
  </si>
  <si>
    <t>PAEZ RUIZ NEILA  CONSUELO</t>
  </si>
  <si>
    <t xml:space="preserve">PARDO  FIERRO NATALIA </t>
  </si>
  <si>
    <t>HERNANDEZ CARRANZA ERIKA PAOLA</t>
  </si>
  <si>
    <t xml:space="preserve">SALINAS  ORJUELA VALENTINA </t>
  </si>
  <si>
    <t>CARRASCAL DIAZ MAILEN ROSIO</t>
  </si>
  <si>
    <t>ASSA ABLOY ENTRANCE SYSTEMS US INC. SUCURSAL COLOMBIA</t>
  </si>
  <si>
    <t xml:space="preserve">ALVAREZ BARRERA HILDEBRANDO </t>
  </si>
  <si>
    <t xml:space="preserve">ROBAYO PARDO NICOLAS </t>
  </si>
  <si>
    <t>CEDEÑO DIAZ JENNER ANDRES</t>
  </si>
  <si>
    <t>AGUIRRE LARROTA LUIS ANGEL</t>
  </si>
  <si>
    <t>SANCHEZ NIÑO SERGIO  ALBERTO</t>
  </si>
  <si>
    <t>ARISTIZABAL LONDOÑO MICHAEL SANTIAGO</t>
  </si>
  <si>
    <t>HERNANDEZ QUINTERO DIEGO  CAMILO</t>
  </si>
  <si>
    <t>MONSALVE AMAYA PAOLA ANDREA</t>
  </si>
  <si>
    <t>SOLANO NIÑO CRISTIAN DAVID</t>
  </si>
  <si>
    <t>GUILLEN MOYA YESICA LORENA</t>
  </si>
  <si>
    <t>CONSORCIO UG-SIS</t>
  </si>
  <si>
    <t xml:space="preserve">FLOREZ GOMEZ IVAN </t>
  </si>
  <si>
    <t>GORDILLO MARTINEZ PABLO HUMBERTO</t>
  </si>
  <si>
    <t>VANEGAS GRANADOS ANGIE LORENA</t>
  </si>
  <si>
    <t>BARRERA CASTRO RAUL ALEJANDRO</t>
  </si>
  <si>
    <t>HERNANDEZ GALINDO DIEGO JHONARY</t>
  </si>
  <si>
    <t>MORENO MAHECHA GINA PAOLA</t>
  </si>
  <si>
    <t>BARINAS QUIROGA ASTRID CAROLINA</t>
  </si>
  <si>
    <t>CORREA GRIZALES MAYE FERNANDA</t>
  </si>
  <si>
    <t>CORREA GRIZALES BRENDA VALERIA</t>
  </si>
  <si>
    <t>SALDAÑA TORO LUISA FERNANDA</t>
  </si>
  <si>
    <t>CONSORCIO RUTA JAL</t>
  </si>
  <si>
    <t>VELANDIA RUBIO LUZ DANIELA</t>
  </si>
  <si>
    <t>ALARCON RODRIGUEZ FRANCY LORENA</t>
  </si>
  <si>
    <t>SANCHEZ VELANDIA JUAN SEBASTIAN</t>
  </si>
  <si>
    <t>REINA NOSSA JHONDEER JAVIER</t>
  </si>
  <si>
    <t>GOMEZ GONZALEZ MONICA DEL PILAR</t>
  </si>
  <si>
    <t>DIAZ SOTO FRANCI NATHALY</t>
  </si>
  <si>
    <t>FERNANDEZ CORTES CARLOS ALBERTO</t>
  </si>
  <si>
    <t>SANCHEZ ROMERO DIANA CAROLINA</t>
  </si>
  <si>
    <t>MORENO LEON SANDRA CAROLINA</t>
  </si>
  <si>
    <t>CEPEDA CHAVARRO FREDDY ALEJANDRO</t>
  </si>
  <si>
    <t>CAMARGO BELTRAN MISAEL HERNANDO</t>
  </si>
  <si>
    <t>TIRADO ALARCON DIANA PATRICIA</t>
  </si>
  <si>
    <t>RICO GARCIA ANDRES FELIPE</t>
  </si>
  <si>
    <t>VARGAS PAVA MARTHA CONSTANZA</t>
  </si>
  <si>
    <t>MENDOZA TAMAYO LINA  MARCELA</t>
  </si>
  <si>
    <t>VARGAS BARRAGAN DIANA LUCIA</t>
  </si>
  <si>
    <t xml:space="preserve">AYALA PADILLA RODOLFO </t>
  </si>
  <si>
    <t>FLOREZ SANCHEZ JOSE FERNANDO</t>
  </si>
  <si>
    <t>INMOTICA LTDA</t>
  </si>
  <si>
    <t>OSEJO DAGER CATERINE ISABEL</t>
  </si>
  <si>
    <t>FORERO CESPEDES NOHRA LUCIA</t>
  </si>
  <si>
    <t xml:space="preserve">LOPEZ SALAS NATALIA </t>
  </si>
  <si>
    <t>PATIÑO  SABOGAL DIANA ELIZABETH</t>
  </si>
  <si>
    <t>NARANJO  GONZALEZ  GERMAN  FELIPE</t>
  </si>
  <si>
    <t>BURGOS PIÑEROS JOHN EDWARD</t>
  </si>
  <si>
    <t>CASTELBLANCO MORALES  BEIMAR EMILIO</t>
  </si>
  <si>
    <t>GAMBA HURTADO DANIEL ANDRES</t>
  </si>
  <si>
    <t>RODRIGUEZ BELTRAN NERY DAYERLY</t>
  </si>
  <si>
    <t>GALLARDO GONZALEZ EVA ALEXANDRA</t>
  </si>
  <si>
    <t>DIAZ JAIMES DAVID ESTEBAN</t>
  </si>
  <si>
    <t>RAMIREZ BRICEÑO GABRIEL  ANGEL</t>
  </si>
  <si>
    <t>JARAMILLO MURILLO MIGUEL ANGEL</t>
  </si>
  <si>
    <t>JAIMES SANCHEZ GLORIA MARIA</t>
  </si>
  <si>
    <t>HERNANDEZ HERRERA CONSTANZA CATALINA</t>
  </si>
  <si>
    <t>REY HERNANDEZ FABIAN WBEYMAR</t>
  </si>
  <si>
    <t>CAMPOS CARDONA SINDY PAMELA</t>
  </si>
  <si>
    <t>VERGARA MESA LAURA DANIELA</t>
  </si>
  <si>
    <t>GAMBA FONSECA JOSE FERNANDO</t>
  </si>
  <si>
    <t xml:space="preserve">YARURO CACERES JAANAI </t>
  </si>
  <si>
    <t>GOMEZ GUAQUETA LAURA CAMILA</t>
  </si>
  <si>
    <t xml:space="preserve">TRIANA GUERRERO KATHERINE </t>
  </si>
  <si>
    <t xml:space="preserve">LAZARO BUSTOS ALBERT </t>
  </si>
  <si>
    <t>GRANADA PINILLA LINDSAY JULIETH</t>
  </si>
  <si>
    <t>RENTA Y CAMPO CORREDORES S.A.</t>
  </si>
  <si>
    <t>MATEUS RAMIREZ CARLOS  ALBERTO</t>
  </si>
  <si>
    <t>SALINAS LOPEZ KAROL PIERANGELY</t>
  </si>
  <si>
    <t>REYES CORDOBA VANESSA ALEJANDRA</t>
  </si>
  <si>
    <t xml:space="preserve">DIAZ GIL ARMANDO </t>
  </si>
  <si>
    <t>GUTIERREZ RODRIGUEZ PABLO ARTURO</t>
  </si>
  <si>
    <t>ARIAS LOPEZ DIDIER ARIEL</t>
  </si>
  <si>
    <t>FAJARDO ARROYAVE SARA MELINA</t>
  </si>
  <si>
    <t>CORDOBA FONSECA DIANA MARIA</t>
  </si>
  <si>
    <t>LOPEZ PARRA EDNA LIZZET</t>
  </si>
  <si>
    <t>DAZA IBAGUE MILLER ARNEY</t>
  </si>
  <si>
    <t>MOSCOSO MORENO XIOMARA ANDREA</t>
  </si>
  <si>
    <t>RANGEL PIEDRAHITA KAREN XIMENA</t>
  </si>
  <si>
    <t>TORRES REBOLLEDO DANIEL HERNANDO</t>
  </si>
  <si>
    <t>AVILA HERNANDEZ OSCAR EDUARDO</t>
  </si>
  <si>
    <t xml:space="preserve">VASQUEZ PARRA TIFANY </t>
  </si>
  <si>
    <t>FIGUEREDO MOGOLLON LAURA ALEJANDRA</t>
  </si>
  <si>
    <t>RODRIGUEZ PACHON CAMILO ANDRES</t>
  </si>
  <si>
    <t>RODRIGUEZ ROJAS ANDRES  CAMILO</t>
  </si>
  <si>
    <t>RODRIGUEZ VARGAS MARTHA ISABEL</t>
  </si>
  <si>
    <t>BONILLA MORA LORENA   PATRICIA</t>
  </si>
  <si>
    <t>CALDERON  ORTIZ CINDY  DAHANA</t>
  </si>
  <si>
    <t>ACOSTA  RUEDA KATTY JOHANNA</t>
  </si>
  <si>
    <t>FERNANDEZ ROMERO RICARDO JOSE</t>
  </si>
  <si>
    <t>MORENO BAEZ JOHANA MILENA</t>
  </si>
  <si>
    <t>LOZADA  SALAS  AMANDA JULIETH</t>
  </si>
  <si>
    <t>FORIGUA CARO CRISTINA VANESA</t>
  </si>
  <si>
    <t xml:space="preserve">QUEVEDO GUALTEROS CAROLINA </t>
  </si>
  <si>
    <t>ACEVEDO BALLESTEROS CARLOS ALBERTO</t>
  </si>
  <si>
    <t>CIVING INGENIEROS CONTRATISTAS S.A.S.</t>
  </si>
  <si>
    <t>MARTINEZ PARDO NINI YOHANNA</t>
  </si>
  <si>
    <t>ALVARADO  SUAREZ NICOLAS  ALEJANDRO</t>
  </si>
  <si>
    <t>CABALLERO GUTIERREZ DANIEL FELIPE</t>
  </si>
  <si>
    <t>BONILLA CAMARGO MARIA GABRIELA</t>
  </si>
  <si>
    <t>PAEZ HOYOS MANUEL JHOSEPH</t>
  </si>
  <si>
    <t>GARCIA VARGAS MARIA  NATALIA</t>
  </si>
  <si>
    <t>RICO CAICEDO ADRIANA LUCIA</t>
  </si>
  <si>
    <t>GIRALDO LOZANO MARIA CAROLINA</t>
  </si>
  <si>
    <t xml:space="preserve">LAVERDE  ALBEIRO </t>
  </si>
  <si>
    <t>CLAVIJO HERNANDEZ MARGARITA ROSA</t>
  </si>
  <si>
    <t>ESCOBAR VILLEGAS ANA MARIA</t>
  </si>
  <si>
    <t>COMERCIO ELECTRONICO EN INTERNET S A CENET S A</t>
  </si>
  <si>
    <t xml:space="preserve">RIAÑO SASTRE YESMINDELID </t>
  </si>
  <si>
    <t xml:space="preserve">MOYA JIMÉNEZ  SIMÓN </t>
  </si>
  <si>
    <t>LUNA RODRIGUEZ LISBETH ZAYURI</t>
  </si>
  <si>
    <t xml:space="preserve">GARZON CORTES LORENA </t>
  </si>
  <si>
    <t>YEPES YEPES CAMILO ANDRES</t>
  </si>
  <si>
    <t>HERNANDEZ HINCAPIE DENIS  TATIANA</t>
  </si>
  <si>
    <t>ARIZA MORALES LEIDY PAOLA</t>
  </si>
  <si>
    <t>FLORIAN TORRES SONIA MARCELA</t>
  </si>
  <si>
    <t>ZAPATA RIVILLAS ESTHER BETZABETH</t>
  </si>
  <si>
    <t>MUÑOZ LEON CARLOS ANDRES</t>
  </si>
  <si>
    <t>DIAZ SALAZAR JAIRO MAURICIO</t>
  </si>
  <si>
    <t>CALLEJAS PARRA AILYN VANESSA</t>
  </si>
  <si>
    <t>GIRALDO MORENO DANIEL ESTEBAN</t>
  </si>
  <si>
    <t>REYES RAMIREZ DIANA MARCELA</t>
  </si>
  <si>
    <t>GIRALDO SUAREZ KAREN DAYANNA</t>
  </si>
  <si>
    <t>ARIAS ALBARRACIN PAULA ANDREA</t>
  </si>
  <si>
    <t>LEON RODRIGUEZ ADRIANA DEL PILAR</t>
  </si>
  <si>
    <t>QUIQUE ROJAS ELIANA ALEJANDRA</t>
  </si>
  <si>
    <t>VARGAS VELANDIA NATHALIA MARIA</t>
  </si>
  <si>
    <t>BARRERO OJEDA DIEGO HERNANDO</t>
  </si>
  <si>
    <t>BARRERA BAUTISTA CARLOS  EDUARDO</t>
  </si>
  <si>
    <t>GARCIA GONZALEZ MARIA ALEJANDRA</t>
  </si>
  <si>
    <t>MESA MANRIQUE CARLOS  IVAN</t>
  </si>
  <si>
    <t>NAVARRETE MOGOLLON ANDREA MARIA</t>
  </si>
  <si>
    <t>ROJAS SEGURA JEYSON LEONARDO</t>
  </si>
  <si>
    <t>GALINDO RUIZ EDGAR ALONSO</t>
  </si>
  <si>
    <t>BANQUEZ BOSSA CLAUDIA PATRICIA</t>
  </si>
  <si>
    <t>GOMEZ RODRIGUEZ LAURA DANIELA</t>
  </si>
  <si>
    <t>BOLAÑO VALENCIA GRETTA SORAYA</t>
  </si>
  <si>
    <t>LUGO CAMACHO KATTERINE JOHANNA</t>
  </si>
  <si>
    <t>RINCON RUEDA CLAUDIA VANESSA</t>
  </si>
  <si>
    <t>RODRIGUEZ SOTO MANUEL FERNANDO</t>
  </si>
  <si>
    <t>SAENZ LUGO DIANA PAOLA</t>
  </si>
  <si>
    <t>BUITRAGO GALAN YULY PAOLA</t>
  </si>
  <si>
    <t>CASTRO GUALDRON JORGE ESTEBAN</t>
  </si>
  <si>
    <t xml:space="preserve">BELTRAN GONZALEZ JHONATHAN </t>
  </si>
  <si>
    <t>ZAMBONI PEÑA GLORIA STELLA</t>
  </si>
  <si>
    <t>GOYENECHE MOGOLLON LUDY AMANDA</t>
  </si>
  <si>
    <t>QUIMBAY TORRES LAURA MICHELLE</t>
  </si>
  <si>
    <t>ALIADOS DE COLOMBIA S.A.S.</t>
  </si>
  <si>
    <t>RIAÑO LASSO CARMEN PATRICIA</t>
  </si>
  <si>
    <t>MOLINA ACOSTA ANGELO FABRIAN</t>
  </si>
  <si>
    <t xml:space="preserve">MORENO HERRERA HERNÀN </t>
  </si>
  <si>
    <t>RIVEROS QUEVEDO JENNIFER TATIANA</t>
  </si>
  <si>
    <t xml:space="preserve">MORENO MICAN FABIAN </t>
  </si>
  <si>
    <t>MENDEZ MARIN LADY TATIANA</t>
  </si>
  <si>
    <t>CASTIBLANCO HINCAPIE HAROLL STEBAN</t>
  </si>
  <si>
    <t>GARCIA   CLARA CONSUELO</t>
  </si>
  <si>
    <t>CUADROS SUAREZ HAMILTON STEVEN</t>
  </si>
  <si>
    <t>GARAVITO NIÑO KAROL YULIANA</t>
  </si>
  <si>
    <t>MARTINEZ CHITIVA JONNATHAN ERNESTO</t>
  </si>
  <si>
    <t>LARA LARA ANDRES MAURICIO</t>
  </si>
  <si>
    <t>ESPINOSA PENAGOS MONICA YADIRA</t>
  </si>
  <si>
    <t xml:space="preserve">HERNANDEZ MADRIÑAN DANIELA </t>
  </si>
  <si>
    <t>SARMIENTO ORJUELA DANIELA DEL PILAR</t>
  </si>
  <si>
    <t xml:space="preserve">HERRAN MEJIA SEBASTIAN </t>
  </si>
  <si>
    <t>GIL DAZA FABIAN ANDRES</t>
  </si>
  <si>
    <t>TORRES  RIAÑO MARIA  ANGELICA</t>
  </si>
  <si>
    <t>GUZMAN CASTAÑEDA EVELYN DAYANA</t>
  </si>
  <si>
    <t>HERNANDEZ URIAN PEDRO ENRIQUE</t>
  </si>
  <si>
    <t>RICO MOLANO JIMMI ANDRES</t>
  </si>
  <si>
    <t>ARCILA ARGUELLO YEIMY LILIANA</t>
  </si>
  <si>
    <t>TORRES DIAZ LAURA  LISETH</t>
  </si>
  <si>
    <t>NOVOA SALAMANCA OSCAR JAVIER</t>
  </si>
  <si>
    <t>BRICEÑO CASTILLO KEVIN ALEXANDER</t>
  </si>
  <si>
    <t>RODRIGUEZ  SANTOS JENNY  MARILUZ</t>
  </si>
  <si>
    <t xml:space="preserve">GIRALDO ACOSTA DIEGO </t>
  </si>
  <si>
    <t>MOJICA CARDONA CLAUDIA JASBLEIDY</t>
  </si>
  <si>
    <t>ANGARITA LIZARAZO CRISTIAN CAMILO</t>
  </si>
  <si>
    <t>CIRCA TOLOSA EDWIN SAUL</t>
  </si>
  <si>
    <t xml:space="preserve">CASTILLO GOMEZ OMAIRA </t>
  </si>
  <si>
    <t>RUEDA SMITH JUAN CAMILO</t>
  </si>
  <si>
    <t>MURCIA MURCIA RUTH MANIRA</t>
  </si>
  <si>
    <t>LUISA MARIA AVILA CARVAJAL</t>
  </si>
  <si>
    <t>SABOGAL VALENZUELA NATALIA YULIET</t>
  </si>
  <si>
    <t xml:space="preserve">ORTIZ NAVARRO ANYERSON </t>
  </si>
  <si>
    <t>MATEUS ARDILA EIKER SMITH</t>
  </si>
  <si>
    <t>RAMIREZ MEDINA NUBIA YENITH</t>
  </si>
  <si>
    <t>GARCIA VASQUEZ LEIDY KATHERINE</t>
  </si>
  <si>
    <t>CARVAJAL TORRES LEIDY JOHANA</t>
  </si>
  <si>
    <t>UNIÓN TEMPORAL EMINSER - SOLOASEO 2023</t>
  </si>
  <si>
    <t>ARDILA GUEVARA CESAR GERARDO</t>
  </si>
  <si>
    <t>ACOSTA ROMERO CINDY PAOLA</t>
  </si>
  <si>
    <t xml:space="preserve">GRAJALES RESTREPO ALEJANDRA </t>
  </si>
  <si>
    <t>MORA CARO YENNI ALEXIS</t>
  </si>
  <si>
    <t>QUIROGA GARCES OSCAR ARMANDO</t>
  </si>
  <si>
    <t>ROJAS APONTE WILLIAM FERNANDO</t>
  </si>
  <si>
    <t>ANDRADE ORDOÑEZ CARLOS LUIS</t>
  </si>
  <si>
    <t>LEON SOLER DANIEL ALEJANDRO</t>
  </si>
  <si>
    <t>BOCANEGRA VERGARA JUAN JOSE</t>
  </si>
  <si>
    <t>GUZMAN GERENA CARLOS ANTONIO</t>
  </si>
  <si>
    <t>MAZABEL RIOS ANDREA LIZETH</t>
  </si>
  <si>
    <t>OFIMARCAS S A S</t>
  </si>
  <si>
    <t xml:space="preserve">PEREIRA PAREDES EDISON </t>
  </si>
  <si>
    <t>CAMARGO CASTIBLANCO JUAN PABLO</t>
  </si>
  <si>
    <t>REYES GARZON HENRY JULIAN</t>
  </si>
  <si>
    <t>SOLER GONZALEZ GERMAN ESTEBAN</t>
  </si>
  <si>
    <t>SAAVEDRA ZORRO PAOLA ANDREA</t>
  </si>
  <si>
    <t>ROMERO BAQUERO SANDRA ZORAYDA</t>
  </si>
  <si>
    <t>PINO MONROY DERLY ALEJANDRA</t>
  </si>
  <si>
    <t>LEON SANCHEZ CRISTHIAN GUILLERMO</t>
  </si>
  <si>
    <t xml:space="preserve">MATEUS NARVAEZ HAWER </t>
  </si>
  <si>
    <t>SUAREZ JIMENEZ JUAN ERNESTO</t>
  </si>
  <si>
    <t>CONSORCIO INTERMILENIO</t>
  </si>
  <si>
    <t>CONSORCIO TM 24</t>
  </si>
  <si>
    <t>GARRIDO JIMENEZ LINA MARCELA</t>
  </si>
  <si>
    <t>GALINDO PINEDA JOSE IGNACIO</t>
  </si>
  <si>
    <t>JAIMES GONZALEZ YESENIA STEFANY</t>
  </si>
  <si>
    <t>GARNICA QUIROZ JOSE  LUIS</t>
  </si>
  <si>
    <t>LEON FANDIÑO LAURA  JULIANA</t>
  </si>
  <si>
    <t>CORTES CASTIBLANCO GINA KATHERIN</t>
  </si>
  <si>
    <t>ALFONSO MORENO JUAN DE JESUS</t>
  </si>
  <si>
    <t>CONSORCIO BRT 2024</t>
  </si>
  <si>
    <t>BEDOYA GONZALEZ MICHAEL ESTEBAN</t>
  </si>
  <si>
    <t>MONTENEGRO MONTENEGRO CARLOS HUMBERTO</t>
  </si>
  <si>
    <t>QUEVEDO RICAURTE ANGELA MILENA</t>
  </si>
  <si>
    <t>CRISTANCHO GOMEZ EDISSON JULIAN</t>
  </si>
  <si>
    <t>MONTAÑEZ DAZA DIEGO ALEJANDRO</t>
  </si>
  <si>
    <t>MEZA GONZALEZ ENMANUEL GUALI</t>
  </si>
  <si>
    <t>ROCHA GOMEZ ERICA YERALDIN</t>
  </si>
  <si>
    <t>VELASCO AVENDAÑO LEIDY VIVIANA</t>
  </si>
  <si>
    <t>FIERRO RODRIGUEZ MARIA ALEJANDRA</t>
  </si>
  <si>
    <t>SEPULVEDA HENAO JOSE  DAVID</t>
  </si>
  <si>
    <t>GONZALEZ CONTRERAS SANDRA PATRICIA</t>
  </si>
  <si>
    <t xml:space="preserve">VARGAS LEON EDWIN </t>
  </si>
  <si>
    <t>CAMARGO PARDO DEISSY VIVIANA</t>
  </si>
  <si>
    <t>PEÑA CALVACHE JOHAN ROLANDO</t>
  </si>
  <si>
    <t>VALBUENA ROZO MARIA ISABEL</t>
  </si>
  <si>
    <t>SANCHEZ ULLOA VILMA DEYANIRA</t>
  </si>
  <si>
    <t>SAENZ USECHE RONALD FERNEY</t>
  </si>
  <si>
    <t>TORRES ARDILA DIEGO ARMANDO</t>
  </si>
  <si>
    <t xml:space="preserve">MARTINEZ VALENCIA MARITZA </t>
  </si>
  <si>
    <t>MARTINEZ OVALLE JOHN JAIRO</t>
  </si>
  <si>
    <t xml:space="preserve">FAGUA QUIROZ ALEXANDER </t>
  </si>
  <si>
    <t>ROA CORTES JULIETH STEPHANIE</t>
  </si>
  <si>
    <t>MOSQUERA ANDRADE CARLOS ALBERTO</t>
  </si>
  <si>
    <t xml:space="preserve">OCAMPO GONGORA ADRIANA </t>
  </si>
  <si>
    <t>SAAVEDRA MANCIPE JOSE IGNACIO</t>
  </si>
  <si>
    <t>CUARAN MORA ALISON ARIANETH</t>
  </si>
  <si>
    <t>GUACANEME  SILVIA JOHANNA</t>
  </si>
  <si>
    <t xml:space="preserve">MEDINA VILLAMIZAR DANIEL </t>
  </si>
  <si>
    <t>CAÑON MORENO YANNIN ANDREA</t>
  </si>
  <si>
    <t>BELTRAN ESTRADA JOAN SEBASTIAN</t>
  </si>
  <si>
    <t>MONTOYA RUIZ DIANA MARCELA</t>
  </si>
  <si>
    <t>CHAVES ROA FRANCY DANIELA</t>
  </si>
  <si>
    <t>MORA FORERO FABIO ABELARDO</t>
  </si>
  <si>
    <t>ORTIZ DIAZ ASTRID YILENA</t>
  </si>
  <si>
    <t>VALERYE RAMIREZ GAITAN</t>
  </si>
  <si>
    <t xml:space="preserve">MELO MERCHAN LORENA </t>
  </si>
  <si>
    <t xml:space="preserve">PEÑALOZA TORRES GIANCARLO </t>
  </si>
  <si>
    <t>HERNANDEZ JARA ERIKA  CATHERINE</t>
  </si>
  <si>
    <t>PALACIOS RODRIGUEZ JULIO CESAR</t>
  </si>
  <si>
    <t>SANCHEZ JIMENEZ ANDRES ARTURO</t>
  </si>
  <si>
    <t>HERNANDEZ PASTOR MICHAEL STEVEN</t>
  </si>
  <si>
    <t>RUIZ FERNANDEZ MARLON RICARDO</t>
  </si>
  <si>
    <t>RANGEL CARREÑO THOMAS LEONARDO</t>
  </si>
  <si>
    <t>BELLO  LADINO DAVID HERNANDO</t>
  </si>
  <si>
    <t>MORALES ECHEVERRIA PABLO ANDRES</t>
  </si>
  <si>
    <t>VERA  REY OSCAR  FERNANDO</t>
  </si>
  <si>
    <t xml:space="preserve">PULIDO BARRAGAN CLAUDIA </t>
  </si>
  <si>
    <t>ARBELÁEZ NARANJO GERMÁN HUMBERTO</t>
  </si>
  <si>
    <t>OTALORA MONTENEGRO MONICA ANDREA</t>
  </si>
  <si>
    <t>VERA VEGA CINDY JULIANA</t>
  </si>
  <si>
    <t>JUYA  GUTIÉRREZ  LUISA  FERNANDA</t>
  </si>
  <si>
    <t xml:space="preserve">DURAN GUTIERREZ YAMILE </t>
  </si>
  <si>
    <t>ARIZA QUITIAN ISLAIN GUILLERMO</t>
  </si>
  <si>
    <t xml:space="preserve">RODRIGUEZ SANCHEZ ULISES </t>
  </si>
  <si>
    <t>ROJAS ALVAREZ DANIEL ANDRES</t>
  </si>
  <si>
    <t>CORTES CALLE PEDRO ALEJANDRO</t>
  </si>
  <si>
    <t>SUAREZ BELTRAN YULY KATHERINE</t>
  </si>
  <si>
    <t>TORRES VIVAS JAIME ALBERTO</t>
  </si>
  <si>
    <t>VALBUENA ORTIZ DAVID JOSE</t>
  </si>
  <si>
    <t>TORRES TIQUE YERSI LILIANA</t>
  </si>
  <si>
    <t>MONTAÑO CABEZAS JENNY ELIZABETH</t>
  </si>
  <si>
    <t xml:space="preserve">PARADA CASTRILLON LEONARDO </t>
  </si>
  <si>
    <t xml:space="preserve">SANABRIA RODRIGUEZ ELIZABETH </t>
  </si>
  <si>
    <t xml:space="preserve">HOME SANZA YOVANY </t>
  </si>
  <si>
    <t>GALVIS OSORIO CRISTIAN CAMILO</t>
  </si>
  <si>
    <t>RIOS SAFRA LEIDY ANDREA</t>
  </si>
  <si>
    <t>CAROL XIMENA TORRES GARCIA</t>
  </si>
  <si>
    <t xml:space="preserve">PULGARIN CORONADO ANDREA </t>
  </si>
  <si>
    <t>LOPEZ PAREJA JOSE  JESUS</t>
  </si>
  <si>
    <t>ARCILA CORREA EMANUEL ESTEBAN</t>
  </si>
  <si>
    <t>OSORIO ROA KARLA ALEJANDRA</t>
  </si>
  <si>
    <t>VILLANUEVA DELCAMPO SANTIAGO JOSE</t>
  </si>
  <si>
    <t xml:space="preserve">AREVALO CUERVO ALEXANDRA </t>
  </si>
  <si>
    <t>NEIRA SANCHEZ LUIS ALEJANDRO</t>
  </si>
  <si>
    <t>SACRISTAN CAMACHO HEIDY ESPERANZA</t>
  </si>
  <si>
    <t>PINZON GORDILLO YULIED ANDREA</t>
  </si>
  <si>
    <t>SIERRA CHAGUALA ANDRES RICARDO</t>
  </si>
  <si>
    <t>ROJAS CUELLAR JAIRO ALFONSO</t>
  </si>
  <si>
    <t>TIQUE  LEON DANIA ASTRID</t>
  </si>
  <si>
    <t xml:space="preserve">MUÑOZ SANCHEZ NATALIA </t>
  </si>
  <si>
    <t>FORERO SUAREZ EDILSON GIOVANNY</t>
  </si>
  <si>
    <t>LEGUIZAMON LOTA MARIA VERONICA</t>
  </si>
  <si>
    <t>ACUÑA GALLEGO JULIAN  ARTURO</t>
  </si>
  <si>
    <t>CASTRO FONSECA ANTHONY AUGUSTO</t>
  </si>
  <si>
    <t>GRUPO LOS LAGOS SAS</t>
  </si>
  <si>
    <t>BUSTOS GONZALEZ IVAN DARIO</t>
  </si>
  <si>
    <t>DIAZ MUÑOZ JUAN SEBASTIAN</t>
  </si>
  <si>
    <t>RAMOS MARTINEZ MONICA PIEDAD</t>
  </si>
  <si>
    <t xml:space="preserve">RANGEL  SANDOVAL KATHERINE </t>
  </si>
  <si>
    <t>BLANCO MEDINA ANGIE NATALY</t>
  </si>
  <si>
    <t xml:space="preserve">MARIN CASALLAS LORENA </t>
  </si>
  <si>
    <t>QUIJANO RIOS DENNIS JULIANA</t>
  </si>
  <si>
    <t>GONZALEZ GALVIS ANDRES CAMILO</t>
  </si>
  <si>
    <t xml:space="preserve">MONSALVE CASTAÑEDA SANDRA CONSTANZA </t>
  </si>
  <si>
    <t>SABOGAL  MARIA LAURA</t>
  </si>
  <si>
    <t>GUERRA GARZON LUIS ANDERSON</t>
  </si>
  <si>
    <t>GARZON RAMOS FREDY ENRIQUE</t>
  </si>
  <si>
    <t>GUERRA RAMÍREZ INGRITH PAOLA</t>
  </si>
  <si>
    <t xml:space="preserve">MARTINEZ NIEVES EDER </t>
  </si>
  <si>
    <t>OCHOA MOLINA MARIANA VALENTINA</t>
  </si>
  <si>
    <t>MORENO CANTE KATHERIN ALEJANDRA</t>
  </si>
  <si>
    <t>GABRIEL PEDRAZA ANA CRISTINA</t>
  </si>
  <si>
    <t>BULLA HERNANDEZ JUAN DAVID</t>
  </si>
  <si>
    <t>VASQUEZ LEON KEVIN ANDRES</t>
  </si>
  <si>
    <t xml:space="preserve">SANCHEZ TENJO VLADIMIR </t>
  </si>
  <si>
    <t>MELO MORENO LORENA LISETH</t>
  </si>
  <si>
    <t>VILLACOB TUIRAN MARLYS JONADYS</t>
  </si>
  <si>
    <t>BELTRAN ORTIZ LUZ VIVIANA</t>
  </si>
  <si>
    <t xml:space="preserve">ARTUNDUAGA LOZANO RICARDO </t>
  </si>
  <si>
    <t>PATIÑO BERMUDEZ DIEGO AUGUSTO</t>
  </si>
  <si>
    <t>ROMERO GALLEGO PABLO ANDRES</t>
  </si>
  <si>
    <t>GUTIERREZ ROJAS MARIO FERNANDO</t>
  </si>
  <si>
    <t>TALERO OBREGON JOSE LUIS</t>
  </si>
  <si>
    <t>DORIA RODRIGUEZ SOFIA YAMILE</t>
  </si>
  <si>
    <t>LOPEZ CLAVIJO JAVIER HERNAN</t>
  </si>
  <si>
    <t>VARGAS GONZALEZ YURANY TATIANA</t>
  </si>
  <si>
    <t>PEREA BOTELLO HELLEN BRIGITTE</t>
  </si>
  <si>
    <t>INMOBILIARIA CONFIANZA S.A. - EN LIQUIDACION</t>
  </si>
  <si>
    <t xml:space="preserve">SUAREZ GUERRERO VANESSA </t>
  </si>
  <si>
    <t>RODRIGUEZ RIVERA MICHAEL DAVID</t>
  </si>
  <si>
    <t>MURCIA VELASQUEZ BLANCA BIVIANA</t>
  </si>
  <si>
    <t>BOHORQUEZ LUNA LUZ YOHANA</t>
  </si>
  <si>
    <t>MONGUI AVILA JAIME  AUGUSTO</t>
  </si>
  <si>
    <t>GARCIA  BARRIOS JENNYFER NATALIA</t>
  </si>
  <si>
    <t>MUÑOZ GARZON ANA  MILENA</t>
  </si>
  <si>
    <t>CONSORCIO TRONCAL AMERICAS</t>
  </si>
  <si>
    <t>LEON GUEVARA ANDREA GERALDINE</t>
  </si>
  <si>
    <t>CHAVEZ CAÑAS ROSA ANGELA</t>
  </si>
  <si>
    <t>BERNAL GONZALEZ CHRISTIAN ALEJANDRO</t>
  </si>
  <si>
    <t xml:space="preserve">URUEÑA GRACIA LILIANA </t>
  </si>
  <si>
    <t>BERNAL FORERO TANIA KATHERINE</t>
  </si>
  <si>
    <t>VERGARA VARGAS LEIDY LORENA</t>
  </si>
  <si>
    <t xml:space="preserve">MARIN CASALLAS VERONICA </t>
  </si>
  <si>
    <t xml:space="preserve">PARAMO CABRERA SEBASTIAN </t>
  </si>
  <si>
    <t>DE CASTRO ROMERO JUAN CARLOS</t>
  </si>
  <si>
    <t xml:space="preserve">NAVARRETE CLAVIJO EDWIN </t>
  </si>
  <si>
    <t>MARTINEZ BELTRAN DIEGO FELIPE</t>
  </si>
  <si>
    <t>DUARTE BELTRAN MARLLY MARITZA</t>
  </si>
  <si>
    <t>BAUTISTA AMAYA FREDY YESID</t>
  </si>
  <si>
    <t>SIERRA RODRIGUEZ LAURA ROCIO</t>
  </si>
  <si>
    <t>JIMENEZ  VARGAS LADY VIVIANA</t>
  </si>
  <si>
    <t>PEÑA ROMERO EDWIN ALFONSO</t>
  </si>
  <si>
    <t>GUERRERO HERRERA MARIA ALEJANDRA</t>
  </si>
  <si>
    <t>MONSALVE GOMEZ JESSICA PAOLA</t>
  </si>
  <si>
    <t>GUERRERO MARIN MELQUI DANIEL</t>
  </si>
  <si>
    <t>GRUPO EDS AUTOGAS S.A.S.</t>
  </si>
  <si>
    <t>ALARCON QUITIAN LUZ MARINEYI</t>
  </si>
  <si>
    <t>VARGAS MARTINEZ VICTOR GABRIEL</t>
  </si>
  <si>
    <t>DIAZ GOMEZ SHIRLEY GINETH</t>
  </si>
  <si>
    <t>MORENO MATEUS SANDRA MILENA</t>
  </si>
  <si>
    <t>AVENDAÑO GONZALEZ WILLIAM FERNANDO</t>
  </si>
  <si>
    <t>CASTRO FONSECA XIOMARA CATHERINE</t>
  </si>
  <si>
    <t>GAITAN ORTIZ JIMMY ENRIQUE</t>
  </si>
  <si>
    <t xml:space="preserve">ESTRELLA AGUILAR BENJAMIN </t>
  </si>
  <si>
    <t>VARGAS MILLAN ALBA VIVIANA</t>
  </si>
  <si>
    <t>GARZON BOCANEGRA ANDREA JOHANNA</t>
  </si>
  <si>
    <t>CARRANZA BAUTISTA SANDRA MILENA</t>
  </si>
  <si>
    <t>DUQUE VARGAS MIGUEL DARIO</t>
  </si>
  <si>
    <t>AVELLA BENITEZ JUAN FELIPE</t>
  </si>
  <si>
    <t>MARTINEZ LARGO JULIAN  ANDRES</t>
  </si>
  <si>
    <t>GOMEZ CAÑON NATHALI LIZETH</t>
  </si>
  <si>
    <t>APACHE BATA KELLY KATHERINE</t>
  </si>
  <si>
    <t>GARCIA PRADA CRISTIAN CAMILO</t>
  </si>
  <si>
    <t>GARZON CHACON DANIEL ARBEY</t>
  </si>
  <si>
    <t>PINEDA VARELA YEZID SANTIAGO</t>
  </si>
  <si>
    <t>GARAVITO AMAYA DIANA CAROLINA</t>
  </si>
  <si>
    <t>MORALES BELTRAN JUAN CAMILO</t>
  </si>
  <si>
    <t>RUIZ CASTRO FREDY ALEXANDER</t>
  </si>
  <si>
    <t>SOLANO PUENTES STELLA YANNETH</t>
  </si>
  <si>
    <t>NUÑEZ MORENO LINA STELLA</t>
  </si>
  <si>
    <t>BELTRAN CASTRO JHON ALEXANDER</t>
  </si>
  <si>
    <t>ARIZA BUSTOS JOHN JAIN</t>
  </si>
  <si>
    <t xml:space="preserve">CARDOSO DIAZ MARCELA </t>
  </si>
  <si>
    <t xml:space="preserve">MEJIA  CARREÑO ROBERTO  CARLOS </t>
  </si>
  <si>
    <t>PELAEZ MORA SHARO DHAYANA</t>
  </si>
  <si>
    <t>MORENO MATEUS RONALD STEVEN</t>
  </si>
  <si>
    <t>AGUILAR ARGUELLO ANGIE TATIANA</t>
  </si>
  <si>
    <t>SILVA CUERVO KEVIN ANDRES</t>
  </si>
  <si>
    <t>SALAZAR TABARES SANDRA BEATRIZ</t>
  </si>
  <si>
    <t>PLAZAS PIRABAN LINA ALEJANDRA</t>
  </si>
  <si>
    <t>VILLARREAL CARTAGENA CRISTHIAN ALEXIS</t>
  </si>
  <si>
    <t>VALENCIA HERNANDEZ JOHN ALEXANDER</t>
  </si>
  <si>
    <t xml:space="preserve">WASSERMAN MONTAÑA RAFAEL </t>
  </si>
  <si>
    <t>ROMERO SUAREZ LADY PILAR</t>
  </si>
  <si>
    <t>PUENTES CAVANZO OSCAR EDUARDO</t>
  </si>
  <si>
    <t>RUEDA MANJARRES CRISTIAN RENE</t>
  </si>
  <si>
    <t>MONTENEGRO BENAVIDES DAVID ALEJANDRO</t>
  </si>
  <si>
    <t>MARULANDA PIEDRAHITA ANA MARIA</t>
  </si>
  <si>
    <t>CRISTANCHO TOLOZA CRISTIAN HERNANDO</t>
  </si>
  <si>
    <t xml:space="preserve">RODRIGUEZ FORERO DIEGO </t>
  </si>
  <si>
    <t xml:space="preserve">YACUE RIVERA MONICA </t>
  </si>
  <si>
    <t>GONZALEZ ACUÑA JHON JAIRO</t>
  </si>
  <si>
    <t>SALAMANCA PRADA JUAN JOSE</t>
  </si>
  <si>
    <t xml:space="preserve">GARCIA CASTRILLON CRISTIAN CAMILO </t>
  </si>
  <si>
    <t>BOHORQUEZ GRANADOS MARIA ELISA</t>
  </si>
  <si>
    <t>BERNAL HUEJE ANGIE DAYANN</t>
  </si>
  <si>
    <t>CARRILLO MUÑOZ NEISEN JOHANNA</t>
  </si>
  <si>
    <t>BAUTISTA PULIDO DIEGO ALEXANDER</t>
  </si>
  <si>
    <t>MOLINA BUITRAGO GONZALO  MAURICIO</t>
  </si>
  <si>
    <t>PIEDRAHITA AYALA JUAN SEBASTIAN</t>
  </si>
  <si>
    <t>MATHEUS BARRIOS STEVEN ANDRES</t>
  </si>
  <si>
    <t>DAVID GUERRA SOL MERY</t>
  </si>
  <si>
    <t>CARDENAS RUBIO BLANCA LUZMILA</t>
  </si>
  <si>
    <t>BUHLER RODRIGUEZ DIEGO FERNANDO</t>
  </si>
  <si>
    <t xml:space="preserve">RESTREPO AGUDELO OSCAR </t>
  </si>
  <si>
    <t>JIMENEZ  LUIS TOMAS</t>
  </si>
  <si>
    <t>SOTELO CARDENAS SANDRA BRUNILDA</t>
  </si>
  <si>
    <t>BENAVIDES GILÓN CAROL DEL PILAR</t>
  </si>
  <si>
    <t>SALAMANCA SOLANO MARIA ANTONIA</t>
  </si>
  <si>
    <t>PALENCIA ORTIZ SANDRA  VIVIANA</t>
  </si>
  <si>
    <t>SANCHEZ MORENO ANGELA MARIA</t>
  </si>
  <si>
    <t>VASQUEZ RODRIGUEZ ANDRES CAMILO</t>
  </si>
  <si>
    <t>RUIZ  LONDOÑO LUISA FERNANDA</t>
  </si>
  <si>
    <t>ZABALA MORENO JHOSSERTH JAVIER</t>
  </si>
  <si>
    <t>ORJUELA HERNANDEZ MARILIN TATIANA</t>
  </si>
  <si>
    <t>GALINDO REYES KAREN MICHEL</t>
  </si>
  <si>
    <t>VARGAS BOLIVAR FRANCIA HELENA</t>
  </si>
  <si>
    <t>QUINCHE HUERTAS JUAN CAMILO</t>
  </si>
  <si>
    <t>NEUSA MONTENEGRO MARIA LUCY</t>
  </si>
  <si>
    <t>LOPEZ CHACON ANGIE VALERIA</t>
  </si>
  <si>
    <t>CORTES CUERVO CAMILA PATRICIA</t>
  </si>
  <si>
    <t xml:space="preserve">SEPULVEDA JAIMES NIDIA </t>
  </si>
  <si>
    <t>ROMERO VALERO JOHN JAIRO</t>
  </si>
  <si>
    <t xml:space="preserve">PEREZ PARRA ALEXANDER </t>
  </si>
  <si>
    <t>PEDRAZA ROMERO ANDRES FELIPE</t>
  </si>
  <si>
    <t xml:space="preserve">VANEGAS MUETE ALEJANDRO </t>
  </si>
  <si>
    <t>VILLA PÉREZ  ANDRÉS  FELIPE</t>
  </si>
  <si>
    <t>CASTAÑEDA ORTIZ ANDERSSON SEBASTIAN</t>
  </si>
  <si>
    <t>VALLEJO DIAZ JOHANNA PATRICIA</t>
  </si>
  <si>
    <t xml:space="preserve">BARACALDO  WILLIAM </t>
  </si>
  <si>
    <t xml:space="preserve">SALGUERO JHON WILMAR  </t>
  </si>
  <si>
    <t>BARON FONSECA LUZ  ELENA</t>
  </si>
  <si>
    <t>MORA HERNANDEZ NICOLAS  FERNEY</t>
  </si>
  <si>
    <t>GALINDO ROMERO CINDY PAOLA</t>
  </si>
  <si>
    <t>HENAO  CORREDOR LAURA CATALINA</t>
  </si>
  <si>
    <t>ROMERO AVELLANEDA DANNA VALENTINA</t>
  </si>
  <si>
    <t>CADENA MARTINEZ DAVID  RICARDO</t>
  </si>
  <si>
    <t xml:space="preserve">CARLOS SAENZ PATRICIA </t>
  </si>
  <si>
    <t>SOLER GORDILLO LUZ ANGELLY</t>
  </si>
  <si>
    <t>CARDENAS FUENTES LAURA  CAMILA</t>
  </si>
  <si>
    <t>ESTRADA CARDENAS HEIDY VANESSA</t>
  </si>
  <si>
    <t>BARRERA PEÑA NICOL TATIANA</t>
  </si>
  <si>
    <t xml:space="preserve">VELASQUEZ SANABRIA WALTON </t>
  </si>
  <si>
    <t>QUINTERO  FREDDY ALEJANDRO</t>
  </si>
  <si>
    <t>TORRES ARIZA JAMIS DANIELA</t>
  </si>
  <si>
    <t>MONTOYA  RAMIREZ DANIEL FELIPE</t>
  </si>
  <si>
    <t>VILLA PEREZ JUAN SEBASTIAN</t>
  </si>
  <si>
    <t>ROMERO DIAZ JOHANA PAOLA</t>
  </si>
  <si>
    <t xml:space="preserve">BARRIGA VELASQUEZ YANETH </t>
  </si>
  <si>
    <t>MARQUEZ  DIANA VICTORIA</t>
  </si>
  <si>
    <t xml:space="preserve">SUAREZ LOPEZ LETICIA </t>
  </si>
  <si>
    <t>NOVOA PESCADOR SONIA ROCIO</t>
  </si>
  <si>
    <t>BELTRAN ACERO JESSICA PAOLA</t>
  </si>
  <si>
    <t xml:space="preserve">FAJARDO  GUZMAN EPARQUIO </t>
  </si>
  <si>
    <t>BOLAÑOS DUITAMA YULIETH VANESSA</t>
  </si>
  <si>
    <t>URREA LAVADO MARIA ISABEL</t>
  </si>
  <si>
    <t>CASTELBLANCO DUARTE MARTHA CATALINA</t>
  </si>
  <si>
    <t>ARIAS RODRIGUEZ JUAN SEBASTIAN</t>
  </si>
  <si>
    <t xml:space="preserve">GONZALEZ RAMOS GLADYZ </t>
  </si>
  <si>
    <t>GARCIA  LEON ZORAIDA ANDREA</t>
  </si>
  <si>
    <t>BERNAL OLIVEROS YURY PAOLA</t>
  </si>
  <si>
    <t>BERNAL ALZATE JUAN PABLO</t>
  </si>
  <si>
    <t>MATAMOROS SABOGAL PAULO NELSON AUGUSTO</t>
  </si>
  <si>
    <t>RIVERA FLOREZ KAREN JOHANNA</t>
  </si>
  <si>
    <t xml:space="preserve">PINILLA DE NOVA CLEMENTINA </t>
  </si>
  <si>
    <t>QUINTERO VIVAS MARIA  FERNANDA</t>
  </si>
  <si>
    <t>GONZALEZ CASTILLO MANUEL FELIPE</t>
  </si>
  <si>
    <t>BERNAL BARRERA MICHELLE ALEXA</t>
  </si>
  <si>
    <t>JARAMILLO RACINES RAFAEL ALBERTO</t>
  </si>
  <si>
    <t>DIAZ MIRKE MARIA JOSE</t>
  </si>
  <si>
    <t>DIAZ COLLANTE MARIA ELVIRA</t>
  </si>
  <si>
    <t>SEGURCOL LTDA.</t>
  </si>
  <si>
    <t>SOCIETY PROTECTION TECHNICS COLOMBIA LTDA</t>
  </si>
  <si>
    <t>MARIÑO PRIETO CESAR ADRIAN</t>
  </si>
  <si>
    <t>SERRATO GUTIERREZ MARIA CAROLINA</t>
  </si>
  <si>
    <t>CASTIBLANCO MORENO  EDITH JOHANNA</t>
  </si>
  <si>
    <t>MARIN MOSQUERA JESUS HUMBERTO</t>
  </si>
  <si>
    <t>ROJAS YOPASA OSCAR ALBERTO</t>
  </si>
  <si>
    <t>MORENO CRUZ DEIBY ALEJANDRO</t>
  </si>
  <si>
    <t>RANGEL  GAMBOA SERGIO ANDRES</t>
  </si>
  <si>
    <t>SANDOVAL ANGEL YULLY  MAYERLY</t>
  </si>
  <si>
    <t>DIAZ QUINAYAS DIANA MAYERLI</t>
  </si>
  <si>
    <t>AGUDELO  PADILLA LEIDY JOHANA</t>
  </si>
  <si>
    <t>VARGAS PARRA DERLY JOHANNA</t>
  </si>
  <si>
    <t>RUIZ JARAMILLO YENNY PAOLA</t>
  </si>
  <si>
    <t>VALENCIA RAMIREZ ESTEBAN DANIEL</t>
  </si>
  <si>
    <t>OSPINA DAVILA EDWIN FABIAN</t>
  </si>
  <si>
    <t>DUEÑAS  MORENO JORGE IVAN</t>
  </si>
  <si>
    <t>BLANCO CUEVAS MARIA FERNANDA</t>
  </si>
  <si>
    <t>URREA HERRERA JAZMIN  LORENA</t>
  </si>
  <si>
    <t xml:space="preserve">CORREA  ALFARO  CRISTOFER </t>
  </si>
  <si>
    <t>GUTIERREZ RANGEL ALEX DARIO</t>
  </si>
  <si>
    <t>AGUDELO RENGIFO HECTOR  ANDRES</t>
  </si>
  <si>
    <t xml:space="preserve">MARTINEZ VEGA CHENIER </t>
  </si>
  <si>
    <t>SANTA GARCIA JOSE  IVAN</t>
  </si>
  <si>
    <t>CASTELLANOS GARAY WILMAR ALONSO</t>
  </si>
  <si>
    <t xml:space="preserve">RINCON BUITRAGO XILENA </t>
  </si>
  <si>
    <t>GOMEZ CASTRO ESTEBAN CAMILO</t>
  </si>
  <si>
    <t>GAITAN MANZANARES SANDRA MILENA</t>
  </si>
  <si>
    <t>RAMIREZ NAVARRETE CARLOS HUMBERTO</t>
  </si>
  <si>
    <t>CRUZ GARCIA ALISSON PAOLA</t>
  </si>
  <si>
    <t>AGUILERA  SANCHEZ TANIA KATHERINE</t>
  </si>
  <si>
    <t xml:space="preserve">MENDEZ GARZON SEBASTIAN </t>
  </si>
  <si>
    <t>RAMOS ROZO VICTOR SANTIAGO</t>
  </si>
  <si>
    <t>ZARATE ROMERO MIGUEL ANGEL</t>
  </si>
  <si>
    <t>MIRANDA PEREZ LORENA ESTHER</t>
  </si>
  <si>
    <t>MOLINA CARDENAS LUISA FERNANDA</t>
  </si>
  <si>
    <t>ROJAS VERGARA MARTHA JEANET</t>
  </si>
  <si>
    <t>VERGARA BECERRA SERGIO ANDRES</t>
  </si>
  <si>
    <t>ALFONSO  MAYORGA JOSE MARIN</t>
  </si>
  <si>
    <t xml:space="preserve">PACAVITA TASCON ELIZABETH </t>
  </si>
  <si>
    <t>SANCHEZ PEREZ CESAR RENE</t>
  </si>
  <si>
    <t>SÁNCHEZ GUACANEME LEIDY VIVIANA</t>
  </si>
  <si>
    <t>TAPIA CAMPOS LUIS DAVID</t>
  </si>
  <si>
    <t>MORENO  VELA JHONATAN ANDRES</t>
  </si>
  <si>
    <t>REMOLINA GUTIERREZ DANIEL FELIPE</t>
  </si>
  <si>
    <t>MENDEZ SANDOVAL CHRISTIAM CAMILO</t>
  </si>
  <si>
    <t>GALINDO HERNANDEZ ANGY LORENA</t>
  </si>
  <si>
    <t>MANRIQUE SANCHEZ LAURA  VANESSA</t>
  </si>
  <si>
    <t>ORTIZ BALLESTA KELY  DARNEY</t>
  </si>
  <si>
    <t xml:space="preserve">MORALES URREA DIDIER </t>
  </si>
  <si>
    <t>ARDILA ZAMBRANO CIELO ROCIO</t>
  </si>
  <si>
    <t>RODRIGUEZ VELASQUEZ ANGIE NATALIA</t>
  </si>
  <si>
    <t>AREVALO GUTIERREZ JUAN  SEBASTIAN</t>
  </si>
  <si>
    <t>MALAMBO YARA LEIDY CONSTANZA</t>
  </si>
  <si>
    <t>MARTINEZ ABAUNZA CLARA ESTHER</t>
  </si>
  <si>
    <t>CARDENAS GAVIRIA CLAUDIA FERNANDA</t>
  </si>
  <si>
    <t>GARCIA LOPEZ PEDRO JAHIR</t>
  </si>
  <si>
    <t>CASTRO MALAGON MANUEL  RICARDO</t>
  </si>
  <si>
    <t xml:space="preserve">RAMIREZ SOGAMOSO EDGAR </t>
  </si>
  <si>
    <t>RINCÓN BOGOTÁ ANGIE LIZETH</t>
  </si>
  <si>
    <t>CORREA MEDINA LAURA ALEJANDRA</t>
  </si>
  <si>
    <t>LOZANO SALAMANCA ANA  OBDULIA</t>
  </si>
  <si>
    <t>TORRES CASTAÑEDA DIEGO ANDRES</t>
  </si>
  <si>
    <t xml:space="preserve">CORTES PATACON SEBASTIAN </t>
  </si>
  <si>
    <t>GARCES SOTO JENY ISABEL</t>
  </si>
  <si>
    <t>CARDENAS PEÑA JAVIER ARMANDO</t>
  </si>
  <si>
    <t xml:space="preserve">MOSQUERA VALENCIA YARLIN EMERITA </t>
  </si>
  <si>
    <t xml:space="preserve">SUAREZ FERRUCHO DEISY </t>
  </si>
  <si>
    <t>VANEGAS  TOVAR JOSE  LUIS</t>
  </si>
  <si>
    <t>SUAREZ OLIVARES LUZ ESTEPHANY</t>
  </si>
  <si>
    <t>MELO BECERRA DANA GABRIEL</t>
  </si>
  <si>
    <t>ANDRADES CORDOBA KAREN PAULINA</t>
  </si>
  <si>
    <t>CORREA RUIZ RONAL  ENRIQUE</t>
  </si>
  <si>
    <t>DURAN SANCHEZ LEILA MILENA</t>
  </si>
  <si>
    <t>RODRIGUEZ PINILLA PAULA ANDREA</t>
  </si>
  <si>
    <t>ROJAS BENAVIDES LUZ MARITZA</t>
  </si>
  <si>
    <t>MORALES MORALES OSCAR FERNANDO</t>
  </si>
  <si>
    <t>GUTIERREZ MORENO LILIANA ESTHER</t>
  </si>
  <si>
    <t>MAHECHA DONATO CINDY JASBLEIDY</t>
  </si>
  <si>
    <t>BRAVO MONTOYA ANDRES FELIPÉ</t>
  </si>
  <si>
    <t>SUAREZ TOBON MARIANA ALEJANDRA</t>
  </si>
  <si>
    <t>ORTIZ NIETO MONICA ANDREA</t>
  </si>
  <si>
    <t>VELASQUEZ GALEANO LAURA  STEFANIA</t>
  </si>
  <si>
    <t>PAEZ ROJAS JUAN DAVID</t>
  </si>
  <si>
    <t xml:space="preserve">ARANGO GALLEGO OSCAR </t>
  </si>
  <si>
    <t>SANTAMARIA CASTELBLANCO CARLOS ARTURO</t>
  </si>
  <si>
    <t>CASTAÑO LONDOÑO ADRIANA MARIA</t>
  </si>
  <si>
    <t>LEON MONROY LEIDY  JOHANNA</t>
  </si>
  <si>
    <t>ROJAS DIAZ  JOHN ALEXANDER</t>
  </si>
  <si>
    <t>ACUÑA AREVALO SANTIAGO ANDRES</t>
  </si>
  <si>
    <t>CASTAÑEDA CONTRERAS MICHAEL  JAIR</t>
  </si>
  <si>
    <t>VALERIANO  JEREZ CRISTIAN JOSE</t>
  </si>
  <si>
    <t>PALACIOS  ARANGUREN CLAUDIA PATRICIA</t>
  </si>
  <si>
    <t>FRANCO RODRIGUEZ ANA MARCELA</t>
  </si>
  <si>
    <t>AFANADOR BASTIDAS MARIA PAULA</t>
  </si>
  <si>
    <t>AVELLANEDA CARRILLO GINA MARCELA</t>
  </si>
  <si>
    <t>ARCHILA  JORGE ALBERTO</t>
  </si>
  <si>
    <t>BARRAGAN CASTRO BRAYAN ANDRES</t>
  </si>
  <si>
    <t xml:space="preserve">MOSQUERA MOSQUERA ALEXANDER </t>
  </si>
  <si>
    <t>GOMEZ BARRAGAN JOHANNA KATHERINE</t>
  </si>
  <si>
    <t>ALARCÓN PINZON JHON OLIVER</t>
  </si>
  <si>
    <t>PARDO RODRIGUEZ OSCAR JAVIER</t>
  </si>
  <si>
    <t>CRUZ SANDOVAL CARLOS ALEXIS</t>
  </si>
  <si>
    <t>GARCIA PARRA GERMAN OVELIO</t>
  </si>
  <si>
    <t>RODRIGUEZ AVILA SAIDY ALEJANDRA</t>
  </si>
  <si>
    <t>RODRIGUEZ PIÑEROS MANUELA MERCEDES</t>
  </si>
  <si>
    <t>FERNANDEZ RODRIGUEZ JORGE ELIECER</t>
  </si>
  <si>
    <t>VEGA HERNANDEZ GUERLY YULITZA</t>
  </si>
  <si>
    <t>MATEUS QUITIAN LEYDI JOHANNA</t>
  </si>
  <si>
    <t>PEREZ MALVERDE HEIDY ALEXANDRA</t>
  </si>
  <si>
    <t>RINCON VILLAREAL CRISTIAN DAVID</t>
  </si>
  <si>
    <t>VERA SALCEDO CHRISTIAN CAMILO</t>
  </si>
  <si>
    <t>BAYONA PATINO DIANA  LICETH</t>
  </si>
  <si>
    <t>JUAN DIEGO MUÑOZ CARDENAS</t>
  </si>
  <si>
    <t>DURAN PLATA OSCAR  DARIO</t>
  </si>
  <si>
    <t xml:space="preserve">MARTINEZ MUÑOZ VALENTINA </t>
  </si>
  <si>
    <t>ORTIZ ORTIZ FANY ESPERANZA</t>
  </si>
  <si>
    <t xml:space="preserve">JIMENEZ ORTIZ DISLEIZ </t>
  </si>
  <si>
    <t xml:space="preserve">PALACIOS CORREA MERCEDES </t>
  </si>
  <si>
    <t>PORTELA FAJARDO JUAN CAMILO</t>
  </si>
  <si>
    <t>JARAMILLO MOLINA ELKIN FERNANDO</t>
  </si>
  <si>
    <t>RUIZ GORDILLO LUIS EDUARDO</t>
  </si>
  <si>
    <t>PESCA MORENO ANGELO DUVAN</t>
  </si>
  <si>
    <t>PULGARIN MARTINEZ JUAN FERNANDO</t>
  </si>
  <si>
    <t xml:space="preserve">RICO PATACON DAVID </t>
  </si>
  <si>
    <t>LOPEZ BELTRAN JENNIFER DANIELA</t>
  </si>
  <si>
    <t>GRISALES MORERA JOHAN STEVEN</t>
  </si>
  <si>
    <t xml:space="preserve">REAY POBLADOR ELIZABETH </t>
  </si>
  <si>
    <t>HOYOS  CLARA YAMILE</t>
  </si>
  <si>
    <t>SANCHEZ LOZANO MARTIN RAMON</t>
  </si>
  <si>
    <t>DURAN  FERNANDEZ JUAN SEBASTIAN</t>
  </si>
  <si>
    <t>VASQUEZ CABALLERO PAOLA ANDREA</t>
  </si>
  <si>
    <t>SUAREZ BELLO CESAR LEONARDO</t>
  </si>
  <si>
    <t>URREGO HERNANDEZ ABEL ANTONIO</t>
  </si>
  <si>
    <t>TANGARIFE BUITRAGO MARIA  ISABEL</t>
  </si>
  <si>
    <t>VERU ARIZA YULIETH PAOLA</t>
  </si>
  <si>
    <t xml:space="preserve">OSORIO HERNANDEZ RUBIELA </t>
  </si>
  <si>
    <t>TARAZONA MENDEZ ANGELICA MARIA</t>
  </si>
  <si>
    <t>FORERO CONTRERAS MARIA YERALDIN</t>
  </si>
  <si>
    <t>QUIROGA MARIN KRISTELL LISETH</t>
  </si>
  <si>
    <t>CELIS VANEGAS GUSTAVO ADOLFO</t>
  </si>
  <si>
    <t>ALARCON HERRERA DAVID MATEO</t>
  </si>
  <si>
    <t>MONTAÑO  VIDAL LIZETH DANIELA</t>
  </si>
  <si>
    <t>CUERVO DUARTE KEVIN ESTIVEN</t>
  </si>
  <si>
    <t>SIACHOQUE QUIROGA ALI YHOAN</t>
  </si>
  <si>
    <t>BONILLA SCARPETTA SANDRA PATRICIA</t>
  </si>
  <si>
    <t>REAY POBLADOR MARIA CONSTANZA</t>
  </si>
  <si>
    <t>RODRIGUEZ GALINDO LUIS ALBERTO</t>
  </si>
  <si>
    <t xml:space="preserve">BALLESTEROS TRILLERAS ALEJANDRA </t>
  </si>
  <si>
    <t>HOLGUIN  MUÑOZ ANDRES DAVID</t>
  </si>
  <si>
    <t>DAZA MONDRAGON RICARDO ANTONIO</t>
  </si>
  <si>
    <t>ALVAREZ MORA GINA MAGNOLIA</t>
  </si>
  <si>
    <t xml:space="preserve">BERMUDEZ CHAVEZ SONIA </t>
  </si>
  <si>
    <t>NIÑO OLAYA KELLY JOHANNA</t>
  </si>
  <si>
    <t xml:space="preserve">NARANJO ESPINOZA SEBASTIAN </t>
  </si>
  <si>
    <t xml:space="preserve">BENITEZ MOLINA ALIMAR </t>
  </si>
  <si>
    <t>RODRIGUEZ  JOSE  DAVID</t>
  </si>
  <si>
    <t>CASTELLANOS  JOSE TRINO</t>
  </si>
  <si>
    <t>RODRIGUEZ CORTES FABIAN ALEXIS</t>
  </si>
  <si>
    <t>GONZALEZ BELLO DIEGO ALEJANDRO</t>
  </si>
  <si>
    <t>GOMEZ PERILLA CESAR AUGUSTO</t>
  </si>
  <si>
    <t>HERNANDEZ CORTES CAMILO ALBERTO</t>
  </si>
  <si>
    <t>MENDOZA PAEZ JHONSON DAVID</t>
  </si>
  <si>
    <t>MONZON ARENAS LESLYE LORENA</t>
  </si>
  <si>
    <t>ALEMAN BOHORQUEZ MELISSA MERCEDES</t>
  </si>
  <si>
    <t>BARRETO DIAZ MONICA XIMENA</t>
  </si>
  <si>
    <t>ROMERO CARO SANDRA ESPERANZA</t>
  </si>
  <si>
    <t>ARCINIEGAS  VERA KENNENT ALEXIS</t>
  </si>
  <si>
    <t>PINEDA ARIZA JUAN SEBASTIAN</t>
  </si>
  <si>
    <t>CUTA CRUZ MARIA PAULA</t>
  </si>
  <si>
    <t>SIERRA GOMEZ CAMILO ANDRÉS</t>
  </si>
  <si>
    <t>PULIDO ACOSTA GLORIA EMILCE</t>
  </si>
  <si>
    <t>CHIA JIMENEZ JUAN DAVID</t>
  </si>
  <si>
    <t>ROLDAN SARMIENTO OMAR  FERNANDO</t>
  </si>
  <si>
    <t>MORENO PARRA JOHANNES DAVID</t>
  </si>
  <si>
    <t>VARGAS VANEGAS JOHN JAIRO</t>
  </si>
  <si>
    <t>VILLEGAS POLOCHE NIKOLL STHEFANY</t>
  </si>
  <si>
    <t>PERDOMO ORTIZ ANYI LORENA</t>
  </si>
  <si>
    <t>CASTRO VARGAS EDWIN JACOB</t>
  </si>
  <si>
    <t>TORRECILLAS CABRERA YENIFER JABLEIDY</t>
  </si>
  <si>
    <t>MUÑOZ AGUILLON CESAR ALEXANDER</t>
  </si>
  <si>
    <t>LEON ESCOBAR JOHAN SEBASTIAN</t>
  </si>
  <si>
    <t>PINZON DUQUE LIZETH CAROLINA</t>
  </si>
  <si>
    <t>VERGARA ROZO DANIEL ANTONIO</t>
  </si>
  <si>
    <t>SUAREZ SANDOVAL JAMIR SANTIAGO</t>
  </si>
  <si>
    <t>CELY BUITRAGO CARLOS ESTIVEN</t>
  </si>
  <si>
    <t>CICUA DIAZ JHON ERICK</t>
  </si>
  <si>
    <t>BEJARANO RODRIGUEZ ABOGADOS S A S</t>
  </si>
  <si>
    <t>LLERENA RIVAS JAISBER DAVID</t>
  </si>
  <si>
    <t>MORENO MOSQUERA JESUS ALBERTO</t>
  </si>
  <si>
    <t xml:space="preserve">GUEVARA OSPINA MARCELA </t>
  </si>
  <si>
    <t>CEDEÑO CITELLY JESICA BEATRIZ</t>
  </si>
  <si>
    <t>MORA VANEGAS DANIEL ALONSO</t>
  </si>
  <si>
    <t xml:space="preserve">CANO TORRES NATALY </t>
  </si>
  <si>
    <t>PIEDRAHITA VILLARRAGA LADY ALEJANDRA</t>
  </si>
  <si>
    <t>RODRIGUEZ RODRIGUEZ MARIA CAMILA</t>
  </si>
  <si>
    <t>DE VIVERO &amp; ASOCIADOS S.A.</t>
  </si>
  <si>
    <t>VASQUEZ JIMENEZ DANIEL MAURICIO</t>
  </si>
  <si>
    <t xml:space="preserve">FERNANDEZ DE SOTO POMBO ADRIANA </t>
  </si>
  <si>
    <t>MORALES TORRES ROSMERY LILIANA</t>
  </si>
  <si>
    <t>BECKER &amp; ASSOCIATES S.A.S.</t>
  </si>
  <si>
    <t>PEÑA FRANCO MARTHA NOHELIA</t>
  </si>
  <si>
    <t>BUITRAGO TRIANA MIGUEL ANGEL</t>
  </si>
  <si>
    <t>ARIAS TAMAYO DANIELA ALEXANDRA</t>
  </si>
  <si>
    <t xml:space="preserve">ESTRELLA SEPULVEDA DANIELA </t>
  </si>
  <si>
    <t>BEJARANO GARCIA VICTOR MANUEL</t>
  </si>
  <si>
    <t xml:space="preserve">GONZALEZ VALDERRAMA CAROLINA </t>
  </si>
  <si>
    <t xml:space="preserve">MOLINA SOLANO NATALIA </t>
  </si>
  <si>
    <t>GUEVARA RUIZ RICARDO DAVID</t>
  </si>
  <si>
    <t>FRAGA  ROSERO FRANCO ARMANDO</t>
  </si>
  <si>
    <t>VALDERRAMA TRUJILLO LEIDY CRISTINA</t>
  </si>
  <si>
    <t>RIVERA MONTERO DANNY FRANCIS</t>
  </si>
  <si>
    <t>LOPEZ ACOSTA HASLI YINETH</t>
  </si>
  <si>
    <t>PULIDO ALFONSO ANGIE JAZBLEIDY</t>
  </si>
  <si>
    <t>CONSORCIO SAN RAFAEL TM AM Y CIA</t>
  </si>
  <si>
    <t>CONSORCIO MANTENIMIENTO TM 2024</t>
  </si>
  <si>
    <t>ACINCO INGENIERIA S.A.S</t>
  </si>
  <si>
    <t>HURTADO CABANZO CAMILO ANDRES</t>
  </si>
  <si>
    <t>AVELLA LOPEZ JOHN RICARDO</t>
  </si>
  <si>
    <t>QUIROGA GALEANO MARYURI ALEJANDRA</t>
  </si>
  <si>
    <t>GARAY CESPEDES FANNY ESMERALDA</t>
  </si>
  <si>
    <t>TUMBO MENZA JAIRO ALEXIS</t>
  </si>
  <si>
    <t>MARIN VARGAS ANGIE XIOMARA</t>
  </si>
  <si>
    <t>PARRA MATEUS GLORIA YERALDINE</t>
  </si>
  <si>
    <t>CARDONA PRADA EDISON GERMAN</t>
  </si>
  <si>
    <t>SANCHEZ ARCINIEGAS YENNIFER PAOLA</t>
  </si>
  <si>
    <t>VELOZA HERNANDEZ MARIAN ANGELICA</t>
  </si>
  <si>
    <t>MOLINA PINEDA LICET TATIANA</t>
  </si>
  <si>
    <t>DELGADILLO OSORIO KAROL VANESSA</t>
  </si>
  <si>
    <t xml:space="preserve">ZUÑIGA BRAVO ALBEIRO </t>
  </si>
  <si>
    <t>CARDENAS CASTELLANOS RAUL ERNESTO</t>
  </si>
  <si>
    <t>POVEDA  LINA PAOLA</t>
  </si>
  <si>
    <t>MONTAÑO MENDEZ DIEGO JHOAN</t>
  </si>
  <si>
    <t>MUÑOZ OJEDA LEIDY NATALY</t>
  </si>
  <si>
    <t>CABRA PIÑEROS LAURA MARCELA</t>
  </si>
  <si>
    <t>TRIANA TORRES NICOLL GISELA</t>
  </si>
  <si>
    <t>RAMIREZ CASTILLO SEBASTIAN LEONARDO</t>
  </si>
  <si>
    <t>CONSORCIO INFRADEMOL TRONCALES</t>
  </si>
  <si>
    <t>MOLANO CACERES ANDRES FELIPE</t>
  </si>
  <si>
    <t>ALVAREZ PRIETO DEISY KATERINE</t>
  </si>
  <si>
    <t xml:space="preserve">CASTRO ESQUIVEL JOHN </t>
  </si>
  <si>
    <t>ALZATE PEREZ HADA BRIYITH</t>
  </si>
  <si>
    <t>MERCHAN ARTURO LINA PAOLA</t>
  </si>
  <si>
    <t>CONTRERAS NIÑO DEISY TATIANA</t>
  </si>
  <si>
    <t>BUITRAGO PACHON HELEN JULEYDY</t>
  </si>
  <si>
    <t>GARCIA  CAICEDO LAURA SOFIA</t>
  </si>
  <si>
    <t>PAEZ TORRES YURI ANDREA</t>
  </si>
  <si>
    <t>TORRES SILVA DIANA KATHERINE</t>
  </si>
  <si>
    <t>MONTAÑO CABEZAS JUAN  NICOLAS</t>
  </si>
  <si>
    <t>MENESES VASQUEZ CREIDY YELENDRY</t>
  </si>
  <si>
    <t>JARAMILLO  BOLAÑO YULY PAULIN</t>
  </si>
  <si>
    <t>COMPAÑIA DE SEGUROS LA PREVISORA S.A.</t>
  </si>
  <si>
    <t>UNION TEMPORAL BIOSHA</t>
  </si>
  <si>
    <t>ROMERO LOZANO FLOR  ANGELA</t>
  </si>
  <si>
    <t xml:space="preserve">CUBIDES CARDENAS DAVID </t>
  </si>
  <si>
    <t>MORALES CORTES LAURA JIMENA</t>
  </si>
  <si>
    <t>BERNAL ROMERO CAROL YINETH</t>
  </si>
  <si>
    <t>PESCA NIÑO SONIA CAROLINA</t>
  </si>
  <si>
    <t>RODRIGUEZ BERNAL SUSAN JASBLEIDY</t>
  </si>
  <si>
    <t>ACOSTA BALLESTAS PAMELA ANDREA</t>
  </si>
  <si>
    <t>MORENO VILLA CRISTIAN ANDRES</t>
  </si>
  <si>
    <t>CADENA BERNAL DANIEL STEVEN</t>
  </si>
  <si>
    <t>VILLA LOPEZ ANA YULEDY</t>
  </si>
  <si>
    <t>ORTIZ SANCHEZ FRANCISCO JAVIER</t>
  </si>
  <si>
    <t>MURCIA VELASQUEZ CLAUDIA JIMENA</t>
  </si>
  <si>
    <t>SALAZAR CENTENO CESAR  AUGUSTO</t>
  </si>
  <si>
    <t>HERNANDEZ SANCHEZ DIANA MARGARITA</t>
  </si>
  <si>
    <t>DIAZ PACHECO IVAN DIOMEDES</t>
  </si>
  <si>
    <t>SANTANA MOLANO DANIEL STIVEN</t>
  </si>
  <si>
    <t xml:space="preserve">MILLAN PRIETO NELCY </t>
  </si>
  <si>
    <t>CABUYA AGUDELO MARIA DE LOS ANGELES</t>
  </si>
  <si>
    <t>MENDEZ PINZON JAVIER ALBERTO</t>
  </si>
  <si>
    <t>GUTIERREZ ALAPE NOHEMI ALEJANDRA</t>
  </si>
  <si>
    <t>ORTIZ BUITRAGO EMERSON ALEXIS</t>
  </si>
  <si>
    <t>GUERRERO  MARIN JUAN  DAVID</t>
  </si>
  <si>
    <t xml:space="preserve">HEIMCORE S.A.S   </t>
  </si>
  <si>
    <t>NUÑEZ GUAUQUE MANUEL FERNANDO</t>
  </si>
  <si>
    <t>MERCADO PEREZ LUIS  ENRIQUE</t>
  </si>
  <si>
    <t>GONZALEZ LOZANO JUAN CARLOS</t>
  </si>
  <si>
    <t xml:space="preserve">PORTELA ANAYA NEIVIS </t>
  </si>
  <si>
    <t>CHAUR PIRA ANA ISABEL</t>
  </si>
  <si>
    <t>MOLINA LLANOS MARIA FERNANDA</t>
  </si>
  <si>
    <t>SUBRED INTEGRADA DE SERVICIOS DE SALUD SUR E.S.E.</t>
  </si>
  <si>
    <t>DIAZ TRUJILLO JULIO CESAR</t>
  </si>
  <si>
    <t>RAMIREZ CARDENAS ANGELO FEDERICO</t>
  </si>
  <si>
    <t>ESCOBAR BOHORQUEZ PAOLA TATIANA</t>
  </si>
  <si>
    <t>HERRERA TORRES LUIS MIGUEL</t>
  </si>
  <si>
    <t>QUIMBAYO CHAVEZ ANDREA FERNANDA</t>
  </si>
  <si>
    <t>INVERSION Y HOGAR S.A.S.</t>
  </si>
  <si>
    <t>DUCUARA TIMOTE YESSICA YILEY</t>
  </si>
  <si>
    <t>SOLANO AYALA JEFFERSON YESID</t>
  </si>
  <si>
    <t>PUENTES RAMIREZ  CARMEN ADRIANA</t>
  </si>
  <si>
    <t>PERICO ROLDAN SANDRA JIMENA</t>
  </si>
  <si>
    <t>CASTRO VELA NICOLE VANESSA</t>
  </si>
  <si>
    <t>MORALES BELTRAN ANDRES FELIPE</t>
  </si>
  <si>
    <t xml:space="preserve">OBANDO ABRIL JOHATHAN </t>
  </si>
  <si>
    <t>MASMELA RUEDA MICHELLE TATIANA</t>
  </si>
  <si>
    <t>QUITIAN PEÑA LILIANA YASMIN</t>
  </si>
  <si>
    <t>RAMIREZ CATAÑO MICHELLE DAYANA</t>
  </si>
  <si>
    <t>MORALES CASTILLO YEIMY ALEJANDRA</t>
  </si>
  <si>
    <t>AVENDAÑO CASTAÑEDA LAURA JULIANA</t>
  </si>
  <si>
    <t>OCAMPO SUAZA ANGIE NATHALY</t>
  </si>
  <si>
    <t>DURAN TURIZO DIANA MICHELL</t>
  </si>
  <si>
    <t>MEDELLIN  &amp; DURAN ABOGADOS SAS</t>
  </si>
  <si>
    <t>SERVICIOS POSTALES NACIONALES SAS</t>
  </si>
  <si>
    <t>CERON ALVAREZ &amp; ASOCIADOS LIMITADA</t>
  </si>
  <si>
    <t>UNION INTERNACIONAL DE TRANSPORTE PUBLICO UITP</t>
  </si>
  <si>
    <t>IT SOLUCIONES Y SERVICIOS LIMITADA</t>
  </si>
  <si>
    <t>DOPPELMAYR COLOMBIA S.A.S.</t>
  </si>
  <si>
    <t>STRATEGY S.A.S</t>
  </si>
  <si>
    <t>QUIÑONES LOPEZ EDWING ALBERTO</t>
  </si>
  <si>
    <t xml:space="preserve">ETERNA S.A </t>
  </si>
  <si>
    <t>BARAJAS PEÑA JOSE LUIS</t>
  </si>
  <si>
    <t>SUMINISTROS 2020 S.A.S.</t>
  </si>
  <si>
    <t>CONSORCIO INTERMILENIO BUSES</t>
  </si>
  <si>
    <t>GAMBOA VASQUEZ EDDY NILSON</t>
  </si>
  <si>
    <t>NEXURA INTERNACIONAL S A S</t>
  </si>
  <si>
    <t>BALLEN BLANCO DIEGO FABIAN</t>
  </si>
  <si>
    <t>SEDANO PAIPA LILIANA PATRICIA</t>
  </si>
  <si>
    <t>PARRA DUQUE JOSE ALEJANDRO</t>
  </si>
  <si>
    <t>GARCIA AREVALO JOHN GERARDO</t>
  </si>
  <si>
    <t xml:space="preserve">RIASCOS PAREDES YOANNES </t>
  </si>
  <si>
    <t>HERNANDEZ ESCOBAR IVAN  DARIO</t>
  </si>
  <si>
    <t>BOHORQUEZ MARIN JUAN CARLOS</t>
  </si>
  <si>
    <t>PEREZ YEPES GEOVANNA  MARCELA</t>
  </si>
  <si>
    <t>PRADA PEÑA MARIA YENIFER</t>
  </si>
  <si>
    <t>GENE BELTRAN JORGE MAYID</t>
  </si>
  <si>
    <t>RIPE CAMARGO ANA YEIMI</t>
  </si>
  <si>
    <t>COOPERATIVA DE EMPLEADOS DEL SISTEMA TRANSMILENIO</t>
  </si>
  <si>
    <t>SEPULVEDA FLOREZ OMAR  EDUARDO</t>
  </si>
  <si>
    <t xml:space="preserve">PÉREZ  ARANGO MANUELA </t>
  </si>
  <si>
    <t>BUITRAGO VELANDIA JUAN  DAVID</t>
  </si>
  <si>
    <t xml:space="preserve">ACOSTA CAMACHO JILMER </t>
  </si>
  <si>
    <t>CIFUENTES PINZON JHON JAIRO</t>
  </si>
  <si>
    <t>UNION TEMPORAL INTERNET TM 2024</t>
  </si>
  <si>
    <t xml:space="preserve">BOTERO GIRALDO SANTIAGO </t>
  </si>
  <si>
    <t>DUARTE QUITIAN JOSE EDELBERTO</t>
  </si>
  <si>
    <t>HIGIELECTRONIX SAS</t>
  </si>
  <si>
    <t>VILLA  ESCOBAR  LAURA  VICTORIA</t>
  </si>
  <si>
    <t>ALQUICHIRE CUBIDES JULIO CESAR</t>
  </si>
  <si>
    <t xml:space="preserve">ARIZA  MAURICIO </t>
  </si>
  <si>
    <t>VELEZ BELLINI ALEJANDRA LUCIA</t>
  </si>
  <si>
    <t>INGENIERIA ESPECIALIZADA S.A.</t>
  </si>
  <si>
    <t>SUFORMA S.A.S.</t>
  </si>
  <si>
    <t xml:space="preserve">SOSA RUIZ YURIBET </t>
  </si>
  <si>
    <t>AGUDELO PARRA NICOLL DANIELA</t>
  </si>
  <si>
    <t>ORTIZ  NAVIA LEYDY DAYANNA</t>
  </si>
  <si>
    <t>GUEVARA PEÑA GABRIEL  EDUARDO</t>
  </si>
  <si>
    <t>JARAMILLO LUNA MIRYAM GUISELL</t>
  </si>
  <si>
    <t xml:space="preserve">TOBON  BAEZ LILIANA </t>
  </si>
  <si>
    <t xml:space="preserve">AMADO MENDOZA ZORAIDA </t>
  </si>
  <si>
    <t>MORA CONTRERAS LAURA DANIELA</t>
  </si>
  <si>
    <t>FORERO PEÑA CARLOS  ANDRES</t>
  </si>
  <si>
    <t>ALARCON FORERO LAURA MILENA</t>
  </si>
  <si>
    <t>FORERO FORERO ZOILA KATERINE</t>
  </si>
  <si>
    <t>GUEVARA LOPEZ INGRID JOHANNA</t>
  </si>
  <si>
    <t>CESPEDES MORENO DANNA VALENTINA</t>
  </si>
  <si>
    <t>CELIS AGAMEZ DIANA  VALENTINA</t>
  </si>
  <si>
    <t>CALLE RIVERA DIANA VALERIA</t>
  </si>
  <si>
    <t>GOMEZ FERNANDEZ ANDRES DAVID</t>
  </si>
  <si>
    <t>RODRIGUEZ CHAPARRO EDISON JAVIER</t>
  </si>
  <si>
    <t>TEVEANDINA SAS</t>
  </si>
  <si>
    <t>TELLEZ MARTINEZ JOSE LUIS</t>
  </si>
  <si>
    <t>ORTIZ CUELLAR ANGELICA CAROLINA</t>
  </si>
  <si>
    <t>PEÑA CANTE CRISTIAN DANILO</t>
  </si>
  <si>
    <t>BACCA AGUDELO NATALY ALEXA</t>
  </si>
  <si>
    <t>RANGEL GONZALEZ WILMAR RAUL</t>
  </si>
  <si>
    <t>RODRIGUEZ GIL JUAN CARLOS</t>
  </si>
  <si>
    <t>ACHICANOY COSTO FABIAN ALBERTO</t>
  </si>
  <si>
    <t>BURGOS PEREZ PAULA JULIANA</t>
  </si>
  <si>
    <t xml:space="preserve">CASTILLO DE CADENA MARCELENDA </t>
  </si>
  <si>
    <t>GARZON GARCIA SERGIO DAVID</t>
  </si>
  <si>
    <t>VARGAS ESPINEL IVAN FERNANDO</t>
  </si>
  <si>
    <t xml:space="preserve">CASTILLO PINZON VIVIANA </t>
  </si>
  <si>
    <t xml:space="preserve">CUBILLOS VELASCO HAROLD </t>
  </si>
  <si>
    <t>ESPAÑOL SARMIENTO JULIO CESAR</t>
  </si>
  <si>
    <t xml:space="preserve">LOZADA VASQUEZ VALENTINA </t>
  </si>
  <si>
    <t>MUÑOZ TRUJILLO JESUS ANTONIO</t>
  </si>
  <si>
    <t>POSSO BARRERA CRISTIAN DAVID</t>
  </si>
  <si>
    <t>MARTINEZ CAMPOS JHOAN FERNANDO</t>
  </si>
  <si>
    <t>CHAPARRO CONTRERAS LAURA CONSTANZA</t>
  </si>
  <si>
    <t>BECERRA CARDENAS OLGA YEIMY</t>
  </si>
  <si>
    <t>VALBUENA ROJAS DANA GABRIELA</t>
  </si>
  <si>
    <t>VARELA DELGADILLO CAROL GINNETTE</t>
  </si>
  <si>
    <t>DIAZ DIAZ ELCY DAYRA</t>
  </si>
  <si>
    <t xml:space="preserve">ULLOA ECHEVERRI MANUELA </t>
  </si>
  <si>
    <t>MELO MORENO DIANA YAMILE</t>
  </si>
  <si>
    <t>VILLANUEVA BOTACHE DARIO LEONEL</t>
  </si>
  <si>
    <t>CHICAIZA CUCUNUBA KEVIN ANDRES</t>
  </si>
  <si>
    <t>OBANDO CANO MAYRA ALEJANDRA</t>
  </si>
  <si>
    <t>MONTAÑA PEÑA BRAYAN STIVEN</t>
  </si>
  <si>
    <t>VALLEJO BARRETO CARLOS  ANDRES</t>
  </si>
  <si>
    <t>VILLAREAL YATE IVETH GISELL</t>
  </si>
  <si>
    <t>LOPEZ SANCHEZ PAOLA ANDREA</t>
  </si>
  <si>
    <t>GAYON MENDOZA WALTER OSWALDO</t>
  </si>
  <si>
    <t>LAURA VALENTIA BARRIOS GUASCA</t>
  </si>
  <si>
    <t>HERNANDEZ BARRERO JENNY VALENTINA</t>
  </si>
  <si>
    <t>MORA TIQUE WILLIAM FERNANDO</t>
  </si>
  <si>
    <t>E &amp; P GROUP SAS</t>
  </si>
  <si>
    <t>RUBIANO VELANDIA MISAEL  ORLANDO</t>
  </si>
  <si>
    <t>GOMEZ GARZON ASHLEY VANESSA</t>
  </si>
  <si>
    <t>RIAÑO GUERRERO SERGIO NICOLAS</t>
  </si>
  <si>
    <t xml:space="preserve">UNION TEMPORAL CA2024 TRANSMILENIO </t>
  </si>
  <si>
    <t>GALVIS LOPEZ DIEGO ARMANDO</t>
  </si>
  <si>
    <t>PEÑA CLEVES LIZETH TATIANA</t>
  </si>
  <si>
    <t>CORREA RUIZ FRITZ HERLYN</t>
  </si>
  <si>
    <t>TAFINCO SAS</t>
  </si>
  <si>
    <t>RODRIGUEZ VARON IVON LORENA</t>
  </si>
  <si>
    <t xml:space="preserve">VEGA BELTRAN LEONARDO </t>
  </si>
  <si>
    <t>LOPEZ ACOSTA GLADYS  CECILIA</t>
  </si>
  <si>
    <t xml:space="preserve">AVILA DE MONDRAGON JUANA </t>
  </si>
  <si>
    <t xml:space="preserve">RAMIREZ MANRIQUE EDISON </t>
  </si>
  <si>
    <t>SCOLA ABOGADOS S.A.S.</t>
  </si>
  <si>
    <t>CORENA FORERO XIMENA VICTORIA</t>
  </si>
  <si>
    <t>CONSORCIO ASEO SCAIN 24</t>
  </si>
  <si>
    <t>CARRILLO PEREZ JAVIER ALONSO</t>
  </si>
  <si>
    <t>TENJO GARCIA JHOAN SEBASTIAN</t>
  </si>
  <si>
    <t>CONSORCIO SIRCI 02-24</t>
  </si>
  <si>
    <t>SARMIENTO DELGADO CAMILO ANDRES</t>
  </si>
  <si>
    <t>ALVAREZ VARGAS ANDREA JULIETH</t>
  </si>
  <si>
    <t>SUAREZ HUERTAS  ANA MARIA</t>
  </si>
  <si>
    <t xml:space="preserve">CASTELLANOS OSORIO JUANITA </t>
  </si>
  <si>
    <t>FORERO  MORALES CLAUDIA PATRICIA</t>
  </si>
  <si>
    <t>PACHON GOMEZ JORGE ANDRES</t>
  </si>
  <si>
    <t xml:space="preserve">MORALES ALVAREZ VALENTINA </t>
  </si>
  <si>
    <t>RUIZ MORENO EDWIN ARTURO</t>
  </si>
  <si>
    <t>PULIDO MORA ANGIE LORENA</t>
  </si>
  <si>
    <t>LOAIZA ROMERO CARLOS ALBERTO</t>
  </si>
  <si>
    <t>MELO CASTAÑEDA ERIKA YURANY</t>
  </si>
  <si>
    <t xml:space="preserve">SUAREZ HERNANDEZ ELIANA </t>
  </si>
  <si>
    <t>MALAGON PATIÑO LUIS FELIPE</t>
  </si>
  <si>
    <t>PERAZA PACHON LAURA YINETH</t>
  </si>
  <si>
    <t xml:space="preserve">RENTERIA  MORENO MONICA </t>
  </si>
  <si>
    <t>CONSORCIO INTERPORTALES JDI</t>
  </si>
  <si>
    <t>ALFA Y OMEGA COMUNICACIONES SAS</t>
  </si>
  <si>
    <t>ALONSO VARGAS ANA MARIA</t>
  </si>
  <si>
    <t>OCAMPO SUAZA LANNY DAYANA</t>
  </si>
  <si>
    <t xml:space="preserve">NOVOA DELGADO ELIZABETH </t>
  </si>
  <si>
    <t>MEDINA TELLEZ RICHARD STEVE</t>
  </si>
  <si>
    <t>AVILA CARDENAS DAVID GUILLERMO</t>
  </si>
  <si>
    <t>CABRERA  MURILLO CRISTIAN CAMILO</t>
  </si>
  <si>
    <t>GARCIA ESPINOSA SANDRA PATRICIA</t>
  </si>
  <si>
    <t>CADENA RIAÑO DIANA PATRICIA</t>
  </si>
  <si>
    <t>SUMINISTROS INDUSTRIALES F&amp;F SAS</t>
  </si>
  <si>
    <t>CASTECK S.A.S.</t>
  </si>
  <si>
    <t>CASTAÑEDA GONZALEZ CARLOS  ALBERTO</t>
  </si>
  <si>
    <t>CALDERON  ALVAREZ  MARIA ESPERANZA</t>
  </si>
  <si>
    <t>GALVIS  MENDOZA CRISTIAN  DAVID</t>
  </si>
  <si>
    <t>HARDWARE ASESORIAS SOFTWARE LTDA</t>
  </si>
  <si>
    <t>COMERCIALIZADORA SERLE.COM S.A.S</t>
  </si>
  <si>
    <t>NARANJO BOGOTA CINDY DAHIANA</t>
  </si>
  <si>
    <t>OM CONSULTORES ASOCIADOS S.A.S</t>
  </si>
  <si>
    <t>PRIETO MARTINEZ SEBASTIAN ANDRES</t>
  </si>
  <si>
    <t xml:space="preserve">ROJAS ESPITIA MARISOL </t>
  </si>
  <si>
    <t>MENDIETA MONSALVE OSCAR  DAVID</t>
  </si>
  <si>
    <t>RUIZ GAITAN ANDRES  FELIPE</t>
  </si>
  <si>
    <t>RODRIGUEZ BAQUERO CARMEN ELENA</t>
  </si>
  <si>
    <t>CHAPARRO CARDENAS ANDRES FELIPE</t>
  </si>
  <si>
    <t>ROJAS PEÑA GONZALO ENRIQUE</t>
  </si>
  <si>
    <t>WEXLER SAS</t>
  </si>
  <si>
    <t>QUIMBAYO JOYA DEISY MILENA</t>
  </si>
  <si>
    <t>ROMERO  ORGANISTA LUZ STELLA</t>
  </si>
  <si>
    <t xml:space="preserve">TORRES DUARTE JORGE </t>
  </si>
  <si>
    <t>QUALITAS SALUD LTDA.</t>
  </si>
  <si>
    <t>SELIGMAN ORTIZ DIEGO ANTONIO</t>
  </si>
  <si>
    <t>BARRETO MOJICA MANUEL VICENTE</t>
  </si>
  <si>
    <t>RAMIREZ  RAMIREZ FRANK JANER</t>
  </si>
  <si>
    <t>GEOCAPITAL S.A.</t>
  </si>
  <si>
    <t>FARFAN RUGE YULY ANDREA</t>
  </si>
  <si>
    <t>ROCHA RESTREPO DONNA YULIETH</t>
  </si>
  <si>
    <t>NAVARRO PEÑUELA ERIKA MILENA</t>
  </si>
  <si>
    <t xml:space="preserve">ROA VALDERRAMA JAVIER </t>
  </si>
  <si>
    <t xml:space="preserve">MENDOZA DIAZGRANADOS NESTOR </t>
  </si>
  <si>
    <t xml:space="preserve">GONZALEZ ESCALANTE FREDY </t>
  </si>
  <si>
    <t>CABALLERO GOMEZ JOSE DANIEL</t>
  </si>
  <si>
    <t>GRIMALDO MARQUEZ LAURA NATALIA</t>
  </si>
  <si>
    <t>ARANGO AGUDELO YESSICA LORENA</t>
  </si>
  <si>
    <t>CASAS MEDINA KEVIN JAFET</t>
  </si>
  <si>
    <t>PARDO MENDEZ MILTON  SNEYDER</t>
  </si>
  <si>
    <t>MARTINEZ  WILMER JULIAN</t>
  </si>
  <si>
    <t xml:space="preserve">MOTTA BAUTISTA DANIELA </t>
  </si>
  <si>
    <t>ORTIZ RUIZ MARÍA PAULA</t>
  </si>
  <si>
    <t xml:space="preserve">VALENZUELA HERRERA NATALIA </t>
  </si>
  <si>
    <t>MARIA DEL MAR ARCINIEGAS PEREA</t>
  </si>
  <si>
    <t>HURTADO MONTILLA ABOGADOS S.A.S.</t>
  </si>
  <si>
    <t>ROJAS  JIMENEZ ANDRES CAMILO</t>
  </si>
  <si>
    <t>STRUCTURE BI SAS</t>
  </si>
  <si>
    <t>COLVANES SAS</t>
  </si>
  <si>
    <t>VILLAMARIN TIBADUIZA JOSE MIGUEL</t>
  </si>
  <si>
    <t>ALCIAUTOS SAS</t>
  </si>
  <si>
    <t xml:space="preserve">MUÑOZ SANABRIA MARISOL </t>
  </si>
  <si>
    <t>GARRIGUES COLOMBIA S.A.S.</t>
  </si>
  <si>
    <t>UT_TMSA-SAM-08_VIVALDI-GILESA</t>
  </si>
  <si>
    <t>MANTILLA TORRES YIBETH GISELA</t>
  </si>
  <si>
    <t>BARRETO GARZON BRAJAN STEVEN</t>
  </si>
  <si>
    <t>UPEGUI CORREA ERIKA JOHANNA</t>
  </si>
  <si>
    <t>VARGAS HERREÑO ANDRES FELIPE</t>
  </si>
  <si>
    <t>SALCEDO MARTIN SANDRA TATIANA</t>
  </si>
  <si>
    <t>CARDOSO MARTINEZ JUAN  ANTONIO</t>
  </si>
  <si>
    <t>RIVEROS CASTAÑEDA SERGIO DANIEL</t>
  </si>
  <si>
    <t>SERRANO  MONCADA DIEGO  ALONSO</t>
  </si>
  <si>
    <t>SALAMANCA GONZALEZ CHRISTIAN  CAMILO</t>
  </si>
  <si>
    <t xml:space="preserve">AGUDELO GUTIERREZ RICARDO </t>
  </si>
  <si>
    <t>QUINTERO BONILLA JOSE ESTEBAN</t>
  </si>
  <si>
    <t>SANCHEZ RODRIGUEZ BRISA YHOSADARA</t>
  </si>
  <si>
    <t>CORREA MILLAN MILENA IDALY</t>
  </si>
  <si>
    <t>ARIZA BUITRAGO HANS ALEXANDER</t>
  </si>
  <si>
    <t xml:space="preserve">HAMON AMON  MARIA DEL PILAR </t>
  </si>
  <si>
    <t>MENDOZA MOLANO LAURA VANESSA</t>
  </si>
  <si>
    <t xml:space="preserve">BORJA ARAGONES ALEJANDRA </t>
  </si>
  <si>
    <t>OLAYA  OLGA CRISTINA</t>
  </si>
  <si>
    <t>COLCHONES PASSION S.A.S</t>
  </si>
  <si>
    <t>TELLEZ ROJAS ANTONIO MARIA</t>
  </si>
  <si>
    <t>DOTACIONES INDUSTRIALES JULIANA O S.A.S</t>
  </si>
  <si>
    <t>MUNDIOVEROLES S.A.S.</t>
  </si>
  <si>
    <t>OVIEDO ANZOLA DIANA  JEZETHE</t>
  </si>
  <si>
    <t>RAMIREZ RAMIREZ HECTOR CALIXTO</t>
  </si>
  <si>
    <t>VARGAS SILVA ANDRES FELIPE</t>
  </si>
  <si>
    <t xml:space="preserve">MONTAÑA MORENO WILLIAM </t>
  </si>
  <si>
    <t xml:space="preserve">REYES SANABRIA GILDARDO </t>
  </si>
  <si>
    <t>ORTEGA GONZALEZ JOSE ALFONSO</t>
  </si>
  <si>
    <t>CHAPARRO RIOS JULIA ISABEL</t>
  </si>
  <si>
    <t>RUBIO LUNA LAURA VANESSA</t>
  </si>
  <si>
    <t>MARENTES  HERNANDEZ DAVID  RICARDO</t>
  </si>
  <si>
    <t>SEGURA ROCHA  JUAN PABLO</t>
  </si>
  <si>
    <t>BUSTAMANTE VARGAS JOHN SEBASTIAN</t>
  </si>
  <si>
    <t>BARRERA RODRIGUEZ YUNEIDIS ALEXANDRA</t>
  </si>
  <si>
    <t>GOMEZ RADA ANGIE DANIELA</t>
  </si>
  <si>
    <t xml:space="preserve">BERMUDEZ JIMENEZ FERNANDO </t>
  </si>
  <si>
    <t>GUTIERREZ RUEDA DIEGO MAURICIO</t>
  </si>
  <si>
    <t>IZQUIERDO NAVARRETE S EN C</t>
  </si>
  <si>
    <t>HOYOS AVENDAÑO SONIA ROCÍO</t>
  </si>
  <si>
    <t xml:space="preserve">ARIAS CARDONA KATHERINE </t>
  </si>
  <si>
    <t>VELANDIA MARTINEZ STIVEN SMITH</t>
  </si>
  <si>
    <t>RUGE GONZALEZ LAURA CECILIA</t>
  </si>
  <si>
    <t>BAPTISTA FARIAS CAMILO ANDRES</t>
  </si>
  <si>
    <t>MORENO  PARRA EDWIN RICARDO</t>
  </si>
  <si>
    <t>PRIETO VALDERRAMA JESSICA ALEXANDRA</t>
  </si>
  <si>
    <t>ANDEAN TOWER PARTNERS COLOMBIA SAS</t>
  </si>
  <si>
    <t>VALENCIA PERDOMO ALEX EDUARDO</t>
  </si>
  <si>
    <t xml:space="preserve">BUSTOS GAVIRIA FABIOLA </t>
  </si>
  <si>
    <t>HENDE LOPEZ YENNY PATRICIA</t>
  </si>
  <si>
    <t>MENDOZA PAEZ ANDRES FELIPE</t>
  </si>
  <si>
    <t>RUEDA MARROQUIN WILMER URIEL</t>
  </si>
  <si>
    <t>HERNANDEZ RODRIGUEZ JHON ALEJANDRO</t>
  </si>
  <si>
    <t>MUÑOZ SOTO LISETH  DAYANNA</t>
  </si>
  <si>
    <t>CIFUENTES  TORRES YULI ANGELICA</t>
  </si>
  <si>
    <t>SANCHEZ ROCHA RUBÉN FELIPE</t>
  </si>
  <si>
    <t>CANTOR PENAGOS JOHN JAIRO</t>
  </si>
  <si>
    <t>SILVA PALACIOS LEIDY VIVIANA</t>
  </si>
  <si>
    <t>LERMA OVIEDO JOSE DOMINGO</t>
  </si>
  <si>
    <t>TORRES HERRERA EDWIN STIVEN</t>
  </si>
  <si>
    <t>LENIS RUIZ ROMARIO ANDRES</t>
  </si>
  <si>
    <t>LINARES BELTRAN SANTIAGO ANDRES</t>
  </si>
  <si>
    <t>SANTANA RODRIGUEZ JENIFFER  ANDREA</t>
  </si>
  <si>
    <t>MONTAÑA RAMIREZ KEVIN KLAUSS</t>
  </si>
  <si>
    <t>HERNANDEZ BARRERA FABIAN ANDRES</t>
  </si>
  <si>
    <t>MORENO VARGAS YEFERSON ANDRES</t>
  </si>
  <si>
    <t>PLAZAS JIMENEZ AURA NELLI</t>
  </si>
  <si>
    <t>INVERSORA CICLON S.A,</t>
  </si>
  <si>
    <t>INACSA SA</t>
  </si>
  <si>
    <t>CARDOZO MOLANO FABIO  RICARDO</t>
  </si>
  <si>
    <t>AVILES  EDUAR MAURICIO</t>
  </si>
  <si>
    <t>UMAÑA MUÑOZ ANGELA  PATRICIA</t>
  </si>
  <si>
    <t xml:space="preserve">GUERRERO PARDO GERMAN </t>
  </si>
  <si>
    <t>VACA PAIBA JERSSON ANDRES</t>
  </si>
  <si>
    <t>CEBALLOS AVILA KAROL ALEJANDRA</t>
  </si>
  <si>
    <t xml:space="preserve">CAICEDO MARIN MARIBEL </t>
  </si>
  <si>
    <t>ACUÑA ACENCIO JIMENA ANDREA</t>
  </si>
  <si>
    <t xml:space="preserve">FLOREZ CORTES PLINIO </t>
  </si>
  <si>
    <t>BECERRA GARAVITO JORGE ENRIQUE</t>
  </si>
  <si>
    <t>FRIGOCARNICOS MONSERRATE SAS</t>
  </si>
  <si>
    <t>NIETO CASTILLO MILADY ANDREA</t>
  </si>
  <si>
    <t>LADINO TORRES OSCAR FABIAN</t>
  </si>
  <si>
    <t>INVERSIONES MAKOTO SAS</t>
  </si>
  <si>
    <t>VARGAS GIL OMAR YESID</t>
  </si>
  <si>
    <t>DIAZ MONCADA ANA MYRIAM</t>
  </si>
  <si>
    <t>MORELO HERNANDEZ LUZ MARY</t>
  </si>
  <si>
    <t>GALINDO PULIDO CARLOS JULIO</t>
  </si>
  <si>
    <t>CONFECCIONES PARPIN LTDA</t>
  </si>
  <si>
    <t>PINEDA PULIDO JOSÉ INOCENCIO</t>
  </si>
  <si>
    <t>CASTILMODA S.A.S.</t>
  </si>
  <si>
    <t>VALENZUELA RODRIGUEZ BRISNY DANIELA</t>
  </si>
  <si>
    <t>CARDONA ARIAS MANUEL ANTONIO</t>
  </si>
  <si>
    <t xml:space="preserve">CUEVAS TRIANA ADRIANA </t>
  </si>
  <si>
    <t>TORRES OSPINA LUISA FERNANDA</t>
  </si>
  <si>
    <t>PARRA MOURAD MARYORY EDELMIRA</t>
  </si>
  <si>
    <t>CORTES JIMENEZ OBED EDOM</t>
  </si>
  <si>
    <t>LOPEZ VELASQUEZ MARLEN SHIRLEY</t>
  </si>
  <si>
    <t>CONSORCIO VG ESTACIONES</t>
  </si>
  <si>
    <t>VILLAMIL PAEZ RUTH MARCELA</t>
  </si>
  <si>
    <t>GUAYAZAN RODRIGUEZ CARLOS  EDUARDO</t>
  </si>
  <si>
    <t>GONZALEZ CAMBEROS JUAN NICOLAS</t>
  </si>
  <si>
    <t>CHARRY  DELGADILLO SARA LUCIA</t>
  </si>
  <si>
    <t>MARTINEZ CENTANARO GINA MARGARITA</t>
  </si>
  <si>
    <t>BELTRAN BELTRAN BRAYAN DANIEL</t>
  </si>
  <si>
    <t>DOTACIONES MI DIVINO NIÑO. HL SA</t>
  </si>
  <si>
    <t>CONSORCIO URBANO ANDENES AUTONORTE</t>
  </si>
  <si>
    <t>PÉREZ ÁLVAREZ CESAR DASNEY</t>
  </si>
  <si>
    <t xml:space="preserve">CHACON LEGUIZAMON JUANITA </t>
  </si>
  <si>
    <t>TOBA CRUZ CESAR AUGUSTO</t>
  </si>
  <si>
    <t>AVILA NOVOA EDGAR AUGUSTO</t>
  </si>
  <si>
    <t>FLORIDO FRANCO HACKNEY MAURICIO</t>
  </si>
  <si>
    <t>RAMIREZ VERA MICHAEL EDUARDO</t>
  </si>
  <si>
    <t>JIMENEZ  LINA MARIA</t>
  </si>
  <si>
    <t>RINCON PINEDA FREDDY JESUS</t>
  </si>
  <si>
    <t>FAJARDO ACOSTA SUSAN MELISA</t>
  </si>
  <si>
    <t>MUÑOZ ANGEL DIEGO CAMILO</t>
  </si>
  <si>
    <t>RODRIGUEZ AGATON LAURA PIEDAD</t>
  </si>
  <si>
    <t>PATARROYO GOMEZ JOSE DARIO</t>
  </si>
  <si>
    <t>ECHEVERRY ZAPATA CARLOS MARIO</t>
  </si>
  <si>
    <t>ARTEAGA GONZALEZ ANGELA MERCEDES</t>
  </si>
  <si>
    <t>RAMIREZ  MARIN DIANA MARCELA</t>
  </si>
  <si>
    <t xml:space="preserve">GONZALEZ BOTERO ALEXANDRA </t>
  </si>
  <si>
    <t>GEOSYSTEM 4D S.A.S</t>
  </si>
  <si>
    <t>TENJO BERNAL JOHN FICHERALD</t>
  </si>
  <si>
    <t>FUENTES CAÑAS JOSE DOMINGO</t>
  </si>
  <si>
    <t>GARCIA CAMARGO JHON ALEXANDER</t>
  </si>
  <si>
    <t>GRANADOS NOVOA GLORIA ALEXANDRA</t>
  </si>
  <si>
    <t>GONZALEZ HERNANDEZ EDWIN MAURICIO</t>
  </si>
  <si>
    <t>TRANSMILENIO S.A</t>
  </si>
  <si>
    <t>ABELLO GALVIS ABOGADOS S.A.S.</t>
  </si>
  <si>
    <t>MARTINEZ MORALES EDGAR ROMAN</t>
  </si>
  <si>
    <t>ANDRADE GARCIA ANGELA PATRICIA</t>
  </si>
  <si>
    <t>CAMARGO VARGAS YURY ZULEYKA</t>
  </si>
  <si>
    <t>GONZALEZ GUTIERREZ JENNY CONSTANZA</t>
  </si>
  <si>
    <t>CASTIBLANCO MONTENEGRO WALTHER LEANDRO</t>
  </si>
  <si>
    <t>CAMPOS QUEVEDO INGRI LORENA</t>
  </si>
  <si>
    <t>BARBOSA SANABRIA DANIEL FELIPE</t>
  </si>
  <si>
    <t>LOMBANA PATIÑO SERGIO IVAN</t>
  </si>
  <si>
    <t xml:space="preserve">JIMENEZ LEON ISAAC </t>
  </si>
  <si>
    <t xml:space="preserve">DEL PRADO CARMONA ANDRES FABIAN </t>
  </si>
  <si>
    <t>BELTRAN GARCIA DAVID LEONARDO</t>
  </si>
  <si>
    <t>SANCHEZ CARDENAS IVONNE YILARY</t>
  </si>
  <si>
    <t>BARRIOS  MARTINEZ WINSTON ROBERTH</t>
  </si>
  <si>
    <t>MONTOYA GARZON MARTHA CECILIA</t>
  </si>
  <si>
    <t>VIANCHA  VALENCIA  CARLOS  EDISON</t>
  </si>
  <si>
    <t>MORENO GARCIA IBETH CRISTINA</t>
  </si>
  <si>
    <t xml:space="preserve">CALDERON ARBELAEZ MAURICIO </t>
  </si>
  <si>
    <t xml:space="preserve">PLAZAS RISCANEVO INGRID PAOLA </t>
  </si>
  <si>
    <t>MORENO MARTINEZ JUAN DIEGO</t>
  </si>
  <si>
    <t>BUITRAGO PARDO OSCAR SEBASTIAN</t>
  </si>
  <si>
    <t>CAVIEDES  SILVA JUAN  PABLO</t>
  </si>
  <si>
    <t>GUTIERREZ BERNAL KEVIN  ALEJANDRO</t>
  </si>
  <si>
    <t xml:space="preserve">VELASQUEZ PEREZ RAFAELINO </t>
  </si>
  <si>
    <t>CREDICORP CAPITAL FIDUCIARIA S.A</t>
  </si>
  <si>
    <t>GONZALEZ LOPEZ HARRISON HERNEY</t>
  </si>
  <si>
    <t>VALLEJO GALLEGO LINDA MANUELA</t>
  </si>
  <si>
    <t xml:space="preserve"> SERNA  GALLEGO  CLAUDIA  CRISTINA</t>
  </si>
  <si>
    <t>PULIDO GOMEZ CARLOS AUGUSTO</t>
  </si>
  <si>
    <t>INVERSIONES COBOS PEÑARANDA Y CIA SAS</t>
  </si>
  <si>
    <t>MUÑOZ MURCIA GINNA VANESSA</t>
  </si>
  <si>
    <t>MARTÍNEZ RUIZ MARÍA STELLA</t>
  </si>
  <si>
    <t xml:space="preserve">RODRIGUEZ ESPEJO MARIO </t>
  </si>
  <si>
    <t>HERNANDEZ DE HERRERA BLANCA MARIA</t>
  </si>
  <si>
    <t>RIVERA CASTRO JUAN CARLOS</t>
  </si>
  <si>
    <t>UNIVERSAL DE SUMINISTROS EMPRESARIALES S.A.S</t>
  </si>
  <si>
    <t xml:space="preserve">MORENO CAMACHO GRISELDA </t>
  </si>
  <si>
    <t>NAVARRO HERREÑO YADITH JULIANA</t>
  </si>
  <si>
    <t>GIRALDO SANDOVAL MARIA CAROLINA</t>
  </si>
  <si>
    <t xml:space="preserve">REYES CASTRO FABIOLA </t>
  </si>
  <si>
    <t>NARVAEZ BECERRA CAMILO ANDRES</t>
  </si>
  <si>
    <t xml:space="preserve">GARCIA PABA ALBEIRO </t>
  </si>
  <si>
    <t>URBINA POVEDA KEIDY DAYAN</t>
  </si>
  <si>
    <t>AREVALO MIRANDA ALVARO ENRIQUE</t>
  </si>
  <si>
    <t>DÚO EXPERIENCIAS SAS</t>
  </si>
  <si>
    <t>SISTEMAS ADMINISTRACION E INGENIERIA S A S</t>
  </si>
  <si>
    <t>GOMEZ TORRES JOSE  MAXIMILIANO</t>
  </si>
  <si>
    <t>VALENCIA PINZON PEDRO  MANUEL</t>
  </si>
  <si>
    <t>VELANDIA LANCHEROS MILTON EVAL</t>
  </si>
  <si>
    <t>COLMENARES CASTRO ANA YARLEDY</t>
  </si>
  <si>
    <t>ANGULO URBANO ANGIE DANIELA</t>
  </si>
  <si>
    <t>TRUJILLO CASAS PAULA VALENTINA</t>
  </si>
  <si>
    <t xml:space="preserve">CORREDOR CASTELBLANCO MAYERLIN </t>
  </si>
  <si>
    <t xml:space="preserve">MONTES  AREVALO LEONARDO </t>
  </si>
  <si>
    <t>SALGADO BALETA LINA  ALEJANDRA</t>
  </si>
  <si>
    <t>GOMEZ TRINIDAD VANESSA KATHERIN</t>
  </si>
  <si>
    <t xml:space="preserve">GALVIS BONILLA ESPERANZA </t>
  </si>
  <si>
    <t>PARRA REYES KAROL MIREYA</t>
  </si>
  <si>
    <t>CORRALES  MURILLO MARTHA VIRGINIA</t>
  </si>
  <si>
    <t>CONSORCIO PATIOS 2018</t>
  </si>
  <si>
    <t>VALDERRAMA MACHADO NORMA PATRICIA</t>
  </si>
  <si>
    <t>FAJARDO GALLON JERSON JAIR</t>
  </si>
  <si>
    <t xml:space="preserve">HERRERA  QUINTERO  LUIS  FELIPE </t>
  </si>
  <si>
    <t>OSORIO ESPINOSA JOSE  SEBASTIAN</t>
  </si>
  <si>
    <t xml:space="preserve">ROMERO VELASQUEZ NATALIA </t>
  </si>
  <si>
    <t>GUZMAN SILVA JORGE LEONARDO</t>
  </si>
  <si>
    <t>ESPEJO AVILA MAYRA ALEJANDRA</t>
  </si>
  <si>
    <t>ANGULO ANGULO OSCAR EDUARDO</t>
  </si>
  <si>
    <t xml:space="preserve">GUZMAN SUAREZ ARACELY </t>
  </si>
  <si>
    <t>MENDEZ ACERO EDWIN  ANGELINO</t>
  </si>
  <si>
    <t>RODRIGUEZ SALAZAR ANA MARITZA</t>
  </si>
  <si>
    <t>BOLIVAR SUESCUN ANDRES FELIPE</t>
  </si>
  <si>
    <t>PALACIO MENDOZA CINTHYA  CAROLINA</t>
  </si>
  <si>
    <t>CHAVES QUEVEDO CARLOS ALFONSO</t>
  </si>
  <si>
    <t>AREVALO PABON DIEGO FERNANDO</t>
  </si>
  <si>
    <t xml:space="preserve">RODRIGUEZ ARIZA NICOLAS </t>
  </si>
  <si>
    <t xml:space="preserve">FIQUE CAMACHO ENRIQUE </t>
  </si>
  <si>
    <t>GAMEZ RIVERA TITO JULIO</t>
  </si>
  <si>
    <t>MARTINEZ SOLANO WISMER SMITH</t>
  </si>
  <si>
    <t xml:space="preserve">GOMEZ CUBILLOS  FREDY  ANDREY </t>
  </si>
  <si>
    <t>INVERSIONES JGB PARTS S.A.S</t>
  </si>
  <si>
    <t xml:space="preserve">GONZALEZ AVILA YORLENY </t>
  </si>
  <si>
    <t>PRESIGA CASTRO LAURA VALENTINA</t>
  </si>
  <si>
    <t>PALOMINO ALARCON JOSE LUIS</t>
  </si>
  <si>
    <t>ROTULAR Y CIA SAS</t>
  </si>
  <si>
    <t>INVERINMOBILI S.A.S</t>
  </si>
  <si>
    <t>LUQUE PEREZ MARIAM DANIELA</t>
  </si>
  <si>
    <t>ALVAREZ  MARIA JEIMMY</t>
  </si>
  <si>
    <t>HERNANDEZ  NOVA ANGELA LILIANA</t>
  </si>
  <si>
    <t>HUERTAS  MURCIA HENRY JOSE</t>
  </si>
  <si>
    <t>LEON PATARROYO MARIA ANTONIA</t>
  </si>
  <si>
    <t>RIVEROS RINCON ROUSSE MARILYN</t>
  </si>
  <si>
    <t>MANCIPE RODRIGUEZ EDGAR EDUARDO</t>
  </si>
  <si>
    <t>MARTINEZ AGUIRRE ANGELA MARIA</t>
  </si>
  <si>
    <t xml:space="preserve">MARTINEZ MANCERA MONICA </t>
  </si>
  <si>
    <t>AGUAYO MONTENEGRO ANA JUDITH</t>
  </si>
  <si>
    <t>ALDANA HERNANDEZ PEDRO ALEJANDRO</t>
  </si>
  <si>
    <t>AVENDAÑO GUARIN MONICA ARLETH</t>
  </si>
  <si>
    <t>BENAVIDES ARCINIEGAS DEYSI JOHANA</t>
  </si>
  <si>
    <t>BERNAL AMARILLO GERMAN ENRIQUE</t>
  </si>
  <si>
    <t>BUITRAGO NAVAS LUIS JAVIER</t>
  </si>
  <si>
    <t>IDIPRON</t>
  </si>
  <si>
    <t>FANDIÑO RIAÑO MARTHA ISABEL</t>
  </si>
  <si>
    <t xml:space="preserve">CARDENAS OME YESSICA </t>
  </si>
  <si>
    <t>CRUZ CUBIDES LUZ AYDE</t>
  </si>
  <si>
    <t>ESPITIA JIMENEZ MARIA IRMA</t>
  </si>
  <si>
    <t>ROMERO  MIGUEL FERNANDO</t>
  </si>
  <si>
    <t>CRUZ OSPINA LUIS EDUARDO</t>
  </si>
  <si>
    <t>MORALES BENAVIDES SANDRA  LILIANA</t>
  </si>
  <si>
    <t>ORJUELA HERRERA FRANCY YANETH</t>
  </si>
  <si>
    <t>LOZANO PALACIOS ELKIN YECID</t>
  </si>
  <si>
    <t xml:space="preserve">PARRA BONILLA WILSON  CRISTIAN </t>
  </si>
  <si>
    <t>SARMIENTO CHAVES ROSA HELENA</t>
  </si>
  <si>
    <t xml:space="preserve">PINZON SARMIENTO JASBLEIDY </t>
  </si>
  <si>
    <t>RODRIGUEZ DIAZ JORGE ENRIQUE</t>
  </si>
  <si>
    <t>SABOGAL CABRERA RUTH CAROLINA</t>
  </si>
  <si>
    <t>MOLANO GOMEZ CHRISTIAN LEONARDO</t>
  </si>
  <si>
    <t>GARCIA HERRERA JORGE  MAURICIO</t>
  </si>
  <si>
    <t>MALDONADO  CHIQUITO JUAN  FELIPE</t>
  </si>
  <si>
    <t>DISTRACOM S.A.</t>
  </si>
  <si>
    <t>CRISTANCHO DE GUASCA ANA MARÍA</t>
  </si>
  <si>
    <t>COOPMULSERVICIOS</t>
  </si>
  <si>
    <t>RODRIGUEZ DAZA LEIDY JOHANA</t>
  </si>
  <si>
    <t>JIMENEZ RODRIGUEZ HERIANYEL JOSE</t>
  </si>
  <si>
    <t xml:space="preserve">CHAVEZ POLO JERRY </t>
  </si>
  <si>
    <t>SANTANA BAQUERO ALBA JUDITH</t>
  </si>
  <si>
    <t>SARMIENTO CARDENAS KATHERIN LILIAN</t>
  </si>
  <si>
    <t>SEPULVEDA MORENO HENRY HUGO</t>
  </si>
  <si>
    <t xml:space="preserve">TELLEZ CIFUENTES FRANKLIN </t>
  </si>
  <si>
    <t>DUARTE SANCHEZ ROSEMBERG  SMITH</t>
  </si>
  <si>
    <t>TEQUIA MARENTES MARIA DEL CARMEN</t>
  </si>
  <si>
    <t xml:space="preserve">TERAN BARRIOS ELIZABETH </t>
  </si>
  <si>
    <t>VELASQUEZ OSSA JUAN MANUEL</t>
  </si>
  <si>
    <t>PERDOMO HOME MARIA DE LOS ANGELES</t>
  </si>
  <si>
    <t xml:space="preserve">FERNANDEZ BELTRAN VICENTE </t>
  </si>
  <si>
    <t>MEDRANO GAMBOA OCTAVIO ALEJANDRO</t>
  </si>
  <si>
    <t>BALLESTEROS CUCAITA MARIA  PAULA</t>
  </si>
  <si>
    <t>LEON ROJAS IVAN CAMILO</t>
  </si>
  <si>
    <t>L&amp;Q REVISORES FISCALES AUDITORES EXTERNOS SAS</t>
  </si>
  <si>
    <t>MARQUEZ CUBIDES STEFANNY LISDEY</t>
  </si>
  <si>
    <t xml:space="preserve">CASTRO ACUÑA GABRIELA </t>
  </si>
  <si>
    <t>TENJO BARRAGAN ZAIDA KARINA</t>
  </si>
  <si>
    <t>RAMIREZ CASTILLO ZULLY KARINA</t>
  </si>
  <si>
    <t>RODRIGUEZ RODRIGUEZ HECTOR FERNANDO</t>
  </si>
  <si>
    <t>RUIZ BARRERA EDISON ARMANDO</t>
  </si>
  <si>
    <t>PERDOMO BAZURTO MITCHELL LAWRENCE</t>
  </si>
  <si>
    <t>CORTES GONZALEZ DEISSY JULIETH</t>
  </si>
  <si>
    <t>LA FLORESTA Y CIA S EN C</t>
  </si>
  <si>
    <t>GRUPO EMPRESARIAL PORVENIR SAS</t>
  </si>
  <si>
    <t>CRUZ MOYA ISABEL CRISTINA</t>
  </si>
  <si>
    <t>PRIETO ANGARITA JOSE VICENTE</t>
  </si>
  <si>
    <t>CELIS GONZALEZ OLGA LUCIA</t>
  </si>
  <si>
    <t>INVERSIONES MOLIN MUR S.A.S.</t>
  </si>
  <si>
    <t>NUÑEZ RODRIGUEZ LUIS MIGUEL</t>
  </si>
  <si>
    <t>EKOPAZ S.A.S</t>
  </si>
  <si>
    <t>GALEANO QUITAN ANDRES CAMILO</t>
  </si>
  <si>
    <t>EMPRESA DE RENOVACIÓN Y DESARROLLO URBANO DE BOGOTÁ D.C.</t>
  </si>
  <si>
    <t xml:space="preserve">ANDRADE  OVIEDO  ZAIMER  YESID </t>
  </si>
  <si>
    <t>FORERO CORTES NELSON EDUARDO</t>
  </si>
  <si>
    <t>MORENO BEDOYA DAVID  LEONARDO</t>
  </si>
  <si>
    <t>ABRIL FLOREZ NICOL DAYANNA</t>
  </si>
  <si>
    <t xml:space="preserve">MONROY MACHADO DAVID </t>
  </si>
  <si>
    <t>MENDIVELSO CORREDOR ADRIANA MARCELA</t>
  </si>
  <si>
    <t>OROZCO LOPEZ DIEGO ALEJANDRO</t>
  </si>
  <si>
    <t>CONSORCIO TRANSPORTES TM 2024</t>
  </si>
  <si>
    <t>FANDIÑO RAMIREZ LINA MARCELA</t>
  </si>
  <si>
    <t>MUÑOZ PARRA LISETH DAYANNA</t>
  </si>
  <si>
    <t>SERNA  MENDOZA IDA MARÍA</t>
  </si>
  <si>
    <t>CASTAÑEDA VALERO LAURA ALEJANDRA</t>
  </si>
  <si>
    <t>BELTRAN GONZALEZ DANIEL LEONARDO</t>
  </si>
  <si>
    <t xml:space="preserve">FLOREZ  FRANCO  JORGE  IVAN </t>
  </si>
  <si>
    <t>SUPELANO DUARTE SERGIO ROBERTO</t>
  </si>
  <si>
    <t xml:space="preserve">BECERRA HURTADO JAIDER </t>
  </si>
  <si>
    <t>MORENO CRUZ CESAR SANTIAGO</t>
  </si>
  <si>
    <t>ROJAS MATEUS JENNIFER TATIANA</t>
  </si>
  <si>
    <t>ALVAREZ MUÑOZ FRANCISCO JAVIER</t>
  </si>
  <si>
    <t>RUEDA CASTIBLANCO DIEGO  DAVID</t>
  </si>
  <si>
    <t>ESTUDIOS PALACIOS LLERAS  S.A.S.</t>
  </si>
  <si>
    <t>SANCHEZ BECERRA LISSETH KATHERINE</t>
  </si>
  <si>
    <t>CORREA OCAMPO RONALD STIVEN</t>
  </si>
  <si>
    <t xml:space="preserve">MARTINEZ ARROYAVE GILBERTO </t>
  </si>
  <si>
    <t>PHILIPPI, PRIETOCARRIZOSA, FERRERO DU &amp; URIA S.A.S</t>
  </si>
  <si>
    <t>TORRES LEMUS LINEY ANDREA</t>
  </si>
  <si>
    <t>GOMEZ RIVEROS  JOHAN  SEBASTIAN</t>
  </si>
  <si>
    <t>MARTINEZ ROLDAN ROMAR HELVERT</t>
  </si>
  <si>
    <t>DELGADO GONZALEZ DIEGO JARITH</t>
  </si>
  <si>
    <t>VILLAMARIN PINTO MARIA INES</t>
  </si>
  <si>
    <t>ALGARRA PAEZ JOHN JAIRO</t>
  </si>
  <si>
    <t>MOYANO VERGARA KARENT GISELA</t>
  </si>
  <si>
    <t>BELTRAN  PUENTES DIANA CAROLINA</t>
  </si>
  <si>
    <t>PORTILLA ROMERO PAOLA ANDREA</t>
  </si>
  <si>
    <t>DIAZ MORALES ANGY LORENA</t>
  </si>
  <si>
    <t>GUZMAN TORRES LEIDY NATALIA</t>
  </si>
  <si>
    <t>MENA HERRERA JOHAN MAURICIO</t>
  </si>
  <si>
    <t>HERRERA GONZALEZ PAULA ALEJANDRA</t>
  </si>
  <si>
    <t>QUIROGA VARGAS YOHAN DAVID</t>
  </si>
  <si>
    <t>GOMEZ OSORIO KAREN VIVIANA</t>
  </si>
  <si>
    <t>BEDOYA DIAZ MARIA  ANGELICA</t>
  </si>
  <si>
    <t>JOYA ORTIZ ANA MARIA</t>
  </si>
  <si>
    <t>ROMERO LOZANO HELBER  IVAN</t>
  </si>
  <si>
    <t xml:space="preserve">YEMAYUSA JIMENEZ ALEYDA </t>
  </si>
  <si>
    <t xml:space="preserve">LARA SAMBONI SHERLENY </t>
  </si>
  <si>
    <t>ANZOLA BAUTISTA KELY TATIANA</t>
  </si>
  <si>
    <t xml:space="preserve">ARIZA CASSO ANDERSON </t>
  </si>
  <si>
    <t>SAAVEDRA ORJUELA LORENA SOFIA</t>
  </si>
  <si>
    <t>PEÑA CALVACHE OSCAR ANDRES</t>
  </si>
  <si>
    <t>GARCIA GARZON KAREN JULIETH</t>
  </si>
  <si>
    <t>OBANDO GARCIA JESUS DAVID</t>
  </si>
  <si>
    <t>MALLUNGO CALDERON DIANA MARCELA</t>
  </si>
  <si>
    <t>MONTILLA PARDO ERIKA JUDITH</t>
  </si>
  <si>
    <t xml:space="preserve">MARTIN PACANCHIQUE LISANYURY </t>
  </si>
  <si>
    <t>AVILA SUAREZ WILMER ANTONIO</t>
  </si>
  <si>
    <t>CARDOZO APARICIO EDWIN DAVID</t>
  </si>
  <si>
    <t>RAMIREZ QUINTERO LUIS MIGUEL</t>
  </si>
  <si>
    <t>CONSORCIO ESTACIONES TM 2020</t>
  </si>
  <si>
    <t>TIRIA CASTRILLON WILSON DAVIAN</t>
  </si>
  <si>
    <t>SIMANCA CONTRERAS JOSE ARMANDO</t>
  </si>
  <si>
    <t>RODRIGUEZ NARVAEZ CAMILO ANDRES</t>
  </si>
  <si>
    <t>SANCHEZ MURILLO JONATHAN  DAVID</t>
  </si>
  <si>
    <t>AGUIRRE ORTEGA DUBAN  ESTEBAN</t>
  </si>
  <si>
    <t>AMAYA ROJAS JUAN SEBASTIAN</t>
  </si>
  <si>
    <t>ARANDA MURCIA YERSON STEVEN</t>
  </si>
  <si>
    <t>PORRAS MAYORGA DERLY DAHIANA</t>
  </si>
  <si>
    <t>PIÑEROS ESPEJO DIANA JAIDY</t>
  </si>
  <si>
    <t>DIAZ CASTRO KAREN MARGARITA</t>
  </si>
  <si>
    <t xml:space="preserve">USECHE SAMUDIO CRISTINA </t>
  </si>
  <si>
    <t>CARDOZO GARCIA MARTIN ANDRES</t>
  </si>
  <si>
    <t>CONTRERAS FLOREZ JOHAN LORENZO</t>
  </si>
  <si>
    <t>GONZALEZ  MUÑOZ LEONARDO ANDRES</t>
  </si>
  <si>
    <t>JIMENEZ BELTRAN GABRIEL HERNANDO</t>
  </si>
  <si>
    <t>VIRGUEZ CAICEDO ANDRES FELIPE</t>
  </si>
  <si>
    <t>GONZALEZ ROJAS MARTHA YAFIR</t>
  </si>
  <si>
    <t>GIRALDO BRICEÑO EDGAR ANDRES</t>
  </si>
  <si>
    <t>PRIETO SANCHEZ JUAN MAURICIO</t>
  </si>
  <si>
    <t>CHINGATE MERA LEIDY LIZETH</t>
  </si>
  <si>
    <t>DURAN BLANCO WILLIAM ANDRES</t>
  </si>
  <si>
    <t>RIVERA COTRINA KAREN PAOLA</t>
  </si>
  <si>
    <t>RIVERA BERNAL JUAN  MIGUEL</t>
  </si>
  <si>
    <t>TERMOINDUSTRY SAS</t>
  </si>
  <si>
    <t xml:space="preserve">GARCIA  MURCIA NICOLAS </t>
  </si>
  <si>
    <t>COMESTIBLES ITALO S.A</t>
  </si>
  <si>
    <t>SHERLEG S.A. S.</t>
  </si>
  <si>
    <t>ACCION FIDUCIARIA S.A.-CARTERA COLECTIVA ABIERTA ACCION 1</t>
  </si>
  <si>
    <t>LUNA DE LA CRUZ JENNYS MARCELA</t>
  </si>
  <si>
    <t>DISTRIBUIDORA DE CONFECCIONES Y TEXTILES DISCONYTEX LTDA</t>
  </si>
  <si>
    <t>ALBA GUTIERREZ ANA PUREZA</t>
  </si>
  <si>
    <t>PEÑA COLLAZOS MANUELA  ALEJANDRA</t>
  </si>
  <si>
    <t xml:space="preserve">VELASQUEZ MUÑOZ YANETH </t>
  </si>
  <si>
    <t>UT FORTI TRANSMI 2024</t>
  </si>
  <si>
    <t>CARO WILCHES LUZ MERCEDES</t>
  </si>
  <si>
    <t>LOPEZ PEREZ LUIS MARIA</t>
  </si>
  <si>
    <t>JIMENEZ HERNANDEZ LEIDY TATIANA</t>
  </si>
  <si>
    <t>JIMENEZ SILVA JAIME ENRIQUE</t>
  </si>
  <si>
    <t>CANO CABEZA MARIA GLADYS</t>
  </si>
  <si>
    <t>CURINUQUI VIDAURA JAVINTON RICAR</t>
  </si>
  <si>
    <t>GRANADOS RIOS NELSON ALBERTO</t>
  </si>
  <si>
    <t>PALLARES GARZON AIDA MARIA</t>
  </si>
  <si>
    <t>POVEDA ROJAS CLAUDIA PATRICIA</t>
  </si>
  <si>
    <t>INVERSIONES UNO A J.L S.A.S</t>
  </si>
  <si>
    <t xml:space="preserve">TUNUBALA TUMIÑA LIMBANIA </t>
  </si>
  <si>
    <t>HERRERA  OLGA YOLANDA</t>
  </si>
  <si>
    <t>LOPEZ PINTO MELBA LUCIA</t>
  </si>
  <si>
    <t>DEVIA PERDOMO WILLIAN HERNAN</t>
  </si>
  <si>
    <t>GUERRERO RUIZ IVAN DAVID</t>
  </si>
  <si>
    <t xml:space="preserve">HURTADO PINTO ROSNIER </t>
  </si>
  <si>
    <t xml:space="preserve">NAVIA CALVACHE OVIDIO </t>
  </si>
  <si>
    <t>USAQUEN ALCALA DANA LUCIA</t>
  </si>
  <si>
    <t>HERNANDEZ PEÑA MARIA INES</t>
  </si>
  <si>
    <t xml:space="preserve">GUTIERREZ BARRERA JAIME </t>
  </si>
  <si>
    <t>GONZALEZ CHAVEZ HAIDER ABEL</t>
  </si>
  <si>
    <t>LOPEZ PENAGOS GIOVANNI ALBERTO</t>
  </si>
  <si>
    <t>NIETO JIMENEZ JENSY ALEJANDRA</t>
  </si>
  <si>
    <t>PLAZAS HERNANDEZ JOSE DANILO</t>
  </si>
  <si>
    <t>CENTRO INDUSTRIAL DE OCCIDENTE PH</t>
  </si>
  <si>
    <t>TINJACA CARRILLO JOSE ISRAEL</t>
  </si>
  <si>
    <t>MONTENEGRO CALDERON YAMILL ALONSO</t>
  </si>
  <si>
    <t>GUALTEROS TORRES LAURA VIVIANA</t>
  </si>
  <si>
    <t>SISTEMAS ANDINOS DE INGENIERIA Y PLANIFICACION SAS</t>
  </si>
  <si>
    <t>MEJIA  MOSCOSO LAURA  SOFIA</t>
  </si>
  <si>
    <t>RC TOWING SAS</t>
  </si>
  <si>
    <t>MARTINEZ OLAYA GABRIEL HERNANDO</t>
  </si>
  <si>
    <t>IMPORTACIONES DIESEL S.A.S.</t>
  </si>
  <si>
    <t>ODMEL SAS</t>
  </si>
  <si>
    <t>GARCIA SOSA LUIS ANGELO</t>
  </si>
  <si>
    <t>AMAYA TORRES PEDRO ANDRES</t>
  </si>
  <si>
    <t xml:space="preserve">GONZALEZ GIL JAVIER </t>
  </si>
  <si>
    <t>TOQUICA SANABRIA PAULA ANDREA</t>
  </si>
  <si>
    <t>RICO JIMENEZ BRUCER STWUAR</t>
  </si>
  <si>
    <t>WED &amp; CO LTDA</t>
  </si>
  <si>
    <t>PEÑALOZA  PULIDO ANA BELEN</t>
  </si>
  <si>
    <t xml:space="preserve">HENAO BETANCUR WILSON </t>
  </si>
  <si>
    <t>COMPAÑIA DE INGENIEROS DE SISTEMAS ASOCIADOS - COINSA S.A.S.</t>
  </si>
  <si>
    <t>ARAUJO IBARRA CONSULTORES INTERNACIONALES SAS</t>
  </si>
  <si>
    <t>MACHADO MARTINEZ JUAN DAVID</t>
  </si>
  <si>
    <t>ASOCIACIÓN LATINOAMERICANA DE SISTEMAS INTEGRADOS Y BRT</t>
  </si>
  <si>
    <t>REALTIME CONSULTING &amp; SERVICES SAS</t>
  </si>
  <si>
    <t>NEXTDATA S.A.S.</t>
  </si>
  <si>
    <t xml:space="preserve">GIRALDO GOMEZ ANDRES </t>
  </si>
  <si>
    <t>RISKS INTERNATIONAL SAS</t>
  </si>
  <si>
    <t>AVILA ORTIZ MIGUEL ESTEBAN</t>
  </si>
  <si>
    <t>UNIÓN TEMPORAL TAC CENTRAL TRANSMILENIO 2022</t>
  </si>
  <si>
    <t>BUITRAGO ANTONIO MANUEL ANGEL</t>
  </si>
  <si>
    <t>DIAZ SOLARTE PAULO CESAR</t>
  </si>
  <si>
    <t>BUSINESS AUDITORS AND PROFESSIONAL PARTNERS COLOMBIA SAS</t>
  </si>
  <si>
    <t>UNIÓN TEMPORAL TMSA 2024</t>
  </si>
  <si>
    <t>BARRETO SERRADA DIANA CONSTANZA</t>
  </si>
  <si>
    <t>SUPPLER S.A.S.</t>
  </si>
  <si>
    <t>GARZON HERRERA NURY JOHANA</t>
  </si>
  <si>
    <t>UNION TEMPORAL MAPFRE - SURA - ALLIANZ // TMSA-LP-05-2024</t>
  </si>
  <si>
    <t>STEER DAVIES &amp; GLEAVE LIMITED SUCURSAL COLOMBIA</t>
  </si>
  <si>
    <t>ING LATAM SAS</t>
  </si>
  <si>
    <t>CASTIBLANCO CHOCONTA JOSE JULIAN</t>
  </si>
  <si>
    <t>ABBOTT RAPID DIAGNOSTICS COLOMBIA S.A.S</t>
  </si>
  <si>
    <t>CONTEXTO URBANO S A</t>
  </si>
  <si>
    <t>DIAZ ROMERO LAURA VIVIANA</t>
  </si>
  <si>
    <t>GONZALEZ LOPEZ YEIMI MIRELLA</t>
  </si>
  <si>
    <t>RODRIGUEZ SANCHEZ ANA MARIA</t>
  </si>
  <si>
    <t>RINCON REYES ANGEL  MARIA</t>
  </si>
  <si>
    <t>COMERCIALIZADORA REFLECSEG SAS</t>
  </si>
  <si>
    <t>ACOSTA PEÑA YULI PAULIN</t>
  </si>
  <si>
    <t xml:space="preserve">MEDINA CHACON NURY </t>
  </si>
  <si>
    <t>VARGAS ALVIS JAVIER EDUARDO</t>
  </si>
  <si>
    <t>CHAVES ROMERO NANCY STELLA</t>
  </si>
  <si>
    <t xml:space="preserve">SILVA BOHORQUEZ ISABELA  </t>
  </si>
  <si>
    <t>PLAZAS CARDENAS WEIMAR GIOVANNY</t>
  </si>
  <si>
    <t>FORERO RODRIGUEZ FLOR YAMILE</t>
  </si>
  <si>
    <t>ZAMBRANO SILVA CRISTIAN FELIPE</t>
  </si>
  <si>
    <t>RESTREPO GUTIERREZ DUBAN ALBERTO</t>
  </si>
  <si>
    <t>MORA MERCHAN ANGEL MARIA</t>
  </si>
  <si>
    <t>RODRIGUEZ DELGADO JORGE  ALEJANDRO</t>
  </si>
  <si>
    <t>FORERO RAMOS CARLOS ANDRES</t>
  </si>
  <si>
    <t xml:space="preserve">GUERRERO GUZMAN CENAIDA </t>
  </si>
  <si>
    <t>ROA NIVIA YISET HERCILIA</t>
  </si>
  <si>
    <t>SARMIENTO  CAMACHO LUZ STELLA</t>
  </si>
  <si>
    <t>VERGARA LOPEZ YENNIS ENITH</t>
  </si>
  <si>
    <t xml:space="preserve">MORENO CEPEDA GERARDO </t>
  </si>
  <si>
    <t>RIOS BONILLA LAURA MARITZA</t>
  </si>
  <si>
    <t>LOPEZ GUTIERREZ WILLIAM ANTONIO</t>
  </si>
  <si>
    <t>INVERSIONES SANTANILLA SAS</t>
  </si>
  <si>
    <t>RAMIREZ  RODRIGUEZ ARIZ NIYARETH</t>
  </si>
  <si>
    <t>COOPERATIVA MULTIACTIVA DE TRANSPORTADORES OMEGA LTDA</t>
  </si>
  <si>
    <t>LEMUS AVILA ARMANDO  NICOLAS</t>
  </si>
  <si>
    <t>HERNANDEZ HERNANDEZ YENNY CAROLINA</t>
  </si>
  <si>
    <t>CRUZ PINEDA NELSI MAYREN</t>
  </si>
  <si>
    <t>RAMIREZ RODRIGUEZ MIGUEL IGNACIO</t>
  </si>
  <si>
    <t>YEPES LOPEZ JULIO EDUARDO</t>
  </si>
  <si>
    <t>BUITRAGO GAITAN KAROL JASBLEIDY</t>
  </si>
  <si>
    <t>PINZON MAHECHA LUISA FERNANDA</t>
  </si>
  <si>
    <t>MOJICA JIMENEZ DAYANA PATRICIA</t>
  </si>
  <si>
    <t>MARTINEZ SIERRA FREDY HERNAN</t>
  </si>
  <si>
    <t xml:space="preserve">PARDO GIL DANIELA </t>
  </si>
  <si>
    <t xml:space="preserve">VARGAS SEVILLA JOAQUIN </t>
  </si>
  <si>
    <t>COMPAÑIA NACIONAL DE CHOCOLATES</t>
  </si>
  <si>
    <t>CASTRO ORTIZ JOSE DANILO</t>
  </si>
  <si>
    <t>ANGULO  MARIA JIMENA</t>
  </si>
  <si>
    <t>AMADO JAIMES LAURA CATALINA</t>
  </si>
  <si>
    <t>HUERTAS ORTIZ ANGELICA YIZETH</t>
  </si>
  <si>
    <t>JIMENEZ CASTILLA ANA MILENA</t>
  </si>
  <si>
    <t>FLOREZ CONTRERAS DANIEL ESTEBAN</t>
  </si>
  <si>
    <t>HERNANDEZ MENESES FRANCISCO  JAVIER</t>
  </si>
  <si>
    <t>C R C  COMUNICACIONES  S.A. S</t>
  </si>
  <si>
    <t xml:space="preserve">GUERRA SERRANO JACKELIN </t>
  </si>
  <si>
    <t>HENAO  VARGAS MARIA EMILSEN</t>
  </si>
  <si>
    <t>RODRIGUEZ ACHINTE JOHN FREDY</t>
  </si>
  <si>
    <t>HOLGUIN VARGAS MARTHA LUZ</t>
  </si>
  <si>
    <t>COMERCIALIZADORA BARON SAS</t>
  </si>
  <si>
    <t xml:space="preserve">LEAL ORJUELA BANGELINA </t>
  </si>
  <si>
    <t>OLMOS  EDUARDO ALFONSO</t>
  </si>
  <si>
    <t>CALDERON RODRIGUEZ DIANA MARCELA</t>
  </si>
  <si>
    <t xml:space="preserve">MORENO MORENO ADELFA </t>
  </si>
  <si>
    <t>IBAÑEZ PABON ROINIS XAVIER</t>
  </si>
  <si>
    <t>GALINDO SONSA LUZ JANNETH</t>
  </si>
  <si>
    <t>CRIOLLO BARRIOS JOSE RENE</t>
  </si>
  <si>
    <t xml:space="preserve">MAHECHA ORDOÑEZ GRACIELA </t>
  </si>
  <si>
    <t>AVILA APONTE INGRID CAROLINA</t>
  </si>
  <si>
    <t>RAMOS BAEZ YIMMY ALEXANDER</t>
  </si>
  <si>
    <t>ROJAS MORENO MARIA STELLA</t>
  </si>
  <si>
    <t>PERDIGON  CUBILLOS TITO ANATOLIO</t>
  </si>
  <si>
    <t>HERNANDEZ GUEVARA JESSIKA DEL VALLE</t>
  </si>
  <si>
    <t>GAMBOA AVELLA FRANCI LILIANA</t>
  </si>
  <si>
    <t>MAICROTEL SAS</t>
  </si>
  <si>
    <t>MORENO RODERO FABIAN  ESTEBAN</t>
  </si>
  <si>
    <t>RODRIGUEZ ORTIZ ANDRES SEBASTIAN</t>
  </si>
  <si>
    <t>ALVAREZ COLINA SOLIMAR MARIA</t>
  </si>
  <si>
    <t>DATASEC S.A.S</t>
  </si>
  <si>
    <t>D1 S A S</t>
  </si>
  <si>
    <t>TOVAR FLORIDO HECTOR JULIAN</t>
  </si>
  <si>
    <t>CASTILLO CASTELLANOS CARLOS ALBERTO</t>
  </si>
  <si>
    <t>PAEZ MORENO HECTOR JAIME</t>
  </si>
  <si>
    <t>LARA HORMAZA MANUEL AURELIO</t>
  </si>
  <si>
    <t>MORENO CORREDOR FREDY ALONSO</t>
  </si>
  <si>
    <t xml:space="preserve">DIAZ HERNANDEZ ANTHONY </t>
  </si>
  <si>
    <t>MARKETMEDIOS COMUNICACIONES S.A.S.</t>
  </si>
  <si>
    <t>CORTES &amp; DOBLECES FONTIBON SAS</t>
  </si>
  <si>
    <t>BARRETO MOJICA JOSE ELVER</t>
  </si>
  <si>
    <t>NOGUERA ZOMOZA WILFREDO ALEXANDER</t>
  </si>
  <si>
    <t>MAHECHA MAHECHA SANDRA MILENA</t>
  </si>
  <si>
    <t>DIAZ CHAVEZ EYDER JOSE</t>
  </si>
  <si>
    <t>HERNANDEZ DIAZ JESUS ALFONSO OSVALDO</t>
  </si>
  <si>
    <t xml:space="preserve">LOSADA LOSADA ENRIQUETA </t>
  </si>
  <si>
    <t>JULIO BARRIOS MARIA ELENA</t>
  </si>
  <si>
    <t xml:space="preserve">GARCIA DE GARCIA FANNY </t>
  </si>
  <si>
    <t>RODRIGUEZ MENDEZ CLARA  INES</t>
  </si>
  <si>
    <t>MURILLO CRUZ GLORIA IRIS</t>
  </si>
  <si>
    <t xml:space="preserve">QUINTERO  CESAR </t>
  </si>
  <si>
    <t>BOLIVAR RODRIGUEZ EDWARD FRANCISCO</t>
  </si>
  <si>
    <t xml:space="preserve">BAÑOS LETRADO EDILSON </t>
  </si>
  <si>
    <t>GRUPO FAO SAS</t>
  </si>
  <si>
    <t>CONSULTORA CENTRAL SAS</t>
  </si>
  <si>
    <t>OLARTE URREGO ANGIE  SOFIA</t>
  </si>
  <si>
    <t>CARABALI RODRIGUEZ NINI JOHANNA</t>
  </si>
  <si>
    <t xml:space="preserve">SANABRIA GÓMEZ RUDECINDO </t>
  </si>
  <si>
    <t>SABOGAL VARGAS MARIA AMPARO</t>
  </si>
  <si>
    <t>BONILLA BRAND MARTHA  LUCIA</t>
  </si>
  <si>
    <t>MAYORGA MOLINA INGRID JOHANNA</t>
  </si>
  <si>
    <t xml:space="preserve">CARDONA  ROCIO </t>
  </si>
  <si>
    <t xml:space="preserve">VELASCO GONZALEZ NIDIA </t>
  </si>
  <si>
    <t xml:space="preserve">MENDINUETA ORTIZ CILIA </t>
  </si>
  <si>
    <t>MALLARINO  LUDY HASBLEIDY</t>
  </si>
  <si>
    <t xml:space="preserve">ROJAS RINCON  EVELY </t>
  </si>
  <si>
    <t>SANCHEZ DE ROJAS BLANCA LILIA</t>
  </si>
  <si>
    <t xml:space="preserve">ESPINEL MENDOZA ERNESTO </t>
  </si>
  <si>
    <t xml:space="preserve">CORONADO  GUERRERO ANA ELIZABETH </t>
  </si>
  <si>
    <t xml:space="preserve">GUERRERO MUNEVAR MARTHA </t>
  </si>
  <si>
    <t>PALACIOS SANCHEZ WENDY ALEXANDRA</t>
  </si>
  <si>
    <t>CASTRO BUSTOS HENRY ANTONIO</t>
  </si>
  <si>
    <t>INNOVACIONES Y DISEÑOS CF SAS</t>
  </si>
  <si>
    <t>TOLOZA BUITRAGO DANIEL FERNANDO</t>
  </si>
  <si>
    <t>LOPEZ  BENITO EDUARDO</t>
  </si>
  <si>
    <t xml:space="preserve">NAVARRO SILVA DANIELA </t>
  </si>
  <si>
    <t>BENAVIDES VARGAS DAIAN ESNEIDI</t>
  </si>
  <si>
    <t xml:space="preserve">ULCUE DAGUA DORIS </t>
  </si>
  <si>
    <t>SALAZAR DANGOND OSCAR ALBERTO</t>
  </si>
  <si>
    <t>NELSY LLAMEL ROJAS YAÑEZ</t>
  </si>
  <si>
    <t xml:space="preserve">ALARCON CASALLAS YANETH </t>
  </si>
  <si>
    <t>AUTOMOTORES COMAGRO S.A.S</t>
  </si>
  <si>
    <t>RIVEROS ALDANA LUZ ELIANA</t>
  </si>
  <si>
    <t>GONZALEZ SUAREZ JOSE ANGEL</t>
  </si>
  <si>
    <t>DOTACIONES INDUSTRIALES EL MANA EXPRESS S.A.S</t>
  </si>
  <si>
    <t xml:space="preserve">CARDENAS AMAYA BENITO </t>
  </si>
  <si>
    <t>APOLINAR DE VALLEJO MARIA  AURORA</t>
  </si>
  <si>
    <t>PRECIADO RIVEROS EDGAR HERNANDO</t>
  </si>
  <si>
    <t>LAS MONTAÑAS SAS</t>
  </si>
  <si>
    <t>SERVI LIMPIEZA S.A.</t>
  </si>
  <si>
    <t>COMBUSTIBLES Y SERVICIOS SAS</t>
  </si>
  <si>
    <t>PINILLA ROJAS ANGELA VANESSA</t>
  </si>
  <si>
    <t>YUBO SANTOS LINO MANUEL</t>
  </si>
  <si>
    <t xml:space="preserve">LOZADA LONDOÑO ALEIDA </t>
  </si>
  <si>
    <t>CASTILLO ROJAS YEIMY YAMILE</t>
  </si>
  <si>
    <t>PINZON RABELO GLADYS YOLANDA</t>
  </si>
  <si>
    <t xml:space="preserve">SILVA BOHORQUEZ CAMILO </t>
  </si>
  <si>
    <t>BELTRAN URREGO PEDRO NEFTALI</t>
  </si>
  <si>
    <t xml:space="preserve">GALVIZ MORALES NILSA </t>
  </si>
  <si>
    <t>HORTUA CRUZ FREDY YOVANY</t>
  </si>
  <si>
    <t>PLASDECOR SAS</t>
  </si>
  <si>
    <t>CADENA COSTO MIGUEL ANGEL</t>
  </si>
  <si>
    <t>LATINOS COMERCIALIZADORA SAS</t>
  </si>
  <si>
    <t>ROMERO JIMENEZ JOSE GUSTAVO</t>
  </si>
  <si>
    <t>VELANDIA AVILA DAYANA KATHERINE</t>
  </si>
  <si>
    <t xml:space="preserve">PALACIOS MOYA YIMMY </t>
  </si>
  <si>
    <t>DOTACIONES MILENIUM S A S</t>
  </si>
  <si>
    <t>KPMG S.A.S.</t>
  </si>
  <si>
    <t>SOCIEDADES DE ACTIVOS ESPECIALES S.A.S.</t>
  </si>
  <si>
    <t>INFANTE DAZA WILFER EDUARDO</t>
  </si>
  <si>
    <t>JULIO MAURICIO RODRIGUEZ HERRERA</t>
  </si>
  <si>
    <t>MARTINEZ DE HERNANDEZ MARIA  EDUVINA</t>
  </si>
  <si>
    <t>BARRAGAN SANDINO JOSE A</t>
  </si>
  <si>
    <t>HERNANDEZ ROMERO JENNY ALEJANDRA</t>
  </si>
  <si>
    <t xml:space="preserve">DIAZ GARCIA ADELAIDA </t>
  </si>
  <si>
    <t>MORENO RODRIGUEZ NOHORA ELCY</t>
  </si>
  <si>
    <t>ROJAS SANCHEZ JAVIER ALEXANDER</t>
  </si>
  <si>
    <t>NIETO RODRIGUEZ JUAN AURELIO</t>
  </si>
  <si>
    <t>GARCÍA MENESES S.A.S.</t>
  </si>
  <si>
    <t xml:space="preserve">MANRIQUE GUEVARA MIGUEL </t>
  </si>
  <si>
    <t>COOPERATIVA MULTIACTIVA COOIMPRENAL</t>
  </si>
  <si>
    <t>ZAMORA SANCHEZ KAREN ALEXANDRA</t>
  </si>
  <si>
    <t>MORALES DE CASTELLANOS INES  DEL CARMEN</t>
  </si>
  <si>
    <t>ESPEJO  CARO JOSE FRANCISCO</t>
  </si>
  <si>
    <t>RODRIGUEZ REYES MARIA CAROLINA</t>
  </si>
  <si>
    <t>CONSORCIO IAD DINAMICO SOFTWAREONE</t>
  </si>
  <si>
    <t>REAL MAHECHA LUIS JORGE</t>
  </si>
  <si>
    <t>QUIROGA RODRIGUEZ MARIA CONCEPCION</t>
  </si>
  <si>
    <t xml:space="preserve">REYES GUTIERREZ ALVARO </t>
  </si>
  <si>
    <t>VEIRA BECERRA DIDIER ANDRES</t>
  </si>
  <si>
    <t>SANCHEZ MENDOZA ERIKA  JISETH</t>
  </si>
  <si>
    <t>MARTINEZ URQUIJO DIEGO ARMANDO</t>
  </si>
  <si>
    <t>QUINTERO INFANTE DHAIRY DEL VALLE</t>
  </si>
  <si>
    <t>OCHOA RONCANCIO MARIO ALEJANDRO</t>
  </si>
  <si>
    <t>METAZA SAS</t>
  </si>
  <si>
    <t xml:space="preserve">CUELLAR RAMIREZ MARTA </t>
  </si>
  <si>
    <t>RUIZ GALEANO JOSE ADONALDO</t>
  </si>
  <si>
    <t xml:space="preserve">PEDRAZA MORENO ADRIANA </t>
  </si>
  <si>
    <t>S-CORE SAS</t>
  </si>
  <si>
    <t>ROJAS COLORADO CINDY LORENA</t>
  </si>
  <si>
    <t>JOSE PEDRO BLANCO ROMERO</t>
  </si>
  <si>
    <t>GABRIEL ANDRES GRIMALDO ARTEAGA</t>
  </si>
  <si>
    <t>VIVIANA MARIA DE LA HOZ SOLA</t>
  </si>
  <si>
    <t>MARIA ALEJANDRA GARCIA VARGAS</t>
  </si>
  <si>
    <t>NESTOR ENRIQUE MONROY MOYA</t>
  </si>
  <si>
    <t>JENNIFER  LEON MELO</t>
  </si>
  <si>
    <t>CESAR IVAN FERNANDEZ CARDENAS</t>
  </si>
  <si>
    <t>FRANCO SALINAS ANDRES FELIPE</t>
  </si>
  <si>
    <t>RODRIGO ARMANDO RAMOS MARTINEZ</t>
  </si>
  <si>
    <t>DEISY ROCIO VARGAS TORRES</t>
  </si>
  <si>
    <t>GIOVANNI ANDRES PULIDO CRUZ</t>
  </si>
  <si>
    <t>MAYRA ALEXANDRA JARAMILLO SANCHEZ</t>
  </si>
  <si>
    <t>MARLENI DEL CARMEN RANGEL ESTUPIÑAN</t>
  </si>
  <si>
    <t>CESAR ARTURO ARENAS IBARRA</t>
  </si>
  <si>
    <t>ALEJANDRA LUNA BENITEZ</t>
  </si>
  <si>
    <t>RAMOS CARMONA NEYSSLA CAROLINA</t>
  </si>
  <si>
    <t>SANDRA PATRICIA LOPEZ CELIS</t>
  </si>
  <si>
    <t xml:space="preserve">GUARACA RIVERA YANCARLOS </t>
  </si>
  <si>
    <t>NUBIA DELSOCORRO VILLARRAGA FRANCO</t>
  </si>
  <si>
    <t>CARLOS ALBERTO ACOSTA RADA</t>
  </si>
  <si>
    <t>DU BRANDS SAS</t>
  </si>
  <si>
    <t>UNION TEMPORAL GW CASTECK TM</t>
  </si>
  <si>
    <t>C&amp;M SERVICIOS E INGENIERIA SAS</t>
  </si>
  <si>
    <t>JAVIER ALFONSO CASTAÑEDA PARRA</t>
  </si>
  <si>
    <t>JOYCE AMPARO GIL LONDOÑO</t>
  </si>
  <si>
    <t>ADRIANA CECILIA PINILLA FERRO</t>
  </si>
  <si>
    <t>CLAUDIA SORAYA RODRIGUEZ NIETO</t>
  </si>
  <si>
    <t>CAROLINA  SARMIENTO GALINDO</t>
  </si>
  <si>
    <t>LUZ ANGELA DUITAMA LEGUIZAMON</t>
  </si>
  <si>
    <t>MARIA ISABEL MEJIA BARACALDO</t>
  </si>
  <si>
    <t>CRISTINA STELLA NIÑO DIAZ</t>
  </si>
  <si>
    <t>LUIS ERNESTO ESPEJO MONSALVE</t>
  </si>
  <si>
    <t>HERNAN DARIO PEDRAZA PFEIFER</t>
  </si>
  <si>
    <t>DIEGO ALEJANDRO GONZALEZ BARRETO</t>
  </si>
  <si>
    <t>JAVIER ALFONSO GNECCO CAMPO</t>
  </si>
  <si>
    <t>AMPARO  ALVIS PEDREROS</t>
  </si>
  <si>
    <t>LITIGAR PUNTO COM  S.A.S.</t>
  </si>
  <si>
    <t>MARIO ENRIQUE GOMEZ FERNANDEZ</t>
  </si>
  <si>
    <t>PROORIENTE I PROPIEDAD HORIZONTAL</t>
  </si>
  <si>
    <t>MANATEE S.A.S</t>
  </si>
  <si>
    <t>UT REAL SERVICE TRANSMILENIO</t>
  </si>
  <si>
    <t>IMCOLMEDICA S.A.</t>
  </si>
  <si>
    <t>NICOLAY JACOBO NOVOA MATIZ</t>
  </si>
  <si>
    <t>NATALIA ELENA MUÑOZ RODRIGUEZ</t>
  </si>
  <si>
    <t>JOSE LUIS MANJARRES MARIN</t>
  </si>
  <si>
    <t>ALVARO FRANCISCO PUERTO ALVAREZ</t>
  </si>
  <si>
    <t>YANIRA PEDRAZA GALEANO</t>
  </si>
  <si>
    <t>CARLOS MARIO MARTINEZ AMAYA</t>
  </si>
  <si>
    <t>ANDRES GUILLERMO GIRALDO MANCILLA</t>
  </si>
  <si>
    <t>JOSE ARIEL GALINDO CARDOSO</t>
  </si>
  <si>
    <t xml:space="preserve">JUAN DAVID ORTIZ </t>
  </si>
  <si>
    <t>ANGELICA MARIA BERNAL CARRILLO</t>
  </si>
  <si>
    <t>DAMARIS  REYES VARGAS</t>
  </si>
  <si>
    <t>JAIRO ESTEBAN GOMEZ VELASQUEZ</t>
  </si>
  <si>
    <t>LOZANO TIQUE MAYERLI ESTEFANIA</t>
  </si>
  <si>
    <t>YOHU FREDERY BOLIVAR CACHOPE</t>
  </si>
  <si>
    <t>PABLO ENRIQUE SANCHEZ GARCIA</t>
  </si>
  <si>
    <t>DIOVIS LEANDRO CABALLERO MARTINEZ</t>
  </si>
  <si>
    <t>MILTON YAIR CORTES TUNJANO</t>
  </si>
  <si>
    <t>OSCAR IVAN CHIQUILLO MARTINEZ</t>
  </si>
  <si>
    <t>KATHERINE PRADA MEJIA</t>
  </si>
  <si>
    <t>SANDRA MILENA RAMIREZ CALVO</t>
  </si>
  <si>
    <t>MERCEDES  QUINTERO MUÑOZ</t>
  </si>
  <si>
    <t>MARTHA LILIA RODRIGUEZ CASTILLO</t>
  </si>
  <si>
    <t>LUZ STELLA REY REY</t>
  </si>
  <si>
    <t>SANDRA PATRICIA BULLA HERNANDEZ</t>
  </si>
  <si>
    <t>MONICA PIEDAD ESPINOSA GUERRA</t>
  </si>
  <si>
    <t>MORENO ZARTA SANDRA MARTINA</t>
  </si>
  <si>
    <t>HILIER FELIPE DURAN SANCHEZ</t>
  </si>
  <si>
    <t>HEIDI HISLENY GOMEZ BARRERA</t>
  </si>
  <si>
    <t>EDNA PILAR RODRIGUEZ ALEMAN</t>
  </si>
  <si>
    <t>RODRIGUEZ CAMELO MYRIAM BIBIANA</t>
  </si>
  <si>
    <t>YEIMY ANDREA APONTE HINCAPIE</t>
  </si>
  <si>
    <t>JIMMY ALBERTO MARTINEZ MERCHAN</t>
  </si>
  <si>
    <t>LILIANA ELIZABETH QUIROGA LARROTA</t>
  </si>
  <si>
    <t xml:space="preserve">PULGARIN   LARA OSCAR   </t>
  </si>
  <si>
    <t>RICHART RUANO MARROQUIN</t>
  </si>
  <si>
    <t>OPEN SOLUTIONS SAS</t>
  </si>
  <si>
    <t>AREVALO RIVERA LEIDY JOHANNA</t>
  </si>
  <si>
    <t>VILLEGAS Y VILLEGAS IVEGAS S.A.S.</t>
  </si>
  <si>
    <t xml:space="preserve">PINZON RIVERA VALENTINA </t>
  </si>
  <si>
    <t>UNION TEMPORAL TRANSMICABLE ESTRUCTURACION 2024</t>
  </si>
  <si>
    <t>CONSORCIO DOLPHIN</t>
  </si>
  <si>
    <t>CONSORCIO INTERPUERTAS 2024</t>
  </si>
  <si>
    <t>CONSORCIO INTERPUERTAS AO</t>
  </si>
  <si>
    <t>UNIÓN TEMPORAL T&amp;D AUDITORÍAS</t>
  </si>
  <si>
    <t>ORTIZ VILLARREAL ANA YEZMIN</t>
  </si>
  <si>
    <t>K-HUA GESTION INTEGRAL DE PROYECTOS Y CONTRATOS SAS</t>
  </si>
  <si>
    <t>CONSORCIO R&amp;C INGENIEROS</t>
  </si>
  <si>
    <t>ALIANZA FIDUCIARIA S.A.</t>
  </si>
  <si>
    <t>RAMIREZ ROJAS MARTA SUSANA</t>
  </si>
  <si>
    <t>USECHE DAZA DANIEL  FELIPE</t>
  </si>
  <si>
    <t xml:space="preserve">ESPITIA ESCOBAR VALENTINA </t>
  </si>
  <si>
    <t>SANCHEZ HERNANDEZ FLOR ALBA</t>
  </si>
  <si>
    <t xml:space="preserve">PANDALES BECERRA ARACELI </t>
  </si>
  <si>
    <t>CONSTRUCTORA BOGOTA FASE III S.A.</t>
  </si>
  <si>
    <t>CONSORCIO MAJUBE</t>
  </si>
  <si>
    <t>CONSORCIO CC L1</t>
  </si>
  <si>
    <t>CONSORCIO CC 2023</t>
  </si>
  <si>
    <t>ROMERO SARMIENTO EDISSON FRANCISCO</t>
  </si>
  <si>
    <t>OSORIO ROLDAN ANGIE VANESSA</t>
  </si>
  <si>
    <t>CONSORCIO TRONCAL CARACAS</t>
  </si>
  <si>
    <t>INVERSIONES DEMPO SAS</t>
  </si>
  <si>
    <t>FIDUCIARIA POPULAR S.A.</t>
  </si>
  <si>
    <t>POSITIVA COMPAÑÍA DE SEGUROS S.A.</t>
  </si>
  <si>
    <t xml:space="preserve">PROMOAMBIENTAL DISTRITO S.A.S. ESP </t>
  </si>
  <si>
    <t>LIME S.A. E.S.P.</t>
  </si>
  <si>
    <t xml:space="preserve">AREA LIMPIA DISTRITO CAPITAL S.A.S. ESP </t>
  </si>
  <si>
    <t>BOGOTA LIMPIA  S.A.S  E.S.P</t>
  </si>
  <si>
    <t>DUARTE SUAREZ JENIFER PAOLA</t>
  </si>
  <si>
    <t>CIUDAD LIMPIA BOGOTA S.A. E.S.P.</t>
  </si>
  <si>
    <t>URBASER SOACHA S.A., E.S.P.</t>
  </si>
  <si>
    <t>UNE EPM TELECOMUNICACIONES S.A.  E.S.P.</t>
  </si>
  <si>
    <t>CULMAN BERRIO TATIANA ANDREA</t>
  </si>
  <si>
    <t>ALCALDIA MUNICIPAL DE SOACHA</t>
  </si>
  <si>
    <t>VERGARA URIBE JUAN  GUILLERMO</t>
  </si>
  <si>
    <t>VALENCIA BITAR MARIA CLAUDIA</t>
  </si>
  <si>
    <t>LEGAL OUTSOURCING 2.0 SAS</t>
  </si>
  <si>
    <t xml:space="preserve">CASTRO ALMEIDA RICARDO </t>
  </si>
  <si>
    <t>HERNANDEZ LLAMAS LUIS GUILLERMO</t>
  </si>
  <si>
    <t xml:space="preserve">MONTOYA PIÑEROS LORENA </t>
  </si>
  <si>
    <t xml:space="preserve">BORDA BERNAL FERNANDO </t>
  </si>
  <si>
    <t>RESTREPO VEGA LUIS FERNANDO</t>
  </si>
  <si>
    <t>SEGUROS DE RIEGOS LABORALES SURAMERICA S.A.</t>
  </si>
  <si>
    <t>GONZALEZ TIBADUIZA LINDA ALEXANDRA</t>
  </si>
  <si>
    <t>CODINA SERRANO JUAN PABLO</t>
  </si>
  <si>
    <t>BAUTISTA BOHORQUEZ VIVIANA  PAOLA</t>
  </si>
  <si>
    <t>ROCHA RODRIGUEZ SANDRA PATRICIA</t>
  </si>
  <si>
    <t>ORDOÑEZ  RINCON CRISTIAN JULIAN</t>
  </si>
  <si>
    <t>OLIS RUIZ JHOAN SEBASTIAN</t>
  </si>
  <si>
    <t>NIETO FIGUEROA MARIA  FERNANDA</t>
  </si>
  <si>
    <t>MURCIA LANCHEROS CLARA ELSA</t>
  </si>
  <si>
    <t>BALLESTEROS PIEDRAHITA MARIA JOSE</t>
  </si>
  <si>
    <t>BERNAL RAMIREZ PLINIO ALEJANDRO</t>
  </si>
  <si>
    <t>SUAREZ IBARRA CRSITIAN CAMILO</t>
  </si>
  <si>
    <t>MOJICA FUENTES SANDRA MILENA</t>
  </si>
  <si>
    <t xml:space="preserve">PINEDA PANQUEVA ANDREI </t>
  </si>
  <si>
    <t>RODRIGUEZ  PIMIENTO JOHAN  SEBASTIAN</t>
  </si>
  <si>
    <t>ARANGO MUÑOZ CESAR AUGUSTO</t>
  </si>
  <si>
    <t xml:space="preserve">CAMARGO URIBE SERGIO </t>
  </si>
  <si>
    <t>SEGUROS DE VIDA DEL ESTADO S.A.</t>
  </si>
  <si>
    <t>DIAZ SANCHEZ CARMEN ELIZABETH</t>
  </si>
  <si>
    <t>QUIÑONEZ ANGULO ELIECER CRECENCIO</t>
  </si>
  <si>
    <t>MUÑOZ REAL PAOLA STEPHANIA</t>
  </si>
  <si>
    <t>MERCHAN LOPEZ MARIA  ANGELICA</t>
  </si>
  <si>
    <t>LOPEZ REINA EDGAR EDUARDO</t>
  </si>
  <si>
    <t>ESTRADA BEDOYA JUAN CARLOS</t>
  </si>
  <si>
    <t xml:space="preserve">GOMEZ MAÑUNGA NATALI </t>
  </si>
  <si>
    <t>BENTHAM CALENTURA ALIX  NAHUAL</t>
  </si>
  <si>
    <t>GARZON PERILLA FLOR MARIA</t>
  </si>
  <si>
    <t>YOKOMOTOR S.A.</t>
  </si>
  <si>
    <t>OCHOA MUÑOZ SERGIO LEONEL</t>
  </si>
  <si>
    <t>PECHA CASTILLO DAVID ALEJANDRO</t>
  </si>
  <si>
    <t>MOSQUERA PAREDES JULIETH PAOLA</t>
  </si>
  <si>
    <t>SILVA MARTINEZ ANDRES FELIPE</t>
  </si>
  <si>
    <t>RODRIGUEZ BARACALDO DURLEY ANDREA</t>
  </si>
  <si>
    <t>BAUTISTA  MENDEZ  LUIS  JAVIER</t>
  </si>
  <si>
    <t xml:space="preserve">SANZ MARTELO VIVIAN </t>
  </si>
  <si>
    <t>RAMIREZ MORALES LEONARDO DE JESUS</t>
  </si>
  <si>
    <t>PEREA BOTELLO WENDY LORENA</t>
  </si>
  <si>
    <t>RAMIREZ ORTIZ DIANA CAROLINA</t>
  </si>
  <si>
    <t>FLORES BERMEO MONICA CAROLINA</t>
  </si>
  <si>
    <t>RAMIREZ BARRERO JHONATAN  STEVEN</t>
  </si>
  <si>
    <t>LOPEZ SILVA SANTIAGO JOSE</t>
  </si>
  <si>
    <t>PARDO CIFUENTES YURLEY DAYAN</t>
  </si>
  <si>
    <t>SAENZ DUARTE SANTIAGO SMIT</t>
  </si>
  <si>
    <t>CASTILLO URREA YIEMY YORALDYS</t>
  </si>
  <si>
    <t>MONROY HERRERA WENDY TATIANA</t>
  </si>
  <si>
    <t>SILVA MARQUEZ MARIA ANGELICA</t>
  </si>
  <si>
    <t>GALINDO  ASTRID JOHANNA</t>
  </si>
  <si>
    <t>BALAGUERA CIFUENTES SOLANGIE KATHERINE</t>
  </si>
  <si>
    <t>MAGIQ ALL S.A.S.</t>
  </si>
  <si>
    <t>ARIZA LEON JUAN DIEGO</t>
  </si>
  <si>
    <t>JUNTA DE ACCION COMUNAL BARRIO SAUCEDAL</t>
  </si>
  <si>
    <t>APONTE CAMARGO JORGE HUMBERTO</t>
  </si>
  <si>
    <t>DUARTE DIAZ MICHAEL STEVEN</t>
  </si>
  <si>
    <t>MEJIA DELGADO DIEGO FERNANDO</t>
  </si>
  <si>
    <t>MERCHAN LOPEZ OSCAR FABIAN</t>
  </si>
  <si>
    <t>RODRIGUEZ MORALES LAURA CAMILA</t>
  </si>
  <si>
    <t>BARRERA BAUTISTA JOHANN SEBASTIAN</t>
  </si>
  <si>
    <t>ESCARPETA BUSTOS BRENDA TATIANA</t>
  </si>
  <si>
    <t>RUIZ BERMEO AMBAR GABRIELL</t>
  </si>
  <si>
    <t>CAJICÁ HUERTAS JOHANA  LIZETH</t>
  </si>
  <si>
    <t>MARTINEZ CUADROS DIEGO FERNEY</t>
  </si>
  <si>
    <t>GONZALEZ NIÑO DIEGO ALBERTO</t>
  </si>
  <si>
    <t>ESTUDIOS AUDIOVISION LIMITADA</t>
  </si>
  <si>
    <t>ROJAS GOMEZ FRANCISCO JAVIER</t>
  </si>
  <si>
    <t>MORENO BUSTACARA JENNY HARLEY</t>
  </si>
  <si>
    <t>RONCANCIO SANCHEZ LICED YOVANNA</t>
  </si>
  <si>
    <t>CASTRO GARCIA CAMILA ALEJANDRA</t>
  </si>
  <si>
    <t>SIERRA MERCHAN JESSICA PAOLA</t>
  </si>
  <si>
    <t xml:space="preserve">GUTIERREZ  ROZO VALENTINA </t>
  </si>
  <si>
    <t>TALERO SALAMANCA KAROL JOHANA</t>
  </si>
  <si>
    <t>PINTO SALCEDO PAULA ANDREA</t>
  </si>
  <si>
    <t>MARTINEZ BALLEN LADY DIANA</t>
  </si>
  <si>
    <t>ALVAREZ SUTANEME DIANA PATRICIA</t>
  </si>
  <si>
    <t>MELO SALCEDO ILEANA MARLITT</t>
  </si>
  <si>
    <t>ALARCON  CIELO EDDIT</t>
  </si>
  <si>
    <t>BERNAL ARIAS BLANCA DEISSY</t>
  </si>
  <si>
    <t>CORDOBA  LEIDY VALENTINA</t>
  </si>
  <si>
    <t>MUÑOZ  ARIAS CARLOS IVAN</t>
  </si>
  <si>
    <t>CARDENAS LOPEZ OLGA  NATALIA</t>
  </si>
  <si>
    <t>BALLEN SAENZ ANDRES FELIPE</t>
  </si>
  <si>
    <t>UNION TEMPORAL CATALOGO DE SOFTWARE ARCGIS DE ESRI</t>
  </si>
  <si>
    <t>BARBOSA QUIROGA EDWIN DAVID</t>
  </si>
  <si>
    <t>SALAZAR PEÑA CAMILA ALEJANDRA</t>
  </si>
  <si>
    <t>RODRIGUEZ BAUTISTA MARIA PAULA</t>
  </si>
  <si>
    <t>SALAZAR CAICEDO LUIS GUILLERMO</t>
  </si>
  <si>
    <t>DIAZ ACOSTA CLAUDIA ANDREA</t>
  </si>
  <si>
    <t>URIBE MEDINA ANDRES  FELIPE</t>
  </si>
  <si>
    <t>RUBIANO MARTINEZ ADOLFO PIO</t>
  </si>
  <si>
    <t>ARROYO BUCHELI DIANA LUZ</t>
  </si>
  <si>
    <t xml:space="preserve">VELASCO CONTRERAS ESTEBAN </t>
  </si>
  <si>
    <t>MOLANO PEREZ PEDRO ORLANDO</t>
  </si>
  <si>
    <t>RAMIREZ REYES MILLER ANDRES</t>
  </si>
  <si>
    <t xml:space="preserve">MARTINEZ GARCIA LILIANA </t>
  </si>
  <si>
    <t>QUINTANA PRIETO MARIA PAOLA</t>
  </si>
  <si>
    <t>TECMO S.A.</t>
  </si>
  <si>
    <t>MARTINEZ  ANGULO ROSS SLENDY</t>
  </si>
  <si>
    <t xml:space="preserve">JAVELA BAQUERO SANTIAGO </t>
  </si>
  <si>
    <t>SEANCE ASESORES Y CONSULTORES S.A.S</t>
  </si>
  <si>
    <t>PEREZ PALENCIA MILENA  SANDRIT</t>
  </si>
  <si>
    <t>HERNANDEZ SANCHEZ ALVARO ENRIQUE</t>
  </si>
  <si>
    <t>CONSORCIO ESTACIONES TRANSMILENIO 2013</t>
  </si>
  <si>
    <t>VILLAMIZAR RODRIGUEZ CLAUDIA JOHANNA</t>
  </si>
  <si>
    <t>GARZON AMAYA LEIDY MILENA</t>
  </si>
  <si>
    <t>BRAVO ZAFRA SEBASTIAN EDUARDO</t>
  </si>
  <si>
    <t>RODRIGUEZ MONROY ANGIE KATHERINE</t>
  </si>
  <si>
    <t>AVENDAÑO CORONEL LEONARDO ANDRES</t>
  </si>
  <si>
    <t>LOPEZ TORRES HEIDY DAYANNA</t>
  </si>
  <si>
    <t>LEONARDO ANDRES AVILA ROJAS</t>
  </si>
  <si>
    <t>PACHON VARGAS ANGIE PAOLA</t>
  </si>
  <si>
    <t xml:space="preserve">GIRALDO BEDOYA JACOBO </t>
  </si>
  <si>
    <t>MOJICA REYES INGRID ELIANA</t>
  </si>
  <si>
    <t>CUADRADO MARIN JAMES DUVAN</t>
  </si>
  <si>
    <t>CATALINA HERNANDEZ ABOGADA SAS</t>
  </si>
  <si>
    <t>HENAO MARTINEZ LINA MARCELA</t>
  </si>
  <si>
    <t>ARIAS RAYO DIOSA ELENA</t>
  </si>
  <si>
    <t>MORENO RAMIREZ GLADYS JANETH</t>
  </si>
  <si>
    <t xml:space="preserve">MARQUEZ SANTOS VALENTINA </t>
  </si>
  <si>
    <t>MEDICINA LABORAL SAS</t>
  </si>
  <si>
    <t>CEPEDA CACERES GIOVANNI ALEXANDER</t>
  </si>
  <si>
    <t>ORJUELA CASTILLO WILLIAM CAMILO</t>
  </si>
  <si>
    <t>GOMEZ GONZALEZ BRAYAN HEINER</t>
  </si>
  <si>
    <t>DIEGO ALEJANDRO MARTINEZ ZORRO</t>
  </si>
  <si>
    <t>CASTILLO GAMARRA YOHANA LUZ</t>
  </si>
  <si>
    <t>BUITRAGO PEÑA JUAN CARLOS</t>
  </si>
  <si>
    <t>URBANO AGUAYO PAULA  ANDREA</t>
  </si>
  <si>
    <t>SUSPE RINCON INGRID ALEXANDRA</t>
  </si>
  <si>
    <t>CADENA LOZANO KAREN SOFIA</t>
  </si>
  <si>
    <t>RODRIGUEZ BECERRA LAURA CANELA</t>
  </si>
  <si>
    <t>MATEUS SEPULVEDA JOSE MAURICIO</t>
  </si>
  <si>
    <t>PEREZ CONDE LEDYS PAOLA</t>
  </si>
  <si>
    <t>ANDRADE ALFONSO ALISSON LORENA</t>
  </si>
  <si>
    <t>GARZON AVILA ANA CATALINA</t>
  </si>
  <si>
    <t>BLANCO DELGADO JOHANA ALEXANDRA</t>
  </si>
  <si>
    <t>PACHON VARGAS MARGIE JULIETH</t>
  </si>
  <si>
    <t>PALACINO LOPEZ KATHERINE YOHANNA</t>
  </si>
  <si>
    <t>MORENO ZAMBRANO CESAR AUGUSTO</t>
  </si>
  <si>
    <t>FLOREZ MONTAÑO RUBEN DARIO JUNIOR</t>
  </si>
  <si>
    <t>GUERRERO BARRERA ERIKA PAOLA</t>
  </si>
  <si>
    <t>LOMBANA USECHE LAURA XIMENA</t>
  </si>
  <si>
    <t>TOVAR BUITRAGO HUGO  FRANCISCO</t>
  </si>
  <si>
    <t>HUARTOS GONZALEZ STEFANY SIRLEY</t>
  </si>
  <si>
    <t>CAMACHO  GLORIA  ELSY</t>
  </si>
  <si>
    <t>GALLEGO  RUIZ LUIS ANGEL</t>
  </si>
  <si>
    <t>DOBOCOL SAS</t>
  </si>
  <si>
    <t>ANGIE TATIANA LEMUS DIONISIO</t>
  </si>
  <si>
    <t>AGREDO SALINAS TATIANA PAOLA</t>
  </si>
  <si>
    <t>CONGREGACIÓN DE LA PUREZA DE MARÍA SANTÍSIMA</t>
  </si>
  <si>
    <t>TELEVISION REGIONAL DEL ORIENTE LTDA CANAL TRO</t>
  </si>
  <si>
    <t>BERNAL GARCIA JHON MAURICIO</t>
  </si>
  <si>
    <t>JIMENEZ RODRIGUEZ SANTIAGO NICOLAS</t>
  </si>
  <si>
    <t>BARACALDO PEREZ YOHANA ANDREA</t>
  </si>
  <si>
    <t xml:space="preserve">PARDO MEJIA PAMELA </t>
  </si>
  <si>
    <t>LEON RODRIGUEZ NICOL DAYHANNY</t>
  </si>
  <si>
    <t>GUERRERO CATIVE DIANA ESPERANZA</t>
  </si>
  <si>
    <t>GUARIN CALDERON DIANA YAMILE</t>
  </si>
  <si>
    <t>RODRIGUEZ BARRAGAN MARIA CAMILA</t>
  </si>
  <si>
    <t>CASTILLO SALCEDO JOHANA ALEXANDRA</t>
  </si>
  <si>
    <t xml:space="preserve">VERGARA GARCIA NATALIA </t>
  </si>
  <si>
    <t>PSIGMA CORPORATION S A S</t>
  </si>
  <si>
    <t>RIVERA QUINTERO DANIELA MICHEL</t>
  </si>
  <si>
    <t>CONSORCIO FAWCETT - ASSIGNIA</t>
  </si>
  <si>
    <t>GARCIA LOPEZ CHRISTIAN EDUARDO</t>
  </si>
  <si>
    <t>PULIDO CORDOBA LISETH CATHERINE</t>
  </si>
  <si>
    <t>ROMERO SUAREZ MARLON JAVIER</t>
  </si>
  <si>
    <t>VILLAMIL TORRES DANIELA  VALENTINA</t>
  </si>
  <si>
    <t>SALCEDO RAMIREZ JHON EDISON</t>
  </si>
  <si>
    <t xml:space="preserve">LOZANO ESPINOSA DUZMARY </t>
  </si>
  <si>
    <t>GUERRERO MENESES MONICA TATIANA</t>
  </si>
  <si>
    <t>MARTINEZ ESPINOSA KAREN MARIANA</t>
  </si>
  <si>
    <t>CATAMA  SIERRA  HASBLEIDY  ALEJANDRA</t>
  </si>
  <si>
    <t>SEGUROS GENERALES SURAMERICANA S.A.</t>
  </si>
  <si>
    <t>RODRIGUEZ CASTILLO JENNIFER ANDREA</t>
  </si>
  <si>
    <t>ALDANA HERNANDEZ ANGELA BIBIANA</t>
  </si>
  <si>
    <t xml:space="preserve">MONTILLA OSPINA DIANA  </t>
  </si>
  <si>
    <t>LEONARDO DAVID ALVARADO AVENDAÑO</t>
  </si>
  <si>
    <t>ORTEGA ERAZO LEON ALEJANDRO</t>
  </si>
  <si>
    <t xml:space="preserve">MORRIS CARRILLO CRYSTHIAN </t>
  </si>
  <si>
    <t>TOBAR MELO LEIDY NATALIA</t>
  </si>
  <si>
    <t>UNION TEMPORAL MAPFRE - SURA - ALLIANZ // TMSA SAM 09 2024</t>
  </si>
  <si>
    <t>BEJARANO GORDILLO ANA ISABEL</t>
  </si>
  <si>
    <t>ALONSO RUEDA LEIDY MARCELA</t>
  </si>
  <si>
    <t>CONSORCIO INTERVENTORIA ESTACIONES</t>
  </si>
  <si>
    <t>RODRIGUEZ CASTRO DAYANNA MARISOL</t>
  </si>
  <si>
    <t>JIMENEZ ALBARRACIN CAMILO ANDRES</t>
  </si>
  <si>
    <t xml:space="preserve">SOLANO RUEDA JULIANA </t>
  </si>
  <si>
    <t>CAICEDO SERRANO MARILYN FERNANDA</t>
  </si>
  <si>
    <t>MAHECHA TAPIAS DEIBY GERARDO</t>
  </si>
  <si>
    <t>LARA HERRERA JONNATHAN  ANDRES</t>
  </si>
  <si>
    <t>PEREZ BUITRAGO MELANIE NICOLLE</t>
  </si>
  <si>
    <t>AGUILAR WALTEROS JORGE ANDRES</t>
  </si>
  <si>
    <t>RODRIGUEZ PAEZ LAURA CAMILA</t>
  </si>
  <si>
    <t>PALMA TAFURT CLAUDIA MARCELA</t>
  </si>
  <si>
    <t>CAMARA DE COMERCIO DE BOGOTA</t>
  </si>
  <si>
    <t xml:space="preserve">GUTIERREZ HERRERA ESTEBAN </t>
  </si>
  <si>
    <t>GARROTE ZAMBRANO MAGDA IONE</t>
  </si>
  <si>
    <t>DELGADILLO PACACIRA YEIMY ASTRID</t>
  </si>
  <si>
    <t>ARDILA  ZAMBRANO AIDA  LUZ</t>
  </si>
  <si>
    <t>PEREZ CACERES CLARA INES</t>
  </si>
  <si>
    <t>WILSON ALEXANDER ALBARRACIN GUACANEME</t>
  </si>
  <si>
    <t>VALENCIA LONDOÑO LUISA  MARIA</t>
  </si>
  <si>
    <t>PEÑA LINARES ALBA MERCEDES</t>
  </si>
  <si>
    <t>AYALA PITA DANIEL  FELIPE</t>
  </si>
  <si>
    <t>TIQUE AGUJA CARLOS  ANDRES</t>
  </si>
  <si>
    <t>OSPINA PRECIADO YONATHAN ANDRES</t>
  </si>
  <si>
    <t>VILLAMARIN CONTRERAS LEDY LAURA</t>
  </si>
  <si>
    <t>ARDILA VERGARA CAMILO ANDRES</t>
  </si>
  <si>
    <t>FRANCO CELY MAYERLY ALEJANDRA</t>
  </si>
  <si>
    <t>RODRIGUEZ  GONZALEZ JEISSON  ANDRES</t>
  </si>
  <si>
    <t>GOMEZ GOMEZ DEISON FREDY</t>
  </si>
  <si>
    <t>SIACHOQUE GARZON EDER YOVANY</t>
  </si>
  <si>
    <t>CORONADO BOCANEGRA DIEGO ALEJANDRO</t>
  </si>
  <si>
    <t xml:space="preserve">TABARES ALARCON NATALY </t>
  </si>
  <si>
    <t xml:space="preserve">OBANDO ROZO VIVIANA </t>
  </si>
  <si>
    <t>PALACIO DE MOYA ALEJANDRA  MARIA</t>
  </si>
  <si>
    <t>LOPEZ RUIZ JAVIER ANDRES</t>
  </si>
  <si>
    <t>MARTINEZ HERRERA MAYIBIS DEL CARMEN</t>
  </si>
  <si>
    <t>PARRA PINEDA  JULIAN  ALIRIO</t>
  </si>
  <si>
    <t>FORERO  RUBIO JORGE LUIS</t>
  </si>
  <si>
    <t>URBANO  CHAVES DIEGO  FERNANDO</t>
  </si>
  <si>
    <t>LADINO HERRAN RICHARD STEVENS</t>
  </si>
  <si>
    <t>BELTRAN ZARATE KAREN  GISSETH</t>
  </si>
  <si>
    <t>HERRERA CORRECHA DANIEL JOSE</t>
  </si>
  <si>
    <t>CAICEDO PEÑA KEVIN RAUL</t>
  </si>
  <si>
    <t>ROMERO RUEDA LUISA FERNANDA</t>
  </si>
  <si>
    <t>HIDALGO GUERRERO DAVID SANTIAGO</t>
  </si>
  <si>
    <t>MEJIA PERALTA MONICA  PATRICIA</t>
  </si>
  <si>
    <t xml:space="preserve">BOHORQUEZ CAÑIZARES MISAEL </t>
  </si>
  <si>
    <t>ORTEGON  ALVAREZ  ANDRES  FELIPE</t>
  </si>
  <si>
    <t>DIAZGRANADOS DAZA MARTHA CONSTANZA</t>
  </si>
  <si>
    <t>DUEÑAS CARRILLO WILSON  MIGUEL</t>
  </si>
  <si>
    <t>SANCHEZ SANCHEZ YURY  ESPERANZA</t>
  </si>
  <si>
    <t>SANCHEZ BOCANEGRA SERGIO ALEXANDER</t>
  </si>
  <si>
    <t xml:space="preserve">INFANTE GAITAN DANIELA </t>
  </si>
  <si>
    <t xml:space="preserve">SARMIENTO PINEDA GANIMEDES </t>
  </si>
  <si>
    <t>BARBOSA BARRAGAN PAULA ANDREA</t>
  </si>
  <si>
    <t>BELTRAN FRANCO YENY PAOLA</t>
  </si>
  <si>
    <t>BARRERA URREGO JENNY VIVIANA</t>
  </si>
  <si>
    <t>CANO AGUILAR JOSE  JAVIER</t>
  </si>
  <si>
    <t>RIVERA HERNANDEZ DIEGO  ALEJANDRO</t>
  </si>
  <si>
    <t>DEL TORO ARAUJO SARA PATRICIA</t>
  </si>
  <si>
    <t>GARCIA VELA LEDYS NATALIA</t>
  </si>
  <si>
    <t>INVESTAM &amp; CIA S.A</t>
  </si>
  <si>
    <t>RUEDA SOCHA JULIAN CAMILO</t>
  </si>
  <si>
    <t>AGROBOLSA S A COMISIONISTA DE BOLSA</t>
  </si>
  <si>
    <t>ARENAS IBARRA MARIA SORY</t>
  </si>
  <si>
    <t>GARZON PEÑA EDISON ALEJANDRO</t>
  </si>
  <si>
    <t>ORGANIZACION SAYCO - ACINPRO</t>
  </si>
  <si>
    <t>ESPINOSA PEREZ DANIELA SAMANTA</t>
  </si>
  <si>
    <t>ESCOBAR RAMIREZ LUZ ALEJANDRA</t>
  </si>
  <si>
    <t xml:space="preserve">URREA  GUTIERREZ NIYIRETH </t>
  </si>
  <si>
    <t>CONSORCIO TRANSPORTALES 10-25</t>
  </si>
  <si>
    <t>CONSORCIO FUERZA OPERATIVA BRT-2025</t>
  </si>
  <si>
    <t>CONSORCIO VIAL JJ-ACI</t>
  </si>
  <si>
    <t>CONSORCIO OPERACIÓN TMSA</t>
  </si>
  <si>
    <t>RUIZ  DIAZ KAREN  JISELA</t>
  </si>
  <si>
    <t>RUIZ  CASTRO LUZ ELENA</t>
  </si>
  <si>
    <t>LEGIS EDITORES S.A.</t>
  </si>
  <si>
    <t>VERGARA RODRIGUEZ MONICA IVONNE</t>
  </si>
  <si>
    <t xml:space="preserve">AYALA CUERO YORS </t>
  </si>
  <si>
    <t>CASTELLANOS RODRIGUEZ ANA  MARIA</t>
  </si>
  <si>
    <t>CONSORCIO OPERATIVO 01-25</t>
  </si>
  <si>
    <t>CONSORCIO ANTARES</t>
  </si>
  <si>
    <t>CONSORCIO FUERZA OPERATIVA DTB-2025</t>
  </si>
  <si>
    <t>GUTIERREZ DIAZ JUAN JOSE</t>
  </si>
  <si>
    <t xml:space="preserve">GIRALDO BAUTISTA EDISON </t>
  </si>
  <si>
    <t xml:space="preserve">GUARIN CRUZ WILSON </t>
  </si>
  <si>
    <t>FALABELLA DE COLOMBIA S.A.</t>
  </si>
  <si>
    <t>CORTES MARROQUIN JOHN FREDY</t>
  </si>
  <si>
    <t xml:space="preserve">RODRIGUEZ MILQUEZ LEONARDO </t>
  </si>
  <si>
    <t>GOMEZ GUTIERREZ BLANCA NOHORA</t>
  </si>
  <si>
    <t>MEJIA SALDARRIAGA CRISTIAN DAVID</t>
  </si>
  <si>
    <t>SUAREZ PEREZ JULIAN  EDGARDO</t>
  </si>
  <si>
    <t>PERTUZ SOCARRAS JUAN SEBASTIAN</t>
  </si>
  <si>
    <t>JUNCA ORTIZ MARIA CECILIA</t>
  </si>
  <si>
    <t>RODRIGUEZ CARDENAS FABIAN  FELIPE</t>
  </si>
  <si>
    <t>GAMEZ ZAMORA JUAN PABLO</t>
  </si>
  <si>
    <t>RICO MOLANO JOSEPH YULIAN</t>
  </si>
  <si>
    <t xml:space="preserve">TORRES  TELLEZ YURI PAOLA </t>
  </si>
  <si>
    <t>IDOM CONSULTING, ENGINEERING, ARCHITECTURE S.A.U.</t>
  </si>
  <si>
    <t xml:space="preserve">GARCIA BRICEÑO VALDEMAR </t>
  </si>
  <si>
    <t>PARRA PARADA SAS</t>
  </si>
  <si>
    <t>ROJAS GALVIS JAIRO ERNESTO</t>
  </si>
  <si>
    <t>BONILLA  AROCA ANGELA  PAOLA</t>
  </si>
  <si>
    <t>BELTRAN GARZON CRISTIAN DAVID</t>
  </si>
  <si>
    <t xml:space="preserve">VILLALOBOS TORRES SEBASTIAN </t>
  </si>
  <si>
    <t>MARTINEZ SILVESTRE PAULA ANDREA</t>
  </si>
  <si>
    <t>CASTILLO SANCHEZ OMAR ORLANDO</t>
  </si>
  <si>
    <t>CASTELLANOS PORRAS ANYELY NATALIA</t>
  </si>
  <si>
    <t>SALAZAR HUELGOS JOHANA MARCELA</t>
  </si>
  <si>
    <t>RUBIANO CONTRERAS MIGUEL ANGEL</t>
  </si>
  <si>
    <t>CARREÑO RINCON CLAUDIA PATRICIA</t>
  </si>
  <si>
    <t xml:space="preserve">CAICEDO MINA SANTIAGO </t>
  </si>
  <si>
    <t>DISTRIBUIDORA DE PRODUCTOS PARA OFICINA SURTITODO SAS</t>
  </si>
  <si>
    <t>ALIANZA ESTRATEGICA OUTSOURCING Y SUMINISTROS SAS</t>
  </si>
  <si>
    <t>NOVOA GUAVITA FABIAN WVALDO</t>
  </si>
  <si>
    <t>ACOSTA VEGA FABIO AUGUSTO</t>
  </si>
  <si>
    <t>SANCHEZ SUAREZ LUIS WILFRAN</t>
  </si>
  <si>
    <t>RINCON GAMBA SANDRA MILENA</t>
  </si>
  <si>
    <t>MONTENEGRO CHARRY LUIS EDUARDO</t>
  </si>
  <si>
    <t xml:space="preserve">RUIDIAZ MARTINEZ JEISIRETH </t>
  </si>
  <si>
    <t>VELASCO RUIZ JESUS CLARET</t>
  </si>
  <si>
    <t>SANABRIA GARZON SERGIO DAVID</t>
  </si>
  <si>
    <t xml:space="preserve">VELANDIA CARO ISRAEL </t>
  </si>
  <si>
    <t>MENDOZA GARCIA KEIDY JULIETH</t>
  </si>
  <si>
    <t>AVENDAÑO BARRERA RAFAEL ESTEBAN</t>
  </si>
  <si>
    <t xml:space="preserve">MADRID ALARCON HUMBERTO </t>
  </si>
  <si>
    <t>ZAPATA GALLEGO CLAUDIA LILLIANA</t>
  </si>
  <si>
    <t>GARCIA GARZON LUISA IVONNE</t>
  </si>
  <si>
    <t>OLARTE CIPRIAN LEIDY CAROLIN</t>
  </si>
  <si>
    <t>LEXSOFT COLOMBIA SAS</t>
  </si>
  <si>
    <t>PEDRO MAURICIO GUTIERREZ RODRIGUEZ</t>
  </si>
  <si>
    <t>CONTENTO MUÑOZ ANDRES FABIAN</t>
  </si>
  <si>
    <t>GOMEZ CERON JUANITA MELISSA</t>
  </si>
  <si>
    <t>AXA COLPATRIA SEGUROS S.A.</t>
  </si>
  <si>
    <t>CAROLINA RESTREPO PALACIO</t>
  </si>
  <si>
    <t>CABARCAS GOMEZ WLADIMIR IVAN</t>
  </si>
  <si>
    <t>GALVIS GONZALEZ SANDRA MILENA</t>
  </si>
  <si>
    <t>SAAVEDRA RIAÑO JOHAN  ANDRES</t>
  </si>
  <si>
    <t>MCAD TRAINING &amp; CONSULTING S.A.S.</t>
  </si>
  <si>
    <t>CONSTRUCTORA LHS SAS</t>
  </si>
  <si>
    <t>NARVAEZ SANABRIA IRMA FRANCEDY</t>
  </si>
  <si>
    <t xml:space="preserve">VEGA VEGA FABIOLA </t>
  </si>
  <si>
    <t>SANABRIA FONSECA CRISTIAN FABIAN</t>
  </si>
  <si>
    <t xml:space="preserve">MEDINA BETANCOURT SILVIA </t>
  </si>
  <si>
    <t xml:space="preserve">SALAS ARANDA GLADYS </t>
  </si>
  <si>
    <t>VELASCO MEDINA CESAR  ANDRES</t>
  </si>
  <si>
    <t xml:space="preserve">TRIANA TIQUE GABRIEL </t>
  </si>
  <si>
    <t>MARTINEZ QUIROGA JOHSON SAUL</t>
  </si>
  <si>
    <t>MANTILLA JARAMILLO CRISTIAN STIVEN</t>
  </si>
  <si>
    <t>SERRANO GUZMAN KAROLL LICETH</t>
  </si>
  <si>
    <t>CAICEDO BARACALDO KAREN DANIELA</t>
  </si>
  <si>
    <t>PROYECTAMOS COLOMBIA S.A.S</t>
  </si>
  <si>
    <t xml:space="preserve">FARIETA RUIZ LAURA </t>
  </si>
  <si>
    <t>RAMIREZ &amp; ASOCIADOS ABOGADOS SAS</t>
  </si>
  <si>
    <t>SOLUTION COPY LTDA</t>
  </si>
  <si>
    <t>GARCIA CASTILLO AURA MARIA</t>
  </si>
  <si>
    <t>AMORTEGUI  TATIANA  MARCELA</t>
  </si>
  <si>
    <t>DIAZ BERNAL HUGO ANDRES</t>
  </si>
  <si>
    <t>SALAMANCA MENDOZA JOHANA MILENA</t>
  </si>
  <si>
    <t>CASTAÑEDA OCHOA HUGO ANDRES</t>
  </si>
  <si>
    <t xml:space="preserve">ECHEVERRIA QUINTANA NELLY </t>
  </si>
  <si>
    <t xml:space="preserve">PINILLA ROJAS HENRY </t>
  </si>
  <si>
    <t>RODRIGUEZ BEJARANO CRISTIAN  CAMILO</t>
  </si>
  <si>
    <t>PEÑA ROBAYO JEAN MICHEL</t>
  </si>
  <si>
    <t>DÍAZ HERNÁNDEZ ROSA LUZ</t>
  </si>
  <si>
    <t>VALLES GONZALEZ CHRISTIAN CAMILO</t>
  </si>
  <si>
    <t xml:space="preserve">AVILA PAEZ HERNANDO </t>
  </si>
  <si>
    <t>CARDENAS GUARIN LUIS ARTURO</t>
  </si>
  <si>
    <t>RICO SUANCHA ANDRES FELIPE</t>
  </si>
  <si>
    <t>CONSORCIO MYE</t>
  </si>
  <si>
    <t>AGUILERA  VALDERRAMA DANIEL ALBERTO</t>
  </si>
  <si>
    <t>UNION TEMPORAL SAN DIEGO 2026</t>
  </si>
  <si>
    <t>UT SEGURA 2025</t>
  </si>
  <si>
    <t>UNION TEMPORAL SUPERSEGTEC 2025</t>
  </si>
  <si>
    <t>SANCHEZ CALDERON RAFAEL ALFONSO</t>
  </si>
  <si>
    <t>VASQUEZ ALVAREZ ADRIANA MARIA</t>
  </si>
  <si>
    <t>CONSORCIO ALIANZA XXI</t>
  </si>
  <si>
    <t>CONSORCIO KIOS</t>
  </si>
  <si>
    <t>CARDENAS TUIRAN JOSE ANDRES</t>
  </si>
  <si>
    <t>CARRANZA VASQUEZ EDGAR RICARDO</t>
  </si>
  <si>
    <t>HERNANDEZ BETANCOURT JUAN JOSE</t>
  </si>
  <si>
    <t>INGENIEROS ELECTRONICOS PROFESIONALES E.U.</t>
  </si>
  <si>
    <t>DE FELIPE ZARABANDA JUAN  SEBASTIAN</t>
  </si>
  <si>
    <t>SINTRATRANSMILENIO</t>
  </si>
  <si>
    <t>BARRIOS BERNAL BLANCA LISETH</t>
  </si>
  <si>
    <t>RUEDA TELLEZ NIDIA OFIR</t>
  </si>
  <si>
    <t>GOMEZ GUERRA FERNANDO DE JESUS</t>
  </si>
  <si>
    <t xml:space="preserve">SARAVIA TRUJILLO CINDY </t>
  </si>
  <si>
    <t>PARDO GONZALEZ TANIA OFELIA</t>
  </si>
  <si>
    <t>FORERO MORA OLGA LILIANA</t>
  </si>
  <si>
    <t>MARIN BALLESTEROS JUAN SEBASTIAN</t>
  </si>
  <si>
    <t>MOLANO  MIGUEL  JOSUE</t>
  </si>
  <si>
    <t xml:space="preserve">ARIAS CASTAÑEDA CHIQUINQUIRA </t>
  </si>
  <si>
    <t>ROMERO SEPULVEDA MIGUEL ANDRES</t>
  </si>
  <si>
    <t>JIMENEZ CARREÑO GIRALDO GREGORIO</t>
  </si>
  <si>
    <t>CASTILLO CONTENTO JAVIER IGNACIO</t>
  </si>
  <si>
    <t>PARRA BAHAMON ANGIE JULIETH</t>
  </si>
  <si>
    <t>MADECENTRO COLOMBIA S.A.S</t>
  </si>
  <si>
    <t>MONROY HURTADO OMAR EDUARDO</t>
  </si>
  <si>
    <t xml:space="preserve">IBAÑEZ COLORADO ROOSEVETT </t>
  </si>
  <si>
    <t>DISTRIGRIFER SAS</t>
  </si>
  <si>
    <t>BARRERO CARDENAS JUAN DAVID</t>
  </si>
  <si>
    <t>FUNDACIÓN INEXMODA</t>
  </si>
  <si>
    <t>SANTOS TORRES ANGELA  PATRICIA</t>
  </si>
  <si>
    <t>NUMA PAEZ CLAUDIA MARCELA</t>
  </si>
  <si>
    <t xml:space="preserve">FARBIARZ CASTRO VIVIANA </t>
  </si>
  <si>
    <t xml:space="preserve">FERIA VALDEZ ERLYZETH </t>
  </si>
  <si>
    <t>CONSORCIO TRANSMILENIO DUOSAF</t>
  </si>
  <si>
    <t>VASQUEZ HENAO JORGE ARMANDO</t>
  </si>
  <si>
    <t>RECAUDO BOGOTA S.A.S</t>
  </si>
  <si>
    <t>ESTUPIÑAN CRISTANCHO DANIEL SANTIAGO</t>
  </si>
  <si>
    <t>BARRETO GOMEZ JOSE FIDEL</t>
  </si>
  <si>
    <t>NARANJO  LOPEZ DIEGO  FERNANDO</t>
  </si>
  <si>
    <t>RODRIGUEZ ANDRADE NICOLAS SANTIAGO</t>
  </si>
  <si>
    <t>CARRILLO PEÑA MARIA CAMILA</t>
  </si>
  <si>
    <t xml:space="preserve">RODRIGUEZ LOPEZ YAZMIN </t>
  </si>
  <si>
    <t>GAMEZ VALDES ALISON YULIANA</t>
  </si>
  <si>
    <t>ORACLE COLOMBIA LTDA.</t>
  </si>
  <si>
    <t>FAUTOQUE TORRES EDISON YESIT</t>
  </si>
  <si>
    <t>ROMERO RODRIGUEZ CAMILO ANDRES</t>
  </si>
  <si>
    <t>SALINAS SOLER DAVID SANTIAGO</t>
  </si>
  <si>
    <t>LEON ORJUELA MATEO ALEJANDRO</t>
  </si>
  <si>
    <t>CONSORCIO CIVILTEC - PIV</t>
  </si>
  <si>
    <t>GAVIRIA SANCHEZ JUAN CARLOS</t>
  </si>
  <si>
    <t xml:space="preserve">REY PALENCIA  JULIAN  ANDRES </t>
  </si>
  <si>
    <t>MERCHAN LEON ANA MARIA</t>
  </si>
  <si>
    <t>GRANADOS ALTURO JORGE  DAVID</t>
  </si>
  <si>
    <t xml:space="preserve">NIETO BACHILLER NICOLAS </t>
  </si>
  <si>
    <t>JANNETH JOHANNA BURITICA RODRIGUEZ</t>
  </si>
  <si>
    <t>ARCINIEGAS SANABRIA DANIEL  FERNANDO</t>
  </si>
  <si>
    <t>PROMO PARAMO S.A.S.</t>
  </si>
  <si>
    <t>GOMEZ BAQUERO LEIDY JOHANNA</t>
  </si>
  <si>
    <t>DUEÑAS MORENO ANGIE NIKOLL</t>
  </si>
  <si>
    <t>PEREZ CASTELLANOS DANIEL ALBERTO</t>
  </si>
  <si>
    <t>MEJIA ENCISO LUISA FERNANDA</t>
  </si>
  <si>
    <t xml:space="preserve">DUQUE GONZALEZ GERMAN  DAVID </t>
  </si>
  <si>
    <t>ALBERTO MUÑOZ CAAMAÑO</t>
  </si>
  <si>
    <t>NIÑO BOLAÑOS TATIANA MARCELA</t>
  </si>
  <si>
    <t>DANIEL ANDRES MELO MORENO</t>
  </si>
  <si>
    <t>JOSE JULIAN RODRIGUEZ MORENO</t>
  </si>
  <si>
    <t>TATIANA  MORALES VEGA</t>
  </si>
  <si>
    <t>3B PROYECTOS S.A.S.</t>
  </si>
  <si>
    <t>MARCOS ANTONIO ATAYA SARAY</t>
  </si>
  <si>
    <t xml:space="preserve">SILVA HURTADO NICOLAS </t>
  </si>
  <si>
    <t>ASEGURADORA SOLIDARIA DE COLOMBIA ENTIDAD COOPERATIVA</t>
  </si>
  <si>
    <t>SIGRID KATHERINE JIMENEZ PORRAS</t>
  </si>
  <si>
    <t>ALMA INTERVENTORÍA &amp; CONSULTORÍA SAS</t>
  </si>
  <si>
    <t>GALINDO LOPEZ JUAN EUSEBIO</t>
  </si>
  <si>
    <t>BARRETO VELASQUEZ YEISON  FERNEY</t>
  </si>
  <si>
    <t>REYES SANCHEZ JOSE DAVID</t>
  </si>
  <si>
    <t>MICROSITIOS SAS</t>
  </si>
  <si>
    <t>BUITRAGO CHAVEZ BRIGITHE  LORENA</t>
  </si>
  <si>
    <t>JIMENEZ  PEÑA DIEGO  HERNANDO</t>
  </si>
  <si>
    <t>CONSORCIO FUERZA OPERATIVA INFRA-2025</t>
  </si>
  <si>
    <t>REPRESENTACIONES CONTINENTAL SAS</t>
  </si>
  <si>
    <t>RANGEL ARAQUE DIEGO  MAURICIO</t>
  </si>
  <si>
    <t>JOSE ALEXANDER RODRIGUEZ VACA</t>
  </si>
  <si>
    <t>TEJAS CRISTAL BOGOTA SAS</t>
  </si>
  <si>
    <t xml:space="preserve">CASTILLO HUESA PAOLA </t>
  </si>
  <si>
    <t>INVERSIONES ROSENBAUM Y CIA S EN C</t>
  </si>
  <si>
    <t>ANGULO ARANGUREN YENSY ORLANDO</t>
  </si>
  <si>
    <t>RAFAEL FELIPE VALDEZ LAGUADO</t>
  </si>
  <si>
    <t xml:space="preserve">ROBAYO GONZALEZ OMAR </t>
  </si>
  <si>
    <t>CASALLAS RIAÑO VICTOR  WILLIAM</t>
  </si>
  <si>
    <t xml:space="preserve">PRIETO HUERTAS GABRIEL </t>
  </si>
  <si>
    <t xml:space="preserve">CHIQUILLO VELANDIA MAURICIO </t>
  </si>
  <si>
    <t>S&amp;S SUMINISTROS EMPRESARIALES SAS</t>
  </si>
  <si>
    <t xml:space="preserve">MAHECHA MAHECHA ALDEMAR </t>
  </si>
  <si>
    <t>LOPEZ LOPEZ ANDRES CAMILO</t>
  </si>
  <si>
    <t>ARENAS MONTERO DIANA SIRLEY</t>
  </si>
  <si>
    <t xml:space="preserve">MARROQUIN AVILA JACQUELINE </t>
  </si>
  <si>
    <t>CHICAGO DEPORTES LIMITADA</t>
  </si>
  <si>
    <t>GONZALEZ CASTILLO EVELIN GERALDIN</t>
  </si>
  <si>
    <t>PALACIOS PALMA LUIS ALBERTO</t>
  </si>
  <si>
    <t xml:space="preserve">SIERRA CHACON ANANIAS </t>
  </si>
  <si>
    <t>JIMENEZ PINEDA SANDRA PATRICIA</t>
  </si>
  <si>
    <t>MENCO LARA CARLOS ABRAHAM</t>
  </si>
  <si>
    <t>LONDOÑO ARREDONDO SANDRA MILENA</t>
  </si>
  <si>
    <t>FLOREZ PACHON FABIOLA AYDEE</t>
  </si>
  <si>
    <t>GAMBOA TRIANA MARIA OLIVA</t>
  </si>
  <si>
    <t xml:space="preserve">DISTRIBUCIONES NACALO E U </t>
  </si>
  <si>
    <t xml:space="preserve">GONZALEZ ANA PATRICIA </t>
  </si>
  <si>
    <t>RODAMI 13 SAS</t>
  </si>
  <si>
    <t>EDIFICIO MULTIFAMILIAR CATARE PH</t>
  </si>
  <si>
    <t>GONZALEZ PARADA CARLOS FERNANDO</t>
  </si>
  <si>
    <t>GONZALEZ CORTES CARLOS HUMBERTO</t>
  </si>
  <si>
    <t xml:space="preserve">IBARRA SANTOFIMIO HUMBERTO </t>
  </si>
  <si>
    <t>CASTAÑEDA FORERO YENIFER PAOLA</t>
  </si>
  <si>
    <t xml:space="preserve">SARAVIA TRUJILLO JOHNATHAN </t>
  </si>
  <si>
    <t>REY MANTILLA DANIELA FERNANDA</t>
  </si>
  <si>
    <t xml:space="preserve">YANIT ROMERO MARIA </t>
  </si>
  <si>
    <t>LUQUE RAMIREZ JOSE ALEJANDRO</t>
  </si>
  <si>
    <t>MEGA METALES CA SAS</t>
  </si>
  <si>
    <t>FORERO BORDA PAULA ANDREA</t>
  </si>
  <si>
    <t xml:space="preserve">NARFAY CALDERON NUBIA </t>
  </si>
  <si>
    <t>SUG GRUPO TEXTIL SAS</t>
  </si>
  <si>
    <t>INVERSIONES JUDI S A S</t>
  </si>
  <si>
    <t>INVERSIONES VELANDIA AVILA SAS</t>
  </si>
  <si>
    <t>BUITRAGO CARREÑO DIANA KATHERINE</t>
  </si>
  <si>
    <t>BENAVIDES OSSA JULY ESPERANZA</t>
  </si>
  <si>
    <t xml:space="preserve">RATIVA TORRADO LILIANA </t>
  </si>
  <si>
    <t>CASTELLANOS SANABRIA VICTOR ALFONSO</t>
  </si>
  <si>
    <t>MORALES MARTINEZ JULIETH ALEJANDRA</t>
  </si>
  <si>
    <t>MUÑOZ MARTINEZ CRISTIAN FABIAN</t>
  </si>
  <si>
    <t>BERNAL  JOSE RICARDO</t>
  </si>
  <si>
    <t xml:space="preserve">PAREJA FLOREZ VALENTINA </t>
  </si>
  <si>
    <t>RODRIGUEZ LOAIZA SAID STEWARD</t>
  </si>
  <si>
    <t>CALDERON GURIERREZ MICHEL GIOVANNI</t>
  </si>
  <si>
    <t>MORALES MAHECHA ALVARO ANDREY</t>
  </si>
  <si>
    <t>HERNANDEZ HERNANDEZ PABLO JOSE</t>
  </si>
  <si>
    <t>CASTAÑO YEPES SERGIO ANDRES</t>
  </si>
  <si>
    <t xml:space="preserve">RODRIGUEZ REYES ESPERANZA </t>
  </si>
  <si>
    <t>INTERACTIVE GAME TRADING INC</t>
  </si>
  <si>
    <t xml:space="preserve">LEASING BANCOLOMBIA S.A. COMPAÑIA DE FINANCIAMIENTO </t>
  </si>
  <si>
    <t>CORREA  SALAZAR SERGIO ABEL</t>
  </si>
  <si>
    <t>KRAUS  DE DIAZ SYLVIA ELIZABETH</t>
  </si>
  <si>
    <t xml:space="preserve">GALINDO BARON SOFIA </t>
  </si>
  <si>
    <t xml:space="preserve">TIMON DIAZ BETY </t>
  </si>
  <si>
    <t xml:space="preserve">BENITEZ MORENO ADELAIDA </t>
  </si>
  <si>
    <t>RUIZ IBAÑEZ ANDRES FERNANDO</t>
  </si>
  <si>
    <t>CENTRO COMERCIAL PUENTE ARANDA PROPIEDAD HORIZONTAL</t>
  </si>
  <si>
    <t>BOHORQUEZ MORA CLAUDIO HERNAN</t>
  </si>
  <si>
    <t xml:space="preserve">CANO BARRERA GABRIELA </t>
  </si>
  <si>
    <t xml:space="preserve">BAEZ GARCIA RICARDO </t>
  </si>
  <si>
    <t>POLICIA METROPOLITANA DE BOGOTA</t>
  </si>
  <si>
    <t>GINA ALEXANDRA VACA LINARES</t>
  </si>
  <si>
    <t>GARCIA MORALES LUZ ELENA</t>
  </si>
  <si>
    <t>CAMILO ERNESTO FORERO BARRERA</t>
  </si>
  <si>
    <t>JORGE HERNANDO PARDO JIMENEZ</t>
  </si>
  <si>
    <t>PEDRAZA CASTILLO MARIANA ANDREA</t>
  </si>
  <si>
    <t>RODRIGUEZ ESPEJO JOSE DAVID</t>
  </si>
  <si>
    <t>QUINTERO LOPEZ ANYI LORENA</t>
  </si>
  <si>
    <t>PORTELA CHARRY MARTHA CECILIA</t>
  </si>
  <si>
    <t>HERNANDEZ SOLANO AURA YULMAR</t>
  </si>
  <si>
    <t xml:space="preserve">GALINDO QUINTERO NATALIA </t>
  </si>
  <si>
    <t>BACHILLER ESCOBAR BRYAN DURLEY</t>
  </si>
  <si>
    <t>TECNOSOLUCIONES A&amp;K SAS</t>
  </si>
  <si>
    <t>ORTIZ PARRA LUIS ALFONSO</t>
  </si>
  <si>
    <t xml:space="preserve">ACERO NUMPAQUE RAFAEL </t>
  </si>
  <si>
    <t>MUÑOZ SANABRIA JOSE CENON</t>
  </si>
  <si>
    <t>RAMOS RUBIO MANUEL JOSE</t>
  </si>
  <si>
    <t>ANGASMAYO S.A.S</t>
  </si>
  <si>
    <t>MORALES RAMOS JOSE ORLANDO</t>
  </si>
  <si>
    <t>SUAREZ HERRERA BRANDON LEONEL</t>
  </si>
  <si>
    <t xml:space="preserve">SEPULVEDA SANTIAGO GEYLER </t>
  </si>
  <si>
    <t>MAHECHA MAHECHA CRISTHIAN ALEXANDER</t>
  </si>
  <si>
    <t>VANEGAS MOLINA ROGER ALFONSO</t>
  </si>
  <si>
    <t>ROZO VELASQUEZ OSWALDO ALEXANDER</t>
  </si>
  <si>
    <t xml:space="preserve">CULMA  OVIEDO LENYS </t>
  </si>
  <si>
    <t xml:space="preserve">SANCHEZ  GARZON INES </t>
  </si>
  <si>
    <t>ZULOAGA  CANCINES DOUGLAS  ALFREDO</t>
  </si>
  <si>
    <t>GALEANO RANGEL CIRO ANTONIO</t>
  </si>
  <si>
    <t>MARCIALES SOSA JORGE ALIRIO</t>
  </si>
  <si>
    <t>TABORDA LONDOÑO MARIA ISABEL</t>
  </si>
  <si>
    <t>AGUIRRE TORRES DANIEL ENRIQUE</t>
  </si>
  <si>
    <t>MUÑOZ ARANGO JOSE HENRY</t>
  </si>
  <si>
    <t>ASESORES JURIDICOS INTEGRALES LTDA.</t>
  </si>
  <si>
    <t>PAREDES CAÑADULE EDGAR YESID</t>
  </si>
  <si>
    <t>HURTADO ARIAS JOWAN JAVIER</t>
  </si>
  <si>
    <t>FRANCO LOPEZ NELSON JAVIER</t>
  </si>
  <si>
    <t>FLECHAS HERNANDEZ RAFAEL  ALEJANDRO</t>
  </si>
  <si>
    <t>CARMEN YANNETH ROSALES SUAREZ</t>
  </si>
  <si>
    <t>RODRIGUEZ TIBADUIZA JOSE RICARDO</t>
  </si>
  <si>
    <t>CHAGUALA MURILLO JESUS ALBERTO</t>
  </si>
  <si>
    <t>PERALTA PALACIOS JORGE ELIECER</t>
  </si>
  <si>
    <t>CARO  MONSALVE JOSE  LIBARDO</t>
  </si>
  <si>
    <t>VILLARRAGA RUBIO JOSE JAVIER</t>
  </si>
  <si>
    <t>VANEGAS ROJAS RUBEN ANDRES</t>
  </si>
  <si>
    <t>CORONADO SANCHEZ PAULO CESAR</t>
  </si>
  <si>
    <t>MEJIA MARQUEZ MAIKOL JOSE</t>
  </si>
  <si>
    <t xml:space="preserve">TOVAR GAONA JAIRO </t>
  </si>
  <si>
    <t>PARRA  SOLON ALBEIRO</t>
  </si>
  <si>
    <t>GARCIA RUIZ JOHAN  DAVID</t>
  </si>
  <si>
    <t>CASTRO OTERO IRMA MARIA</t>
  </si>
  <si>
    <t>CORETRA SAS</t>
  </si>
  <si>
    <t>PEÑALOZA ORTIZ NUBIA DILSA</t>
  </si>
  <si>
    <t>LOPEZ ACERO OMAR ARMANDO</t>
  </si>
  <si>
    <t>MORENO RODRIGUEZ MARIA NELLY</t>
  </si>
  <si>
    <t>GONZALEZ MEJIA LIZETH YOJANNA</t>
  </si>
  <si>
    <t>MARKETING PROCESOS Y GESTION MAPROGES SAS</t>
  </si>
  <si>
    <t xml:space="preserve">RODRIGUEZ LOPEZ YECID </t>
  </si>
  <si>
    <t>BELLO AREVALO NESTOR FABIAN</t>
  </si>
  <si>
    <t>URUEÑA SANTOS ANDREA YULIED</t>
  </si>
  <si>
    <t xml:space="preserve">VARGAS CUERVO ERNESTO </t>
  </si>
  <si>
    <t>BUITRAGO GALAN LEIDY ALEXANDRA</t>
  </si>
  <si>
    <t>MARTINEZ ROJAS MIGUEL ANGEL</t>
  </si>
  <si>
    <t>PROYECTO GAVIA SAS</t>
  </si>
  <si>
    <t>UT CISVE TM 2021</t>
  </si>
  <si>
    <t>PION BOTERO CESAR AUGUSTO</t>
  </si>
  <si>
    <t>CHAVARRO MORENO JAIRO ANTONIO</t>
  </si>
  <si>
    <t>OLARTE URREGO KAREN GISSELLE</t>
  </si>
  <si>
    <t>TORRES FONSECA ERIKA PAOLA</t>
  </si>
  <si>
    <t>UNION TEMPORAL SOLBT 2025</t>
  </si>
  <si>
    <t>CONSORCIO TRANSPORTES TM 2025</t>
  </si>
  <si>
    <t>NARVAEZ RESTREPO ANDREA GISELA</t>
  </si>
  <si>
    <t>VELASQUEZ GARCIA TATIANA ANDREA</t>
  </si>
  <si>
    <t>RIAÑO SOTOMONTE JHON ALEXANDER</t>
  </si>
  <si>
    <t>MESA GARAY WENDY JHOANNA</t>
  </si>
  <si>
    <t>BERNAL ALARCON YEYLER ARNALDO</t>
  </si>
  <si>
    <t>RUIZ CUESTA HELEN GINNETH</t>
  </si>
  <si>
    <t>VIRVIESCAS SOTELO CLEYBER JAVIER</t>
  </si>
  <si>
    <t>GALLEGO TRUJILLO JUAN SEBASTIAN</t>
  </si>
  <si>
    <t xml:space="preserve">TABARES CARDONA MELBA </t>
  </si>
  <si>
    <t xml:space="preserve">NOPE NIÑO YOMAIRY </t>
  </si>
  <si>
    <t>CHAVEZ SANCHEZ ANA DILSA</t>
  </si>
  <si>
    <t>CHIA MALAGON OSCAR DAVID</t>
  </si>
  <si>
    <t>DIAZ CASTILLO MARTA CECILIA</t>
  </si>
  <si>
    <t>MARIA NELLY RODRIGUEZ SANCHEZ</t>
  </si>
  <si>
    <t xml:space="preserve">ESTEBAN GOMEZ HILDEBRANDO </t>
  </si>
  <si>
    <t>HARRISON DE COLOMBIA S.A.S.</t>
  </si>
  <si>
    <t>MARTINEZ ARIZA WENDY KATHERINE</t>
  </si>
  <si>
    <t>ABRIL RODRIGUEZ MARY JULIETH</t>
  </si>
  <si>
    <t>GREEN SERVICES AND SOLUTIONS SAS</t>
  </si>
  <si>
    <t>TIBABISCO JAMAICA SONIA JANNET</t>
  </si>
  <si>
    <t xml:space="preserve">CASTRO ARIZA ROSALIA </t>
  </si>
  <si>
    <t>GONZALEZ RODRIGUEZ SOFIA CAROLINA</t>
  </si>
  <si>
    <t>SOLORZANO PULIDO ANGIE LORENA</t>
  </si>
  <si>
    <t xml:space="preserve">PERDOMO ORTIZ ROSA </t>
  </si>
  <si>
    <t xml:space="preserve">DIAZ ROMERO YOSIMAR </t>
  </si>
  <si>
    <t>SUBATOURS SAS</t>
  </si>
  <si>
    <t>RINCON VARGAS WENDY ISAVOAD</t>
  </si>
  <si>
    <t>GARCIA ORTÍZ KAREN TATIANA</t>
  </si>
  <si>
    <t>GARZON ARIAS LUIS HERNANDO</t>
  </si>
  <si>
    <t>SERVICIOS Y SUMINISTROS IRISOL SAS</t>
  </si>
  <si>
    <t xml:space="preserve">PAREDES  CAÑADULCE ISMAEL </t>
  </si>
  <si>
    <t>RODRIGUEZ  PATIÑO DAVID JOSUE</t>
  </si>
  <si>
    <t>BUITRAGO GUASCA GLORIA TATIANA</t>
  </si>
  <si>
    <t xml:space="preserve">SORIANO VARON SHIRLEY </t>
  </si>
  <si>
    <t xml:space="preserve">OSORIO  FABIO </t>
  </si>
  <si>
    <t xml:space="preserve">MENDEZ SAAVEDRA ALDEMAR </t>
  </si>
  <si>
    <t xml:space="preserve">PACHON ORTEGA VEYANIT </t>
  </si>
  <si>
    <t>SERVICIO NACIONAL DE APRENDIZAJE SENA</t>
  </si>
  <si>
    <t>CAJA DE VIVIENDA MILITAR</t>
  </si>
  <si>
    <t>INSTITUTO NACIONAL PENITENCIARIO Y CARCELARIO-INPEC</t>
  </si>
  <si>
    <t>AMERICANA CORP S A S</t>
  </si>
  <si>
    <t xml:space="preserve">RICO FONSECA NATALIA </t>
  </si>
  <si>
    <t>INDUTRANSFORM SAS EN REORGANIZACION</t>
  </si>
  <si>
    <t>ROCHA PINILLA BLANCA ELENA</t>
  </si>
  <si>
    <t>CELEMIN HURTADO SHAROLD DAYAN</t>
  </si>
  <si>
    <t>PORTATIL SAS</t>
  </si>
  <si>
    <t>GARCIA  LAURA ALEJANDRA</t>
  </si>
  <si>
    <t>ESTEFAN BUITRAGO GERMAN YESID</t>
  </si>
  <si>
    <t>IGLESIA INTEGRAL DE RESTAURACION SAN ANTONIO NORTE</t>
  </si>
  <si>
    <t>MARTINEZ MONTENEGRO MILTON FABIO</t>
  </si>
  <si>
    <t>CONSORCIO INTERSIRCI 2025</t>
  </si>
  <si>
    <t>CUERVO VEGA LAURA ALEJANDRA</t>
  </si>
  <si>
    <t>FITCH RATINGS COLOMBIA S.A. SOCIEDAD CALIFICADORA DE VALORES</t>
  </si>
  <si>
    <t>SOFTWARE ESTRATÉGICO SAS</t>
  </si>
  <si>
    <t>SALCEDO VERU JESSICA DAYANA</t>
  </si>
  <si>
    <t>NIÑO CASTRO PEDRO ANTONIO</t>
  </si>
  <si>
    <t>PINTO UMAÑA  LUIS JAVIER</t>
  </si>
  <si>
    <t>LUGO VALERO LAURA PAOLA</t>
  </si>
  <si>
    <t>MANRIQUE RODRIGUEZ CARLOS MAXIMINO</t>
  </si>
  <si>
    <t>URRUTIA MURILLO ROSY YULIE</t>
  </si>
  <si>
    <t xml:space="preserve">CELEMIN HURTADO FRANCISCO </t>
  </si>
  <si>
    <t>GARCIA MORENO WILSON ALEXANDER</t>
  </si>
  <si>
    <t xml:space="preserve">AYALA ZAPATA GUSTAVO </t>
  </si>
  <si>
    <t>SANCHEZ MUÑOZ EDWIN ALBEIRO</t>
  </si>
  <si>
    <t xml:space="preserve">OTALORA HERRERA CAROLINA </t>
  </si>
  <si>
    <t>HUERTAS ESCOBAR ISIS MILENA</t>
  </si>
  <si>
    <t>GARCIA LOPEZ DAVID ALEJANDRO</t>
  </si>
  <si>
    <t>CHACON REYES NANCY JANETH</t>
  </si>
  <si>
    <t>GONZALEZ MATEUS MARIA MERCEDES</t>
  </si>
  <si>
    <t>ZAMBRANO DE GALEANO LILIA  DEL CARMEN</t>
  </si>
  <si>
    <t xml:space="preserve">CRUZ GOMEZ LILIANA </t>
  </si>
  <si>
    <t>SARMIENTO CASTAÑEDA FREDY MAURICIO</t>
  </si>
  <si>
    <t>VIAFARA VASQUEZ NICOLE DAYAN</t>
  </si>
  <si>
    <t>SUAREZ VALDERRAMA ANDRY PAOLA</t>
  </si>
  <si>
    <t>FERNANDEZ OLIVOS JENNIFER LIZBETH</t>
  </si>
  <si>
    <t>MORALES GOMEZ LAURA NATALY</t>
  </si>
  <si>
    <t xml:space="preserve">PENNA UCUE ELIANA </t>
  </si>
  <si>
    <t>RODRIGUEZ HERNANDEZ YULIANA MARCELA</t>
  </si>
  <si>
    <t>MOLINA ARIAS ROCIO EMILCE</t>
  </si>
  <si>
    <t>MORENO HERRERA DILAN ANDRES</t>
  </si>
  <si>
    <t>ALVARADO YATE PABLO ANDRES</t>
  </si>
  <si>
    <t>VALENCIA  LONDOÑO SANDRA JANNETH</t>
  </si>
  <si>
    <t>HDI SEGUROS S.A.</t>
  </si>
  <si>
    <t>DIAZ ROJAS ANNY DANIELA</t>
  </si>
  <si>
    <t>SANCHEZ REYES JUAN PABLO</t>
  </si>
  <si>
    <t>CONSTRUCTORA LOS ALPES LTDA EN LIQUIDACION</t>
  </si>
  <si>
    <t>BAQUERO RIVEROS JOSE LIBORIO</t>
  </si>
  <si>
    <t>GUAVITA GARZON PAULA ANDREA</t>
  </si>
  <si>
    <t>CASTRO CASTRO SANDRA MAYERLY</t>
  </si>
  <si>
    <t>GUZMAN GUZMAN LUIS ALFONSO</t>
  </si>
  <si>
    <t>TALERO PARRA PAOLA ERMINDA</t>
  </si>
  <si>
    <t xml:space="preserve">MAYORQUIN CLAVIJO SHARYTIN </t>
  </si>
  <si>
    <t xml:space="preserve">TIQUE  TERESITA </t>
  </si>
  <si>
    <t>LÓPEZ OJEDA JAIME REINI</t>
  </si>
  <si>
    <t>LOPEZ MORENO ANGELICA  MARIA</t>
  </si>
  <si>
    <t>MILLAN CHAVES SOFI ALEJANDRA</t>
  </si>
  <si>
    <t>ESCAMILLA TORRES LUZ DARY</t>
  </si>
  <si>
    <t>COMBITA CUBIDES CLAUDIA PATRICIA</t>
  </si>
  <si>
    <t>GUERRERO ALBAN OSCAR ORLANDO</t>
  </si>
  <si>
    <t>TONCON RIVERA JEFFERSON STEVE</t>
  </si>
  <si>
    <t>ROBLEDO ORTEGON JHON MARIO</t>
  </si>
  <si>
    <t xml:space="preserve">MORALES PORRAS SEBASTIAN </t>
  </si>
  <si>
    <t>MILLAN GOMEZ YINA JASBLEIDY</t>
  </si>
  <si>
    <t>MORENO MANIOS IVONNE MARCELA</t>
  </si>
  <si>
    <t>VALENZUELA LOPEZ LINA MANYERLI</t>
  </si>
  <si>
    <t>GARCIA VARGAS ANYI ALEXANDRA</t>
  </si>
  <si>
    <t>GUERRERO RODRIGUEZ ROSA  KATHERINE</t>
  </si>
  <si>
    <t>CONTROLES EMPRESARIALES S.A.S</t>
  </si>
  <si>
    <t>CASALLAS ALONSO BRAYAN  ANDRES</t>
  </si>
  <si>
    <t>ESTUDIO AREA 4 S.A.S.</t>
  </si>
  <si>
    <t xml:space="preserve">GIRALDO LAGUNA LUZMILA </t>
  </si>
  <si>
    <t>ACOSTA MARTINEZ ANGIE ELIZABETH</t>
  </si>
  <si>
    <t>FAJARDO RINCON LUZ BETTY</t>
  </si>
  <si>
    <t>ZAPATA  ARIAS OLGA YINET</t>
  </si>
  <si>
    <t>SANABRIA FONSECA OSCAR ANDRES</t>
  </si>
  <si>
    <t>SAMACA PIRANEQUE YULY ESPERANZA</t>
  </si>
  <si>
    <t>RODRIGUEZ CASALLAS CRISTIAN RICARDO</t>
  </si>
  <si>
    <t>RODRIGUEZ MOLINA LUIS EDUARDO</t>
  </si>
  <si>
    <t>ORTEGA  PEREZ ANGELA LILIANA</t>
  </si>
  <si>
    <t>ALBARRACIN CALLEJAS HEIDY JULIETH</t>
  </si>
  <si>
    <t>RUIZ ARIAS BLANCA ROSA</t>
  </si>
  <si>
    <t>VILLAMIL PEREZ AURA MILENA</t>
  </si>
  <si>
    <t xml:space="preserve">VILLAMIL PEREZ MAURICIO </t>
  </si>
  <si>
    <t>CALDERON CASALLAS WILSON LEONARDO</t>
  </si>
  <si>
    <t>PEREZ GUTIERREZ JULIETH CAMILA</t>
  </si>
  <si>
    <t>MAPFRE SEGUROS DE COLOMBIA S.A.</t>
  </si>
  <si>
    <t>RUIZ ORTIZ LUIS EDUARDO</t>
  </si>
  <si>
    <t>CIENFUEGOS ROSADO WENDY NAYELIS</t>
  </si>
  <si>
    <t>RAMIREZ BELTRAN JUAN CARLOS</t>
  </si>
  <si>
    <t xml:space="preserve">SEGURA NORIEGA PATRICIA </t>
  </si>
  <si>
    <t>HERNANDEZ BAENA OMAR YESID</t>
  </si>
  <si>
    <t>MALAGON GOMEZ ERIKA TATIANA</t>
  </si>
  <si>
    <t>BARBOSA UTIMA DIANA MILENA</t>
  </si>
  <si>
    <t>BAUTISTA SALAMANCA ANA  MILENA</t>
  </si>
  <si>
    <t>BASTIDAS DIAZ CHIRLY TATIANA</t>
  </si>
  <si>
    <t>CASTRILLON CELIS MATEO ANDRES</t>
  </si>
  <si>
    <t>SANCHEZ CELIS JOHN SEBASTIAN</t>
  </si>
  <si>
    <t>RIOS  RODRIGUEZ DIEGO  ARMANDO</t>
  </si>
  <si>
    <t>DUQUE AGUILAR ANGI MARCELA</t>
  </si>
  <si>
    <t>MIRANDA MAHECHA ERIKA DANIELA</t>
  </si>
  <si>
    <t>RODRIGUEZ HERNANDEZ ANDRES FERNANDO</t>
  </si>
  <si>
    <t xml:space="preserve">BECERRA DE ALFONSO LEONOR </t>
  </si>
  <si>
    <t>OLIVARES LEON DIANA JUDITH</t>
  </si>
  <si>
    <t>ARIAS SANCHEZ ANDRES CAMILO</t>
  </si>
  <si>
    <t>ARRIERO FIGUEROA DIANA YOHANA</t>
  </si>
  <si>
    <t>RUSSI  ABEL HERNANDO</t>
  </si>
  <si>
    <t>MIRAMAG BUESAQUILLO ANGIE ESTEFANIA</t>
  </si>
  <si>
    <t xml:space="preserve">MURILLO RAYO JARMENZON JAMES </t>
  </si>
  <si>
    <t>MOYA RODRIGUEZ ANGELA JOHANNA</t>
  </si>
  <si>
    <t>LOSADA VARGAS KAROL DANIELA</t>
  </si>
  <si>
    <t xml:space="preserve">GARZON BARACALDO DANIEL </t>
  </si>
  <si>
    <t>NEGRETE PEREZ EDITH PATRICIA</t>
  </si>
  <si>
    <t>GRUPO LOPEZ Y CIA S. EN C S EN LIQUIDACIÓN</t>
  </si>
  <si>
    <t>CARABALI QUIÑONES MARTHA DOLORES</t>
  </si>
  <si>
    <t>RAMIREZ PELAEZ LUISA FERNANDA</t>
  </si>
  <si>
    <t>SUAREZ RODRIGUEZ NANCY SOFIA</t>
  </si>
  <si>
    <t>ANGULO SANABRIA JENNY STHEFANIA</t>
  </si>
  <si>
    <t>ESCOBAR QUINTERO HAMILTON  EDUARDO</t>
  </si>
  <si>
    <t>GUERRA RODRIGUEZ MIREYA ESTHER</t>
  </si>
  <si>
    <t>URUEÑA GOMEZ JERSON GABRIEL</t>
  </si>
  <si>
    <t>PERILLA PARRA ROBINSON DANIEL</t>
  </si>
  <si>
    <t xml:space="preserve">GUERRERO DIAZ MARISOL  </t>
  </si>
  <si>
    <t>CENTRO AUTOMOTOR DIESEL S A CENTRODIESEL</t>
  </si>
  <si>
    <t xml:space="preserve">ESPITIA CONTRERAS SEBASTIAN </t>
  </si>
  <si>
    <t>CAÑON ORTIZ CRISTIAN DAVID</t>
  </si>
  <si>
    <t>MUÑOZ CURICO HERNAN  DARIO</t>
  </si>
  <si>
    <t>LAVERDE  JOSE ANTONIO</t>
  </si>
  <si>
    <t>VELEZ RODRIGUEZ NATALY MILENA</t>
  </si>
  <si>
    <t>MAHECHA GUTIERREZ OSCAR EDUARDO</t>
  </si>
  <si>
    <t xml:space="preserve">BERMUDEZ ROBAYO PATRICIA </t>
  </si>
  <si>
    <t>BURGOS JAIMES NOHEMI EUNICE</t>
  </si>
  <si>
    <t>RINCON MONSALVE LAURA ANDREA</t>
  </si>
  <si>
    <t xml:space="preserve">PINEDA SANCHEZ MARIANA </t>
  </si>
  <si>
    <t>IGUARAN IGUARAN LINETH SHALILA</t>
  </si>
  <si>
    <t>GORDILLO BUITRAGO MARIA DOLORES</t>
  </si>
  <si>
    <t>BANCO COMERCIAL AV VILLAS</t>
  </si>
  <si>
    <t>TORRES VIVAS YISETH  NATALIA</t>
  </si>
  <si>
    <t>GIL NUMPAQUE NICOL DAYANA</t>
  </si>
  <si>
    <t>COBO NOREÑA HECTOR HERNAN</t>
  </si>
  <si>
    <t>PINZON MORENO NASLY YURANY</t>
  </si>
  <si>
    <t>CASTILLO  ARDILA JEFFERSON MIGUEL</t>
  </si>
  <si>
    <t>GONZALEZ MONTAÑEZ ANDREA ESTEFANIA</t>
  </si>
  <si>
    <t>DIAZ DIAZ YULY ANDREA</t>
  </si>
  <si>
    <t>MOTORES Y MAQUINAS S.A. BIC – MOTORYSA BIC</t>
  </si>
  <si>
    <t xml:space="preserve">PADILLA VASQUEZ YERALDIN </t>
  </si>
  <si>
    <t>ORJUELA RODRIGUEZ ANGIE CRISTINA</t>
  </si>
  <si>
    <t>VEGA FLOREZ BRAYAN ESTIVEN</t>
  </si>
  <si>
    <t>TORRES CONDE ALEXANDRA PAOLA</t>
  </si>
  <si>
    <t>DIAZ VASQUEZ JOSE LUIS</t>
  </si>
  <si>
    <t>ROMERO RICO BRIGHIT CAROLINA</t>
  </si>
  <si>
    <t>TELLEZ CUESTA INGRID MARITZA</t>
  </si>
  <si>
    <t>OVIEDO PATIÑO JOSE IVAN</t>
  </si>
  <si>
    <t xml:space="preserve">SALAMANCA  VALBUENA LUCILA </t>
  </si>
  <si>
    <t>JIMENEZ MONTOYA EMMA ARLETH</t>
  </si>
  <si>
    <t>CASTAÑEDA BOCANEGRA JUAN ESTEBAN</t>
  </si>
  <si>
    <t>MARTINEZ PALLARES WILGHINTON ENRIQUE</t>
  </si>
  <si>
    <t>RUGE PEREZ CINDY PAOLA</t>
  </si>
  <si>
    <t>HERNANDEZ GOMEZ GLORIA ALEJANDRA</t>
  </si>
  <si>
    <t>OLAYA BOHORQUEZ JULIAN DAVID</t>
  </si>
  <si>
    <t>PACHON FLOREZ ESTEFANY LORENA</t>
  </si>
  <si>
    <t>CARDENAS  OSCAR ANDRES</t>
  </si>
  <si>
    <t>FLORIAN DAZA FABIAN ANDRES</t>
  </si>
  <si>
    <t>AMAYA MANRIQUE ERIKA LIZETH</t>
  </si>
  <si>
    <t>MAYORGA PRIETO MARIA ALEJANDRA</t>
  </si>
  <si>
    <t>GARZON CARDOZO CINDY ESMERALDA</t>
  </si>
  <si>
    <t>RINCON BELTRAN ANA ZULAY</t>
  </si>
  <si>
    <t>HERNANDEZ BLANDON SIDI ELEYDA</t>
  </si>
  <si>
    <t>BALLEN REINA EIMMY ALEXANDRA</t>
  </si>
  <si>
    <t>VELOZA ORDOÑEZ YUDIAN TATIANA</t>
  </si>
  <si>
    <t>GESTION DE SEGURIDAD ELECTRONICA S.A</t>
  </si>
  <si>
    <t>QUINTERO  ANGIE KATHERINE</t>
  </si>
  <si>
    <t>NUÑEZ BELTRAN OSCAR GERARDO</t>
  </si>
  <si>
    <t>MEDRANO CARDENAS JENNY PAOLA</t>
  </si>
  <si>
    <t>GONGORA MACHUCA CRISTIAN STIVEN</t>
  </si>
  <si>
    <t>PADILLA GARCIA YASMIN LILIANA</t>
  </si>
  <si>
    <t>URRUTIA TORRECILLA DAVID ALEJANDRO</t>
  </si>
  <si>
    <t>MADRIGAL MORENO DORIS MARCELA</t>
  </si>
  <si>
    <t>PEÑA ALVAREZ NANCY DALILA</t>
  </si>
  <si>
    <t>VASCO MORALES CHRISTIAN FERNANDO</t>
  </si>
  <si>
    <t>MORENO PINEDA DANIEL FELIPE</t>
  </si>
  <si>
    <t>RUBIO SANCHEZ SHIRLY VALENTINA</t>
  </si>
  <si>
    <t>RAMIREZ RODRIGUEZ BLANCA CECILIA</t>
  </si>
  <si>
    <t xml:space="preserve">BECERRA VEGA FLORENTINA </t>
  </si>
  <si>
    <t>REINA POVEDA BLANCA GISETH</t>
  </si>
  <si>
    <t>CONSORCIO MCGREGOR SIRCI 02-23</t>
  </si>
  <si>
    <t>CEPEDA OLARTE LAURA LORENA</t>
  </si>
  <si>
    <t>LEAÑO CAICEDO ANGIE LORENA</t>
  </si>
  <si>
    <t>PEREA NAVARRO CARLOS JULIO</t>
  </si>
  <si>
    <t>VELASQUEZ GARCIA KAREN JULIETH</t>
  </si>
  <si>
    <t>BERNAL GONZALEZ LEIDY STEFANIA</t>
  </si>
  <si>
    <t>DAMIAN BERNAL ANDRED DAVID</t>
  </si>
  <si>
    <t>GARCIA MALDONADO DAVID ALEJANDRO</t>
  </si>
  <si>
    <t>PINEDA ESPEJO CRISTIAN MAURICIO</t>
  </si>
  <si>
    <t>GUERRERO DE LA HOZ MELIDA ROSA</t>
  </si>
  <si>
    <t>ZAMUDIO HERNANDEZ CLAUDIA ALEXANDRA</t>
  </si>
  <si>
    <t xml:space="preserve">REDONDO RENGIFO NATALIA </t>
  </si>
  <si>
    <t>MARRUGO PEREIRA LEDIS DEL CARMEN</t>
  </si>
  <si>
    <t>RODRIGUEZ DIAZ ANGELA NICOL</t>
  </si>
  <si>
    <t>MARTINEZ PALMA ANGIE GERALDIN</t>
  </si>
  <si>
    <t>RODRIGUEZ VELASQUEZ SHIRLEY  NICOL</t>
  </si>
  <si>
    <t>BASTIDAS PINEDO LEONEL YERSANDER</t>
  </si>
  <si>
    <t xml:space="preserve">MEJIA GUTIERREZ RICARDO </t>
  </si>
  <si>
    <t>SANCHEZ AVILA KAREN YULIANA</t>
  </si>
  <si>
    <t>RIOS GARCIA EMMA ELOISA</t>
  </si>
  <si>
    <t xml:space="preserve">ROBAYO ARIZA HERNANDO </t>
  </si>
  <si>
    <t>ANAYA AGUAS CANDELARIA DEL CARMEN</t>
  </si>
  <si>
    <t>ORTEGA LOPEZ LILIA ENIT</t>
  </si>
  <si>
    <t>GAITAN GOMEZ MIGUEL ANTONIO</t>
  </si>
  <si>
    <t>GUTIÉRREZ CASTILLO JAIRO ANDRES</t>
  </si>
  <si>
    <t>valor_dis</t>
  </si>
  <si>
    <t>liq</t>
  </si>
  <si>
    <t>valor definitivo</t>
  </si>
  <si>
    <t>valor giros</t>
  </si>
  <si>
    <t>Porcentaje de giro</t>
  </si>
  <si>
    <t>nombre beneficiario</t>
  </si>
  <si>
    <t>Etiquetas de fila</t>
  </si>
  <si>
    <t>Total general</t>
  </si>
  <si>
    <t>Suma de valor giros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</si>
</sst>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4" x14ac:knownFonts="1">
    <font>
      <sz val="11"/>
      <color theme="1"/>
      <name val="Aptos Narrow"/>
      <family val="2"/>
      <scheme val="minor"/>
    </font>
    <font>
      <sz val="11"/>
      <color theme="1"/>
      <name val="Aptos Narrow"/>
      <family val="2"/>
      <scheme val="minor"/>
    </font>
    <font>
      <b/>
      <sz val="10"/>
      <name val="Arial"/>
      <family val="2"/>
    </font>
    <font>
      <sz val="10"/>
      <name val="Arial"/>
      <family val="2"/>
    </font>
  </fonts>
  <fills count="4">
    <fill>
      <patternFill patternType="none"/>
    </fill>
    <fill>
      <patternFill patternType="gray125"/>
    </fill>
    <fill>
      <patternFill patternType="solid">
        <fgColor rgb="FF92D050"/>
        <bgColor indexed="64"/>
      </patternFill>
    </fill>
    <fill>
      <patternFill patternType="solid">
        <fgColor rgb="FFFFFF0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xf numFmtId="43" fontId="1" fillId="0" borderId="0" applyFont="0" applyFill="0" applyBorder="0" applyAlignment="0" applyProtection="0"/>
    <xf numFmtId="9" fontId="1" fillId="0" borderId="0" applyFont="0" applyFill="0" applyBorder="0" applyAlignment="0" applyProtection="0"/>
  </cellStyleXfs>
  <cellXfs count="16">
    <xf numFmtId="0" fontId="0" fillId="0" borderId="0" xfId="0"/>
    <xf numFmtId="43" fontId="0" fillId="0" borderId="0" xfId="1" applyFont="1"/>
    <xf numFmtId="43" fontId="0" fillId="0" borderId="0" xfId="0" applyNumberFormat="1"/>
    <xf numFmtId="0" fontId="0" fillId="0" borderId="0" xfId="0" pivotButton="1"/>
    <xf numFmtId="0" fontId="0" fillId="0" borderId="0" xfId="0" applyAlignment="1">
      <alignment horizontal="left"/>
    </xf>
    <xf numFmtId="0" fontId="2" fillId="0" borderId="1" xfId="0" applyFont="1" applyBorder="1"/>
    <xf numFmtId="43" fontId="2" fillId="0" borderId="1" xfId="1" applyFont="1" applyBorder="1"/>
    <xf numFmtId="0" fontId="0" fillId="0" borderId="1" xfId="0" applyBorder="1"/>
    <xf numFmtId="43" fontId="0" fillId="0" borderId="1" xfId="1" applyFont="1" applyBorder="1"/>
    <xf numFmtId="43" fontId="0" fillId="0" borderId="1" xfId="0" applyNumberFormat="1" applyBorder="1"/>
    <xf numFmtId="9" fontId="0" fillId="0" borderId="1" xfId="2" applyFont="1" applyBorder="1"/>
    <xf numFmtId="0" fontId="3" fillId="0" borderId="1" xfId="0" applyFont="1" applyBorder="1"/>
    <xf numFmtId="0" fontId="0" fillId="2" borderId="1" xfId="0" applyFill="1" applyBorder="1"/>
    <xf numFmtId="43" fontId="3" fillId="2" borderId="1" xfId="1" applyFont="1" applyFill="1" applyBorder="1"/>
    <xf numFmtId="0" fontId="0" fillId="3" borderId="1" xfId="0" applyFill="1" applyBorder="1"/>
    <xf numFmtId="43" fontId="3" fillId="3" borderId="1" xfId="1" applyFont="1" applyFill="1" applyBorder="1"/>
  </cellXfs>
  <cellStyles count="3">
    <cellStyle name="Millares" xfId="1" builtinId="3"/>
    <cellStyle name="Normal" xfId="0" builtinId="0"/>
    <cellStyle name="Porcentaje"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10/relationships/person" Target="persons/person.xml"/><Relationship Id="rId3" Type="http://schemas.openxmlformats.org/officeDocument/2006/relationships/externalLink" Target="externalLinks/externalLink1.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pivotCacheDefinition" Target="pivotCache/pivotCacheDefinition1.xml"/><Relationship Id="rId9"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https://transmilenio-my.sharepoint.com/personal/manuel_leon_transmilenio_gov_co/Documents/TM/EJECUCION%202022/2025/EJECUCION%20OCTUBRE%202025.xlsx" TargetMode="External"/><Relationship Id="rId1" Type="http://schemas.openxmlformats.org/officeDocument/2006/relationships/externalLinkPath" Target="/personal/manuel_leon_transmilenio_gov_co/Documents/TM/EJECUCION%202022/2025/EJECUCION%20OCTUBRE%2020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Gastos"/>
      <sheetName val="Ingresos"/>
    </sheetNames>
    <sheetDataSet>
      <sheetData sheetId="0">
        <row r="3">
          <cell r="A3" t="str">
            <v>Rubro</v>
          </cell>
          <cell r="B3" t="str">
            <v>Nombre de Rubro</v>
          </cell>
          <cell r="C3" t="str">
            <v>Apropiación Inicial</v>
          </cell>
          <cell r="D3" t="str">
            <v xml:space="preserve">    Modificaciones</v>
          </cell>
          <cell r="F3" t="str">
            <v>Apropiación Vigente</v>
          </cell>
          <cell r="H3" t="str">
            <v>Apropiación Disponible</v>
          </cell>
          <cell r="I3" t="str">
            <v>Compromisos Mes</v>
          </cell>
          <cell r="J3" t="str">
            <v>Compromisos Acumulados</v>
          </cell>
        </row>
        <row r="4">
          <cell r="D4" t="str">
            <v>Mes</v>
          </cell>
          <cell r="E4" t="str">
            <v xml:space="preserve">  Acumulado</v>
          </cell>
          <cell r="G4" t="str">
            <v>Suspensiones</v>
          </cell>
          <cell r="K4" t="str">
            <v>% Ejec.</v>
          </cell>
          <cell r="L4" t="str">
            <v>Giros Mes</v>
          </cell>
          <cell r="M4" t="str">
            <v>Giros Acumulados</v>
          </cell>
        </row>
        <row r="5">
          <cell r="A5" t="str">
            <v>42</v>
          </cell>
          <cell r="B5" t="str">
            <v>GASTOS</v>
          </cell>
          <cell r="C5">
            <v>11411651624000</v>
          </cell>
          <cell r="D5">
            <v>0</v>
          </cell>
          <cell r="E5">
            <v>-1479600565754</v>
          </cell>
          <cell r="F5">
            <v>9932051058246</v>
          </cell>
          <cell r="G5">
            <v>0</v>
          </cell>
          <cell r="H5">
            <v>9932051058246</v>
          </cell>
          <cell r="I5">
            <v>287238756483</v>
          </cell>
          <cell r="J5">
            <v>7607832393243</v>
          </cell>
          <cell r="K5">
            <v>76.599999999999994</v>
          </cell>
          <cell r="L5">
            <v>413888497456.56</v>
          </cell>
          <cell r="M5">
            <v>4526130530167.8398</v>
          </cell>
        </row>
        <row r="6">
          <cell r="A6" t="str">
            <v>421</v>
          </cell>
          <cell r="B6" t="str">
            <v>GASTOS DE FUNCIONAMIENTO</v>
          </cell>
          <cell r="C6">
            <v>248610026000</v>
          </cell>
          <cell r="D6">
            <v>0</v>
          </cell>
          <cell r="E6">
            <v>-7324938666</v>
          </cell>
          <cell r="F6">
            <v>241285087334</v>
          </cell>
          <cell r="G6">
            <v>0</v>
          </cell>
          <cell r="H6">
            <v>241285087334</v>
          </cell>
          <cell r="I6">
            <v>7904994886</v>
          </cell>
          <cell r="J6">
            <v>156730211832</v>
          </cell>
          <cell r="K6">
            <v>64.959999999999994</v>
          </cell>
          <cell r="L6">
            <v>9690434874.5599995</v>
          </cell>
          <cell r="M6">
            <v>132083951848.56</v>
          </cell>
        </row>
        <row r="7">
          <cell r="A7" t="str">
            <v>4211</v>
          </cell>
          <cell r="B7" t="str">
            <v>GASTOS DE PERSONAL</v>
          </cell>
          <cell r="C7">
            <v>110727389000</v>
          </cell>
          <cell r="D7">
            <v>-1964835</v>
          </cell>
          <cell r="E7">
            <v>-954898013</v>
          </cell>
          <cell r="F7">
            <v>109772490987</v>
          </cell>
          <cell r="G7">
            <v>0</v>
          </cell>
          <cell r="H7">
            <v>109772490987</v>
          </cell>
          <cell r="I7">
            <v>4880058141</v>
          </cell>
          <cell r="J7">
            <v>62942681697</v>
          </cell>
          <cell r="K7">
            <v>57.34</v>
          </cell>
          <cell r="L7">
            <v>5228030198</v>
          </cell>
          <cell r="M7">
            <v>60986077526</v>
          </cell>
        </row>
        <row r="8">
          <cell r="A8" t="str">
            <v>421101</v>
          </cell>
          <cell r="B8" t="str">
            <v>PLANTA DE PERSONAL PERMANENTE</v>
          </cell>
          <cell r="C8">
            <v>110727389000</v>
          </cell>
          <cell r="D8">
            <v>-1964835</v>
          </cell>
          <cell r="E8">
            <v>-954898013</v>
          </cell>
          <cell r="F8">
            <v>109772490987</v>
          </cell>
          <cell r="G8">
            <v>0</v>
          </cell>
          <cell r="H8">
            <v>109772490987</v>
          </cell>
          <cell r="I8">
            <v>4880058141</v>
          </cell>
          <cell r="J8">
            <v>62942681697</v>
          </cell>
          <cell r="K8">
            <v>57.34</v>
          </cell>
          <cell r="L8">
            <v>5228030198</v>
          </cell>
          <cell r="M8">
            <v>60986077526</v>
          </cell>
        </row>
        <row r="9">
          <cell r="A9" t="str">
            <v>42110101</v>
          </cell>
          <cell r="B9" t="str">
            <v>FACTORES CONSTITUTIVOS DE SALARIOS</v>
          </cell>
          <cell r="C9">
            <v>76397392000</v>
          </cell>
          <cell r="D9">
            <v>0</v>
          </cell>
          <cell r="E9">
            <v>31718666</v>
          </cell>
          <cell r="F9">
            <v>76429110666</v>
          </cell>
          <cell r="G9">
            <v>0</v>
          </cell>
          <cell r="H9">
            <v>76429110666</v>
          </cell>
          <cell r="I9">
            <v>3685088325</v>
          </cell>
          <cell r="J9">
            <v>42157676821</v>
          </cell>
          <cell r="K9">
            <v>55.16</v>
          </cell>
          <cell r="L9">
            <v>3918315957</v>
          </cell>
          <cell r="M9">
            <v>41871991557</v>
          </cell>
        </row>
        <row r="10">
          <cell r="A10" t="str">
            <v>42110101001</v>
          </cell>
          <cell r="B10" t="str">
            <v>FACTORES SALARIALES COMUNES</v>
          </cell>
          <cell r="C10">
            <v>76397392000</v>
          </cell>
          <cell r="D10">
            <v>0</v>
          </cell>
          <cell r="E10">
            <v>31718666</v>
          </cell>
          <cell r="F10">
            <v>76429110666</v>
          </cell>
          <cell r="G10">
            <v>0</v>
          </cell>
          <cell r="H10">
            <v>76429110666</v>
          </cell>
          <cell r="I10">
            <v>3685088325</v>
          </cell>
          <cell r="J10">
            <v>42157676821</v>
          </cell>
          <cell r="K10">
            <v>55.16</v>
          </cell>
          <cell r="L10">
            <v>3918315957</v>
          </cell>
          <cell r="M10">
            <v>41871991557</v>
          </cell>
        </row>
        <row r="11">
          <cell r="A11" t="str">
            <v>4211010100101</v>
          </cell>
          <cell r="B11" t="str">
            <v>Sueldo básico</v>
          </cell>
          <cell r="C11">
            <v>58839600000</v>
          </cell>
          <cell r="D11">
            <v>0</v>
          </cell>
          <cell r="E11">
            <v>0</v>
          </cell>
          <cell r="F11">
            <v>58839600000</v>
          </cell>
          <cell r="G11">
            <v>0</v>
          </cell>
          <cell r="H11">
            <v>58839600000</v>
          </cell>
          <cell r="I11">
            <v>3124574257</v>
          </cell>
          <cell r="J11">
            <v>31074971101</v>
          </cell>
          <cell r="K11">
            <v>52.81</v>
          </cell>
          <cell r="L11">
            <v>3350750893</v>
          </cell>
          <cell r="M11">
            <v>30822273937</v>
          </cell>
        </row>
        <row r="12">
          <cell r="A12" t="str">
            <v>421101010010101</v>
          </cell>
          <cell r="B12" t="str">
            <v>Sueldo básico Ctas por Pagar</v>
          </cell>
          <cell r="C12">
            <v>30000000</v>
          </cell>
          <cell r="D12">
            <v>0</v>
          </cell>
          <cell r="E12">
            <v>6718666</v>
          </cell>
          <cell r="F12">
            <v>36718666</v>
          </cell>
          <cell r="G12">
            <v>0</v>
          </cell>
          <cell r="H12">
            <v>36718666</v>
          </cell>
          <cell r="I12">
            <v>0</v>
          </cell>
          <cell r="J12">
            <v>18882094</v>
          </cell>
          <cell r="K12">
            <v>51.42</v>
          </cell>
          <cell r="L12">
            <v>0</v>
          </cell>
          <cell r="M12">
            <v>18882094</v>
          </cell>
        </row>
        <row r="13">
          <cell r="A13" t="str">
            <v>4211010100102</v>
          </cell>
          <cell r="B13" t="str">
            <v>Horas Extras, dominicales, festivos y recargos</v>
          </cell>
          <cell r="C13">
            <v>1849492000</v>
          </cell>
          <cell r="D13">
            <v>0</v>
          </cell>
          <cell r="E13">
            <v>0</v>
          </cell>
          <cell r="F13">
            <v>1849492000</v>
          </cell>
          <cell r="G13">
            <v>0</v>
          </cell>
          <cell r="H13">
            <v>1849492000</v>
          </cell>
          <cell r="I13">
            <v>148108063</v>
          </cell>
          <cell r="J13">
            <v>1827460507</v>
          </cell>
          <cell r="K13">
            <v>98.81</v>
          </cell>
          <cell r="L13">
            <v>153220063</v>
          </cell>
          <cell r="M13">
            <v>1794472407</v>
          </cell>
        </row>
        <row r="14">
          <cell r="A14" t="str">
            <v>4211010100103</v>
          </cell>
          <cell r="B14" t="str">
            <v>Gastos de representación</v>
          </cell>
          <cell r="C14">
            <v>1375452000</v>
          </cell>
          <cell r="D14">
            <v>0</v>
          </cell>
          <cell r="E14">
            <v>0</v>
          </cell>
          <cell r="F14">
            <v>1375452000</v>
          </cell>
          <cell r="G14">
            <v>0</v>
          </cell>
          <cell r="H14">
            <v>1375452000</v>
          </cell>
          <cell r="I14">
            <v>111064617</v>
          </cell>
          <cell r="J14">
            <v>1069530633</v>
          </cell>
          <cell r="K14">
            <v>77.760000000000005</v>
          </cell>
          <cell r="L14">
            <v>111064617</v>
          </cell>
          <cell r="M14">
            <v>1069530633</v>
          </cell>
        </row>
        <row r="15">
          <cell r="A15" t="str">
            <v>4211010100104</v>
          </cell>
          <cell r="B15" t="str">
            <v>Subsidio de alimentación</v>
          </cell>
          <cell r="C15">
            <v>11157000</v>
          </cell>
          <cell r="D15">
            <v>0</v>
          </cell>
          <cell r="E15">
            <v>0</v>
          </cell>
          <cell r="F15">
            <v>11157000</v>
          </cell>
          <cell r="G15">
            <v>0</v>
          </cell>
          <cell r="H15">
            <v>11157000</v>
          </cell>
          <cell r="I15">
            <v>0</v>
          </cell>
          <cell r="J15">
            <v>0</v>
          </cell>
          <cell r="K15">
            <v>0</v>
          </cell>
          <cell r="L15">
            <v>0</v>
          </cell>
          <cell r="M15">
            <v>0</v>
          </cell>
        </row>
        <row r="16">
          <cell r="A16" t="str">
            <v>4211010100105</v>
          </cell>
          <cell r="B16" t="str">
            <v>Auxilio de Transporte</v>
          </cell>
          <cell r="C16">
            <v>19365000</v>
          </cell>
          <cell r="D16">
            <v>0</v>
          </cell>
          <cell r="E16">
            <v>25000000</v>
          </cell>
          <cell r="F16">
            <v>44365000</v>
          </cell>
          <cell r="G16">
            <v>0</v>
          </cell>
          <cell r="H16">
            <v>44365000</v>
          </cell>
          <cell r="I16">
            <v>3433334</v>
          </cell>
          <cell r="J16">
            <v>22900003</v>
          </cell>
          <cell r="K16">
            <v>51.62</v>
          </cell>
          <cell r="L16">
            <v>4755734</v>
          </cell>
          <cell r="M16">
            <v>22900003</v>
          </cell>
        </row>
        <row r="17">
          <cell r="A17" t="str">
            <v>4211010100106</v>
          </cell>
          <cell r="B17" t="str">
            <v>Prima de servicio</v>
          </cell>
          <cell r="C17">
            <v>4746696000</v>
          </cell>
          <cell r="D17">
            <v>0</v>
          </cell>
          <cell r="E17">
            <v>0</v>
          </cell>
          <cell r="F17">
            <v>4746696000</v>
          </cell>
          <cell r="G17">
            <v>0</v>
          </cell>
          <cell r="H17">
            <v>4746696000</v>
          </cell>
          <cell r="I17">
            <v>0</v>
          </cell>
          <cell r="J17">
            <v>4469438711</v>
          </cell>
          <cell r="K17">
            <v>94.16</v>
          </cell>
          <cell r="L17">
            <v>0</v>
          </cell>
          <cell r="M17">
            <v>4469438711</v>
          </cell>
        </row>
        <row r="18">
          <cell r="A18" t="str">
            <v>4211010100107</v>
          </cell>
          <cell r="B18" t="str">
            <v>Bonificación por servicios prestados</v>
          </cell>
          <cell r="C18">
            <v>1290061000</v>
          </cell>
          <cell r="D18">
            <v>0</v>
          </cell>
          <cell r="E18">
            <v>0</v>
          </cell>
          <cell r="F18">
            <v>1290061000</v>
          </cell>
          <cell r="G18">
            <v>0</v>
          </cell>
          <cell r="H18">
            <v>1290061000</v>
          </cell>
          <cell r="I18">
            <v>43669054</v>
          </cell>
          <cell r="J18">
            <v>1035430303</v>
          </cell>
          <cell r="K18">
            <v>80.260000000000005</v>
          </cell>
          <cell r="L18">
            <v>43669054</v>
          </cell>
          <cell r="M18">
            <v>1035430303</v>
          </cell>
        </row>
        <row r="19">
          <cell r="A19" t="str">
            <v>4211010100108</v>
          </cell>
          <cell r="B19" t="str">
            <v>Prestaciones sociales</v>
          </cell>
          <cell r="C19">
            <v>8235569000</v>
          </cell>
          <cell r="D19">
            <v>0</v>
          </cell>
          <cell r="E19">
            <v>0</v>
          </cell>
          <cell r="F19">
            <v>8235569000</v>
          </cell>
          <cell r="G19">
            <v>0</v>
          </cell>
          <cell r="H19">
            <v>8235569000</v>
          </cell>
          <cell r="I19">
            <v>254239000</v>
          </cell>
          <cell r="J19">
            <v>2639063469</v>
          </cell>
          <cell r="K19">
            <v>32.04</v>
          </cell>
          <cell r="L19">
            <v>254855596</v>
          </cell>
          <cell r="M19">
            <v>2639063469</v>
          </cell>
        </row>
        <row r="20">
          <cell r="A20" t="str">
            <v>421101010010801</v>
          </cell>
          <cell r="B20" t="str">
            <v>Prima de navidad</v>
          </cell>
          <cell r="C20">
            <v>4418152000</v>
          </cell>
          <cell r="D20">
            <v>0</v>
          </cell>
          <cell r="E20">
            <v>0</v>
          </cell>
          <cell r="F20">
            <v>4418152000</v>
          </cell>
          <cell r="G20">
            <v>0</v>
          </cell>
          <cell r="H20">
            <v>4418152000</v>
          </cell>
          <cell r="I20">
            <v>29229576</v>
          </cell>
          <cell r="J20">
            <v>70214756</v>
          </cell>
          <cell r="K20">
            <v>1.59</v>
          </cell>
          <cell r="L20">
            <v>29229576</v>
          </cell>
          <cell r="M20">
            <v>70214756</v>
          </cell>
        </row>
        <row r="21">
          <cell r="A21" t="str">
            <v>421101010010802</v>
          </cell>
          <cell r="B21" t="str">
            <v>Prima de vacaciones</v>
          </cell>
          <cell r="C21">
            <v>2122116000</v>
          </cell>
          <cell r="D21">
            <v>0</v>
          </cell>
          <cell r="E21">
            <v>0</v>
          </cell>
          <cell r="F21">
            <v>2122116000</v>
          </cell>
          <cell r="G21">
            <v>0</v>
          </cell>
          <cell r="H21">
            <v>2122116000</v>
          </cell>
          <cell r="I21">
            <v>84192758</v>
          </cell>
          <cell r="J21">
            <v>1190058508</v>
          </cell>
          <cell r="K21">
            <v>56.08</v>
          </cell>
          <cell r="L21">
            <v>84192758</v>
          </cell>
          <cell r="M21">
            <v>1190058508</v>
          </cell>
        </row>
        <row r="22">
          <cell r="A22" t="str">
            <v>4211010100109</v>
          </cell>
          <cell r="B22" t="str">
            <v>Prima técnica salarial</v>
          </cell>
          <cell r="C22">
            <v>1422822000</v>
          </cell>
          <cell r="D22">
            <v>0</v>
          </cell>
          <cell r="E22">
            <v>0</v>
          </cell>
          <cell r="F22">
            <v>1422822000</v>
          </cell>
          <cell r="G22">
            <v>0</v>
          </cell>
          <cell r="H22">
            <v>1422822000</v>
          </cell>
          <cell r="I22">
            <v>140816666</v>
          </cell>
          <cell r="J22">
            <v>1358511387</v>
          </cell>
          <cell r="K22">
            <v>95.48</v>
          </cell>
          <cell r="L22">
            <v>140816666</v>
          </cell>
          <cell r="M22">
            <v>1358511387</v>
          </cell>
        </row>
        <row r="23">
          <cell r="A23" t="str">
            <v>4211010100110</v>
          </cell>
          <cell r="B23" t="str">
            <v>Viáticos de los funcionarios en comisión</v>
          </cell>
          <cell r="C23">
            <v>272479000</v>
          </cell>
          <cell r="D23">
            <v>0</v>
          </cell>
          <cell r="E23">
            <v>0</v>
          </cell>
          <cell r="F23">
            <v>272479000</v>
          </cell>
          <cell r="G23">
            <v>0</v>
          </cell>
          <cell r="H23">
            <v>272479000</v>
          </cell>
          <cell r="I23">
            <v>0</v>
          </cell>
          <cell r="J23">
            <v>20278818</v>
          </cell>
          <cell r="K23">
            <v>7.44</v>
          </cell>
          <cell r="L23">
            <v>616596</v>
          </cell>
          <cell r="M23">
            <v>20278818</v>
          </cell>
        </row>
        <row r="24">
          <cell r="A24" t="str">
            <v>42110102</v>
          </cell>
          <cell r="B24" t="str">
            <v>CONTRIBUCIONES INHERENTES A LA NÓMINA</v>
          </cell>
          <cell r="C24">
            <v>22703194000</v>
          </cell>
          <cell r="D24">
            <v>0</v>
          </cell>
          <cell r="E24">
            <v>239116570</v>
          </cell>
          <cell r="F24">
            <v>22942310570</v>
          </cell>
          <cell r="G24">
            <v>0</v>
          </cell>
          <cell r="H24">
            <v>22942310570</v>
          </cell>
          <cell r="I24">
            <v>955077076</v>
          </cell>
          <cell r="J24">
            <v>14327411351</v>
          </cell>
          <cell r="K24">
            <v>62.45</v>
          </cell>
          <cell r="L24">
            <v>955077076</v>
          </cell>
          <cell r="M24">
            <v>14327411351</v>
          </cell>
        </row>
        <row r="25">
          <cell r="A25" t="str">
            <v>42110102001</v>
          </cell>
          <cell r="B25" t="str">
            <v>APORTES A LA SEGURIDAD SOCIAL EN PENSIONES</v>
          </cell>
          <cell r="C25">
            <v>5856626000</v>
          </cell>
          <cell r="D25">
            <v>0</v>
          </cell>
          <cell r="E25">
            <v>0</v>
          </cell>
          <cell r="F25">
            <v>5856626000</v>
          </cell>
          <cell r="G25">
            <v>0</v>
          </cell>
          <cell r="H25">
            <v>5856626000</v>
          </cell>
          <cell r="I25">
            <v>450761100</v>
          </cell>
          <cell r="J25">
            <v>4610502700</v>
          </cell>
          <cell r="K25">
            <v>78.72</v>
          </cell>
          <cell r="L25">
            <v>450761100</v>
          </cell>
          <cell r="M25">
            <v>4610502700</v>
          </cell>
        </row>
        <row r="26">
          <cell r="A26" t="str">
            <v>4211010200101</v>
          </cell>
          <cell r="B26" t="str">
            <v>Sector Privado</v>
          </cell>
          <cell r="C26">
            <v>3806807000</v>
          </cell>
          <cell r="D26">
            <v>0</v>
          </cell>
          <cell r="E26">
            <v>-1500000000</v>
          </cell>
          <cell r="F26">
            <v>2306807000</v>
          </cell>
          <cell r="G26">
            <v>0</v>
          </cell>
          <cell r="H26">
            <v>2306807000</v>
          </cell>
          <cell r="I26">
            <v>158503100</v>
          </cell>
          <cell r="J26">
            <v>1711481800</v>
          </cell>
          <cell r="K26">
            <v>74.19</v>
          </cell>
          <cell r="L26">
            <v>158503100</v>
          </cell>
          <cell r="M26">
            <v>1711481800</v>
          </cell>
        </row>
        <row r="27">
          <cell r="A27" t="str">
            <v>4211010200102</v>
          </cell>
          <cell r="B27" t="str">
            <v>Sector Público</v>
          </cell>
          <cell r="C27">
            <v>2049819000</v>
          </cell>
          <cell r="D27">
            <v>0</v>
          </cell>
          <cell r="E27">
            <v>1500000000</v>
          </cell>
          <cell r="F27">
            <v>3549819000</v>
          </cell>
          <cell r="G27">
            <v>0</v>
          </cell>
          <cell r="H27">
            <v>3549819000</v>
          </cell>
          <cell r="I27">
            <v>292258000</v>
          </cell>
          <cell r="J27">
            <v>2899020900</v>
          </cell>
          <cell r="K27">
            <v>81.67</v>
          </cell>
          <cell r="L27">
            <v>292258000</v>
          </cell>
          <cell r="M27">
            <v>2899020900</v>
          </cell>
        </row>
        <row r="28">
          <cell r="A28" t="str">
            <v>42110102002</v>
          </cell>
          <cell r="B28" t="str">
            <v>APORTES A LA SEGURIDAD SOCIAL EN SALUD</v>
          </cell>
          <cell r="C28">
            <v>2785238000</v>
          </cell>
          <cell r="D28">
            <v>0</v>
          </cell>
          <cell r="E28">
            <v>-125000000</v>
          </cell>
          <cell r="F28">
            <v>2660238000</v>
          </cell>
          <cell r="G28">
            <v>0</v>
          </cell>
          <cell r="H28">
            <v>2660238000</v>
          </cell>
          <cell r="I28">
            <v>133039900</v>
          </cell>
          <cell r="J28">
            <v>1371247700</v>
          </cell>
          <cell r="K28">
            <v>51.55</v>
          </cell>
          <cell r="L28">
            <v>133039900</v>
          </cell>
          <cell r="M28">
            <v>1371247700</v>
          </cell>
        </row>
        <row r="29">
          <cell r="A29" t="str">
            <v>4211010200201</v>
          </cell>
          <cell r="B29" t="str">
            <v>Sector Privado</v>
          </cell>
          <cell r="C29">
            <v>1671143000</v>
          </cell>
          <cell r="D29">
            <v>0</v>
          </cell>
          <cell r="E29">
            <v>0</v>
          </cell>
          <cell r="F29">
            <v>1671143000</v>
          </cell>
          <cell r="G29">
            <v>0</v>
          </cell>
          <cell r="H29">
            <v>1671143000</v>
          </cell>
          <cell r="I29">
            <v>130582900</v>
          </cell>
          <cell r="J29">
            <v>1344111500</v>
          </cell>
          <cell r="K29">
            <v>80.430000000000007</v>
          </cell>
          <cell r="L29">
            <v>130582900</v>
          </cell>
          <cell r="M29">
            <v>1344111500</v>
          </cell>
        </row>
        <row r="30">
          <cell r="A30" t="str">
            <v>4211010200202</v>
          </cell>
          <cell r="B30" t="str">
            <v>Sector Público</v>
          </cell>
          <cell r="C30">
            <v>1114095000</v>
          </cell>
          <cell r="D30">
            <v>0</v>
          </cell>
          <cell r="E30">
            <v>-125000000</v>
          </cell>
          <cell r="F30">
            <v>989095000</v>
          </cell>
          <cell r="G30">
            <v>0</v>
          </cell>
          <cell r="H30">
            <v>989095000</v>
          </cell>
          <cell r="I30">
            <v>2457000</v>
          </cell>
          <cell r="J30">
            <v>27136200</v>
          </cell>
          <cell r="K30">
            <v>2.74</v>
          </cell>
          <cell r="L30">
            <v>2457000</v>
          </cell>
          <cell r="M30">
            <v>27136200</v>
          </cell>
        </row>
        <row r="31">
          <cell r="A31" t="str">
            <v>42110102003</v>
          </cell>
          <cell r="B31" t="str">
            <v>APORTES DE CESANTÍAS</v>
          </cell>
          <cell r="C31">
            <v>8811150000</v>
          </cell>
          <cell r="D31">
            <v>0</v>
          </cell>
          <cell r="E31">
            <v>264116570</v>
          </cell>
          <cell r="F31">
            <v>9075266570</v>
          </cell>
          <cell r="G31">
            <v>0</v>
          </cell>
          <cell r="H31">
            <v>9075266570</v>
          </cell>
          <cell r="I31">
            <v>34562776</v>
          </cell>
          <cell r="J31">
            <v>4585107551</v>
          </cell>
          <cell r="K31">
            <v>50.52</v>
          </cell>
          <cell r="L31">
            <v>34562776</v>
          </cell>
          <cell r="M31">
            <v>4585107551</v>
          </cell>
        </row>
        <row r="32">
          <cell r="A32" t="str">
            <v>4211010200301</v>
          </cell>
          <cell r="B32" t="str">
            <v>Sector Privado</v>
          </cell>
          <cell r="C32">
            <v>2743366000</v>
          </cell>
          <cell r="D32">
            <v>0</v>
          </cell>
          <cell r="E32">
            <v>0</v>
          </cell>
          <cell r="F32">
            <v>2743366000</v>
          </cell>
          <cell r="G32">
            <v>0</v>
          </cell>
          <cell r="H32">
            <v>2743366000</v>
          </cell>
          <cell r="I32">
            <v>34562776</v>
          </cell>
          <cell r="J32">
            <v>82116981</v>
          </cell>
          <cell r="K32">
            <v>2.99</v>
          </cell>
          <cell r="L32">
            <v>34562776</v>
          </cell>
          <cell r="M32">
            <v>82116981</v>
          </cell>
        </row>
        <row r="33">
          <cell r="A33" t="str">
            <v>4211010200302</v>
          </cell>
          <cell r="B33" t="str">
            <v>Sector Público</v>
          </cell>
          <cell r="C33">
            <v>1828910000</v>
          </cell>
          <cell r="D33">
            <v>0</v>
          </cell>
          <cell r="E33">
            <v>0</v>
          </cell>
          <cell r="F33">
            <v>1828910000</v>
          </cell>
          <cell r="G33">
            <v>0</v>
          </cell>
          <cell r="H33">
            <v>1828910000</v>
          </cell>
          <cell r="I33">
            <v>0</v>
          </cell>
          <cell r="J33">
            <v>0</v>
          </cell>
          <cell r="K33">
            <v>0</v>
          </cell>
          <cell r="L33">
            <v>0</v>
          </cell>
          <cell r="M33">
            <v>0</v>
          </cell>
        </row>
        <row r="34">
          <cell r="A34" t="str">
            <v>4211010200303</v>
          </cell>
          <cell r="B34" t="str">
            <v>CUENTAS POR PAGAR VIGENCIA 2024</v>
          </cell>
          <cell r="C34">
            <v>4238874000</v>
          </cell>
          <cell r="D34">
            <v>0</v>
          </cell>
          <cell r="E34">
            <v>264116570</v>
          </cell>
          <cell r="F34">
            <v>4502990570</v>
          </cell>
          <cell r="G34">
            <v>0</v>
          </cell>
          <cell r="H34">
            <v>4502990570</v>
          </cell>
          <cell r="I34">
            <v>0</v>
          </cell>
          <cell r="J34">
            <v>4502990570</v>
          </cell>
          <cell r="K34">
            <v>100</v>
          </cell>
          <cell r="L34">
            <v>0</v>
          </cell>
          <cell r="M34">
            <v>4502990570</v>
          </cell>
        </row>
        <row r="35">
          <cell r="A35" t="str">
            <v>42110102004</v>
          </cell>
          <cell r="B35" t="str">
            <v>APORTES A CAJAS DE COMPENSACIÓN</v>
          </cell>
          <cell r="C35">
            <v>2226780000</v>
          </cell>
          <cell r="D35">
            <v>0</v>
          </cell>
          <cell r="E35">
            <v>0</v>
          </cell>
          <cell r="F35">
            <v>2226780000</v>
          </cell>
          <cell r="G35">
            <v>0</v>
          </cell>
          <cell r="H35">
            <v>2226780000</v>
          </cell>
          <cell r="I35">
            <v>150140300</v>
          </cell>
          <cell r="J35">
            <v>1738744600</v>
          </cell>
          <cell r="K35">
            <v>78.08</v>
          </cell>
          <cell r="L35">
            <v>150140300</v>
          </cell>
          <cell r="M35">
            <v>1738744600</v>
          </cell>
        </row>
        <row r="36">
          <cell r="A36" t="str">
            <v>42110102005</v>
          </cell>
          <cell r="B36" t="str">
            <v>APORTES GENERALES AL SISTEMA DE RIESGOS LABORALES</v>
          </cell>
          <cell r="C36">
            <v>1205120000</v>
          </cell>
          <cell r="D36">
            <v>0</v>
          </cell>
          <cell r="E36">
            <v>100000000</v>
          </cell>
          <cell r="F36">
            <v>1305120000</v>
          </cell>
          <cell r="G36">
            <v>0</v>
          </cell>
          <cell r="H36">
            <v>1305120000</v>
          </cell>
          <cell r="I36">
            <v>106424600</v>
          </cell>
          <cell r="J36">
            <v>1088475000</v>
          </cell>
          <cell r="K36">
            <v>83.4</v>
          </cell>
          <cell r="L36">
            <v>106424600</v>
          </cell>
          <cell r="M36">
            <v>1088475000</v>
          </cell>
        </row>
        <row r="37">
          <cell r="A37" t="str">
            <v>4211010200502</v>
          </cell>
          <cell r="B37" t="str">
            <v>Aportes generales al sistema de riesgos laborales-Sector Público</v>
          </cell>
          <cell r="C37">
            <v>1205120000</v>
          </cell>
          <cell r="D37">
            <v>0</v>
          </cell>
          <cell r="E37">
            <v>100000000</v>
          </cell>
          <cell r="F37">
            <v>1305120000</v>
          </cell>
          <cell r="G37">
            <v>0</v>
          </cell>
          <cell r="H37">
            <v>1305120000</v>
          </cell>
          <cell r="I37">
            <v>106424600</v>
          </cell>
          <cell r="J37">
            <v>1088475000</v>
          </cell>
          <cell r="K37">
            <v>83.4</v>
          </cell>
          <cell r="L37">
            <v>106424600</v>
          </cell>
          <cell r="M37">
            <v>1088475000</v>
          </cell>
        </row>
        <row r="38">
          <cell r="A38" t="str">
            <v>42110102006</v>
          </cell>
          <cell r="B38" t="str">
            <v>Aportes al ICBF</v>
          </cell>
          <cell r="C38">
            <v>1090968000</v>
          </cell>
          <cell r="D38">
            <v>0</v>
          </cell>
          <cell r="E38">
            <v>0</v>
          </cell>
          <cell r="F38">
            <v>1090968000</v>
          </cell>
          <cell r="G38">
            <v>0</v>
          </cell>
          <cell r="H38">
            <v>1090968000</v>
          </cell>
          <cell r="I38">
            <v>48087500</v>
          </cell>
          <cell r="J38">
            <v>559985600</v>
          </cell>
          <cell r="K38">
            <v>51.33</v>
          </cell>
          <cell r="L38">
            <v>48087500</v>
          </cell>
          <cell r="M38">
            <v>559985600</v>
          </cell>
        </row>
        <row r="39">
          <cell r="A39" t="str">
            <v>42110102007</v>
          </cell>
          <cell r="B39" t="str">
            <v>Aportes al SENA</v>
          </cell>
          <cell r="C39">
            <v>727312000</v>
          </cell>
          <cell r="D39">
            <v>0</v>
          </cell>
          <cell r="E39">
            <v>0</v>
          </cell>
          <cell r="F39">
            <v>727312000</v>
          </cell>
          <cell r="G39">
            <v>0</v>
          </cell>
          <cell r="H39">
            <v>727312000</v>
          </cell>
          <cell r="I39">
            <v>32060900</v>
          </cell>
          <cell r="J39">
            <v>373348200</v>
          </cell>
          <cell r="K39">
            <v>51.33</v>
          </cell>
          <cell r="L39">
            <v>32060900</v>
          </cell>
          <cell r="M39">
            <v>373348200</v>
          </cell>
        </row>
        <row r="40">
          <cell r="A40" t="str">
            <v>42110103</v>
          </cell>
          <cell r="B40" t="str">
            <v>REMUNERACIONES NO CONSTITUTIVAS DE FACTOR SALARIAL</v>
          </cell>
          <cell r="C40">
            <v>11626803000</v>
          </cell>
          <cell r="D40">
            <v>-1964835</v>
          </cell>
          <cell r="E40">
            <v>-1225733249</v>
          </cell>
          <cell r="F40">
            <v>10401069751</v>
          </cell>
          <cell r="G40">
            <v>0</v>
          </cell>
          <cell r="H40">
            <v>10401069751</v>
          </cell>
          <cell r="I40">
            <v>239892740</v>
          </cell>
          <cell r="J40">
            <v>6457593525</v>
          </cell>
          <cell r="K40">
            <v>62.09</v>
          </cell>
          <cell r="L40">
            <v>354637165</v>
          </cell>
          <cell r="M40">
            <v>4786674618</v>
          </cell>
        </row>
        <row r="41">
          <cell r="A41" t="str">
            <v>42110103001</v>
          </cell>
          <cell r="B41" t="str">
            <v>PRESTACIONES SOCIALES</v>
          </cell>
          <cell r="C41">
            <v>11626803000</v>
          </cell>
          <cell r="D41">
            <v>-1964835</v>
          </cell>
          <cell r="E41">
            <v>-1225733249</v>
          </cell>
          <cell r="F41">
            <v>10401069751</v>
          </cell>
          <cell r="G41">
            <v>0</v>
          </cell>
          <cell r="H41">
            <v>10401069751</v>
          </cell>
          <cell r="I41">
            <v>239892740</v>
          </cell>
          <cell r="J41">
            <v>6457593525</v>
          </cell>
          <cell r="K41">
            <v>62.09</v>
          </cell>
          <cell r="L41">
            <v>354637165</v>
          </cell>
          <cell r="M41">
            <v>4786674618</v>
          </cell>
        </row>
        <row r="42">
          <cell r="A42" t="str">
            <v>4211010300101</v>
          </cell>
          <cell r="B42" t="str">
            <v>Vacaciones</v>
          </cell>
          <cell r="C42">
            <v>1750609000</v>
          </cell>
          <cell r="D42">
            <v>0</v>
          </cell>
          <cell r="E42">
            <v>0</v>
          </cell>
          <cell r="F42">
            <v>1750609000</v>
          </cell>
          <cell r="G42">
            <v>0</v>
          </cell>
          <cell r="H42">
            <v>1750609000</v>
          </cell>
          <cell r="I42">
            <v>79729288</v>
          </cell>
          <cell r="J42">
            <v>1701857418</v>
          </cell>
          <cell r="K42">
            <v>97.22</v>
          </cell>
          <cell r="L42">
            <v>79729288</v>
          </cell>
          <cell r="M42">
            <v>1701857418</v>
          </cell>
        </row>
        <row r="43">
          <cell r="A43" t="str">
            <v>4211010300102</v>
          </cell>
          <cell r="B43" t="str">
            <v>Indemnización por vacaciones</v>
          </cell>
          <cell r="C43">
            <v>773191000</v>
          </cell>
          <cell r="D43">
            <v>0</v>
          </cell>
          <cell r="E43">
            <v>0</v>
          </cell>
          <cell r="F43">
            <v>773191000</v>
          </cell>
          <cell r="G43">
            <v>0</v>
          </cell>
          <cell r="H43">
            <v>773191000</v>
          </cell>
          <cell r="I43">
            <v>44057643</v>
          </cell>
          <cell r="J43">
            <v>106762858</v>
          </cell>
          <cell r="K43">
            <v>13.81</v>
          </cell>
          <cell r="L43">
            <v>44057643</v>
          </cell>
          <cell r="M43">
            <v>106762858</v>
          </cell>
        </row>
        <row r="44">
          <cell r="A44" t="str">
            <v>4211010300103</v>
          </cell>
          <cell r="B44" t="str">
            <v>Bonificación especial de recreación</v>
          </cell>
          <cell r="C44">
            <v>233696000</v>
          </cell>
          <cell r="D44">
            <v>0</v>
          </cell>
          <cell r="E44">
            <v>0</v>
          </cell>
          <cell r="F44">
            <v>233696000</v>
          </cell>
          <cell r="G44">
            <v>0</v>
          </cell>
          <cell r="H44">
            <v>233696000</v>
          </cell>
          <cell r="I44">
            <v>8226918</v>
          </cell>
          <cell r="J44">
            <v>131426325</v>
          </cell>
          <cell r="K44">
            <v>56.24</v>
          </cell>
          <cell r="L44">
            <v>8226918</v>
          </cell>
          <cell r="M44">
            <v>131426325</v>
          </cell>
        </row>
        <row r="45">
          <cell r="A45" t="str">
            <v>421101030010301</v>
          </cell>
          <cell r="B45" t="str">
            <v>Bonificación especial de recreación</v>
          </cell>
          <cell r="C45">
            <v>233696000</v>
          </cell>
          <cell r="D45">
            <v>0</v>
          </cell>
          <cell r="E45">
            <v>0</v>
          </cell>
          <cell r="F45">
            <v>233696000</v>
          </cell>
          <cell r="G45">
            <v>0</v>
          </cell>
          <cell r="H45">
            <v>233696000</v>
          </cell>
          <cell r="I45">
            <v>8226918</v>
          </cell>
          <cell r="J45">
            <v>131426325</v>
          </cell>
          <cell r="K45">
            <v>56.24</v>
          </cell>
          <cell r="L45">
            <v>8226918</v>
          </cell>
          <cell r="M45">
            <v>131426325</v>
          </cell>
        </row>
        <row r="46">
          <cell r="A46" t="str">
            <v>42110103069</v>
          </cell>
          <cell r="B46" t="str">
            <v>Apoyo de sostenimiento aprendices SENA</v>
          </cell>
          <cell r="C46">
            <v>414511000</v>
          </cell>
          <cell r="D46">
            <v>-1964835</v>
          </cell>
          <cell r="E46">
            <v>-1964835</v>
          </cell>
          <cell r="F46">
            <v>412546165</v>
          </cell>
          <cell r="G46">
            <v>0</v>
          </cell>
          <cell r="H46">
            <v>412546165</v>
          </cell>
          <cell r="I46">
            <v>27698551</v>
          </cell>
          <cell r="J46">
            <v>253181516</v>
          </cell>
          <cell r="K46">
            <v>61.37</v>
          </cell>
          <cell r="L46">
            <v>27698551</v>
          </cell>
          <cell r="M46">
            <v>253181516</v>
          </cell>
        </row>
        <row r="47">
          <cell r="A47" t="str">
            <v>42110103073</v>
          </cell>
          <cell r="B47" t="str">
            <v>Prima de nacimiento</v>
          </cell>
          <cell r="C47">
            <v>17526000</v>
          </cell>
          <cell r="D47">
            <v>0</v>
          </cell>
          <cell r="E47">
            <v>0</v>
          </cell>
          <cell r="F47">
            <v>17526000</v>
          </cell>
          <cell r="G47">
            <v>0</v>
          </cell>
          <cell r="H47">
            <v>17526000</v>
          </cell>
          <cell r="I47">
            <v>0</v>
          </cell>
          <cell r="J47">
            <v>6994000</v>
          </cell>
          <cell r="K47">
            <v>39.909999999999997</v>
          </cell>
          <cell r="L47">
            <v>0</v>
          </cell>
          <cell r="M47">
            <v>6994000</v>
          </cell>
        </row>
        <row r="48">
          <cell r="A48" t="str">
            <v>42110103083</v>
          </cell>
          <cell r="B48" t="str">
            <v>Auxilio de movilización</v>
          </cell>
          <cell r="C48">
            <v>1500000000</v>
          </cell>
          <cell r="D48">
            <v>0</v>
          </cell>
          <cell r="E48">
            <v>-386792675</v>
          </cell>
          <cell r="F48">
            <v>1113207325</v>
          </cell>
          <cell r="G48">
            <v>0</v>
          </cell>
          <cell r="H48">
            <v>1113207325</v>
          </cell>
          <cell r="I48">
            <v>0</v>
          </cell>
          <cell r="J48">
            <v>1113207325</v>
          </cell>
          <cell r="K48">
            <v>100</v>
          </cell>
          <cell r="L48">
            <v>0</v>
          </cell>
          <cell r="M48">
            <v>0</v>
          </cell>
        </row>
        <row r="49">
          <cell r="A49" t="str">
            <v>42110103099</v>
          </cell>
          <cell r="B49" t="str">
            <v>BONIFICACION SINDICAL</v>
          </cell>
          <cell r="C49">
            <v>5052744000</v>
          </cell>
          <cell r="D49">
            <v>0</v>
          </cell>
          <cell r="E49">
            <v>-836975739</v>
          </cell>
          <cell r="F49">
            <v>4215768261</v>
          </cell>
          <cell r="G49">
            <v>0</v>
          </cell>
          <cell r="H49">
            <v>4215768261</v>
          </cell>
          <cell r="I49">
            <v>16700798</v>
          </cell>
          <cell r="J49">
            <v>2357566704</v>
          </cell>
          <cell r="K49">
            <v>55.92</v>
          </cell>
          <cell r="L49">
            <v>131445223</v>
          </cell>
          <cell r="M49">
            <v>1799855122</v>
          </cell>
        </row>
        <row r="50">
          <cell r="A50" t="str">
            <v>4211010309901</v>
          </cell>
          <cell r="B50" t="str">
            <v>BONIFICACION SINDICAL VIGENCIA</v>
          </cell>
          <cell r="C50">
            <v>2435723000</v>
          </cell>
          <cell r="D50">
            <v>0</v>
          </cell>
          <cell r="E50">
            <v>0</v>
          </cell>
          <cell r="F50">
            <v>2435723000</v>
          </cell>
          <cell r="G50">
            <v>0</v>
          </cell>
          <cell r="H50">
            <v>2435723000</v>
          </cell>
          <cell r="I50">
            <v>16700798</v>
          </cell>
          <cell r="J50">
            <v>646377860</v>
          </cell>
          <cell r="K50">
            <v>26.54</v>
          </cell>
          <cell r="L50">
            <v>27353448</v>
          </cell>
          <cell r="M50">
            <v>361870335</v>
          </cell>
        </row>
        <row r="51">
          <cell r="A51" t="str">
            <v>4211010309902</v>
          </cell>
          <cell r="B51" t="str">
            <v>BONIFICACION SINDICAL CTAS POR PAGAR VIGENCIA 2024.</v>
          </cell>
          <cell r="C51">
            <v>2617021000</v>
          </cell>
          <cell r="D51">
            <v>0</v>
          </cell>
          <cell r="E51">
            <v>-836975739</v>
          </cell>
          <cell r="F51">
            <v>1780045261</v>
          </cell>
          <cell r="G51">
            <v>0</v>
          </cell>
          <cell r="H51">
            <v>1780045261</v>
          </cell>
          <cell r="I51">
            <v>0</v>
          </cell>
          <cell r="J51">
            <v>1711188844</v>
          </cell>
          <cell r="K51">
            <v>96.13</v>
          </cell>
          <cell r="L51">
            <v>104091775</v>
          </cell>
          <cell r="M51">
            <v>1437984787</v>
          </cell>
        </row>
        <row r="52">
          <cell r="A52" t="str">
            <v>42110103106</v>
          </cell>
          <cell r="B52" t="str">
            <v>Remuneración por defunción</v>
          </cell>
          <cell r="C52">
            <v>116834000</v>
          </cell>
          <cell r="D52">
            <v>0</v>
          </cell>
          <cell r="E52">
            <v>0</v>
          </cell>
          <cell r="F52">
            <v>116834000</v>
          </cell>
          <cell r="G52">
            <v>0</v>
          </cell>
          <cell r="H52">
            <v>116834000</v>
          </cell>
          <cell r="I52">
            <v>0</v>
          </cell>
          <cell r="J52">
            <v>14174289</v>
          </cell>
          <cell r="K52">
            <v>12.13</v>
          </cell>
          <cell r="L52">
            <v>0</v>
          </cell>
          <cell r="M52">
            <v>14174289</v>
          </cell>
        </row>
        <row r="53">
          <cell r="A53" t="str">
            <v>42110103107</v>
          </cell>
          <cell r="B53" t="str">
            <v>Auxilios Salud Visual</v>
          </cell>
          <cell r="C53">
            <v>196142000</v>
          </cell>
          <cell r="D53">
            <v>0</v>
          </cell>
          <cell r="E53">
            <v>0</v>
          </cell>
          <cell r="F53">
            <v>196142000</v>
          </cell>
          <cell r="G53">
            <v>0</v>
          </cell>
          <cell r="H53">
            <v>196142000</v>
          </cell>
          <cell r="I53">
            <v>0</v>
          </cell>
          <cell r="J53">
            <v>0</v>
          </cell>
          <cell r="K53">
            <v>0</v>
          </cell>
          <cell r="L53">
            <v>0</v>
          </cell>
          <cell r="M53">
            <v>0</v>
          </cell>
        </row>
        <row r="54">
          <cell r="A54" t="str">
            <v>42110103109</v>
          </cell>
          <cell r="B54" t="str">
            <v>Auxilios Salud Auditiva</v>
          </cell>
          <cell r="C54">
            <v>5842000</v>
          </cell>
          <cell r="D54">
            <v>0</v>
          </cell>
          <cell r="E54">
            <v>0</v>
          </cell>
          <cell r="F54">
            <v>5842000</v>
          </cell>
          <cell r="G54">
            <v>0</v>
          </cell>
          <cell r="H54">
            <v>5842000</v>
          </cell>
          <cell r="I54">
            <v>0</v>
          </cell>
          <cell r="J54">
            <v>552000</v>
          </cell>
          <cell r="K54">
            <v>9.4499999999999993</v>
          </cell>
          <cell r="L54">
            <v>0</v>
          </cell>
          <cell r="M54">
            <v>552000</v>
          </cell>
        </row>
        <row r="55">
          <cell r="A55" t="str">
            <v>42110103110</v>
          </cell>
          <cell r="B55" t="str">
            <v>Auxilios Médicos</v>
          </cell>
          <cell r="C55">
            <v>11684000</v>
          </cell>
          <cell r="D55">
            <v>0</v>
          </cell>
          <cell r="E55">
            <v>0</v>
          </cell>
          <cell r="F55">
            <v>11684000</v>
          </cell>
          <cell r="G55">
            <v>0</v>
          </cell>
          <cell r="H55">
            <v>11684000</v>
          </cell>
          <cell r="I55">
            <v>0</v>
          </cell>
          <cell r="J55">
            <v>217620</v>
          </cell>
          <cell r="K55">
            <v>1.86</v>
          </cell>
          <cell r="L55">
            <v>0</v>
          </cell>
          <cell r="M55">
            <v>217620</v>
          </cell>
        </row>
        <row r="56">
          <cell r="A56" t="str">
            <v>42110103111</v>
          </cell>
          <cell r="B56" t="str">
            <v>Auxilios Educativos</v>
          </cell>
          <cell r="C56">
            <v>408919000</v>
          </cell>
          <cell r="D56">
            <v>0</v>
          </cell>
          <cell r="E56">
            <v>0</v>
          </cell>
          <cell r="F56">
            <v>408919000</v>
          </cell>
          <cell r="G56">
            <v>0</v>
          </cell>
          <cell r="H56">
            <v>408919000</v>
          </cell>
          <cell r="I56">
            <v>30259500</v>
          </cell>
          <cell r="J56">
            <v>363316589</v>
          </cell>
          <cell r="K56">
            <v>88.85</v>
          </cell>
          <cell r="L56">
            <v>30259500</v>
          </cell>
          <cell r="M56">
            <v>363316589</v>
          </cell>
        </row>
        <row r="57">
          <cell r="A57" t="str">
            <v>42110103113</v>
          </cell>
          <cell r="B57" t="str">
            <v>Auxilios para Recreación</v>
          </cell>
          <cell r="C57">
            <v>299685000</v>
          </cell>
          <cell r="D57">
            <v>0</v>
          </cell>
          <cell r="E57">
            <v>0</v>
          </cell>
          <cell r="F57">
            <v>299685000</v>
          </cell>
          <cell r="G57">
            <v>0</v>
          </cell>
          <cell r="H57">
            <v>299685000</v>
          </cell>
          <cell r="I57">
            <v>9585163</v>
          </cell>
          <cell r="J57">
            <v>179122083</v>
          </cell>
          <cell r="K57">
            <v>59.77</v>
          </cell>
          <cell r="L57">
            <v>9585163</v>
          </cell>
          <cell r="M57">
            <v>179122083</v>
          </cell>
        </row>
        <row r="58">
          <cell r="A58" t="str">
            <v>42110103117</v>
          </cell>
          <cell r="B58" t="str">
            <v>Prima Especial</v>
          </cell>
          <cell r="C58">
            <v>845420000</v>
          </cell>
          <cell r="D58">
            <v>0</v>
          </cell>
          <cell r="E58">
            <v>0</v>
          </cell>
          <cell r="F58">
            <v>845420000</v>
          </cell>
          <cell r="G58">
            <v>0</v>
          </cell>
          <cell r="H58">
            <v>845420000</v>
          </cell>
          <cell r="I58">
            <v>23634879</v>
          </cell>
          <cell r="J58">
            <v>229214798</v>
          </cell>
          <cell r="K58">
            <v>27.11</v>
          </cell>
          <cell r="L58">
            <v>23634879</v>
          </cell>
          <cell r="M58">
            <v>229214798</v>
          </cell>
        </row>
        <row r="59">
          <cell r="A59" t="str">
            <v>4212</v>
          </cell>
          <cell r="B59" t="str">
            <v>ADQUISICIÓN DE BIENES Y SERVICIOS</v>
          </cell>
          <cell r="C59">
            <v>97948468000</v>
          </cell>
          <cell r="D59">
            <v>0</v>
          </cell>
          <cell r="E59">
            <v>-7375154179</v>
          </cell>
          <cell r="F59">
            <v>90573313821</v>
          </cell>
          <cell r="G59">
            <v>0</v>
          </cell>
          <cell r="H59">
            <v>90573313821</v>
          </cell>
          <cell r="I59">
            <v>1297434966</v>
          </cell>
          <cell r="J59">
            <v>70431430664</v>
          </cell>
          <cell r="K59">
            <v>77.760000000000005</v>
          </cell>
          <cell r="L59">
            <v>4205130732.5599999</v>
          </cell>
          <cell r="M59">
            <v>49212002686.559998</v>
          </cell>
        </row>
        <row r="60">
          <cell r="A60" t="str">
            <v>421202</v>
          </cell>
          <cell r="B60" t="str">
            <v>ADQUISICIONES DIFERENTES DE ACTIVOS</v>
          </cell>
          <cell r="C60">
            <v>97948468000</v>
          </cell>
          <cell r="D60">
            <v>0</v>
          </cell>
          <cell r="E60">
            <v>-7375154179</v>
          </cell>
          <cell r="F60">
            <v>90573313821</v>
          </cell>
          <cell r="G60">
            <v>0</v>
          </cell>
          <cell r="H60">
            <v>90573313821</v>
          </cell>
          <cell r="I60">
            <v>1297434966</v>
          </cell>
          <cell r="J60">
            <v>70431430664</v>
          </cell>
          <cell r="K60">
            <v>77.760000000000005</v>
          </cell>
          <cell r="L60">
            <v>4205130732.5599999</v>
          </cell>
          <cell r="M60">
            <v>49212002686.559998</v>
          </cell>
        </row>
        <row r="61">
          <cell r="A61" t="str">
            <v>42120201</v>
          </cell>
          <cell r="B61" t="str">
            <v>Materiales y suministros</v>
          </cell>
          <cell r="C61">
            <v>11953865000</v>
          </cell>
          <cell r="D61">
            <v>-33978693</v>
          </cell>
          <cell r="E61">
            <v>-742989803</v>
          </cell>
          <cell r="F61">
            <v>11210875197</v>
          </cell>
          <cell r="G61">
            <v>0</v>
          </cell>
          <cell r="H61">
            <v>11210875197</v>
          </cell>
          <cell r="I61">
            <v>117966206</v>
          </cell>
          <cell r="J61">
            <v>6939629972</v>
          </cell>
          <cell r="K61">
            <v>61.9</v>
          </cell>
          <cell r="L61">
            <v>30097565</v>
          </cell>
          <cell r="M61">
            <v>6569298027</v>
          </cell>
        </row>
        <row r="62">
          <cell r="A62" t="str">
            <v>42120201003</v>
          </cell>
          <cell r="B62" t="str">
            <v>Otros bienes transportables (excepto productos metálicos, maquinaria y equipo)</v>
          </cell>
          <cell r="C62">
            <v>225479000</v>
          </cell>
          <cell r="D62">
            <v>-917</v>
          </cell>
          <cell r="E62">
            <v>-1012</v>
          </cell>
          <cell r="F62">
            <v>225477988</v>
          </cell>
          <cell r="G62">
            <v>0</v>
          </cell>
          <cell r="H62">
            <v>225477988</v>
          </cell>
          <cell r="I62">
            <v>0</v>
          </cell>
          <cell r="J62">
            <v>223266788</v>
          </cell>
          <cell r="K62">
            <v>99.02</v>
          </cell>
          <cell r="L62">
            <v>580800</v>
          </cell>
          <cell r="M62">
            <v>98265767</v>
          </cell>
        </row>
        <row r="63">
          <cell r="A63" t="str">
            <v>4212020100301</v>
          </cell>
          <cell r="B63" t="str">
            <v>Otros bienes transportables (excepto productos metálicos, maquinaria y equipo)-Vigencia Actual</v>
          </cell>
          <cell r="C63">
            <v>149991000</v>
          </cell>
          <cell r="D63">
            <v>-917</v>
          </cell>
          <cell r="E63">
            <v>-917</v>
          </cell>
          <cell r="F63">
            <v>149990083</v>
          </cell>
          <cell r="G63">
            <v>0</v>
          </cell>
          <cell r="H63">
            <v>149990083</v>
          </cell>
          <cell r="I63">
            <v>0</v>
          </cell>
          <cell r="J63">
            <v>147778883</v>
          </cell>
          <cell r="K63">
            <v>98.53</v>
          </cell>
          <cell r="L63">
            <v>580800</v>
          </cell>
          <cell r="M63">
            <v>22780800</v>
          </cell>
        </row>
        <row r="64">
          <cell r="A64" t="str">
            <v>4212020100302</v>
          </cell>
          <cell r="B64" t="str">
            <v>Otros bienes transportables (excepto productos metálicos, maquinaria y equipo)-Ctas por Pagar</v>
          </cell>
          <cell r="C64">
            <v>75488000</v>
          </cell>
          <cell r="D64">
            <v>0</v>
          </cell>
          <cell r="E64">
            <v>-95</v>
          </cell>
          <cell r="F64">
            <v>75487905</v>
          </cell>
          <cell r="G64">
            <v>0</v>
          </cell>
          <cell r="H64">
            <v>75487905</v>
          </cell>
          <cell r="I64">
            <v>0</v>
          </cell>
          <cell r="J64">
            <v>75487905</v>
          </cell>
          <cell r="K64">
            <v>100</v>
          </cell>
          <cell r="L64">
            <v>0</v>
          </cell>
          <cell r="M64">
            <v>75484967</v>
          </cell>
        </row>
        <row r="65">
          <cell r="A65" t="str">
            <v>421202010030201</v>
          </cell>
          <cell r="B65" t="str">
            <v>OTROS BIENES TRANSPORTABLES (EXCEPTO PRODUCTOS METÁLICOS, MAQUINARIA Y EQUIPO)-CTAS POR PAGAR VIGENCIA 2024</v>
          </cell>
          <cell r="C65">
            <v>75488000</v>
          </cell>
          <cell r="D65">
            <v>0</v>
          </cell>
          <cell r="E65">
            <v>-95</v>
          </cell>
          <cell r="F65">
            <v>75487905</v>
          </cell>
          <cell r="G65">
            <v>0</v>
          </cell>
          <cell r="H65">
            <v>75487905</v>
          </cell>
          <cell r="I65">
            <v>0</v>
          </cell>
          <cell r="J65">
            <v>75487905</v>
          </cell>
          <cell r="K65">
            <v>100</v>
          </cell>
          <cell r="L65">
            <v>0</v>
          </cell>
          <cell r="M65">
            <v>75484967</v>
          </cell>
        </row>
        <row r="66">
          <cell r="A66">
            <v>421202010032299</v>
          </cell>
          <cell r="B66" t="str">
            <v>Otros libros impresos n.c.p.</v>
          </cell>
          <cell r="C66">
            <v>24992000</v>
          </cell>
          <cell r="D66">
            <v>0</v>
          </cell>
          <cell r="E66">
            <v>0</v>
          </cell>
          <cell r="F66">
            <v>24992000</v>
          </cell>
          <cell r="G66">
            <v>0</v>
          </cell>
          <cell r="H66">
            <v>24992000</v>
          </cell>
          <cell r="I66">
            <v>0</v>
          </cell>
          <cell r="J66">
            <v>22780800</v>
          </cell>
          <cell r="K66">
            <v>91.15</v>
          </cell>
          <cell r="L66">
            <v>580800</v>
          </cell>
          <cell r="M66">
            <v>22780800</v>
          </cell>
        </row>
        <row r="67">
          <cell r="A67" t="str">
            <v>421202010035299</v>
          </cell>
          <cell r="B67" t="str">
            <v>Otros artículos farmacéuticos para uso médico o quirúrgico (cementos y demás productos de obturación dental, botiquines para primeros auxilios) n.c.p.</v>
          </cell>
          <cell r="C67">
            <v>124999000</v>
          </cell>
          <cell r="D67">
            <v>-917</v>
          </cell>
          <cell r="E67">
            <v>-917</v>
          </cell>
          <cell r="F67">
            <v>124998083</v>
          </cell>
          <cell r="G67">
            <v>0</v>
          </cell>
          <cell r="H67">
            <v>124998083</v>
          </cell>
          <cell r="I67">
            <v>0</v>
          </cell>
          <cell r="J67">
            <v>124998083</v>
          </cell>
          <cell r="K67">
            <v>100</v>
          </cell>
          <cell r="L67">
            <v>0</v>
          </cell>
          <cell r="M67">
            <v>0</v>
          </cell>
        </row>
        <row r="68">
          <cell r="A68" t="str">
            <v>42120201004</v>
          </cell>
          <cell r="B68" t="str">
            <v>Productos metálicos y paquetes de software</v>
          </cell>
          <cell r="C68">
            <v>11728386000</v>
          </cell>
          <cell r="D68">
            <v>-33977776</v>
          </cell>
          <cell r="E68">
            <v>-742988791</v>
          </cell>
          <cell r="F68">
            <v>10985397209</v>
          </cell>
          <cell r="G68">
            <v>0</v>
          </cell>
          <cell r="H68">
            <v>10985397209</v>
          </cell>
          <cell r="I68">
            <v>117966206</v>
          </cell>
          <cell r="J68">
            <v>6716363184</v>
          </cell>
          <cell r="K68">
            <v>61.14</v>
          </cell>
          <cell r="L68">
            <v>29516765</v>
          </cell>
          <cell r="M68">
            <v>6471032260</v>
          </cell>
        </row>
        <row r="69">
          <cell r="A69" t="str">
            <v>4212020100401</v>
          </cell>
          <cell r="B69" t="str">
            <v>Productos metálicos y paquetes de software-Vigencia Actual</v>
          </cell>
          <cell r="C69">
            <v>6153303000</v>
          </cell>
          <cell r="D69">
            <v>-33977776</v>
          </cell>
          <cell r="E69">
            <v>-33977776</v>
          </cell>
          <cell r="F69">
            <v>6119325224</v>
          </cell>
          <cell r="G69">
            <v>0</v>
          </cell>
          <cell r="H69">
            <v>6119325224</v>
          </cell>
          <cell r="I69">
            <v>117966206</v>
          </cell>
          <cell r="J69">
            <v>1850291199</v>
          </cell>
          <cell r="K69">
            <v>30.24</v>
          </cell>
          <cell r="L69">
            <v>0</v>
          </cell>
          <cell r="M69">
            <v>1732324993</v>
          </cell>
        </row>
        <row r="70">
          <cell r="A70" t="str">
            <v>4212020100402</v>
          </cell>
          <cell r="B70" t="str">
            <v>Productos metálicos y paquetes de software-Ctas por Pagar</v>
          </cell>
          <cell r="C70">
            <v>5575083000</v>
          </cell>
          <cell r="D70">
            <v>0</v>
          </cell>
          <cell r="E70">
            <v>-709011015</v>
          </cell>
          <cell r="F70">
            <v>4866071985</v>
          </cell>
          <cell r="G70">
            <v>0</v>
          </cell>
          <cell r="H70">
            <v>4866071985</v>
          </cell>
          <cell r="I70">
            <v>0</v>
          </cell>
          <cell r="J70">
            <v>4866071985</v>
          </cell>
          <cell r="K70">
            <v>100</v>
          </cell>
          <cell r="L70">
            <v>29516765</v>
          </cell>
          <cell r="M70">
            <v>4738707267</v>
          </cell>
        </row>
        <row r="71">
          <cell r="A71" t="str">
            <v>421202010040201</v>
          </cell>
          <cell r="B71" t="str">
            <v>PRODUCTOS METÁLICOS Y PAQUETES DE SOFTWARE-CTAS POR PAGAR-VIGENCIA 2024</v>
          </cell>
          <cell r="C71">
            <v>5549102000</v>
          </cell>
          <cell r="D71">
            <v>0</v>
          </cell>
          <cell r="E71">
            <v>-683030015</v>
          </cell>
          <cell r="F71">
            <v>4866071985</v>
          </cell>
          <cell r="G71">
            <v>0</v>
          </cell>
          <cell r="H71">
            <v>4866071985</v>
          </cell>
          <cell r="I71">
            <v>0</v>
          </cell>
          <cell r="J71">
            <v>4866071985</v>
          </cell>
          <cell r="K71">
            <v>100</v>
          </cell>
          <cell r="L71">
            <v>29516765</v>
          </cell>
          <cell r="M71">
            <v>4738707267</v>
          </cell>
        </row>
        <row r="72">
          <cell r="A72" t="str">
            <v>421202010047223</v>
          </cell>
          <cell r="B72" t="str">
            <v>OTROS TELÉFONOS Y APARATOS PARA TRANSMISIÓN O RECEPCIÓN DE VOZ, IMÁGENES U OTROS DATOS, INCLUYENDO APARATOS PARA COMUNICACIÓN DE REDES CABLEADAS O INALÁMBRICAS (COMO REDES LAN O WAN)</v>
          </cell>
          <cell r="C72">
            <v>6481000</v>
          </cell>
          <cell r="D72">
            <v>-6481000</v>
          </cell>
          <cell r="E72">
            <v>-6481000</v>
          </cell>
          <cell r="F72">
            <v>0</v>
          </cell>
          <cell r="G72">
            <v>0</v>
          </cell>
          <cell r="H72">
            <v>0</v>
          </cell>
          <cell r="I72">
            <v>0</v>
          </cell>
          <cell r="J72">
            <v>0</v>
          </cell>
          <cell r="K72">
            <v>0</v>
          </cell>
          <cell r="L72">
            <v>0</v>
          </cell>
          <cell r="M72">
            <v>0</v>
          </cell>
        </row>
        <row r="73">
          <cell r="A73" t="str">
            <v>421202010047321</v>
          </cell>
          <cell r="B73" t="str">
            <v>Aparatos para la grabación y reproducción de sonido</v>
          </cell>
          <cell r="C73">
            <v>418000000</v>
          </cell>
          <cell r="D73">
            <v>0</v>
          </cell>
          <cell r="E73">
            <v>0</v>
          </cell>
          <cell r="F73">
            <v>418000000</v>
          </cell>
          <cell r="G73">
            <v>0</v>
          </cell>
          <cell r="H73">
            <v>418000000</v>
          </cell>
          <cell r="I73">
            <v>0</v>
          </cell>
          <cell r="J73">
            <v>0</v>
          </cell>
          <cell r="K73">
            <v>0</v>
          </cell>
          <cell r="L73">
            <v>0</v>
          </cell>
          <cell r="M73">
            <v>0</v>
          </cell>
        </row>
        <row r="74">
          <cell r="A74" t="str">
            <v>421202010047821</v>
          </cell>
          <cell r="B74" t="str">
            <v>Paquetes de aplicaciones de productividad general de empresas y de uso doméstico</v>
          </cell>
          <cell r="C74">
            <v>2855345000</v>
          </cell>
          <cell r="D74">
            <v>0</v>
          </cell>
          <cell r="E74">
            <v>0</v>
          </cell>
          <cell r="F74">
            <v>2855345000</v>
          </cell>
          <cell r="G74">
            <v>0</v>
          </cell>
          <cell r="H74">
            <v>2855345000</v>
          </cell>
          <cell r="I74">
            <v>0</v>
          </cell>
          <cell r="J74">
            <v>87087343</v>
          </cell>
          <cell r="K74">
            <v>3.05</v>
          </cell>
          <cell r="L74">
            <v>0</v>
          </cell>
          <cell r="M74">
            <v>87087343</v>
          </cell>
        </row>
        <row r="75">
          <cell r="A75" t="str">
            <v>421202010047829</v>
          </cell>
          <cell r="B75" t="str">
            <v>Paquetes de software de otras aplicaciones</v>
          </cell>
          <cell r="C75">
            <v>2873477000</v>
          </cell>
          <cell r="D75">
            <v>-27496776</v>
          </cell>
          <cell r="E75">
            <v>-27496776</v>
          </cell>
          <cell r="F75">
            <v>2845980224</v>
          </cell>
          <cell r="G75">
            <v>0</v>
          </cell>
          <cell r="H75">
            <v>2845980224</v>
          </cell>
          <cell r="I75">
            <v>117966206</v>
          </cell>
          <cell r="J75">
            <v>1763203856</v>
          </cell>
          <cell r="K75">
            <v>61.95</v>
          </cell>
          <cell r="L75">
            <v>0</v>
          </cell>
          <cell r="M75">
            <v>1645237650</v>
          </cell>
        </row>
        <row r="76">
          <cell r="A76" t="str">
            <v>42120202</v>
          </cell>
          <cell r="B76" t="str">
            <v>Adquisición de servicios</v>
          </cell>
          <cell r="C76">
            <v>85994603000</v>
          </cell>
          <cell r="D76">
            <v>33978693</v>
          </cell>
          <cell r="E76">
            <v>-6632164376</v>
          </cell>
          <cell r="F76">
            <v>79362438624</v>
          </cell>
          <cell r="G76">
            <v>0</v>
          </cell>
          <cell r="H76">
            <v>79362438624</v>
          </cell>
          <cell r="I76">
            <v>1179468760</v>
          </cell>
          <cell r="J76">
            <v>63491800692</v>
          </cell>
          <cell r="K76">
            <v>80</v>
          </cell>
          <cell r="L76">
            <v>4175033167.5599999</v>
          </cell>
          <cell r="M76">
            <v>42642704659.559998</v>
          </cell>
        </row>
        <row r="77">
          <cell r="A77" t="str">
            <v>42120202005</v>
          </cell>
          <cell r="B77" t="str">
            <v>Servicios de la construcción</v>
          </cell>
          <cell r="C77">
            <v>401239000</v>
          </cell>
          <cell r="D77">
            <v>0</v>
          </cell>
          <cell r="E77">
            <v>-9342524</v>
          </cell>
          <cell r="F77">
            <v>391896476</v>
          </cell>
          <cell r="G77">
            <v>0</v>
          </cell>
          <cell r="H77">
            <v>391896476</v>
          </cell>
          <cell r="I77">
            <v>0</v>
          </cell>
          <cell r="J77">
            <v>136973688</v>
          </cell>
          <cell r="K77">
            <v>34.950000000000003</v>
          </cell>
          <cell r="L77">
            <v>0</v>
          </cell>
          <cell r="M77">
            <v>53171757</v>
          </cell>
        </row>
        <row r="78">
          <cell r="A78" t="str">
            <v>4212020200501</v>
          </cell>
          <cell r="B78" t="str">
            <v>Servicios de la construcción-Vigencia Actual</v>
          </cell>
          <cell r="C78">
            <v>204478000</v>
          </cell>
          <cell r="D78">
            <v>0</v>
          </cell>
          <cell r="E78">
            <v>46654000</v>
          </cell>
          <cell r="F78">
            <v>251132000</v>
          </cell>
          <cell r="G78">
            <v>0</v>
          </cell>
          <cell r="H78">
            <v>251132000</v>
          </cell>
          <cell r="I78">
            <v>0</v>
          </cell>
          <cell r="J78">
            <v>0</v>
          </cell>
          <cell r="K78">
            <v>0</v>
          </cell>
          <cell r="L78">
            <v>0</v>
          </cell>
          <cell r="M78">
            <v>0</v>
          </cell>
        </row>
        <row r="79">
          <cell r="A79" t="str">
            <v>4212020200502</v>
          </cell>
          <cell r="B79" t="str">
            <v>Servicios de la construcción-Ctas por pagar</v>
          </cell>
          <cell r="C79">
            <v>196761000</v>
          </cell>
          <cell r="D79">
            <v>0</v>
          </cell>
          <cell r="E79">
            <v>-55996524</v>
          </cell>
          <cell r="F79">
            <v>140764476</v>
          </cell>
          <cell r="G79">
            <v>0</v>
          </cell>
          <cell r="H79">
            <v>140764476</v>
          </cell>
          <cell r="I79">
            <v>0</v>
          </cell>
          <cell r="J79">
            <v>136973688</v>
          </cell>
          <cell r="K79">
            <v>97.31</v>
          </cell>
          <cell r="L79">
            <v>0</v>
          </cell>
          <cell r="M79">
            <v>53171757</v>
          </cell>
        </row>
        <row r="80">
          <cell r="A80" t="str">
            <v>421202020050201</v>
          </cell>
          <cell r="B80" t="str">
            <v>SERVICIOS DE LA CONSTRUCCIÓN-CTAS POR PAGAR VIGENCIA 2024</v>
          </cell>
          <cell r="C80">
            <v>70079000</v>
          </cell>
          <cell r="D80">
            <v>0</v>
          </cell>
          <cell r="E80">
            <v>-32765796</v>
          </cell>
          <cell r="F80">
            <v>37313204</v>
          </cell>
          <cell r="G80">
            <v>0</v>
          </cell>
          <cell r="H80">
            <v>37313204</v>
          </cell>
          <cell r="I80">
            <v>0</v>
          </cell>
          <cell r="J80">
            <v>37313204</v>
          </cell>
          <cell r="K80">
            <v>100</v>
          </cell>
          <cell r="L80">
            <v>0</v>
          </cell>
          <cell r="M80">
            <v>37313204</v>
          </cell>
        </row>
        <row r="81">
          <cell r="A81" t="str">
            <v>421202020050202</v>
          </cell>
          <cell r="B81" t="str">
            <v>SERVICIOS DE LA CONSTRUCCIÓN-CTAS POR PAGAR VIGENCIAS ANTERIORES</v>
          </cell>
          <cell r="C81">
            <v>126682000</v>
          </cell>
          <cell r="D81">
            <v>0</v>
          </cell>
          <cell r="E81">
            <v>-23230728</v>
          </cell>
          <cell r="F81">
            <v>103451272</v>
          </cell>
          <cell r="G81">
            <v>0</v>
          </cell>
          <cell r="H81">
            <v>103451272</v>
          </cell>
          <cell r="I81">
            <v>0</v>
          </cell>
          <cell r="J81">
            <v>99660484</v>
          </cell>
          <cell r="K81">
            <v>96.34</v>
          </cell>
          <cell r="L81">
            <v>0</v>
          </cell>
          <cell r="M81">
            <v>15858553</v>
          </cell>
        </row>
        <row r="82">
          <cell r="A82" t="str">
            <v>421202020054632</v>
          </cell>
          <cell r="B82" t="str">
            <v>Servicios de instalación de ventilación y aire acondicionado</v>
          </cell>
          <cell r="C82">
            <v>173346000</v>
          </cell>
          <cell r="D82">
            <v>0</v>
          </cell>
          <cell r="E82">
            <v>46654000</v>
          </cell>
          <cell r="F82">
            <v>220000000</v>
          </cell>
          <cell r="G82">
            <v>0</v>
          </cell>
          <cell r="H82">
            <v>220000000</v>
          </cell>
          <cell r="I82">
            <v>0</v>
          </cell>
          <cell r="J82">
            <v>0</v>
          </cell>
          <cell r="K82">
            <v>0</v>
          </cell>
          <cell r="L82">
            <v>0</v>
          </cell>
          <cell r="M82">
            <v>0</v>
          </cell>
        </row>
        <row r="83">
          <cell r="A83" t="str">
            <v>421202020054650</v>
          </cell>
          <cell r="B83" t="str">
            <v>Servicios de aislamiento</v>
          </cell>
          <cell r="C83">
            <v>31132000</v>
          </cell>
          <cell r="D83">
            <v>0</v>
          </cell>
          <cell r="E83">
            <v>0</v>
          </cell>
          <cell r="F83">
            <v>31132000</v>
          </cell>
          <cell r="G83">
            <v>0</v>
          </cell>
          <cell r="H83">
            <v>31132000</v>
          </cell>
          <cell r="I83">
            <v>0</v>
          </cell>
          <cell r="J83">
            <v>0</v>
          </cell>
          <cell r="K83">
            <v>0</v>
          </cell>
          <cell r="L83">
            <v>0</v>
          </cell>
          <cell r="M83">
            <v>0</v>
          </cell>
        </row>
        <row r="84">
          <cell r="A84" t="str">
            <v>42120202006</v>
          </cell>
          <cell r="B84" t="str">
            <v>Servicios de alojamiento; servicios de suministro de comidas y bebidas; servicios de transporte y servicios de distribución de electricidad, gas y agua.</v>
          </cell>
          <cell r="C84">
            <v>8110836000</v>
          </cell>
          <cell r="D84">
            <v>-137244</v>
          </cell>
          <cell r="E84">
            <v>-121782963</v>
          </cell>
          <cell r="F84">
            <v>7989053037</v>
          </cell>
          <cell r="G84">
            <v>0</v>
          </cell>
          <cell r="H84">
            <v>7989053037</v>
          </cell>
          <cell r="I84">
            <v>-20294063</v>
          </cell>
          <cell r="J84">
            <v>7019880146</v>
          </cell>
          <cell r="K84">
            <v>87.87</v>
          </cell>
          <cell r="L84">
            <v>592099660</v>
          </cell>
          <cell r="M84">
            <v>4743952023</v>
          </cell>
        </row>
        <row r="85">
          <cell r="A85" t="str">
            <v>4212020200601</v>
          </cell>
          <cell r="B85" t="str">
            <v>Servicios de alojamiento; servicios de suministro de comidas y bebidas; servicios de transporte y servicios de distribución de electricidad, gas y agua-Vigencia Actual</v>
          </cell>
          <cell r="C85">
            <v>4258353000</v>
          </cell>
          <cell r="D85">
            <v>-137244</v>
          </cell>
          <cell r="E85">
            <v>205907945</v>
          </cell>
          <cell r="F85">
            <v>4464260945</v>
          </cell>
          <cell r="G85">
            <v>0</v>
          </cell>
          <cell r="H85">
            <v>4464260945</v>
          </cell>
          <cell r="I85">
            <v>0</v>
          </cell>
          <cell r="J85">
            <v>3515382139</v>
          </cell>
          <cell r="K85">
            <v>78.739999999999995</v>
          </cell>
          <cell r="L85">
            <v>446393539</v>
          </cell>
          <cell r="M85">
            <v>1428412777</v>
          </cell>
        </row>
        <row r="86">
          <cell r="A86" t="str">
            <v>4212020200602</v>
          </cell>
          <cell r="B86" t="str">
            <v>Servicios de alojamiento; servicios de suministro de comidas y bebidas; servicios de transporte y servicios de distribución de electricidad, gas y agua-Ctas por Pagar</v>
          </cell>
          <cell r="C86">
            <v>3852483000</v>
          </cell>
          <cell r="D86">
            <v>0</v>
          </cell>
          <cell r="E86">
            <v>-327690908</v>
          </cell>
          <cell r="F86">
            <v>3524792092</v>
          </cell>
          <cell r="G86">
            <v>0</v>
          </cell>
          <cell r="H86">
            <v>3524792092</v>
          </cell>
          <cell r="I86">
            <v>-20294063</v>
          </cell>
          <cell r="J86">
            <v>3504498007</v>
          </cell>
          <cell r="K86">
            <v>99.42</v>
          </cell>
          <cell r="L86">
            <v>145706121</v>
          </cell>
          <cell r="M86">
            <v>3315539246</v>
          </cell>
        </row>
        <row r="87">
          <cell r="A87" t="str">
            <v>421202020060201</v>
          </cell>
          <cell r="B87" t="str">
            <v>SERVICIOS DE ALOJAMIENTO, SERVICIOS DE SUMINISTRO DE COMIDAS Y BEBIDAS, SERVICIOS DE TRANSPORTE Y SERVICIOS DE DISTRIBUCIÓN DE ELECTRICIDAD, GAS Y AGUA-CTAS POR PAGAR-VIGENCIA 2024</v>
          </cell>
          <cell r="C87">
            <v>3652447000</v>
          </cell>
          <cell r="D87">
            <v>0</v>
          </cell>
          <cell r="E87">
            <v>-270598032</v>
          </cell>
          <cell r="F87">
            <v>3381848968</v>
          </cell>
          <cell r="G87">
            <v>0</v>
          </cell>
          <cell r="H87">
            <v>3381848968</v>
          </cell>
          <cell r="I87">
            <v>0</v>
          </cell>
          <cell r="J87">
            <v>3381848968</v>
          </cell>
          <cell r="K87">
            <v>100</v>
          </cell>
          <cell r="L87">
            <v>145706121</v>
          </cell>
          <cell r="M87">
            <v>3315539246</v>
          </cell>
        </row>
        <row r="88">
          <cell r="A88" t="str">
            <v>421202020060202</v>
          </cell>
          <cell r="B88" t="str">
            <v>SERVICIOS DE ALOJAMIENTO; SERVICIOS DE SUMINISTRO DE COMIDAS Y BEBIDAS; SERVICIOS DE TRANSPORTE Y SERVICIOS DE DISTRIBUCIÓN DE ELECTRICIDAD, GAS Y AGUA-CTAS POR PAGAR-VIGENCIA ANTERIOR</v>
          </cell>
          <cell r="C88">
            <v>200036000</v>
          </cell>
          <cell r="D88">
            <v>0</v>
          </cell>
          <cell r="E88">
            <v>-57092876</v>
          </cell>
          <cell r="F88">
            <v>142943124</v>
          </cell>
          <cell r="G88">
            <v>0</v>
          </cell>
          <cell r="H88">
            <v>142943124</v>
          </cell>
          <cell r="I88">
            <v>-20294063</v>
          </cell>
          <cell r="J88">
            <v>122649039</v>
          </cell>
          <cell r="K88">
            <v>85.8</v>
          </cell>
          <cell r="L88">
            <v>0</v>
          </cell>
          <cell r="M88">
            <v>0</v>
          </cell>
        </row>
        <row r="89">
          <cell r="A89">
            <v>421202020061151</v>
          </cell>
          <cell r="B89" t="str">
            <v>Comercio al por mayor (excepto el realizado a cambio de una retribución o por contrata) de libros, periódicos, revistas y artículos de papelería</v>
          </cell>
          <cell r="C89">
            <v>66902000</v>
          </cell>
          <cell r="D89">
            <v>0</v>
          </cell>
          <cell r="E89">
            <v>7015881</v>
          </cell>
          <cell r="F89">
            <v>73917881</v>
          </cell>
          <cell r="G89">
            <v>0</v>
          </cell>
          <cell r="H89">
            <v>73917881</v>
          </cell>
          <cell r="I89">
            <v>0</v>
          </cell>
          <cell r="J89">
            <v>73446284</v>
          </cell>
          <cell r="K89">
            <v>99.36</v>
          </cell>
          <cell r="L89">
            <v>10500504</v>
          </cell>
          <cell r="M89">
            <v>31356720</v>
          </cell>
        </row>
        <row r="90">
          <cell r="A90" t="str">
            <v>421202020061184</v>
          </cell>
          <cell r="B90" t="str">
            <v>COMERCIO AL POR MAYOR (EXCEPTO EL REALIZADO A CAMBIO DE UNA RETRIBUCIÓN O POR CONTRATA) DE COMPUTADORES Y PROGRAMAS DE INFORMÁTICA INTEGRADOS</v>
          </cell>
          <cell r="C90">
            <v>478521000</v>
          </cell>
          <cell r="D90">
            <v>0</v>
          </cell>
          <cell r="E90">
            <v>0</v>
          </cell>
          <cell r="F90">
            <v>478521000</v>
          </cell>
          <cell r="G90">
            <v>0</v>
          </cell>
          <cell r="H90">
            <v>478521000</v>
          </cell>
          <cell r="I90">
            <v>0</v>
          </cell>
          <cell r="J90">
            <v>0</v>
          </cell>
          <cell r="K90">
            <v>0</v>
          </cell>
          <cell r="L90">
            <v>0</v>
          </cell>
          <cell r="M90">
            <v>0</v>
          </cell>
        </row>
        <row r="91">
          <cell r="A91" t="str">
            <v>421202020062291</v>
          </cell>
          <cell r="B91" t="str">
            <v>COMERCIO AL POR MENOR DE COMBUSTIBLES PARA VEHÍCULOS AUTOMOTORES Y PRODUCTOS RELACIONADOS EN ESTABLECIMIENTOS ESPECIALIZADOS</v>
          </cell>
          <cell r="C91">
            <v>20906000</v>
          </cell>
          <cell r="D91">
            <v>0</v>
          </cell>
          <cell r="E91">
            <v>0</v>
          </cell>
          <cell r="F91">
            <v>20906000</v>
          </cell>
          <cell r="G91">
            <v>0</v>
          </cell>
          <cell r="H91">
            <v>20906000</v>
          </cell>
          <cell r="I91">
            <v>0</v>
          </cell>
          <cell r="J91">
            <v>0</v>
          </cell>
          <cell r="K91">
            <v>0</v>
          </cell>
          <cell r="L91">
            <v>0</v>
          </cell>
          <cell r="M91">
            <v>0</v>
          </cell>
        </row>
        <row r="92">
          <cell r="A92" t="str">
            <v>421202020064114</v>
          </cell>
          <cell r="B92" t="str">
            <v>Servicios de transporte terrestre especial local de pasajeros</v>
          </cell>
          <cell r="C92">
            <v>1948220000</v>
          </cell>
          <cell r="D92">
            <v>0</v>
          </cell>
          <cell r="E92">
            <v>337842508</v>
          </cell>
          <cell r="F92">
            <v>2286062508</v>
          </cell>
          <cell r="G92">
            <v>0</v>
          </cell>
          <cell r="H92">
            <v>2286062508</v>
          </cell>
          <cell r="I92">
            <v>0</v>
          </cell>
          <cell r="J92">
            <v>2014094366</v>
          </cell>
          <cell r="K92">
            <v>88.1</v>
          </cell>
          <cell r="L92">
            <v>261752451</v>
          </cell>
          <cell r="M92">
            <v>981585527</v>
          </cell>
        </row>
        <row r="93">
          <cell r="A93" t="str">
            <v>421202020067990</v>
          </cell>
          <cell r="B93" t="str">
            <v>OTROS SERVICIOS DE APOYO AL TRANSPORTE N.C.P.</v>
          </cell>
          <cell r="C93">
            <v>9200000</v>
          </cell>
          <cell r="D93">
            <v>0</v>
          </cell>
          <cell r="E93">
            <v>0</v>
          </cell>
          <cell r="F93">
            <v>9200000</v>
          </cell>
          <cell r="G93">
            <v>0</v>
          </cell>
          <cell r="H93">
            <v>9200000</v>
          </cell>
          <cell r="I93">
            <v>0</v>
          </cell>
          <cell r="J93">
            <v>0</v>
          </cell>
          <cell r="K93">
            <v>0</v>
          </cell>
          <cell r="L93">
            <v>0</v>
          </cell>
          <cell r="M93">
            <v>0</v>
          </cell>
        </row>
        <row r="94">
          <cell r="A94" t="str">
            <v>421202020068014</v>
          </cell>
          <cell r="B94" t="str">
            <v>Servicios de gestión documental</v>
          </cell>
          <cell r="C94">
            <v>1734604000</v>
          </cell>
          <cell r="D94">
            <v>-137244</v>
          </cell>
          <cell r="E94">
            <v>-138950444</v>
          </cell>
          <cell r="F94">
            <v>1595653556</v>
          </cell>
          <cell r="G94">
            <v>0</v>
          </cell>
          <cell r="H94">
            <v>1595653556</v>
          </cell>
          <cell r="I94">
            <v>0</v>
          </cell>
          <cell r="J94">
            <v>1427841489</v>
          </cell>
          <cell r="K94">
            <v>89.48</v>
          </cell>
          <cell r="L94">
            <v>174140584</v>
          </cell>
          <cell r="M94">
            <v>415470530</v>
          </cell>
        </row>
        <row r="95">
          <cell r="A95" t="str">
            <v>42120202007</v>
          </cell>
          <cell r="B95" t="str">
            <v>Servicios financieros y servicios conexos, servicios inmobiliarios y servicios de leasing.</v>
          </cell>
          <cell r="C95">
            <v>16641870000</v>
          </cell>
          <cell r="D95">
            <v>-47926800</v>
          </cell>
          <cell r="E95">
            <v>-2295140568</v>
          </cell>
          <cell r="F95">
            <v>14346729432</v>
          </cell>
          <cell r="G95">
            <v>0</v>
          </cell>
          <cell r="H95">
            <v>14346729432</v>
          </cell>
          <cell r="I95">
            <v>125570260</v>
          </cell>
          <cell r="J95">
            <v>9599713346</v>
          </cell>
          <cell r="K95">
            <v>66.91</v>
          </cell>
          <cell r="L95">
            <v>933106056</v>
          </cell>
          <cell r="M95">
            <v>8912015768</v>
          </cell>
        </row>
        <row r="96">
          <cell r="A96" t="str">
            <v>4212020200701</v>
          </cell>
          <cell r="B96" t="str">
            <v>Servicios financieros y servicios conexos, servicios inmobiliarios y servicios de leasing.</v>
          </cell>
          <cell r="C96">
            <v>11206347000</v>
          </cell>
          <cell r="D96">
            <v>-47926800</v>
          </cell>
          <cell r="E96">
            <v>-136740000</v>
          </cell>
          <cell r="F96">
            <v>11069607000</v>
          </cell>
          <cell r="G96">
            <v>0</v>
          </cell>
          <cell r="H96">
            <v>11069607000</v>
          </cell>
          <cell r="I96">
            <v>125570260</v>
          </cell>
          <cell r="J96">
            <v>6332050874</v>
          </cell>
          <cell r="K96">
            <v>57.2</v>
          </cell>
          <cell r="L96">
            <v>895296395</v>
          </cell>
          <cell r="M96">
            <v>5739899753</v>
          </cell>
        </row>
        <row r="97">
          <cell r="A97" t="str">
            <v>4212020200702</v>
          </cell>
          <cell r="B97" t="str">
            <v>Servicios financieros y servicios conexos, servicios inmobiliarios y servicios de leasing.-Cuentas por pagar</v>
          </cell>
          <cell r="C97">
            <v>5435523000</v>
          </cell>
          <cell r="D97">
            <v>0</v>
          </cell>
          <cell r="E97">
            <v>-2158400568</v>
          </cell>
          <cell r="F97">
            <v>3277122432</v>
          </cell>
          <cell r="G97">
            <v>0</v>
          </cell>
          <cell r="H97">
            <v>3277122432</v>
          </cell>
          <cell r="I97">
            <v>0</v>
          </cell>
          <cell r="J97">
            <v>3267662472</v>
          </cell>
          <cell r="K97">
            <v>99.71</v>
          </cell>
          <cell r="L97">
            <v>37809661</v>
          </cell>
          <cell r="M97">
            <v>3172116015</v>
          </cell>
        </row>
        <row r="98">
          <cell r="A98" t="str">
            <v>421202020070201</v>
          </cell>
          <cell r="B98" t="str">
            <v>SERVICIOS FINANCIEROS Y SERVICIOS CONEXOS, SERVICIOS INMOBILIARIOS Y SERVICIOS DE LEASING. CTAS POR PAGAR-VIGENCIA 2024</v>
          </cell>
          <cell r="C98">
            <v>5354182000</v>
          </cell>
          <cell r="D98">
            <v>0</v>
          </cell>
          <cell r="E98">
            <v>-2153098794</v>
          </cell>
          <cell r="F98">
            <v>3201083206</v>
          </cell>
          <cell r="G98">
            <v>0</v>
          </cell>
          <cell r="H98">
            <v>3201083206</v>
          </cell>
          <cell r="I98">
            <v>0</v>
          </cell>
          <cell r="J98">
            <v>3201083206</v>
          </cell>
          <cell r="K98">
            <v>100</v>
          </cell>
          <cell r="L98">
            <v>37809661</v>
          </cell>
          <cell r="M98">
            <v>3166814565</v>
          </cell>
        </row>
        <row r="99">
          <cell r="A99" t="str">
            <v>421202020070202</v>
          </cell>
          <cell r="B99" t="str">
            <v>SERVICIOS FINANCIEROS Y SERVICIOS CONEXOS, SERVICIOS INMOBILIARIOS Y SERVICIOS DE LEASING.CTAS POR PAGAR-VIGENCIA ANTERIOR</v>
          </cell>
          <cell r="C99">
            <v>81341000</v>
          </cell>
          <cell r="D99">
            <v>0</v>
          </cell>
          <cell r="E99">
            <v>-5301774</v>
          </cell>
          <cell r="F99">
            <v>76039226</v>
          </cell>
          <cell r="G99">
            <v>0</v>
          </cell>
          <cell r="H99">
            <v>76039226</v>
          </cell>
          <cell r="I99">
            <v>0</v>
          </cell>
          <cell r="J99">
            <v>66579266</v>
          </cell>
          <cell r="K99">
            <v>87.56</v>
          </cell>
          <cell r="L99">
            <v>0</v>
          </cell>
          <cell r="M99">
            <v>5301450</v>
          </cell>
        </row>
        <row r="100">
          <cell r="A100" t="str">
            <v>421202020071332</v>
          </cell>
          <cell r="B100" t="str">
            <v>Servicios de seguros sociales de riesgos laborales</v>
          </cell>
          <cell r="C100">
            <v>900000000</v>
          </cell>
          <cell r="D100">
            <v>0</v>
          </cell>
          <cell r="E100">
            <v>0</v>
          </cell>
          <cell r="F100">
            <v>900000000</v>
          </cell>
          <cell r="G100">
            <v>0</v>
          </cell>
          <cell r="H100">
            <v>900000000</v>
          </cell>
          <cell r="I100">
            <v>69183300</v>
          </cell>
          <cell r="J100">
            <v>629980900</v>
          </cell>
          <cell r="K100">
            <v>70</v>
          </cell>
          <cell r="L100">
            <v>69183300</v>
          </cell>
          <cell r="M100">
            <v>629980900</v>
          </cell>
        </row>
        <row r="101">
          <cell r="A101" t="str">
            <v>421202020071347</v>
          </cell>
          <cell r="B101" t="str">
            <v>SERVICIO DE SEGURO OBLIGATORIO DE ACCIDENTES DE TRÁNSITO (SOAT).</v>
          </cell>
          <cell r="C101">
            <v>7350000</v>
          </cell>
          <cell r="D101">
            <v>0</v>
          </cell>
          <cell r="E101">
            <v>0</v>
          </cell>
          <cell r="F101">
            <v>7350000</v>
          </cell>
          <cell r="G101">
            <v>0</v>
          </cell>
          <cell r="H101">
            <v>7350000</v>
          </cell>
          <cell r="I101">
            <v>0</v>
          </cell>
          <cell r="J101">
            <v>4835080</v>
          </cell>
          <cell r="K101">
            <v>65.78</v>
          </cell>
          <cell r="L101">
            <v>3359500</v>
          </cell>
          <cell r="M101">
            <v>3359500</v>
          </cell>
        </row>
        <row r="102">
          <cell r="A102" t="str">
            <v>421202020071355</v>
          </cell>
          <cell r="B102" t="str">
            <v>Servicios de seguros generales de responsabilidad civil</v>
          </cell>
          <cell r="C102">
            <v>1800000000</v>
          </cell>
          <cell r="D102">
            <v>0</v>
          </cell>
          <cell r="E102">
            <v>0</v>
          </cell>
          <cell r="F102">
            <v>1800000000</v>
          </cell>
          <cell r="G102">
            <v>0</v>
          </cell>
          <cell r="H102">
            <v>1800000000</v>
          </cell>
          <cell r="I102">
            <v>0</v>
          </cell>
          <cell r="J102">
            <v>1587214383</v>
          </cell>
          <cell r="K102">
            <v>88.18</v>
          </cell>
          <cell r="L102">
            <v>185599659</v>
          </cell>
          <cell r="M102">
            <v>1581133157</v>
          </cell>
        </row>
        <row r="103">
          <cell r="A103" t="str">
            <v>421202020071591</v>
          </cell>
          <cell r="B103" t="str">
            <v>Servicios de consultoría financiera</v>
          </cell>
          <cell r="C103">
            <v>0</v>
          </cell>
          <cell r="D103">
            <v>0</v>
          </cell>
          <cell r="E103">
            <v>0</v>
          </cell>
          <cell r="F103">
            <v>0</v>
          </cell>
          <cell r="G103">
            <v>0</v>
          </cell>
          <cell r="H103">
            <v>0</v>
          </cell>
          <cell r="I103">
            <v>0</v>
          </cell>
          <cell r="J103">
            <v>0</v>
          </cell>
          <cell r="K103">
            <v>0</v>
          </cell>
          <cell r="L103">
            <v>0</v>
          </cell>
          <cell r="M103">
            <v>0</v>
          </cell>
        </row>
        <row r="104">
          <cell r="A104" t="str">
            <v>421202020072112</v>
          </cell>
          <cell r="B104" t="str">
            <v>Servicios de alquiler o arrendamiento con o sin opción de compra, relativos a bienes inmuebles no residenciales (diferentes a vivienda), propios o arrendados</v>
          </cell>
          <cell r="C104">
            <v>8300317000</v>
          </cell>
          <cell r="D104">
            <v>0</v>
          </cell>
          <cell r="E104">
            <v>0</v>
          </cell>
          <cell r="F104">
            <v>8300317000</v>
          </cell>
          <cell r="G104">
            <v>0</v>
          </cell>
          <cell r="H104">
            <v>8300317000</v>
          </cell>
          <cell r="I104">
            <v>0</v>
          </cell>
          <cell r="J104">
            <v>4053633551</v>
          </cell>
          <cell r="K104">
            <v>48.84</v>
          </cell>
          <cell r="L104">
            <v>637153936</v>
          </cell>
          <cell r="M104">
            <v>3525426196</v>
          </cell>
        </row>
        <row r="105">
          <cell r="A105" t="str">
            <v>421202020073124</v>
          </cell>
          <cell r="B105" t="str">
            <v>SERVICIOS DE ARRENDAMIENTO SIN OPCIÓN DE COMPRA DE COMPUTADORES SIN OPERARIO</v>
          </cell>
          <cell r="C105">
            <v>61940000</v>
          </cell>
          <cell r="D105">
            <v>0</v>
          </cell>
          <cell r="E105">
            <v>0</v>
          </cell>
          <cell r="F105">
            <v>61940000</v>
          </cell>
          <cell r="G105">
            <v>0</v>
          </cell>
          <cell r="H105">
            <v>61940000</v>
          </cell>
          <cell r="I105">
            <v>56386960</v>
          </cell>
          <cell r="J105">
            <v>56386960</v>
          </cell>
          <cell r="K105">
            <v>91.03</v>
          </cell>
          <cell r="L105">
            <v>0</v>
          </cell>
          <cell r="M105">
            <v>0</v>
          </cell>
        </row>
        <row r="106">
          <cell r="A106" t="str">
            <v>421202020073311</v>
          </cell>
          <cell r="B106" t="str">
            <v>Derechos de uso de programas informáticos</v>
          </cell>
          <cell r="C106">
            <v>136740000</v>
          </cell>
          <cell r="D106">
            <v>-47926800</v>
          </cell>
          <cell r="E106">
            <v>-136740000</v>
          </cell>
          <cell r="F106">
            <v>0</v>
          </cell>
          <cell r="G106">
            <v>0</v>
          </cell>
          <cell r="H106">
            <v>0</v>
          </cell>
          <cell r="I106">
            <v>0</v>
          </cell>
          <cell r="J106">
            <v>0</v>
          </cell>
          <cell r="K106">
            <v>0</v>
          </cell>
          <cell r="L106">
            <v>0</v>
          </cell>
          <cell r="M106">
            <v>0</v>
          </cell>
        </row>
        <row r="107">
          <cell r="A107" t="str">
            <v>42120202008</v>
          </cell>
          <cell r="B107" t="str">
            <v>Servicios prestados a las empresas y servicios de producción.</v>
          </cell>
          <cell r="C107">
            <v>59882542000</v>
          </cell>
          <cell r="D107">
            <v>86042737</v>
          </cell>
          <cell r="E107">
            <v>-4077906252</v>
          </cell>
          <cell r="F107">
            <v>55804635748</v>
          </cell>
          <cell r="G107">
            <v>0</v>
          </cell>
          <cell r="H107">
            <v>55804635748</v>
          </cell>
          <cell r="I107">
            <v>1074192563</v>
          </cell>
          <cell r="J107">
            <v>45964106660</v>
          </cell>
          <cell r="K107">
            <v>82.37</v>
          </cell>
          <cell r="L107">
            <v>2594248757</v>
          </cell>
          <cell r="M107">
            <v>28360151805</v>
          </cell>
        </row>
        <row r="108">
          <cell r="A108" t="str">
            <v>4212020200801</v>
          </cell>
          <cell r="B108" t="str">
            <v>Servicios prestados a las empresas y servicios de producción-Vigencia Actual</v>
          </cell>
          <cell r="C108">
            <v>38296592000</v>
          </cell>
          <cell r="D108">
            <v>86042737</v>
          </cell>
          <cell r="E108">
            <v>1370617359</v>
          </cell>
          <cell r="F108">
            <v>39667209359</v>
          </cell>
          <cell r="G108">
            <v>0</v>
          </cell>
          <cell r="H108">
            <v>39667209359</v>
          </cell>
          <cell r="I108">
            <v>1074192570</v>
          </cell>
          <cell r="J108">
            <v>30492622955</v>
          </cell>
          <cell r="K108">
            <v>76.87</v>
          </cell>
          <cell r="L108">
            <v>2444461169</v>
          </cell>
          <cell r="M108">
            <v>15654136132</v>
          </cell>
        </row>
        <row r="109">
          <cell r="A109" t="str">
            <v>4212020200802</v>
          </cell>
          <cell r="B109" t="str">
            <v xml:space="preserve">Servicios prestados a las empresas y servicios de producción-Ctas por pagar </v>
          </cell>
          <cell r="C109">
            <v>21585950000</v>
          </cell>
          <cell r="D109">
            <v>0</v>
          </cell>
          <cell r="E109">
            <v>-5448523611</v>
          </cell>
          <cell r="F109">
            <v>16137426389</v>
          </cell>
          <cell r="G109">
            <v>0</v>
          </cell>
          <cell r="H109">
            <v>16137426389</v>
          </cell>
          <cell r="I109">
            <v>-7</v>
          </cell>
          <cell r="J109">
            <v>15471483705</v>
          </cell>
          <cell r="K109">
            <v>95.87</v>
          </cell>
          <cell r="L109">
            <v>149787588</v>
          </cell>
          <cell r="M109">
            <v>12706015673</v>
          </cell>
        </row>
        <row r="110">
          <cell r="A110" t="str">
            <v>421202020080201</v>
          </cell>
          <cell r="B110" t="str">
            <v>SERVICIOS PRESTADOS A LAS EMPRESAS Y SERVICIOS DE PRODUCCIÓN-CTAS POR PAGAR- VIGENCIA 2024</v>
          </cell>
          <cell r="C110">
            <v>19257096000</v>
          </cell>
          <cell r="D110">
            <v>0</v>
          </cell>
          <cell r="E110">
            <v>-4668496970</v>
          </cell>
          <cell r="F110">
            <v>14588599030</v>
          </cell>
          <cell r="G110">
            <v>0</v>
          </cell>
          <cell r="H110">
            <v>14588599030</v>
          </cell>
          <cell r="I110">
            <v>-7</v>
          </cell>
          <cell r="J110">
            <v>14431728522</v>
          </cell>
          <cell r="K110">
            <v>98.92</v>
          </cell>
          <cell r="L110">
            <v>149787588</v>
          </cell>
          <cell r="M110">
            <v>12426905965</v>
          </cell>
        </row>
        <row r="111">
          <cell r="A111" t="str">
            <v>421202020080202</v>
          </cell>
          <cell r="B111" t="str">
            <v>Servicios prestados a las empresas y servicios de producción-Ctas por pagar- Vigencias anterior</v>
          </cell>
          <cell r="C111">
            <v>2328854000</v>
          </cell>
          <cell r="D111">
            <v>0</v>
          </cell>
          <cell r="E111">
            <v>-780026641</v>
          </cell>
          <cell r="F111">
            <v>1548827359</v>
          </cell>
          <cell r="G111">
            <v>0</v>
          </cell>
          <cell r="H111">
            <v>1548827359</v>
          </cell>
          <cell r="I111">
            <v>0</v>
          </cell>
          <cell r="J111">
            <v>1039755183</v>
          </cell>
          <cell r="K111">
            <v>67.13</v>
          </cell>
          <cell r="L111">
            <v>0</v>
          </cell>
          <cell r="M111">
            <v>279109708</v>
          </cell>
        </row>
        <row r="112">
          <cell r="A112" t="str">
            <v>421202020082120</v>
          </cell>
          <cell r="B112" t="str">
            <v>Servicios de asesoramiento y representación jurídica relativos a otros campos del derecho</v>
          </cell>
          <cell r="C112">
            <v>3353000000</v>
          </cell>
          <cell r="D112">
            <v>-33153667</v>
          </cell>
          <cell r="E112">
            <v>1000386334</v>
          </cell>
          <cell r="F112">
            <v>4353386334</v>
          </cell>
          <cell r="G112">
            <v>0</v>
          </cell>
          <cell r="H112">
            <v>4353386334</v>
          </cell>
          <cell r="I112">
            <v>357342776</v>
          </cell>
          <cell r="J112">
            <v>4340358345</v>
          </cell>
          <cell r="K112">
            <v>99.7</v>
          </cell>
          <cell r="L112">
            <v>247128942</v>
          </cell>
          <cell r="M112">
            <v>2073577590</v>
          </cell>
        </row>
        <row r="113">
          <cell r="A113">
            <v>421202020082130</v>
          </cell>
          <cell r="B113" t="str">
            <v>Servicios de documentación y certificación jurídica</v>
          </cell>
          <cell r="C113">
            <v>112894000</v>
          </cell>
          <cell r="D113">
            <v>0</v>
          </cell>
          <cell r="E113">
            <v>0</v>
          </cell>
          <cell r="F113">
            <v>112894000</v>
          </cell>
          <cell r="G113">
            <v>0</v>
          </cell>
          <cell r="H113">
            <v>112894000</v>
          </cell>
          <cell r="I113">
            <v>0</v>
          </cell>
          <cell r="J113">
            <v>104999914</v>
          </cell>
          <cell r="K113">
            <v>93.01</v>
          </cell>
          <cell r="L113">
            <v>10558597</v>
          </cell>
          <cell r="M113">
            <v>70602421</v>
          </cell>
        </row>
        <row r="114">
          <cell r="A114" t="str">
            <v>421202020082191</v>
          </cell>
          <cell r="B114" t="str">
            <v>Servicios de arbitraje y conciliación</v>
          </cell>
          <cell r="C114">
            <v>2985950000</v>
          </cell>
          <cell r="D114">
            <v>0</v>
          </cell>
          <cell r="E114">
            <v>-624750000</v>
          </cell>
          <cell r="F114">
            <v>2361200000</v>
          </cell>
          <cell r="G114">
            <v>0</v>
          </cell>
          <cell r="H114">
            <v>2361200000</v>
          </cell>
          <cell r="I114">
            <v>586730000</v>
          </cell>
          <cell r="J114">
            <v>824730000</v>
          </cell>
          <cell r="K114">
            <v>34.93</v>
          </cell>
          <cell r="L114">
            <v>0</v>
          </cell>
          <cell r="M114">
            <v>95200000</v>
          </cell>
        </row>
        <row r="115">
          <cell r="A115" t="str">
            <v>421202020082199</v>
          </cell>
          <cell r="B115" t="str">
            <v>Otros servicios jurídicos n.c.p.</v>
          </cell>
          <cell r="C115">
            <v>2212161000</v>
          </cell>
          <cell r="D115">
            <v>38194411</v>
          </cell>
          <cell r="E115">
            <v>43951810</v>
          </cell>
          <cell r="F115">
            <v>2256112810</v>
          </cell>
          <cell r="G115">
            <v>0</v>
          </cell>
          <cell r="H115">
            <v>2256112810</v>
          </cell>
          <cell r="I115">
            <v>73524000</v>
          </cell>
          <cell r="J115">
            <v>2131617912</v>
          </cell>
          <cell r="K115">
            <v>94.48</v>
          </cell>
          <cell r="L115">
            <v>126790560</v>
          </cell>
          <cell r="M115">
            <v>1251922553</v>
          </cell>
        </row>
        <row r="116">
          <cell r="A116" t="str">
            <v>421202020082210</v>
          </cell>
          <cell r="B116" t="str">
            <v>Servicios de auditoría financiera</v>
          </cell>
          <cell r="C116">
            <v>270511000</v>
          </cell>
          <cell r="D116">
            <v>0</v>
          </cell>
          <cell r="E116">
            <v>-16161000</v>
          </cell>
          <cell r="F116">
            <v>254350000</v>
          </cell>
          <cell r="G116">
            <v>0</v>
          </cell>
          <cell r="H116">
            <v>254350000</v>
          </cell>
          <cell r="I116">
            <v>0</v>
          </cell>
          <cell r="J116">
            <v>254350000</v>
          </cell>
          <cell r="K116">
            <v>100</v>
          </cell>
          <cell r="L116">
            <v>0</v>
          </cell>
          <cell r="M116">
            <v>0</v>
          </cell>
        </row>
        <row r="117">
          <cell r="A117" t="str">
            <v>421202020082221</v>
          </cell>
          <cell r="B117" t="str">
            <v>Servicios de contabilidad</v>
          </cell>
          <cell r="C117">
            <v>60415000</v>
          </cell>
          <cell r="D117">
            <v>0</v>
          </cell>
          <cell r="E117">
            <v>0</v>
          </cell>
          <cell r="F117">
            <v>60415000</v>
          </cell>
          <cell r="G117">
            <v>0</v>
          </cell>
          <cell r="H117">
            <v>60415000</v>
          </cell>
          <cell r="I117">
            <v>0</v>
          </cell>
          <cell r="J117">
            <v>0</v>
          </cell>
          <cell r="K117">
            <v>0</v>
          </cell>
          <cell r="L117">
            <v>0</v>
          </cell>
          <cell r="M117">
            <v>0</v>
          </cell>
        </row>
        <row r="118">
          <cell r="A118" t="str">
            <v>421202020082310</v>
          </cell>
          <cell r="B118" t="str">
            <v>Servicios de preparación y asesoramiento tributario empresarial</v>
          </cell>
          <cell r="C118">
            <v>411214000</v>
          </cell>
          <cell r="D118">
            <v>0</v>
          </cell>
          <cell r="E118">
            <v>-179000</v>
          </cell>
          <cell r="F118">
            <v>411035000</v>
          </cell>
          <cell r="G118">
            <v>0</v>
          </cell>
          <cell r="H118">
            <v>411035000</v>
          </cell>
          <cell r="I118">
            <v>0</v>
          </cell>
          <cell r="J118">
            <v>411035000</v>
          </cell>
          <cell r="K118">
            <v>100</v>
          </cell>
          <cell r="L118">
            <v>57303500</v>
          </cell>
          <cell r="M118">
            <v>343821000</v>
          </cell>
        </row>
        <row r="119">
          <cell r="A119">
            <v>421202020083111</v>
          </cell>
          <cell r="B119" t="str">
            <v>Servicios de consultoría en gestión estratégica</v>
          </cell>
          <cell r="C119">
            <v>5271114000</v>
          </cell>
          <cell r="D119">
            <v>144900700</v>
          </cell>
          <cell r="E119">
            <v>144900700</v>
          </cell>
          <cell r="F119">
            <v>5416014700</v>
          </cell>
          <cell r="G119">
            <v>0</v>
          </cell>
          <cell r="H119">
            <v>5416014700</v>
          </cell>
          <cell r="I119">
            <v>64503000</v>
          </cell>
          <cell r="J119">
            <v>4555414791</v>
          </cell>
          <cell r="K119">
            <v>84.11</v>
          </cell>
          <cell r="L119">
            <v>517989644</v>
          </cell>
          <cell r="M119">
            <v>2968733535</v>
          </cell>
        </row>
        <row r="120">
          <cell r="A120" t="str">
            <v>421202020083112</v>
          </cell>
          <cell r="B120" t="str">
            <v>Servicios de consultoría en gestión financiera</v>
          </cell>
          <cell r="C120">
            <v>55065000</v>
          </cell>
          <cell r="D120">
            <v>0</v>
          </cell>
          <cell r="E120">
            <v>42984119</v>
          </cell>
          <cell r="F120">
            <v>98049119</v>
          </cell>
          <cell r="G120">
            <v>0</v>
          </cell>
          <cell r="H120">
            <v>98049119</v>
          </cell>
          <cell r="I120">
            <v>0</v>
          </cell>
          <cell r="J120">
            <v>0</v>
          </cell>
          <cell r="K120">
            <v>0</v>
          </cell>
          <cell r="L120">
            <v>0</v>
          </cell>
          <cell r="M120">
            <v>0</v>
          </cell>
        </row>
        <row r="121">
          <cell r="A121" t="str">
            <v>421202020083113</v>
          </cell>
          <cell r="B121" t="str">
            <v>Servicios de consultoría en administración del recurso humano</v>
          </cell>
          <cell r="C121">
            <v>2590449000</v>
          </cell>
          <cell r="D121">
            <v>0</v>
          </cell>
          <cell r="E121">
            <v>0</v>
          </cell>
          <cell r="F121">
            <v>2590449000</v>
          </cell>
          <cell r="G121">
            <v>0</v>
          </cell>
          <cell r="H121">
            <v>2590449000</v>
          </cell>
          <cell r="I121">
            <v>0</v>
          </cell>
          <cell r="J121">
            <v>2493169573</v>
          </cell>
          <cell r="K121">
            <v>96.24</v>
          </cell>
          <cell r="L121">
            <v>112530716</v>
          </cell>
          <cell r="M121">
            <v>239934168</v>
          </cell>
        </row>
        <row r="122">
          <cell r="A122">
            <v>421202020083117</v>
          </cell>
          <cell r="B122" t="str">
            <v>Servicios de gestión de desarrollo empresarial</v>
          </cell>
          <cell r="C122">
            <v>4342051000</v>
          </cell>
          <cell r="D122">
            <v>99945900</v>
          </cell>
          <cell r="E122">
            <v>-52768987</v>
          </cell>
          <cell r="F122">
            <v>4289282013</v>
          </cell>
          <cell r="G122">
            <v>4144579520</v>
          </cell>
          <cell r="H122">
            <v>4289282013</v>
          </cell>
          <cell r="I122">
            <v>24807268</v>
          </cell>
          <cell r="J122">
            <v>4148269281</v>
          </cell>
          <cell r="K122">
            <v>96.71</v>
          </cell>
          <cell r="L122">
            <v>370118495</v>
          </cell>
          <cell r="M122">
            <v>2802825933</v>
          </cell>
        </row>
        <row r="123">
          <cell r="A123" t="str">
            <v>421202020083118</v>
          </cell>
          <cell r="B123" t="str">
            <v>Servicios de gestión y administración empresarial (oficina central)</v>
          </cell>
          <cell r="C123">
            <v>2529624000</v>
          </cell>
          <cell r="D123">
            <v>0</v>
          </cell>
          <cell r="E123">
            <v>-36140300</v>
          </cell>
          <cell r="F123">
            <v>2493483700</v>
          </cell>
          <cell r="G123">
            <v>144702493</v>
          </cell>
          <cell r="H123">
            <v>2493483700</v>
          </cell>
          <cell r="I123">
            <v>-109351242</v>
          </cell>
          <cell r="J123">
            <v>1939014339</v>
          </cell>
          <cell r="K123">
            <v>77.760000000000005</v>
          </cell>
          <cell r="L123">
            <v>186609262</v>
          </cell>
          <cell r="M123">
            <v>1282832712</v>
          </cell>
        </row>
        <row r="124">
          <cell r="A124" t="str">
            <v>421202020083121</v>
          </cell>
          <cell r="B124" t="str">
            <v>Servicios de relaciones públicas</v>
          </cell>
          <cell r="C124">
            <v>80000000</v>
          </cell>
          <cell r="D124">
            <v>0</v>
          </cell>
          <cell r="E124">
            <v>0</v>
          </cell>
          <cell r="F124">
            <v>80000000</v>
          </cell>
          <cell r="G124">
            <v>44756593</v>
          </cell>
          <cell r="H124">
            <v>80000000</v>
          </cell>
          <cell r="I124">
            <v>0</v>
          </cell>
          <cell r="J124">
            <v>79429405</v>
          </cell>
          <cell r="K124">
            <v>99.29</v>
          </cell>
          <cell r="L124">
            <v>24650505</v>
          </cell>
          <cell r="M124">
            <v>79429405</v>
          </cell>
        </row>
        <row r="125">
          <cell r="A125" t="str">
            <v>421202020083131</v>
          </cell>
          <cell r="B125" t="str">
            <v>Servicios de consultoría en tecnologías de la información (TI)</v>
          </cell>
          <cell r="C125">
            <v>837233000</v>
          </cell>
          <cell r="D125">
            <v>0</v>
          </cell>
          <cell r="E125">
            <v>343900</v>
          </cell>
          <cell r="F125">
            <v>837576900</v>
          </cell>
          <cell r="G125">
            <v>0</v>
          </cell>
          <cell r="H125">
            <v>837576900</v>
          </cell>
          <cell r="I125">
            <v>0</v>
          </cell>
          <cell r="J125">
            <v>253309480</v>
          </cell>
          <cell r="K125">
            <v>30.24</v>
          </cell>
          <cell r="L125">
            <v>25296558</v>
          </cell>
          <cell r="M125">
            <v>161790801</v>
          </cell>
        </row>
        <row r="126">
          <cell r="A126" t="str">
            <v>421202020083141</v>
          </cell>
          <cell r="B126" t="str">
            <v>Servicios de diseño y desarrollo de aplicaciones en tecnologías de la información (TI)</v>
          </cell>
          <cell r="C126">
            <v>415094000</v>
          </cell>
          <cell r="D126">
            <v>76539508</v>
          </cell>
          <cell r="E126">
            <v>80539508</v>
          </cell>
          <cell r="F126">
            <v>495633508</v>
          </cell>
          <cell r="G126">
            <v>0</v>
          </cell>
          <cell r="H126">
            <v>495633508</v>
          </cell>
          <cell r="I126">
            <v>3939600</v>
          </cell>
          <cell r="J126">
            <v>347830880</v>
          </cell>
          <cell r="K126">
            <v>70.180000000000007</v>
          </cell>
          <cell r="L126">
            <v>40949340</v>
          </cell>
          <cell r="M126">
            <v>40949340</v>
          </cell>
        </row>
        <row r="127">
          <cell r="A127" t="str">
            <v>421202020083152</v>
          </cell>
          <cell r="B127" t="str">
            <v>Servicios de suministro de aplicaciones</v>
          </cell>
          <cell r="C127">
            <v>507375000</v>
          </cell>
          <cell r="D127">
            <v>0</v>
          </cell>
          <cell r="E127">
            <v>0</v>
          </cell>
          <cell r="F127">
            <v>507375000</v>
          </cell>
          <cell r="G127">
            <v>0</v>
          </cell>
          <cell r="H127">
            <v>507375000</v>
          </cell>
          <cell r="I127">
            <v>0</v>
          </cell>
          <cell r="J127">
            <v>0</v>
          </cell>
          <cell r="K127">
            <v>0</v>
          </cell>
          <cell r="L127">
            <v>0</v>
          </cell>
          <cell r="M127">
            <v>0</v>
          </cell>
        </row>
        <row r="128">
          <cell r="A128" t="str">
            <v>421202020083619</v>
          </cell>
          <cell r="B128" t="str">
            <v>Otros servicios de publicidad</v>
          </cell>
          <cell r="C128">
            <v>79487000</v>
          </cell>
          <cell r="D128">
            <v>0</v>
          </cell>
          <cell r="E128">
            <v>0</v>
          </cell>
          <cell r="F128">
            <v>79487000</v>
          </cell>
          <cell r="G128">
            <v>0</v>
          </cell>
          <cell r="H128">
            <v>79487000</v>
          </cell>
          <cell r="I128">
            <v>0</v>
          </cell>
          <cell r="J128">
            <v>0</v>
          </cell>
          <cell r="K128">
            <v>0</v>
          </cell>
          <cell r="L128">
            <v>0</v>
          </cell>
          <cell r="M128">
            <v>0</v>
          </cell>
        </row>
        <row r="129">
          <cell r="A129" t="str">
            <v>421202020083632</v>
          </cell>
          <cell r="B129" t="str">
            <v>Servicios de venta de espacio publicitario en periódicos, revistas y otras publicaciones periódicas en medios impresos o formato electrónico (excepto a comisión)</v>
          </cell>
          <cell r="C129">
            <v>0</v>
          </cell>
          <cell r="D129">
            <v>0</v>
          </cell>
          <cell r="E129">
            <v>0</v>
          </cell>
          <cell r="F129">
            <v>0</v>
          </cell>
          <cell r="G129">
            <v>0</v>
          </cell>
          <cell r="H129">
            <v>0</v>
          </cell>
          <cell r="I129">
            <v>0</v>
          </cell>
          <cell r="J129">
            <v>0</v>
          </cell>
          <cell r="K129">
            <v>0</v>
          </cell>
          <cell r="L129">
            <v>0</v>
          </cell>
          <cell r="M129">
            <v>0</v>
          </cell>
        </row>
        <row r="130">
          <cell r="A130" t="str">
            <v>421202020083639</v>
          </cell>
          <cell r="B130" t="str">
            <v>Otros servicios de venta de espacio o tiempo publicitario</v>
          </cell>
          <cell r="C130">
            <v>4321896000</v>
          </cell>
          <cell r="D130">
            <v>0</v>
          </cell>
          <cell r="E130">
            <v>1119882436</v>
          </cell>
          <cell r="F130">
            <v>5441778436</v>
          </cell>
          <cell r="G130">
            <v>0</v>
          </cell>
          <cell r="H130">
            <v>5441778436</v>
          </cell>
          <cell r="I130">
            <v>0</v>
          </cell>
          <cell r="J130">
            <v>5014594770</v>
          </cell>
          <cell r="K130">
            <v>92.15</v>
          </cell>
          <cell r="L130">
            <v>347898127</v>
          </cell>
          <cell r="M130">
            <v>2414303662</v>
          </cell>
        </row>
        <row r="131">
          <cell r="A131" t="str">
            <v>421202020083939</v>
          </cell>
          <cell r="B131" t="str">
            <v>Otros servicios de consultoría científica y técnica n.c.p.</v>
          </cell>
          <cell r="C131">
            <v>0</v>
          </cell>
          <cell r="D131">
            <v>0</v>
          </cell>
          <cell r="E131">
            <v>0</v>
          </cell>
          <cell r="F131">
            <v>0</v>
          </cell>
          <cell r="G131">
            <v>0</v>
          </cell>
          <cell r="H131">
            <v>0</v>
          </cell>
          <cell r="I131">
            <v>0</v>
          </cell>
          <cell r="J131">
            <v>0</v>
          </cell>
          <cell r="K131">
            <v>0</v>
          </cell>
          <cell r="L131">
            <v>0</v>
          </cell>
          <cell r="M131">
            <v>0</v>
          </cell>
        </row>
        <row r="132">
          <cell r="A132" t="str">
            <v>421202020084120</v>
          </cell>
          <cell r="B132" t="str">
            <v xml:space="preserve">Servicios de telefonía fija (acceso)
</v>
          </cell>
          <cell r="C132">
            <v>26910000</v>
          </cell>
          <cell r="D132">
            <v>0</v>
          </cell>
          <cell r="E132">
            <v>0</v>
          </cell>
          <cell r="F132">
            <v>26910000</v>
          </cell>
          <cell r="G132">
            <v>0</v>
          </cell>
          <cell r="H132">
            <v>26910000</v>
          </cell>
          <cell r="I132">
            <v>0</v>
          </cell>
          <cell r="J132">
            <v>26910000</v>
          </cell>
          <cell r="K132">
            <v>100</v>
          </cell>
          <cell r="L132">
            <v>1087990</v>
          </cell>
          <cell r="M132">
            <v>8063390</v>
          </cell>
        </row>
        <row r="133">
          <cell r="A133" t="str">
            <v>421202020084130</v>
          </cell>
          <cell r="B133" t="str">
            <v>Servicios de telecomunicaciones móviles</v>
          </cell>
          <cell r="C133">
            <v>42069000</v>
          </cell>
          <cell r="D133">
            <v>4000000</v>
          </cell>
          <cell r="E133">
            <v>4000000</v>
          </cell>
          <cell r="F133">
            <v>46069000</v>
          </cell>
          <cell r="G133">
            <v>0</v>
          </cell>
          <cell r="H133">
            <v>46069000</v>
          </cell>
          <cell r="I133">
            <v>0</v>
          </cell>
          <cell r="J133">
            <v>40000000</v>
          </cell>
          <cell r="K133">
            <v>86.83</v>
          </cell>
          <cell r="L133">
            <v>3371520</v>
          </cell>
          <cell r="M133">
            <v>33764760</v>
          </cell>
        </row>
        <row r="134">
          <cell r="A134" t="str">
            <v>421202020084222</v>
          </cell>
          <cell r="B134" t="str">
            <v>Servicios de acceso a Internet de banda ancha</v>
          </cell>
          <cell r="C134">
            <v>377278000</v>
          </cell>
          <cell r="D134">
            <v>100000000</v>
          </cell>
          <cell r="E134">
            <v>100000000</v>
          </cell>
          <cell r="F134">
            <v>477278000</v>
          </cell>
          <cell r="G134">
            <v>0</v>
          </cell>
          <cell r="H134">
            <v>477278000</v>
          </cell>
          <cell r="I134">
            <v>86008443</v>
          </cell>
          <cell r="J134">
            <v>186008443</v>
          </cell>
          <cell r="K134">
            <v>38.97</v>
          </cell>
          <cell r="L134">
            <v>80000000</v>
          </cell>
          <cell r="M134">
            <v>80000000</v>
          </cell>
        </row>
        <row r="135">
          <cell r="A135" t="str">
            <v>421202020084632</v>
          </cell>
          <cell r="B135" t="str">
            <v>Servicios de distribución de programas multicanal, en paquete básico de programación</v>
          </cell>
          <cell r="C135">
            <v>2000000</v>
          </cell>
          <cell r="D135">
            <v>0</v>
          </cell>
          <cell r="E135">
            <v>0</v>
          </cell>
          <cell r="F135">
            <v>2000000</v>
          </cell>
          <cell r="G135">
            <v>0</v>
          </cell>
          <cell r="H135">
            <v>2000000</v>
          </cell>
          <cell r="I135">
            <v>0</v>
          </cell>
          <cell r="J135">
            <v>800000</v>
          </cell>
          <cell r="K135">
            <v>40</v>
          </cell>
          <cell r="L135">
            <v>130028</v>
          </cell>
          <cell r="M135">
            <v>636494</v>
          </cell>
        </row>
        <row r="136">
          <cell r="A136" t="str">
            <v>421202020085112</v>
          </cell>
          <cell r="B136" t="str">
            <v>Servicios de reclutamiento y selección de empleados</v>
          </cell>
          <cell r="C136">
            <v>63438000</v>
          </cell>
          <cell r="D136">
            <v>-63438000</v>
          </cell>
          <cell r="E136">
            <v>-63438000</v>
          </cell>
          <cell r="F136">
            <v>0</v>
          </cell>
          <cell r="G136">
            <v>0</v>
          </cell>
          <cell r="H136">
            <v>0</v>
          </cell>
          <cell r="I136">
            <v>0</v>
          </cell>
          <cell r="J136">
            <v>0</v>
          </cell>
          <cell r="K136">
            <v>0</v>
          </cell>
          <cell r="L136">
            <v>0</v>
          </cell>
          <cell r="M136">
            <v>0</v>
          </cell>
        </row>
        <row r="137">
          <cell r="A137" t="str">
            <v>421202020085250</v>
          </cell>
          <cell r="B137" t="str">
            <v>Servicios de protección (guardas de seguridad)</v>
          </cell>
          <cell r="C137">
            <v>1307274000</v>
          </cell>
          <cell r="D137">
            <v>0</v>
          </cell>
          <cell r="E137">
            <v>0</v>
          </cell>
          <cell r="F137">
            <v>1307274000</v>
          </cell>
          <cell r="G137">
            <v>0</v>
          </cell>
          <cell r="H137">
            <v>1307274000</v>
          </cell>
          <cell r="I137">
            <v>0</v>
          </cell>
          <cell r="J137">
            <v>900510010</v>
          </cell>
          <cell r="K137">
            <v>68.88</v>
          </cell>
          <cell r="L137">
            <v>97771188</v>
          </cell>
          <cell r="M137">
            <v>574790492</v>
          </cell>
        </row>
        <row r="138">
          <cell r="A138" t="str">
            <v>421202020085330</v>
          </cell>
          <cell r="B138" t="str">
            <v>Servicios de limpieza general</v>
          </cell>
          <cell r="C138">
            <v>1707746000</v>
          </cell>
          <cell r="D138">
            <v>0</v>
          </cell>
          <cell r="E138">
            <v>-44173801</v>
          </cell>
          <cell r="F138">
            <v>1663572199</v>
          </cell>
          <cell r="G138">
            <v>0</v>
          </cell>
          <cell r="H138">
            <v>1663572199</v>
          </cell>
          <cell r="I138">
            <v>0</v>
          </cell>
          <cell r="J138">
            <v>1009654803</v>
          </cell>
          <cell r="K138">
            <v>60.69</v>
          </cell>
          <cell r="L138">
            <v>112015299</v>
          </cell>
          <cell r="M138">
            <v>566556902</v>
          </cell>
        </row>
        <row r="139">
          <cell r="A139" t="str">
            <v>421202020085510</v>
          </cell>
          <cell r="B139" t="str">
            <v>Servicios de reserva venta y reventa de tiquetes para transporte</v>
          </cell>
          <cell r="C139">
            <v>156000000</v>
          </cell>
          <cell r="D139">
            <v>-34928530</v>
          </cell>
          <cell r="E139">
            <v>-88928530</v>
          </cell>
          <cell r="F139">
            <v>67071470</v>
          </cell>
          <cell r="G139">
            <v>0</v>
          </cell>
          <cell r="H139">
            <v>67071470</v>
          </cell>
          <cell r="I139">
            <v>0</v>
          </cell>
          <cell r="J139">
            <v>0</v>
          </cell>
          <cell r="K139">
            <v>0</v>
          </cell>
          <cell r="L139">
            <v>0</v>
          </cell>
          <cell r="M139">
            <v>0</v>
          </cell>
        </row>
        <row r="140">
          <cell r="A140" t="str">
            <v>421202020085951</v>
          </cell>
          <cell r="B140" t="str">
            <v>Servicios de copia y reproducción</v>
          </cell>
          <cell r="C140">
            <v>20000000</v>
          </cell>
          <cell r="D140">
            <v>0</v>
          </cell>
          <cell r="E140">
            <v>0</v>
          </cell>
          <cell r="F140">
            <v>20000000</v>
          </cell>
          <cell r="G140">
            <v>0</v>
          </cell>
          <cell r="H140">
            <v>20000000</v>
          </cell>
          <cell r="I140">
            <v>0</v>
          </cell>
          <cell r="J140">
            <v>20000000</v>
          </cell>
          <cell r="K140">
            <v>100</v>
          </cell>
          <cell r="L140">
            <v>0</v>
          </cell>
          <cell r="M140">
            <v>0</v>
          </cell>
        </row>
        <row r="141">
          <cell r="A141" t="str">
            <v>421202020085954</v>
          </cell>
          <cell r="B141" t="str">
            <v>Servicios de preparación de documentos y otros servicios especializados de apoyo a oficina</v>
          </cell>
          <cell r="C141">
            <v>27514000</v>
          </cell>
          <cell r="D141">
            <v>0</v>
          </cell>
          <cell r="E141">
            <v>0</v>
          </cell>
          <cell r="F141">
            <v>27514000</v>
          </cell>
          <cell r="G141">
            <v>0</v>
          </cell>
          <cell r="H141">
            <v>27514000</v>
          </cell>
          <cell r="I141">
            <v>0</v>
          </cell>
          <cell r="J141">
            <v>0</v>
          </cell>
          <cell r="K141">
            <v>0</v>
          </cell>
          <cell r="L141">
            <v>0</v>
          </cell>
          <cell r="M141">
            <v>0</v>
          </cell>
        </row>
        <row r="142">
          <cell r="A142" t="str">
            <v>421202020085990</v>
          </cell>
          <cell r="B142" t="str">
            <v>OTROS SERVICIOS DE APOYO N.C.P.</v>
          </cell>
          <cell r="C142">
            <v>1628000</v>
          </cell>
          <cell r="D142">
            <v>0</v>
          </cell>
          <cell r="E142">
            <v>52839755</v>
          </cell>
          <cell r="F142">
            <v>54467755</v>
          </cell>
          <cell r="G142">
            <v>0</v>
          </cell>
          <cell r="H142">
            <v>54467755</v>
          </cell>
          <cell r="I142">
            <v>-13311275</v>
          </cell>
          <cell r="J142">
            <v>39528480</v>
          </cell>
          <cell r="K142">
            <v>72.569999999999993</v>
          </cell>
          <cell r="L142">
            <v>3058000</v>
          </cell>
          <cell r="M142">
            <v>14088595</v>
          </cell>
        </row>
        <row r="143">
          <cell r="A143" t="str">
            <v>421202020087130</v>
          </cell>
          <cell r="B143" t="str">
            <v>Servicios de mantenimiento y reparación de computadores y equipos</v>
          </cell>
          <cell r="C143">
            <v>2670201000</v>
          </cell>
          <cell r="D143">
            <v>-72503224</v>
          </cell>
          <cell r="E143">
            <v>-72503224</v>
          </cell>
          <cell r="F143">
            <v>2597697776</v>
          </cell>
          <cell r="G143">
            <v>0</v>
          </cell>
          <cell r="H143">
            <v>2597697776</v>
          </cell>
          <cell r="I143">
            <v>0</v>
          </cell>
          <cell r="J143">
            <v>1106150114</v>
          </cell>
          <cell r="K143">
            <v>42.58</v>
          </cell>
          <cell r="L143">
            <v>79202898</v>
          </cell>
          <cell r="M143">
            <v>505489020</v>
          </cell>
        </row>
        <row r="144">
          <cell r="A144" t="str">
            <v>421202020087141</v>
          </cell>
          <cell r="B144" t="str">
            <v>Servicios de mantenimiento y reparación de vehículos automotores</v>
          </cell>
          <cell r="C144">
            <v>40000000</v>
          </cell>
          <cell r="D144">
            <v>0</v>
          </cell>
          <cell r="E144">
            <v>0</v>
          </cell>
          <cell r="F144">
            <v>40000000</v>
          </cell>
          <cell r="G144">
            <v>0</v>
          </cell>
          <cell r="H144">
            <v>40000000</v>
          </cell>
          <cell r="I144">
            <v>0</v>
          </cell>
          <cell r="J144">
            <v>20000000</v>
          </cell>
          <cell r="K144">
            <v>50</v>
          </cell>
          <cell r="L144">
            <v>0</v>
          </cell>
          <cell r="M144">
            <v>0</v>
          </cell>
        </row>
        <row r="145">
          <cell r="A145" t="str">
            <v>421202020087152</v>
          </cell>
          <cell r="B145" t="str">
            <v>Servicios de mantenimiento y reparación de maquinaria y aparatos eléctricos n.c.p.</v>
          </cell>
          <cell r="C145">
            <v>112586000</v>
          </cell>
          <cell r="D145">
            <v>0</v>
          </cell>
          <cell r="E145">
            <v>-46654000</v>
          </cell>
          <cell r="F145">
            <v>65932000</v>
          </cell>
          <cell r="G145">
            <v>0</v>
          </cell>
          <cell r="H145">
            <v>65932000</v>
          </cell>
          <cell r="I145">
            <v>0</v>
          </cell>
          <cell r="J145">
            <v>19406758</v>
          </cell>
          <cell r="K145">
            <v>29.43</v>
          </cell>
          <cell r="L145">
            <v>0</v>
          </cell>
          <cell r="M145">
            <v>19406758</v>
          </cell>
        </row>
        <row r="146">
          <cell r="A146" t="str">
            <v>421202020087153</v>
          </cell>
          <cell r="B146" t="str">
            <v>Servicios de mantenimiento y reparación de equipos y aparatos de telecomunicaciones</v>
          </cell>
          <cell r="C146">
            <v>151567000</v>
          </cell>
          <cell r="D146">
            <v>0</v>
          </cell>
          <cell r="E146">
            <v>0</v>
          </cell>
          <cell r="F146">
            <v>151567000</v>
          </cell>
          <cell r="G146">
            <v>0</v>
          </cell>
          <cell r="H146">
            <v>151567000</v>
          </cell>
          <cell r="I146">
            <v>0</v>
          </cell>
          <cell r="J146">
            <v>0</v>
          </cell>
          <cell r="K146">
            <v>0</v>
          </cell>
          <cell r="L146">
            <v>0</v>
          </cell>
          <cell r="M146">
            <v>0</v>
          </cell>
        </row>
        <row r="147">
          <cell r="A147" t="str">
            <v>421202020087154</v>
          </cell>
          <cell r="B147" t="str">
            <v>Servicios de mantenimiento y reparación de instrumentos médicos, de precisión y ópticos; equipo de medición, prueba, navegación y control</v>
          </cell>
          <cell r="C147">
            <v>56375000</v>
          </cell>
          <cell r="D147">
            <v>0</v>
          </cell>
          <cell r="E147">
            <v>0</v>
          </cell>
          <cell r="F147">
            <v>56375000</v>
          </cell>
          <cell r="G147">
            <v>0</v>
          </cell>
          <cell r="H147">
            <v>56375000</v>
          </cell>
          <cell r="I147">
            <v>0</v>
          </cell>
          <cell r="J147">
            <v>0</v>
          </cell>
          <cell r="K147">
            <v>0</v>
          </cell>
          <cell r="L147">
            <v>0</v>
          </cell>
          <cell r="M147">
            <v>0</v>
          </cell>
        </row>
        <row r="148">
          <cell r="A148" t="str">
            <v>421202020087155</v>
          </cell>
          <cell r="B148" t="str">
            <v>Servicios de mantenimiento y reparación de equipos electrónicos de consumo</v>
          </cell>
          <cell r="C148">
            <v>96510000</v>
          </cell>
          <cell r="D148">
            <v>-953</v>
          </cell>
          <cell r="E148">
            <v>-953</v>
          </cell>
          <cell r="F148">
            <v>96509047</v>
          </cell>
          <cell r="G148">
            <v>0</v>
          </cell>
          <cell r="H148">
            <v>96509047</v>
          </cell>
          <cell r="I148">
            <v>0</v>
          </cell>
          <cell r="J148">
            <v>90153047</v>
          </cell>
          <cell r="K148">
            <v>93.41</v>
          </cell>
          <cell r="L148">
            <v>0</v>
          </cell>
          <cell r="M148">
            <v>154000</v>
          </cell>
        </row>
        <row r="149">
          <cell r="A149" t="str">
            <v>421202020088221</v>
          </cell>
          <cell r="B149" t="str">
            <v>Servicios de fabricación de prendas de vestir (excepto prendas de piel)</v>
          </cell>
          <cell r="C149">
            <v>545806000</v>
          </cell>
          <cell r="D149">
            <v>-173513408</v>
          </cell>
          <cell r="E149">
            <v>-173513408</v>
          </cell>
          <cell r="F149">
            <v>372292592</v>
          </cell>
          <cell r="G149">
            <v>0</v>
          </cell>
          <cell r="H149">
            <v>372292592</v>
          </cell>
          <cell r="I149">
            <v>0</v>
          </cell>
          <cell r="J149">
            <v>25262610</v>
          </cell>
          <cell r="K149">
            <v>6.79</v>
          </cell>
          <cell r="L149">
            <v>0</v>
          </cell>
          <cell r="M149">
            <v>25262601</v>
          </cell>
        </row>
        <row r="150">
          <cell r="A150" t="str">
            <v>421202020088909</v>
          </cell>
          <cell r="B150" t="str">
            <v>Otros servicios de fabricación n.c.p.</v>
          </cell>
          <cell r="C150">
            <v>346042000</v>
          </cell>
          <cell r="D150">
            <v>0</v>
          </cell>
          <cell r="E150">
            <v>0</v>
          </cell>
          <cell r="F150">
            <v>346042000</v>
          </cell>
          <cell r="G150">
            <v>0</v>
          </cell>
          <cell r="H150">
            <v>346042000</v>
          </cell>
          <cell r="I150">
            <v>0</v>
          </cell>
          <cell r="J150">
            <v>0</v>
          </cell>
          <cell r="K150">
            <v>0</v>
          </cell>
          <cell r="L150">
            <v>0</v>
          </cell>
          <cell r="M150">
            <v>0</v>
          </cell>
        </row>
        <row r="151">
          <cell r="A151" t="str">
            <v>421202020089121</v>
          </cell>
          <cell r="B151" t="str">
            <v>Servicios de impresión</v>
          </cell>
          <cell r="C151">
            <v>110115000</v>
          </cell>
          <cell r="D151">
            <v>0</v>
          </cell>
          <cell r="E151">
            <v>0</v>
          </cell>
          <cell r="F151">
            <v>110115000</v>
          </cell>
          <cell r="G151">
            <v>0</v>
          </cell>
          <cell r="H151">
            <v>110115000</v>
          </cell>
          <cell r="I151">
            <v>0</v>
          </cell>
          <cell r="J151">
            <v>110115000</v>
          </cell>
          <cell r="K151">
            <v>100</v>
          </cell>
          <cell r="L151">
            <v>0</v>
          </cell>
          <cell r="M151">
            <v>0</v>
          </cell>
        </row>
        <row r="152">
          <cell r="A152" t="str">
            <v>42120202009</v>
          </cell>
          <cell r="B152" t="str">
            <v>Servicios para la comunidad, sociales y personales</v>
          </cell>
          <cell r="C152">
            <v>958116000</v>
          </cell>
          <cell r="D152">
            <v>-4000000</v>
          </cell>
          <cell r="E152">
            <v>-127992069</v>
          </cell>
          <cell r="F152">
            <v>830123931</v>
          </cell>
          <cell r="G152">
            <v>0</v>
          </cell>
          <cell r="H152">
            <v>830123931</v>
          </cell>
          <cell r="I152">
            <v>0</v>
          </cell>
          <cell r="J152">
            <v>771126852</v>
          </cell>
          <cell r="K152">
            <v>92.89</v>
          </cell>
          <cell r="L152">
            <v>55578694.560000002</v>
          </cell>
          <cell r="M152">
            <v>573413306.55999994</v>
          </cell>
        </row>
        <row r="153">
          <cell r="A153" t="str">
            <v>4212020200901</v>
          </cell>
          <cell r="B153" t="str">
            <v>Servicios para la comunidad, sociales y personales-Vigencia actual</v>
          </cell>
          <cell r="C153">
            <v>755895000</v>
          </cell>
          <cell r="D153">
            <v>-4000000</v>
          </cell>
          <cell r="E153">
            <v>51065809</v>
          </cell>
          <cell r="F153">
            <v>806960809</v>
          </cell>
          <cell r="G153">
            <v>0</v>
          </cell>
          <cell r="H153">
            <v>806960809</v>
          </cell>
          <cell r="I153">
            <v>0</v>
          </cell>
          <cell r="J153">
            <v>747963730</v>
          </cell>
          <cell r="K153">
            <v>92.69</v>
          </cell>
          <cell r="L153">
            <v>55578694.560000002</v>
          </cell>
          <cell r="M153">
            <v>566350506.55999994</v>
          </cell>
        </row>
        <row r="154">
          <cell r="A154" t="str">
            <v>4212020200902</v>
          </cell>
          <cell r="B154" t="str">
            <v>SERVICIOS PARA LA COMUNIDAD, SOCIALES Y PERSONALES- CTAS POR PAGAR</v>
          </cell>
          <cell r="C154">
            <v>202221000</v>
          </cell>
          <cell r="D154">
            <v>0</v>
          </cell>
          <cell r="E154">
            <v>-179057878</v>
          </cell>
          <cell r="F154">
            <v>23163122</v>
          </cell>
          <cell r="G154">
            <v>0</v>
          </cell>
          <cell r="H154">
            <v>23163122</v>
          </cell>
          <cell r="I154">
            <v>0</v>
          </cell>
          <cell r="J154">
            <v>23163122</v>
          </cell>
          <cell r="K154">
            <v>100</v>
          </cell>
          <cell r="L154">
            <v>0</v>
          </cell>
          <cell r="M154">
            <v>7062800</v>
          </cell>
        </row>
        <row r="155">
          <cell r="A155" t="str">
            <v>421202020090201</v>
          </cell>
          <cell r="B155" t="str">
            <v>SERVICIOS PARA LA COMUNIDAD, SOCIALES Y PERSONALES- CTAS POR PAGAR VIGENCIA 2024</v>
          </cell>
          <cell r="C155">
            <v>189900000</v>
          </cell>
          <cell r="D155">
            <v>0</v>
          </cell>
          <cell r="E155">
            <v>-166736878</v>
          </cell>
          <cell r="F155">
            <v>23163122</v>
          </cell>
          <cell r="G155">
            <v>0</v>
          </cell>
          <cell r="H155">
            <v>23163122</v>
          </cell>
          <cell r="I155">
            <v>0</v>
          </cell>
          <cell r="J155">
            <v>23163122</v>
          </cell>
          <cell r="K155">
            <v>100</v>
          </cell>
          <cell r="L155">
            <v>0</v>
          </cell>
          <cell r="M155">
            <v>7062800</v>
          </cell>
        </row>
        <row r="156">
          <cell r="A156" t="str">
            <v>421202020090202</v>
          </cell>
          <cell r="B156" t="str">
            <v>SERVICIOS PARA LA COMUNIDAD, SOCIALES Y PERSONALES- CTAS POR PAGAR VIGENCIAS ANTERIORES-</v>
          </cell>
          <cell r="C156">
            <v>12321000</v>
          </cell>
          <cell r="D156">
            <v>0</v>
          </cell>
          <cell r="E156">
            <v>-12321000</v>
          </cell>
          <cell r="F156">
            <v>0</v>
          </cell>
          <cell r="G156">
            <v>0</v>
          </cell>
          <cell r="H156">
            <v>0</v>
          </cell>
          <cell r="I156">
            <v>0</v>
          </cell>
          <cell r="J156">
            <v>0</v>
          </cell>
          <cell r="K156">
            <v>0</v>
          </cell>
          <cell r="L156">
            <v>0</v>
          </cell>
          <cell r="M156">
            <v>0</v>
          </cell>
        </row>
        <row r="157">
          <cell r="A157" t="str">
            <v>421202020091123</v>
          </cell>
          <cell r="B157" t="str">
            <v>Servicios de la administración pública relacionados con la vivienda e infraestructura de servicios públicos</v>
          </cell>
          <cell r="C157">
            <v>677338000</v>
          </cell>
          <cell r="D157">
            <v>-4000000</v>
          </cell>
          <cell r="E157">
            <v>-4000000</v>
          </cell>
          <cell r="F157">
            <v>673338000</v>
          </cell>
          <cell r="G157">
            <v>0</v>
          </cell>
          <cell r="H157">
            <v>673338000</v>
          </cell>
          <cell r="I157">
            <v>0</v>
          </cell>
          <cell r="J157">
            <v>673000000</v>
          </cell>
          <cell r="K157">
            <v>99.95</v>
          </cell>
          <cell r="L157">
            <v>55547117</v>
          </cell>
          <cell r="M157">
            <v>499040084</v>
          </cell>
        </row>
        <row r="158">
          <cell r="A158" t="str">
            <v>421202020091191</v>
          </cell>
          <cell r="B158" t="str">
            <v>Servicios administrativos relacionados con los trabajadores estatales</v>
          </cell>
          <cell r="C158">
            <v>0</v>
          </cell>
          <cell r="D158">
            <v>0</v>
          </cell>
          <cell r="E158">
            <v>58214500</v>
          </cell>
          <cell r="F158">
            <v>58214500</v>
          </cell>
          <cell r="G158">
            <v>0</v>
          </cell>
          <cell r="H158">
            <v>58214500</v>
          </cell>
          <cell r="I158">
            <v>0</v>
          </cell>
          <cell r="J158">
            <v>0</v>
          </cell>
          <cell r="K158">
            <v>0</v>
          </cell>
          <cell r="L158">
            <v>0</v>
          </cell>
          <cell r="M158">
            <v>0</v>
          </cell>
        </row>
        <row r="159">
          <cell r="A159" t="str">
            <v>421202020095999</v>
          </cell>
          <cell r="B159" t="str">
            <v>OTROS SERVICIOS SUMINISTRADOS POR ASOCIACIONES N.C.P.</v>
          </cell>
          <cell r="C159">
            <v>78557000</v>
          </cell>
          <cell r="D159">
            <v>0</v>
          </cell>
          <cell r="E159">
            <v>-3148691</v>
          </cell>
          <cell r="F159">
            <v>75408309</v>
          </cell>
          <cell r="G159">
            <v>0</v>
          </cell>
          <cell r="H159">
            <v>75408309</v>
          </cell>
          <cell r="I159">
            <v>0</v>
          </cell>
          <cell r="J159">
            <v>74963730</v>
          </cell>
          <cell r="K159">
            <v>99.41</v>
          </cell>
          <cell r="L159">
            <v>31577.56</v>
          </cell>
          <cell r="M159">
            <v>67310422.560000002</v>
          </cell>
        </row>
        <row r="160">
          <cell r="A160" t="str">
            <v>4213</v>
          </cell>
          <cell r="B160" t="str">
            <v>Transferencias Corrientes</v>
          </cell>
          <cell r="C160">
            <v>12417189000</v>
          </cell>
          <cell r="D160">
            <v>0</v>
          </cell>
          <cell r="E160">
            <v>0</v>
          </cell>
          <cell r="F160">
            <v>12417189000</v>
          </cell>
          <cell r="G160">
            <v>0</v>
          </cell>
          <cell r="H160">
            <v>12417189000</v>
          </cell>
          <cell r="I160">
            <v>48093232</v>
          </cell>
          <cell r="J160">
            <v>958001974</v>
          </cell>
          <cell r="K160">
            <v>7.72</v>
          </cell>
          <cell r="L160">
            <v>48093232</v>
          </cell>
          <cell r="M160">
            <v>958001974</v>
          </cell>
        </row>
        <row r="161">
          <cell r="A161" t="str">
            <v>421313</v>
          </cell>
          <cell r="B161" t="str">
            <v>Sentencias y conciliaciones</v>
          </cell>
          <cell r="C161">
            <v>12417189000</v>
          </cell>
          <cell r="D161">
            <v>0</v>
          </cell>
          <cell r="E161">
            <v>0</v>
          </cell>
          <cell r="F161">
            <v>12417189000</v>
          </cell>
          <cell r="G161">
            <v>0</v>
          </cell>
          <cell r="H161">
            <v>12417189000</v>
          </cell>
          <cell r="I161">
            <v>48093232</v>
          </cell>
          <cell r="J161">
            <v>958001974</v>
          </cell>
          <cell r="K161">
            <v>7.72</v>
          </cell>
          <cell r="L161">
            <v>48093232</v>
          </cell>
          <cell r="M161">
            <v>958001974</v>
          </cell>
        </row>
        <row r="162">
          <cell r="A162" t="str">
            <v>42131301</v>
          </cell>
          <cell r="B162" t="str">
            <v>Fallos nacionales</v>
          </cell>
          <cell r="C162">
            <v>12417189000</v>
          </cell>
          <cell r="D162">
            <v>0</v>
          </cell>
          <cell r="E162">
            <v>0</v>
          </cell>
          <cell r="F162">
            <v>12417189000</v>
          </cell>
          <cell r="G162">
            <v>0</v>
          </cell>
          <cell r="H162">
            <v>12417189000</v>
          </cell>
          <cell r="I162">
            <v>48093232</v>
          </cell>
          <cell r="J162">
            <v>958001974</v>
          </cell>
          <cell r="K162">
            <v>7.72</v>
          </cell>
          <cell r="L162">
            <v>48093232</v>
          </cell>
          <cell r="M162">
            <v>958001974</v>
          </cell>
        </row>
        <row r="163">
          <cell r="A163" t="str">
            <v>42131301001</v>
          </cell>
          <cell r="B163" t="str">
            <v>Sentencias</v>
          </cell>
          <cell r="C163">
            <v>12417189000</v>
          </cell>
          <cell r="D163">
            <v>0</v>
          </cell>
          <cell r="E163">
            <v>0</v>
          </cell>
          <cell r="F163">
            <v>12417189000</v>
          </cell>
          <cell r="G163">
            <v>0</v>
          </cell>
          <cell r="H163">
            <v>12417189000</v>
          </cell>
          <cell r="I163">
            <v>48093232</v>
          </cell>
          <cell r="J163">
            <v>958001974</v>
          </cell>
          <cell r="K163">
            <v>7.72</v>
          </cell>
          <cell r="L163">
            <v>48093232</v>
          </cell>
          <cell r="M163">
            <v>958001974</v>
          </cell>
        </row>
        <row r="164">
          <cell r="A164" t="str">
            <v>4218</v>
          </cell>
          <cell r="B164" t="str">
            <v>Gastos por tributos, multas, sanciones e intereses de mora</v>
          </cell>
          <cell r="C164">
            <v>27516980000</v>
          </cell>
          <cell r="D164">
            <v>1964835</v>
          </cell>
          <cell r="E164">
            <v>1005113526</v>
          </cell>
          <cell r="F164">
            <v>28522093526</v>
          </cell>
          <cell r="G164">
            <v>0</v>
          </cell>
          <cell r="H164">
            <v>28522093526</v>
          </cell>
          <cell r="I164">
            <v>1679408547</v>
          </cell>
          <cell r="J164">
            <v>22398097497</v>
          </cell>
          <cell r="K164">
            <v>78.53</v>
          </cell>
          <cell r="L164">
            <v>209180712</v>
          </cell>
          <cell r="M164">
            <v>20927869662</v>
          </cell>
        </row>
        <row r="165">
          <cell r="A165" t="str">
            <v>421801</v>
          </cell>
          <cell r="B165" t="str">
            <v>Impuestos</v>
          </cell>
          <cell r="C165">
            <v>27188759000</v>
          </cell>
          <cell r="D165">
            <v>0</v>
          </cell>
          <cell r="E165">
            <v>1000000000</v>
          </cell>
          <cell r="F165">
            <v>28188759000</v>
          </cell>
          <cell r="G165">
            <v>0</v>
          </cell>
          <cell r="H165">
            <v>28188759000</v>
          </cell>
          <cell r="I165">
            <v>1677443712</v>
          </cell>
          <cell r="J165">
            <v>22292017962</v>
          </cell>
          <cell r="K165">
            <v>79.08</v>
          </cell>
          <cell r="L165">
            <v>209180712</v>
          </cell>
          <cell r="M165">
            <v>20823754962</v>
          </cell>
        </row>
        <row r="166">
          <cell r="A166" t="str">
            <v>42180101</v>
          </cell>
          <cell r="B166" t="str">
            <v>impuestos sobre la renta y complementarios</v>
          </cell>
          <cell r="C166">
            <v>18619576000</v>
          </cell>
          <cell r="D166">
            <v>1000000000</v>
          </cell>
          <cell r="E166">
            <v>2276645743</v>
          </cell>
          <cell r="F166">
            <v>20896221743</v>
          </cell>
          <cell r="G166">
            <v>0</v>
          </cell>
          <cell r="H166">
            <v>20896221743</v>
          </cell>
          <cell r="I166">
            <v>1576554729</v>
          </cell>
          <cell r="J166">
            <v>18278107943</v>
          </cell>
          <cell r="K166">
            <v>87.47</v>
          </cell>
          <cell r="L166">
            <v>108291729</v>
          </cell>
          <cell r="M166">
            <v>16809844943</v>
          </cell>
        </row>
        <row r="167">
          <cell r="A167" t="str">
            <v>42180114</v>
          </cell>
          <cell r="B167" t="str">
            <v>Gravamen a los movimientos financieros</v>
          </cell>
          <cell r="C167">
            <v>5559891000</v>
          </cell>
          <cell r="D167">
            <v>0</v>
          </cell>
          <cell r="E167">
            <v>-354514743</v>
          </cell>
          <cell r="F167">
            <v>5205376257</v>
          </cell>
          <cell r="G167">
            <v>0</v>
          </cell>
          <cell r="H167">
            <v>5205376257</v>
          </cell>
          <cell r="I167">
            <v>100888983</v>
          </cell>
          <cell r="J167">
            <v>2395459019</v>
          </cell>
          <cell r="K167">
            <v>46.02</v>
          </cell>
          <cell r="L167">
            <v>100888983</v>
          </cell>
          <cell r="M167">
            <v>2395459019</v>
          </cell>
        </row>
        <row r="168">
          <cell r="A168" t="str">
            <v>42180151</v>
          </cell>
          <cell r="B168" t="str">
            <v>Impuesto sobre Vehículos Automotores</v>
          </cell>
          <cell r="C168">
            <v>4850000</v>
          </cell>
          <cell r="D168">
            <v>0</v>
          </cell>
          <cell r="E168">
            <v>0</v>
          </cell>
          <cell r="F168">
            <v>4850000</v>
          </cell>
          <cell r="G168">
            <v>0</v>
          </cell>
          <cell r="H168">
            <v>4850000</v>
          </cell>
          <cell r="I168">
            <v>0</v>
          </cell>
          <cell r="J168">
            <v>1540000</v>
          </cell>
          <cell r="K168">
            <v>31.75</v>
          </cell>
          <cell r="L168">
            <v>0</v>
          </cell>
          <cell r="M168">
            <v>1540000</v>
          </cell>
        </row>
        <row r="169">
          <cell r="A169" t="str">
            <v>42180152</v>
          </cell>
          <cell r="B169" t="str">
            <v>Impuesto Predial Unificado</v>
          </cell>
          <cell r="C169">
            <v>157865000</v>
          </cell>
          <cell r="D169">
            <v>0</v>
          </cell>
          <cell r="E169">
            <v>77869000</v>
          </cell>
          <cell r="F169">
            <v>235734000</v>
          </cell>
          <cell r="G169">
            <v>0</v>
          </cell>
          <cell r="H169">
            <v>235734000</v>
          </cell>
          <cell r="I169">
            <v>0</v>
          </cell>
          <cell r="J169">
            <v>235734000</v>
          </cell>
          <cell r="K169">
            <v>100</v>
          </cell>
          <cell r="L169">
            <v>0</v>
          </cell>
          <cell r="M169">
            <v>235734000</v>
          </cell>
        </row>
        <row r="170">
          <cell r="A170" t="str">
            <v>42180153</v>
          </cell>
          <cell r="B170" t="str">
            <v>Impuesto de Registro</v>
          </cell>
          <cell r="C170">
            <v>4185000</v>
          </cell>
          <cell r="D170">
            <v>0</v>
          </cell>
          <cell r="E170">
            <v>0</v>
          </cell>
          <cell r="F170">
            <v>4185000</v>
          </cell>
          <cell r="G170">
            <v>0</v>
          </cell>
          <cell r="H170">
            <v>4185000</v>
          </cell>
          <cell r="I170">
            <v>0</v>
          </cell>
          <cell r="J170">
            <v>0</v>
          </cell>
          <cell r="K170">
            <v>0</v>
          </cell>
          <cell r="L170">
            <v>0</v>
          </cell>
          <cell r="M170">
            <v>0</v>
          </cell>
        </row>
        <row r="171">
          <cell r="A171" t="str">
            <v>42180154</v>
          </cell>
          <cell r="B171" t="str">
            <v>Impuesto de Industria y Comercio</v>
          </cell>
          <cell r="C171">
            <v>2842392000</v>
          </cell>
          <cell r="D171">
            <v>-1000000000</v>
          </cell>
          <cell r="E171">
            <v>-1000000000</v>
          </cell>
          <cell r="F171">
            <v>1842392000</v>
          </cell>
          <cell r="G171">
            <v>0</v>
          </cell>
          <cell r="H171">
            <v>1842392000</v>
          </cell>
          <cell r="I171">
            <v>0</v>
          </cell>
          <cell r="J171">
            <v>1381177000</v>
          </cell>
          <cell r="K171">
            <v>74.97</v>
          </cell>
          <cell r="L171">
            <v>0</v>
          </cell>
          <cell r="M171">
            <v>1381177000</v>
          </cell>
        </row>
        <row r="172">
          <cell r="A172" t="str">
            <v>421803</v>
          </cell>
          <cell r="B172" t="str">
            <v>Tasas y derechos administrativos</v>
          </cell>
          <cell r="C172">
            <v>328221000</v>
          </cell>
          <cell r="D172">
            <v>0</v>
          </cell>
          <cell r="E172">
            <v>3148691</v>
          </cell>
          <cell r="F172">
            <v>331369691</v>
          </cell>
          <cell r="G172">
            <v>0</v>
          </cell>
          <cell r="H172">
            <v>331369691</v>
          </cell>
          <cell r="I172">
            <v>0</v>
          </cell>
          <cell r="J172">
            <v>104114700</v>
          </cell>
          <cell r="K172">
            <v>31.42</v>
          </cell>
          <cell r="L172">
            <v>0</v>
          </cell>
          <cell r="M172">
            <v>104114700</v>
          </cell>
        </row>
        <row r="173">
          <cell r="A173" t="str">
            <v>42180301</v>
          </cell>
          <cell r="B173" t="str">
            <v>Otras Tasas y derechos administrativos</v>
          </cell>
          <cell r="C173">
            <v>328221000</v>
          </cell>
          <cell r="D173">
            <v>0</v>
          </cell>
          <cell r="E173">
            <v>3148691</v>
          </cell>
          <cell r="F173">
            <v>331369691</v>
          </cell>
          <cell r="G173">
            <v>0</v>
          </cell>
          <cell r="H173">
            <v>331369691</v>
          </cell>
          <cell r="I173">
            <v>0</v>
          </cell>
          <cell r="J173">
            <v>104114700</v>
          </cell>
          <cell r="K173">
            <v>31.42</v>
          </cell>
          <cell r="L173">
            <v>0</v>
          </cell>
          <cell r="M173">
            <v>104114700</v>
          </cell>
        </row>
        <row r="174">
          <cell r="A174">
            <v>421805</v>
          </cell>
          <cell r="B174" t="str">
            <v>Multas, sanciones e intereses de mora</v>
          </cell>
          <cell r="C174">
            <v>0</v>
          </cell>
          <cell r="D174">
            <v>1964835</v>
          </cell>
          <cell r="E174">
            <v>1964835</v>
          </cell>
          <cell r="F174">
            <v>1964835</v>
          </cell>
          <cell r="G174">
            <v>0</v>
          </cell>
          <cell r="H174">
            <v>1964835</v>
          </cell>
          <cell r="I174">
            <v>1964835</v>
          </cell>
          <cell r="J174">
            <v>1964835</v>
          </cell>
          <cell r="K174">
            <v>100</v>
          </cell>
          <cell r="L174">
            <v>0</v>
          </cell>
          <cell r="M174">
            <v>0</v>
          </cell>
        </row>
        <row r="175">
          <cell r="A175">
            <v>42180501</v>
          </cell>
          <cell r="B175" t="str">
            <v>Multas y sanciones</v>
          </cell>
          <cell r="C175">
            <v>0</v>
          </cell>
          <cell r="D175">
            <v>1964835</v>
          </cell>
          <cell r="E175">
            <v>1964835</v>
          </cell>
          <cell r="F175">
            <v>1964835</v>
          </cell>
          <cell r="G175">
            <v>0</v>
          </cell>
          <cell r="H175">
            <v>1964835</v>
          </cell>
          <cell r="I175">
            <v>1964835</v>
          </cell>
          <cell r="J175">
            <v>1964835</v>
          </cell>
          <cell r="K175">
            <v>100</v>
          </cell>
          <cell r="L175">
            <v>0</v>
          </cell>
          <cell r="M175">
            <v>0</v>
          </cell>
        </row>
        <row r="176">
          <cell r="A176">
            <v>42180501004</v>
          </cell>
          <cell r="B176" t="str">
            <v>Multas Administrativas</v>
          </cell>
          <cell r="C176">
            <v>0</v>
          </cell>
          <cell r="D176">
            <v>1964835</v>
          </cell>
          <cell r="E176">
            <v>1964835</v>
          </cell>
          <cell r="F176">
            <v>1964835</v>
          </cell>
          <cell r="G176">
            <v>0</v>
          </cell>
          <cell r="H176">
            <v>1964835</v>
          </cell>
          <cell r="I176">
            <v>1964835</v>
          </cell>
          <cell r="J176">
            <v>1964835</v>
          </cell>
          <cell r="K176">
            <v>100</v>
          </cell>
          <cell r="L176">
            <v>0</v>
          </cell>
          <cell r="M176">
            <v>0</v>
          </cell>
        </row>
        <row r="177">
          <cell r="A177" t="str">
            <v>423</v>
          </cell>
          <cell r="B177" t="str">
            <v>Inversion</v>
          </cell>
          <cell r="C177">
            <v>11163041598000</v>
          </cell>
          <cell r="D177">
            <v>0</v>
          </cell>
          <cell r="E177">
            <v>-1472275627088</v>
          </cell>
          <cell r="F177">
            <v>9690765970912</v>
          </cell>
          <cell r="G177">
            <v>0</v>
          </cell>
          <cell r="H177">
            <v>9690765970912</v>
          </cell>
          <cell r="I177">
            <v>279333761597</v>
          </cell>
          <cell r="J177">
            <v>7451102181411</v>
          </cell>
          <cell r="K177">
            <v>76.89</v>
          </cell>
          <cell r="L177">
            <v>404198062582</v>
          </cell>
          <cell r="M177">
            <v>4394046578319.2798</v>
          </cell>
        </row>
        <row r="178">
          <cell r="A178" t="str">
            <v>42301</v>
          </cell>
          <cell r="B178" t="str">
            <v>Directa</v>
          </cell>
          <cell r="C178">
            <v>11163041598000</v>
          </cell>
          <cell r="D178">
            <v>0</v>
          </cell>
          <cell r="E178">
            <v>-1472275627088</v>
          </cell>
          <cell r="F178">
            <v>9690765970912</v>
          </cell>
          <cell r="G178">
            <v>0</v>
          </cell>
          <cell r="H178">
            <v>9690765970912</v>
          </cell>
          <cell r="I178">
            <v>279333761597</v>
          </cell>
          <cell r="J178">
            <v>7451102181411</v>
          </cell>
          <cell r="K178">
            <v>76.89</v>
          </cell>
          <cell r="L178">
            <v>404198062582</v>
          </cell>
          <cell r="M178">
            <v>4394046578319.2798</v>
          </cell>
        </row>
        <row r="179">
          <cell r="A179" t="str">
            <v>4230117</v>
          </cell>
          <cell r="B179" t="str">
            <v>Bogotá Camina Segura</v>
          </cell>
          <cell r="C179">
            <v>11163041598000</v>
          </cell>
          <cell r="D179">
            <v>0</v>
          </cell>
          <cell r="E179">
            <v>-1472275627088</v>
          </cell>
          <cell r="F179">
            <v>9690765970912</v>
          </cell>
          <cell r="G179">
            <v>0</v>
          </cell>
          <cell r="H179">
            <v>9690765970912</v>
          </cell>
          <cell r="I179">
            <v>279333761597</v>
          </cell>
          <cell r="J179">
            <v>7451102181411</v>
          </cell>
          <cell r="K179">
            <v>76.89</v>
          </cell>
          <cell r="L179">
            <v>404198062582</v>
          </cell>
          <cell r="M179">
            <v>4394046578319.2798</v>
          </cell>
        </row>
        <row r="180">
          <cell r="A180" t="str">
            <v>423011724</v>
          </cell>
          <cell r="B180" t="str">
            <v xml:space="preserve">Transporte </v>
          </cell>
          <cell r="C180">
            <v>11158418422000</v>
          </cell>
          <cell r="D180">
            <v>0</v>
          </cell>
          <cell r="E180">
            <v>-1471693225672</v>
          </cell>
          <cell r="F180">
            <v>9686725196328</v>
          </cell>
          <cell r="G180">
            <v>0</v>
          </cell>
          <cell r="H180">
            <v>9686725196328</v>
          </cell>
          <cell r="I180">
            <v>279333761597</v>
          </cell>
          <cell r="J180">
            <v>7449170199153</v>
          </cell>
          <cell r="K180">
            <v>76.900000000000006</v>
          </cell>
          <cell r="L180">
            <v>404071090655</v>
          </cell>
          <cell r="M180">
            <v>4392849576039.2798</v>
          </cell>
        </row>
        <row r="181">
          <cell r="A181" t="str">
            <v>42301172408</v>
          </cell>
          <cell r="B181" t="str">
            <v>Transporte  Prestación de servicios de transporte público de pasajeros</v>
          </cell>
          <cell r="C181">
            <v>11158418422000</v>
          </cell>
          <cell r="D181">
            <v>0</v>
          </cell>
          <cell r="E181">
            <v>-1471693225672</v>
          </cell>
          <cell r="F181">
            <v>9686725196328</v>
          </cell>
          <cell r="G181">
            <v>0</v>
          </cell>
          <cell r="H181">
            <v>9686725196328</v>
          </cell>
          <cell r="I181">
            <v>279333761597</v>
          </cell>
          <cell r="J181">
            <v>7449170199153</v>
          </cell>
          <cell r="K181">
            <v>76.900000000000006</v>
          </cell>
          <cell r="L181">
            <v>404071090655</v>
          </cell>
          <cell r="M181">
            <v>4392849576039.2798</v>
          </cell>
        </row>
        <row r="182">
          <cell r="A182" t="str">
            <v>4230117240820200277</v>
          </cell>
          <cell r="B182" t="str">
            <v>CONTROL Y OPERACIÓN DEL SISTEMA INTEGRADO DE TRANSPORTE PÚBLICO DE BOGOTÁ</v>
          </cell>
          <cell r="C182">
            <v>3880830404000</v>
          </cell>
          <cell r="D182">
            <v>0</v>
          </cell>
          <cell r="E182">
            <v>-50791957537</v>
          </cell>
          <cell r="F182">
            <v>3830038446463</v>
          </cell>
          <cell r="G182">
            <v>0</v>
          </cell>
          <cell r="H182">
            <v>3830038446463</v>
          </cell>
          <cell r="I182">
            <v>247993997275</v>
          </cell>
          <cell r="J182">
            <v>3477640314394</v>
          </cell>
          <cell r="K182">
            <v>90.8</v>
          </cell>
          <cell r="L182">
            <v>280196841607</v>
          </cell>
          <cell r="M182">
            <v>3304544735748</v>
          </cell>
        </row>
        <row r="183">
          <cell r="A183" t="str">
            <v>423011724082020027701</v>
          </cell>
          <cell r="B183" t="str">
            <v>CONTROL Y OPERACIÓN DEL SISTEMA INTEGRADO DE TRANSPORTE PÚBLICO DE BOGOTÁ (RECURSOS DISTRITO)</v>
          </cell>
          <cell r="C183">
            <v>68047445000</v>
          </cell>
          <cell r="D183">
            <v>0</v>
          </cell>
          <cell r="E183">
            <v>124319590</v>
          </cell>
          <cell r="F183">
            <v>68171764590</v>
          </cell>
          <cell r="G183">
            <v>0</v>
          </cell>
          <cell r="H183">
            <v>68171764590</v>
          </cell>
          <cell r="I183">
            <v>14449955213</v>
          </cell>
          <cell r="J183">
            <v>60682781104</v>
          </cell>
          <cell r="K183">
            <v>89.01</v>
          </cell>
          <cell r="L183">
            <v>4603414694</v>
          </cell>
          <cell r="M183">
            <v>21371541535</v>
          </cell>
        </row>
        <row r="184">
          <cell r="A184" t="str">
            <v>423011724082020027702</v>
          </cell>
          <cell r="B184" t="str">
            <v>CONTROL Y OPERACIÓN DEL SISTEMA INTEGRADO DE TRANSPORTE PÚBLICO DE BOGOTÁ (RECURSOS TMSA)</v>
          </cell>
          <cell r="C184">
            <v>468231093000</v>
          </cell>
          <cell r="D184">
            <v>0</v>
          </cell>
          <cell r="E184">
            <v>2000000000</v>
          </cell>
          <cell r="F184">
            <v>470231093000</v>
          </cell>
          <cell r="G184">
            <v>0</v>
          </cell>
          <cell r="H184">
            <v>470231093000</v>
          </cell>
          <cell r="I184">
            <v>-1455957938</v>
          </cell>
          <cell r="J184">
            <v>464531517520</v>
          </cell>
          <cell r="K184">
            <v>98.79</v>
          </cell>
          <cell r="L184">
            <v>37475125896</v>
          </cell>
          <cell r="M184">
            <v>334223427747</v>
          </cell>
        </row>
        <row r="185">
          <cell r="A185" t="str">
            <v>423011724082020027703</v>
          </cell>
          <cell r="B185" t="str">
            <v>CONTROL Y OPERACIÓN DEL SISTEMA INTEGRADO DE TRANSPORTE PÚBLICO DE BOGOTÁ (RECURSOS FET)</v>
          </cell>
          <cell r="C185">
            <v>3191656000000</v>
          </cell>
          <cell r="D185">
            <v>0</v>
          </cell>
          <cell r="E185">
            <v>-107426796030</v>
          </cell>
          <cell r="F185">
            <v>3084229203970</v>
          </cell>
          <cell r="H185">
            <v>3084229203970</v>
          </cell>
          <cell r="I185">
            <v>235000000000</v>
          </cell>
          <cell r="J185">
            <v>2745940702267</v>
          </cell>
          <cell r="K185">
            <v>89.03</v>
          </cell>
          <cell r="L185">
            <v>235000000000</v>
          </cell>
          <cell r="M185">
            <v>2745940702267</v>
          </cell>
        </row>
        <row r="186">
          <cell r="A186" t="str">
            <v>423011724082020027705</v>
          </cell>
          <cell r="B186" t="str">
            <v>CONTROL Y OPERACIÓN DEL SISTEMA INTEGRADO DE TRANSPORTE PÚBLICO DE BOGOTÁ (RECURSOS FET - SENTENCIAS JUDICIALES)</v>
          </cell>
          <cell r="C186">
            <v>0</v>
          </cell>
          <cell r="D186">
            <v>0</v>
          </cell>
          <cell r="E186">
            <v>107426796030</v>
          </cell>
          <cell r="F186">
            <v>107426796030</v>
          </cell>
          <cell r="G186">
            <v>0</v>
          </cell>
          <cell r="H186">
            <v>107426796030</v>
          </cell>
          <cell r="I186">
            <v>0</v>
          </cell>
          <cell r="J186">
            <v>107258959341</v>
          </cell>
          <cell r="K186">
            <v>99.84</v>
          </cell>
          <cell r="L186">
            <v>0</v>
          </cell>
          <cell r="M186">
            <v>107258959341</v>
          </cell>
        </row>
        <row r="187">
          <cell r="A187" t="str">
            <v>423011724082020027790</v>
          </cell>
          <cell r="B187" t="str">
            <v xml:space="preserve">Cuentas por Pagar Operación y Control del Sistema de Transporte </v>
          </cell>
          <cell r="C187">
            <v>152895866000</v>
          </cell>
          <cell r="D187">
            <v>0</v>
          </cell>
          <cell r="E187">
            <v>-52916277127</v>
          </cell>
          <cell r="F187">
            <v>99979588873</v>
          </cell>
          <cell r="G187">
            <v>0</v>
          </cell>
          <cell r="H187">
            <v>99979588873</v>
          </cell>
          <cell r="I187">
            <v>0</v>
          </cell>
          <cell r="J187">
            <v>99226354162</v>
          </cell>
          <cell r="K187">
            <v>99.25</v>
          </cell>
          <cell r="L187">
            <v>3118301017</v>
          </cell>
          <cell r="M187">
            <v>95750104858</v>
          </cell>
        </row>
        <row r="188">
          <cell r="A188" t="str">
            <v>423011724082020027791</v>
          </cell>
          <cell r="B188" t="str">
            <v>Cuentas por Pagar Operación y Control del Sistema de Transporte Recursos Distrito</v>
          </cell>
          <cell r="C188">
            <v>12206851000</v>
          </cell>
          <cell r="D188">
            <v>0</v>
          </cell>
          <cell r="E188">
            <v>-3100438444</v>
          </cell>
          <cell r="F188">
            <v>9106412556</v>
          </cell>
          <cell r="G188">
            <v>0</v>
          </cell>
          <cell r="H188">
            <v>9106412556</v>
          </cell>
          <cell r="I188">
            <v>0</v>
          </cell>
          <cell r="J188">
            <v>9007321233</v>
          </cell>
          <cell r="K188">
            <v>98.91</v>
          </cell>
          <cell r="L188">
            <v>0</v>
          </cell>
          <cell r="M188">
            <v>7875555446</v>
          </cell>
        </row>
        <row r="189">
          <cell r="A189" t="str">
            <v>423011724082020027792</v>
          </cell>
          <cell r="B189" t="str">
            <v>Cuentas por Pagar Operación y Control del Sistema de Transporte Recursos Transmilenio</v>
          </cell>
          <cell r="C189">
            <v>140689013000</v>
          </cell>
          <cell r="D189">
            <v>0</v>
          </cell>
          <cell r="E189">
            <v>-49815838397</v>
          </cell>
          <cell r="F189">
            <v>90873174603</v>
          </cell>
          <cell r="G189">
            <v>0</v>
          </cell>
          <cell r="H189">
            <v>90873174603</v>
          </cell>
          <cell r="I189">
            <v>0</v>
          </cell>
          <cell r="J189">
            <v>90219031215</v>
          </cell>
          <cell r="K189">
            <v>99.28</v>
          </cell>
          <cell r="L189">
            <v>3118301017</v>
          </cell>
          <cell r="M189">
            <v>87874549412</v>
          </cell>
        </row>
        <row r="190">
          <cell r="A190" t="str">
            <v>423011724082020027796</v>
          </cell>
          <cell r="B190" t="str">
            <v>Cuentas por Pagar Operación y Control del Sistema de Transporte - Convenio Metro</v>
          </cell>
          <cell r="C190">
            <v>2000</v>
          </cell>
          <cell r="D190">
            <v>0</v>
          </cell>
          <cell r="E190">
            <v>-286</v>
          </cell>
          <cell r="F190">
            <v>1714</v>
          </cell>
          <cell r="G190">
            <v>0</v>
          </cell>
          <cell r="H190">
            <v>1714</v>
          </cell>
          <cell r="I190">
            <v>0</v>
          </cell>
          <cell r="J190">
            <v>1714</v>
          </cell>
          <cell r="K190">
            <v>100</v>
          </cell>
          <cell r="L190">
            <v>0</v>
          </cell>
          <cell r="M190">
            <v>0</v>
          </cell>
        </row>
        <row r="191">
          <cell r="A191" t="str">
            <v>4230117240820200278</v>
          </cell>
          <cell r="B191" t="str">
            <v>DESARROLLO Y GESTIÓN DE LA INFRAESTRUCTURA DEL SISTEMA INTEGRADO DE TRANSPORTE PÚBLICO DE BOGOTÁ</v>
          </cell>
          <cell r="C191">
            <v>6950055522000</v>
          </cell>
          <cell r="D191">
            <v>0</v>
          </cell>
          <cell r="E191">
            <v>-1399665976701</v>
          </cell>
          <cell r="F191">
            <v>5550389545299</v>
          </cell>
          <cell r="G191">
            <v>0</v>
          </cell>
          <cell r="H191">
            <v>5550389545299</v>
          </cell>
          <cell r="I191">
            <v>15710075179</v>
          </cell>
          <cell r="J191">
            <v>3694937597032</v>
          </cell>
          <cell r="K191">
            <v>66.569999999999993</v>
          </cell>
          <cell r="L191">
            <v>98987429445</v>
          </cell>
          <cell r="M191">
            <v>913696438629</v>
          </cell>
        </row>
        <row r="192">
          <cell r="A192" t="str">
            <v>423011724082020027802</v>
          </cell>
          <cell r="B192" t="str">
            <v>DESARROLLO Y GESTIÓN DE LA INFRAESTRUCTURA DEL SISTEMA INTEGRADO DE TRANSPORTE PÚBLICO DE BOGOTÁ (RECURSOS DISTRITO)</v>
          </cell>
          <cell r="C192">
            <v>16388263000</v>
          </cell>
          <cell r="D192">
            <v>451658066</v>
          </cell>
          <cell r="E192">
            <v>531353534</v>
          </cell>
          <cell r="F192">
            <v>16919616534</v>
          </cell>
          <cell r="G192">
            <v>0</v>
          </cell>
          <cell r="H192">
            <v>16919616534</v>
          </cell>
          <cell r="I192">
            <v>3804748386</v>
          </cell>
          <cell r="J192">
            <v>8871131265</v>
          </cell>
          <cell r="K192">
            <v>52.43</v>
          </cell>
          <cell r="L192">
            <v>423109683</v>
          </cell>
          <cell r="M192">
            <v>3329479634</v>
          </cell>
        </row>
        <row r="193">
          <cell r="A193" t="str">
            <v>423011724082020027806</v>
          </cell>
          <cell r="B193" t="str">
            <v>DESARROLLO Y GESTIÓN DE LA INFRAESTRUCTURA DEL SISTEMA INTEGRADO DE TRANSPORTE PÚBLICO DE BOGOTÁ (RECURSOS SITP)</v>
          </cell>
          <cell r="C193">
            <v>777633172000</v>
          </cell>
          <cell r="D193">
            <v>33977880135</v>
          </cell>
          <cell r="E193">
            <v>219538901958</v>
          </cell>
          <cell r="F193">
            <v>997172073958</v>
          </cell>
          <cell r="G193">
            <v>0</v>
          </cell>
          <cell r="H193">
            <v>997172073958</v>
          </cell>
          <cell r="I193">
            <v>3169164644</v>
          </cell>
          <cell r="J193">
            <v>708648079402</v>
          </cell>
          <cell r="K193">
            <v>71.069999999999993</v>
          </cell>
          <cell r="L193">
            <v>7392909850</v>
          </cell>
          <cell r="M193">
            <v>37056412598</v>
          </cell>
        </row>
        <row r="194">
          <cell r="A194" t="str">
            <v>423011724082020027808</v>
          </cell>
          <cell r="B194" t="str">
            <v>DESARROLLO Y GESTIÓN DE LA INFRAESTRUCTURA DEL SISTEMA INTEGRADO DE TRANSPORTE PÚBLICO DE BOGOTÁ (MODOS FERREOS)</v>
          </cell>
          <cell r="C194">
            <v>10000000000</v>
          </cell>
          <cell r="D194">
            <v>0</v>
          </cell>
          <cell r="E194">
            <v>0</v>
          </cell>
          <cell r="F194">
            <v>10000000000</v>
          </cell>
          <cell r="G194">
            <v>0</v>
          </cell>
          <cell r="H194">
            <v>10000000000</v>
          </cell>
          <cell r="I194">
            <v>0</v>
          </cell>
          <cell r="J194">
            <v>9930887403</v>
          </cell>
          <cell r="K194">
            <v>99.31</v>
          </cell>
          <cell r="L194">
            <v>0</v>
          </cell>
          <cell r="M194">
            <v>0</v>
          </cell>
        </row>
        <row r="195">
          <cell r="A195" t="str">
            <v>423011724082020027811</v>
          </cell>
          <cell r="B195" t="str">
            <v>DESARROLLO Y GESTIÓN DE LA INFRAESTRUCTURA DEL SISTEMA INTEGRADO DE TRANSPORTE PÚBLICO DE BOGOTÁ (RECURSOS DISTRITO TRONCALES ALIMENTADORAS PLMB)</v>
          </cell>
          <cell r="C195">
            <v>110675568000</v>
          </cell>
          <cell r="D195">
            <v>-11895382650</v>
          </cell>
          <cell r="E195">
            <v>-845097029</v>
          </cell>
          <cell r="F195">
            <v>109830470971</v>
          </cell>
          <cell r="G195">
            <v>0</v>
          </cell>
          <cell r="H195">
            <v>109830470971</v>
          </cell>
          <cell r="I195">
            <v>3076721219</v>
          </cell>
          <cell r="J195">
            <v>38847772492</v>
          </cell>
          <cell r="K195">
            <v>35.369999999999997</v>
          </cell>
          <cell r="L195">
            <v>3171656217</v>
          </cell>
          <cell r="M195">
            <v>7053169590</v>
          </cell>
        </row>
        <row r="196">
          <cell r="A196" t="str">
            <v>423011724082020027812</v>
          </cell>
          <cell r="B196" t="str">
            <v>DESARROLLO Y GESTIÓN DE LA INFRAESTRUCTURA DEL SISTEMA INTEGRADO DE TRANSPORTE PÚBLICO DE BOGOTÁ (RECURSOS TITULARIZACIÓN -TRONCALES ALIMENTADORAS PLMB)</v>
          </cell>
          <cell r="C196">
            <v>732139464000</v>
          </cell>
          <cell r="D196">
            <v>0</v>
          </cell>
          <cell r="E196">
            <v>3353869888</v>
          </cell>
          <cell r="F196">
            <v>735493333888</v>
          </cell>
          <cell r="G196">
            <v>0</v>
          </cell>
          <cell r="H196">
            <v>735493333888</v>
          </cell>
          <cell r="I196">
            <v>0</v>
          </cell>
          <cell r="J196">
            <v>732139463397</v>
          </cell>
          <cell r="K196">
            <v>99.54</v>
          </cell>
          <cell r="L196">
            <v>47730115233</v>
          </cell>
          <cell r="M196">
            <v>254656160895</v>
          </cell>
        </row>
        <row r="197">
          <cell r="A197" t="str">
            <v>423011724082020027813</v>
          </cell>
          <cell r="B197" t="str">
            <v>DESARROLLO Y GESTIÓN DE LA INFRAESTRUCTURA DEL SISTEMA INTEGRADO DE TRANSPORTE PÚBLICO DE BOGOTÁ (RECURSOS NACIÓN- TRONCALES ALIMENTADORAS PLMB)</v>
          </cell>
          <cell r="C197">
            <v>327687023000</v>
          </cell>
          <cell r="D197">
            <v>0</v>
          </cell>
          <cell r="E197">
            <v>990969866</v>
          </cell>
          <cell r="F197">
            <v>328677992866</v>
          </cell>
          <cell r="G197">
            <v>0</v>
          </cell>
          <cell r="H197">
            <v>328677992866</v>
          </cell>
          <cell r="I197">
            <v>99172760</v>
          </cell>
          <cell r="J197">
            <v>107713760</v>
          </cell>
          <cell r="K197">
            <v>0.03</v>
          </cell>
          <cell r="L197">
            <v>100596260</v>
          </cell>
          <cell r="M197">
            <v>103474114</v>
          </cell>
        </row>
        <row r="198">
          <cell r="A198" t="str">
            <v>423011724082020027814</v>
          </cell>
          <cell r="B198" t="str">
            <v>DESARROLLO Y GESTIÓN DE LA INFRAESTRUCTURA DEL SISTEMA INTEGRADO DE TRANSPORTE PÚBLICO DE BOGOTÁ (RECURSOS DISTRITO CALLE 13)</v>
          </cell>
          <cell r="C198">
            <v>332737600000</v>
          </cell>
          <cell r="D198">
            <v>-1185537473</v>
          </cell>
          <cell r="E198">
            <v>95860166583</v>
          </cell>
          <cell r="F198">
            <v>428597766583</v>
          </cell>
          <cell r="G198">
            <v>0</v>
          </cell>
          <cell r="H198">
            <v>428597766583</v>
          </cell>
          <cell r="I198">
            <v>0</v>
          </cell>
          <cell r="J198">
            <v>0</v>
          </cell>
          <cell r="K198">
            <v>0</v>
          </cell>
          <cell r="L198">
            <v>0</v>
          </cell>
          <cell r="M198">
            <v>0</v>
          </cell>
        </row>
        <row r="199">
          <cell r="A199" t="str">
            <v>423011724082020027815</v>
          </cell>
          <cell r="B199" t="str">
            <v>DESARROLLO Y GESTIÓN DE LA INFRAESTRUCTURA DEL SISTEMA INTEGRADO DE TRANSPORTE PÚBLICO DE BOGOTÁ (RECURSOS DE CAPITAL CALLE 13)</v>
          </cell>
          <cell r="C199">
            <v>689602573000</v>
          </cell>
          <cell r="D199">
            <v>0</v>
          </cell>
          <cell r="E199">
            <v>0</v>
          </cell>
          <cell r="F199">
            <v>689602573000</v>
          </cell>
          <cell r="G199">
            <v>0</v>
          </cell>
          <cell r="H199">
            <v>689602573000</v>
          </cell>
          <cell r="I199">
            <v>20008148614</v>
          </cell>
          <cell r="J199">
            <v>429650670459</v>
          </cell>
          <cell r="K199">
            <v>62.3</v>
          </cell>
          <cell r="L199">
            <v>1650110843</v>
          </cell>
          <cell r="M199">
            <v>1768104254</v>
          </cell>
        </row>
        <row r="200">
          <cell r="A200" t="str">
            <v>423011724082020027816</v>
          </cell>
          <cell r="B200" t="str">
            <v>DESARROLLO Y GESTIÓN DE LA INFRAESTRUCTURA DEL SISTEMA INTEGRADO DE TRANSPORTE PÚBLICO DE BOGOTÁ (RECURSOS TRONCALES ALIMENTADORAS PLMB- CRUCE)</v>
          </cell>
          <cell r="C200">
            <v>0</v>
          </cell>
          <cell r="D200">
            <v>0</v>
          </cell>
          <cell r="E200">
            <v>13721855451</v>
          </cell>
          <cell r="F200">
            <v>13721855451</v>
          </cell>
          <cell r="G200">
            <v>0</v>
          </cell>
          <cell r="H200">
            <v>13721855451</v>
          </cell>
          <cell r="I200">
            <v>0</v>
          </cell>
          <cell r="J200">
            <v>0</v>
          </cell>
          <cell r="K200">
            <v>0</v>
          </cell>
          <cell r="L200">
            <v>0</v>
          </cell>
          <cell r="M200">
            <v>0</v>
          </cell>
        </row>
        <row r="201">
          <cell r="A201" t="str">
            <v>423011724082020027817</v>
          </cell>
          <cell r="B201" t="str">
            <v>DESARROLLO Y GESTIÓN DE LA INFRAESTRUCTURA DEL SISTEMA INTEGRADO DE TRANSPORTE PÚBLICO DE BOGOTÁ (RECURSOS TRONCALES ALIMENTADORAS PLMB - OTROS RECURSOS DEL ENTE GESTOR)</v>
          </cell>
          <cell r="C201">
            <v>0</v>
          </cell>
          <cell r="D201">
            <v>41828210</v>
          </cell>
          <cell r="E201">
            <v>53504162110</v>
          </cell>
          <cell r="F201">
            <v>53504162110</v>
          </cell>
          <cell r="G201">
            <v>0</v>
          </cell>
          <cell r="H201">
            <v>53504162110</v>
          </cell>
          <cell r="I201">
            <v>0</v>
          </cell>
          <cell r="J201">
            <v>34281749689</v>
          </cell>
          <cell r="K201">
            <v>64.069999999999993</v>
          </cell>
          <cell r="L201">
            <v>0</v>
          </cell>
          <cell r="M201">
            <v>0</v>
          </cell>
        </row>
        <row r="202">
          <cell r="A202" t="str">
            <v>423011724082020027819</v>
          </cell>
          <cell r="B202" t="str">
            <v>DESARROLLO Y GESTIÓN DE LA INFRAESTRUCTURA DEL SISTEMA INTEGRADO DE TRANSPORTE PÚBLICO DE BOGOTÁ (RECURSOS NACIÓN CALLE 13)</v>
          </cell>
          <cell r="C202">
            <v>317321557000</v>
          </cell>
          <cell r="D202">
            <v>0</v>
          </cell>
          <cell r="E202">
            <v>102283997563</v>
          </cell>
          <cell r="F202">
            <v>419605554563</v>
          </cell>
          <cell r="G202">
            <v>0</v>
          </cell>
          <cell r="H202">
            <v>419605554563</v>
          </cell>
          <cell r="I202">
            <v>1642848857</v>
          </cell>
          <cell r="J202">
            <v>2023455817</v>
          </cell>
          <cell r="K202">
            <v>0.48</v>
          </cell>
          <cell r="L202">
            <v>0</v>
          </cell>
          <cell r="M202">
            <v>0</v>
          </cell>
        </row>
        <row r="203">
          <cell r="A203" t="str">
            <v>423011724082020027870</v>
          </cell>
          <cell r="B203" t="str">
            <v>Cuentas por Pagar Desarrollo y Gestión de la Infraestructura del Sistema Integrado de Transporte Público de Bogotá</v>
          </cell>
          <cell r="C203">
            <v>3635870302000</v>
          </cell>
          <cell r="D203">
            <v>-21390446288</v>
          </cell>
          <cell r="E203">
            <v>-1888606156625</v>
          </cell>
          <cell r="F203">
            <v>1747264145375</v>
          </cell>
          <cell r="G203">
            <v>0</v>
          </cell>
          <cell r="H203">
            <v>1747264145375</v>
          </cell>
          <cell r="I203">
            <v>-16090729301</v>
          </cell>
          <cell r="J203">
            <v>1730436673348</v>
          </cell>
          <cell r="K203">
            <v>99.04</v>
          </cell>
          <cell r="L203">
            <v>38518931359</v>
          </cell>
          <cell r="M203">
            <v>609729637544</v>
          </cell>
        </row>
        <row r="204">
          <cell r="A204" t="str">
            <v>423011724082020027871</v>
          </cell>
          <cell r="B204" t="str">
            <v>Cuentas por Pagar (Recursos Nación)</v>
          </cell>
          <cell r="C204">
            <v>71004496</v>
          </cell>
          <cell r="D204">
            <v>0</v>
          </cell>
          <cell r="E204">
            <v>0</v>
          </cell>
          <cell r="F204">
            <v>71004496</v>
          </cell>
          <cell r="G204">
            <v>0</v>
          </cell>
          <cell r="H204">
            <v>71004496</v>
          </cell>
          <cell r="I204">
            <v>0</v>
          </cell>
          <cell r="J204">
            <v>71004496</v>
          </cell>
          <cell r="K204">
            <v>100</v>
          </cell>
          <cell r="L204">
            <v>0</v>
          </cell>
          <cell r="M204">
            <v>0</v>
          </cell>
        </row>
        <row r="205">
          <cell r="A205" t="str">
            <v>423011724082020027872</v>
          </cell>
          <cell r="B205" t="str">
            <v>Cuentas por Pagar (Recursos Distrito)</v>
          </cell>
          <cell r="C205">
            <v>42517002727</v>
          </cell>
          <cell r="D205">
            <v>-383043823</v>
          </cell>
          <cell r="E205">
            <v>-6350712001</v>
          </cell>
          <cell r="F205">
            <v>36166290726</v>
          </cell>
          <cell r="G205">
            <v>0</v>
          </cell>
          <cell r="H205">
            <v>36166290726</v>
          </cell>
          <cell r="I205">
            <v>0</v>
          </cell>
          <cell r="J205">
            <v>35496836210</v>
          </cell>
          <cell r="K205">
            <v>98.15</v>
          </cell>
          <cell r="L205">
            <v>47639723</v>
          </cell>
          <cell r="M205">
            <v>8729559930</v>
          </cell>
        </row>
        <row r="206">
          <cell r="A206" t="str">
            <v>423011724082020027876</v>
          </cell>
          <cell r="B206" t="str">
            <v>Cuentas por Pagar (Recursos SITP)</v>
          </cell>
          <cell r="C206">
            <v>1116184373970</v>
          </cell>
          <cell r="D206">
            <v>-18104346188</v>
          </cell>
          <cell r="E206">
            <v>-481589979103</v>
          </cell>
          <cell r="F206">
            <v>634594394867</v>
          </cell>
          <cell r="G206">
            <v>0</v>
          </cell>
          <cell r="H206">
            <v>634594394867</v>
          </cell>
          <cell r="I206">
            <v>-15883584469</v>
          </cell>
          <cell r="J206">
            <v>618647127699</v>
          </cell>
          <cell r="K206">
            <v>97.49</v>
          </cell>
          <cell r="L206">
            <v>14356902941</v>
          </cell>
          <cell r="M206">
            <v>127397039982</v>
          </cell>
        </row>
        <row r="207">
          <cell r="A207" t="str">
            <v>423011724082020027878</v>
          </cell>
          <cell r="B207" t="str">
            <v>Cuentas por Pagar (Recursos Modos Férreos)</v>
          </cell>
          <cell r="C207">
            <v>2584533647</v>
          </cell>
          <cell r="D207">
            <v>0</v>
          </cell>
          <cell r="E207">
            <v>-467090628</v>
          </cell>
          <cell r="F207">
            <v>2117443019</v>
          </cell>
          <cell r="G207">
            <v>0</v>
          </cell>
          <cell r="H207">
            <v>2117443019</v>
          </cell>
          <cell r="I207">
            <v>0</v>
          </cell>
          <cell r="J207">
            <v>2117443019</v>
          </cell>
          <cell r="K207">
            <v>100</v>
          </cell>
          <cell r="L207">
            <v>1274842390</v>
          </cell>
          <cell r="M207">
            <v>1634732468</v>
          </cell>
        </row>
        <row r="208">
          <cell r="A208" t="str">
            <v>423011724082020027881</v>
          </cell>
          <cell r="B208" t="str">
            <v>Cuentas Por Pagar (Recursos Troncales Alimentadoras PLMB)</v>
          </cell>
          <cell r="C208">
            <v>258949314370</v>
          </cell>
          <cell r="D208">
            <v>-2861228067</v>
          </cell>
          <cell r="E208">
            <v>-48170779470</v>
          </cell>
          <cell r="F208">
            <v>210778534900</v>
          </cell>
          <cell r="G208">
            <v>0</v>
          </cell>
          <cell r="H208">
            <v>210778534900</v>
          </cell>
          <cell r="I208">
            <v>-203655179</v>
          </cell>
          <cell r="J208">
            <v>210571274210</v>
          </cell>
          <cell r="K208">
            <v>99.9</v>
          </cell>
          <cell r="L208">
            <v>6986256836</v>
          </cell>
          <cell r="M208">
            <v>57274801130</v>
          </cell>
        </row>
        <row r="209">
          <cell r="A209" t="str">
            <v>423011724082020027882</v>
          </cell>
          <cell r="B209" t="str">
            <v>Cuentas Por Pagar (Rec troncales alimentadoras PLMB-TITULARIZACION)</v>
          </cell>
          <cell r="C209">
            <v>1012249990885</v>
          </cell>
          <cell r="D209">
            <v>0</v>
          </cell>
          <cell r="E209">
            <v>-818664491077</v>
          </cell>
          <cell r="F209">
            <v>193585499808</v>
          </cell>
          <cell r="G209">
            <v>0</v>
          </cell>
          <cell r="H209">
            <v>193585499808</v>
          </cell>
          <cell r="I209">
            <v>0</v>
          </cell>
          <cell r="J209">
            <v>193585499808</v>
          </cell>
          <cell r="K209">
            <v>100</v>
          </cell>
          <cell r="L209">
            <v>3051008439</v>
          </cell>
          <cell r="M209">
            <v>71606333368</v>
          </cell>
        </row>
        <row r="210">
          <cell r="A210" t="str">
            <v>423011724082020027883</v>
          </cell>
          <cell r="B210" t="str">
            <v>Cuentas Por Pagar (Recursos- Nación- troncales alimentadoras PLMB)</v>
          </cell>
          <cell r="C210">
            <v>219433067497</v>
          </cell>
          <cell r="D210">
            <v>0</v>
          </cell>
          <cell r="E210">
            <v>-2094317020</v>
          </cell>
          <cell r="F210">
            <v>217338750477</v>
          </cell>
          <cell r="G210">
            <v>0</v>
          </cell>
          <cell r="H210">
            <v>217338750477</v>
          </cell>
          <cell r="I210">
            <v>-1696860</v>
          </cell>
          <cell r="J210">
            <v>217337053617</v>
          </cell>
          <cell r="K210">
            <v>100</v>
          </cell>
          <cell r="L210">
            <v>31110767</v>
          </cell>
          <cell r="M210">
            <v>213192932687</v>
          </cell>
        </row>
        <row r="211">
          <cell r="A211" t="str">
            <v>423011724082020027884</v>
          </cell>
          <cell r="B211" t="str">
            <v>Cuentas Por Pagar (Recursos- Distrito Calle 13)</v>
          </cell>
          <cell r="C211">
            <v>329861248569</v>
          </cell>
          <cell r="D211">
            <v>0</v>
          </cell>
          <cell r="E211">
            <v>-94627073431</v>
          </cell>
          <cell r="F211">
            <v>235234175138</v>
          </cell>
          <cell r="G211">
            <v>0</v>
          </cell>
          <cell r="H211">
            <v>235234175138</v>
          </cell>
          <cell r="I211">
            <v>0</v>
          </cell>
          <cell r="J211">
            <v>235234175138</v>
          </cell>
          <cell r="K211">
            <v>100</v>
          </cell>
          <cell r="L211">
            <v>6149457466</v>
          </cell>
          <cell r="M211">
            <v>50182674361</v>
          </cell>
        </row>
        <row r="212">
          <cell r="A212" t="str">
            <v>423011724082020027885</v>
          </cell>
          <cell r="B212" t="str">
            <v>Cuentas Por Pagar (RECURSOS CALLE 13 -RECURSOS DE CAPITAL)</v>
          </cell>
          <cell r="C212">
            <v>639948077011</v>
          </cell>
          <cell r="D212">
            <v>0</v>
          </cell>
          <cell r="E212">
            <v>-434756829409</v>
          </cell>
          <cell r="F212">
            <v>205191247602</v>
          </cell>
          <cell r="G212">
            <v>0</v>
          </cell>
          <cell r="H212">
            <v>205191247602</v>
          </cell>
          <cell r="I212">
            <v>0</v>
          </cell>
          <cell r="J212">
            <v>205191247602</v>
          </cell>
          <cell r="K212">
            <v>100</v>
          </cell>
          <cell r="L212">
            <v>6421609894</v>
          </cell>
          <cell r="M212">
            <v>75791386613</v>
          </cell>
        </row>
        <row r="213">
          <cell r="A213" t="str">
            <v>423011724082020027886</v>
          </cell>
          <cell r="B213" t="str">
            <v>Cuentas Por Pagar ( Recursos troncales alimentadoras PLMB- CRUCE)</v>
          </cell>
          <cell r="C213">
            <v>5114714767</v>
          </cell>
          <cell r="D213">
            <v>0</v>
          </cell>
          <cell r="E213">
            <v>-996259006</v>
          </cell>
          <cell r="F213">
            <v>4118455761</v>
          </cell>
          <cell r="G213">
            <v>0</v>
          </cell>
          <cell r="H213">
            <v>4118455761</v>
          </cell>
          <cell r="I213">
            <v>0</v>
          </cell>
          <cell r="J213">
            <v>4118455761</v>
          </cell>
          <cell r="K213">
            <v>100</v>
          </cell>
          <cell r="L213">
            <v>0</v>
          </cell>
          <cell r="M213">
            <v>849551805</v>
          </cell>
        </row>
        <row r="214">
          <cell r="A214" t="str">
            <v>423011724082020027887</v>
          </cell>
          <cell r="B214" t="str">
            <v>Cuentas Por Pagar ( Recursos troncales alimentadoras PLMB- OTROS RECURSOS DEL ENTE GESTOR)</v>
          </cell>
          <cell r="C214">
            <v>8956974061</v>
          </cell>
          <cell r="D214">
            <v>-41828210</v>
          </cell>
          <cell r="E214">
            <v>-888625480</v>
          </cell>
          <cell r="F214">
            <v>8068348581</v>
          </cell>
          <cell r="G214">
            <v>0</v>
          </cell>
          <cell r="H214">
            <v>8068348581</v>
          </cell>
          <cell r="I214">
            <v>-1792793</v>
          </cell>
          <cell r="J214">
            <v>8066555788</v>
          </cell>
          <cell r="K214">
            <v>99.98</v>
          </cell>
          <cell r="L214">
            <v>200102903</v>
          </cell>
          <cell r="M214">
            <v>3070625200</v>
          </cell>
        </row>
        <row r="215">
          <cell r="A215" t="str">
            <v>4230117240820240020</v>
          </cell>
          <cell r="B215" t="str">
            <v>Fortalecimiento de la seguridad integral del Sistema Integrado de Transporte Público de Bogotá D.C.</v>
          </cell>
          <cell r="C215">
            <v>206276088000</v>
          </cell>
          <cell r="D215">
            <v>0</v>
          </cell>
          <cell r="E215">
            <v>-23641900512</v>
          </cell>
          <cell r="F215">
            <v>182634187488</v>
          </cell>
          <cell r="G215">
            <v>0</v>
          </cell>
          <cell r="H215">
            <v>182634187488</v>
          </cell>
          <cell r="I215">
            <v>2502325474</v>
          </cell>
          <cell r="J215">
            <v>168987356156</v>
          </cell>
          <cell r="K215">
            <v>92.53</v>
          </cell>
          <cell r="L215">
            <v>20039011164</v>
          </cell>
          <cell r="M215">
            <v>122628088949</v>
          </cell>
        </row>
        <row r="216">
          <cell r="A216" t="str">
            <v>423011724082024002001</v>
          </cell>
          <cell r="B216" t="str">
            <v>Fortalecimiento de la seguridad integral del Sistema Integrado de Transporte Público de Bogotá D.C. (Recursos Distrito)</v>
          </cell>
          <cell r="C216">
            <v>132098306000</v>
          </cell>
          <cell r="D216">
            <v>0</v>
          </cell>
          <cell r="E216">
            <v>0</v>
          </cell>
          <cell r="F216">
            <v>132098306000</v>
          </cell>
          <cell r="G216">
            <v>0</v>
          </cell>
          <cell r="H216">
            <v>132098306000</v>
          </cell>
          <cell r="I216">
            <v>1888137364</v>
          </cell>
          <cell r="J216">
            <v>120249132993</v>
          </cell>
          <cell r="K216">
            <v>91.03</v>
          </cell>
          <cell r="L216">
            <v>20034636195</v>
          </cell>
          <cell r="M216">
            <v>80432056595</v>
          </cell>
        </row>
        <row r="217">
          <cell r="A217" t="str">
            <v>423011724082024002002</v>
          </cell>
          <cell r="B217" t="str">
            <v>Fortalecimiento de la seguridad integral del Sistema Integrado de Transporte Público de Bogotá D.C. (Recursos TMSA)</v>
          </cell>
          <cell r="C217">
            <v>0</v>
          </cell>
          <cell r="D217">
            <v>0</v>
          </cell>
          <cell r="E217">
            <v>1966189138</v>
          </cell>
          <cell r="F217">
            <v>1966189138</v>
          </cell>
          <cell r="G217">
            <v>0</v>
          </cell>
          <cell r="H217">
            <v>1966189138</v>
          </cell>
          <cell r="I217">
            <v>702538203</v>
          </cell>
          <cell r="J217">
            <v>719051203</v>
          </cell>
          <cell r="K217">
            <v>36.57</v>
          </cell>
          <cell r="L217">
            <v>1887200</v>
          </cell>
          <cell r="M217">
            <v>1887200</v>
          </cell>
        </row>
        <row r="218">
          <cell r="A218" t="str">
            <v>423011724082024002003</v>
          </cell>
          <cell r="B218" t="str">
            <v>Fortalecimiento de la seguridad integral del Sistema Integrado de Transporte Público de Bogotá D.C. (Convenio Metro)</v>
          </cell>
          <cell r="C218">
            <v>0</v>
          </cell>
          <cell r="D218">
            <v>0</v>
          </cell>
          <cell r="E218">
            <v>0</v>
          </cell>
          <cell r="F218">
            <v>0</v>
          </cell>
          <cell r="G218">
            <v>0</v>
          </cell>
          <cell r="H218">
            <v>0</v>
          </cell>
          <cell r="I218">
            <v>0</v>
          </cell>
          <cell r="J218">
            <v>0</v>
          </cell>
          <cell r="K218">
            <v>0</v>
          </cell>
          <cell r="L218">
            <v>0</v>
          </cell>
          <cell r="M218">
            <v>0</v>
          </cell>
        </row>
        <row r="219">
          <cell r="A219" t="str">
            <v>423011724082024002090</v>
          </cell>
          <cell r="B219" t="str">
            <v>Cuentas Por Pagar Fortalecimiento de la seguridad integral del Sistema Integrado de Transporte Público de Bogotá D.C.</v>
          </cell>
          <cell r="C219">
            <v>74177782000</v>
          </cell>
          <cell r="D219">
            <v>0</v>
          </cell>
          <cell r="E219">
            <v>-25608089650</v>
          </cell>
          <cell r="F219">
            <v>48569692350</v>
          </cell>
          <cell r="G219">
            <v>0</v>
          </cell>
          <cell r="H219">
            <v>48569692350</v>
          </cell>
          <cell r="I219">
            <v>-88350093</v>
          </cell>
          <cell r="J219">
            <v>48019171960</v>
          </cell>
          <cell r="K219">
            <v>98.87</v>
          </cell>
          <cell r="L219">
            <v>2487769</v>
          </cell>
          <cell r="M219">
            <v>42194145154</v>
          </cell>
        </row>
        <row r="220">
          <cell r="A220" t="str">
            <v>423011724082024002091</v>
          </cell>
          <cell r="B220" t="str">
            <v>Cuentas Por Pagar Fortalecimiento de la seguridad integral del Sistema Integrado de Transporte Público de Bogotá D.C. (Recursos Distrito)</v>
          </cell>
          <cell r="C220">
            <v>74113827000</v>
          </cell>
          <cell r="D220">
            <v>0</v>
          </cell>
          <cell r="E220">
            <v>-25565102613</v>
          </cell>
          <cell r="F220">
            <v>48548724387</v>
          </cell>
          <cell r="G220">
            <v>0</v>
          </cell>
          <cell r="H220">
            <v>48548724387</v>
          </cell>
          <cell r="I220">
            <v>-88350093</v>
          </cell>
          <cell r="J220">
            <v>48014824283</v>
          </cell>
          <cell r="K220">
            <v>98.9</v>
          </cell>
          <cell r="L220">
            <v>2487769</v>
          </cell>
          <cell r="M220">
            <v>42189809605</v>
          </cell>
        </row>
        <row r="221">
          <cell r="A221" t="str">
            <v>423011724082024002092</v>
          </cell>
          <cell r="B221" t="str">
            <v>Cuentas Por Pagar Fortalecimiento de la seguridad integral del Sistema Integrado de Transporte Público de Bogotá D.C. (Recursos TMSA)</v>
          </cell>
          <cell r="C221">
            <v>21446000</v>
          </cell>
          <cell r="D221">
            <v>0</v>
          </cell>
          <cell r="E221">
            <v>-490165</v>
          </cell>
          <cell r="F221">
            <v>20955835</v>
          </cell>
          <cell r="G221">
            <v>0</v>
          </cell>
          <cell r="H221">
            <v>20955835</v>
          </cell>
          <cell r="I221">
            <v>0</v>
          </cell>
          <cell r="J221">
            <v>4335549</v>
          </cell>
          <cell r="K221">
            <v>20.69</v>
          </cell>
          <cell r="L221">
            <v>0</v>
          </cell>
          <cell r="M221">
            <v>4335549</v>
          </cell>
        </row>
        <row r="222">
          <cell r="A222" t="str">
            <v>423011724082024002093</v>
          </cell>
          <cell r="B222" t="str">
            <v>Cuentas Por Pagar Fortalecimiento de la seguridad integral del Sistema Integrado de Transporte Público de Bogotá D.C. (Convenio Metro)</v>
          </cell>
          <cell r="C222">
            <v>42509000</v>
          </cell>
          <cell r="D222">
            <v>0</v>
          </cell>
          <cell r="E222">
            <v>-42496872</v>
          </cell>
          <cell r="F222">
            <v>12128</v>
          </cell>
          <cell r="G222">
            <v>0</v>
          </cell>
          <cell r="H222">
            <v>12128</v>
          </cell>
          <cell r="I222">
            <v>0</v>
          </cell>
          <cell r="J222">
            <v>12128</v>
          </cell>
          <cell r="K222">
            <v>100</v>
          </cell>
          <cell r="L222">
            <v>0</v>
          </cell>
          <cell r="M222">
            <v>0</v>
          </cell>
        </row>
        <row r="223">
          <cell r="A223" t="str">
            <v>4230117240820240072</v>
          </cell>
          <cell r="B223" t="str">
            <v>Fortalecimiento de la Información, Comunicación y Atención al Usuario en el uso del Sistema Integrado de Transporte Público de Bogotá D.C.</v>
          </cell>
          <cell r="C223">
            <v>22634687000</v>
          </cell>
          <cell r="D223">
            <v>0</v>
          </cell>
          <cell r="E223">
            <v>8547284171</v>
          </cell>
          <cell r="F223">
            <v>31181971171</v>
          </cell>
          <cell r="G223">
            <v>0</v>
          </cell>
          <cell r="H223">
            <v>31181971171</v>
          </cell>
          <cell r="I223">
            <v>7967257297</v>
          </cell>
          <cell r="J223">
            <v>30040527741</v>
          </cell>
          <cell r="K223">
            <v>96.34</v>
          </cell>
          <cell r="L223">
            <v>578011948</v>
          </cell>
          <cell r="M223">
            <v>16983363848</v>
          </cell>
        </row>
        <row r="224">
          <cell r="A224" t="str">
            <v>423011724082024007201</v>
          </cell>
          <cell r="B224" t="str">
            <v>Fortalecimiento de la Información, Comunicación y Atención al Usuario en el uso del Sistema Integrado de Transporte Público de Bogotá D.C. (Recursos Distrito)</v>
          </cell>
          <cell r="C224">
            <v>21794687000</v>
          </cell>
          <cell r="D224">
            <v>0</v>
          </cell>
          <cell r="E224">
            <v>-2000000000</v>
          </cell>
          <cell r="F224">
            <v>19794687000</v>
          </cell>
          <cell r="G224">
            <v>0</v>
          </cell>
          <cell r="H224">
            <v>19794687000</v>
          </cell>
          <cell r="I224">
            <v>7731886830</v>
          </cell>
          <cell r="J224">
            <v>18779399634</v>
          </cell>
          <cell r="K224">
            <v>94.87</v>
          </cell>
          <cell r="L224">
            <v>522605770</v>
          </cell>
          <cell r="M224">
            <v>6685871913</v>
          </cell>
        </row>
        <row r="225">
          <cell r="A225" t="str">
            <v>423011724082024007202</v>
          </cell>
          <cell r="B225" t="str">
            <v>Fortalecimiento de la Información, Comunicación y Atención al Usuario en el uso del Sistema Integrado de Transporte Público de Bogotá D.C. (Recursos TMSA)</v>
          </cell>
          <cell r="C225">
            <v>840000000</v>
          </cell>
          <cell r="D225">
            <v>0</v>
          </cell>
          <cell r="E225">
            <v>580000000</v>
          </cell>
          <cell r="F225">
            <v>1420000000</v>
          </cell>
          <cell r="G225">
            <v>0</v>
          </cell>
          <cell r="H225">
            <v>1420000000</v>
          </cell>
          <cell r="I225">
            <v>237841170</v>
          </cell>
          <cell r="J225">
            <v>1341225000</v>
          </cell>
          <cell r="K225">
            <v>94.45</v>
          </cell>
          <cell r="L225">
            <v>51413612</v>
          </cell>
          <cell r="M225">
            <v>629303472</v>
          </cell>
        </row>
        <row r="226">
          <cell r="A226" t="str">
            <v>423011724082024007290</v>
          </cell>
          <cell r="B226" t="str">
            <v>Cuentas Por Pagar Fortalecimiento de la Información, Comunicación y Atención al Usuario en el uso del Sistema Integrado de Transporte Público de Bogotá D.C.</v>
          </cell>
          <cell r="C226">
            <v>0</v>
          </cell>
          <cell r="D226">
            <v>0</v>
          </cell>
          <cell r="E226">
            <v>9967284171</v>
          </cell>
          <cell r="F226">
            <v>9967284171</v>
          </cell>
          <cell r="G226">
            <v>0</v>
          </cell>
          <cell r="H226">
            <v>9967284171</v>
          </cell>
          <cell r="I226">
            <v>-2470703</v>
          </cell>
          <cell r="J226">
            <v>9919903107</v>
          </cell>
          <cell r="K226">
            <v>99.52</v>
          </cell>
          <cell r="L226">
            <v>3992566</v>
          </cell>
          <cell r="M226">
            <v>9668188463</v>
          </cell>
        </row>
        <row r="227">
          <cell r="A227" t="str">
            <v>423011724082024007291</v>
          </cell>
          <cell r="B227" t="str">
            <v>Cuentas Por Pagar Fortalecimiento de la Información, Comunicación y Atención al Usuario en el uso del Sistema Integrado de Transporte Público de Bogotá D.C. (Recursos Distrito)</v>
          </cell>
          <cell r="C227">
            <v>0</v>
          </cell>
          <cell r="D227">
            <v>0</v>
          </cell>
          <cell r="E227">
            <v>8363839045</v>
          </cell>
          <cell r="F227">
            <v>8363839045</v>
          </cell>
          <cell r="G227">
            <v>0</v>
          </cell>
          <cell r="H227">
            <v>8363839045</v>
          </cell>
          <cell r="I227">
            <v>-2470703</v>
          </cell>
          <cell r="J227">
            <v>8316457981</v>
          </cell>
          <cell r="K227">
            <v>99.43</v>
          </cell>
          <cell r="L227">
            <v>3992566</v>
          </cell>
          <cell r="M227">
            <v>8103801515</v>
          </cell>
        </row>
        <row r="228">
          <cell r="A228" t="str">
            <v>423011724082024007292</v>
          </cell>
          <cell r="B228" t="str">
            <v>Cuentas Por Pagar Fortalecimiento de la Información, Comunicación y Atención al Usuario en el uso del Sistema Integrado de Transporte Público de Bogotá D.C. (Recursos TMSA)</v>
          </cell>
          <cell r="C228">
            <v>0</v>
          </cell>
          <cell r="D228">
            <v>0</v>
          </cell>
          <cell r="E228">
            <v>1603445126</v>
          </cell>
          <cell r="F228">
            <v>1603445126</v>
          </cell>
          <cell r="G228">
            <v>0</v>
          </cell>
          <cell r="H228">
            <v>1603445126</v>
          </cell>
          <cell r="I228">
            <v>0</v>
          </cell>
          <cell r="J228">
            <v>1603445126</v>
          </cell>
          <cell r="K228">
            <v>100</v>
          </cell>
          <cell r="L228">
            <v>0</v>
          </cell>
          <cell r="M228">
            <v>1564386948</v>
          </cell>
        </row>
        <row r="229">
          <cell r="A229">
            <v>4.2301172408202399E+18</v>
          </cell>
          <cell r="B229" t="str">
            <v>Fortalecimiento de la Cultura Ciudadana en el Sistema Integrado de Transporte Público de Bogotá D.C.</v>
          </cell>
          <cell r="C229">
            <v>12512748000</v>
          </cell>
          <cell r="D229">
            <v>0</v>
          </cell>
          <cell r="E229">
            <v>-4912748000</v>
          </cell>
          <cell r="F229">
            <v>7600000000</v>
          </cell>
          <cell r="G229">
            <v>0</v>
          </cell>
          <cell r="H229">
            <v>7600000000</v>
          </cell>
          <cell r="I229">
            <v>0</v>
          </cell>
          <cell r="J229">
            <v>7600000000</v>
          </cell>
          <cell r="K229">
            <v>100</v>
          </cell>
          <cell r="L229">
            <v>0</v>
          </cell>
          <cell r="M229">
            <v>7600000000</v>
          </cell>
        </row>
        <row r="230">
          <cell r="A230" t="str">
            <v>423011724082024008301</v>
          </cell>
          <cell r="B230" t="str">
            <v>Fortalecimiento de la Cultura Ciudadana en el Sistema Integrado de Transporte Público de Bogotá D.C. (Recursos Distrito)</v>
          </cell>
          <cell r="C230">
            <v>5600000000</v>
          </cell>
          <cell r="D230">
            <v>0</v>
          </cell>
          <cell r="E230">
            <v>2000000000</v>
          </cell>
          <cell r="F230">
            <v>7600000000</v>
          </cell>
          <cell r="G230">
            <v>0</v>
          </cell>
          <cell r="H230">
            <v>7600000000</v>
          </cell>
          <cell r="I230">
            <v>0</v>
          </cell>
          <cell r="J230">
            <v>7600000000</v>
          </cell>
          <cell r="K230">
            <v>100</v>
          </cell>
          <cell r="L230">
            <v>0</v>
          </cell>
          <cell r="M230">
            <v>7600000000</v>
          </cell>
        </row>
        <row r="231">
          <cell r="A231" t="str">
            <v>423011724082024008390</v>
          </cell>
          <cell r="B231" t="str">
            <v>Cuentas Por Pagar Fortalecimiento de la Cultura Ciudadana en el Sistema Integrado de Transporte Público de Bogotá D.C.</v>
          </cell>
          <cell r="C231">
            <v>6912748000</v>
          </cell>
          <cell r="D231">
            <v>0</v>
          </cell>
          <cell r="E231">
            <v>-6912748000</v>
          </cell>
          <cell r="F231">
            <v>0</v>
          </cell>
          <cell r="G231">
            <v>0</v>
          </cell>
          <cell r="H231">
            <v>0</v>
          </cell>
          <cell r="I231">
            <v>0</v>
          </cell>
          <cell r="J231">
            <v>0</v>
          </cell>
          <cell r="K231">
            <v>0</v>
          </cell>
          <cell r="L231">
            <v>0</v>
          </cell>
          <cell r="M231">
            <v>0</v>
          </cell>
        </row>
        <row r="232">
          <cell r="A232" t="str">
            <v>423011724082024008391</v>
          </cell>
          <cell r="B232" t="str">
            <v>Cuentas Por Pagar Fortalecimiento de la Cultura Ciudadana en el Sistema Integrado de Transporte Público de Bogotá D.C. (Recursos Distrito)</v>
          </cell>
          <cell r="C232">
            <v>6912748000</v>
          </cell>
          <cell r="D232">
            <v>0</v>
          </cell>
          <cell r="E232">
            <v>-6912748000</v>
          </cell>
          <cell r="F232">
            <v>0</v>
          </cell>
          <cell r="G232">
            <v>0</v>
          </cell>
          <cell r="H232">
            <v>0</v>
          </cell>
          <cell r="I232">
            <v>0</v>
          </cell>
          <cell r="J232">
            <v>0</v>
          </cell>
          <cell r="K232">
            <v>0</v>
          </cell>
          <cell r="L232">
            <v>0</v>
          </cell>
          <cell r="M232">
            <v>0</v>
          </cell>
        </row>
        <row r="233">
          <cell r="A233" t="str">
            <v>4230117240820240303</v>
          </cell>
          <cell r="B233" t="str">
            <v>Diseño y Estructuración del Sistema Interoperable de Recaudo en su componente tecnológico en el Sistema de Transporte Publico de Bogotá D.C.</v>
          </cell>
          <cell r="C233">
            <v>80108973000</v>
          </cell>
          <cell r="D233">
            <v>0</v>
          </cell>
          <cell r="E233">
            <v>-1227927093</v>
          </cell>
          <cell r="F233">
            <v>78881045907</v>
          </cell>
          <cell r="G233">
            <v>0</v>
          </cell>
          <cell r="H233">
            <v>78881045907</v>
          </cell>
          <cell r="I233">
            <v>5160106372</v>
          </cell>
          <cell r="J233">
            <v>68732603830</v>
          </cell>
          <cell r="K233">
            <v>87.13</v>
          </cell>
          <cell r="L233">
            <v>4251946491</v>
          </cell>
          <cell r="M233">
            <v>27336531758.279999</v>
          </cell>
        </row>
        <row r="234">
          <cell r="A234" t="str">
            <v>423011724082024030301</v>
          </cell>
          <cell r="B234" t="str">
            <v>Diseño y Estructuración del Sistema Interoperable de Recaudo en su componente tecnológico en el Sistema de Transporte Publico de Bogotá D.C. (Recursos Distrito)</v>
          </cell>
          <cell r="C234">
            <v>32267200000</v>
          </cell>
          <cell r="D234">
            <v>0</v>
          </cell>
          <cell r="E234">
            <v>5000000000</v>
          </cell>
          <cell r="F234">
            <v>37267200000</v>
          </cell>
          <cell r="G234">
            <v>0</v>
          </cell>
          <cell r="H234">
            <v>37267200000</v>
          </cell>
          <cell r="I234">
            <v>3460187677</v>
          </cell>
          <cell r="J234">
            <v>29323020682</v>
          </cell>
          <cell r="K234">
            <v>78.680000000000007</v>
          </cell>
          <cell r="L234">
            <v>530505848</v>
          </cell>
          <cell r="M234">
            <v>4288100390</v>
          </cell>
        </row>
        <row r="235">
          <cell r="A235" t="str">
            <v>423011724082024030302</v>
          </cell>
          <cell r="B235" t="str">
            <v>Diseño y Estructuración del Sistema Interoperable de Recaudo en su componente tecnológico en el Sistema de Transporte Publico de Bogotá D.C. (Recursos TMSA)</v>
          </cell>
          <cell r="C235">
            <v>24360000000</v>
          </cell>
          <cell r="D235">
            <v>0</v>
          </cell>
          <cell r="E235">
            <v>0</v>
          </cell>
          <cell r="F235">
            <v>24360000000</v>
          </cell>
          <cell r="G235">
            <v>0</v>
          </cell>
          <cell r="H235">
            <v>24360000000</v>
          </cell>
          <cell r="I235">
            <v>1699998376</v>
          </cell>
          <cell r="J235">
            <v>22302232207</v>
          </cell>
          <cell r="K235">
            <v>91.55</v>
          </cell>
          <cell r="L235">
            <v>3359310213</v>
          </cell>
          <cell r="M235">
            <v>8651042547</v>
          </cell>
        </row>
        <row r="236">
          <cell r="A236">
            <v>4.2301172408202402E+20</v>
          </cell>
          <cell r="B236" t="str">
            <v>Cuentas Por Pagar Diseño y Estructuración del Sistema Interoperable de Recaudo en su componente tecnológico en el Sistema de Transporte Publico de Bogotá D.C.</v>
          </cell>
          <cell r="C236">
            <v>23481773000</v>
          </cell>
          <cell r="D236">
            <v>0</v>
          </cell>
          <cell r="E236">
            <v>-6227927093</v>
          </cell>
          <cell r="F236">
            <v>17253845907</v>
          </cell>
          <cell r="G236">
            <v>0</v>
          </cell>
          <cell r="H236">
            <v>17253845907</v>
          </cell>
          <cell r="I236">
            <v>-79681</v>
          </cell>
          <cell r="J236">
            <v>17107350941</v>
          </cell>
          <cell r="K236">
            <v>99.15</v>
          </cell>
          <cell r="L236">
            <v>362130430</v>
          </cell>
          <cell r="M236">
            <v>14397388821.280001</v>
          </cell>
        </row>
        <row r="237">
          <cell r="A237" t="str">
            <v>423011724082024030391</v>
          </cell>
          <cell r="B237" t="str">
            <v>Cuentas Por Pagar Diseño y Estructuración del Sistema Interoperable de Recaudo en su componente tecnológico en el Sistema de Transporte Publico de Bogotá D.C. (Recursos Distrito)</v>
          </cell>
          <cell r="C237">
            <v>23143602000</v>
          </cell>
          <cell r="D237">
            <v>0</v>
          </cell>
          <cell r="E237">
            <v>-6211359481</v>
          </cell>
          <cell r="F237">
            <v>16932242519</v>
          </cell>
          <cell r="G237">
            <v>0</v>
          </cell>
          <cell r="H237">
            <v>16932242519</v>
          </cell>
          <cell r="I237">
            <v>0</v>
          </cell>
          <cell r="J237">
            <v>16805747322</v>
          </cell>
          <cell r="K237">
            <v>99.25</v>
          </cell>
          <cell r="L237">
            <v>362130430</v>
          </cell>
          <cell r="M237">
            <v>14372358523</v>
          </cell>
        </row>
        <row r="238">
          <cell r="A238" t="str">
            <v>423011724082024030392</v>
          </cell>
          <cell r="B238" t="str">
            <v>Cuentas Por Pagar Diseño y Estructuración del Sistema Interoperable de Recaudo en su componente tecnológico en el Sistema de Transporte Publico de Bogotá D.C. (Recursos TMSA)</v>
          </cell>
          <cell r="C238">
            <v>293140000</v>
          </cell>
          <cell r="D238">
            <v>0</v>
          </cell>
          <cell r="E238">
            <v>-16567356</v>
          </cell>
          <cell r="F238">
            <v>276572644</v>
          </cell>
          <cell r="G238">
            <v>0</v>
          </cell>
          <cell r="H238">
            <v>276572644</v>
          </cell>
          <cell r="I238">
            <v>0</v>
          </cell>
          <cell r="J238">
            <v>276572644</v>
          </cell>
          <cell r="K238">
            <v>100</v>
          </cell>
          <cell r="L238">
            <v>0</v>
          </cell>
          <cell r="M238">
            <v>0</v>
          </cell>
        </row>
        <row r="239">
          <cell r="A239" t="str">
            <v>423011724082024030393</v>
          </cell>
          <cell r="B239" t="str">
            <v>Cuentas Por Pagar Diseño y Estructuración del Sistema Interoperable de Recaudo en su componente tecnológico en el Sistema de Transporte Publico de Bogotá D.C. (Convenio Metro)</v>
          </cell>
          <cell r="C239">
            <v>45031000</v>
          </cell>
          <cell r="D239">
            <v>0</v>
          </cell>
          <cell r="E239">
            <v>-256</v>
          </cell>
          <cell r="F239">
            <v>45030744</v>
          </cell>
          <cell r="G239">
            <v>0</v>
          </cell>
          <cell r="H239">
            <v>45030744</v>
          </cell>
          <cell r="I239">
            <v>-79681</v>
          </cell>
          <cell r="J239">
            <v>25030975</v>
          </cell>
          <cell r="K239">
            <v>55.59</v>
          </cell>
          <cell r="L239">
            <v>0</v>
          </cell>
          <cell r="M239">
            <v>25030298.280000001</v>
          </cell>
        </row>
        <row r="240">
          <cell r="A240" t="str">
            <v>4230117240820240323</v>
          </cell>
          <cell r="B240" t="str">
            <v>Desarrollo y explotación colateral del Sistema Integrado de Transporte Público de Bogotá D.C. </v>
          </cell>
          <cell r="C240">
            <v>6000000000</v>
          </cell>
          <cell r="D240">
            <v>0</v>
          </cell>
          <cell r="E240">
            <v>0</v>
          </cell>
          <cell r="F240">
            <v>6000000000</v>
          </cell>
          <cell r="G240">
            <v>0</v>
          </cell>
          <cell r="H240">
            <v>6000000000</v>
          </cell>
          <cell r="I240">
            <v>0</v>
          </cell>
          <cell r="J240">
            <v>1231800000</v>
          </cell>
          <cell r="K240">
            <v>20.53</v>
          </cell>
          <cell r="L240">
            <v>17850000</v>
          </cell>
          <cell r="M240">
            <v>60417107</v>
          </cell>
        </row>
        <row r="241">
          <cell r="A241" t="str">
            <v>423011724082024032301</v>
          </cell>
          <cell r="B241" t="str">
            <v>Desarrollo y explotación colateral del Sistema Integrado de Transporte Público de Bogotá D.C. (Recursos Distrito)</v>
          </cell>
          <cell r="C241">
            <v>6000000000</v>
          </cell>
          <cell r="D241">
            <v>0</v>
          </cell>
          <cell r="E241">
            <v>0</v>
          </cell>
          <cell r="F241">
            <v>6000000000</v>
          </cell>
          <cell r="G241">
            <v>0</v>
          </cell>
          <cell r="H241">
            <v>6000000000</v>
          </cell>
          <cell r="I241">
            <v>0</v>
          </cell>
          <cell r="J241">
            <v>1231800000</v>
          </cell>
          <cell r="K241">
            <v>20.53</v>
          </cell>
          <cell r="L241">
            <v>17850000</v>
          </cell>
          <cell r="M241">
            <v>60417107</v>
          </cell>
        </row>
        <row r="242">
          <cell r="A242" t="str">
            <v>423011745</v>
          </cell>
          <cell r="B242" t="str">
            <v>Gobierno Territoria</v>
          </cell>
          <cell r="C242">
            <v>4623176000</v>
          </cell>
          <cell r="D242">
            <v>0</v>
          </cell>
          <cell r="E242">
            <v>-582401416</v>
          </cell>
          <cell r="F242">
            <v>4040774584</v>
          </cell>
          <cell r="G242">
            <v>0</v>
          </cell>
          <cell r="H242">
            <v>4040774584</v>
          </cell>
          <cell r="I242">
            <v>0</v>
          </cell>
          <cell r="J242">
            <v>1931982258</v>
          </cell>
          <cell r="K242">
            <v>47.81</v>
          </cell>
          <cell r="L242">
            <v>126971927</v>
          </cell>
          <cell r="M242">
            <v>1197002280</v>
          </cell>
        </row>
        <row r="243">
          <cell r="A243" t="str">
            <v>42301174599</v>
          </cell>
          <cell r="B243" t="str">
            <v>Gobierno Territorial Fortalecimiento a la gestión y dirección de la administración pública territorial</v>
          </cell>
          <cell r="C243">
            <v>4623176000</v>
          </cell>
          <cell r="D243">
            <v>0</v>
          </cell>
          <cell r="E243">
            <v>-582401416</v>
          </cell>
          <cell r="F243">
            <v>4040774584</v>
          </cell>
          <cell r="G243">
            <v>0</v>
          </cell>
          <cell r="H243">
            <v>4040774584</v>
          </cell>
          <cell r="I243">
            <v>0</v>
          </cell>
          <cell r="J243">
            <v>1931982258</v>
          </cell>
          <cell r="K243">
            <v>47.81</v>
          </cell>
          <cell r="L243">
            <v>126971927</v>
          </cell>
          <cell r="M243">
            <v>1197002280</v>
          </cell>
        </row>
        <row r="244">
          <cell r="A244" t="str">
            <v>4230117459920240026</v>
          </cell>
          <cell r="B244" t="str">
            <v>Desarrollo del Modelo de Gestión Institucional en TRANSMILENIO S.A. en Bogotá D.C.</v>
          </cell>
          <cell r="C244">
            <v>4623176000</v>
          </cell>
          <cell r="D244">
            <v>0</v>
          </cell>
          <cell r="E244">
            <v>-582401416</v>
          </cell>
          <cell r="F244">
            <v>4040774584</v>
          </cell>
          <cell r="G244">
            <v>0</v>
          </cell>
          <cell r="H244">
            <v>4040774584</v>
          </cell>
          <cell r="I244">
            <v>0</v>
          </cell>
          <cell r="J244">
            <v>1931982258</v>
          </cell>
          <cell r="K244">
            <v>47.81</v>
          </cell>
          <cell r="L244">
            <v>126971927</v>
          </cell>
          <cell r="M244">
            <v>1197002280</v>
          </cell>
        </row>
        <row r="245">
          <cell r="A245" t="str">
            <v>423011745992024002602</v>
          </cell>
          <cell r="B245" t="str">
            <v>Desarrollo del Modelo de Gestión Institucional en TRANSMILENIO S.A. en Bogotá D.C. (Recursos TMSA)</v>
          </cell>
          <cell r="C245">
            <v>3212000000</v>
          </cell>
          <cell r="D245">
            <v>0</v>
          </cell>
          <cell r="E245">
            <v>0</v>
          </cell>
          <cell r="F245">
            <v>3212000000</v>
          </cell>
          <cell r="G245">
            <v>0</v>
          </cell>
          <cell r="H245">
            <v>3212000000</v>
          </cell>
          <cell r="I245">
            <v>0</v>
          </cell>
          <cell r="J245">
            <v>1114474343</v>
          </cell>
          <cell r="K245">
            <v>34.700000000000003</v>
          </cell>
          <cell r="L245">
            <v>93344186</v>
          </cell>
          <cell r="M245">
            <v>640062779</v>
          </cell>
        </row>
        <row r="246">
          <cell r="A246" t="str">
            <v>423011745992024002690</v>
          </cell>
          <cell r="B246" t="str">
            <v>Cuentas Por Pagar Desarrollo del Modelo de Gestión Institucional en TRANSMILENIO S.A. en Bogotá D.C.</v>
          </cell>
          <cell r="C246">
            <v>1411176000</v>
          </cell>
          <cell r="D246">
            <v>0</v>
          </cell>
          <cell r="E246">
            <v>-582401416</v>
          </cell>
          <cell r="F246">
            <v>828774584</v>
          </cell>
          <cell r="G246">
            <v>0</v>
          </cell>
          <cell r="H246">
            <v>828774584</v>
          </cell>
          <cell r="I246">
            <v>0</v>
          </cell>
          <cell r="J246">
            <v>817507915</v>
          </cell>
          <cell r="K246">
            <v>98.64</v>
          </cell>
          <cell r="L246">
            <v>33627741</v>
          </cell>
          <cell r="M246">
            <v>556939501</v>
          </cell>
        </row>
        <row r="247">
          <cell r="A247" t="str">
            <v>423011745992024002691</v>
          </cell>
          <cell r="B247" t="str">
            <v>Cuentas Por Pagar Desarrollo del Modelo de Gestión Institucional en TRANSMILENIO S.A. en Bogotá D.C. (Recursos Distrito)</v>
          </cell>
          <cell r="C247">
            <v>1390699000</v>
          </cell>
          <cell r="D247">
            <v>0</v>
          </cell>
          <cell r="E247">
            <v>-1370222224</v>
          </cell>
          <cell r="F247">
            <v>20476776</v>
          </cell>
          <cell r="G247">
            <v>0</v>
          </cell>
          <cell r="H247">
            <v>20476776</v>
          </cell>
          <cell r="I247">
            <v>0</v>
          </cell>
          <cell r="J247">
            <v>20476776</v>
          </cell>
          <cell r="K247">
            <v>100</v>
          </cell>
          <cell r="L247">
            <v>0</v>
          </cell>
          <cell r="M247">
            <v>0</v>
          </cell>
        </row>
        <row r="248">
          <cell r="A248" t="str">
            <v>423011745992024002692</v>
          </cell>
          <cell r="B248" t="str">
            <v>Cuentas Por Pagar Desarrollo del Modelo de Gestión Institucional en TRANSMILENIO S.A. en Bogotá D.C. (Recursos TMSA)</v>
          </cell>
          <cell r="C248">
            <v>20477000</v>
          </cell>
          <cell r="D248">
            <v>0</v>
          </cell>
          <cell r="E248">
            <v>787820808</v>
          </cell>
          <cell r="F248">
            <v>808297808</v>
          </cell>
          <cell r="G248">
            <v>0</v>
          </cell>
          <cell r="H248">
            <v>808297808</v>
          </cell>
          <cell r="I248">
            <v>0</v>
          </cell>
          <cell r="J248">
            <v>797031139</v>
          </cell>
          <cell r="K248">
            <v>98.61</v>
          </cell>
          <cell r="L248">
            <v>33627741</v>
          </cell>
          <cell r="M248">
            <v>556939501</v>
          </cell>
        </row>
        <row r="249">
          <cell r="A249" t="str">
            <v>43</v>
          </cell>
          <cell r="B249" t="str">
            <v>Disponibilidad Final</v>
          </cell>
          <cell r="C249">
            <v>70099610000</v>
          </cell>
          <cell r="D249">
            <v>0</v>
          </cell>
          <cell r="E249">
            <v>58367482808</v>
          </cell>
          <cell r="F249">
            <v>128467092808</v>
          </cell>
          <cell r="G249">
            <v>0</v>
          </cell>
          <cell r="H249">
            <v>128467092808</v>
          </cell>
          <cell r="I249">
            <v>0</v>
          </cell>
          <cell r="J249">
            <v>0</v>
          </cell>
          <cell r="K249">
            <v>0</v>
          </cell>
          <cell r="L249">
            <v>0</v>
          </cell>
          <cell r="M249">
            <v>0</v>
          </cell>
        </row>
        <row r="250">
          <cell r="C250">
            <v>11481751234000</v>
          </cell>
          <cell r="D250">
            <v>0</v>
          </cell>
          <cell r="E250">
            <v>-1421233082946</v>
          </cell>
          <cell r="F250">
            <v>10060518151054</v>
          </cell>
          <cell r="G250">
            <v>0</v>
          </cell>
          <cell r="H250">
            <v>10060518151054</v>
          </cell>
          <cell r="I250">
            <v>287238756483</v>
          </cell>
          <cell r="J250">
            <v>7607832393243</v>
          </cell>
          <cell r="K250">
            <v>75.62</v>
          </cell>
          <cell r="L250">
            <v>413888497456.56</v>
          </cell>
          <cell r="M250">
            <v>4526130530167.8398</v>
          </cell>
        </row>
      </sheetData>
      <sheetData sheetId="1"/>
    </sheetDataSet>
  </externalBook>
</externalLink>
</file>

<file path=xl/persons/person.xml><?xml version="1.0" encoding="utf-8"?>
<personList xmlns="http://schemas.microsoft.com/office/spreadsheetml/2018/threadedcomments" xmlns:x="http://schemas.openxmlformats.org/spreadsheetml/2006/main"/>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nuel Guillermo Leon Carrillo" refreshedDate="45995.822219907408" createdVersion="8" refreshedVersion="8" minRefreshableVersion="3" recordCount="9998" xr:uid="{4730C71E-3086-45D0-830F-274271950C42}">
  <cacheSource type="worksheet">
    <worksheetSource ref="C1:J9999" sheet="Hoja1"/>
  </cacheSource>
  <cacheFields count="9">
    <cacheField name="rubro" numFmtId="0">
      <sharedItems count="142">
        <s v="423011724082020027881"/>
        <s v="423011724082020027884"/>
        <s v="423011724082020027876"/>
        <s v="423011745992024002691"/>
        <s v="423011724082020027882"/>
        <s v="423011724082020027791"/>
        <s v="423011724082024030391"/>
        <s v="421202020080202"/>
        <s v="423011724082020027872"/>
        <s v="423011724082020027883"/>
        <s v="421202020050202"/>
        <s v="423011724082020027878"/>
        <s v="421202020060202"/>
        <s v="423011724082024030392"/>
        <s v="423011724082024002092"/>
        <s v="423011724082024002091"/>
        <s v="423011724082020027792"/>
        <s v="423011724082020027871"/>
        <s v="423011745992024002692"/>
        <s v="421202020070202"/>
        <s v="4211010309902"/>
        <s v="421202010040201"/>
        <s v="421202020090201"/>
        <s v="423011724082020027885"/>
        <s v="423011724082024007291"/>
        <s v="423011724082020027887"/>
        <s v="423011724082024002093"/>
        <s v="423011724082020027796"/>
        <s v="423011724082024030393"/>
        <s v="421202020080201"/>
        <s v="421202020070201"/>
        <s v="421202020060201"/>
        <s v="423011724082020027886"/>
        <s v="421202020050201"/>
        <s v="423011724082024007292"/>
        <s v="421202010030201"/>
        <s v="421101010010101"/>
        <s v="4211010200303"/>
        <s v="423011724082020027806"/>
        <s v="423011724082020027815"/>
        <s v="423011724082020027812"/>
        <s v="423011724082020027811"/>
        <s v="423011724082020027702"/>
        <s v="423011724082020027813"/>
        <s v="423011724082020027703"/>
        <s v="421202020071332"/>
        <s v="421202020084120"/>
        <s v="421202020084130"/>
        <s v="421202020084632"/>
        <s v="421202020091123"/>
        <s v="42180101"/>
        <s v="421202020082120"/>
        <s v="42180154"/>
        <s v="421202020082199"/>
        <s v="421202020083118"/>
        <s v="423011724082020027802"/>
        <s v="421202020083117"/>
        <s v="4211010100101"/>
        <s v="4211010100102"/>
        <s v="4211010100103"/>
        <s v="4211010100105"/>
        <s v="4211010100107"/>
        <s v="421101010010802"/>
        <s v="4211010100109"/>
        <s v="4211010300101"/>
        <s v="421101030010301"/>
        <s v="42110103069"/>
        <s v="4211010309901"/>
        <s v="42110103111"/>
        <s v="42110103113"/>
        <s v="42110103117"/>
        <s v="423011724082024007201"/>
        <s v="423011745992024002602"/>
        <s v="421202020083639"/>
        <s v="423011724082020027701"/>
        <s v="423011724082024030301"/>
        <s v="4211010200101"/>
        <s v="4211010200102"/>
        <s v="4211010200201"/>
        <s v="4211010200202"/>
        <s v="42110102004"/>
        <s v="4211010200502"/>
        <s v="42110102006"/>
        <s v="42110102007"/>
        <s v="423011724082024002001"/>
        <s v="421202020082130"/>
        <s v="421202020083111"/>
        <s v="421202020068014"/>
        <s v="421202020095999"/>
        <s v="42131301001"/>
        <s v="42110103073"/>
        <s v="42110103106"/>
        <s v="42180114"/>
        <s v="421202010047829"/>
        <s v="421202020083121"/>
        <s v="421202020082310"/>
        <s v="421202020085250"/>
        <s v="421202020083131"/>
        <s v="423011724082024007202"/>
        <s v="421202020071355"/>
        <s v="4211010100106"/>
        <s v="421101010010801"/>
        <s v="4211010200301"/>
        <s v="4211010300102"/>
        <s v="42110103109"/>
        <s v="421202020087130"/>
        <s v="42180301"/>
        <s v="421202020085330"/>
        <s v="423011724082024030302"/>
        <s v="42180152"/>
        <s v="421202020083113"/>
        <s v="421202010032299"/>
        <s v="421202020088221"/>
        <s v="421202020087155"/>
        <s v="423011724082024008301"/>
        <s v="421202020087152"/>
        <s v="42180151"/>
        <s v="421202020061151"/>
        <s v="421202020072112"/>
        <s v="4211010100110"/>
        <s v="421202020071347"/>
        <s v="421202020085990"/>
        <s v="421202020064114"/>
        <s v="423011724082024032301"/>
        <s v="421202010047821"/>
        <s v="421202020085951"/>
        <s v="421202020089121"/>
        <s v="421202020082210"/>
        <s v="423011724082020027817"/>
        <s v="423011724082020027705"/>
        <s v="42110103083"/>
        <s v="423011724082020027808"/>
        <s v="421202020084222"/>
        <s v="421202020083141"/>
        <s v="421202010035299"/>
        <s v="421202020082191"/>
        <s v="423011724082024002002"/>
        <s v="42110103110"/>
        <s v="421202020087141"/>
        <s v="423011724082020027819"/>
        <s v="421202020073124"/>
        <s v="42180501004"/>
      </sharedItems>
    </cacheField>
    <cacheField name="nom_rubro" numFmtId="0">
      <sharedItems/>
    </cacheField>
    <cacheField name="Compromiso" numFmtId="0">
      <sharedItems containsBlank="1"/>
    </cacheField>
    <cacheField name="nombre beneficiario" numFmtId="0">
      <sharedItems/>
    </cacheField>
    <cacheField name="Estado" numFmtId="0">
      <sharedItems/>
    </cacheField>
    <cacheField name="valor_dis" numFmtId="43">
      <sharedItems containsString="0" containsBlank="1" containsNumber="1" containsInteger="1" minValue="0" maxValue="328474191276"/>
    </cacheField>
    <cacheField name="liq" numFmtId="43">
      <sharedItems containsString="0" containsBlank="1" containsNumber="1" containsInteger="1" minValue="0" maxValue="37777384961"/>
    </cacheField>
    <cacheField name="valor definitivo" numFmtId="43">
      <sharedItems containsSemiMixedTypes="0" containsString="0" containsNumber="1" containsInteger="1" minValue="0" maxValue="328474191276"/>
    </cacheField>
    <cacheField name="valor giros" numFmtId="43">
      <sharedItems containsSemiMixedTypes="0" containsString="0" containsNumber="1" minValue="0" maxValue="32847419127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9998">
  <r>
    <x v="0"/>
    <s v="Cuentas Por Pagar (Recursos Troncales Alimentadoras PLMB)"/>
    <s v="P-RESIDU7670-22"/>
    <s v="SARAY RODRIGUEZ JOSE MELINTON"/>
    <s v="A"/>
    <n v="226081294"/>
    <n v="0"/>
    <n v="226081294"/>
    <n v="0"/>
  </r>
  <r>
    <x v="1"/>
    <s v="Cuentas Por Pagar (Recursos- Distrito Calle 13)"/>
    <s v="P-RESIDU7556-22"/>
    <s v="ESCOBAR FUENTES ROSEMARY "/>
    <s v="A"/>
    <n v="60107352"/>
    <n v="0"/>
    <n v="60107352"/>
    <n v="0"/>
  </r>
  <r>
    <x v="2"/>
    <s v="Cuentas por Pagar (Recursos SITP)"/>
    <s v="P-CTO1723-20-3"/>
    <s v="CONSORCIO VGM 036"/>
    <s v="A"/>
    <n v="21499482"/>
    <n v="0"/>
    <n v="21499482"/>
    <n v="0"/>
  </r>
  <r>
    <x v="0"/>
    <s v="Cuentas Por Pagar (Recursos Troncales Alimentadoras PLMB)"/>
    <s v="P-RESIDU4085-22"/>
    <s v="TINJACA CARRILLO JOSE ISRAEL"/>
    <s v="A"/>
    <n v="45651675"/>
    <n v="0"/>
    <n v="45651675"/>
    <n v="0"/>
  </r>
  <r>
    <x v="0"/>
    <s v="Cuentas Por Pagar (Recursos Troncales Alimentadoras PLMB)"/>
    <s v="P- RESIDU7575_22"/>
    <s v="JUNTA DE ACCION COMUNAL BARRIO SAUCEDAL"/>
    <s v="A"/>
    <n v="20642640"/>
    <n v="0"/>
    <n v="20642640"/>
    <n v="0"/>
  </r>
  <r>
    <x v="2"/>
    <s v="Cuentas por Pagar (Recursos SITP)"/>
    <s v="P-CTOID1535-18-4"/>
    <s v="CONSORCIO ESTACIONES TM 2020"/>
    <s v="A"/>
    <n v="439855"/>
    <n v="0"/>
    <n v="439855"/>
    <n v="0"/>
  </r>
  <r>
    <x v="2"/>
    <s v="Cuentas por Pagar (Recursos SITP)"/>
    <s v="P-CTOID1535-18_4"/>
    <s v="CONSORCIO ESTACIONES TM 2020"/>
    <s v="A"/>
    <n v="318396676"/>
    <n v="0"/>
    <n v="318396676"/>
    <n v="0"/>
  </r>
  <r>
    <x v="2"/>
    <s v="Cuentas por Pagar (Recursos SITP)"/>
    <s v="P-CTID1545-18-9"/>
    <s v="CONSORCIO TRANSMILENIO GRUPO III"/>
    <s v="A"/>
    <n v="53953652"/>
    <n v="0"/>
    <n v="53953652"/>
    <n v="0"/>
  </r>
  <r>
    <x v="2"/>
    <s v="Cuentas por Pagar (Recursos SITP)"/>
    <s v="P-CTOIDU1731-22"/>
    <s v="UNIÓN TEMPORAL DEMOLICIONES GA 2022"/>
    <s v="A"/>
    <n v="391400219"/>
    <n v="0"/>
    <n v="391400219"/>
    <n v="0"/>
  </r>
  <r>
    <x v="1"/>
    <s v="Cuentas Por Pagar (Recursos- Distrito Calle 13)"/>
    <s v="P-CTOIDU1732-22"/>
    <s v="UNIÓN TEMPORAL DEMOLICIONES GA 2022"/>
    <s v="A"/>
    <n v="6178836283"/>
    <n v="0"/>
    <n v="6178836283"/>
    <n v="1329466788"/>
  </r>
  <r>
    <x v="3"/>
    <s v="Cuentas Por Pagar Desarrollo del Modelo de Gestión Institucional en TRANSMILENIO S.A. en Bogotá D.C. (Recursos Distrito)"/>
    <s v="CTO1005-21-01"/>
    <s v="GLOBAL TECHNOLOGY SERVICES GTS S.A."/>
    <s v="A"/>
    <n v="11941027"/>
    <n v="0"/>
    <n v="11941027"/>
    <n v="0"/>
  </r>
  <r>
    <x v="1"/>
    <s v="Cuentas Por Pagar (Recursos- Distrito Calle 13)"/>
    <s v="P-CTO1733-22"/>
    <s v="COMPAÑIA DE PROYECTOS TECNICOS CPT S A"/>
    <s v="A"/>
    <n v="207246803"/>
    <n v="0"/>
    <n v="207246803"/>
    <n v="135050264"/>
  </r>
  <r>
    <x v="4"/>
    <s v="Cuentas Por Pagar (Rec troncales alimentadoras PLMB-TITULARIZACION)"/>
    <s v="P-CTOIDU1647-20"/>
    <s v="CONSORCIO SANTA MARIA 004"/>
    <s v="A"/>
    <n v="73991394391"/>
    <n v="0"/>
    <n v="73991394391"/>
    <n v="0"/>
  </r>
  <r>
    <x v="4"/>
    <s v="Cuentas Por Pagar (Rec troncales alimentadoras PLMB-TITULARIZACION)"/>
    <s v="P-CTOIDU1667-20"/>
    <s v="CONSORCIO SUPERVISOR A - H"/>
    <s v="A"/>
    <n v="885231100"/>
    <n v="0"/>
    <n v="885231100"/>
    <n v="97532696"/>
  </r>
  <r>
    <x v="4"/>
    <s v="Cuentas Por Pagar (Rec troncales alimentadoras PLMB-TITULARIZACION)"/>
    <s v="P-CTOIDU1653-20 "/>
    <s v="OBRASCON HUARTE LAIN S.A. SUCURSAL COLOMBIA"/>
    <s v="A"/>
    <n v="3143509563"/>
    <n v="0"/>
    <n v="3143509563"/>
    <n v="3143509563"/>
  </r>
  <r>
    <x v="5"/>
    <s v="Cuentas por Pagar Operación y Control del Sistema de Transporte Recursos Distrito"/>
    <s v="CCE46679"/>
    <s v="INFORMACION LOCALIZADA S.A.S."/>
    <s v="L"/>
    <n v="26706949"/>
    <n v="26706949"/>
    <n v="0"/>
    <n v="0"/>
  </r>
  <r>
    <x v="4"/>
    <s v="Cuentas Por Pagar (Rec troncales alimentadoras PLMB-TITULARIZACION)"/>
    <s v="P-CTOID599-20"/>
    <s v="AYESA INGENIERIA Y ARQUITECTURA S.A. U SUCURSAL COLOMBIA"/>
    <s v="A"/>
    <n v="157110831"/>
    <n v="0"/>
    <n v="157110831"/>
    <n v="157110831"/>
  </r>
  <r>
    <x v="4"/>
    <s v="Cuentas Por Pagar (Rec troncales alimentadoras PLMB-TITULARIZACION)"/>
    <s v="P-CTOID350-20 "/>
    <s v="CONSORCIO LHS"/>
    <s v="A"/>
    <n v="34946122828"/>
    <n v="0"/>
    <n v="34946122828"/>
    <n v="6964667374"/>
  </r>
  <r>
    <x v="0"/>
    <s v="Cuentas Por Pagar (Recursos Troncales Alimentadoras PLMB)"/>
    <s v="P-RES2480-21"/>
    <s v="RIOS GARZON MARIA CRISTINA"/>
    <s v="A"/>
    <n v="16064874"/>
    <n v="0"/>
    <n v="16064874"/>
    <n v="0"/>
  </r>
  <r>
    <x v="0"/>
    <s v="Cuentas Por Pagar (Recursos Troncales Alimentadoras PLMB)"/>
    <s v="P-OFER8186-20"/>
    <s v="GOMEZ MESA AURA NELLY"/>
    <s v="A"/>
    <n v="188557136"/>
    <n v="0"/>
    <n v="188557136"/>
    <n v="0"/>
  </r>
  <r>
    <x v="2"/>
    <s v="Cuentas por Pagar (Recursos SITP)"/>
    <s v="P-CTOIDU1601_19"/>
    <s v="CONSORCIO CARACAS SUR"/>
    <s v="A"/>
    <n v="3221957949"/>
    <n v="0"/>
    <n v="3221957949"/>
    <n v="3221957949"/>
  </r>
  <r>
    <x v="2"/>
    <s v="Cuentas por Pagar (Recursos SITP)"/>
    <s v="P-CTOIDU1605-19"/>
    <s v="CONSORCIO INTERDISEÑOS TRONCAL CARACAS"/>
    <s v="A"/>
    <n v="308171855"/>
    <n v="0"/>
    <n v="308171855"/>
    <n v="0"/>
  </r>
  <r>
    <x v="6"/>
    <s v="Cuentas Por Pagar Diseño y Estructuración del Sistema Interoperable de Recaudo en su componente tecnológico en el Sistema de Transporte Publico de Bogotá D.C. (Recursos Distrito)"/>
    <s v="CTO872-20-01"/>
    <s v="INFORMATION TRADE MANAGEMENT CONSULTING DE COLOMBIA LTDA"/>
    <s v="A"/>
    <n v="5531953"/>
    <n v="0"/>
    <n v="5531953"/>
    <n v="0"/>
  </r>
  <r>
    <x v="0"/>
    <s v="Cuentas Por Pagar (Recursos Troncales Alimentadoras PLMB)"/>
    <s v="P-OFER8180-20"/>
    <s v="PIÑEROS PIÑEROS HERNANDO "/>
    <s v="A"/>
    <n v="132426479"/>
    <n v="0"/>
    <n v="132426479"/>
    <n v="0"/>
  </r>
  <r>
    <x v="0"/>
    <s v="Cuentas Por Pagar (Recursos Troncales Alimentadoras PLMB)"/>
    <s v="P-RES3300-21"/>
    <s v="ARDILA GUEVARA CESAR GERARDO"/>
    <s v="A"/>
    <n v="2648799"/>
    <n v="0"/>
    <n v="2648799"/>
    <n v="0"/>
  </r>
  <r>
    <x v="4"/>
    <s v="Cuentas Por Pagar (Rec troncales alimentadoras PLMB-TITULARIZACION)"/>
    <s v="P-CTO627-20-04"/>
    <s v="BANCA DE INVERSION BANCOLOMBIA S A CORPORACION FINANCIERA"/>
    <s v="A"/>
    <n v="206811360"/>
    <n v="0"/>
    <n v="206811360"/>
    <n v="0"/>
  </r>
  <r>
    <x v="4"/>
    <s v="Cuentas Por Pagar (Rec troncales alimentadoras PLMB-TITULARIZACION)"/>
    <s v="P-CTO627-20-04"/>
    <s v="BANCA DE INVERSION BANCOLOMBIA S A CORPORACION FINANCIERA"/>
    <s v="A"/>
    <n v="564770723"/>
    <n v="0"/>
    <n v="564770723"/>
    <n v="0"/>
  </r>
  <r>
    <x v="2"/>
    <s v="Cuentas por Pagar (Recursos SITP)"/>
    <s v="P-CTO1146-21_3"/>
    <s v="AVAL FIDUCIARIA S.A."/>
    <s v="A"/>
    <n v="923259700"/>
    <n v="0"/>
    <n v="923259700"/>
    <n v="0"/>
  </r>
  <r>
    <x v="2"/>
    <s v="Cuentas por Pagar (Recursos SITP)"/>
    <s v="P-CTO1146-21_3"/>
    <s v="AVAL FIDUCIARIA S.A."/>
    <s v="A"/>
    <n v="3473215060"/>
    <n v="0"/>
    <n v="3473215060"/>
    <n v="0"/>
  </r>
  <r>
    <x v="7"/>
    <s v="Servicios prestados a las empresas y servicios de producción-Ctas por pagar- Vigencias anterior"/>
    <s v="CTO29-23"/>
    <s v="RIVERA FLOREZ KAREN JOHANNA"/>
    <s v="L"/>
    <n v="43432065"/>
    <n v="43432065"/>
    <n v="0"/>
    <n v="0"/>
  </r>
  <r>
    <x v="0"/>
    <s v="Cuentas Por Pagar (Recursos Troncales Alimentadoras PLMB)"/>
    <s v="P-OFER8138-20"/>
    <s v="PABLOS CHAVEZ JOSE ANTONIO"/>
    <s v="A"/>
    <n v="190415848"/>
    <n v="0"/>
    <n v="190415848"/>
    <n v="0"/>
  </r>
  <r>
    <x v="0"/>
    <s v="Cuentas Por Pagar (Recursos Troncales Alimentadoras PLMB)"/>
    <s v="P-OFER2488-21"/>
    <s v="FLECHAS PARDO MIKAELA ANDREA"/>
    <s v="A"/>
    <n v="32094492"/>
    <n v="0"/>
    <n v="32094492"/>
    <n v="32094492"/>
  </r>
  <r>
    <x v="0"/>
    <s v="Cuentas Por Pagar (Recursos Troncales Alimentadoras PLMB)"/>
    <s v="P-OFERID842-21"/>
    <s v="GARCIA GARZON JOSE ANTONIO"/>
    <s v="A"/>
    <n v="1274641"/>
    <n v="0"/>
    <n v="1274641"/>
    <n v="0"/>
  </r>
  <r>
    <x v="0"/>
    <s v="Cuentas Por Pagar (Recursos Troncales Alimentadoras PLMB)"/>
    <s v="P-OFER8174-20"/>
    <s v="ACOSTA CAMACHO JILMER "/>
    <s v="A"/>
    <n v="37668689"/>
    <n v="0"/>
    <n v="37668689"/>
    <n v="0"/>
  </r>
  <r>
    <x v="0"/>
    <s v="Cuentas Por Pagar (Recursos Troncales Alimentadoras PLMB)"/>
    <s v="P-OFER7969-20"/>
    <s v="AVILA DE MONDRAGON JUANA "/>
    <s v="A"/>
    <n v="321243964"/>
    <n v="0"/>
    <n v="321243964"/>
    <n v="321243964"/>
  </r>
  <r>
    <x v="2"/>
    <s v="Cuentas por Pagar (Recursos SITP)"/>
    <s v="P-CTOID1318-18-1"/>
    <s v="UNIÓN TEMPORAL ESTACIONES BOGOTA"/>
    <s v="A"/>
    <n v="62003263"/>
    <n v="0"/>
    <n v="62003263"/>
    <n v="0"/>
  </r>
  <r>
    <x v="8"/>
    <s v="Cuentas por Pagar (Recursos Distrito)"/>
    <s v="P-RESIDU1656-19"/>
    <s v="DEPARTAMENTO DE CUNDINAMARCA"/>
    <s v="A"/>
    <n v="386000"/>
    <n v="0"/>
    <n v="386000"/>
    <n v="0"/>
  </r>
  <r>
    <x v="2"/>
    <s v="Cuentas por Pagar (Recursos SITP)"/>
    <s v="P-RESIDU814-19"/>
    <s v="KADAS S.A. EN LIQUIDACION JUDICIAL"/>
    <s v="L"/>
    <n v="37009218"/>
    <n v="37009218"/>
    <n v="0"/>
    <n v="0"/>
  </r>
  <r>
    <x v="2"/>
    <s v="Cuentas por Pagar (Recursos SITP)"/>
    <s v="P-CTOIDU1371-17"/>
    <s v="CONSORCIO PATIOS 2018"/>
    <s v="A"/>
    <n v="58956052"/>
    <n v="0"/>
    <n v="58956052"/>
    <n v="0"/>
  </r>
  <r>
    <x v="0"/>
    <s v="Cuentas Por Pagar (Recursos Troncales Alimentadoras PLMB)"/>
    <s v="P-OFER4338-20"/>
    <s v="TRIANA BARRIOS JOSE GREGORIO"/>
    <s v="A"/>
    <n v="280757139"/>
    <n v="0"/>
    <n v="280757139"/>
    <n v="0"/>
  </r>
  <r>
    <x v="0"/>
    <s v="Cuentas Por Pagar (Recursos Troncales Alimentadoras PLMB)"/>
    <s v="P-OFER8167-20"/>
    <s v="TORONTO DE COLOMBIA LIMITADA"/>
    <s v="A"/>
    <n v="189100117"/>
    <n v="0"/>
    <n v="189100117"/>
    <n v="189100117"/>
  </r>
  <r>
    <x v="0"/>
    <s v="Cuentas Por Pagar (Recursos Troncales Alimentadoras PLMB)"/>
    <s v="P-CTOID1544-18-1"/>
    <s v="MONTENEGRO CALDERON YAMILL ALONSO"/>
    <s v="A"/>
    <n v="6460016"/>
    <n v="0"/>
    <n v="6460016"/>
    <n v="0"/>
  </r>
  <r>
    <x v="9"/>
    <s v="Cuentas Por Pagar (Recursos- Nación- troncales alimentadoras PLMB)"/>
    <s v="CTO1146-21"/>
    <s v="AVAL FIDUCIARIA S.A."/>
    <s v="A"/>
    <n v="2126044869"/>
    <n v="0"/>
    <n v="2126044869"/>
    <n v="101502478"/>
  </r>
  <r>
    <x v="0"/>
    <s v="Cuentas Por Pagar (Recursos Troncales Alimentadoras PLMB)"/>
    <s v="P-OFER4619-20"/>
    <s v="OLMOS  EDUARDO ALFONSO"/>
    <s v="A"/>
    <n v="70177096"/>
    <n v="0"/>
    <n v="70177096"/>
    <n v="0"/>
  </r>
  <r>
    <x v="7"/>
    <s v="Servicios prestados a las empresas y servicios de producción-Ctas por pagar- Vigencias anterior"/>
    <s v="CCE55652-01"/>
    <s v="SERVI LIMPIEZA S.A."/>
    <s v="A"/>
    <n v="1425243"/>
    <n v="0"/>
    <n v="1425243"/>
    <n v="0"/>
  </r>
  <r>
    <x v="10"/>
    <s v="SERVICIOS DE LA CONSTRUCCIÓN-CTAS POR PAGAR VIGENCIAS ANTERIORES"/>
    <s v="CTO679-19-02"/>
    <s v="ING LATAM SAS"/>
    <s v="L"/>
    <n v="3790788"/>
    <n v="3790788"/>
    <n v="0"/>
    <n v="0"/>
  </r>
  <r>
    <x v="6"/>
    <s v="Cuentas Por Pagar Diseño y Estructuración del Sistema Interoperable de Recaudo en su componente tecnológico en el Sistema de Transporte Publico de Bogotá D.C. (Recursos Distrito)"/>
    <s v="CCE69921-01"/>
    <s v="INFORMACION LOCALIZADA S.A.S."/>
    <s v="L"/>
    <n v="18879943"/>
    <n v="18879943"/>
    <n v="0"/>
    <n v="0"/>
  </r>
  <r>
    <x v="2"/>
    <s v="Cuentas por Pagar (Recursos SITP)"/>
    <s v="P-CTOIDU1626-19"/>
    <s v="SALGADO MELENDEZ Y ASOCIADOS INGENIEROS CONSULTORES S A"/>
    <s v="A"/>
    <n v="376938154"/>
    <n v="0"/>
    <n v="376938154"/>
    <n v="162012113"/>
  </r>
  <r>
    <x v="2"/>
    <s v="Cuentas por Pagar (Recursos SITP)"/>
    <s v="P-CON20-01_084"/>
    <s v="ETB S.A. E.S.P"/>
    <s v="A"/>
    <n v="1256911051"/>
    <n v="0"/>
    <n v="1256911051"/>
    <n v="166909117"/>
  </r>
  <r>
    <x v="0"/>
    <s v="Cuentas Por Pagar (Recursos Troncales Alimentadoras PLMB)"/>
    <s v="P-RES3598-21"/>
    <s v="PARRA GIL HECTOR "/>
    <s v="A"/>
    <n v="53262320"/>
    <n v="0"/>
    <n v="53262320"/>
    <n v="0"/>
  </r>
  <r>
    <x v="0"/>
    <s v="Cuentas Por Pagar (Recursos Troncales Alimentadoras PLMB)"/>
    <s v="P-PROID3479-21"/>
    <s v="TRIANA BARRIOS JOSE GREGORIO"/>
    <s v="A"/>
    <n v="10036002"/>
    <n v="0"/>
    <n v="10036002"/>
    <n v="0"/>
  </r>
  <r>
    <x v="0"/>
    <s v="Cuentas Por Pagar (Recursos Troncales Alimentadoras PLMB)"/>
    <s v="P-RES3576-21"/>
    <s v="APONTE CAMARGO JORGE HUMBERTO"/>
    <s v="A"/>
    <n v="2008518"/>
    <n v="0"/>
    <n v="2008518"/>
    <n v="0"/>
  </r>
  <r>
    <x v="0"/>
    <s v="Cuentas Por Pagar (Recursos Troncales Alimentadoras PLMB)"/>
    <s v="P-OFER3583-21"/>
    <s v="BERNAL ARIAS BLANCA DEISSY"/>
    <s v="A"/>
    <n v="48181217"/>
    <n v="0"/>
    <n v="48181217"/>
    <n v="48181217"/>
  </r>
  <r>
    <x v="0"/>
    <s v="Cuentas Por Pagar (Recursos Troncales Alimentadoras PLMB)"/>
    <s v="P-PROM3317-21-1"/>
    <s v="AGUILERA VILLANUEVA JUAN EDUARDO"/>
    <s v="A"/>
    <n v="13384500"/>
    <n v="0"/>
    <n v="13384500"/>
    <n v="13384500"/>
  </r>
  <r>
    <x v="0"/>
    <s v="Cuentas Por Pagar (Recursos Troncales Alimentadoras PLMB)"/>
    <s v="P-OFER4723-21"/>
    <s v="BERNAL RINCON JHON LEYDER"/>
    <s v="A"/>
    <n v="606957901"/>
    <n v="0"/>
    <n v="606957901"/>
    <n v="0"/>
  </r>
  <r>
    <x v="9"/>
    <s v="Cuentas Por Pagar (Recursos- Nación- troncales alimentadoras PLMB)"/>
    <s v="P-CONV612-19-6"/>
    <s v="VANTI S.A. E.S.P."/>
    <s v="L"/>
    <n v="33817444"/>
    <n v="1696860"/>
    <n v="32120584"/>
    <n v="32120584"/>
  </r>
  <r>
    <x v="0"/>
    <s v="Cuentas Por Pagar (Recursos Troncales Alimentadoras PLMB)"/>
    <s v="P-OFER3597-21"/>
    <s v="INVERINMOBILI S.A.S"/>
    <s v="A"/>
    <n v="159961356"/>
    <n v="0"/>
    <n v="159961356"/>
    <n v="0"/>
  </r>
  <r>
    <x v="0"/>
    <s v="Cuentas Por Pagar (Recursos Troncales Alimentadoras PLMB)"/>
    <s v="P-RES3958-21"/>
    <s v="SIERRA PEÑALOZA PEDRO PABLO"/>
    <s v="A"/>
    <n v="143270581"/>
    <n v="0"/>
    <n v="143270581"/>
    <n v="0"/>
  </r>
  <r>
    <x v="2"/>
    <s v="Cuentas por Pagar (Recursos SITP)"/>
    <s v="P-CTOIDU1380-17"/>
    <s v="CIVING INGENIEROS CONTRATISTAS S.A.S."/>
    <s v="A"/>
    <n v="51307591"/>
    <n v="0"/>
    <n v="51307591"/>
    <n v="0"/>
  </r>
  <r>
    <x v="0"/>
    <s v="Cuentas Por Pagar (Recursos Troncales Alimentadoras PLMB)"/>
    <s v="P-RES3599-21"/>
    <s v="DIAZGRANADOS DAZA MARTHA CONSTANZA"/>
    <s v="A"/>
    <n v="26729838"/>
    <n v="0"/>
    <n v="26729838"/>
    <n v="0"/>
  </r>
  <r>
    <x v="0"/>
    <s v="Cuentas Por Pagar (Recursos Troncales Alimentadoras PLMB)"/>
    <s v="P-PROMIDU3492-21"/>
    <s v="RODRIGUEZ MILQUEZ LEONARDO "/>
    <s v="A"/>
    <n v="6456419"/>
    <n v="0"/>
    <n v="6456419"/>
    <n v="0"/>
  </r>
  <r>
    <x v="0"/>
    <s v="Cuentas Por Pagar (Recursos Troncales Alimentadoras PLMB)"/>
    <s v="P-OFER4367-21"/>
    <s v="VELANDIA CARO ISRAEL "/>
    <s v="A"/>
    <n v="19834122"/>
    <n v="0"/>
    <n v="19834122"/>
    <n v="0"/>
  </r>
  <r>
    <x v="0"/>
    <s v="Cuentas Por Pagar (Recursos Troncales Alimentadoras PLMB)"/>
    <s v="P-RES4237-21"/>
    <s v="CHACON ORTIZ MAURICIO "/>
    <s v="A"/>
    <n v="29983721"/>
    <n v="0"/>
    <n v="29983721"/>
    <n v="0"/>
  </r>
  <r>
    <x v="0"/>
    <s v="Cuentas Por Pagar (Recursos Troncales Alimentadoras PLMB)"/>
    <s v="P-OFER3765-21"/>
    <s v="PINILLA PARRA MARIA  DEL CARMEN"/>
    <s v="A"/>
    <n v="2487723"/>
    <n v="0"/>
    <n v="2487723"/>
    <n v="0"/>
  </r>
  <r>
    <x v="2"/>
    <s v="Cuentas por Pagar (Recursos SITP)"/>
    <s v="P-CTOIDU1393-17"/>
    <s v="CONSORCIO CIVILTEC - PIV"/>
    <s v="L"/>
    <n v="487202046"/>
    <n v="62991030"/>
    <n v="424211016"/>
    <n v="412640777"/>
  </r>
  <r>
    <x v="2"/>
    <s v="Cuentas por Pagar (Recursos SITP)"/>
    <s v="P-OFER3487-21"/>
    <s v="PELAEZ ALDANA CARLOS JULIO"/>
    <s v="A"/>
    <n v="50340904"/>
    <n v="0"/>
    <n v="50340904"/>
    <n v="0"/>
  </r>
  <r>
    <x v="0"/>
    <s v="Cuentas Por Pagar (Recursos Troncales Alimentadoras PLMB)"/>
    <s v="P-OFER2393-21"/>
    <s v="REPRESENTACIONES CONTINENTAL SAS"/>
    <s v="A"/>
    <n v="289674055"/>
    <n v="0"/>
    <n v="289674055"/>
    <n v="0"/>
  </r>
  <r>
    <x v="0"/>
    <s v="Cuentas Por Pagar (Recursos Troncales Alimentadoras PLMB)"/>
    <s v="P-OFER2948-21"/>
    <s v="RODRIGUEZ LEON OLGA "/>
    <s v="A"/>
    <n v="121328969"/>
    <n v="0"/>
    <n v="121328969"/>
    <n v="121328969"/>
  </r>
  <r>
    <x v="0"/>
    <s v="Cuentas Por Pagar (Recursos Troncales Alimentadoras PLMB)"/>
    <s v="P-RESIDU3109-20"/>
    <s v="RODRIGUEZ REYES ESPERANZA "/>
    <s v="A"/>
    <n v="142918271"/>
    <n v="0"/>
    <n v="142918271"/>
    <n v="0"/>
  </r>
  <r>
    <x v="0"/>
    <s v="Cuentas Por Pagar (Recursos Troncales Alimentadoras PLMB)"/>
    <s v="P-OFER4379-21"/>
    <s v="RINCON MENDEZ JUAN DE JESUS"/>
    <s v="A"/>
    <n v="94436452"/>
    <n v="0"/>
    <n v="94436452"/>
    <n v="94043396"/>
  </r>
  <r>
    <x v="0"/>
    <s v="Cuentas Por Pagar (Recursos Troncales Alimentadoras PLMB)"/>
    <s v="P-OFER4860-20"/>
    <s v="CASTRO DAZA MILTON MARINO"/>
    <s v="A"/>
    <n v="657344343"/>
    <n v="0"/>
    <n v="657344343"/>
    <n v="654868307"/>
  </r>
  <r>
    <x v="0"/>
    <s v="Cuentas Por Pagar (Recursos Troncales Alimentadoras PLMB)"/>
    <s v="P-RES3579-21"/>
    <s v="CAJA DE VIVIENDA MILITAR"/>
    <s v="A"/>
    <n v="532594816"/>
    <n v="0"/>
    <n v="532594816"/>
    <n v="0"/>
  </r>
  <r>
    <x v="0"/>
    <s v="Cuentas Por Pagar (Recursos Troncales Alimentadoras PLMB)"/>
    <s v="P-RES0837-21"/>
    <s v="MARTINEZ MONTENEGRO MILTON FABIO"/>
    <s v="A"/>
    <n v="15809006"/>
    <n v="0"/>
    <n v="15809006"/>
    <n v="15809006"/>
  </r>
  <r>
    <x v="0"/>
    <s v="Cuentas Por Pagar (Recursos Troncales Alimentadoras PLMB)"/>
    <s v="P-CONV612-19-21"/>
    <s v="VANTI S.A. E.S.P."/>
    <s v="A"/>
    <n v="194306192"/>
    <n v="0"/>
    <n v="194306192"/>
    <n v="2332147"/>
  </r>
  <r>
    <x v="0"/>
    <s v="Cuentas Por Pagar (Recursos Troncales Alimentadoras PLMB)"/>
    <s v="P-RES3067-21"/>
    <s v="RINCON REYES ANGEL  MARIA"/>
    <s v="A"/>
    <n v="273996786"/>
    <n v="0"/>
    <n v="273996786"/>
    <n v="0"/>
  </r>
  <r>
    <x v="11"/>
    <s v="Cuentas por Pagar (Recursos Modos Férreos)"/>
    <s v="P-OFER4646-17"/>
    <s v="ZAMBRANO DE GALEANO LILIA  DEL CARMEN"/>
    <s v="A"/>
    <n v="1847406"/>
    <n v="0"/>
    <n v="1847406"/>
    <n v="0"/>
  </r>
  <r>
    <x v="0"/>
    <s v="Cuentas Por Pagar (Recursos Troncales Alimentadoras PLMB)"/>
    <s v="P-RES4380-21"/>
    <s v="GONZALEZ CAMPOS MARCO TULIO"/>
    <s v="A"/>
    <n v="28443147"/>
    <n v="0"/>
    <n v="28443147"/>
    <n v="0"/>
  </r>
  <r>
    <x v="0"/>
    <s v="Cuentas Por Pagar (Recursos Troncales Alimentadoras PLMB)"/>
    <s v="P-CON612-19-19"/>
    <s v="VANTI S.A. E.S.P."/>
    <s v="A"/>
    <n v="2959376916"/>
    <n v="0"/>
    <n v="2959376916"/>
    <n v="3955057"/>
  </r>
  <r>
    <x v="9"/>
    <s v="Cuentas Por Pagar (Recursos- Nación- troncales alimentadoras PLMB)"/>
    <s v="P-CON612-19-20"/>
    <s v="VANTI S.A. E.S.P."/>
    <s v="A"/>
    <n v="197843149"/>
    <n v="0"/>
    <n v="197843149"/>
    <n v="28663419"/>
  </r>
  <r>
    <x v="0"/>
    <s v="Cuentas Por Pagar (Recursos Troncales Alimentadoras PLMB)"/>
    <s v="P-RES3299-21"/>
    <s v="LÓPEZ OJEDA JAIME REINI"/>
    <s v="A"/>
    <n v="3064737"/>
    <n v="0"/>
    <n v="3064737"/>
    <n v="0"/>
  </r>
  <r>
    <x v="0"/>
    <s v="Cuentas Por Pagar (Recursos Troncales Alimentadoras PLMB)"/>
    <s v="P-OFER5248-20"/>
    <s v="RAMIREZ RODRIGUEZ HELIODORO "/>
    <s v="A"/>
    <n v="12472114"/>
    <n v="0"/>
    <n v="12472114"/>
    <n v="0"/>
  </r>
  <r>
    <x v="12"/>
    <s v="SERVICIOS DE ALOJAMIENTO, SERVICIOS DE SUMINISTRO DE COMIDAS Y BEBIDAS, SERVICIOS DE TRANSPORTE Y SERVICIOS DE DISTRIBUCIÓN DE ELECTRICIDAD, GAS Y AGUA-CTAS POR PAGAR-VIGENCIA ANTERIOR"/>
    <s v="CCE22442"/>
    <s v="CONTROLES EMPRESARIALES S.A.S"/>
    <s v="A"/>
    <n v="1"/>
    <n v="0"/>
    <n v="1"/>
    <n v="0"/>
  </r>
  <r>
    <x v="2"/>
    <s v="Cuentas por Pagar (Recursos SITP)"/>
    <s v="P-CONV20-01-93"/>
    <s v="ENEL COLOMBIA S.A. E.S.P."/>
    <s v="L"/>
    <n v="12898295"/>
    <n v="12898295"/>
    <n v="0"/>
    <n v="0"/>
  </r>
  <r>
    <x v="2"/>
    <s v="Cuentas por Pagar (Recursos SITP)"/>
    <s v="P-CONV20-01-94"/>
    <s v="ENEL COLOMBIA S.A. E.S.P."/>
    <s v="A"/>
    <n v="52369035"/>
    <n v="0"/>
    <n v="52369035"/>
    <n v="0"/>
  </r>
  <r>
    <x v="2"/>
    <s v="Cuentas por Pagar (Recursos SITP)"/>
    <s v="P-CONV20-01-95"/>
    <s v="ENEL COLOMBIA S.A. E.S.P."/>
    <s v="A"/>
    <n v="108177612"/>
    <n v="0"/>
    <n v="108177612"/>
    <n v="0"/>
  </r>
  <r>
    <x v="0"/>
    <s v="Cuentas Por Pagar (Recursos Troncales Alimentadoras PLMB)"/>
    <s v="P-CONV612-19-23"/>
    <s v="ENEL COLOMBIA S.A. E.S.P."/>
    <s v="L"/>
    <n v="2265126"/>
    <n v="2265126"/>
    <n v="0"/>
    <n v="0"/>
  </r>
  <r>
    <x v="0"/>
    <s v="Cuentas Por Pagar (Recursos Troncales Alimentadoras PLMB)"/>
    <s v="P-RESIDU3104-20"/>
    <s v="MORALES DE LIZARAZO GLADIS EDILMA"/>
    <s v="A"/>
    <n v="70601856"/>
    <n v="0"/>
    <n v="70601856"/>
    <n v="0"/>
  </r>
  <r>
    <x v="12"/>
    <s v="SERVICIOS DE ALOJAMIENTO, SERVICIOS DE SUMINISTRO DE COMIDAS Y BEBIDAS, SERVICIOS DE TRANSPORTE Y SERVICIOS DE DISTRIBUCIÓN DE ELECTRICIDAD, GAS Y AGUA-CTAS POR PAGAR-VIGENCIA ANTERIOR"/>
    <s v="CCE22443"/>
    <s v="UNION TEMPORAL SOFT-IG"/>
    <s v="A"/>
    <n v="18514"/>
    <n v="0"/>
    <n v="18514"/>
    <n v="0"/>
  </r>
  <r>
    <x v="0"/>
    <s v="Cuentas Por Pagar (Recursos Troncales Alimentadoras PLMB)"/>
    <s v="P-CONV612-19-24"/>
    <s v="VANTI S.A. E.S.P."/>
    <s v="L"/>
    <n v="198297051"/>
    <n v="198297051"/>
    <n v="0"/>
    <n v="0"/>
  </r>
  <r>
    <x v="0"/>
    <s v="Cuentas Por Pagar (Recursos Troncales Alimentadoras PLMB)"/>
    <s v="P-OFER3285-21"/>
    <s v="INVERSIONES Y COMERCIALIZADORA CASTRIMAR SAS"/>
    <s v="A"/>
    <n v="216649791"/>
    <n v="0"/>
    <n v="216649791"/>
    <n v="0"/>
  </r>
  <r>
    <x v="5"/>
    <s v="Cuentas por Pagar Operación y Control del Sistema de Transporte Recursos Distrito"/>
    <s v="CTO141-20-01"/>
    <s v="ROBLES ENCISO OLGA LILIANA"/>
    <s v="A"/>
    <n v="84667"/>
    <n v="0"/>
    <n v="84667"/>
    <n v="0"/>
  </r>
  <r>
    <x v="0"/>
    <s v="Cuentas Por Pagar (Recursos Troncales Alimentadoras PLMB)"/>
    <s v="P-OFER4352-21"/>
    <s v="GORDILLO BUITRAGO MARIA DOLORES"/>
    <s v="A"/>
    <n v="370544"/>
    <n v="0"/>
    <n v="370544"/>
    <n v="0"/>
  </r>
  <r>
    <x v="2"/>
    <s v="Cuentas por Pagar (Recursos SITP)"/>
    <s v="P-CTOID1110-16-1"/>
    <s v="CONSORCIO TRONCAL AMERICAS"/>
    <s v="A"/>
    <n v="76189495"/>
    <n v="0"/>
    <n v="76189495"/>
    <n v="0"/>
  </r>
  <r>
    <x v="0"/>
    <s v="Cuentas Por Pagar (Recursos Troncales Alimentadoras PLMB)"/>
    <s v="P-RES4273-21"/>
    <s v="CINTO INVERSIONES Y PROSPECCIONES S.A.S."/>
    <s v="A"/>
    <n v="42976406"/>
    <n v="0"/>
    <n v="42976406"/>
    <n v="0"/>
  </r>
  <r>
    <x v="0"/>
    <s v="Cuentas Por Pagar (Recursos Troncales Alimentadoras PLMB)"/>
    <s v="P-RESIDU2607-21"/>
    <s v="CARDENAS  OSCAR ANDRES"/>
    <s v="A"/>
    <n v="2084526"/>
    <n v="0"/>
    <n v="2084526"/>
    <n v="0"/>
  </r>
  <r>
    <x v="6"/>
    <s v="Cuentas Por Pagar Diseño y Estructuración del Sistema Interoperable de Recaudo en su componente tecnológico en el Sistema de Transporte Publico de Bogotá D.C. (Recursos Distrito)"/>
    <s v="CTO1216-21"/>
    <s v="GESTION DE SEGURIDAD ELECTRONICA S.A"/>
    <s v="A"/>
    <n v="87426"/>
    <n v="0"/>
    <n v="87426"/>
    <n v="0"/>
  </r>
  <r>
    <x v="0"/>
    <s v="Cuentas Por Pagar (Recursos Troncales Alimentadoras PLMB)"/>
    <s v="P-OFER8215-20"/>
    <s v="MARTINEZ MEDINA LUIS JOSE"/>
    <s v="A"/>
    <n v="92134499"/>
    <n v="0"/>
    <n v="92134499"/>
    <n v="0"/>
  </r>
  <r>
    <x v="0"/>
    <s v="Cuentas Por Pagar (Recursos Troncales Alimentadoras PLMB)"/>
    <s v="P-CONV612-19-26"/>
    <s v="ENEL COLOMBIA S.A. E.S.P."/>
    <s v="L"/>
    <n v="831371"/>
    <n v="831371"/>
    <n v="0"/>
    <n v="0"/>
  </r>
  <r>
    <x v="2"/>
    <s v="Cuentas por Pagar (Recursos SITP)"/>
    <s v="P-CTOID1101-16-1"/>
    <s v="INTEGRAL S.A."/>
    <s v="A"/>
    <n v="12132423"/>
    <n v="0"/>
    <n v="12132423"/>
    <n v="0"/>
  </r>
  <r>
    <x v="2"/>
    <s v="Cuentas por Pagar (Recursos SITP)"/>
    <s v="P-CONV20-01-97"/>
    <s v="ENEL COLOMBIA S.A. E.S.P."/>
    <s v="L"/>
    <n v="3770170"/>
    <n v="3770170"/>
    <n v="0"/>
    <n v="0"/>
  </r>
  <r>
    <x v="0"/>
    <s v="Cuentas Por Pagar (Recursos Troncales Alimentadoras PLMB)"/>
    <s v="P-CONV12-19-27"/>
    <s v="ENEL COLOMBIA S.A. E.S.P."/>
    <s v="A"/>
    <n v="73891497"/>
    <n v="0"/>
    <n v="73891497"/>
    <n v="0"/>
  </r>
  <r>
    <x v="13"/>
    <s v="Cuentas Por Pagar Diseño y Estructuración del Sistema Interoperable de Recaudo en su componente tecnológico en el Sistema de Transporte Publico de Bogotá D.C. (Recursos TMSA)"/>
    <s v="CTO1225-21 "/>
    <s v="ETB S.A. E.S.P"/>
    <s v="A"/>
    <n v="111540510"/>
    <n v="0"/>
    <n v="111540510"/>
    <n v="0"/>
  </r>
  <r>
    <x v="8"/>
    <s v="Cuentas por Pagar (Recursos Distrito)"/>
    <s v="CTO1146-21 "/>
    <s v="AVAL FIDUCIARIA S.A."/>
    <s v="A"/>
    <n v="1941030495"/>
    <n v="0"/>
    <n v="1941030495"/>
    <n v="0"/>
  </r>
  <r>
    <x v="8"/>
    <s v="Cuentas por Pagar (Recursos Distrito)"/>
    <s v="CTO1146-21  "/>
    <s v="AVAL FIDUCIARIA S.A."/>
    <s v="A"/>
    <n v="49460000"/>
    <n v="0"/>
    <n v="49460000"/>
    <n v="0"/>
  </r>
  <r>
    <x v="2"/>
    <s v="Cuentas por Pagar (Recursos SITP)"/>
    <s v="P-CTIDU1712-20-2"/>
    <s v="PAVIMENTOS  COLOMBIA S.A.S"/>
    <s v="A"/>
    <n v="1"/>
    <n v="0"/>
    <n v="1"/>
    <n v="0"/>
  </r>
  <r>
    <x v="2"/>
    <s v="Cuentas por Pagar (Recursos SITP)"/>
    <s v="P-PROM2636-19"/>
    <s v="LASSO DE PAZ SONIA "/>
    <s v="A"/>
    <n v="1292841"/>
    <n v="0"/>
    <n v="1292841"/>
    <n v="0"/>
  </r>
  <r>
    <x v="7"/>
    <s v="Servicios prestados a las empresas y servicios de producción-Ctas por pagar- Vigencias anterior"/>
    <s v="CTO863-20"/>
    <s v="ACTITUD DIGITAL SAS"/>
    <s v="A"/>
    <n v="3819319"/>
    <n v="0"/>
    <n v="3819319"/>
    <n v="0"/>
  </r>
  <r>
    <x v="0"/>
    <s v="Cuentas Por Pagar (Recursos Troncales Alimentadoras PLMB)"/>
    <s v="P-OFER7893-20"/>
    <s v="SOLER MORENO LILIAM ASTRID"/>
    <s v="A"/>
    <n v="143090344"/>
    <n v="0"/>
    <n v="143090344"/>
    <n v="0"/>
  </r>
  <r>
    <x v="7"/>
    <s v="Servicios prestados a las empresas y servicios de producción-Ctas por pagar- Vigencias anterior"/>
    <s v="CTO1230-21"/>
    <s v="INVERSER LTDA INVERSIONES Y SERVICIOS"/>
    <s v="A"/>
    <n v="82615443"/>
    <n v="0"/>
    <n v="82615443"/>
    <n v="2667366"/>
  </r>
  <r>
    <x v="2"/>
    <s v="Cuentas por Pagar (Recursos SITP)"/>
    <s v="P-CONV20-01-99"/>
    <s v="ENEL COLOMBIA S.A. E.S.P."/>
    <s v="A"/>
    <n v="16911433"/>
    <n v="0"/>
    <n v="16911433"/>
    <n v="0"/>
  </r>
  <r>
    <x v="2"/>
    <s v="Cuentas por Pagar (Recursos SITP)"/>
    <s v="P-IDU-1309-18-3"/>
    <s v="CONSORCIO ESTACIONES BOGOTA 2021"/>
    <s v="A"/>
    <n v="58149077"/>
    <n v="0"/>
    <n v="58149077"/>
    <n v="0"/>
  </r>
  <r>
    <x v="5"/>
    <s v="Cuentas por Pagar Operación y Control del Sistema de Transporte Recursos Distrito"/>
    <s v="CCE80142"/>
    <s v="FERRICENTROS S A S"/>
    <s v="A"/>
    <n v="2"/>
    <n v="0"/>
    <n v="2"/>
    <n v="0"/>
  </r>
  <r>
    <x v="14"/>
    <s v="Cuentas Por Pagar Fortalecimiento de la seguridad integral del Sistema Integrado de Transporte Público de Bogotá D.C. (Recursos TMSA)"/>
    <s v="CTO1232-21  "/>
    <s v="CORREAGRO S A"/>
    <s v="L"/>
    <n v="2246953"/>
    <n v="2246953"/>
    <n v="0"/>
    <n v="0"/>
  </r>
  <r>
    <x v="0"/>
    <s v="Cuentas Por Pagar (Recursos Troncales Alimentadoras PLMB)"/>
    <s v="P-RESIDU3242-20"/>
    <s v="MEJIA DE LEON LUZ CONSUELO"/>
    <s v="A"/>
    <n v="509553051"/>
    <n v="0"/>
    <n v="509553051"/>
    <n v="0"/>
  </r>
  <r>
    <x v="0"/>
    <s v="Cuentas Por Pagar (Recursos Troncales Alimentadoras PLMB)"/>
    <s v="P-OFER4413-20"/>
    <s v="TRIANA BARRIOS JOSE GREGORIO"/>
    <s v="A"/>
    <n v="145712301"/>
    <n v="0"/>
    <n v="145712301"/>
    <n v="0"/>
  </r>
  <r>
    <x v="9"/>
    <s v="Cuentas Por Pagar (Recursos- Nación- troncales alimentadoras PLMB)"/>
    <s v="P-CONV612-19_04"/>
    <s v="ENEL COLOMBIA S.A. E.S.P."/>
    <s v="A"/>
    <n v="1668765380"/>
    <n v="0"/>
    <n v="1668765380"/>
    <n v="0"/>
  </r>
  <r>
    <x v="2"/>
    <s v="Cuentas por Pagar (Recursos SITP)"/>
    <s v="P-CTIDU1285-21-1"/>
    <s v="CONSORCIO F&amp;H 2021"/>
    <s v="A"/>
    <n v="1"/>
    <n v="0"/>
    <n v="1"/>
    <n v="0"/>
  </r>
  <r>
    <x v="6"/>
    <s v="Cuentas Por Pagar Diseño y Estructuración del Sistema Interoperable de Recaudo en su componente tecnológico en el Sistema de Transporte Publico de Bogotá D.C. (Recursos Distrito)"/>
    <s v="CTO1242-21"/>
    <s v="BRANDER IDEAS SAS"/>
    <s v="A"/>
    <n v="28370"/>
    <n v="0"/>
    <n v="28370"/>
    <n v="0"/>
  </r>
  <r>
    <x v="8"/>
    <s v="Cuentas por Pagar (Recursos Distrito)"/>
    <s v="P-CTOID1107-16-1"/>
    <s v="CONSORCIO JPS-CCC / VILLAVICENCIO"/>
    <s v="A"/>
    <n v="18960110"/>
    <n v="0"/>
    <n v="18960110"/>
    <n v="0"/>
  </r>
  <r>
    <x v="0"/>
    <s v="Cuentas Por Pagar (Recursos Troncales Alimentadoras PLMB)"/>
    <s v="P-OFER5839-21"/>
    <s v="BOHORQUEZ JUNCO HERNANDO "/>
    <s v="A"/>
    <n v="55652842"/>
    <n v="0"/>
    <n v="55652842"/>
    <n v="0"/>
  </r>
  <r>
    <x v="0"/>
    <s v="Cuentas Por Pagar (Recursos Troncales Alimentadoras PLMB)"/>
    <s v="P-RESIDU5581-21"/>
    <s v="C I PRAKTIC S.A.S. SOC DE COMERCIALIZACION INT EN LIQUIDAC"/>
    <s v="A"/>
    <n v="193069739"/>
    <n v="0"/>
    <n v="193069739"/>
    <n v="0"/>
  </r>
  <r>
    <x v="0"/>
    <s v="Cuentas Por Pagar (Recursos Troncales Alimentadoras PLMB)"/>
    <s v="P-OFER5780-21"/>
    <s v="TORRES BECERRA JOSE ANTONIO"/>
    <s v="A"/>
    <n v="790847"/>
    <n v="0"/>
    <n v="790847"/>
    <n v="0"/>
  </r>
  <r>
    <x v="0"/>
    <s v="Cuentas Por Pagar (Recursos Troncales Alimentadoras PLMB)"/>
    <s v="P-RESIDU5841-21"/>
    <s v="ENEL COLOMBIA S.A. E.S.P."/>
    <s v="A"/>
    <n v="2073706"/>
    <n v="0"/>
    <n v="2073706"/>
    <n v="0"/>
  </r>
  <r>
    <x v="0"/>
    <s v="Cuentas Por Pagar (Recursos Troncales Alimentadoras PLMB)"/>
    <s v="P-RESID5841-21-1"/>
    <s v="ENEL COLOMBIA S.A. E.S.P."/>
    <s v="A"/>
    <n v="173166"/>
    <n v="0"/>
    <n v="173166"/>
    <n v="0"/>
  </r>
  <r>
    <x v="0"/>
    <s v="Cuentas Por Pagar (Recursos Troncales Alimentadoras PLMB)"/>
    <s v="P-RESIDU6042-21"/>
    <s v="ENEL COLOMBIA S.A. E.S.P."/>
    <s v="A"/>
    <n v="6517369"/>
    <n v="0"/>
    <n v="6517369"/>
    <n v="0"/>
  </r>
  <r>
    <x v="12"/>
    <s v="SERVICIOS DE ALOJAMIENTO, SERVICIOS DE SUMINISTRO DE COMIDAS Y BEBIDAS, SERVICIOS DE TRANSPORTE Y SERVICIOS DE DISTRIBUCIÓN DE ELECTRICIDAD, GAS Y AGUA-CTAS POR PAGAR-VIGENCIA ANTERIOR"/>
    <s v="CTO446-17-01"/>
    <s v="MS MICROS LTDA"/>
    <s v="A"/>
    <n v="2400000"/>
    <n v="0"/>
    <n v="2400000"/>
    <n v="0"/>
  </r>
  <r>
    <x v="0"/>
    <s v="Cuentas Por Pagar (Recursos Troncales Alimentadoras PLMB)"/>
    <s v="P-RESIDU5786-21"/>
    <s v="CINTO INVERSIONES Y PROSPECCIONES S.A.S."/>
    <s v="A"/>
    <n v="43131747"/>
    <n v="0"/>
    <n v="43131747"/>
    <n v="0"/>
  </r>
  <r>
    <x v="0"/>
    <s v="Cuentas Por Pagar (Recursos Troncales Alimentadoras PLMB)"/>
    <s v="P-OFER4266-21"/>
    <s v="COMPLASESA S.A.S"/>
    <s v="A"/>
    <n v="161363153"/>
    <n v="0"/>
    <n v="161363153"/>
    <n v="0"/>
  </r>
  <r>
    <x v="2"/>
    <s v="Cuentas por Pagar (Recursos SITP)"/>
    <s v="P-P-CONV2001100"/>
    <s v="ENEL COLOMBIA S.A. E.S.P."/>
    <s v="L"/>
    <n v="792763"/>
    <n v="792763"/>
    <n v="0"/>
    <n v="0"/>
  </r>
  <r>
    <x v="0"/>
    <s v="Cuentas Por Pagar (Recursos Troncales Alimentadoras PLMB)"/>
    <s v="P-CONV612-19-28"/>
    <s v="ENEL COLOMBIA S.A. E.S.P."/>
    <s v="L"/>
    <n v="1731427"/>
    <n v="1731427"/>
    <n v="0"/>
    <n v="0"/>
  </r>
  <r>
    <x v="0"/>
    <s v="Cuentas Por Pagar (Recursos Troncales Alimentadoras PLMB)"/>
    <s v="P-RES6039-21"/>
    <s v="TORRES FANDIÑO MARIO "/>
    <s v="A"/>
    <n v="792769"/>
    <n v="0"/>
    <n v="792769"/>
    <n v="0"/>
  </r>
  <r>
    <x v="0"/>
    <s v="Cuentas Por Pagar (Recursos Troncales Alimentadoras PLMB)"/>
    <s v="P-RES5790-21"/>
    <s v="CASTELBLANCO CASTELBLANCO AGUSTIN "/>
    <s v="A"/>
    <n v="94137145"/>
    <n v="0"/>
    <n v="94137145"/>
    <n v="93744713"/>
  </r>
  <r>
    <x v="0"/>
    <s v="Cuentas Por Pagar (Recursos Troncales Alimentadoras PLMB)"/>
    <s v="P-RES5781-21"/>
    <s v="MENDEZ OIDOR LUIS EFREN"/>
    <s v="A"/>
    <n v="792106"/>
    <n v="0"/>
    <n v="792106"/>
    <n v="0"/>
  </r>
  <r>
    <x v="2"/>
    <s v="Cuentas por Pagar (Recursos SITP)"/>
    <s v="P-CONV20-01-100"/>
    <s v="ETB S.A. E.S.P"/>
    <s v="L"/>
    <n v="6361316"/>
    <n v="6361316"/>
    <n v="0"/>
    <n v="0"/>
  </r>
  <r>
    <x v="0"/>
    <s v="Cuentas Por Pagar (Recursos Troncales Alimentadoras PLMB)"/>
    <s v="P-RES5778-21"/>
    <s v="TORRES BECERRA JOSE ANTONIO"/>
    <s v="A"/>
    <n v="18786827"/>
    <n v="0"/>
    <n v="18786827"/>
    <n v="0"/>
  </r>
  <r>
    <x v="0"/>
    <s v="Cuentas Por Pagar (Recursos Troncales Alimentadoras PLMB)"/>
    <s v="P-OFER4296-21"/>
    <s v="VANEGAS VANEGAS RUBELIO ALFONSO"/>
    <s v="A"/>
    <n v="571192774"/>
    <n v="0"/>
    <n v="571192774"/>
    <n v="0"/>
  </r>
  <r>
    <x v="0"/>
    <s v="Cuentas Por Pagar (Recursos Troncales Alimentadoras PLMB)"/>
    <s v="P-RESIDU4271-21"/>
    <s v="CINTO INVERSIONES Y PROSPECCIONES S.A.S."/>
    <s v="A"/>
    <n v="51340475"/>
    <n v="0"/>
    <n v="51340475"/>
    <n v="0"/>
  </r>
  <r>
    <x v="8"/>
    <s v="Cuentas por Pagar (Recursos Distrito)"/>
    <s v="P-CTOID1352-17-1"/>
    <s v="CONSORCIO TRONCALES BOGOTÁ"/>
    <s v="L"/>
    <n v="12456740"/>
    <n v="12456740"/>
    <n v="0"/>
    <n v="0"/>
  </r>
  <r>
    <x v="0"/>
    <s v="Cuentas Por Pagar (Recursos Troncales Alimentadoras PLMB)"/>
    <s v="P-RESIDU2962-20"/>
    <s v="COMUNIDAD DE HERMANAS MISIONERAS AGUSTINAS RECOLETAS"/>
    <s v="A"/>
    <n v="18299141"/>
    <n v="0"/>
    <n v="18299141"/>
    <n v="18299141"/>
  </r>
  <r>
    <x v="0"/>
    <s v="Cuentas Por Pagar (Recursos Troncales Alimentadoras PLMB)"/>
    <s v="P-PROM3655-21"/>
    <s v="BERNAL RUIZ ROBERTO "/>
    <s v="A"/>
    <n v="5270012"/>
    <n v="0"/>
    <n v="5270012"/>
    <n v="5270012"/>
  </r>
  <r>
    <x v="0"/>
    <s v="Cuentas Por Pagar (Recursos Troncales Alimentadoras PLMB)"/>
    <s v="P-RESIDU5911-21"/>
    <s v="MORALES VELASCO JORGE ELIECER"/>
    <s v="A"/>
    <n v="8608266"/>
    <n v="0"/>
    <n v="8608266"/>
    <n v="0"/>
  </r>
  <r>
    <x v="8"/>
    <s v="Cuentas por Pagar (Recursos Distrito)"/>
    <s v="P-CTOID1107-16-2"/>
    <s v="CONSORCIO JPS-CCC / VILLAVICENCIO"/>
    <s v="A"/>
    <n v="8273502"/>
    <n v="0"/>
    <n v="8273502"/>
    <n v="0"/>
  </r>
  <r>
    <x v="0"/>
    <s v="Cuentas Por Pagar (Recursos Troncales Alimentadoras PLMB)"/>
    <s v="P-RES4163-21"/>
    <s v="PALOMINO IZQUIERDO LUCY CECILIA"/>
    <s v="A"/>
    <n v="380607429"/>
    <n v="0"/>
    <n v="380607429"/>
    <n v="0"/>
  </r>
  <r>
    <x v="5"/>
    <s v="Cuentas por Pagar Operación y Control del Sistema de Transporte Recursos Distrito"/>
    <s v="CTO610-17-01"/>
    <s v="AVANTEL S.A.S."/>
    <s v="A"/>
    <n v="63277656"/>
    <n v="0"/>
    <n v="63277656"/>
    <n v="0"/>
  </r>
  <r>
    <x v="0"/>
    <s v="Cuentas Por Pagar (Recursos Troncales Alimentadoras PLMB)"/>
    <s v="P-RES4246-21"/>
    <s v="GEROD SAS"/>
    <s v="A"/>
    <n v="181606244"/>
    <n v="0"/>
    <n v="181606244"/>
    <n v="0"/>
  </r>
  <r>
    <x v="0"/>
    <s v="Cuentas Por Pagar (Recursos Troncales Alimentadoras PLMB)"/>
    <s v="P-RES6151-21"/>
    <s v="SUAREZ CASTAÑO HECTOR HERNAN"/>
    <s v="A"/>
    <n v="99089406"/>
    <n v="0"/>
    <n v="99089406"/>
    <n v="98685954"/>
  </r>
  <r>
    <x v="5"/>
    <s v="Cuentas por Pagar Operación y Control del Sistema de Transporte Recursos Distrito"/>
    <s v="CTO592-21-01"/>
    <s v="LAMUS SERNA LUIS AZAEL"/>
    <s v="A"/>
    <n v="1135888"/>
    <n v="0"/>
    <n v="1135888"/>
    <n v="0"/>
  </r>
  <r>
    <x v="0"/>
    <s v="Cuentas Por Pagar (Recursos Troncales Alimentadoras PLMB)"/>
    <s v="P-RES6032-21"/>
    <s v="CIFUENTES LOZANO MAROSSY YANIRA"/>
    <s v="A"/>
    <n v="3064737"/>
    <n v="0"/>
    <n v="3064737"/>
    <n v="0"/>
  </r>
  <r>
    <x v="2"/>
    <s v="Cuentas por Pagar (Recursos SITP)"/>
    <s v="P-CTOIDU1309-18"/>
    <s v="CONSORCIO ESTACIONES BOGOTA 2021"/>
    <s v="A"/>
    <n v="120549"/>
    <n v="0"/>
    <n v="120549"/>
    <n v="0"/>
  </r>
  <r>
    <x v="0"/>
    <s v="Cuentas Por Pagar (Recursos Troncales Alimentadoras PLMB)"/>
    <s v="P-PROM3423-21"/>
    <s v="DAZA SIERRA MARIA NATIVIDAD"/>
    <s v="A"/>
    <n v="17424850"/>
    <n v="0"/>
    <n v="17424850"/>
    <n v="0"/>
  </r>
  <r>
    <x v="0"/>
    <s v="Cuentas Por Pagar (Recursos Troncales Alimentadoras PLMB)"/>
    <s v="P-RES5966-21"/>
    <s v="ROJAS ROJAS DEIBER YOHAN"/>
    <s v="A"/>
    <n v="2258526"/>
    <n v="0"/>
    <n v="2258526"/>
    <n v="0"/>
  </r>
  <r>
    <x v="0"/>
    <s v="Cuentas Por Pagar (Recursos Troncales Alimentadoras PLMB)"/>
    <s v="P-RES5788-21"/>
    <s v="CRISTALES Y VIDRIOS TEMPLADOS LTDA CRISTALVIT LTDA"/>
    <s v="A"/>
    <n v="43259976"/>
    <n v="0"/>
    <n v="43259976"/>
    <n v="0"/>
  </r>
  <r>
    <x v="0"/>
    <s v="Cuentas Por Pagar (Recursos Troncales Alimentadoras PLMB)"/>
    <s v="P-RES5956_21"/>
    <s v="JUNTA DE ACCIÓN COMUNAL BARRIO TINTALITO "/>
    <s v="A"/>
    <n v="208044727"/>
    <n v="0"/>
    <n v="208044727"/>
    <n v="0"/>
  </r>
  <r>
    <x v="0"/>
    <s v="Cuentas Por Pagar (Recursos Troncales Alimentadoras PLMB)"/>
    <s v="P-OFERID5832-21"/>
    <s v="CASAS GÓMEZ JOHN FREDY"/>
    <s v="A"/>
    <n v="22810367"/>
    <n v="0"/>
    <n v="22810367"/>
    <n v="0"/>
  </r>
  <r>
    <x v="0"/>
    <s v="Cuentas Por Pagar (Recursos Troncales Alimentadoras PLMB)"/>
    <s v="P-RES5115-21"/>
    <s v="SANABRIA SANABRIA MARIA JOSEFINA"/>
    <s v="A"/>
    <n v="21174490"/>
    <n v="0"/>
    <n v="21174490"/>
    <n v="0"/>
  </r>
  <r>
    <x v="2"/>
    <s v="Cuentas por Pagar (Recursos SITP)"/>
    <s v="P-CTOIDU1555-17"/>
    <s v="CONSORCIO CAVSA 72"/>
    <s v="A"/>
    <n v="406458130"/>
    <n v="0"/>
    <n v="406458130"/>
    <n v="0"/>
  </r>
  <r>
    <x v="0"/>
    <s v="Cuentas Por Pagar (Recursos Troncales Alimentadoras PLMB)"/>
    <s v="P-RES4089-21"/>
    <s v="PATRIMONIOS AUTONOMOS ADMINISTRADOS POR LA SOC FIDUCIARIA DAVIVIENDA"/>
    <s v="A"/>
    <n v="250073629"/>
    <n v="0"/>
    <n v="250073629"/>
    <n v="0"/>
  </r>
  <r>
    <x v="0"/>
    <s v="Cuentas Por Pagar (Recursos Troncales Alimentadoras PLMB)"/>
    <s v="P-OFER4990-21"/>
    <s v="MANRIQUE VACA HILDA FABIOLA"/>
    <s v="A"/>
    <n v="221689910"/>
    <n v="0"/>
    <n v="221689910"/>
    <n v="0"/>
  </r>
  <r>
    <x v="0"/>
    <s v="Cuentas Por Pagar (Recursos Troncales Alimentadoras PLMB)"/>
    <s v="P-RES6389-21"/>
    <s v="JUNTA DE ACCION COMUNAL BARRIO  SAUCEDAL"/>
    <s v="A"/>
    <n v="344936207"/>
    <n v="0"/>
    <n v="344936207"/>
    <n v="0"/>
  </r>
  <r>
    <x v="0"/>
    <s v="Cuentas Por Pagar (Recursos Troncales Alimentadoras PLMB)"/>
    <s v="P-RESIDU6689-21"/>
    <s v="GUEVARA CRUZ LUZ ANGELICA"/>
    <s v="A"/>
    <n v="2648799"/>
    <n v="0"/>
    <n v="2648799"/>
    <n v="0"/>
  </r>
  <r>
    <x v="0"/>
    <s v="Cuentas Por Pagar (Recursos Troncales Alimentadoras PLMB)"/>
    <s v="P-OFER2432-21"/>
    <s v="COMPLASESA S.A.S"/>
    <s v="A"/>
    <n v="113561547"/>
    <n v="0"/>
    <n v="113561547"/>
    <n v="113561547"/>
  </r>
  <r>
    <x v="0"/>
    <s v="Cuentas Por Pagar (Recursos Troncales Alimentadoras PLMB)"/>
    <s v="P-RES6472-21"/>
    <s v="ROMERO QUIROGA ALCIRA "/>
    <s v="A"/>
    <n v="93830900"/>
    <n v="0"/>
    <n v="93830900"/>
    <n v="93419830"/>
  </r>
  <r>
    <x v="2"/>
    <s v="Cuentas por Pagar (Recursos SITP)"/>
    <s v="P-CTOID1545-18-1"/>
    <s v="CONSORCIO TRANSMILENIO GRUPO III"/>
    <s v="A"/>
    <n v="24171906"/>
    <n v="0"/>
    <n v="24171906"/>
    <n v="4255765"/>
  </r>
  <r>
    <x v="7"/>
    <s v="Servicios prestados a las empresas y servicios de producción-Ctas por pagar- Vigencias anterior"/>
    <s v="CTO319-20"/>
    <s v="ASP SOLUTIONS S.A.S."/>
    <s v="A"/>
    <n v="7620378"/>
    <n v="0"/>
    <n v="7620378"/>
    <n v="0"/>
  </r>
  <r>
    <x v="0"/>
    <s v="Cuentas Por Pagar (Recursos Troncales Alimentadoras PLMB)"/>
    <s v="P-RES2381-21"/>
    <s v="MARÍN  DE PINZON MARÍA AURA"/>
    <s v="A"/>
    <n v="108311130"/>
    <n v="0"/>
    <n v="108311130"/>
    <n v="0"/>
  </r>
  <r>
    <x v="0"/>
    <s v="Cuentas Por Pagar (Recursos Troncales Alimentadoras PLMB)"/>
    <s v="P-RES5960-21"/>
    <s v="PESCA PRIETO GILBERTO "/>
    <s v="A"/>
    <n v="211358512"/>
    <n v="0"/>
    <n v="211358512"/>
    <n v="211358512"/>
  </r>
  <r>
    <x v="0"/>
    <s v="Cuentas Por Pagar (Recursos Troncales Alimentadoras PLMB)"/>
    <s v="P-RES3565-21"/>
    <s v="SANABRIA GOMEZ OSCAR FABIAN"/>
    <s v="A"/>
    <n v="7132674"/>
    <n v="0"/>
    <n v="7132674"/>
    <n v="0"/>
  </r>
  <r>
    <x v="0"/>
    <s v="Cuentas Por Pagar (Recursos Troncales Alimentadoras PLMB)"/>
    <s v="P-RES2495-21"/>
    <s v="BERNAL ARIAS LUZ ERLIDE"/>
    <s v="A"/>
    <n v="47890126"/>
    <n v="0"/>
    <n v="47890126"/>
    <n v="47240547"/>
  </r>
  <r>
    <x v="0"/>
    <s v="Cuentas Por Pagar (Recursos Troncales Alimentadoras PLMB)"/>
    <s v="P-RES3557-21"/>
    <s v="PAEZ DE COY MARIA DE JESUS"/>
    <s v="A"/>
    <n v="142284791"/>
    <n v="0"/>
    <n v="142284791"/>
    <n v="142284791"/>
  </r>
  <r>
    <x v="0"/>
    <s v="Cuentas Por Pagar (Recursos Troncales Alimentadoras PLMB)"/>
    <s v="P-RES6608-21"/>
    <s v="ORTEGON JIMENEZ JUVENAL "/>
    <s v="A"/>
    <n v="9158004"/>
    <n v="0"/>
    <n v="9158004"/>
    <n v="9158004"/>
  </r>
  <r>
    <x v="0"/>
    <s v="Cuentas Por Pagar (Recursos Troncales Alimentadoras PLMB)"/>
    <s v="P-RES6298-21"/>
    <s v="RUIZ CAICEDO NUBIA "/>
    <s v="A"/>
    <n v="94140176"/>
    <n v="0"/>
    <n v="94140176"/>
    <n v="0"/>
  </r>
  <r>
    <x v="10"/>
    <s v="SERVICIOS DE LA CONSTRUCCIÓN-CTAS POR PAGAR VIGENCIAS ANTERIORES"/>
    <s v="CTO1261-21"/>
    <s v="SOFTWARE AUTOMATION AND TECHNOLOGY LTDA - SAUTECH LTDA"/>
    <s v="A"/>
    <n v="92551930"/>
    <n v="0"/>
    <n v="92551930"/>
    <n v="8749999"/>
  </r>
  <r>
    <x v="0"/>
    <s v="Cuentas Por Pagar (Recursos Troncales Alimentadoras PLMB)"/>
    <s v="P-PROM03P-21-1"/>
    <s v="AGUDELO  GLADYS STELLA"/>
    <s v="A"/>
    <n v="9511307"/>
    <n v="0"/>
    <n v="9511307"/>
    <n v="0"/>
  </r>
  <r>
    <x v="0"/>
    <s v="Cuentas Por Pagar (Recursos Troncales Alimentadoras PLMB)"/>
    <s v="P-CTOID1400-21-1"/>
    <s v="COLVISEG COLOMBIANA DE VIGILANCIA Y SEGURIDAD LIMITADA"/>
    <s v="A"/>
    <n v="1"/>
    <n v="0"/>
    <n v="1"/>
    <n v="0"/>
  </r>
  <r>
    <x v="0"/>
    <s v="Cuentas Por Pagar (Recursos Troncales Alimentadoras PLMB)"/>
    <s v="P-RESIDU8219-20"/>
    <s v="BOHORQUEZ AGUIRRE YANNETH "/>
    <s v="A"/>
    <n v="88595765"/>
    <n v="0"/>
    <n v="88595765"/>
    <n v="0"/>
  </r>
  <r>
    <x v="0"/>
    <s v="Cuentas Por Pagar (Recursos Troncales Alimentadoras PLMB)"/>
    <s v="P-OFER6951-21"/>
    <s v="BERNAL RINCON JHON LEYDER"/>
    <s v="A"/>
    <n v="969576218"/>
    <n v="0"/>
    <n v="969576218"/>
    <n v="0"/>
  </r>
  <r>
    <x v="2"/>
    <s v="Cuentas por Pagar (Recursos SITP)"/>
    <s v="P-OFER4261-18"/>
    <s v="DE MARTINEZ VASQUEZ MAGDALENA "/>
    <s v="A"/>
    <n v="287090366"/>
    <n v="0"/>
    <n v="287090366"/>
    <n v="0"/>
  </r>
  <r>
    <x v="0"/>
    <s v="Cuentas Por Pagar (Recursos Troncales Alimentadoras PLMB)"/>
    <s v="P-RES6906-21"/>
    <s v="BOLIVAR BERMUDEZ OBDULIO "/>
    <s v="A"/>
    <n v="120666278"/>
    <n v="0"/>
    <n v="120666278"/>
    <n v="0"/>
  </r>
  <r>
    <x v="0"/>
    <s v="Cuentas Por Pagar (Recursos Troncales Alimentadoras PLMB)"/>
    <s v="P-OTRO3489-21-1"/>
    <s v="C I PRAKTIC S.A.S. SOC DE COMERCIALIZACION INT EN LIQUIDAC"/>
    <s v="A"/>
    <n v="117009176"/>
    <n v="0"/>
    <n v="117009176"/>
    <n v="0"/>
  </r>
  <r>
    <x v="0"/>
    <s v="Cuentas Por Pagar (Recursos Troncales Alimentadoras PLMB)"/>
    <s v="P-OFERID3960-21"/>
    <s v="GOMEZ BOTERO JOSE AICARDO"/>
    <s v="A"/>
    <n v="201261238"/>
    <n v="0"/>
    <n v="201261238"/>
    <n v="201261238"/>
  </r>
  <r>
    <x v="0"/>
    <s v="Cuentas Por Pagar (Recursos Troncales Alimentadoras PLMB)"/>
    <s v="P-OTROSI3283-21"/>
    <s v="NINO TORRES LUIS EDUARDO"/>
    <s v="A"/>
    <n v="5625500"/>
    <n v="0"/>
    <n v="5625500"/>
    <n v="5625500"/>
  </r>
  <r>
    <x v="7"/>
    <s v="Servicios prestados a las empresas y servicios de producción-Ctas por pagar- Vigencias anterior"/>
    <s v="CTO865-20-01"/>
    <s v="SERBAN COLOMBIA S.A.S"/>
    <s v="A"/>
    <n v="40000"/>
    <n v="0"/>
    <n v="40000"/>
    <n v="0"/>
  </r>
  <r>
    <x v="9"/>
    <s v="Cuentas Por Pagar (Recursos- Nación- troncales alimentadoras PLMB)"/>
    <s v="P-CTO627-20-2"/>
    <s v="BANCA DE INVERSION BANCOLOMBIA S A CORPORACION FINANCIERA"/>
    <s v="A"/>
    <n v="116547665"/>
    <n v="0"/>
    <n v="116547665"/>
    <n v="0"/>
  </r>
  <r>
    <x v="0"/>
    <s v="Cuentas Por Pagar (Recursos Troncales Alimentadoras PLMB)"/>
    <s v="P-OFER4046-20"/>
    <s v="MONTOYA LEON VICTOR MANUEL"/>
    <s v="A"/>
    <n v="128609079"/>
    <n v="0"/>
    <n v="128609079"/>
    <n v="128609079"/>
  </r>
  <r>
    <x v="0"/>
    <s v="Cuentas Por Pagar (Recursos Troncales Alimentadoras PLMB)"/>
    <s v="P-OFER6473-21"/>
    <s v="SUAREZ CASTAÑO HECTOR HERNAN"/>
    <s v="A"/>
    <n v="93852900"/>
    <n v="0"/>
    <n v="93852900"/>
    <n v="93461230"/>
  </r>
  <r>
    <x v="0"/>
    <s v="Cuentas Por Pagar (Recursos Troncales Alimentadoras PLMB)"/>
    <s v="P-OFER5412-21"/>
    <s v="MORALES VELASCO JORGE ELIECER"/>
    <s v="A"/>
    <n v="15860541"/>
    <n v="0"/>
    <n v="15860541"/>
    <n v="0"/>
  </r>
  <r>
    <x v="0"/>
    <s v="Cuentas Por Pagar (Recursos Troncales Alimentadoras PLMB)"/>
    <s v="P-RESIDU4734-21"/>
    <s v="ZAMBRANO  VILLAMIZAR JOSE  RICARDO"/>
    <s v="A"/>
    <n v="1530670"/>
    <n v="0"/>
    <n v="1530670"/>
    <n v="0"/>
  </r>
  <r>
    <x v="0"/>
    <s v="Cuentas Por Pagar (Recursos Troncales Alimentadoras PLMB)"/>
    <s v="P-OFER7026-21"/>
    <s v="GUTIERREZ MATEUS ALEXANDER "/>
    <s v="A"/>
    <n v="477370955"/>
    <n v="0"/>
    <n v="477370955"/>
    <n v="474750807"/>
  </r>
  <r>
    <x v="0"/>
    <s v="Cuentas Por Pagar (Recursos Troncales Alimentadoras PLMB)"/>
    <s v="P-OFER7192-21"/>
    <s v="RINCON MENDEZ JUAN DE JESUS"/>
    <s v="A"/>
    <n v="87383194"/>
    <n v="0"/>
    <n v="87383194"/>
    <n v="0"/>
  </r>
  <r>
    <x v="0"/>
    <s v="Cuentas Por Pagar (Recursos Troncales Alimentadoras PLMB)"/>
    <s v="P-P-CON612-19-26"/>
    <s v="ETB S.A. E.S.P"/>
    <s v="A"/>
    <n v="12119768"/>
    <n v="0"/>
    <n v="12119768"/>
    <n v="0"/>
  </r>
  <r>
    <x v="0"/>
    <s v="Cuentas Por Pagar (Recursos Troncales Alimentadoras PLMB)"/>
    <s v="P-RESIDU6892-21"/>
    <s v="GOMEZ MESA AURA NELLY"/>
    <s v="A"/>
    <n v="110907359"/>
    <n v="0"/>
    <n v="110907359"/>
    <n v="0"/>
  </r>
  <r>
    <x v="0"/>
    <s v="Cuentas Por Pagar (Recursos Troncales Alimentadoras PLMB)"/>
    <s v="P-OFER4508-20"/>
    <s v="GARCIA SANCHEZ EDGAR DARIO"/>
    <s v="A"/>
    <n v="278206776"/>
    <n v="0"/>
    <n v="278206776"/>
    <n v="278206776"/>
  </r>
  <r>
    <x v="0"/>
    <s v="Cuentas Por Pagar (Recursos Troncales Alimentadoras PLMB)"/>
    <s v="P-RESIDU7180-21"/>
    <s v="PEÑA MENDOZA YARI MAOLY"/>
    <s v="A"/>
    <n v="2198526"/>
    <n v="0"/>
    <n v="2198526"/>
    <n v="0"/>
  </r>
  <r>
    <x v="0"/>
    <s v="Cuentas Por Pagar (Recursos Troncales Alimentadoras PLMB)"/>
    <s v="P-RESIDU7310-21"/>
    <s v="OCHOA  BERROTERAN ANGEL MIGUEL"/>
    <s v="A"/>
    <n v="1817052"/>
    <n v="0"/>
    <n v="1817052"/>
    <n v="0"/>
  </r>
  <r>
    <x v="15"/>
    <s v="Cuentas Por Pagar Fortalecimiento de la seguridad integral del Sistema Integrado de Transporte Público de Bogotá D.C. (Recursos Distrito)"/>
    <s v="CTO478-18"/>
    <s v="LOZANO GUZMAN HECTOR HERNAN"/>
    <s v="A"/>
    <n v="1007500"/>
    <n v="0"/>
    <n v="1007500"/>
    <n v="0"/>
  </r>
  <r>
    <x v="2"/>
    <s v="Cuentas por Pagar (Recursos SITP)"/>
    <s v="P-CTOID1196-21-2"/>
    <s v="CONSORCIO DEMOLICIÓN INGENIEROS"/>
    <s v="A"/>
    <n v="6837935"/>
    <n v="0"/>
    <n v="6837935"/>
    <n v="0"/>
  </r>
  <r>
    <x v="2"/>
    <s v="Cuentas por Pagar (Recursos SITP)"/>
    <s v="P-CTOID1196-21-3"/>
    <s v="CONSORCIO DEMOLICIÓN INGENIEROS"/>
    <s v="A"/>
    <n v="11156454"/>
    <n v="0"/>
    <n v="11156454"/>
    <n v="0"/>
  </r>
  <r>
    <x v="2"/>
    <s v="Cuentas por Pagar (Recursos SITP)"/>
    <s v="P-CTIDU1723-20-1"/>
    <s v="CONSORCIO VGM 036"/>
    <s v="A"/>
    <n v="91247491"/>
    <n v="0"/>
    <n v="91247491"/>
    <n v="0"/>
  </r>
  <r>
    <x v="0"/>
    <s v="Cuentas Por Pagar (Recursos Troncales Alimentadoras PLMB)"/>
    <s v="P-OFERIDU7326-21"/>
    <s v="SARAY RODRIGUEZ JOSE MELINTON"/>
    <s v="A"/>
    <n v="3666970136"/>
    <n v="0"/>
    <n v="3666970136"/>
    <n v="0"/>
  </r>
  <r>
    <x v="2"/>
    <s v="Cuentas por Pagar (Recursos SITP)"/>
    <s v="P-RESIDU4761-18"/>
    <s v="ORTIZO S.A."/>
    <s v="A"/>
    <n v="3732190008"/>
    <n v="0"/>
    <n v="3732190008"/>
    <n v="0"/>
  </r>
  <r>
    <x v="2"/>
    <s v="Cuentas por Pagar (Recursos SITP)"/>
    <s v="P-RESIDU5829-18"/>
    <s v="SANTA ISABEL FINANCE CORP"/>
    <s v="L"/>
    <n v="636437592"/>
    <n v="636437592"/>
    <n v="0"/>
    <n v="0"/>
  </r>
  <r>
    <x v="0"/>
    <s v="Cuentas Por Pagar (Recursos Troncales Alimentadoras PLMB)"/>
    <s v="P-RESIDU7276-21"/>
    <s v="RODRIGUEZ CAICEDO CRISTOBAL "/>
    <s v="A"/>
    <n v="49827473"/>
    <n v="0"/>
    <n v="49827473"/>
    <n v="0"/>
  </r>
  <r>
    <x v="0"/>
    <s v="Cuentas Por Pagar (Recursos Troncales Alimentadoras PLMB)"/>
    <s v="P-OFER7335-21"/>
    <s v="AGUILERA VILLANUEVA YESMY LUCEY"/>
    <s v="A"/>
    <n v="104051180"/>
    <n v="0"/>
    <n v="104051180"/>
    <n v="0"/>
  </r>
  <r>
    <x v="0"/>
    <s v="Cuentas Por Pagar (Recursos Troncales Alimentadoras PLMB)"/>
    <s v="P-RESIDU7374-21"/>
    <s v="SANCHEZ CHARRY BERNARDO EDILSON"/>
    <s v="A"/>
    <n v="13511339"/>
    <n v="0"/>
    <n v="13511339"/>
    <n v="0"/>
  </r>
  <r>
    <x v="0"/>
    <s v="Cuentas Por Pagar (Recursos Troncales Alimentadoras PLMB)"/>
    <s v="P-RESIDU7224-21"/>
    <s v="LA CRUZ OSUNA ROLANDO ANTONIO"/>
    <s v="A"/>
    <n v="1817052"/>
    <n v="0"/>
    <n v="1817052"/>
    <n v="0"/>
  </r>
  <r>
    <x v="8"/>
    <s v="Cuentas por Pagar (Recursos Distrito)"/>
    <s v="P-CTOIDU1826-16"/>
    <s v="UNION TEMPORAL COOVIAM CUIDAR 2015."/>
    <s v="A"/>
    <n v="5159530"/>
    <n v="0"/>
    <n v="5159530"/>
    <n v="0"/>
  </r>
  <r>
    <x v="0"/>
    <s v="Cuentas Por Pagar (Recursos Troncales Alimentadoras PLMB)"/>
    <s v="P-RESIDU7464-21"/>
    <s v="BANCO DE BOGOTA S A"/>
    <s v="A"/>
    <n v="233715"/>
    <n v="0"/>
    <n v="233715"/>
    <n v="0"/>
  </r>
  <r>
    <x v="0"/>
    <s v="Cuentas Por Pagar (Recursos Troncales Alimentadoras PLMB)"/>
    <s v="P-RESIDU8219_20"/>
    <s v="BOHORQUEZ AGUIRRE YANNETH "/>
    <s v="A"/>
    <n v="14506002"/>
    <n v="0"/>
    <n v="14506002"/>
    <n v="0"/>
  </r>
  <r>
    <x v="0"/>
    <s v="Cuentas Por Pagar (Recursos Troncales Alimentadoras PLMB)"/>
    <s v="P-RESIDU7471-21"/>
    <s v="URBANO ALAPE OSCAR MAURICIO"/>
    <s v="A"/>
    <n v="10485772"/>
    <n v="0"/>
    <n v="10485772"/>
    <n v="0"/>
  </r>
  <r>
    <x v="7"/>
    <s v="Servicios prestados a las empresas y servicios de producción-Ctas por pagar- Vigencias anterior"/>
    <s v="CTO800-20"/>
    <s v="ASIC S.A.S."/>
    <s v="A"/>
    <n v="10"/>
    <n v="0"/>
    <n v="10"/>
    <n v="0"/>
  </r>
  <r>
    <x v="0"/>
    <s v="Cuentas Por Pagar (Recursos Troncales Alimentadoras PLMB)"/>
    <s v="P-RESIDU7360-21"/>
    <s v="INSTITUTO PARA LA ECONOMÍA SOCIAL - IPES"/>
    <s v="A"/>
    <n v="10544774"/>
    <n v="0"/>
    <n v="10544774"/>
    <n v="0"/>
  </r>
  <r>
    <x v="0"/>
    <s v="Cuentas Por Pagar (Recursos Troncales Alimentadoras PLMB)"/>
    <s v="P-OFER4478-20"/>
    <s v="ORGANIZACION TERPEL S.A."/>
    <s v="A"/>
    <n v="84421690"/>
    <n v="0"/>
    <n v="84421690"/>
    <n v="0"/>
  </r>
  <r>
    <x v="0"/>
    <s v="Cuentas Por Pagar (Recursos Troncales Alimentadoras PLMB)"/>
    <s v="P-PROM3485-21-1"/>
    <s v="INVERSIONES DE VILLE S.A.S."/>
    <s v="A"/>
    <n v="33765104"/>
    <n v="0"/>
    <n v="33765104"/>
    <n v="0"/>
  </r>
  <r>
    <x v="2"/>
    <s v="Cuentas por Pagar (Recursos SITP)"/>
    <s v="P-CTOID1106-16-8"/>
    <s v="INTEGRAL S.A."/>
    <s v="A"/>
    <n v="89859000"/>
    <n v="0"/>
    <n v="89859000"/>
    <n v="0"/>
  </r>
  <r>
    <x v="0"/>
    <s v="Cuentas Por Pagar (Recursos Troncales Alimentadoras PLMB)"/>
    <s v="P-RESIDU7459-21"/>
    <s v="VARGAS SEPULVEDA ELIZABETH "/>
    <s v="A"/>
    <n v="81092107"/>
    <n v="0"/>
    <n v="81092107"/>
    <n v="75408759"/>
  </r>
  <r>
    <x v="2"/>
    <s v="Cuentas por Pagar (Recursos SITP)"/>
    <s v="P-OFER3731-18"/>
    <s v="PATRIMONIO AUTÓNOMO FIDEICOMISO CALLE 84 "/>
    <s v="L"/>
    <n v="1623091024"/>
    <n v="1623091024"/>
    <n v="0"/>
    <n v="0"/>
  </r>
  <r>
    <x v="12"/>
    <s v="SERVICIOS DE ALOJAMIENTO, SERVICIOS DE SUMINISTRO DE COMIDAS Y BEBIDAS, SERVICIOS DE TRANSPORTE Y SERVICIOS DE DISTRIBUCIÓN DE ELECTRICIDAD, GAS Y AGUA-CTAS POR PAGAR-VIGENCIA ANTERIOR"/>
    <s v="CTO466-18"/>
    <s v="WALTER BRIDGE Y CIA S.A."/>
    <s v="A"/>
    <n v="1212121"/>
    <n v="0"/>
    <n v="1212121"/>
    <n v="0"/>
  </r>
  <r>
    <x v="0"/>
    <s v="Cuentas Por Pagar (Recursos Troncales Alimentadoras PLMB)"/>
    <s v="P-RESIDU7501-21"/>
    <s v="ENEL COLOMBIA S.A. E.S.P."/>
    <s v="A"/>
    <n v="1558498"/>
    <n v="0"/>
    <n v="1558498"/>
    <n v="0"/>
  </r>
  <r>
    <x v="7"/>
    <s v="Servicios prestados a las empresas y servicios de producción-Ctas por pagar- Vigencias anterior"/>
    <s v="CCE57646"/>
    <s v="UT SOFTLINEBEX2020"/>
    <s v="A"/>
    <n v="39710140"/>
    <n v="0"/>
    <n v="39710140"/>
    <n v="0"/>
  </r>
  <r>
    <x v="0"/>
    <s v="Cuentas Por Pagar (Recursos Troncales Alimentadoras PLMB)"/>
    <s v="P-OFER4548-20"/>
    <s v="GUTIERREZ PINTO FABIO ANTONIO"/>
    <s v="A"/>
    <n v="140465353"/>
    <n v="0"/>
    <n v="140465353"/>
    <n v="140465353"/>
  </r>
  <r>
    <x v="2"/>
    <s v="Cuentas por Pagar (Recursos SITP)"/>
    <s v="P-CTOID1646-19-1"/>
    <s v="CONSORCIO PUENTES NORTE 2025"/>
    <s v="A"/>
    <n v="8419082035"/>
    <n v="0"/>
    <n v="8419082035"/>
    <n v="1378051818"/>
  </r>
  <r>
    <x v="8"/>
    <s v="Cuentas por Pagar (Recursos Distrito)"/>
    <s v="P-RES1345-19"/>
    <s v="POYRY  INFRA S.A."/>
    <s v="A"/>
    <n v="7812420"/>
    <n v="0"/>
    <n v="7812420"/>
    <n v="0"/>
  </r>
  <r>
    <x v="8"/>
    <s v="Cuentas por Pagar (Recursos Distrito)"/>
    <s v="P-CTOID1113-16-1"/>
    <s v="CONSORCIO EUROCIVIL IDU 015"/>
    <s v="A"/>
    <n v="752473350"/>
    <n v="0"/>
    <n v="752473350"/>
    <n v="0"/>
  </r>
  <r>
    <x v="2"/>
    <s v="Cuentas por Pagar (Recursos SITP)"/>
    <s v="P-CTOIDU974-20-2"/>
    <s v="BATEMAN INGENIERIA SAS"/>
    <s v="A"/>
    <n v="1061420"/>
    <n v="0"/>
    <n v="1061420"/>
    <n v="0"/>
  </r>
  <r>
    <x v="8"/>
    <s v="Cuentas por Pagar (Recursos Distrito)"/>
    <s v="P-PROM064-01-3"/>
    <s v="LOZANO  ABELARDO"/>
    <s v="A"/>
    <n v="1963402354"/>
    <n v="0"/>
    <n v="1963402354"/>
    <n v="0"/>
  </r>
  <r>
    <x v="2"/>
    <s v="Cuentas por Pagar (Recursos SITP)"/>
    <s v="P-CTOID1545-18-8"/>
    <s v="CONSORCIO TRANSMILENIO GRUPO III"/>
    <s v="A"/>
    <n v="5394573"/>
    <n v="0"/>
    <n v="5394573"/>
    <n v="0"/>
  </r>
  <r>
    <x v="2"/>
    <s v="Cuentas por Pagar (Recursos SITP)"/>
    <s v="P-OFER7818-21"/>
    <s v="T&amp;C COLOMBIA  S.A.S."/>
    <s v="A"/>
    <n v="696590"/>
    <n v="0"/>
    <n v="696590"/>
    <n v="0"/>
  </r>
  <r>
    <x v="2"/>
    <s v="Cuentas por Pagar (Recursos SITP)"/>
    <s v="P-OFER7816-21"/>
    <s v="K INVERSIONES SAS  "/>
    <s v="A"/>
    <n v="73439436"/>
    <n v="0"/>
    <n v="73439436"/>
    <n v="73080313"/>
  </r>
  <r>
    <x v="12"/>
    <s v="SERVICIOS DE ALOJAMIENTO, SERVICIOS DE SUMINISTRO DE COMIDAS Y BEBIDAS, SERVICIOS DE TRANSPORTE Y SERVICIOS DE DISTRIBUCIÓN DE ELECTRICIDAD, GAS Y AGUA-CTAS POR PAGAR-VIGENCIA ANTERIOR"/>
    <s v="CTO703-18"/>
    <s v="DOTACIONES SAIF LIMITADA "/>
    <s v="L"/>
    <n v="22"/>
    <n v="22"/>
    <n v="0"/>
    <n v="0"/>
  </r>
  <r>
    <x v="2"/>
    <s v="Cuentas por Pagar (Recursos SITP)"/>
    <s v="P-OFER7815-21"/>
    <s v="BONILLA VILLANUEVA EDGAR "/>
    <s v="A"/>
    <n v="2931958"/>
    <n v="0"/>
    <n v="2931958"/>
    <n v="0"/>
  </r>
  <r>
    <x v="2"/>
    <s v="Cuentas por Pagar (Recursos SITP)"/>
    <s v="P-CTOIDU1843-21"/>
    <s v="VELNEC S.A."/>
    <s v="A"/>
    <n v="47706500"/>
    <n v="0"/>
    <n v="47706500"/>
    <n v="0"/>
  </r>
  <r>
    <x v="2"/>
    <s v="Cuentas por Pagar (Recursos SITP)"/>
    <s v="CTO1285-21"/>
    <s v="ASSA ABLOY ENTRANCE SYSTEMS US INC. SUCURSAL COLOMBIA"/>
    <s v="A"/>
    <n v="8870041754"/>
    <n v="0"/>
    <n v="8870041754"/>
    <n v="7089430315"/>
  </r>
  <r>
    <x v="2"/>
    <s v="Cuentas por Pagar (Recursos SITP)"/>
    <s v="P-CTOIDU1833-21"/>
    <s v="CONSORCIO UG-SIS"/>
    <s v="A"/>
    <n v="212312489"/>
    <n v="0"/>
    <n v="212312489"/>
    <n v="0"/>
  </r>
  <r>
    <x v="2"/>
    <s v="Cuentas por Pagar (Recursos SITP)"/>
    <s v="P-CTOIDU1853-21"/>
    <s v="CONSORCIO RUTA JAL"/>
    <s v="A"/>
    <n v="653355171"/>
    <n v="0"/>
    <n v="653355171"/>
    <n v="508345917"/>
  </r>
  <r>
    <x v="2"/>
    <s v="Cuentas por Pagar (Recursos SITP)"/>
    <s v="CTO1289-21"/>
    <s v="CONSORCIO INTER-GM"/>
    <s v="A"/>
    <n v="106609371"/>
    <n v="0"/>
    <n v="106609371"/>
    <n v="0"/>
  </r>
  <r>
    <x v="7"/>
    <s v="Servicios prestados a las empresas y servicios de producción-Ctas por pagar- Vigencias anterior"/>
    <s v="CTO1290-21"/>
    <s v="INMOTICA LTDA"/>
    <s v="A"/>
    <n v="121361712"/>
    <n v="0"/>
    <n v="121361712"/>
    <n v="0"/>
  </r>
  <r>
    <x v="7"/>
    <s v="Servicios prestados a las empresas y servicios de producción-Ctas por pagar- Vigencias anterior"/>
    <s v="CTO1291-21"/>
    <s v="ASIC S.A.S."/>
    <s v="A"/>
    <n v="7602106"/>
    <n v="0"/>
    <n v="7602106"/>
    <n v="0"/>
  </r>
  <r>
    <x v="2"/>
    <s v="Cuentas por Pagar (Recursos SITP)"/>
    <s v="P-CTOIDU1113-16"/>
    <s v="CONSORCIO EUROCIVIL IDU 015"/>
    <s v="A"/>
    <n v="650889175"/>
    <n v="0"/>
    <n v="650889175"/>
    <n v="0"/>
  </r>
  <r>
    <x v="2"/>
    <s v="Cuentas por Pagar (Recursos SITP)"/>
    <s v="P-CTOIDU1605_19"/>
    <s v="CONSORCIO INTERDISEÑOS TRONCAL CARACAS"/>
    <s v="A"/>
    <n v="4566513001"/>
    <n v="0"/>
    <n v="4566513001"/>
    <n v="1602106037"/>
  </r>
  <r>
    <x v="4"/>
    <s v="Cuentas Por Pagar (Rec troncales alimentadoras PLMB-TITULARIZACION)"/>
    <s v="P-CTOIDU1647_20"/>
    <s v="CONSORCIO SANTA MARIA 004"/>
    <s v="A"/>
    <n v="2215476357"/>
    <n v="0"/>
    <n v="2215476357"/>
    <n v="1635246923"/>
  </r>
  <r>
    <x v="16"/>
    <s v="Cuentas por Pagar Operación y Control del Sistema de Transporte Recursos Transmilenio"/>
    <s v="CTO816-20"/>
    <s v="RODRIGUEZ VARGAS MARTHA ISABEL"/>
    <s v="A"/>
    <n v="1073280"/>
    <n v="0"/>
    <n v="1073280"/>
    <n v="0"/>
  </r>
  <r>
    <x v="2"/>
    <s v="Cuentas por Pagar (Recursos SITP)"/>
    <s v="P-CTOIDU1503-17"/>
    <s v="CIVING INGENIEROS CONTRATISTAS S.A.S."/>
    <s v="A"/>
    <n v="18718838"/>
    <n v="0"/>
    <n v="18718838"/>
    <n v="0"/>
  </r>
  <r>
    <x v="2"/>
    <s v="Cuentas por Pagar (Recursos SITP)"/>
    <s v="P-CTOIDU1723-20"/>
    <s v="CONSORCIO VGM 036"/>
    <s v="A"/>
    <n v="110152785"/>
    <n v="0"/>
    <n v="110152785"/>
    <n v="0"/>
  </r>
  <r>
    <x v="2"/>
    <s v="Cuentas por Pagar (Recursos SITP)"/>
    <s v="P-CTOIDU1601-19"/>
    <s v="CONSORCIO CARACAS SUR"/>
    <s v="A"/>
    <n v="9579138878"/>
    <n v="0"/>
    <n v="9579138878"/>
    <n v="9579138878"/>
  </r>
  <r>
    <x v="2"/>
    <s v="Cuentas por Pagar (Recursos SITP)"/>
    <s v="P-RESIDU798-19"/>
    <s v="JUNTA DE ACCION COMUNAL BARRIO LA CITA LOCALIDAD 01 USAQUEN"/>
    <s v="A"/>
    <n v="13792910"/>
    <n v="0"/>
    <n v="13792910"/>
    <n v="13792910"/>
  </r>
  <r>
    <x v="0"/>
    <s v="Cuentas Por Pagar (Recursos Troncales Alimentadoras PLMB)"/>
    <s v="P-OFER4502-20"/>
    <s v="BARRERA BAUTISTA CARLOS  EDUARDO"/>
    <s v="A"/>
    <n v="229710040"/>
    <n v="0"/>
    <n v="229710040"/>
    <n v="0"/>
  </r>
  <r>
    <x v="2"/>
    <s v="Cuentas por Pagar (Recursos SITP)"/>
    <s v="P-OFER5320-18"/>
    <s v="ARANA CORREA HERNANDO "/>
    <s v="A"/>
    <n v="656499380"/>
    <n v="0"/>
    <n v="656499380"/>
    <n v="0"/>
  </r>
  <r>
    <x v="2"/>
    <s v="Cuentas por Pagar (Recursos SITP)"/>
    <s v="P-CTOIDU1101-16"/>
    <s v="INTEGRAL S.A."/>
    <s v="A"/>
    <n v="420010024"/>
    <n v="0"/>
    <n v="420010024"/>
    <n v="0"/>
  </r>
  <r>
    <x v="7"/>
    <s v="Servicios prestados a las empresas y servicios de producción-Ctas por pagar- Vigencias anterior"/>
    <s v="CTO302-19"/>
    <s v="LARA LARA ANDRES MAURICIO"/>
    <s v="L"/>
    <n v="978120"/>
    <n v="978120"/>
    <n v="0"/>
    <n v="0"/>
  </r>
  <r>
    <x v="2"/>
    <s v="Cuentas por Pagar (Recursos SITP)"/>
    <s v="P-CTOID1106-16-7"/>
    <s v="INTEGRAL S.A."/>
    <s v="A"/>
    <n v="99000000"/>
    <n v="0"/>
    <n v="99000000"/>
    <n v="0"/>
  </r>
  <r>
    <x v="2"/>
    <s v="Cuentas por Pagar (Recursos SITP)"/>
    <s v="P-CON20-01_22-2"/>
    <s v="INSTITUTO DE DESARROLLO URBANO IDU"/>
    <s v="A"/>
    <n v="159813323"/>
    <n v="0"/>
    <n v="159813323"/>
    <n v="0"/>
  </r>
  <r>
    <x v="2"/>
    <s v="Cuentas por Pagar (Recursos SITP)"/>
    <s v="P-RESIDU5451-18"/>
    <s v="PONTIFICIA UNIVERSIDAD JAVERIANA"/>
    <s v="A"/>
    <n v="438088120"/>
    <n v="0"/>
    <n v="438088120"/>
    <n v="0"/>
  </r>
  <r>
    <x v="12"/>
    <s v="SERVICIOS DE ALOJAMIENTO, SERVICIOS DE SUMINISTRO DE COMIDAS Y BEBIDAS, SERVICIOS DE TRANSPORTE Y SERVICIOS DE DISTRIBUCIÓN DE ELECTRICIDAD, GAS Y AGUA-CTAS POR PAGAR-VIGENCIA ANTERIOR"/>
    <s v="CTO693-19"/>
    <s v="OFIMARCAS S A S"/>
    <s v="A"/>
    <n v="285601"/>
    <n v="0"/>
    <n v="285601"/>
    <n v="0"/>
  </r>
  <r>
    <x v="8"/>
    <s v="Cuentas por Pagar (Recursos Distrito)"/>
    <s v="P-CTOID1352-17-2"/>
    <s v="CONSORCIO TRONCALES BOGOTÁ"/>
    <s v="L"/>
    <n v="369794464"/>
    <n v="369794464"/>
    <n v="0"/>
    <n v="0"/>
  </r>
  <r>
    <x v="0"/>
    <s v="Cuentas Por Pagar (Recursos Troncales Alimentadoras PLMB)"/>
    <s v="P-RESIDU3175-20"/>
    <s v="ALFONSO MORENO JUAN DE JESUS"/>
    <s v="A"/>
    <n v="614029684"/>
    <n v="0"/>
    <n v="614029684"/>
    <n v="614029684"/>
  </r>
  <r>
    <x v="2"/>
    <s v="Cuentas por Pagar (Recursos SITP)"/>
    <s v="P-CTOID1503-17-1"/>
    <s v="CIVING INGENIEROS CONTRATISTAS S.A.S."/>
    <s v="A"/>
    <n v="70000000"/>
    <n v="0"/>
    <n v="70000000"/>
    <n v="0"/>
  </r>
  <r>
    <x v="5"/>
    <s v="Cuentas por Pagar Operación y Control del Sistema de Transporte Recursos Distrito"/>
    <s v="CTO116-22"/>
    <s v="TORRES ARDILA DIEGO ARMANDO"/>
    <s v="L"/>
    <n v="508293"/>
    <n v="0"/>
    <n v="508293"/>
    <n v="0"/>
  </r>
  <r>
    <x v="8"/>
    <s v="Cuentas por Pagar (Recursos Distrito)"/>
    <s v="P-CTOID1107-16-5"/>
    <s v="CONSORCIO JPS-CCC / VILLAVICENCIO"/>
    <s v="A"/>
    <n v="12410254"/>
    <n v="0"/>
    <n v="12410254"/>
    <n v="0"/>
  </r>
  <r>
    <x v="8"/>
    <s v="Cuentas por Pagar (Recursos Distrito)"/>
    <s v="P-CTOID1107-16-4"/>
    <s v="CONSORCIO JPS-CCC / VILLAVICENCIO"/>
    <s v="A"/>
    <n v="12410254"/>
    <n v="0"/>
    <n v="12410254"/>
    <n v="0"/>
  </r>
  <r>
    <x v="5"/>
    <s v="Cuentas por Pagar Operación y Control del Sistema de Transporte Recursos Distrito"/>
    <s v="CTO193-22"/>
    <s v="OTALORA MONTENEGRO MONICA ANDREA"/>
    <s v="A"/>
    <n v="174418"/>
    <n v="0"/>
    <n v="174418"/>
    <n v="0"/>
  </r>
  <r>
    <x v="2"/>
    <s v="Cuentas por Pagar (Recursos SITP)"/>
    <s v="P-RESIDU1197-19"/>
    <s v="SUPERINTENDENCIA DE NOTARIADO Y REGISTRO"/>
    <s v="A"/>
    <n v="79883200"/>
    <n v="0"/>
    <n v="79883200"/>
    <n v="0"/>
  </r>
  <r>
    <x v="0"/>
    <s v="Cuentas Por Pagar (Recursos Troncales Alimentadoras PLMB)"/>
    <s v="P-OFER8198-20"/>
    <s v="LOPEZ PAREJA JOSE  JESUS"/>
    <s v="A"/>
    <n v="6592443"/>
    <n v="0"/>
    <n v="6592443"/>
    <n v="6592443"/>
  </r>
  <r>
    <x v="0"/>
    <s v="Cuentas Por Pagar (Recursos Troncales Alimentadoras PLMB)"/>
    <s v="P-RESIDU3189-20"/>
    <s v="CENCOSUD COLOMBIA S.A."/>
    <s v="A"/>
    <n v="10628640"/>
    <n v="0"/>
    <n v="10628640"/>
    <n v="0"/>
  </r>
  <r>
    <x v="2"/>
    <s v="Cuentas por Pagar (Recursos SITP)"/>
    <s v="P-RESID1197-19-1"/>
    <s v="DEPARTAMENTO DE CUNDINAMARCA"/>
    <s v="A"/>
    <n v="52663800"/>
    <n v="0"/>
    <n v="52663800"/>
    <n v="0"/>
  </r>
  <r>
    <x v="2"/>
    <s v="Cuentas por Pagar (Recursos SITP)"/>
    <s v="P-RESID1197-19-4"/>
    <s v="SUPERINTENDENCIA DE NOTARIADO Y REGISTRO"/>
    <s v="A"/>
    <n v="8675000"/>
    <n v="0"/>
    <n v="8675000"/>
    <n v="0"/>
  </r>
  <r>
    <x v="2"/>
    <s v="Cuentas por Pagar (Recursos SITP)"/>
    <s v="P-RESID1197-19-5"/>
    <s v="DEPARTAMENTO DE CUNDINAMARCA"/>
    <s v="A"/>
    <n v="2457500"/>
    <n v="0"/>
    <n v="2457500"/>
    <n v="0"/>
  </r>
  <r>
    <x v="2"/>
    <s v="Cuentas por Pagar (Recursos SITP)"/>
    <s v="P-OFER5740-18"/>
    <s v="INMOBILIARIA CONFIANZA S.A. - EN LIQUIDACION"/>
    <s v="A"/>
    <n v="2444937"/>
    <n v="0"/>
    <n v="2444937"/>
    <n v="0"/>
  </r>
  <r>
    <x v="2"/>
    <s v="Cuentas por Pagar (Recursos SITP)"/>
    <s v="P-CTOID1110-16-2"/>
    <s v="CONSORCIO TRONCAL AMERICAS"/>
    <s v="A"/>
    <n v="128022003"/>
    <n v="0"/>
    <n v="128022003"/>
    <n v="0"/>
  </r>
  <r>
    <x v="2"/>
    <s v="Cuentas por Pagar (Recursos SITP)"/>
    <s v="P-CTOID1101-16-3"/>
    <s v="INTEGRAL S.A."/>
    <s v="A"/>
    <n v="124990618"/>
    <n v="0"/>
    <n v="124990618"/>
    <n v="0"/>
  </r>
  <r>
    <x v="2"/>
    <s v="Cuentas por Pagar (Recursos SITP)"/>
    <s v="P-RESIDU4808-18"/>
    <s v="GRUPO EDS AUTOGAS S.A.S."/>
    <s v="A"/>
    <n v="8627443777"/>
    <n v="0"/>
    <n v="8627443777"/>
    <n v="0"/>
  </r>
  <r>
    <x v="7"/>
    <s v="Servicios prestados a las empresas y servicios de producción-Ctas por pagar- Vigencias anterior"/>
    <s v="CTO6-23"/>
    <s v="VARGAS MILLAN ALBA VIVIANA"/>
    <s v="A"/>
    <n v="565134"/>
    <n v="0"/>
    <n v="565134"/>
    <n v="0"/>
  </r>
  <r>
    <x v="0"/>
    <s v="Cuentas Por Pagar (Recursos Troncales Alimentadoras PLMB)"/>
    <s v="P-OFER8205-20"/>
    <s v="PERAZA DE OTALORA MERCEDES "/>
    <s v="A"/>
    <n v="118999930"/>
    <n v="0"/>
    <n v="118999930"/>
    <n v="0"/>
  </r>
  <r>
    <x v="15"/>
    <s v="Cuentas Por Pagar Fortalecimiento de la seguridad integral del Sistema Integrado de Transporte Público de Bogotá D.C. (Recursos Distrito)"/>
    <s v="CTO188-23"/>
    <s v="CARDOSO DIAZ MARCELA "/>
    <s v="A"/>
    <n v="4750005"/>
    <n v="0"/>
    <n v="4750005"/>
    <n v="0"/>
  </r>
  <r>
    <x v="15"/>
    <s v="Cuentas Por Pagar Fortalecimiento de la seguridad integral del Sistema Integrado de Transporte Público de Bogotá D.C. (Recursos Distrito)"/>
    <s v="CTO197-23"/>
    <s v="ROMERO SUAREZ LADY PILAR"/>
    <s v="A"/>
    <n v="3873081"/>
    <n v="0"/>
    <n v="3873081"/>
    <n v="0"/>
  </r>
  <r>
    <x v="0"/>
    <s v="Cuentas Por Pagar (Recursos Troncales Alimentadoras PLMB)"/>
    <s v="P-RESIDU12536-19"/>
    <s v="BOHORQUEZ GRANADOS MARIA ELISA"/>
    <s v="A"/>
    <n v="38320760"/>
    <n v="0"/>
    <n v="38320760"/>
    <n v="0"/>
  </r>
  <r>
    <x v="15"/>
    <s v="Cuentas Por Pagar Fortalecimiento de la seguridad integral del Sistema Integrado de Transporte Público de Bogotá D.C. (Recursos Distrito)"/>
    <s v="CTO194-23"/>
    <s v="RESTREPO AGUDELO OSCAR "/>
    <s v="A"/>
    <n v="5553852"/>
    <n v="0"/>
    <n v="5553852"/>
    <n v="0"/>
  </r>
  <r>
    <x v="15"/>
    <s v="Cuentas Por Pagar Fortalecimiento de la seguridad integral del Sistema Integrado de Transporte Público de Bogotá D.C. (Recursos Distrito)"/>
    <s v="CTO185-23"/>
    <s v="GALINDO REYES KAREN MICHEL"/>
    <s v="A"/>
    <n v="10157703"/>
    <n v="0"/>
    <n v="10157703"/>
    <n v="0"/>
  </r>
  <r>
    <x v="15"/>
    <s v="Cuentas Por Pagar Fortalecimiento de la seguridad integral del Sistema Integrado de Transporte Público de Bogotá D.C. (Recursos Distrito)"/>
    <s v="CTO180-23"/>
    <s v="SEPULVEDA JAIMES NIDIA "/>
    <s v="A"/>
    <n v="12934629"/>
    <n v="0"/>
    <n v="12934629"/>
    <n v="0"/>
  </r>
  <r>
    <x v="15"/>
    <s v="Cuentas Por Pagar Fortalecimiento de la seguridad integral del Sistema Integrado de Transporte Público de Bogotá D.C. (Recursos Distrito)"/>
    <s v="CTO178-23"/>
    <s v="BARON FONSECA LUZ  ELENA"/>
    <s v="A"/>
    <n v="2411541"/>
    <n v="0"/>
    <n v="2411541"/>
    <n v="0"/>
  </r>
  <r>
    <x v="15"/>
    <s v="Cuentas Por Pagar Fortalecimiento de la seguridad integral del Sistema Integrado de Transporte Público de Bogotá D.C. (Recursos Distrito)"/>
    <s v="CTO86-23"/>
    <s v="VELASQUEZ SANABRIA WALTON "/>
    <s v="A"/>
    <n v="5261544"/>
    <n v="0"/>
    <n v="5261544"/>
    <n v="0"/>
  </r>
  <r>
    <x v="15"/>
    <s v="Cuentas Por Pagar Fortalecimiento de la seguridad integral del Sistema Integrado de Transporte Público de Bogotá D.C. (Recursos Distrito)"/>
    <s v="CTO157-23"/>
    <s v="BELTRAN ACERO JESSICA PAOLA"/>
    <s v="A"/>
    <n v="7380777"/>
    <n v="0"/>
    <n v="7380777"/>
    <n v="0"/>
  </r>
  <r>
    <x v="0"/>
    <s v="Cuentas Por Pagar (Recursos Troncales Alimentadoras PLMB)"/>
    <s v="P-OFER8166-20"/>
    <s v="PINILLA DE NOVA CLEMENTINA "/>
    <s v="A"/>
    <n v="5304077"/>
    <n v="0"/>
    <n v="5304077"/>
    <n v="0"/>
  </r>
  <r>
    <x v="15"/>
    <s v="Cuentas Por Pagar Fortalecimiento de la seguridad integral del Sistema Integrado de Transporte Público de Bogotá D.C. (Recursos Distrito)"/>
    <s v="CTO176-23"/>
    <s v="MARIÑO PRIETO CESAR ADRIAN"/>
    <s v="A"/>
    <n v="8330778"/>
    <n v="0"/>
    <n v="8330778"/>
    <n v="0"/>
  </r>
  <r>
    <x v="2"/>
    <s v="Cuentas por Pagar (Recursos SITP)"/>
    <s v="P-OFER5320-18-1"/>
    <s v="ARANA CORREA HERNANDO "/>
    <s v="A"/>
    <n v="7055712"/>
    <n v="0"/>
    <n v="7055712"/>
    <n v="0"/>
  </r>
  <r>
    <x v="0"/>
    <s v="Cuentas Por Pagar (Recursos Troncales Alimentadoras PLMB)"/>
    <s v="P-OFER8207-20"/>
    <s v="CORREA  ALFARO  CRISTOFER "/>
    <s v="A"/>
    <n v="37829927"/>
    <n v="0"/>
    <n v="37829927"/>
    <n v="0"/>
  </r>
  <r>
    <x v="0"/>
    <s v="Cuentas Por Pagar (Recursos Troncales Alimentadoras PLMB)"/>
    <s v="P-OFER8294-20"/>
    <s v="SANABRIA SANABRIA MARIA JOSEFINA"/>
    <s v="A"/>
    <n v="216873470"/>
    <n v="0"/>
    <n v="216873470"/>
    <n v="0"/>
  </r>
  <r>
    <x v="0"/>
    <s v="Cuentas Por Pagar (Recursos Troncales Alimentadoras PLMB)"/>
    <s v="P-OFER8290-20"/>
    <s v="ALFONSO  MAYORGA JOSE MARIN"/>
    <s v="A"/>
    <n v="145431863"/>
    <n v="0"/>
    <n v="145431863"/>
    <n v="0"/>
  </r>
  <r>
    <x v="0"/>
    <s v="Cuentas Por Pagar (Recursos Troncales Alimentadoras PLMB)"/>
    <s v="P-OFER8284-20"/>
    <s v="MORALES URREA DIDIER "/>
    <s v="A"/>
    <n v="107382691"/>
    <n v="0"/>
    <n v="107382691"/>
    <n v="107382691"/>
  </r>
  <r>
    <x v="15"/>
    <s v="Cuentas Por Pagar Fortalecimiento de la seguridad integral del Sistema Integrado de Transporte Público de Bogotá D.C. (Recursos Distrito)"/>
    <s v="CTO220-23"/>
    <s v="CORREA MEDINA LAURA ALEJANDRA"/>
    <s v="L"/>
    <n v="803847"/>
    <n v="803847"/>
    <n v="0"/>
    <n v="0"/>
  </r>
  <r>
    <x v="15"/>
    <s v="Cuentas Por Pagar Fortalecimiento de la seguridad integral del Sistema Integrado de Transporte Público de Bogotá D.C. (Recursos Distrito)"/>
    <s v="CTO218-23"/>
    <s v="ANDRADES CORDOBA KAREN PAULINA"/>
    <s v="L"/>
    <n v="1607694"/>
    <n v="1607694"/>
    <n v="0"/>
    <n v="0"/>
  </r>
  <r>
    <x v="0"/>
    <s v="Cuentas Por Pagar (Recursos Troncales Alimentadoras PLMB)"/>
    <s v="P-OFER8264-20"/>
    <s v="QUIROGA RAMIREZ OLGA LUCIA"/>
    <s v="A"/>
    <n v="505747058"/>
    <n v="0"/>
    <n v="505747058"/>
    <n v="505747058"/>
  </r>
  <r>
    <x v="15"/>
    <s v="Cuentas Por Pagar Fortalecimiento de la seguridad integral del Sistema Integrado de Transporte Público de Bogotá D.C. (Recursos Distrito)"/>
    <s v="CTO217-23"/>
    <s v="CASTAÑO LONDOÑO ADRIANA MARIA"/>
    <s v="A"/>
    <n v="7015392"/>
    <n v="0"/>
    <n v="7015392"/>
    <n v="0"/>
  </r>
  <r>
    <x v="15"/>
    <s v="Cuentas Por Pagar Fortalecimiento de la seguridad integral del Sistema Integrado de Transporte Público de Bogotá D.C. (Recursos Distrito)"/>
    <s v="CTO215-23"/>
    <s v="BARRAGAN CASTRO BRAYAN ANDRES"/>
    <s v="L"/>
    <n v="1900002"/>
    <n v="1900002"/>
    <n v="0"/>
    <n v="0"/>
  </r>
  <r>
    <x v="15"/>
    <s v="Cuentas Por Pagar Fortalecimiento de la seguridad integral del Sistema Integrado de Transporte Público de Bogotá D.C. (Recursos Distrito)"/>
    <s v="CTO209-23"/>
    <s v="MATEUS QUITIAN LEYDI JOHANNA"/>
    <s v="A"/>
    <n v="13153860"/>
    <n v="0"/>
    <n v="13153860"/>
    <n v="0"/>
  </r>
  <r>
    <x v="15"/>
    <s v="Cuentas Por Pagar Fortalecimiento de la seguridad integral del Sistema Integrado de Transporte Público de Bogotá D.C. (Recursos Distrito)"/>
    <s v="CTO206-23"/>
    <s v="JIMENEZ ORTIZ DISLEIZ "/>
    <s v="L"/>
    <n v="6065391"/>
    <n v="6065391"/>
    <n v="0"/>
    <n v="0"/>
  </r>
  <r>
    <x v="15"/>
    <s v="Cuentas Por Pagar Fortalecimiento de la seguridad integral del Sistema Integrado de Transporte Público de Bogotá D.C. (Recursos Distrito)"/>
    <s v="CTO187-23"/>
    <s v="REAY POBLADOR ELIZABETH "/>
    <s v="L"/>
    <n v="2338464"/>
    <n v="2338464"/>
    <n v="0"/>
    <n v="0"/>
  </r>
  <r>
    <x v="15"/>
    <s v="Cuentas Por Pagar Fortalecimiento de la seguridad integral del Sistema Integrado de Transporte Público de Bogotá D.C. (Recursos Distrito)"/>
    <s v="CTO179-23"/>
    <s v="FORERO CONTRERAS MARIA YERALDIN"/>
    <s v="L"/>
    <n v="3946158"/>
    <n v="3946158"/>
    <n v="0"/>
    <n v="0"/>
  </r>
  <r>
    <x v="15"/>
    <s v="Cuentas Por Pagar Fortalecimiento de la seguridad integral del Sistema Integrado de Transporte Público de Bogotá D.C. (Recursos Distrito)"/>
    <s v="CTO174-23"/>
    <s v="HOLGUIN  MUÑOZ ANDRES DAVID"/>
    <s v="A"/>
    <n v="18415404"/>
    <n v="0"/>
    <n v="18415404"/>
    <n v="0"/>
  </r>
  <r>
    <x v="2"/>
    <s v="Cuentas por Pagar (Recursos SITP)"/>
    <s v="P-RESIDU5804-18"/>
    <s v="PONTIFICIA UNIVERSIDAD JAVERIANA"/>
    <s v="A"/>
    <n v="574721231"/>
    <n v="0"/>
    <n v="574721231"/>
    <n v="0"/>
  </r>
  <r>
    <x v="0"/>
    <s v="Cuentas Por Pagar (Recursos Troncales Alimentadoras PLMB)"/>
    <s v="P-OFER8047-20"/>
    <s v="INVERSIONES DE VILLE S.A.S."/>
    <s v="A"/>
    <n v="226167509"/>
    <n v="0"/>
    <n v="226167509"/>
    <n v="0"/>
  </r>
  <r>
    <x v="15"/>
    <s v="Cuentas Por Pagar Fortalecimiento de la seguridad integral del Sistema Integrado de Transporte Público de Bogotá D.C. (Recursos Distrito)"/>
    <s v="CTO162-23"/>
    <s v="TORRECILLAS CABRERA YENIFER JABLEIDY"/>
    <s v="A"/>
    <n v="11619243"/>
    <n v="0"/>
    <n v="11619243"/>
    <n v="0"/>
  </r>
  <r>
    <x v="0"/>
    <s v="Cuentas Por Pagar (Recursos Troncales Alimentadoras PLMB)"/>
    <s v="P-OFER8169-20"/>
    <s v="SALGADO GOMEZ PARMENIO "/>
    <s v="A"/>
    <n v="24675841"/>
    <n v="0"/>
    <n v="24675841"/>
    <n v="0"/>
  </r>
  <r>
    <x v="0"/>
    <s v="Cuentas Por Pagar (Recursos Troncales Alimentadoras PLMB)"/>
    <s v="P-OFER8293-20"/>
    <s v="ARCINIEGAS SANCHEZ SIERVO "/>
    <s v="A"/>
    <n v="223579026"/>
    <n v="0"/>
    <n v="223579026"/>
    <n v="0"/>
  </r>
  <r>
    <x v="2"/>
    <s v="Cuentas por Pagar (Recursos SITP)"/>
    <s v="P-OFER1522-18"/>
    <s v="MORALES TORRES ROSMERY LILIANA"/>
    <s v="A"/>
    <n v="1258870014"/>
    <n v="0"/>
    <n v="1258870014"/>
    <n v="0"/>
  </r>
  <r>
    <x v="0"/>
    <s v="Cuentas Por Pagar (Recursos Troncales Alimentadoras PLMB)"/>
    <s v="P-OFER8258-20"/>
    <s v="FRAGA  ROSERO FRANCO ARMANDO"/>
    <s v="A"/>
    <n v="70185556"/>
    <n v="0"/>
    <n v="70185556"/>
    <n v="70185556"/>
  </r>
  <r>
    <x v="15"/>
    <s v="Cuentas Por Pagar Fortalecimiento de la seguridad integral del Sistema Integrado de Transporte Público de Bogotá D.C. (Recursos Distrito)"/>
    <s v="CTO223-23"/>
    <s v="PULIDO ALFONSO ANGIE JAZBLEIDY"/>
    <s v="A"/>
    <n v="803847"/>
    <n v="0"/>
    <n v="803847"/>
    <n v="0"/>
  </r>
  <r>
    <x v="15"/>
    <s v="Cuentas Por Pagar Fortalecimiento de la seguridad integral del Sistema Integrado de Transporte Público de Bogotá D.C. (Recursos Distrito)"/>
    <s v="CTO285-23"/>
    <s v="QUIROGA GALEANO MARYURI ALEJANDRA"/>
    <s v="L"/>
    <n v="146154"/>
    <n v="146154"/>
    <n v="0"/>
    <n v="0"/>
  </r>
  <r>
    <x v="15"/>
    <s v="Cuentas Por Pagar Fortalecimiento de la seguridad integral del Sistema Integrado de Transporte Público de Bogotá D.C. (Recursos Distrito)"/>
    <s v="CTO284-23"/>
    <s v="CARDENAS CASTELLANOS RAUL ERNESTO"/>
    <s v="L"/>
    <n v="3215388"/>
    <n v="3215388"/>
    <n v="0"/>
    <n v="0"/>
  </r>
  <r>
    <x v="15"/>
    <s v="Cuentas Por Pagar Fortalecimiento de la seguridad integral del Sistema Integrado de Transporte Público de Bogotá D.C. (Recursos Distrito)"/>
    <s v="CTO282-23"/>
    <s v="CASTRO ESQUIVEL JOHN "/>
    <s v="L"/>
    <n v="292308"/>
    <n v="292308"/>
    <n v="0"/>
    <n v="0"/>
  </r>
  <r>
    <x v="0"/>
    <s v="Cuentas Por Pagar (Recursos Troncales Alimentadoras PLMB)"/>
    <s v="P-OFER8259-20"/>
    <s v="FIDEICOMISOS SOCIEDAD FIDUCIARIA DE OCCIDENTE S.A."/>
    <s v="A"/>
    <n v="26156003"/>
    <n v="0"/>
    <n v="26156003"/>
    <n v="0"/>
  </r>
  <r>
    <x v="15"/>
    <s v="Cuentas Por Pagar Fortalecimiento de la seguridad integral del Sistema Integrado de Transporte Público de Bogotá D.C. (Recursos Distrito)"/>
    <s v="CTO279-23"/>
    <s v="MORENO VILLA CRISTIAN ANDRES"/>
    <s v="A"/>
    <n v="8184624"/>
    <n v="0"/>
    <n v="8184624"/>
    <n v="0"/>
  </r>
  <r>
    <x v="15"/>
    <s v="Cuentas Por Pagar Fortalecimiento de la seguridad integral del Sistema Integrado de Transporte Público de Bogotá D.C. (Recursos Distrito)"/>
    <s v="CTO258-23"/>
    <s v="CABUYA AGUDELO MARIA DE LOS ANGELES"/>
    <s v="L"/>
    <n v="4896159"/>
    <n v="4896159"/>
    <n v="0"/>
    <n v="0"/>
  </r>
  <r>
    <x v="15"/>
    <s v="Cuentas Por Pagar Fortalecimiento de la seguridad integral del Sistema Integrado de Transporte Público de Bogotá D.C. (Recursos Distrito)"/>
    <s v="CTO250-23"/>
    <s v="CHAUR PIRA ANA ISABEL"/>
    <s v="A"/>
    <n v="1534617"/>
    <n v="0"/>
    <n v="1534617"/>
    <n v="0"/>
  </r>
  <r>
    <x v="0"/>
    <s v="Cuentas Por Pagar (Recursos Troncales Alimentadoras PLMB)"/>
    <s v="P-RESOL8226-20"/>
    <s v="ROA SUAREZ MARY "/>
    <s v="A"/>
    <n v="43203697"/>
    <n v="0"/>
    <n v="43203697"/>
    <n v="43203697"/>
  </r>
  <r>
    <x v="0"/>
    <s v="Cuentas Por Pagar (Recursos Troncales Alimentadoras PLMB)"/>
    <s v="P-OFER8216-20"/>
    <s v="CJR COFECCIONES COMPAÑIA LIMITADA EN LIQUIDACION"/>
    <s v="A"/>
    <n v="678916355"/>
    <n v="0"/>
    <n v="678916355"/>
    <n v="0"/>
  </r>
  <r>
    <x v="15"/>
    <s v="Cuentas Por Pagar Fortalecimiento de la seguridad integral del Sistema Integrado de Transporte Público de Bogotá D.C. (Recursos Distrito)"/>
    <s v="CTO195-23"/>
    <s v="MARMOLEJO ZULETA MARIA TATIANA"/>
    <s v="A"/>
    <n v="5334621"/>
    <n v="5334621"/>
    <n v="0"/>
    <n v="0"/>
  </r>
  <r>
    <x v="0"/>
    <s v="Cuentas Por Pagar (Recursos Troncales Alimentadoras PLMB)"/>
    <s v="P-OFER8262-20"/>
    <s v="ETERNA S.A "/>
    <s v="A"/>
    <n v="246955704"/>
    <n v="0"/>
    <n v="246955704"/>
    <n v="0"/>
  </r>
  <r>
    <x v="2"/>
    <s v="Cuentas por Pagar (Recursos SITP)"/>
    <s v="P-CTOID1318-18_3"/>
    <s v="UNIÓN TEMPORAL ESTACIONES BOGOTA"/>
    <s v="A"/>
    <n v="26965527"/>
    <n v="0"/>
    <n v="26965527"/>
    <n v="0"/>
  </r>
  <r>
    <x v="2"/>
    <s v="Cuentas por Pagar (Recursos SITP)"/>
    <s v="P-CONV20-01-59"/>
    <s v="INSTITUTO DE DESARROLLO URBANO IDU"/>
    <s v="A"/>
    <n v="2376740293"/>
    <n v="0"/>
    <n v="2376740293"/>
    <n v="0"/>
  </r>
  <r>
    <x v="2"/>
    <s v="Cuentas por Pagar (Recursos SITP)"/>
    <s v="P-CTOID1367-21-2"/>
    <s v="CONSORCIO CORREDOR VERDE AID"/>
    <s v="A"/>
    <n v="26387060"/>
    <n v="0"/>
    <n v="26387060"/>
    <n v="0"/>
  </r>
  <r>
    <x v="0"/>
    <s v="Cuentas Por Pagar (Recursos Troncales Alimentadoras PLMB)"/>
    <s v="P-RESOL8214-20"/>
    <s v="SEPULVEDA FLOREZ OMAR  EDUARDO"/>
    <s v="A"/>
    <n v="181444837"/>
    <n v="0"/>
    <n v="181444837"/>
    <n v="181444837"/>
  </r>
  <r>
    <x v="15"/>
    <s v="Cuentas Por Pagar Fortalecimiento de la seguridad integral del Sistema Integrado de Transporte Público de Bogotá D.C. (Recursos Distrito)"/>
    <s v="CTO323-23"/>
    <s v="CIFUENTES PINZON JHON JAIRO"/>
    <s v="A"/>
    <n v="1753848"/>
    <n v="0"/>
    <n v="1753848"/>
    <n v="0"/>
  </r>
  <r>
    <x v="0"/>
    <s v="Cuentas Por Pagar (Recursos Troncales Alimentadoras PLMB)"/>
    <s v="P-OFER8267-20"/>
    <s v="BANCO DE BOGOTA S A"/>
    <s v="A"/>
    <n v="19381742"/>
    <n v="0"/>
    <n v="19381742"/>
    <n v="0"/>
  </r>
  <r>
    <x v="15"/>
    <s v="Cuentas Por Pagar Fortalecimiento de la seguridad integral del Sistema Integrado de Transporte Público de Bogotá D.C. (Recursos Distrito)"/>
    <s v="CTO294-23"/>
    <s v="AGUDELO PARRA NICOLL DANIELA"/>
    <s v="A"/>
    <n v="6942315"/>
    <n v="0"/>
    <n v="6942315"/>
    <n v="0"/>
  </r>
  <r>
    <x v="15"/>
    <s v="Cuentas Por Pagar Fortalecimiento de la seguridad integral del Sistema Integrado de Transporte Público de Bogotá D.C. (Recursos Distrito)"/>
    <s v="CTO293-23"/>
    <s v="FORERO FORERO ZOILA KATERINE"/>
    <s v="A"/>
    <n v="17392326"/>
    <n v="0"/>
    <n v="17392326"/>
    <n v="0"/>
  </r>
  <r>
    <x v="15"/>
    <s v="Cuentas Por Pagar Fortalecimiento de la seguridad integral del Sistema Integrado de Transporte Público de Bogotá D.C. (Recursos Distrito)"/>
    <s v="CTO292-23"/>
    <s v="TELLEZ MARTINEZ JOSE LUIS"/>
    <s v="A"/>
    <n v="7746162"/>
    <n v="0"/>
    <n v="7746162"/>
    <n v="0"/>
  </r>
  <r>
    <x v="0"/>
    <s v="Cuentas Por Pagar (Recursos Troncales Alimentadoras PLMB)"/>
    <s v="P-RESIDU3354-20"/>
    <s v="CASTILLO DE CADENA MARCELENDA "/>
    <s v="A"/>
    <n v="166262533"/>
    <n v="0"/>
    <n v="166262533"/>
    <n v="0"/>
  </r>
  <r>
    <x v="15"/>
    <s v="Cuentas Por Pagar Fortalecimiento de la seguridad integral del Sistema Integrado de Transporte Público de Bogotá D.C. (Recursos Distrito)"/>
    <s v="CTO324-23"/>
    <s v="MUÑOZ TRUJILLO JESUS ANTONIO"/>
    <s v="L"/>
    <n v="876924"/>
    <n v="876924"/>
    <n v="0"/>
    <n v="0"/>
  </r>
  <r>
    <x v="15"/>
    <s v="Cuentas Por Pagar Fortalecimiento de la seguridad integral del Sistema Integrado de Transporte Público de Bogotá D.C. (Recursos Distrito)"/>
    <s v="CTO327-23"/>
    <s v="CHICAIZA CUCUNUBA KEVIN ANDRES"/>
    <s v="L"/>
    <n v="876924"/>
    <n v="876924"/>
    <n v="0"/>
    <n v="0"/>
  </r>
  <r>
    <x v="15"/>
    <s v="Cuentas Por Pagar Fortalecimiento de la seguridad integral del Sistema Integrado de Transporte Público de Bogotá D.C. (Recursos Distrito)"/>
    <s v="CTO331-23"/>
    <s v="HERNANDEZ BARRERO JENNY VALENTINA"/>
    <s v="L"/>
    <n v="2630772"/>
    <n v="2630772"/>
    <n v="0"/>
    <n v="0"/>
  </r>
  <r>
    <x v="15"/>
    <s v="Cuentas Por Pagar Fortalecimiento de la seguridad integral del Sistema Integrado de Transporte Público de Bogotá D.C. (Recursos Distrito)"/>
    <s v="CTO335-23"/>
    <s v="RIAÑO GUERRERO SERGIO NICOLAS"/>
    <s v="L"/>
    <n v="2557695"/>
    <n v="2557695"/>
    <n v="0"/>
    <n v="0"/>
  </r>
  <r>
    <x v="0"/>
    <s v="Cuentas Por Pagar (Recursos Troncales Alimentadoras PLMB)"/>
    <s v="P-OFER8236-20"/>
    <s v="RAMIREZ MANRIQUE EDISON "/>
    <s v="A"/>
    <n v="76242657"/>
    <n v="0"/>
    <n v="76242657"/>
    <n v="0"/>
  </r>
  <r>
    <x v="15"/>
    <s v="Cuentas Por Pagar Fortalecimiento de la seguridad integral del Sistema Integrado de Transporte Público de Bogotá D.C. (Recursos Distrito)"/>
    <s v="CTO411-23"/>
    <s v="SARMIENTO DELGADO CAMILO ANDRES"/>
    <s v="A"/>
    <n v="28000000"/>
    <n v="0"/>
    <n v="28000000"/>
    <n v="0"/>
  </r>
  <r>
    <x v="0"/>
    <s v="Cuentas Por Pagar (Recursos Troncales Alimentadoras PLMB)"/>
    <s v="P-RESIDU2937-20"/>
    <s v="VELASQUEZ  MAHECHA LUIS ANTONIO"/>
    <s v="A"/>
    <n v="14287846"/>
    <n v="0"/>
    <n v="14287846"/>
    <n v="0"/>
  </r>
  <r>
    <x v="16"/>
    <s v="Cuentas por Pagar Operación y Control del Sistema de Transporte Recursos Transmilenio"/>
    <s v="CTO526-22-01"/>
    <s v="CONSORCIO INTERPORTALES JDI"/>
    <s v="L"/>
    <n v="6769407"/>
    <n v="6769407"/>
    <n v="0"/>
    <n v="0"/>
  </r>
  <r>
    <x v="8"/>
    <s v="Cuentas por Pagar (Recursos Distrito)"/>
    <s v="P-CONV20-01-60"/>
    <s v="INSTITUTO DE DESARROLLO URBANO IDU"/>
    <s v="A"/>
    <n v="15816689"/>
    <n v="0"/>
    <n v="15816689"/>
    <n v="0"/>
  </r>
  <r>
    <x v="15"/>
    <s v="Cuentas Por Pagar Fortalecimiento de la seguridad integral del Sistema Integrado de Transporte Público de Bogotá D.C. (Recursos Distrito)"/>
    <s v="CTO444-23"/>
    <s v="CASTAÑEDA GONZALEZ CARLOS  ALBERTO"/>
    <s v="L"/>
    <n v="1900002"/>
    <n v="1900002"/>
    <n v="0"/>
    <n v="0"/>
  </r>
  <r>
    <x v="2"/>
    <s v="Cuentas por Pagar (Recursos SITP)"/>
    <s v="P-CTOIDU1712-20 "/>
    <s v="PAVIMENTOS  COLOMBIA S.A.S"/>
    <s v="A"/>
    <n v="1131838104"/>
    <n v="0"/>
    <n v="1131838104"/>
    <n v="0"/>
  </r>
  <r>
    <x v="15"/>
    <s v="Cuentas Por Pagar Fortalecimiento de la seguridad integral del Sistema Integrado de Transporte Público de Bogotá D.C. (Recursos Distrito)"/>
    <s v="CTO445-23"/>
    <s v="ROMERO  ORGANISTA LUZ STELLA"/>
    <s v="L"/>
    <n v="4238466"/>
    <n v="4238466"/>
    <n v="0"/>
    <n v="0"/>
  </r>
  <r>
    <x v="15"/>
    <s v="Cuentas Por Pagar Fortalecimiento de la seguridad integral del Sistema Integrado de Transporte Público de Bogotá D.C. (Recursos Distrito)"/>
    <s v="CTO447-23"/>
    <s v="ROCHA RESTREPO DONNA YULIETH"/>
    <s v="L"/>
    <n v="950001"/>
    <n v="950001"/>
    <n v="0"/>
    <n v="0"/>
  </r>
  <r>
    <x v="15"/>
    <s v="Cuentas Por Pagar Fortalecimiento de la seguridad integral del Sistema Integrado de Transporte Público de Bogotá D.C. (Recursos Distrito)"/>
    <s v="CTO446-23"/>
    <s v="MARTINEZ  WILMER JULIAN"/>
    <s v="L"/>
    <n v="5042313"/>
    <n v="5042313"/>
    <n v="0"/>
    <n v="0"/>
  </r>
  <r>
    <x v="2"/>
    <s v="Cuentas por Pagar (Recursos SITP)"/>
    <s v="P-CTOIDU1723-20 "/>
    <s v="CONSORCIO VGM 036"/>
    <s v="A"/>
    <n v="23697289"/>
    <n v="0"/>
    <n v="23697289"/>
    <n v="0"/>
  </r>
  <r>
    <x v="15"/>
    <s v="Cuentas Por Pagar Fortalecimiento de la seguridad integral del Sistema Integrado de Transporte Público de Bogotá D.C. (Recursos Distrito)"/>
    <s v="CTO448-23"/>
    <s v="BARRETO GARZON BRAJAN STEVEN"/>
    <s v="A"/>
    <n v="7307700"/>
    <n v="0"/>
    <n v="7307700"/>
    <n v="0"/>
  </r>
  <r>
    <x v="15"/>
    <s v="Cuentas Por Pagar Fortalecimiento de la seguridad integral del Sistema Integrado de Transporte Público de Bogotá D.C. (Recursos Distrito)"/>
    <s v="CTO345-23"/>
    <s v="CORREA MILLAN MILENA IDALY"/>
    <s v="L"/>
    <n v="1096155"/>
    <n v="1096155"/>
    <n v="0"/>
    <n v="0"/>
  </r>
  <r>
    <x v="2"/>
    <s v="Cuentas por Pagar (Recursos SITP)"/>
    <s v="P-OFER6354-18"/>
    <s v="RAMIREZ RAMIREZ HECTOR CALIXTO"/>
    <s v="A"/>
    <n v="1058098674"/>
    <n v="0"/>
    <n v="1058098674"/>
    <n v="0"/>
  </r>
  <r>
    <x v="15"/>
    <s v="Cuentas Por Pagar Fortalecimiento de la seguridad integral del Sistema Integrado de Transporte Público de Bogotá D.C. (Recursos Distrito)"/>
    <s v="CTO356-23"/>
    <s v="BARRERA RODRIGUEZ YUNEIDIS ALEXANDRA"/>
    <s v="A"/>
    <n v="6869238"/>
    <n v="0"/>
    <n v="6869238"/>
    <n v="0"/>
  </r>
  <r>
    <x v="15"/>
    <s v="Cuentas Por Pagar Fortalecimiento de la seguridad integral del Sistema Integrado de Transporte Público de Bogotá D.C. (Recursos Distrito)"/>
    <s v="CTO360-23"/>
    <s v="GOMEZ RADA ANGIE DANIELA"/>
    <s v="A"/>
    <n v="12569244"/>
    <n v="0"/>
    <n v="12569244"/>
    <n v="0"/>
  </r>
  <r>
    <x v="15"/>
    <s v="Cuentas Por Pagar Fortalecimiento de la seguridad integral del Sistema Integrado de Transporte Público de Bogotá D.C. (Recursos Distrito)"/>
    <s v="CTO433-23"/>
    <s v="BERMUDEZ JIMENEZ FERNANDO "/>
    <s v="L"/>
    <n v="1076920"/>
    <n v="1076920"/>
    <n v="0"/>
    <n v="0"/>
  </r>
  <r>
    <x v="15"/>
    <s v="Cuentas Por Pagar Fortalecimiento de la seguridad integral del Sistema Integrado de Transporte Público de Bogotá D.C. (Recursos Distrito)"/>
    <s v="CTO443-23"/>
    <s v="GUTIERREZ RUEDA DIEGO MAURICIO"/>
    <s v="A"/>
    <n v="6211545"/>
    <n v="0"/>
    <n v="6211545"/>
    <n v="0"/>
  </r>
  <r>
    <x v="2"/>
    <s v="Cuentas por Pagar (Recursos SITP)"/>
    <s v="P-OFER4662-18"/>
    <s v="IZQUIERDO NAVARRETE S EN C"/>
    <s v="L"/>
    <n v="2026373724"/>
    <n v="2026373724"/>
    <n v="0"/>
    <n v="0"/>
  </r>
  <r>
    <x v="15"/>
    <s v="Cuentas Por Pagar Fortalecimiento de la seguridad integral del Sistema Integrado de Transporte Público de Bogotá D.C. (Recursos Distrito)"/>
    <s v="CTO469-23"/>
    <s v="MORENO  PARRA EDWIN RICARDO"/>
    <s v="L"/>
    <n v="511539"/>
    <n v="511539"/>
    <n v="0"/>
    <n v="0"/>
  </r>
  <r>
    <x v="15"/>
    <s v="Cuentas Por Pagar Fortalecimiento de la seguridad integral del Sistema Integrado de Transporte Público de Bogotá D.C. (Recursos Distrito)"/>
    <s v="CTO503-23"/>
    <s v="HENDE LOPEZ YENNY PATRICIA"/>
    <s v="A"/>
    <n v="10596165"/>
    <n v="0"/>
    <n v="10596165"/>
    <n v="0"/>
  </r>
  <r>
    <x v="15"/>
    <s v="Cuentas Por Pagar Fortalecimiento de la seguridad integral del Sistema Integrado de Transporte Público de Bogotá D.C. (Recursos Distrito)"/>
    <s v="CTO507-23"/>
    <s v="SILVA PALACIOS LEIDY VIVIANA"/>
    <s v="A"/>
    <n v="7673085"/>
    <n v="0"/>
    <n v="7673085"/>
    <n v="0"/>
  </r>
  <r>
    <x v="15"/>
    <s v="Cuentas Por Pagar Fortalecimiento de la seguridad integral del Sistema Integrado de Transporte Público de Bogotá D.C. (Recursos Distrito)"/>
    <s v="CTO482-23"/>
    <s v="HERNANDEZ BARRERA FABIAN ANDRES"/>
    <s v="L"/>
    <n v="292308"/>
    <n v="292308"/>
    <n v="0"/>
    <n v="0"/>
  </r>
  <r>
    <x v="2"/>
    <s v="Cuentas por Pagar (Recursos SITP)"/>
    <s v="P-OFER6383-18"/>
    <s v="LUIS ALVARO SEGURO HUERTAS"/>
    <s v="A"/>
    <n v="253497156"/>
    <n v="0"/>
    <n v="253497156"/>
    <n v="0"/>
  </r>
  <r>
    <x v="15"/>
    <s v="Cuentas Por Pagar Fortalecimiento de la seguridad integral del Sistema Integrado de Transporte Público de Bogotá D.C. (Recursos Distrito)"/>
    <s v="CTO207-23"/>
    <s v="NIETO CASTILLO MILADY ANDREA"/>
    <s v="A"/>
    <n v="6211545"/>
    <n v="0"/>
    <n v="6211545"/>
    <n v="0"/>
  </r>
  <r>
    <x v="15"/>
    <s v="Cuentas Por Pagar Fortalecimiento de la seguridad integral del Sistema Integrado de Transporte Público de Bogotá D.C. (Recursos Distrito)"/>
    <s v="CTO494-23"/>
    <s v="VALENZUELA RODRIGUEZ BRISNY DANIELA"/>
    <s v="A"/>
    <n v="1607694"/>
    <n v="0"/>
    <n v="1607694"/>
    <n v="0"/>
  </r>
  <r>
    <x v="15"/>
    <s v="Cuentas Por Pagar Fortalecimiento de la seguridad integral del Sistema Integrado de Transporte Público de Bogotá D.C. (Recursos Distrito)"/>
    <s v="CTO186-23"/>
    <s v="LOPEZ VELASQUEZ MARLEN SHIRLEY"/>
    <s v="A"/>
    <n v="2703849"/>
    <n v="0"/>
    <n v="2703849"/>
    <n v="0"/>
  </r>
  <r>
    <x v="2"/>
    <s v="Cuentas por Pagar (Recursos SITP)"/>
    <s v="P-CTOIDU1495-17"/>
    <s v="CONSORCIO VG ESTACIONES"/>
    <s v="A"/>
    <n v="584613013"/>
    <n v="0"/>
    <n v="584613013"/>
    <n v="0"/>
  </r>
  <r>
    <x v="8"/>
    <s v="Cuentas por Pagar (Recursos Distrito)"/>
    <s v="P-CTIDU223-04-04"/>
    <s v="CONSORCIO URBANO ANDENES AUTONORTE"/>
    <s v="A"/>
    <n v="264904459"/>
    <n v="0"/>
    <n v="264904459"/>
    <n v="0"/>
  </r>
  <r>
    <x v="8"/>
    <s v="Cuentas por Pagar (Recursos Distrito)"/>
    <s v="P-CTIDU223-04-03"/>
    <s v="CONSORCIO URBANO ANDENES AUTONORTE"/>
    <s v="A"/>
    <n v="265434000"/>
    <n v="0"/>
    <n v="265434000"/>
    <n v="0"/>
  </r>
  <r>
    <x v="8"/>
    <s v="Cuentas por Pagar (Recursos Distrito)"/>
    <s v="P-CTOID1107-16-6"/>
    <s v="CONSORCIO JPS-CCC / VILLAVICENCIO"/>
    <s v="A"/>
    <n v="6205127"/>
    <n v="0"/>
    <n v="6205127"/>
    <n v="0"/>
  </r>
  <r>
    <x v="0"/>
    <s v="Cuentas Por Pagar (Recursos Troncales Alimentadoras PLMB)"/>
    <s v="P-RESIDU3033-20"/>
    <s v="RIOS GARZON MARIA CRISTINA"/>
    <s v="A"/>
    <n v="104512641"/>
    <n v="0"/>
    <n v="104512641"/>
    <n v="0"/>
  </r>
  <r>
    <x v="0"/>
    <s v="Cuentas Por Pagar (Recursos Troncales Alimentadoras PLMB)"/>
    <s v="P-RESIDU3163-20"/>
    <s v="INVERSIONES SANCRIS Y CIA LTDA"/>
    <s v="A"/>
    <n v="55271170"/>
    <n v="0"/>
    <n v="55271170"/>
    <n v="0"/>
  </r>
  <r>
    <x v="15"/>
    <s v="Cuentas Por Pagar Fortalecimiento de la seguridad integral del Sistema Integrado de Transporte Público de Bogotá D.C. (Recursos Distrito)"/>
    <s v="CTO569-23"/>
    <s v="MARTINEZ MORALES EDGAR ROMAN"/>
    <s v="L"/>
    <n v="1096155"/>
    <n v="1096155"/>
    <n v="0"/>
    <n v="0"/>
  </r>
  <r>
    <x v="15"/>
    <s v="Cuentas Por Pagar Fortalecimiento de la seguridad integral del Sistema Integrado de Transporte Público de Bogotá D.C. (Recursos Distrito)"/>
    <s v="CTO571-23"/>
    <s v="CAMPOS QUEVEDO INGRI LORENA"/>
    <s v="L"/>
    <n v="3069234"/>
    <n v="3069234"/>
    <n v="0"/>
    <n v="0"/>
  </r>
  <r>
    <x v="15"/>
    <s v="Cuentas Por Pagar Fortalecimiento de la seguridad integral del Sistema Integrado de Transporte Público de Bogotá D.C. (Recursos Distrito)"/>
    <s v="CTO572-23"/>
    <s v="MORENO GARCIA IBETH CRISTINA"/>
    <s v="L"/>
    <n v="1900002"/>
    <n v="1900002"/>
    <n v="0"/>
    <n v="0"/>
  </r>
  <r>
    <x v="15"/>
    <s v="Cuentas Por Pagar Fortalecimiento de la seguridad integral del Sistema Integrado de Transporte Público de Bogotá D.C. (Recursos Distrito)"/>
    <s v="CTO573-23"/>
    <s v="GONZALEZ LOPEZ HARRISON HERNEY"/>
    <s v="L"/>
    <n v="3069234"/>
    <n v="3069234"/>
    <n v="0"/>
    <n v="0"/>
  </r>
  <r>
    <x v="15"/>
    <s v="Cuentas Por Pagar Fortalecimiento de la seguridad integral del Sistema Integrado de Transporte Público de Bogotá D.C. (Recursos Distrito)"/>
    <s v="CTO574-23"/>
    <s v="SUAREZ FERRUCHO DEISY "/>
    <s v="L"/>
    <n v="365385"/>
    <n v="365385"/>
    <n v="0"/>
    <n v="0"/>
  </r>
  <r>
    <x v="15"/>
    <s v="Cuentas Por Pagar Fortalecimiento de la seguridad integral del Sistema Integrado de Transporte Público de Bogotá D.C. (Recursos Distrito)"/>
    <s v="CTO579-23"/>
    <s v="NARVAEZ BECERRA CAMILO ANDRES"/>
    <s v="L"/>
    <n v="8403855"/>
    <n v="8403855"/>
    <n v="0"/>
    <n v="0"/>
  </r>
  <r>
    <x v="15"/>
    <s v="Cuentas Por Pagar Fortalecimiento de la seguridad integral del Sistema Integrado de Transporte Público de Bogotá D.C. (Recursos Distrito)"/>
    <s v="CTO581-23"/>
    <s v="COLMENARES CASTRO ANA YARLEDY"/>
    <s v="L"/>
    <n v="950001"/>
    <n v="950001"/>
    <n v="0"/>
    <n v="0"/>
  </r>
  <r>
    <x v="15"/>
    <s v="Cuentas Por Pagar Fortalecimiento de la seguridad integral del Sistema Integrado de Transporte Público de Bogotá D.C. (Recursos Distrito)"/>
    <s v="CTO583-23"/>
    <s v="VALDERRAMA MACHADO NORMA PATRICIA"/>
    <s v="L"/>
    <n v="1534617"/>
    <n v="1534617"/>
    <n v="0"/>
    <n v="0"/>
  </r>
  <r>
    <x v="0"/>
    <s v="Cuentas Por Pagar (Recursos Troncales Alimentadoras PLMB)"/>
    <s v="P-RESIDU3146-20"/>
    <s v="RODRIGUEZ TORRES  MARTHA YANETH "/>
    <s v="A"/>
    <n v="58339113"/>
    <n v="0"/>
    <n v="58339113"/>
    <n v="0"/>
  </r>
  <r>
    <x v="15"/>
    <s v="Cuentas Por Pagar Fortalecimiento de la seguridad integral del Sistema Integrado de Transporte Público de Bogotá D.C. (Recursos Distrito)"/>
    <s v="CTO499-23"/>
    <s v="ROMERO VELASQUEZ NATALIA "/>
    <s v="A"/>
    <n v="6723084"/>
    <n v="0"/>
    <n v="6723084"/>
    <n v="0"/>
  </r>
  <r>
    <x v="0"/>
    <s v="Cuentas Por Pagar (Recursos Troncales Alimentadoras PLMB)"/>
    <s v="P-RESIDU2963-20"/>
    <s v="CHAVES QUEVEDO CARLOS ALFONSO"/>
    <s v="A"/>
    <n v="86790333"/>
    <n v="0"/>
    <n v="86790333"/>
    <n v="0"/>
  </r>
  <r>
    <x v="15"/>
    <s v="Cuentas Por Pagar Fortalecimiento de la seguridad integral del Sistema Integrado de Transporte Público de Bogotá D.C. (Recursos Distrito)"/>
    <s v="CTO189-23"/>
    <s v="PRESIGA CASTRO LAURA VALENTINA"/>
    <s v="A"/>
    <n v="8696163"/>
    <n v="0"/>
    <n v="8696163"/>
    <n v="0"/>
  </r>
  <r>
    <x v="15"/>
    <s v="Cuentas Por Pagar Fortalecimiento de la seguridad integral del Sistema Integrado de Transporte Público de Bogotá D.C. (Recursos Distrito)"/>
    <s v="CTO478-23"/>
    <s v="RIVEROS RINCON ROUSSE MARILYN"/>
    <s v="L"/>
    <n v="4019235"/>
    <n v="4019235"/>
    <n v="0"/>
    <n v="0"/>
  </r>
  <r>
    <x v="15"/>
    <s v="Cuentas Por Pagar Fortalecimiento de la seguridad integral del Sistema Integrado de Transporte Público de Bogotá D.C. (Recursos Distrito)"/>
    <s v="CTO480-23"/>
    <s v="FANDIÑO RIAÑO MARTHA ISABEL"/>
    <s v="L"/>
    <n v="803847"/>
    <n v="803847"/>
    <n v="0"/>
    <n v="0"/>
  </r>
  <r>
    <x v="15"/>
    <s v="Cuentas Por Pagar Fortalecimiento de la seguridad integral del Sistema Integrado de Transporte Público de Bogotá D.C. (Recursos Distrito)"/>
    <s v="CTO510-23"/>
    <s v="SARMIENTO CHAVES ROSA HELENA"/>
    <s v="L"/>
    <n v="146154"/>
    <n v="146154"/>
    <n v="0"/>
    <n v="0"/>
  </r>
  <r>
    <x v="15"/>
    <s v="Cuentas Por Pagar Fortalecimiento de la seguridad integral del Sistema Integrado de Transporte Público de Bogotá D.C. (Recursos Distrito)"/>
    <s v="CTO515-23"/>
    <s v="RODRIGUEZ DAZA LEIDY JOHANA"/>
    <s v="L"/>
    <n v="3653850"/>
    <n v="3653850"/>
    <n v="0"/>
    <n v="0"/>
  </r>
  <r>
    <x v="0"/>
    <s v="Cuentas Por Pagar (Recursos Troncales Alimentadoras PLMB)"/>
    <s v="P-RESIDU3344-20"/>
    <s v="AGUDELO  GLADYS STELLA"/>
    <s v="A"/>
    <n v="193378905"/>
    <n v="0"/>
    <n v="193378905"/>
    <n v="0"/>
  </r>
  <r>
    <x v="15"/>
    <s v="Cuentas Por Pagar Fortalecimiento de la seguridad integral del Sistema Integrado de Transporte Público de Bogotá D.C. (Recursos Distrito)"/>
    <s v="CTO591-23"/>
    <s v="LEON ROJAS IVAN CAMILO"/>
    <s v="L"/>
    <n v="2046156"/>
    <n v="2046156"/>
    <n v="0"/>
    <n v="0"/>
  </r>
  <r>
    <x v="15"/>
    <s v="Cuentas Por Pagar Fortalecimiento de la seguridad integral del Sistema Integrado de Transporte Público de Bogotá D.C. (Recursos Distrito)"/>
    <s v="CTO594-23"/>
    <s v="CORTES GONZALEZ DEISSY JULIETH"/>
    <s v="L"/>
    <n v="2265387"/>
    <n v="2265387"/>
    <n v="0"/>
    <n v="0"/>
  </r>
  <r>
    <x v="12"/>
    <s v="SERVICIOS DE ALOJAMIENTO, SERVICIOS DE SUMINISTRO DE COMIDAS Y BEBIDAS, SERVICIOS DE TRANSPORTE Y SERVICIOS DE DISTRIBUCIÓN DE ELECTRICIDAD, GAS Y AGUA-CTAS POR PAGAR-VIGENCIA ANTERIOR"/>
    <s v="CTO758-19"/>
    <s v="ARKIMAX INTERNACIONAL LTDA."/>
    <s v="A"/>
    <n v="587"/>
    <n v="0"/>
    <n v="587"/>
    <n v="0"/>
  </r>
  <r>
    <x v="15"/>
    <s v="Cuentas Por Pagar Fortalecimiento de la seguridad integral del Sistema Integrado de Transporte Público de Bogotá D.C. (Recursos Distrito)"/>
    <s v="CTO257-23"/>
    <s v="ABRIL FLOREZ NICOL DAYANNA"/>
    <s v="A"/>
    <n v="7088469"/>
    <n v="0"/>
    <n v="7088469"/>
    <n v="0"/>
  </r>
  <r>
    <x v="15"/>
    <s v="Cuentas Por Pagar Fortalecimiento de la seguridad integral del Sistema Integrado de Transporte Público de Bogotá D.C. (Recursos Distrito)"/>
    <s v="CTO605-23"/>
    <s v="FANDIÑO RAMIREZ LINA MARCELA"/>
    <s v="L"/>
    <n v="1826925"/>
    <n v="1826925"/>
    <n v="0"/>
    <n v="0"/>
  </r>
  <r>
    <x v="2"/>
    <s v="Cuentas por Pagar (Recursos SITP)"/>
    <s v="P-OFER6377-18"/>
    <s v="BANCO DAVIVIENDA S.A"/>
    <s v="A"/>
    <n v="4456085000"/>
    <n v="0"/>
    <n v="4456085000"/>
    <n v="0"/>
  </r>
  <r>
    <x v="15"/>
    <s v="Cuentas Por Pagar Fortalecimiento de la seguridad integral del Sistema Integrado de Transporte Público de Bogotá D.C. (Recursos Distrito)"/>
    <s v="CTO472-23"/>
    <s v="ROJAS MATEUS JENNIFER TATIANA"/>
    <s v="A"/>
    <n v="6723084"/>
    <n v="0"/>
    <n v="6723084"/>
    <n v="0"/>
  </r>
  <r>
    <x v="15"/>
    <s v="Cuentas Por Pagar Fortalecimiento de la seguridad integral del Sistema Integrado de Transporte Público de Bogotá D.C. (Recursos Distrito)"/>
    <s v="CTO609-23"/>
    <s v="CORREA OCAMPO RONALD STIVEN"/>
    <s v="L"/>
    <n v="2703849"/>
    <n v="2703849"/>
    <n v="0"/>
    <n v="0"/>
  </r>
  <r>
    <x v="15"/>
    <s v="Cuentas Por Pagar Fortalecimiento de la seguridad integral del Sistema Integrado de Transporte Público de Bogotá D.C. (Recursos Distrito)"/>
    <s v="CTO254-23"/>
    <s v="MOYANO VERGARA KARENT GISELA"/>
    <s v="A"/>
    <n v="365385"/>
    <n v="0"/>
    <n v="365385"/>
    <n v="0"/>
  </r>
  <r>
    <x v="15"/>
    <s v="Cuentas Por Pagar Fortalecimiento de la seguridad integral del Sistema Integrado de Transporte Público de Bogotá D.C. (Recursos Distrito)"/>
    <s v="CTO278-23"/>
    <s v="BEDOYA DIAZ MARIA  ANGELICA"/>
    <s v="L"/>
    <n v="438462"/>
    <n v="438462"/>
    <n v="0"/>
    <n v="0"/>
  </r>
  <r>
    <x v="12"/>
    <s v="SERVICIOS DE ALOJAMIENTO, SERVICIOS DE SUMINISTRO DE COMIDAS Y BEBIDAS, SERVICIOS DE TRANSPORTE Y SERVICIOS DE DISTRIBUCIÓN DE ELECTRICIDAD, GAS Y AGUA-CTAS POR PAGAR-VIGENCIA ANTERIOR"/>
    <s v="CTO728-18-01"/>
    <s v="SUMIMAS SAS"/>
    <s v="A"/>
    <n v="44"/>
    <n v="0"/>
    <n v="44"/>
    <n v="0"/>
  </r>
  <r>
    <x v="2"/>
    <s v="Cuentas por Pagar (Recursos SITP)"/>
    <s v="P-CTOIDU1535-18"/>
    <s v="CONSORCIO ESTACIONES TM 2020"/>
    <s v="A"/>
    <n v="63802238"/>
    <n v="0"/>
    <n v="63802238"/>
    <n v="0"/>
  </r>
  <r>
    <x v="15"/>
    <s v="Cuentas Por Pagar Fortalecimiento de la seguridad integral del Sistema Integrado de Transporte Público de Bogotá D.C. (Recursos Distrito)"/>
    <s v="CTO656-23"/>
    <s v="AGUIRRE ORTEGA DUBAN  ESTEBAN"/>
    <s v="L"/>
    <n v="1169232"/>
    <n v="1169232"/>
    <n v="0"/>
    <n v="0"/>
  </r>
  <r>
    <x v="15"/>
    <s v="Cuentas Por Pagar Fortalecimiento de la seguridad integral del Sistema Integrado de Transporte Público de Bogotá D.C. (Recursos Distrito)"/>
    <s v="CTO657-23"/>
    <s v="PORRAS MAYORGA DERLY DAHIANA"/>
    <s v="L"/>
    <n v="1607694"/>
    <n v="1607694"/>
    <n v="0"/>
    <n v="0"/>
  </r>
  <r>
    <x v="15"/>
    <s v="Cuentas Por Pagar Fortalecimiento de la seguridad integral del Sistema Integrado de Transporte Público de Bogotá D.C. (Recursos Distrito)"/>
    <s v="CTO661-23"/>
    <s v="GONZALEZ ROJAS MARTHA YAFIR"/>
    <s v="L"/>
    <n v="365385"/>
    <n v="365385"/>
    <n v="0"/>
    <n v="0"/>
  </r>
  <r>
    <x v="15"/>
    <s v="Cuentas Por Pagar Fortalecimiento de la seguridad integral del Sistema Integrado de Transporte Público de Bogotá D.C. (Recursos Distrito)"/>
    <s v="CTO570-23"/>
    <s v="CHINGATE MERA LEIDY LIZETH"/>
    <s v="L"/>
    <n v="3946158"/>
    <n v="3946158"/>
    <n v="0"/>
    <n v="0"/>
  </r>
  <r>
    <x v="15"/>
    <s v="Cuentas Por Pagar Fortalecimiento de la seguridad integral del Sistema Integrado de Transporte Público de Bogotá D.C. (Recursos Distrito)"/>
    <s v="CTO576-23"/>
    <s v="LUNA DE LA CRUZ JENNYS MARCELA"/>
    <s v="L"/>
    <n v="5846160"/>
    <n v="5846160"/>
    <n v="0"/>
    <n v="0"/>
  </r>
  <r>
    <x v="15"/>
    <s v="Cuentas Por Pagar Fortalecimiento de la seguridad integral del Sistema Integrado de Transporte Público de Bogotá D.C. (Recursos Distrito)"/>
    <s v="CTO584-23"/>
    <s v="JIMENEZ HERNANDEZ LEIDY TATIANA"/>
    <s v="L"/>
    <n v="2338464"/>
    <n v="2338464"/>
    <n v="0"/>
    <n v="0"/>
  </r>
  <r>
    <x v="2"/>
    <s v="Cuentas por Pagar (Recursos SITP)"/>
    <s v="P-RESIDU5446-18"/>
    <s v="PONTIFICIA UNIVERSIDAD JAVERIANA"/>
    <s v="A"/>
    <n v="133248553"/>
    <n v="0"/>
    <n v="133248553"/>
    <n v="133248553"/>
  </r>
  <r>
    <x v="15"/>
    <s v="Cuentas Por Pagar Fortalecimiento de la seguridad integral del Sistema Integrado de Transporte Público de Bogotá D.C. (Recursos Distrito)"/>
    <s v="CTO632-23"/>
    <s v="USAQUEN ALCALA DANA LUCIA"/>
    <s v="A"/>
    <n v="7673085"/>
    <n v="0"/>
    <n v="7673085"/>
    <n v="0"/>
  </r>
  <r>
    <x v="15"/>
    <s v="Cuentas Por Pagar Fortalecimiento de la seguridad integral del Sistema Integrado de Transporte Público de Bogotá D.C. (Recursos Distrito)"/>
    <s v="CTO645-23"/>
    <s v="GUALTEROS TORRES LAURA VIVIANA"/>
    <s v="A"/>
    <n v="6503853"/>
    <n v="0"/>
    <n v="6503853"/>
    <n v="0"/>
  </r>
  <r>
    <x v="7"/>
    <s v="Servicios prestados a las empresas y servicios de producción-Ctas por pagar- Vigencias anterior"/>
    <s v="CTO497-23"/>
    <s v="ARBELAEZ GONZALEZ MARIA VICTORIA"/>
    <s v="A"/>
    <n v="35783538"/>
    <n v="0"/>
    <n v="35783538"/>
    <n v="0"/>
  </r>
  <r>
    <x v="15"/>
    <s v="Cuentas Por Pagar Fortalecimiento de la seguridad integral del Sistema Integrado de Transporte Público de Bogotá D.C. (Recursos Distrito)"/>
    <s v="CTO664-23"/>
    <s v="PEÑALOZA  PULIDO ANA BELEN"/>
    <s v="L"/>
    <n v="365385"/>
    <n v="365385"/>
    <n v="0"/>
    <n v="0"/>
  </r>
  <r>
    <x v="15"/>
    <s v="Cuentas Por Pagar Fortalecimiento de la seguridad integral del Sistema Integrado de Transporte Público de Bogotá D.C. (Recursos Distrito)"/>
    <s v="CTO663-23"/>
    <s v="MACHADO MARTINEZ JUAN DAVID"/>
    <s v="L"/>
    <n v="1753848"/>
    <n v="1753848"/>
    <n v="0"/>
    <n v="0"/>
  </r>
  <r>
    <x v="15"/>
    <s v="Cuentas Por Pagar Fortalecimiento de la seguridad integral del Sistema Integrado de Transporte Público de Bogotá D.C. (Recursos Distrito)"/>
    <s v="CTO608-23"/>
    <s v="AVILA ORTIZ MIGUEL ESTEBAN"/>
    <s v="L"/>
    <n v="2411541"/>
    <n v="2411541"/>
    <n v="0"/>
    <n v="0"/>
  </r>
  <r>
    <x v="15"/>
    <s v="Cuentas Por Pagar Fortalecimiento de la seguridad integral del Sistema Integrado de Transporte Público de Bogotá D.C. (Recursos Distrito)"/>
    <s v="CTO917-22-04"/>
    <s v="UNIÓN TEMPORAL TAC CENTRAL TRANSMILENIO 2022"/>
    <s v="A"/>
    <n v="163872443"/>
    <n v="0"/>
    <n v="163872443"/>
    <n v="0"/>
  </r>
  <r>
    <x v="7"/>
    <s v="Servicios prestados a las empresas y servicios de producción-Ctas por pagar- Vigencias anterior"/>
    <s v="CTO917-22-04  "/>
    <s v="UNIÓN TEMPORAL TAC CENTRAL TRANSMILENIO 2022"/>
    <s v="A"/>
    <n v="2082873"/>
    <n v="0"/>
    <n v="2082873"/>
    <n v="0"/>
  </r>
  <r>
    <x v="12"/>
    <s v="SERVICIOS DE ALOJAMIENTO, SERVICIOS DE SUMINISTRO DE COMIDAS Y BEBIDAS, SERVICIOS DE TRANSPORTE Y SERVICIOS DE DISTRIBUCIÓN DE ELECTRICIDAD, GAS Y AGUA-CTAS POR PAGAR-VIGENCIA ANTERIOR"/>
    <s v="CTO644-19"/>
    <s v="SUPPLER S.A.S."/>
    <s v="A"/>
    <n v="13581000"/>
    <n v="0"/>
    <n v="13581000"/>
    <n v="0"/>
  </r>
  <r>
    <x v="7"/>
    <s v="Servicios prestados a las empresas y servicios de producción-Ctas por pagar- Vigencias anterior"/>
    <s v="CTO644-19"/>
    <s v="SUPPLER S.A.S."/>
    <s v="A"/>
    <n v="8925000"/>
    <n v="0"/>
    <n v="8925000"/>
    <n v="0"/>
  </r>
  <r>
    <x v="15"/>
    <s v="Cuentas Por Pagar Fortalecimiento de la seguridad integral del Sistema Integrado de Transporte Público de Bogotá D.C. (Recursos Distrito)"/>
    <s v="CTO680-23"/>
    <s v="GARZON HERRERA NURY JOHANA"/>
    <s v="L"/>
    <n v="6065391"/>
    <n v="6065391"/>
    <n v="0"/>
    <n v="0"/>
  </r>
  <r>
    <x v="15"/>
    <s v="Cuentas Por Pagar Fortalecimiento de la seguridad integral del Sistema Integrado de Transporte Público de Bogotá D.C. (Recursos Distrito)"/>
    <s v="CTO689-23"/>
    <s v="CASTIBLANCO CHOCONTA JOSE JULIAN"/>
    <s v="A"/>
    <n v="7161546"/>
    <n v="0"/>
    <n v="7161546"/>
    <n v="0"/>
  </r>
  <r>
    <x v="2"/>
    <s v="Cuentas por Pagar (Recursos SITP)"/>
    <s v="P-CTOIDU1646-19"/>
    <s v="CONSORCIO PUENTES NORTE 2025"/>
    <s v="A"/>
    <n v="15525365869"/>
    <n v="0"/>
    <n v="15525365869"/>
    <n v="15525365869"/>
  </r>
  <r>
    <x v="15"/>
    <s v="Cuentas Por Pagar Fortalecimiento de la seguridad integral del Sistema Integrado de Transporte Público de Bogotá D.C. (Recursos Distrito)"/>
    <s v="CTO693-23"/>
    <s v="DIAZ ROMERO LAURA VIVIANA"/>
    <s v="L"/>
    <n v="1461540"/>
    <n v="1461540"/>
    <n v="0"/>
    <n v="0"/>
  </r>
  <r>
    <x v="15"/>
    <s v="Cuentas Por Pagar Fortalecimiento de la seguridad integral del Sistema Integrado de Transporte Público de Bogotá D.C. (Recursos Distrito)"/>
    <s v="CTO694-23"/>
    <s v="GONZALEZ LOPEZ YEIMI MIRELLA"/>
    <s v="L"/>
    <n v="1315386"/>
    <n v="1315386"/>
    <n v="0"/>
    <n v="0"/>
  </r>
  <r>
    <x v="15"/>
    <s v="Cuentas Por Pagar Fortalecimiento de la seguridad integral del Sistema Integrado de Transporte Público de Bogotá D.C. (Recursos Distrito)"/>
    <s v="CTO665-23"/>
    <s v="RODRIGUEZ SANCHEZ ANA MARIA"/>
    <s v="L"/>
    <n v="4457697"/>
    <n v="4457697"/>
    <n v="0"/>
    <n v="0"/>
  </r>
  <r>
    <x v="15"/>
    <s v="Cuentas Por Pagar Fortalecimiento de la seguridad integral del Sistema Integrado de Transporte Público de Bogotá D.C. (Recursos Distrito)"/>
    <s v="CTO708-23"/>
    <s v="VARGAS ALVIS JAVIER EDUARDO"/>
    <s v="L"/>
    <n v="1096155"/>
    <n v="1096155"/>
    <n v="0"/>
    <n v="0"/>
  </r>
  <r>
    <x v="15"/>
    <s v="Cuentas Por Pagar Fortalecimiento de la seguridad integral del Sistema Integrado de Transporte Público de Bogotá D.C. (Recursos Distrito)"/>
    <s v="CTO714-23"/>
    <s v="RODRIGUEZ DELGADO JORGE  ALEJANDRO"/>
    <s v="L"/>
    <n v="1169232"/>
    <n v="1169232"/>
    <n v="0"/>
    <n v="0"/>
  </r>
  <r>
    <x v="15"/>
    <s v="Cuentas Por Pagar Fortalecimiento de la seguridad integral del Sistema Integrado de Transporte Público de Bogotá D.C. (Recursos Distrito)"/>
    <s v="CTO715-23"/>
    <s v="RAMIREZ  RODRIGUEZ ARIZ NIYARETH"/>
    <s v="L"/>
    <n v="511539"/>
    <n v="511539"/>
    <n v="0"/>
    <n v="0"/>
  </r>
  <r>
    <x v="15"/>
    <s v="Cuentas Por Pagar Fortalecimiento de la seguridad integral del Sistema Integrado de Transporte Público de Bogotá D.C. (Recursos Distrito)"/>
    <s v="CTO670-23"/>
    <s v="PINZON MAHECHA LUISA FERNANDA"/>
    <s v="L"/>
    <n v="876924"/>
    <n v="876924"/>
    <n v="0"/>
    <n v="0"/>
  </r>
  <r>
    <x v="15"/>
    <s v="Cuentas Por Pagar Fortalecimiento de la seguridad integral del Sistema Integrado de Transporte Público de Bogotá D.C. (Recursos Distrito)"/>
    <s v="CTO672-23"/>
    <s v="ANGULO  MARIA JIMENA"/>
    <s v="A"/>
    <n v="3361542"/>
    <n v="0"/>
    <n v="3361542"/>
    <n v="0"/>
  </r>
  <r>
    <x v="8"/>
    <s v="Cuentas por Pagar (Recursos Distrito)"/>
    <s v="P-CONV20-01_58"/>
    <s v="BOGOTA DISTRITO CAPITAL"/>
    <s v="A"/>
    <n v="125108070"/>
    <n v="0"/>
    <n v="125108070"/>
    <n v="5638540"/>
  </r>
  <r>
    <x v="15"/>
    <s v="Cuentas Por Pagar Fortalecimiento de la seguridad integral del Sistema Integrado de Transporte Público de Bogotá D.C. (Recursos Distrito)"/>
    <s v="CTO704-23"/>
    <s v="CALDERON RODRIGUEZ DIANA MARCELA"/>
    <s v="A"/>
    <n v="7819239"/>
    <n v="0"/>
    <n v="7819239"/>
    <n v="0"/>
  </r>
  <r>
    <x v="15"/>
    <s v="Cuentas Por Pagar Fortalecimiento de la seguridad integral del Sistema Integrado de Transporte Público de Bogotá D.C. (Recursos Distrito)"/>
    <s v="CTO705-23"/>
    <s v="AVILA APONTE INGRID CAROLINA"/>
    <s v="L"/>
    <n v="4384620"/>
    <n v="4384620"/>
    <n v="0"/>
    <n v="0"/>
  </r>
  <r>
    <x v="15"/>
    <s v="Cuentas Por Pagar Fortalecimiento de la seguridad integral del Sistema Integrado de Transporte Público de Bogotá D.C. (Recursos Distrito)"/>
    <s v="CTO711-23"/>
    <s v="GAMBOA AVELLA FRANCI LILIANA"/>
    <s v="A"/>
    <n v="3434619"/>
    <n v="0"/>
    <n v="3434619"/>
    <n v="0"/>
  </r>
  <r>
    <x v="15"/>
    <s v="Cuentas Por Pagar Fortalecimiento de la seguridad integral del Sistema Integrado de Transporte Público de Bogotá D.C. (Recursos Distrito)"/>
    <s v="CTO709-23"/>
    <s v="LARA HORMAZA MANUEL AURELIO"/>
    <s v="A"/>
    <n v="9646164"/>
    <n v="0"/>
    <n v="9646164"/>
    <n v="0"/>
  </r>
  <r>
    <x v="2"/>
    <s v="Cuentas por Pagar (Recursos SITP)"/>
    <s v="P-CTOID1545-18-4"/>
    <s v="CONSORCIO TRANSMILENIO GRUPO III"/>
    <s v="A"/>
    <n v="16114607"/>
    <n v="0"/>
    <n v="16114607"/>
    <n v="2837176"/>
  </r>
  <r>
    <x v="15"/>
    <s v="Cuentas Por Pagar Fortalecimiento de la seguridad integral del Sistema Integrado de Transporte Público de Bogotá D.C. (Recursos Distrito)"/>
    <s v="CTO682-23"/>
    <s v="RODRIGUEZ MENDEZ CLARA  INES"/>
    <s v="L"/>
    <n v="876924"/>
    <n v="876924"/>
    <n v="0"/>
    <n v="0"/>
  </r>
  <r>
    <x v="15"/>
    <s v="Cuentas Por Pagar Fortalecimiento de la seguridad integral del Sistema Integrado de Transporte Público de Bogotá D.C. (Recursos Distrito)"/>
    <s v="CTO683-23"/>
    <s v="OLARTE URREGO ANGIE  SOFIA"/>
    <s v="A"/>
    <n v="3142311"/>
    <n v="0"/>
    <n v="3142311"/>
    <n v="0"/>
  </r>
  <r>
    <x v="15"/>
    <s v="Cuentas Por Pagar Fortalecimiento de la seguridad integral del Sistema Integrado de Transporte Público de Bogotá D.C. (Recursos Distrito)"/>
    <s v="CTO724-23"/>
    <s v="MENDINUETA ORTIZ CILIA "/>
    <s v="A"/>
    <n v="2996157"/>
    <n v="0"/>
    <n v="2996157"/>
    <n v="0"/>
  </r>
  <r>
    <x v="15"/>
    <s v="Cuentas Por Pagar Fortalecimiento de la seguridad integral del Sistema Integrado de Transporte Público de Bogotá D.C. (Recursos Distrito)"/>
    <s v="CTO725-23"/>
    <s v="CASTRO BUSTOS HENRY ANTONIO"/>
    <s v="A"/>
    <n v="1023078"/>
    <n v="0"/>
    <n v="1023078"/>
    <n v="0"/>
  </r>
  <r>
    <x v="15"/>
    <s v="Cuentas Por Pagar Fortalecimiento de la seguridad integral del Sistema Integrado de Transporte Público de Bogotá D.C. (Recursos Distrito)"/>
    <s v="CTO696-23"/>
    <s v="ALARCON CASALLAS YANETH "/>
    <s v="A"/>
    <n v="4896159"/>
    <n v="0"/>
    <n v="4896159"/>
    <n v="0"/>
  </r>
  <r>
    <x v="2"/>
    <s v="Cuentas por Pagar (Recursos SITP)"/>
    <s v="P-OFER6398-18"/>
    <s v="COMBUSTIBLES Y SERVICIOS SAS"/>
    <s v="A"/>
    <n v="66673695"/>
    <n v="0"/>
    <n v="66673695"/>
    <n v="0"/>
  </r>
  <r>
    <x v="15"/>
    <s v="Cuentas Por Pagar Fortalecimiento de la seguridad integral del Sistema Integrado de Transporte Público de Bogotá D.C. (Recursos Distrito)"/>
    <s v="CTO742-23"/>
    <s v="CASTAÑEDA VALERO LAURA ALEJANDRA"/>
    <s v="A"/>
    <n v="8066667"/>
    <n v="0"/>
    <n v="8066667"/>
    <n v="0"/>
  </r>
  <r>
    <x v="7"/>
    <s v="Servicios prestados a las empresas y servicios de producción-Ctas por pagar- Vigencias anterior"/>
    <s v="CTO633-19"/>
    <s v="KPMG S.A.S."/>
    <s v="A"/>
    <n v="2"/>
    <n v="0"/>
    <n v="2"/>
    <n v="0"/>
  </r>
  <r>
    <x v="15"/>
    <s v="Cuentas Por Pagar Fortalecimiento de la seguridad integral del Sistema Integrado de Transporte Público de Bogotá D.C. (Recursos Distrito)"/>
    <s v="CTO710-23"/>
    <s v="ROJAS SANCHEZ JAVIER ALEXANDER"/>
    <s v="L"/>
    <n v="584616"/>
    <n v="584616"/>
    <n v="0"/>
    <n v="0"/>
  </r>
  <r>
    <x v="15"/>
    <s v="Cuentas Por Pagar Fortalecimiento de la seguridad integral del Sistema Integrado de Transporte Público de Bogotá D.C. (Recursos Distrito)"/>
    <s v="CTO660-23"/>
    <s v="ZAMORA SANCHEZ KAREN ALEXANDRA"/>
    <s v="L"/>
    <n v="9061548"/>
    <n v="9061548"/>
    <n v="0"/>
    <n v="0"/>
  </r>
  <r>
    <x v="15"/>
    <s v="Cuentas Por Pagar Fortalecimiento de la seguridad integral del Sistema Integrado de Transporte Público de Bogotá D.C. (Recursos Distrito)"/>
    <s v="CTO726-23"/>
    <s v="VEIRA BECERRA DIDIER ANDRES"/>
    <s v="L"/>
    <n v="1315386"/>
    <n v="1315386"/>
    <n v="0"/>
    <n v="0"/>
  </r>
  <r>
    <x v="15"/>
    <s v="Cuentas Por Pagar Fortalecimiento de la seguridad integral del Sistema Integrado de Transporte Público de Bogotá D.C. (Recursos Distrito)"/>
    <s v="CTO719-23"/>
    <s v="SANCHEZ MENDOZA ERIKA  JISETH"/>
    <s v="L"/>
    <n v="1242309"/>
    <n v="1242309"/>
    <n v="0"/>
    <n v="0"/>
  </r>
  <r>
    <x v="8"/>
    <s v="Cuentas por Pagar (Recursos Distrito)"/>
    <s v="P-CTOID1107-16-3"/>
    <s v="CONSORCIO JPS-CCC / VILLAVICENCIO"/>
    <s v="A"/>
    <n v="12410254"/>
    <n v="0"/>
    <n v="12410254"/>
    <n v="0"/>
  </r>
  <r>
    <x v="2"/>
    <s v="Cuentas por Pagar (Recursos SITP)"/>
    <s v="P-CTOID1368-21-2"/>
    <s v="CONSORCIO PROYECTOS AIRCPT 2021"/>
    <s v="A"/>
    <n v="120852016"/>
    <n v="0"/>
    <n v="120852016"/>
    <n v="0"/>
  </r>
  <r>
    <x v="2"/>
    <s v="Cuentas por Pagar (Recursos SITP)"/>
    <s v="P-OFER6250-18"/>
    <s v="PEDRAZA MORENO ADRIANA "/>
    <s v="A"/>
    <n v="2093412332"/>
    <n v="0"/>
    <n v="2093412332"/>
    <n v="0"/>
  </r>
  <r>
    <x v="15"/>
    <s v="Cuentas Por Pagar Fortalecimiento de la seguridad integral del Sistema Integrado de Transporte Público de Bogotá D.C. (Recursos Distrito)"/>
    <s v="CTO488-23"/>
    <s v="ROJAS COLORADO CINDY LORENA"/>
    <s v="L"/>
    <n v="146154"/>
    <n v="146154"/>
    <n v="0"/>
    <n v="0"/>
  </r>
  <r>
    <x v="15"/>
    <s v="Cuentas Por Pagar Fortalecimiento de la seguridad integral del Sistema Integrado de Transporte Público de Bogotá D.C. (Recursos Distrito)"/>
    <s v="CTO758-23"/>
    <s v="FRANCO SALINAS ANDRES FELIPE"/>
    <s v="A"/>
    <n v="6503853"/>
    <n v="0"/>
    <n v="6503853"/>
    <n v="0"/>
  </r>
  <r>
    <x v="15"/>
    <s v="Cuentas Por Pagar Fortalecimiento de la seguridad integral del Sistema Integrado de Transporte Público de Bogotá D.C. (Recursos Distrito)"/>
    <s v="CTO610-23"/>
    <s v="GUARACA RIVERA YANCARLOS "/>
    <s v="L"/>
    <n v="4019235"/>
    <n v="4019235"/>
    <n v="0"/>
    <n v="0"/>
  </r>
  <r>
    <x v="2"/>
    <s v="Cuentas por Pagar (Recursos SITP)"/>
    <s v="P-OFER6319-18"/>
    <s v="INVERSIONES TRANEL SAS"/>
    <s v="L"/>
    <n v="83067323"/>
    <n v="83067323"/>
    <n v="0"/>
    <n v="0"/>
  </r>
  <r>
    <x v="7"/>
    <s v="Servicios prestados a las empresas y servicios de producción-Ctas por pagar- Vigencias anterior"/>
    <s v="CTO695-23"/>
    <s v="LITIGAR PUNTO COM  S.A.S."/>
    <s v="A"/>
    <n v="2248810"/>
    <n v="0"/>
    <n v="2248810"/>
    <n v="2248810"/>
  </r>
  <r>
    <x v="0"/>
    <s v="Cuentas Por Pagar (Recursos Troncales Alimentadoras PLMB)"/>
    <s v="P-RESIDU3247-20"/>
    <s v="CALDERON CASTILLO LEIDY JANNETH"/>
    <s v="A"/>
    <n v="125635965"/>
    <n v="0"/>
    <n v="125635965"/>
    <n v="0"/>
  </r>
  <r>
    <x v="15"/>
    <s v="Cuentas Por Pagar Fortalecimiento de la seguridad integral del Sistema Integrado de Transporte Público de Bogotá D.C. (Recursos Distrito)"/>
    <s v="CTO820-23"/>
    <s v="RODRIGUEZ BAQUERO CARMEN ELENA"/>
    <s v="L"/>
    <n v="2338464"/>
    <n v="2338464"/>
    <n v="0"/>
    <n v="0"/>
  </r>
  <r>
    <x v="15"/>
    <s v="Cuentas Por Pagar Fortalecimiento de la seguridad integral del Sistema Integrado de Transporte Público de Bogotá D.C. (Recursos Distrito)"/>
    <s v="CTO822-23"/>
    <s v="LOZANO TIQUE MAYERLI ESTEFANIA"/>
    <s v="A"/>
    <n v="6796161"/>
    <n v="0"/>
    <n v="6796161"/>
    <n v="803847"/>
  </r>
  <r>
    <x v="2"/>
    <s v="Cuentas por Pagar (Recursos SITP)"/>
    <s v="P-OFER6381-18"/>
    <s v="BOTERO URIBE PEDRO MARIA"/>
    <s v="A"/>
    <n v="3269442578"/>
    <n v="0"/>
    <n v="3269442578"/>
    <n v="0"/>
  </r>
  <r>
    <x v="2"/>
    <s v="Cuentas por Pagar (Recursos SITP)"/>
    <s v="P-OFER6381-18-01"/>
    <s v="BOTERO URIBE PEDRO MARIA"/>
    <s v="A"/>
    <n v="142636654"/>
    <n v="0"/>
    <n v="142636654"/>
    <n v="0"/>
  </r>
  <r>
    <x v="15"/>
    <s v="Cuentas Por Pagar Fortalecimiento de la seguridad integral del Sistema Integrado de Transporte Público de Bogotá D.C. (Recursos Distrito)"/>
    <s v="CTO811-23"/>
    <s v="PINZON RIVERA VALENTINA "/>
    <s v="A"/>
    <n v="10157703"/>
    <n v="0"/>
    <n v="10157703"/>
    <n v="0"/>
  </r>
  <r>
    <x v="15"/>
    <s v="Cuentas Por Pagar Fortalecimiento de la seguridad integral del Sistema Integrado de Transporte Público de Bogotá D.C. (Recursos Distrito)"/>
    <s v="CTO809-23"/>
    <s v="ORTIZ VILLARREAL ANA YEZMIN"/>
    <s v="A"/>
    <n v="2923080"/>
    <n v="0"/>
    <n v="2923080"/>
    <n v="0"/>
  </r>
  <r>
    <x v="2"/>
    <s v="Cuentas por Pagar (Recursos SITP)"/>
    <s v="P-OFER6381-18-02"/>
    <s v="BOTERO URIBE PEDRO MARIA"/>
    <s v="A"/>
    <n v="88403888"/>
    <n v="0"/>
    <n v="88403888"/>
    <n v="0"/>
  </r>
  <r>
    <x v="2"/>
    <s v="Cuentas por Pagar (Recursos SITP)"/>
    <s v="P-OFER6391-18"/>
    <s v="INGEACOM CONSULTORES SAS"/>
    <s v="A"/>
    <n v="2960359476"/>
    <n v="0"/>
    <n v="2960359476"/>
    <n v="0"/>
  </r>
  <r>
    <x v="15"/>
    <s v="Cuentas Por Pagar Fortalecimiento de la seguridad integral del Sistema Integrado de Transporte Público de Bogotá D.C. (Recursos Distrito)"/>
    <s v="CTO770-23"/>
    <s v="PANDALES BECERRA ARACELI "/>
    <s v="L"/>
    <n v="1826925"/>
    <n v="1826925"/>
    <n v="0"/>
    <n v="0"/>
  </r>
  <r>
    <x v="15"/>
    <s v="Cuentas Por Pagar Fortalecimiento de la seguridad integral del Sistema Integrado de Transporte Público de Bogotá D.C. (Recursos Distrito)"/>
    <s v="CTO771-23"/>
    <s v="ROMERO SARMIENTO EDISSON FRANCISCO"/>
    <s v="L"/>
    <n v="3361542"/>
    <n v="3361542"/>
    <n v="0"/>
    <n v="0"/>
  </r>
  <r>
    <x v="15"/>
    <s v="Cuentas Por Pagar Fortalecimiento de la seguridad integral del Sistema Integrado de Transporte Público de Bogotá D.C. (Recursos Distrito)"/>
    <s v="CTO772-23"/>
    <s v="OSORIO ROLDAN ANGIE VANESSA"/>
    <s v="A"/>
    <n v="803847"/>
    <n v="0"/>
    <n v="803847"/>
    <n v="0"/>
  </r>
  <r>
    <x v="2"/>
    <s v="Cuentas por Pagar (Recursos SITP)"/>
    <s v="P-OFER6404-18"/>
    <s v="KADAS S.A. EN LIQUIDACION JUDICIAL"/>
    <s v="L"/>
    <n v="615945955"/>
    <n v="615945955"/>
    <n v="0"/>
    <n v="0"/>
  </r>
  <r>
    <x v="8"/>
    <s v="Cuentas por Pagar (Recursos Distrito)"/>
    <s v="P-CTOID1109-16-1"/>
    <s v="CONSORCIO TRONCAL CARACAS"/>
    <s v="A"/>
    <n v="665226305"/>
    <n v="0"/>
    <n v="665226305"/>
    <n v="0"/>
  </r>
  <r>
    <x v="2"/>
    <s v="Cuentas por Pagar (Recursos SITP)"/>
    <s v="P-OFER6392-18"/>
    <s v="INVERSIONES DEMPO SAS"/>
    <s v="A"/>
    <n v="1299060457"/>
    <n v="0"/>
    <n v="1299060457"/>
    <n v="0"/>
  </r>
  <r>
    <x v="15"/>
    <s v="Cuentas Por Pagar Fortalecimiento de la seguridad integral del Sistema Integrado de Transporte Público de Bogotá D.C. (Recursos Distrito)"/>
    <s v="CTO804-23"/>
    <s v="RENTERIA  MORENO MONICA "/>
    <s v="A"/>
    <n v="5188467"/>
    <n v="0"/>
    <n v="5188467"/>
    <n v="0"/>
  </r>
  <r>
    <x v="2"/>
    <s v="Cuentas por Pagar (Recursos SITP)"/>
    <s v="P-RES6397-18"/>
    <s v="ARANA CORREA HERNANDO "/>
    <s v="A"/>
    <n v="11363502"/>
    <n v="0"/>
    <n v="11363502"/>
    <n v="0"/>
  </r>
  <r>
    <x v="0"/>
    <s v="Cuentas Por Pagar (Recursos Troncales Alimentadoras PLMB)"/>
    <s v="P-CON612-19_23-1"/>
    <s v="ENEL COLOMBIA S.A. E.S.P."/>
    <s v="L"/>
    <n v="6779456"/>
    <n v="6779456"/>
    <n v="0"/>
    <n v="0"/>
  </r>
  <r>
    <x v="15"/>
    <s v="Cuentas Por Pagar Fortalecimiento de la seguridad integral del Sistema Integrado de Transporte Público de Bogotá D.C. (Recursos Distrito)"/>
    <s v="CTO852-23"/>
    <s v="DUARTE SUAREZ JENIFER PAOLA"/>
    <s v="L"/>
    <n v="16296171"/>
    <n v="16296171"/>
    <n v="0"/>
    <n v="0"/>
  </r>
  <r>
    <x v="15"/>
    <s v="Cuentas Por Pagar Fortalecimiento de la seguridad integral del Sistema Integrado de Transporte Público de Bogotá D.C. (Recursos Distrito)"/>
    <s v="CTO908-23"/>
    <s v="CULMAN BERRIO TATIANA ANDREA"/>
    <s v="A"/>
    <n v="7892316"/>
    <n v="0"/>
    <n v="7892316"/>
    <n v="0"/>
  </r>
  <r>
    <x v="15"/>
    <s v="Cuentas Por Pagar Fortalecimiento de la seguridad integral del Sistema Integrado de Transporte Público de Bogotá D.C. (Recursos Distrito)"/>
    <s v="CTO888-23"/>
    <s v="ALONSO VARGAS ANA MARIA"/>
    <s v="L"/>
    <n v="2265387"/>
    <n v="2265387"/>
    <n v="0"/>
    <n v="0"/>
  </r>
  <r>
    <x v="15"/>
    <s v="Cuentas Por Pagar Fortalecimiento de la seguridad integral del Sistema Integrado de Transporte Público de Bogotá D.C. (Recursos Distrito)"/>
    <s v="CTO891-23"/>
    <s v="FERNANDEZ BELTRAN VICENTE "/>
    <s v="L"/>
    <n v="2484618"/>
    <n v="2484618"/>
    <n v="0"/>
    <n v="0"/>
  </r>
  <r>
    <x v="15"/>
    <s v="Cuentas Por Pagar Fortalecimiento de la seguridad integral del Sistema Integrado de Transporte Público de Bogotá D.C. (Recursos Distrito)"/>
    <s v="CTO892-23"/>
    <s v="MONTOYA PIÑEROS LORENA "/>
    <s v="L"/>
    <n v="4823082"/>
    <n v="4823082"/>
    <n v="0"/>
    <n v="0"/>
  </r>
  <r>
    <x v="15"/>
    <s v="Cuentas Por Pagar Fortalecimiento de la seguridad integral del Sistema Integrado de Transporte Público de Bogotá D.C. (Recursos Distrito)"/>
    <s v="CTO889-23"/>
    <s v="BORDA BERNAL FERNANDO "/>
    <s v="A"/>
    <n v="10596165"/>
    <n v="0"/>
    <n v="10596165"/>
    <n v="0"/>
  </r>
  <r>
    <x v="15"/>
    <s v="Cuentas Por Pagar Fortalecimiento de la seguridad integral del Sistema Integrado de Transporte Público de Bogotá D.C. (Recursos Distrito)"/>
    <s v="CTO893-23"/>
    <s v="GONZALEZ TIBADUIZA LINDA ALEXANDRA"/>
    <s v="A"/>
    <n v="4676928"/>
    <n v="0"/>
    <n v="4676928"/>
    <n v="0"/>
  </r>
  <r>
    <x v="15"/>
    <s v="Cuentas Por Pagar Fortalecimiento de la seguridad integral del Sistema Integrado de Transporte Público de Bogotá D.C. (Recursos Distrito)"/>
    <s v="CTO851-23"/>
    <s v="ORDOÑEZ  RINCON CRISTIAN JULIAN"/>
    <s v="A"/>
    <n v="5407698"/>
    <n v="0"/>
    <n v="5407698"/>
    <n v="0"/>
  </r>
  <r>
    <x v="15"/>
    <s v="Cuentas Por Pagar Fortalecimiento de la seguridad integral del Sistema Integrado de Transporte Público de Bogotá D.C. (Recursos Distrito)"/>
    <s v="CTO855-23"/>
    <s v="MURCIA LANCHEROS CLARA ELSA"/>
    <s v="L"/>
    <n v="3434619"/>
    <n v="3434619"/>
    <n v="0"/>
    <n v="0"/>
  </r>
  <r>
    <x v="15"/>
    <s v="Cuentas Por Pagar Fortalecimiento de la seguridad integral del Sistema Integrado de Transporte Público de Bogotá D.C. (Recursos Distrito)"/>
    <s v="CTO857-23"/>
    <s v="MOJICA FUENTES SANDRA MILENA"/>
    <s v="L"/>
    <n v="2850003"/>
    <n v="2850003"/>
    <n v="0"/>
    <n v="0"/>
  </r>
  <r>
    <x v="8"/>
    <s v="Cuentas por Pagar (Recursos Distrito)"/>
    <s v="P-CTOID1107-16-7"/>
    <s v="CONSORCIO JPS-CCC / VILLAVICENCIO"/>
    <s v="A"/>
    <n v="6205127"/>
    <n v="0"/>
    <n v="6205127"/>
    <n v="0"/>
  </r>
  <r>
    <x v="0"/>
    <s v="Cuentas Por Pagar (Recursos Troncales Alimentadoras PLMB)"/>
    <s v="P-CON612-19_23-2"/>
    <s v="ENEL COLOMBIA S.A. E.S.P."/>
    <s v="A"/>
    <n v="198752416"/>
    <n v="0"/>
    <n v="198752416"/>
    <n v="198752416"/>
  </r>
  <r>
    <x v="0"/>
    <s v="Cuentas Por Pagar (Recursos Troncales Alimentadoras PLMB)"/>
    <s v="P-CON612-19_23-6"/>
    <s v="ENEL COLOMBIA S.A. E.S.P."/>
    <s v="A"/>
    <n v="12201763"/>
    <n v="0"/>
    <n v="12201763"/>
    <n v="12201763"/>
  </r>
  <r>
    <x v="15"/>
    <s v="Cuentas Por Pagar Fortalecimiento de la seguridad integral del Sistema Integrado de Transporte Público de Bogotá D.C. (Recursos Distrito)"/>
    <s v="CTO420-22"/>
    <s v="PINEDA PANQUEVA ANDREI "/>
    <s v="A"/>
    <n v="74233333"/>
    <n v="0"/>
    <n v="74233333"/>
    <n v="0"/>
  </r>
  <r>
    <x v="2"/>
    <s v="Cuentas por Pagar (Recursos SITP)"/>
    <s v="P-OFER6463-18"/>
    <s v="KADAS S.A. EN LIQUIDACION JUDICIAL"/>
    <s v="L"/>
    <n v="503009946"/>
    <n v="503009946"/>
    <n v="0"/>
    <n v="0"/>
  </r>
  <r>
    <x v="0"/>
    <s v="Cuentas Por Pagar (Recursos Troncales Alimentadoras PLMB)"/>
    <s v="P-CON612-19_23-7"/>
    <s v="ENEL COLOMBIA S.A. E.S.P."/>
    <s v="A"/>
    <n v="308413"/>
    <n v="0"/>
    <n v="308413"/>
    <n v="0"/>
  </r>
  <r>
    <x v="0"/>
    <s v="Cuentas Por Pagar (Recursos Troncales Alimentadoras PLMB)"/>
    <s v="P-CON612-19_23-8"/>
    <s v="VANTI S.A. E.S.P."/>
    <s v="A"/>
    <n v="462557210"/>
    <n v="0"/>
    <n v="462557210"/>
    <n v="462557210"/>
  </r>
  <r>
    <x v="15"/>
    <s v="Cuentas Por Pagar Fortalecimiento de la seguridad integral del Sistema Integrado de Transporte Público de Bogotá D.C. (Recursos Distrito)"/>
    <s v="CTO954-23"/>
    <s v="ROJAS YOPASA OSCAR ALBERTO"/>
    <s v="A"/>
    <n v="4283030"/>
    <n v="0"/>
    <n v="4283030"/>
    <n v="0"/>
  </r>
  <r>
    <x v="15"/>
    <s v="Cuentas Por Pagar Fortalecimiento de la seguridad integral del Sistema Integrado de Transporte Público de Bogotá D.C. (Recursos Distrito)"/>
    <s v="CTO947-23"/>
    <s v="ORTIZ BALLESTA KELY  DARNEY"/>
    <s v="L"/>
    <n v="1399996"/>
    <n v="1399996"/>
    <n v="0"/>
    <n v="0"/>
  </r>
  <r>
    <x v="2"/>
    <s v="Cuentas por Pagar (Recursos SITP)"/>
    <s v="P-OFER4191-18"/>
    <s v="SEGUROS DE VIDA DEL ESTADO S.A."/>
    <s v="A"/>
    <n v="86472866"/>
    <n v="0"/>
    <n v="86472866"/>
    <n v="0"/>
  </r>
  <r>
    <x v="15"/>
    <s v="Cuentas Por Pagar Fortalecimiento de la seguridad integral del Sistema Integrado de Transporte Público de Bogotá D.C. (Recursos Distrito)"/>
    <s v="CTO881-23"/>
    <s v="QUIÑONEZ ANGULO ELIECER CRECENCIO"/>
    <s v="L"/>
    <n v="730770"/>
    <n v="730770"/>
    <n v="0"/>
    <n v="0"/>
  </r>
  <r>
    <x v="15"/>
    <s v="Cuentas Por Pagar Fortalecimiento de la seguridad integral del Sistema Integrado de Transporte Público de Bogotá D.C. (Recursos Distrito)"/>
    <s v="CTO894-23"/>
    <s v="MUÑOZ REAL PAOLA STEPHANIA"/>
    <s v="A"/>
    <n v="5042313"/>
    <n v="0"/>
    <n v="5042313"/>
    <n v="0"/>
  </r>
  <r>
    <x v="15"/>
    <s v="Cuentas Por Pagar Fortalecimiento de la seguridad integral del Sistema Integrado de Transporte Público de Bogotá D.C. (Recursos Distrito)"/>
    <s v="CTO922-23"/>
    <s v="LOPEZ REINA EDGAR EDUARDO"/>
    <s v="L"/>
    <n v="11911551"/>
    <n v="11911551"/>
    <n v="0"/>
    <n v="0"/>
  </r>
  <r>
    <x v="2"/>
    <s v="Cuentas por Pagar (Recursos SITP)"/>
    <s v="P-OFER6466-18"/>
    <s v="YOKOMOTOR S.A."/>
    <s v="L"/>
    <n v="7320866487"/>
    <n v="7320866487"/>
    <n v="0"/>
    <n v="0"/>
  </r>
  <r>
    <x v="15"/>
    <s v="Cuentas Por Pagar Fortalecimiento de la seguridad integral del Sistema Integrado de Transporte Público de Bogotá D.C. (Recursos Distrito)"/>
    <s v="CTO1048-23"/>
    <s v="PECHA CASTILLO DAVID ALEJANDRO"/>
    <s v="A"/>
    <n v="7088469"/>
    <n v="0"/>
    <n v="7088469"/>
    <n v="0"/>
  </r>
  <r>
    <x v="15"/>
    <s v="Cuentas Por Pagar Fortalecimiento de la seguridad integral del Sistema Integrado de Transporte Público de Bogotá D.C. (Recursos Distrito)"/>
    <s v="CTO1049-23"/>
    <s v="MOSQUERA PAREDES JULIETH PAOLA"/>
    <s v="L"/>
    <n v="730770"/>
    <n v="730770"/>
    <n v="0"/>
    <n v="0"/>
  </r>
  <r>
    <x v="15"/>
    <s v="Cuentas Por Pagar Fortalecimiento de la seguridad integral del Sistema Integrado de Transporte Público de Bogotá D.C. (Recursos Distrito)"/>
    <s v="CTO956-23"/>
    <s v="PARRA CUBIDES LUZ MARLEN"/>
    <s v="A"/>
    <n v="160000"/>
    <n v="0"/>
    <n v="160000"/>
    <n v="0"/>
  </r>
  <r>
    <x v="2"/>
    <s v="Cuentas por Pagar (Recursos SITP)"/>
    <s v="P-OFER6467-18"/>
    <s v="FIDEICOMISOS SOCIEDAD FIDUCIARIA DE OCCIDENTE S.A."/>
    <s v="L"/>
    <n v="6758896869"/>
    <n v="6758896869"/>
    <n v="0"/>
    <n v="0"/>
  </r>
  <r>
    <x v="15"/>
    <s v="Cuentas Por Pagar Fortalecimiento de la seguridad integral del Sistema Integrado de Transporte Público de Bogotá D.C. (Recursos Distrito)"/>
    <s v="CTO974-23"/>
    <s v="RAMIREZ MORALES LEONARDO DE JESUS"/>
    <s v="A"/>
    <n v="4750045"/>
    <n v="0"/>
    <n v="4750045"/>
    <n v="0"/>
  </r>
  <r>
    <x v="2"/>
    <s v="Cuentas por Pagar (Recursos SITP)"/>
    <s v="P-OFER6469-18"/>
    <s v="CREDICORP CAPITAL FIDUCIARIA S.A"/>
    <s v="L"/>
    <n v="178707445"/>
    <n v="178707445"/>
    <n v="0"/>
    <n v="0"/>
  </r>
  <r>
    <x v="2"/>
    <s v="Cuentas por Pagar (Recursos SITP)"/>
    <s v="P-OFER6469-18-1"/>
    <s v="CREDICORP CAPITAL FIDUCIARIA S.A"/>
    <s v="L"/>
    <n v="176866623"/>
    <n v="176866623"/>
    <n v="0"/>
    <n v="0"/>
  </r>
  <r>
    <x v="2"/>
    <s v="Cuentas por Pagar (Recursos SITP)"/>
    <s v="P-CTOID1336-21-2"/>
    <s v="CONSORCIO CPS-GOC 2021"/>
    <s v="A"/>
    <n v="493140634"/>
    <n v="0"/>
    <n v="493140634"/>
    <n v="0"/>
  </r>
  <r>
    <x v="15"/>
    <s v="Cuentas Por Pagar Fortalecimiento de la seguridad integral del Sistema Integrado de Transporte Público de Bogotá D.C. (Recursos Distrito)"/>
    <s v="CTO1083-23"/>
    <s v="RAMIREZ BARRERO JHONATAN  STEVEN"/>
    <s v="L"/>
    <n v="3580773"/>
    <n v="3580773"/>
    <n v="0"/>
    <n v="0"/>
  </r>
  <r>
    <x v="2"/>
    <s v="Cuentas por Pagar (Recursos SITP)"/>
    <s v="P-CTOIDU1545-18 "/>
    <s v="CONSORCIO TRANSMILENIO GRUPO III"/>
    <s v="A"/>
    <n v="253940687"/>
    <n v="0"/>
    <n v="253940687"/>
    <n v="17023062"/>
  </r>
  <r>
    <x v="15"/>
    <s v="Cuentas Por Pagar Fortalecimiento de la seguridad integral del Sistema Integrado de Transporte Público de Bogotá D.C. (Recursos Distrito)"/>
    <s v="CTO1086-23"/>
    <s v="PARDO CIFUENTES YURLEY DAYAN"/>
    <s v="A"/>
    <n v="16515402"/>
    <n v="0"/>
    <n v="16515402"/>
    <n v="0"/>
  </r>
  <r>
    <x v="15"/>
    <s v="Cuentas Por Pagar Fortalecimiento de la seguridad integral del Sistema Integrado de Transporte Público de Bogotá D.C. (Recursos Distrito)"/>
    <s v="CTO1087-23"/>
    <s v="CASTILLO URREA YIEMY YORALDYS"/>
    <s v="L"/>
    <n v="1242309"/>
    <n v="1242309"/>
    <n v="0"/>
    <n v="0"/>
  </r>
  <r>
    <x v="12"/>
    <s v="SERVICIOS DE ALOJAMIENTO, SERVICIOS DE SUMINISTRO DE COMIDAS Y BEBIDAS, SERVICIOS DE TRANSPORTE Y SERVICIOS DE DISTRIBUCIÓN DE ELECTRICIDAD, GAS Y AGUA-CTAS POR PAGAR-VIGENCIA ANTERIOR"/>
    <s v="CTO630-17"/>
    <s v="MAGIQ ALL S.A.S."/>
    <s v="A"/>
    <n v="29030904"/>
    <n v="0"/>
    <n v="29030904"/>
    <n v="0"/>
  </r>
  <r>
    <x v="15"/>
    <s v="Cuentas Por Pagar Fortalecimiento de la seguridad integral del Sistema Integrado de Transporte Público de Bogotá D.C. (Recursos Distrito)"/>
    <s v="CTO1034-23"/>
    <s v="DUARTE DIAZ MICHAEL STEVEN"/>
    <s v="L"/>
    <n v="2411541"/>
    <n v="2411541"/>
    <n v="0"/>
    <n v="0"/>
  </r>
  <r>
    <x v="15"/>
    <s v="Cuentas Por Pagar Fortalecimiento de la seguridad integral del Sistema Integrado de Transporte Público de Bogotá D.C. (Recursos Distrito)"/>
    <s v="CTO1036-23"/>
    <s v="RODRIGUEZ MORALES LAURA CAMILA"/>
    <s v="L"/>
    <n v="5626929"/>
    <n v="5626929"/>
    <n v="0"/>
    <n v="0"/>
  </r>
  <r>
    <x v="15"/>
    <s v="Cuentas Por Pagar Fortalecimiento de la seguridad integral del Sistema Integrado de Transporte Público de Bogotá D.C. (Recursos Distrito)"/>
    <s v="CTO1052-23"/>
    <s v="BARRERA BAUTISTA JOHANN SEBASTIAN"/>
    <s v="A"/>
    <n v="10742319"/>
    <n v="0"/>
    <n v="10742319"/>
    <n v="0"/>
  </r>
  <r>
    <x v="15"/>
    <s v="Cuentas Por Pagar Fortalecimiento de la seguridad integral del Sistema Integrado de Transporte Público de Bogotá D.C. (Recursos Distrito)"/>
    <s v="CTO1070-23"/>
    <s v="RUIZ BERMEO AMBAR GABRIELL"/>
    <s v="A"/>
    <n v="8403855"/>
    <n v="0"/>
    <n v="8403855"/>
    <n v="0"/>
  </r>
  <r>
    <x v="2"/>
    <s v="Cuentas por Pagar (Recursos SITP)"/>
    <s v="P-CTOIDU1535-18 "/>
    <s v="CONSORCIO ESTACIONES TM 2020"/>
    <s v="A"/>
    <n v="220824234"/>
    <n v="0"/>
    <n v="220824234"/>
    <n v="0"/>
  </r>
  <r>
    <x v="15"/>
    <s v="Cuentas Por Pagar Fortalecimiento de la seguridad integral del Sistema Integrado de Transporte Público de Bogotá D.C. (Recursos Distrito)"/>
    <s v="CTO1097-23"/>
    <s v="RUIZ CARRION ERIKA ALEJANDRA"/>
    <s v="L"/>
    <n v="4750005"/>
    <n v="4750005"/>
    <n v="0"/>
    <n v="0"/>
  </r>
  <r>
    <x v="2"/>
    <s v="Cuentas por Pagar (Recursos SITP)"/>
    <s v="P-OFER6801-17"/>
    <s v="ESTUDIOS AUDIOVISION LIMITADA"/>
    <s v="A"/>
    <n v="7371945"/>
    <n v="0"/>
    <n v="7371945"/>
    <n v="0"/>
  </r>
  <r>
    <x v="15"/>
    <s v="Cuentas Por Pagar Fortalecimiento de la seguridad integral del Sistema Integrado de Transporte Público de Bogotá D.C. (Recursos Distrito)"/>
    <s v="CTO904-23"/>
    <s v="SIERRA MERCHAN JESSICA PAOLA"/>
    <s v="A"/>
    <n v="3580773"/>
    <n v="0"/>
    <n v="3580773"/>
    <n v="0"/>
  </r>
  <r>
    <x v="12"/>
    <s v="SERVICIOS DE ALOJAMIENTO, SERVICIOS DE SUMINISTRO DE COMIDAS Y BEBIDAS, SERVICIOS DE TRANSPORTE Y SERVICIOS DE DISTRIBUCIÓN DE ELECTRICIDAD, GAS Y AGUA-CTAS POR PAGAR-VIGENCIA ANTERIOR"/>
    <s v="CTO614-18"/>
    <s v="MARTINEZ BALLEN LADY DIANA"/>
    <s v="A"/>
    <n v="3624"/>
    <n v="0"/>
    <n v="3624"/>
    <n v="0"/>
  </r>
  <r>
    <x v="15"/>
    <s v="Cuentas Por Pagar Fortalecimiento de la seguridad integral del Sistema Integrado de Transporte Público de Bogotá D.C. (Recursos Distrito)"/>
    <s v="CTO1091-23"/>
    <s v="ALVAREZ SUTANEME DIANA PATRICIA"/>
    <s v="A"/>
    <n v="5334621"/>
    <n v="0"/>
    <n v="5334621"/>
    <n v="0"/>
  </r>
  <r>
    <x v="15"/>
    <s v="Cuentas Por Pagar Fortalecimiento de la seguridad integral del Sistema Integrado de Transporte Público de Bogotá D.C. (Recursos Distrito)"/>
    <s v="CTO856-23"/>
    <s v="CORDOBA  LEIDY VALENTINA"/>
    <s v="A"/>
    <n v="5992314"/>
    <n v="0"/>
    <n v="5992314"/>
    <n v="0"/>
  </r>
  <r>
    <x v="15"/>
    <s v="Cuentas Por Pagar Fortalecimiento de la seguridad integral del Sistema Integrado de Transporte Público de Bogotá D.C. (Recursos Distrito)"/>
    <s v="CTO671-23"/>
    <s v="CARDENAS LOPEZ OLGA  NATALIA"/>
    <s v="A"/>
    <n v="1388463"/>
    <n v="0"/>
    <n v="1388463"/>
    <n v="0"/>
  </r>
  <r>
    <x v="0"/>
    <s v="Cuentas Por Pagar (Recursos Troncales Alimentadoras PLMB)"/>
    <s v="P-RESIDU3127-20"/>
    <s v="PARRA GIL HECTOR "/>
    <s v="A"/>
    <n v="101672558"/>
    <n v="0"/>
    <n v="101672558"/>
    <n v="0"/>
  </r>
  <r>
    <x v="15"/>
    <s v="Cuentas Por Pagar Fortalecimiento de la seguridad integral del Sistema Integrado de Transporte Público de Bogotá D.C. (Recursos Distrito)"/>
    <s v="CTO1023-23"/>
    <s v="RODRIGUEZ BAUTISTA MARIA PAULA"/>
    <s v="A"/>
    <n v="5919237"/>
    <n v="0"/>
    <n v="5919237"/>
    <n v="0"/>
  </r>
  <r>
    <x v="8"/>
    <s v="Cuentas por Pagar (Recursos Distrito)"/>
    <s v="CTOIDU223-2-04"/>
    <s v="CONSORCIO URBANO ANDENES AUTONORTE"/>
    <s v="A"/>
    <n v="287143931"/>
    <n v="0"/>
    <n v="287143931"/>
    <n v="0"/>
  </r>
  <r>
    <x v="11"/>
    <s v="Cuentas por Pagar (Recursos Modos Férreos)"/>
    <s v="P-OFER97387-14"/>
    <s v="RUBIANO MARTINEZ ADOLFO PIO"/>
    <s v="A"/>
    <n v="14427355"/>
    <n v="0"/>
    <n v="14427355"/>
    <n v="0"/>
  </r>
  <r>
    <x v="15"/>
    <s v="Cuentas Por Pagar Fortalecimiento de la seguridad integral del Sistema Integrado de Transporte Público de Bogotá D.C. (Recursos Distrito)"/>
    <s v="CTO926-23"/>
    <s v="RAMIREZ REYES MILLER ANDRES"/>
    <s v="A"/>
    <n v="5626929"/>
    <n v="0"/>
    <n v="5626929"/>
    <n v="0"/>
  </r>
  <r>
    <x v="2"/>
    <s v="Cuentas por Pagar (Recursos SITP)"/>
    <s v="P-OFER6601-17"/>
    <s v="CASTRO ZEA LUIS EDUARDO"/>
    <s v="A"/>
    <n v="311916500"/>
    <n v="0"/>
    <n v="311916500"/>
    <n v="0"/>
  </r>
  <r>
    <x v="2"/>
    <s v="Cuentas por Pagar (Recursos SITP)"/>
    <s v="P-CTOIDU972-20"/>
    <s v="TECMO S.A."/>
    <s v="A"/>
    <n v="35681178"/>
    <n v="0"/>
    <n v="35681178"/>
    <n v="35681178"/>
  </r>
  <r>
    <x v="17"/>
    <s v="Cuentas por Pagar (Recursos Nación)"/>
    <s v="CTOIDU188-2-04"/>
    <s v="CONSORCIO DIN - SEDIC"/>
    <s v="A"/>
    <n v="16882727"/>
    <n v="0"/>
    <n v="16882727"/>
    <n v="0"/>
  </r>
  <r>
    <x v="15"/>
    <s v="Cuentas Por Pagar Fortalecimiento de la seguridad integral del Sistema Integrado de Transporte Público de Bogotá D.C. (Recursos Distrito)"/>
    <s v="CTO1057-23"/>
    <s v="PEREZ PALENCIA MILENA  SANDRIT"/>
    <s v="A"/>
    <n v="4969236"/>
    <n v="0"/>
    <n v="4969236"/>
    <n v="0"/>
  </r>
  <r>
    <x v="8"/>
    <s v="Cuentas por Pagar (Recursos Distrito)"/>
    <s v="P-CTOID1636-13-1"/>
    <s v="CONSORCIO ESTACIONES TRANSMILENIO 2013"/>
    <s v="A"/>
    <n v="788239273"/>
    <n v="0"/>
    <n v="788239273"/>
    <n v="0"/>
  </r>
  <r>
    <x v="15"/>
    <s v="Cuentas Por Pagar Fortalecimiento de la seguridad integral del Sistema Integrado de Transporte Público de Bogotá D.C. (Recursos Distrito)"/>
    <s v="CTO1183-23"/>
    <s v="RODRIGUEZ MONROY ANGIE KATHERINE"/>
    <s v="A"/>
    <n v="17100018"/>
    <n v="0"/>
    <n v="17100018"/>
    <n v="0"/>
  </r>
  <r>
    <x v="15"/>
    <s v="Cuentas Por Pagar Fortalecimiento de la seguridad integral del Sistema Integrado de Transporte Público de Bogotá D.C. (Recursos Distrito)"/>
    <s v="CTO1185-23"/>
    <s v="LOPEZ TORRES HEIDY DAYANNA"/>
    <s v="A"/>
    <n v="2192310"/>
    <n v="0"/>
    <n v="2192310"/>
    <n v="0"/>
  </r>
  <r>
    <x v="15"/>
    <s v="Cuentas Por Pagar Fortalecimiento de la seguridad integral del Sistema Integrado de Transporte Público de Bogotá D.C. (Recursos Distrito)"/>
    <s v="CTO1190-23"/>
    <s v="PACHON VARGAS ANGIE PAOLA"/>
    <s v="A"/>
    <n v="1534617"/>
    <n v="0"/>
    <n v="1534617"/>
    <n v="0"/>
  </r>
  <r>
    <x v="5"/>
    <s v="Cuentas por Pagar Operación y Control del Sistema de Transporte Recursos Distrito"/>
    <s v="CTO1281-23"/>
    <s v="JUAN MAURICIO PALACIOS MURILLO"/>
    <s v="A"/>
    <n v="19872200"/>
    <n v="0"/>
    <n v="19872200"/>
    <n v="0"/>
  </r>
  <r>
    <x v="0"/>
    <s v="Cuentas Por Pagar (Recursos Troncales Alimentadoras PLMB)"/>
    <s v="P-RESIDU3260-20"/>
    <s v="DAZA SIERRA MARIA NATIVIDAD"/>
    <s v="A"/>
    <n v="101789878"/>
    <n v="0"/>
    <n v="101789878"/>
    <n v="0"/>
  </r>
  <r>
    <x v="8"/>
    <s v="Cuentas por Pagar (Recursos Distrito)"/>
    <s v="P-PROM064-01"/>
    <s v="LOZANO  ABELARDO"/>
    <s v="A"/>
    <n v="153973279"/>
    <n v="0"/>
    <n v="153973279"/>
    <n v="0"/>
  </r>
  <r>
    <x v="0"/>
    <s v="Cuentas Por Pagar (Recursos Troncales Alimentadoras PLMB)"/>
    <s v="P-CON612-19_23-9"/>
    <s v="ENEL COLOMBIA S.A. E.S.P."/>
    <s v="A"/>
    <n v="11728583"/>
    <n v="0"/>
    <n v="11728583"/>
    <n v="0"/>
  </r>
  <r>
    <x v="0"/>
    <s v="Cuentas Por Pagar (Recursos Troncales Alimentadoras PLMB)"/>
    <s v="P-CN612-19_23-10"/>
    <s v="ENEL COLOMBIA S.A. E.S.P."/>
    <s v="L"/>
    <n v="1196866"/>
    <n v="1196866"/>
    <n v="0"/>
    <n v="0"/>
  </r>
  <r>
    <x v="0"/>
    <s v="Cuentas Por Pagar (Recursos Troncales Alimentadoras PLMB)"/>
    <s v="P-CN612-19_23-12"/>
    <s v="ENEL COLOMBIA S.A. E.S.P."/>
    <s v="A"/>
    <n v="3236784"/>
    <n v="0"/>
    <n v="3236784"/>
    <n v="0"/>
  </r>
  <r>
    <x v="0"/>
    <s v="Cuentas Por Pagar (Recursos Troncales Alimentadoras PLMB)"/>
    <s v="P-CN612-19_23-13"/>
    <s v="ENEL COLOMBIA S.A. E.S.P."/>
    <s v="L"/>
    <n v="10361418"/>
    <n v="10361418"/>
    <n v="0"/>
    <n v="0"/>
  </r>
  <r>
    <x v="0"/>
    <s v="Cuentas Por Pagar (Recursos Troncales Alimentadoras PLMB)"/>
    <s v="P-CN612-19_23-14"/>
    <s v="ENEL COLOMBIA S.A. E.S.P."/>
    <s v="A"/>
    <n v="2599568"/>
    <n v="0"/>
    <n v="2599568"/>
    <n v="0"/>
  </r>
  <r>
    <x v="12"/>
    <s v="SERVICIOS DE ALOJAMIENTO, SERVICIOS DE SUMINISTRO DE COMIDAS Y BEBIDAS, SERVICIOS DE TRANSPORTE Y SERVICIOS DE DISTRIBUCIÓN DE ELECTRICIDAD, GAS Y AGUA-CTAS POR PAGAR-VIGENCIA ANTERIOR"/>
    <s v="CTO186-11"/>
    <s v="MEDICINA LABORAL SAS"/>
    <s v="A"/>
    <n v="216390"/>
    <n v="0"/>
    <n v="216390"/>
    <n v="0"/>
  </r>
  <r>
    <x v="15"/>
    <s v="Cuentas Por Pagar Fortalecimiento de la seguridad integral del Sistema Integrado de Transporte Público de Bogotá D.C. (Recursos Distrito)"/>
    <s v="CTO1167-23"/>
    <s v="GOMEZ GONZALEZ BRAYAN HEINER"/>
    <s v="A"/>
    <n v="12934629"/>
    <n v="0"/>
    <n v="12934629"/>
    <n v="0"/>
  </r>
  <r>
    <x v="15"/>
    <s v="Cuentas Por Pagar Fortalecimiento de la seguridad integral del Sistema Integrado de Transporte Público de Bogotá D.C. (Recursos Distrito)"/>
    <s v="CTO1168-23"/>
    <s v="CASTILLO GAMARRA YOHANA LUZ"/>
    <s v="A"/>
    <n v="73077"/>
    <n v="0"/>
    <n v="73077"/>
    <n v="0"/>
  </r>
  <r>
    <x v="0"/>
    <s v="Cuentas Por Pagar (Recursos Troncales Alimentadoras PLMB)"/>
    <s v="P-CN612-19_23-16"/>
    <s v="ENEL COLOMBIA S.A. E.S.P."/>
    <s v="L"/>
    <n v="1001439"/>
    <n v="1001439"/>
    <n v="0"/>
    <n v="0"/>
  </r>
  <r>
    <x v="0"/>
    <s v="Cuentas Por Pagar (Recursos Troncales Alimentadoras PLMB)"/>
    <s v="P-CN612-19_23-17"/>
    <s v="ENEL COLOMBIA S.A. E.S.P."/>
    <s v="L"/>
    <n v="644388"/>
    <n v="644388"/>
    <n v="0"/>
    <n v="0"/>
  </r>
  <r>
    <x v="12"/>
    <s v="SERVICIOS DE ALOJAMIENTO, SERVICIOS DE SUMINISTRO DE COMIDAS Y BEBIDAS, SERVICIOS DE TRANSPORTE Y SERVICIOS DE DISTRIBUCIÓN DE ELECTRICIDAD, GAS Y AGUA-CTAS POR PAGAR-VIGENCIA ANTERIOR"/>
    <s v="OS188-05"/>
    <s v="COLVANES SAS"/>
    <s v="A"/>
    <n v="136990"/>
    <n v="0"/>
    <n v="136990"/>
    <n v="0"/>
  </r>
  <r>
    <x v="15"/>
    <s v="Cuentas Por Pagar Fortalecimiento de la seguridad integral del Sistema Integrado de Transporte Público de Bogotá D.C. (Recursos Distrito)"/>
    <s v="CTO1074-23"/>
    <s v="PACHON VARGAS MARGIE JULIETH"/>
    <s v="A"/>
    <n v="365385"/>
    <n v="0"/>
    <n v="365385"/>
    <n v="0"/>
  </r>
  <r>
    <x v="15"/>
    <s v="Cuentas Por Pagar Fortalecimiento de la seguridad integral del Sistema Integrado de Transporte Público de Bogotá D.C. (Recursos Distrito)"/>
    <s v="CTO1325-23"/>
    <s v="GUERRERO BARRERA ERIKA PAOLA"/>
    <s v="A"/>
    <n v="2119233"/>
    <n v="0"/>
    <n v="2119233"/>
    <n v="0"/>
  </r>
  <r>
    <x v="8"/>
    <s v="Cuentas por Pagar (Recursos Distrito)"/>
    <s v="CTOIDU005-05"/>
    <s v="PALACIO, JOUVE &amp; GARCIA ABOGADOS LTDA"/>
    <s v="A"/>
    <n v="15000000"/>
    <n v="0"/>
    <n v="15000000"/>
    <n v="0"/>
  </r>
  <r>
    <x v="15"/>
    <s v="Cuentas Por Pagar Fortalecimiento de la seguridad integral del Sistema Integrado de Transporte Público de Bogotá D.C. (Recursos Distrito)"/>
    <s v="CTO1328-23"/>
    <s v="HUARTOS GONZALEZ STEFANY SIRLEY"/>
    <s v="A"/>
    <n v="730770"/>
    <n v="0"/>
    <n v="730770"/>
    <n v="0"/>
  </r>
  <r>
    <x v="15"/>
    <s v="Cuentas Por Pagar Fortalecimiento de la seguridad integral del Sistema Integrado de Transporte Público de Bogotá D.C. (Recursos Distrito)"/>
    <s v="CTO1332-23"/>
    <s v="VARELA DELGADILLO CAROL GINNETTE"/>
    <s v="A"/>
    <n v="1242309"/>
    <n v="0"/>
    <n v="1242309"/>
    <n v="0"/>
  </r>
  <r>
    <x v="12"/>
    <s v="SERVICIOS DE ALOJAMIENTO, SERVICIOS DE SUMINISTRO DE COMIDAS Y BEBIDAS, SERVICIOS DE TRANSPORTE Y SERVICIOS DE DISTRIBUCIÓN DE ELECTRICIDAD, GAS Y AGUA-CTAS POR PAGAR-VIGENCIA ANTERIOR"/>
    <s v="CTO257-16"/>
    <s v="DOBOCOL SAS"/>
    <s v="A"/>
    <n v="64736"/>
    <n v="0"/>
    <n v="64736"/>
    <n v="0"/>
  </r>
  <r>
    <x v="2"/>
    <s v="Cuentas por Pagar (Recursos SITP)"/>
    <s v="P-RESIDU1538-19"/>
    <s v="CONGREGACIÓN DE LA PUREZA DE MARÍA SANTÍSIMA"/>
    <s v="L"/>
    <n v="5739736072"/>
    <n v="5739736072"/>
    <n v="0"/>
    <n v="0"/>
  </r>
  <r>
    <x v="15"/>
    <s v="Cuentas Por Pagar Fortalecimiento de la seguridad integral del Sistema Integrado de Transporte Público de Bogotá D.C. (Recursos Distrito)"/>
    <s v="CTO1227-23"/>
    <s v="BERNAL GARCIA JHON MAURICIO"/>
    <s v="A"/>
    <n v="7380777"/>
    <n v="0"/>
    <n v="7380777"/>
    <n v="0"/>
  </r>
  <r>
    <x v="15"/>
    <s v="Cuentas Por Pagar Fortalecimiento de la seguridad integral del Sistema Integrado de Transporte Público de Bogotá D.C. (Recursos Distrito)"/>
    <s v="CTO1310-23"/>
    <s v="LEON RODRIGUEZ NICOL DAYHANNY"/>
    <s v="A"/>
    <n v="8476932"/>
    <n v="0"/>
    <n v="8476932"/>
    <n v="0"/>
  </r>
  <r>
    <x v="17"/>
    <s v="Cuentas por Pagar (Recursos Nación)"/>
    <s v="CTOIDU188_04"/>
    <s v="CONSORCIO DIN - SEDIC"/>
    <s v="A"/>
    <n v="54121769"/>
    <n v="0"/>
    <n v="54121769"/>
    <n v="0"/>
  </r>
  <r>
    <x v="15"/>
    <s v="Cuentas Por Pagar Fortalecimiento de la seguridad integral del Sistema Integrado de Transporte Público de Bogotá D.C. (Recursos Distrito)"/>
    <s v="CTO1082-23"/>
    <s v="GUERRERO CATIVE DIANA ESPERANZA"/>
    <s v="A"/>
    <n v="1096155"/>
    <n v="0"/>
    <n v="1096155"/>
    <n v="0"/>
  </r>
  <r>
    <x v="15"/>
    <s v="Cuentas Por Pagar Fortalecimiento de la seguridad integral del Sistema Integrado de Transporte Público de Bogotá D.C. (Recursos Distrito)"/>
    <s v="CTO1094-23"/>
    <s v="CASTILLO SALCEDO JOHANA ALEXANDRA"/>
    <s v="A"/>
    <n v="12203859"/>
    <n v="0"/>
    <n v="12203859"/>
    <n v="0"/>
  </r>
  <r>
    <x v="15"/>
    <s v="Cuentas Por Pagar Fortalecimiento de la seguridad integral del Sistema Integrado de Transporte Público de Bogotá D.C. (Recursos Distrito)"/>
    <s v="CTO1095-23"/>
    <s v="VERGARA GARCIA NATALIA "/>
    <s v="A"/>
    <n v="13665399"/>
    <n v="0"/>
    <n v="13665399"/>
    <n v="0"/>
  </r>
  <r>
    <x v="8"/>
    <s v="Cuentas por Pagar (Recursos Distrito)"/>
    <s v="P-CTOID1110-16-3"/>
    <s v="CONSORCIO TRONCAL AMERICAS"/>
    <s v="A"/>
    <n v="49374847"/>
    <n v="0"/>
    <n v="49374847"/>
    <n v="0"/>
  </r>
  <r>
    <x v="8"/>
    <s v="Cuentas por Pagar (Recursos Distrito)"/>
    <s v="P-CTOIDU1638-13"/>
    <s v="CONSORCIO FAWCETT - ASSIGNIA"/>
    <s v="A"/>
    <n v="10660718496"/>
    <n v="0"/>
    <n v="10660718496"/>
    <n v="0"/>
  </r>
  <r>
    <x v="8"/>
    <s v="Cuentas por Pagar (Recursos Distrito)"/>
    <s v="P-CTOIDU1636-13"/>
    <s v="CONSORCIO ESTACIONES TRANSMILENIO 2013"/>
    <s v="A"/>
    <n v="3033154828"/>
    <n v="0"/>
    <n v="3033154828"/>
    <n v="0"/>
  </r>
  <r>
    <x v="15"/>
    <s v="Cuentas Por Pagar Fortalecimiento de la seguridad integral del Sistema Integrado de Transporte Público de Bogotá D.C. (Recursos Distrito)"/>
    <s v="CTO1098-23"/>
    <s v="ROMERO SUAREZ MARLON JAVIER"/>
    <s v="A"/>
    <n v="8111547"/>
    <n v="0"/>
    <n v="8111547"/>
    <n v="0"/>
  </r>
  <r>
    <x v="3"/>
    <s v="Cuentas Por Pagar Desarrollo del Modelo de Gestión Institucional en TRANSMILENIO S.A. en Bogotá D.C. (Recursos Distrito)"/>
    <s v="CTO331-16"/>
    <s v="ASP SOLUTIONS S.A.S."/>
    <s v="A"/>
    <n v="4"/>
    <n v="0"/>
    <n v="4"/>
    <n v="0"/>
  </r>
  <r>
    <x v="15"/>
    <s v="Cuentas Por Pagar Fortalecimiento de la seguridad integral del Sistema Integrado de Transporte Público de Bogotá D.C. (Recursos Distrito)"/>
    <s v="CTO927-23"/>
    <s v="GUERRERO MENESES MONICA TATIANA"/>
    <s v="A"/>
    <n v="16076940"/>
    <n v="0"/>
    <n v="16076940"/>
    <n v="0"/>
  </r>
  <r>
    <x v="15"/>
    <s v="Cuentas Por Pagar Fortalecimiento de la seguridad integral del Sistema Integrado de Transporte Público de Bogotá D.C. (Recursos Distrito)"/>
    <s v="CTO1317-23"/>
    <s v="CATAMA  SIERRA  HASBLEIDY  ALEJANDRA"/>
    <s v="A"/>
    <n v="3142311"/>
    <n v="0"/>
    <n v="3142311"/>
    <n v="0"/>
  </r>
  <r>
    <x v="15"/>
    <s v="Cuentas Por Pagar Fortalecimiento de la seguridad integral del Sistema Integrado de Transporte Público de Bogotá D.C. (Recursos Distrito)"/>
    <s v="CTO1295-23"/>
    <s v="ALDANA HERNANDEZ ANGELA BIBIANA"/>
    <s v="A"/>
    <n v="2192310"/>
    <n v="0"/>
    <n v="2192310"/>
    <n v="0"/>
  </r>
  <r>
    <x v="2"/>
    <s v="Cuentas por Pagar (Recursos SITP)"/>
    <s v="P-CTOID1101-16-2"/>
    <s v="INTEGRAL S.A."/>
    <s v="A"/>
    <n v="42315001"/>
    <n v="0"/>
    <n v="42315001"/>
    <n v="0"/>
  </r>
  <r>
    <x v="15"/>
    <s v="Cuentas Por Pagar Fortalecimiento de la seguridad integral del Sistema Integrado de Transporte Público de Bogotá D.C. (Recursos Distrito)"/>
    <s v="CTO1277-23"/>
    <s v="TOBAR MELO LEIDY NATALIA"/>
    <s v="A"/>
    <n v="1242309"/>
    <n v="0"/>
    <n v="1242309"/>
    <n v="0"/>
  </r>
  <r>
    <x v="15"/>
    <s v="Cuentas Por Pagar Fortalecimiento de la seguridad integral del Sistema Integrado de Transporte Público de Bogotá D.C. (Recursos Distrito)"/>
    <s v="CTO1326-23"/>
    <s v="SAENZ DUARTE SANTIAGO SMIT"/>
    <s v="L"/>
    <n v="5407698"/>
    <n v="5407698"/>
    <n v="0"/>
    <n v="0"/>
  </r>
  <r>
    <x v="15"/>
    <s v="Cuentas Por Pagar Fortalecimiento de la seguridad integral del Sistema Integrado de Transporte Público de Bogotá D.C. (Recursos Distrito)"/>
    <s v="CTO1330-23"/>
    <s v="ALONSO RUEDA LEIDY MARCELA"/>
    <s v="A"/>
    <n v="438462"/>
    <n v="0"/>
    <n v="438462"/>
    <n v="0"/>
  </r>
  <r>
    <x v="8"/>
    <s v="Cuentas por Pagar (Recursos Distrito)"/>
    <s v="P-CTOIDU1684-13"/>
    <s v="CONSORCIO INTERVENTORIA ESTACIONES"/>
    <s v="L"/>
    <n v="666488190"/>
    <n v="666488190"/>
    <n v="0"/>
    <n v="0"/>
  </r>
  <r>
    <x v="15"/>
    <s v="Cuentas Por Pagar Fortalecimiento de la seguridad integral del Sistema Integrado de Transporte Público de Bogotá D.C. (Recursos Distrito)"/>
    <s v="CTO1334-23"/>
    <s v="JIMENEZ ALBARRACIN CAMILO ANDRES"/>
    <s v="A"/>
    <n v="7161546"/>
    <n v="0"/>
    <n v="7161546"/>
    <n v="0"/>
  </r>
  <r>
    <x v="15"/>
    <s v="Cuentas Por Pagar Fortalecimiento de la seguridad integral del Sistema Integrado de Transporte Público de Bogotá D.C. (Recursos Distrito)"/>
    <s v="CTO984-23"/>
    <s v="MAHECHA TAPIAS DEIBY GERARDO"/>
    <s v="A"/>
    <n v="12788475"/>
    <n v="0"/>
    <n v="12788475"/>
    <n v="292308"/>
  </r>
  <r>
    <x v="6"/>
    <s v="Cuentas Por Pagar Diseño y Estructuración del Sistema Interoperable de Recaudo en su componente tecnológico en el Sistema de Transporte Publico de Bogotá D.C. (Recursos Distrito)"/>
    <s v="CTO1242-23"/>
    <s v="SUPELANO DUARTE SERGIO ROBERTO"/>
    <s v="A"/>
    <n v="110300"/>
    <n v="0"/>
    <n v="110300"/>
    <n v="0"/>
  </r>
  <r>
    <x v="15"/>
    <s v="Cuentas Por Pagar Fortalecimiento de la seguridad integral del Sistema Integrado de Transporte Público de Bogotá D.C. (Recursos Distrito)"/>
    <s v="CTO1356-23"/>
    <s v="RODRIGUEZ PAEZ LAURA CAMILA"/>
    <s v="A"/>
    <n v="4384620"/>
    <n v="0"/>
    <n v="4384620"/>
    <n v="0"/>
  </r>
  <r>
    <x v="15"/>
    <s v="Cuentas Por Pagar Fortalecimiento de la seguridad integral del Sistema Integrado de Transporte Público de Bogotá D.C. (Recursos Distrito)"/>
    <s v="CTO1358-23"/>
    <s v="GARROTE ZAMBRANO MAGDA IONE"/>
    <s v="L"/>
    <n v="5700006"/>
    <n v="5700006"/>
    <n v="0"/>
    <n v="0"/>
  </r>
  <r>
    <x v="15"/>
    <s v="Cuentas Por Pagar Fortalecimiento de la seguridad integral del Sistema Integrado de Transporte Público de Bogotá D.C. (Recursos Distrito)"/>
    <s v="CTO1360-23"/>
    <s v="DELGADILLO PACACIRA YEIMY ASTRID"/>
    <s v="A"/>
    <n v="10523088"/>
    <n v="0"/>
    <n v="10523088"/>
    <n v="0"/>
  </r>
  <r>
    <x v="15"/>
    <s v="Cuentas Por Pagar Fortalecimiento de la seguridad integral del Sistema Integrado de Transporte Público de Bogotá D.C. (Recursos Distrito)"/>
    <s v="CTO1101-23"/>
    <s v="TIQUE AGUJA CARLOS  ANDRES"/>
    <s v="A"/>
    <n v="2265387"/>
    <n v="0"/>
    <n v="2265387"/>
    <n v="0"/>
  </r>
  <r>
    <x v="5"/>
    <s v="Cuentas por Pagar Operación y Control del Sistema de Transporte Recursos Distrito"/>
    <s v="CTO198-21-01"/>
    <s v="TORRES REBOLLEDO DANIEL HERNANDO"/>
    <s v="A"/>
    <n v="150000"/>
    <n v="0"/>
    <n v="150000"/>
    <n v="0"/>
  </r>
  <r>
    <x v="15"/>
    <s v="Cuentas Por Pagar Fortalecimiento de la seguridad integral del Sistema Integrado de Transporte Público de Bogotá D.C. (Recursos Distrito)"/>
    <s v="CTO1131-23"/>
    <s v="RODRIGUEZ  GONZALEZ JEISSON  ANDRES"/>
    <s v="A"/>
    <n v="4092312"/>
    <n v="0"/>
    <n v="4092312"/>
    <n v="0"/>
  </r>
  <r>
    <x v="15"/>
    <s v="Cuentas Por Pagar Fortalecimiento de la seguridad integral del Sistema Integrado de Transporte Público de Bogotá D.C. (Recursos Distrito)"/>
    <s v="CTO1164-21-01"/>
    <s v="GUTIERREZ MORENO LILIANA ESTHER"/>
    <s v="L"/>
    <n v="419833"/>
    <n v="419833"/>
    <n v="0"/>
    <n v="0"/>
  </r>
  <r>
    <x v="15"/>
    <s v="Cuentas Por Pagar Fortalecimiento de la seguridad integral del Sistema Integrado de Transporte Público de Bogotá D.C. (Recursos Distrito)"/>
    <s v="CTO1155-23"/>
    <s v="MARTINEZ HERRERA MAYIBIS DEL CARMEN"/>
    <s v="A"/>
    <n v="1023078"/>
    <n v="0"/>
    <n v="1023078"/>
    <n v="0"/>
  </r>
  <r>
    <x v="15"/>
    <s v="Cuentas Por Pagar Fortalecimiento de la seguridad integral del Sistema Integrado de Transporte Público de Bogotá D.C. (Recursos Distrito)"/>
    <s v="CTO1156-23"/>
    <s v="BELTRAN ZARATE KAREN  GISSETH"/>
    <s v="A"/>
    <n v="3434619"/>
    <n v="0"/>
    <n v="3434619"/>
    <n v="0"/>
  </r>
  <r>
    <x v="15"/>
    <s v="Cuentas Por Pagar Fortalecimiento de la seguridad integral del Sistema Integrado de Transporte Público de Bogotá D.C. (Recursos Distrito)"/>
    <s v="CTO1162-23"/>
    <s v="ROMERO RUEDA LUISA FERNANDA"/>
    <s v="A"/>
    <n v="3215388"/>
    <n v="0"/>
    <n v="3215388"/>
    <n v="730770"/>
  </r>
  <r>
    <x v="15"/>
    <s v="Cuentas Por Pagar Fortalecimiento de la seguridad integral del Sistema Integrado de Transporte Público de Bogotá D.C. (Recursos Distrito)"/>
    <s v="CTO1164-23"/>
    <s v="MEJIA PERALTA MONICA  PATRICIA"/>
    <s v="A"/>
    <n v="3800004"/>
    <n v="0"/>
    <n v="3800004"/>
    <n v="0"/>
  </r>
  <r>
    <x v="15"/>
    <s v="Cuentas Por Pagar Fortalecimiento de la seguridad integral del Sistema Integrado de Transporte Público de Bogotá D.C. (Recursos Distrito)"/>
    <s v="CTO1165-23"/>
    <s v="BOHORQUEZ CAÑIZARES MISAEL "/>
    <s v="A"/>
    <n v="511539"/>
    <n v="0"/>
    <n v="511539"/>
    <n v="0"/>
  </r>
  <r>
    <x v="15"/>
    <s v="Cuentas Por Pagar Fortalecimiento de la seguridad integral del Sistema Integrado de Transporte Público de Bogotá D.C. (Recursos Distrito)"/>
    <s v="CTO1166-23"/>
    <s v="DUEÑAS CARRILLO WILSON  MIGUEL"/>
    <s v="A"/>
    <n v="14469246"/>
    <n v="0"/>
    <n v="14469246"/>
    <n v="0"/>
  </r>
  <r>
    <x v="15"/>
    <s v="Cuentas Por Pagar Fortalecimiento de la seguridad integral del Sistema Integrado de Transporte Público de Bogotá D.C. (Recursos Distrito)"/>
    <s v="CTO1169-23"/>
    <s v="INFANTE GAITAN DANIELA "/>
    <s v="A"/>
    <n v="17830788"/>
    <n v="0"/>
    <n v="17830788"/>
    <n v="0"/>
  </r>
  <r>
    <x v="15"/>
    <s v="Cuentas Por Pagar Fortalecimiento de la seguridad integral del Sistema Integrado de Transporte Público de Bogotá D.C. (Recursos Distrito)"/>
    <s v="CTO1170-23"/>
    <s v="BARRERA URREGO JENNY VIVIANA"/>
    <s v="L"/>
    <n v="3434619"/>
    <n v="3434619"/>
    <n v="0"/>
    <n v="0"/>
  </r>
  <r>
    <x v="15"/>
    <s v="Cuentas Por Pagar Fortalecimiento de la seguridad integral del Sistema Integrado de Transporte Público de Bogotá D.C. (Recursos Distrito)"/>
    <s v="CTO1171-23"/>
    <s v="DEL TORO ARAUJO SARA PATRICIA"/>
    <s v="A"/>
    <n v="7526931"/>
    <n v="0"/>
    <n v="7526931"/>
    <n v="0"/>
  </r>
  <r>
    <x v="8"/>
    <s v="Cuentas por Pagar (Recursos Distrito)"/>
    <s v="P-CTO1146-21_1"/>
    <s v="AVAL FIDUCIARIA S.A."/>
    <s v="A"/>
    <n v="3152286285"/>
    <n v="0"/>
    <n v="3152286285"/>
    <n v="0"/>
  </r>
  <r>
    <x v="15"/>
    <s v="Cuentas Por Pagar Fortalecimiento de la seguridad integral del Sistema Integrado de Transporte Público de Bogotá D.C. (Recursos Distrito)"/>
    <s v="CTO1348-23"/>
    <s v="ESPINOSA PEREZ DANIELA SAMANTA"/>
    <s v="A"/>
    <n v="1"/>
    <n v="0"/>
    <n v="1"/>
    <n v="0"/>
  </r>
  <r>
    <x v="15"/>
    <s v="Cuentas Por Pagar Fortalecimiento de la seguridad integral del Sistema Integrado de Transporte Público de Bogotá D.C. (Recursos Distrito)"/>
    <s v="CTO1177-23"/>
    <s v="URREA  GUTIERREZ NIYIRETH "/>
    <s v="A"/>
    <n v="292308"/>
    <n v="0"/>
    <n v="292308"/>
    <n v="0"/>
  </r>
  <r>
    <x v="8"/>
    <s v="Cuentas por Pagar (Recursos Distrito)"/>
    <s v="P-CTOID1101-16-4"/>
    <s v="INTEGRAL S.A."/>
    <s v="A"/>
    <n v="67214998"/>
    <n v="0"/>
    <n v="67214998"/>
    <n v="0"/>
  </r>
  <r>
    <x v="15"/>
    <s v="Cuentas Por Pagar Fortalecimiento de la seguridad integral del Sistema Integrado de Transporte Público de Bogotá D.C. (Recursos Distrito)"/>
    <s v="CTO629-21-01"/>
    <s v="ALVAREZ MENDEZ ANDRES LEONARDO"/>
    <s v="L"/>
    <n v="419840"/>
    <n v="419840"/>
    <n v="0"/>
    <n v="0"/>
  </r>
  <r>
    <x v="15"/>
    <s v="Cuentas Por Pagar Fortalecimiento de la seguridad integral del Sistema Integrado de Transporte Público de Bogotá D.C. (Recursos Distrito)"/>
    <s v="CTO1304-23"/>
    <s v="GUARIN CRUZ WILSON "/>
    <s v="A"/>
    <n v="2046156"/>
    <n v="0"/>
    <n v="2046156"/>
    <n v="0"/>
  </r>
  <r>
    <x v="15"/>
    <s v="Cuentas Por Pagar Fortalecimiento de la seguridad integral del Sistema Integrado de Transporte Público de Bogotá D.C. (Recursos Distrito)"/>
    <s v="CTO1296-23"/>
    <s v="GOMEZ GUTIERREZ BLANCA NOHORA"/>
    <s v="A"/>
    <n v="876924"/>
    <n v="0"/>
    <n v="876924"/>
    <n v="0"/>
  </r>
  <r>
    <x v="15"/>
    <s v="Cuentas Por Pagar Fortalecimiento de la seguridad integral del Sistema Integrado de Transporte Público de Bogotá D.C. (Recursos Distrito)"/>
    <s v="CTO1297-23"/>
    <s v="JUNCA ORTIZ MARIA CECILIA"/>
    <s v="A"/>
    <n v="146154"/>
    <n v="0"/>
    <n v="146154"/>
    <n v="0"/>
  </r>
  <r>
    <x v="4"/>
    <s v="Cuentas Por Pagar (Rec troncales alimentadoras PLMB-TITULARIZACION)"/>
    <s v="P-CONV612-19-29"/>
    <s v="COLOMBIA TELECOMUNICACIONES S.A. E.S.P BIC"/>
    <s v="A"/>
    <n v="75583469"/>
    <n v="0"/>
    <n v="75583469"/>
    <n v="0"/>
  </r>
  <r>
    <x v="15"/>
    <s v="Cuentas Por Pagar Fortalecimiento de la seguridad integral del Sistema Integrado de Transporte Público de Bogotá D.C. (Recursos Distrito)"/>
    <s v="CTO1302-23"/>
    <s v="BELTRAN GARZON CRISTIAN DAVID"/>
    <s v="A"/>
    <n v="3726927"/>
    <n v="0"/>
    <n v="3726927"/>
    <n v="0"/>
  </r>
  <r>
    <x v="15"/>
    <s v="Cuentas Por Pagar Fortalecimiento de la seguridad integral del Sistema Integrado de Transporte Público de Bogotá D.C. (Recursos Distrito)"/>
    <s v="CTO641-21-01"/>
    <s v="MARTINEZ SILVESTRE PAULA ANDREA"/>
    <s v="A"/>
    <n v="3862473"/>
    <n v="0"/>
    <n v="3862473"/>
    <n v="0"/>
  </r>
  <r>
    <x v="15"/>
    <s v="Cuentas Por Pagar Fortalecimiento de la seguridad integral del Sistema Integrado de Transporte Público de Bogotá D.C. (Recursos Distrito)"/>
    <s v="CTO1320-23"/>
    <s v="CASTELLANOS PORRAS ANYELY NATALIA"/>
    <s v="L"/>
    <n v="10815396"/>
    <n v="10815396"/>
    <n v="0"/>
    <n v="0"/>
  </r>
  <r>
    <x v="8"/>
    <s v="Cuentas por Pagar (Recursos Distrito)"/>
    <s v="P-CTOID1649-19-3"/>
    <s v="MAB INGENIERIA DE VALOR S.A."/>
    <s v="A"/>
    <n v="4937133"/>
    <n v="0"/>
    <n v="4937133"/>
    <n v="0"/>
  </r>
  <r>
    <x v="15"/>
    <s v="Cuentas Por Pagar Fortalecimiento de la seguridad integral del Sistema Integrado de Transporte Público de Bogotá D.C. (Recursos Distrito)"/>
    <s v="CTO725-21-01"/>
    <s v="NOVOA GUAVITA FABIAN WVALDO"/>
    <s v="L"/>
    <n v="150000"/>
    <n v="150000"/>
    <n v="0"/>
    <n v="0"/>
  </r>
  <r>
    <x v="15"/>
    <s v="Cuentas Por Pagar Fortalecimiento de la seguridad integral del Sistema Integrado de Transporte Público de Bogotá D.C. (Recursos Distrito)"/>
    <s v="CTO1035-23"/>
    <s v="RINCON GAMBA SANDRA MILENA"/>
    <s v="A"/>
    <n v="3653850"/>
    <n v="0"/>
    <n v="3653850"/>
    <n v="0"/>
  </r>
  <r>
    <x v="15"/>
    <s v="Cuentas Por Pagar Fortalecimiento de la seguridad integral del Sistema Integrado de Transporte Público de Bogotá D.C. (Recursos Distrito)"/>
    <s v="CTO1229-23"/>
    <s v="RUIDIAZ MARTINEZ JEISIRETH "/>
    <s v="A"/>
    <n v="13884630"/>
    <n v="0"/>
    <n v="13884630"/>
    <n v="0"/>
  </r>
  <r>
    <x v="15"/>
    <s v="Cuentas Por Pagar Fortalecimiento de la seguridad integral del Sistema Integrado de Transporte Público de Bogotá D.C. (Recursos Distrito)"/>
    <s v="CTO1312-23"/>
    <s v="MENDOZA GARCIA KEIDY JULIETH"/>
    <s v="A"/>
    <n v="9134625"/>
    <n v="0"/>
    <n v="9134625"/>
    <n v="0"/>
  </r>
  <r>
    <x v="2"/>
    <s v="Cuentas por Pagar (Recursos SITP)"/>
    <s v="P-CTOID974-20-3"/>
    <s v="BATEMAN INGENIERIA SAS"/>
    <s v="A"/>
    <n v="977532"/>
    <n v="0"/>
    <n v="977532"/>
    <n v="0"/>
  </r>
  <r>
    <x v="0"/>
    <s v="Cuentas Por Pagar (Recursos Troncales Alimentadoras PLMB)"/>
    <s v="P-CN612-19_23-18"/>
    <s v="ENEL COLOMBIA S.A. E.S.P."/>
    <s v="A"/>
    <n v="3570066"/>
    <n v="0"/>
    <n v="3570066"/>
    <n v="0"/>
  </r>
  <r>
    <x v="8"/>
    <s v="Cuentas por Pagar (Recursos Distrito)"/>
    <s v="P-CTOID1535-18-3"/>
    <s v="CONSORCIO ESTACIONES TM 2020"/>
    <s v="A"/>
    <n v="27067816"/>
    <n v="0"/>
    <n v="27067816"/>
    <n v="0"/>
  </r>
  <r>
    <x v="0"/>
    <s v="Cuentas Por Pagar (Recursos Troncales Alimentadoras PLMB)"/>
    <s v="P-CN612-19_23-19"/>
    <s v="ENEL COLOMBIA S.A. E.S.P."/>
    <s v="A"/>
    <n v="991478"/>
    <n v="0"/>
    <n v="991478"/>
    <n v="0"/>
  </r>
  <r>
    <x v="0"/>
    <s v="Cuentas Por Pagar (Recursos Troncales Alimentadoras PLMB)"/>
    <s v="P-CN612-19_23-22"/>
    <s v="ENEL COLOMBIA S.A. E.S.P."/>
    <s v="A"/>
    <n v="27923789"/>
    <n v="0"/>
    <n v="27923789"/>
    <n v="0"/>
  </r>
  <r>
    <x v="8"/>
    <s v="Cuentas por Pagar (Recursos Distrito)"/>
    <s v="P-CON20-01-23-7"/>
    <s v="ENEL COLOMBIA S.A. E.S.P."/>
    <s v="L"/>
    <n v="792619"/>
    <n v="792619"/>
    <n v="0"/>
    <n v="0"/>
  </r>
  <r>
    <x v="0"/>
    <s v="Cuentas Por Pagar (Recursos Troncales Alimentadoras PLMB)"/>
    <s v="P-CN612-19_23-23"/>
    <s v="ENEL COLOMBIA S.A. E.S.P."/>
    <s v="L"/>
    <n v="238050910"/>
    <n v="238050910"/>
    <n v="0"/>
    <n v="0"/>
  </r>
  <r>
    <x v="0"/>
    <s v="Cuentas Por Pagar (Recursos Troncales Alimentadoras PLMB)"/>
    <s v="P-CN612-19_23-25"/>
    <s v="VANTI S.A. E.S.P."/>
    <s v="A"/>
    <n v="431239939"/>
    <n v="0"/>
    <n v="431239939"/>
    <n v="739227"/>
  </r>
  <r>
    <x v="8"/>
    <s v="Cuentas por Pagar (Recursos Distrito)"/>
    <s v="P-CTOID1545-18-9"/>
    <s v="CONSORCIO TRANSMILENIO GRUPO III"/>
    <s v="A"/>
    <n v="2880662"/>
    <n v="0"/>
    <n v="2880662"/>
    <n v="0"/>
  </r>
  <r>
    <x v="15"/>
    <s v="Cuentas Por Pagar Fortalecimiento de la seguridad integral del Sistema Integrado de Transporte Público de Bogotá D.C. (Recursos Distrito)"/>
    <s v="CTO1184-23"/>
    <s v="FARIETA RUIZ LAURA "/>
    <s v="A"/>
    <n v="950001"/>
    <n v="0"/>
    <n v="950001"/>
    <n v="0"/>
  </r>
  <r>
    <x v="6"/>
    <s v="Cuentas Por Pagar Diseño y Estructuración del Sistema Interoperable de Recaudo en su componente tecnológico en el Sistema de Transporte Publico de Bogotá D.C. (Recursos Distrito)"/>
    <s v="CCE87767"/>
    <s v="INFORMACION LOCALIZADA S.A.S."/>
    <s v="A"/>
    <n v="750793"/>
    <n v="0"/>
    <n v="750793"/>
    <n v="0"/>
  </r>
  <r>
    <x v="12"/>
    <s v="SERVICIOS DE ALOJAMIENTO, SERVICIOS DE SUMINISTRO DE COMIDAS Y BEBIDAS, SERVICIOS DE TRANSPORTE Y SERVICIOS DE DISTRIBUCIÓN DE ELECTRICIDAD, GAS Y AGUA-CTAS POR PAGAR-VIGENCIA ANTERIOR"/>
    <s v="CTO292-18-01"/>
    <s v="SUMIMAS SAS"/>
    <s v="A"/>
    <n v="358752"/>
    <n v="0"/>
    <n v="358752"/>
    <n v="0"/>
  </r>
  <r>
    <x v="7"/>
    <s v="Servicios prestados a las empresas y servicios de producción-Ctas por pagar- Vigencias anterior"/>
    <s v="CTO1402-23"/>
    <s v="CASTAÑEDA OCHOA HUGO ANDRES"/>
    <s v="A"/>
    <n v="1544500"/>
    <n v="0"/>
    <n v="1544500"/>
    <n v="0"/>
  </r>
  <r>
    <x v="12"/>
    <s v="SERVICIOS DE ALOJAMIENTO, SERVICIOS DE SUMINISTRO DE COMIDAS Y BEBIDAS, SERVICIOS DE TRANSPORTE Y SERVICIOS DE DISTRIBUCIÓN DE ELECTRICIDAD, GAS Y AGUA-CTAS POR PAGAR-VIGENCIA ANTERIOR"/>
    <s v="CCE11633-01"/>
    <s v="UNION TEMPORAL SOFT-IG"/>
    <s v="A"/>
    <n v="10"/>
    <n v="0"/>
    <n v="10"/>
    <n v="0"/>
  </r>
  <r>
    <x v="0"/>
    <s v="Cuentas Por Pagar (Recursos Troncales Alimentadoras PLMB)"/>
    <s v="P-RESIDU3321-20"/>
    <s v="AVILA PAEZ HERNANDO "/>
    <s v="A"/>
    <n v="144986066"/>
    <n v="0"/>
    <n v="144986066"/>
    <n v="0"/>
  </r>
  <r>
    <x v="15"/>
    <s v="Cuentas Por Pagar Fortalecimiento de la seguridad integral del Sistema Integrado de Transporte Público de Bogotá D.C. (Recursos Distrito)"/>
    <s v="CTO1438-23"/>
    <s v="AGUILERA  VALDERRAMA DANIEL ALBERTO"/>
    <s v="A"/>
    <n v="5995000"/>
    <n v="0"/>
    <n v="5995000"/>
    <n v="0"/>
  </r>
  <r>
    <x v="15"/>
    <s v="Cuentas Por Pagar Fortalecimiento de la seguridad integral del Sistema Integrado de Transporte Público de Bogotá D.C. (Recursos Distrito)"/>
    <s v="CTO761-21-01"/>
    <s v="VASQUEZ ALVAREZ ADRIANA MARIA"/>
    <s v="L"/>
    <n v="83966"/>
    <n v="83966"/>
    <n v="0"/>
    <n v="0"/>
  </r>
  <r>
    <x v="15"/>
    <s v="Cuentas Por Pagar Fortalecimiento de la seguridad integral del Sistema Integrado de Transporte Público de Bogotá D.C. (Recursos Distrito)"/>
    <s v="CTO1451-23"/>
    <s v="CARDENAS TUIRAN JOSE ANDRES"/>
    <s v="L"/>
    <n v="9792318"/>
    <n v="9792318"/>
    <n v="0"/>
    <n v="0"/>
  </r>
  <r>
    <x v="15"/>
    <s v="Cuentas Por Pagar Fortalecimiento de la seguridad integral del Sistema Integrado de Transporte Público de Bogotá D.C. (Recursos Distrito)"/>
    <s v="CTO1453-23"/>
    <s v="BARRIOS BERNAL BLANCA LISETH"/>
    <s v="A"/>
    <n v="511539"/>
    <n v="0"/>
    <n v="511539"/>
    <n v="0"/>
  </r>
  <r>
    <x v="15"/>
    <s v="Cuentas Por Pagar Fortalecimiento de la seguridad integral del Sistema Integrado de Transporte Público de Bogotá D.C. (Recursos Distrito)"/>
    <s v="CTO1457-23"/>
    <s v="MARIN BALLESTEROS JUAN SEBASTIAN"/>
    <s v="A"/>
    <n v="4896159"/>
    <n v="0"/>
    <n v="4896159"/>
    <n v="0"/>
  </r>
  <r>
    <x v="15"/>
    <s v="Cuentas Por Pagar Fortalecimiento de la seguridad integral del Sistema Integrado de Transporte Público de Bogotá D.C. (Recursos Distrito)"/>
    <s v="CTO1459-23"/>
    <s v="MOLANO  MIGUEL  JOSUE"/>
    <s v="A"/>
    <n v="4676928"/>
    <n v="0"/>
    <n v="4676928"/>
    <n v="0"/>
  </r>
  <r>
    <x v="15"/>
    <s v="Cuentas Por Pagar Fortalecimiento de la seguridad integral del Sistema Integrado de Transporte Público de Bogotá D.C. (Recursos Distrito)"/>
    <s v="CTO1461-23"/>
    <s v="CASTILLO CONTENTO JAVIER IGNACIO"/>
    <s v="A"/>
    <n v="5188467"/>
    <n v="0"/>
    <n v="5188467"/>
    <n v="0"/>
  </r>
  <r>
    <x v="15"/>
    <s v="Cuentas Por Pagar Fortalecimiento de la seguridad integral del Sistema Integrado de Transporte Público de Bogotá D.C. (Recursos Distrito)"/>
    <s v="CTO729-21-01"/>
    <s v="BARRERO CARDENAS JUAN DAVID"/>
    <s v="L"/>
    <n v="83967"/>
    <n v="83967"/>
    <n v="0"/>
    <n v="0"/>
  </r>
  <r>
    <x v="15"/>
    <s v="Cuentas Por Pagar Fortalecimiento de la seguridad integral del Sistema Integrado de Transporte Público de Bogotá D.C. (Recursos Distrito)"/>
    <s v="CTO1093-21-01"/>
    <s v="ARDILA  ZAMBRANO AIDA  LUZ"/>
    <s v="L"/>
    <n v="335867"/>
    <n v="335867"/>
    <n v="0"/>
    <n v="0"/>
  </r>
  <r>
    <x v="15"/>
    <s v="Cuentas Por Pagar Fortalecimiento de la seguridad integral del Sistema Integrado de Transporte Público de Bogotá D.C. (Recursos Distrito)"/>
    <s v="CTO1467-23"/>
    <s v="VASQUEZ HENAO JORGE ARMANDO"/>
    <s v="A"/>
    <n v="6942315"/>
    <n v="0"/>
    <n v="6942315"/>
    <n v="0"/>
  </r>
  <r>
    <x v="16"/>
    <s v="Cuentas por Pagar Operación y Control del Sistema de Transporte Recursos Transmilenio"/>
    <s v="CTO1503-23"/>
    <s v="CONSORCIO TM 23"/>
    <s v="A"/>
    <n v="1"/>
    <n v="0"/>
    <n v="1"/>
    <n v="0"/>
  </r>
  <r>
    <x v="4"/>
    <s v="Cuentas Por Pagar (Rec troncales alimentadoras PLMB-TITULARIZACION)"/>
    <s v="P-CTOID1674-21-1"/>
    <s v="UNIDAD ADMINISTRATIVA ESPECIAL CATASTRO DISTRITAL"/>
    <s v="A"/>
    <n v="445832"/>
    <n v="0"/>
    <n v="445832"/>
    <n v="445832"/>
  </r>
  <r>
    <x v="15"/>
    <s v="Cuentas Por Pagar Fortalecimiento de la seguridad integral del Sistema Integrado de Transporte Público de Bogotá D.C. (Recursos Distrito)"/>
    <s v="CTO1526-23"/>
    <s v="CARRILLO PEÑA MARIA CAMILA"/>
    <s v="A"/>
    <n v="8257701"/>
    <n v="0"/>
    <n v="8257701"/>
    <n v="0"/>
  </r>
  <r>
    <x v="15"/>
    <s v="Cuentas Por Pagar Fortalecimiento de la seguridad integral del Sistema Integrado de Transporte Público de Bogotá D.C. (Recursos Distrito)"/>
    <s v="CTO1381-23"/>
    <s v="FAUTOQUE TORRES EDISON YESIT"/>
    <s v="A"/>
    <n v="19292328"/>
    <n v="0"/>
    <n v="19292328"/>
    <n v="0"/>
  </r>
  <r>
    <x v="6"/>
    <s v="Cuentas Por Pagar Diseño y Estructuración del Sistema Interoperable de Recaudo en su componente tecnológico en el Sistema de Transporte Publico de Bogotá D.C. (Recursos Distrito)"/>
    <s v="CTO1547-23"/>
    <s v="ETB S.A. E.S.P"/>
    <s v="L"/>
    <n v="43294888"/>
    <n v="43294888"/>
    <n v="0"/>
    <n v="0"/>
  </r>
  <r>
    <x v="2"/>
    <s v="Cuentas por Pagar (Recursos SITP)"/>
    <s v="P-CTOID1674-21-1"/>
    <s v="UNIDAD ADMINISTRATIVA ESPECIAL CATASTRO DISTRITAL"/>
    <s v="A"/>
    <n v="99308053"/>
    <n v="0"/>
    <n v="99308053"/>
    <n v="18751515"/>
  </r>
  <r>
    <x v="15"/>
    <s v="Cuentas Por Pagar Fortalecimiento de la seguridad integral del Sistema Integrado de Transporte Público de Bogotá D.C. (Recursos Distrito)"/>
    <s v="CTO1359-23"/>
    <s v="GOMEZ BAQUERO LEIDY JOHANNA"/>
    <s v="A"/>
    <n v="1753848"/>
    <n v="0"/>
    <n v="1753848"/>
    <n v="0"/>
  </r>
  <r>
    <x v="4"/>
    <s v="Cuentas Por Pagar (Rec troncales alimentadoras PLMB-TITULARIZACION)"/>
    <s v="P-RESID1184-22"/>
    <s v="SANDOVAL DE BLANCO ROSALBA "/>
    <s v="A"/>
    <n v="17434568"/>
    <n v="0"/>
    <n v="17434568"/>
    <n v="0"/>
  </r>
  <r>
    <x v="15"/>
    <s v="Cuentas Por Pagar Fortalecimiento de la seguridad integral del Sistema Integrado de Transporte Público de Bogotá D.C. (Recursos Distrito)"/>
    <s v="CTO1482-23"/>
    <s v="NIÑO BOLAÑOS TATIANA MARCELA"/>
    <s v="A"/>
    <n v="7673085"/>
    <n v="0"/>
    <n v="7673085"/>
    <n v="0"/>
  </r>
  <r>
    <x v="16"/>
    <s v="Cuentas por Pagar Operación y Control del Sistema de Transporte Recursos Transmilenio"/>
    <s v="CTO1551-23"/>
    <s v="CONSORCIO FUERZA OPERATIVA DTB-2023"/>
    <s v="L"/>
    <n v="21910332"/>
    <n v="21910332"/>
    <n v="0"/>
    <n v="0"/>
  </r>
  <r>
    <x v="18"/>
    <s v="Cuentas Por Pagar Desarrollo del Modelo de Gestión Institucional en TRANSMILENIO S.A. en Bogotá D.C. (Recursos TMSA)"/>
    <s v="CTO1285-22-01"/>
    <s v="ASP SOLUTIONS S.A.S."/>
    <s v="A"/>
    <n v="550"/>
    <n v="0"/>
    <n v="550"/>
    <n v="0"/>
  </r>
  <r>
    <x v="4"/>
    <s v="Cuentas Por Pagar (Rec troncales alimentadoras PLMB-TITULARIZACION)"/>
    <s v="P-RESID1363-22"/>
    <s v="CARDENAS AMAYA BENITO "/>
    <s v="A"/>
    <n v="3362441"/>
    <n v="0"/>
    <n v="3362441"/>
    <n v="0"/>
  </r>
  <r>
    <x v="15"/>
    <s v="Cuentas Por Pagar Fortalecimiento de la seguridad integral del Sistema Integrado de Transporte Público de Bogotá D.C. (Recursos Distrito)"/>
    <s v="CTO1550-23"/>
    <s v="SILVA HURTADO NICOLAS "/>
    <s v="A"/>
    <n v="7892316"/>
    <n v="0"/>
    <n v="7892316"/>
    <n v="0"/>
  </r>
  <r>
    <x v="15"/>
    <s v="Cuentas Por Pagar Fortalecimiento de la seguridad integral del Sistema Integrado de Transporte Público de Bogotá D.C. (Recursos Distrito)"/>
    <s v="CTO1561-23"/>
    <s v="MUÑOZ GARZON ANA  MILENA"/>
    <s v="L"/>
    <n v="107692"/>
    <n v="107692"/>
    <n v="0"/>
    <n v="0"/>
  </r>
  <r>
    <x v="7"/>
    <s v="Servicios prestados a las empresas y servicios de producción-Ctas por pagar- Vigencias anterior"/>
    <s v="CTO498-22"/>
    <s v="CERON ALVAREZ &amp; ASOCIADOS LIMITADA"/>
    <s v="A"/>
    <n v="1"/>
    <n v="0"/>
    <n v="1"/>
    <n v="0"/>
  </r>
  <r>
    <x v="15"/>
    <s v="Cuentas Por Pagar Fortalecimiento de la seguridad integral del Sistema Integrado de Transporte Público de Bogotá D.C. (Recursos Distrito)"/>
    <s v="CTO1157-23"/>
    <s v="BUITRAGO CHAVEZ BRIGITHE  LORENA"/>
    <s v="A"/>
    <n v="584616"/>
    <n v="0"/>
    <n v="584616"/>
    <n v="0"/>
  </r>
  <r>
    <x v="4"/>
    <s v="Cuentas Por Pagar (Rec troncales alimentadoras PLMB-TITULARIZACION)"/>
    <s v="P-RESID1541-22"/>
    <s v="REPRESENTACIONES CONTINENTAL SAS"/>
    <s v="A"/>
    <n v="49027342"/>
    <n v="0"/>
    <n v="49027342"/>
    <n v="0"/>
  </r>
  <r>
    <x v="2"/>
    <s v="Cuentas por Pagar (Recursos SITP)"/>
    <s v="P-CON20-01_23-12"/>
    <s v="ENEL COLOMBIA S.A. E.S.P."/>
    <s v="L"/>
    <n v="19114789"/>
    <n v="19114789"/>
    <n v="0"/>
    <n v="0"/>
  </r>
  <r>
    <x v="0"/>
    <s v="Cuentas Por Pagar (Recursos Troncales Alimentadoras PLMB)"/>
    <s v="P-CN612-19_23-26"/>
    <s v="ENEL COLOMBIA S.A. E.S.P."/>
    <s v="A"/>
    <n v="5099650"/>
    <n v="0"/>
    <n v="5099650"/>
    <n v="0"/>
  </r>
  <r>
    <x v="0"/>
    <s v="Cuentas Por Pagar (Recursos Troncales Alimentadoras PLMB)"/>
    <s v="P-CN612-19_23-27"/>
    <s v="ENEL COLOMBIA S.A. E.S.P."/>
    <s v="A"/>
    <n v="1596898"/>
    <n v="0"/>
    <n v="1596898"/>
    <n v="1596898"/>
  </r>
  <r>
    <x v="0"/>
    <s v="Cuentas Por Pagar (Recursos Troncales Alimentadoras PLMB)"/>
    <s v="P-CN612-19_23-29"/>
    <s v="ENEL COLOMBIA S.A. E.S.P."/>
    <s v="L"/>
    <n v="622304"/>
    <n v="622304"/>
    <n v="0"/>
    <n v="0"/>
  </r>
  <r>
    <x v="7"/>
    <s v="Servicios prestados a las empresas y servicios de producción-Ctas por pagar- Vigencias anterior"/>
    <s v="CTO1579-23"/>
    <s v="COMERCIO ELECTRONICO EN INTERNET S A CENET S A"/>
    <s v="A"/>
    <n v="712000"/>
    <n v="0"/>
    <n v="712000"/>
    <n v="0"/>
  </r>
  <r>
    <x v="15"/>
    <s v="Cuentas Por Pagar Fortalecimiento de la seguridad integral del Sistema Integrado de Transporte Público de Bogotá D.C. (Recursos Distrito)"/>
    <s v="CTO1665-23"/>
    <s v="GONZALEZ CASTILLO EVELIN GERALDIN"/>
    <s v="A"/>
    <n v="219231"/>
    <n v="0"/>
    <n v="219231"/>
    <n v="0"/>
  </r>
  <r>
    <x v="4"/>
    <s v="Cuentas Por Pagar (Rec troncales alimentadoras PLMB-TITULARIZACION)"/>
    <s v="P-RESID1989-22"/>
    <s v="INFORMATICA DOCUMENTAL SAS - EN REORGANIZACIÓN"/>
    <s v="A"/>
    <n v="52040204"/>
    <n v="0"/>
    <n v="52040204"/>
    <n v="52040204"/>
  </r>
  <r>
    <x v="15"/>
    <s v="Cuentas Por Pagar Fortalecimiento de la seguridad integral del Sistema Integrado de Transporte Público de Bogotá D.C. (Recursos Distrito)"/>
    <s v="CTO1176-23"/>
    <s v="FORERO BORDA PAULA ANDREA"/>
    <s v="A"/>
    <n v="2338464"/>
    <n v="0"/>
    <n v="2338464"/>
    <n v="0"/>
  </r>
  <r>
    <x v="0"/>
    <s v="Cuentas Por Pagar (Recursos Troncales Alimentadoras PLMB)"/>
    <s v="P-RESIDU3288-20"/>
    <s v="RODRIGUEZ MILQUEZ LEONARDO "/>
    <s v="A"/>
    <n v="376807138"/>
    <n v="0"/>
    <n v="376807138"/>
    <n v="0"/>
  </r>
  <r>
    <x v="15"/>
    <s v="Cuentas Por Pagar Fortalecimiento de la seguridad integral del Sistema Integrado de Transporte Público de Bogotá D.C. (Recursos Distrito)"/>
    <s v="CTO1192-23"/>
    <s v="PAREJA FLOREZ VALENTINA "/>
    <s v="A"/>
    <n v="2996157"/>
    <n v="0"/>
    <n v="2996157"/>
    <n v="0"/>
  </r>
  <r>
    <x v="0"/>
    <s v="Cuentas Por Pagar (Recursos Troncales Alimentadoras PLMB)"/>
    <s v="P-CN612-19_23-31"/>
    <s v="ENEL COLOMBIA S.A. E.S.P."/>
    <s v="A"/>
    <n v="668981"/>
    <n v="0"/>
    <n v="668981"/>
    <n v="0"/>
  </r>
  <r>
    <x v="15"/>
    <s v="Cuentas Por Pagar Fortalecimiento de la seguridad integral del Sistema Integrado de Transporte Público de Bogotá D.C. (Recursos Distrito)"/>
    <s v="CTO1445-23"/>
    <s v="TORRES SILVA DIANA KATHERINE"/>
    <s v="A"/>
    <n v="466667"/>
    <n v="0"/>
    <n v="466667"/>
    <n v="0"/>
  </r>
  <r>
    <x v="4"/>
    <s v="Cuentas Por Pagar (Rec troncales alimentadoras PLMB-TITULARIZACION)"/>
    <s v="P-RESID2055-22"/>
    <s v="BENITEZ MORENO ADELAIDA "/>
    <s v="A"/>
    <n v="3903540"/>
    <n v="0"/>
    <n v="3903540"/>
    <n v="0"/>
  </r>
  <r>
    <x v="15"/>
    <s v="Cuentas Por Pagar Fortalecimiento de la seguridad integral del Sistema Integrado de Transporte Público de Bogotá D.C. (Recursos Distrito)"/>
    <s v="CTO1472-23"/>
    <s v="CANO BARRERA GABRIELA "/>
    <s v="A"/>
    <n v="7819239"/>
    <n v="0"/>
    <n v="7819239"/>
    <n v="0"/>
  </r>
  <r>
    <x v="15"/>
    <s v="Cuentas Por Pagar Fortalecimiento de la seguridad integral del Sistema Integrado de Transporte Público de Bogotá D.C. (Recursos Distrito)"/>
    <s v="CTO1548-23"/>
    <s v="GARCIA MORALES LUZ ELENA"/>
    <s v="A"/>
    <n v="9792318"/>
    <n v="0"/>
    <n v="9792318"/>
    <n v="0"/>
  </r>
  <r>
    <x v="15"/>
    <s v="Cuentas Por Pagar Fortalecimiento de la seguridad integral del Sistema Integrado de Transporte Público de Bogotá D.C. (Recursos Distrito)"/>
    <s v="CTO886-23"/>
    <s v="PORTELA CHARRY MARTHA CECILIA"/>
    <s v="A"/>
    <n v="2046156"/>
    <n v="0"/>
    <n v="2046156"/>
    <n v="0"/>
  </r>
  <r>
    <x v="6"/>
    <s v="Cuentas Por Pagar Diseño y Estructuración del Sistema Interoperable de Recaudo en su componente tecnológico en el Sistema de Transporte Publico de Bogotá D.C. (Recursos Distrito)"/>
    <s v="CTO1772-23"/>
    <s v="HERRERA  QUINTERO  LUIS  FELIPE "/>
    <s v="A"/>
    <n v="1"/>
    <n v="0"/>
    <n v="1"/>
    <n v="0"/>
  </r>
  <r>
    <x v="15"/>
    <s v="Cuentas Por Pagar Fortalecimiento de la seguridad integral del Sistema Integrado de Transporte Público de Bogotá D.C. (Recursos Distrito)"/>
    <s v="CTO1636-23"/>
    <s v="GALINDO QUINTERO NATALIA "/>
    <s v="A"/>
    <n v="3946158"/>
    <n v="0"/>
    <n v="3946158"/>
    <n v="0"/>
  </r>
  <r>
    <x v="4"/>
    <s v="Cuentas Por Pagar (Rec troncales alimentadoras PLMB-TITULARIZACION)"/>
    <s v="P-RESID1934-22"/>
    <s v="ALONSO QUEVEDO AURORA "/>
    <s v="A"/>
    <n v="19074667"/>
    <n v="0"/>
    <n v="19074667"/>
    <n v="0"/>
  </r>
  <r>
    <x v="19"/>
    <s v="SERVICIOS FINANCIEROS Y SERVICIOS CONEXOS, SERVICIOS INMOBILIARIOS Y SERVICIOS DE LEASING.CTAS POR PAGAR-VIGENCIA ANTERIOR"/>
    <s v="CTO565-22-02"/>
    <s v="AXA COLPATRIA SEGUROS S.A."/>
    <s v="L"/>
    <n v="2000000"/>
    <n v="2000000"/>
    <n v="0"/>
    <n v="0"/>
  </r>
  <r>
    <x v="15"/>
    <s v="Cuentas Por Pagar Fortalecimiento de la seguridad integral del Sistema Integrado de Transporte Público de Bogotá D.C. (Recursos Distrito)"/>
    <s v="CTO1710-23"/>
    <s v="QUIÑONES LOPEZ EDWING ALBERTO"/>
    <s v="L"/>
    <n v="5626929"/>
    <n v="5626929"/>
    <n v="0"/>
    <n v="0"/>
  </r>
  <r>
    <x v="7"/>
    <s v="Servicios prestados a las empresas y servicios de producción-Ctas por pagar- Vigencias anterior"/>
    <s v="CTO713-19"/>
    <s v="ASESORES JURIDICOS INTEGRALES LTDA."/>
    <s v="A"/>
    <n v="140000000"/>
    <n v="0"/>
    <n v="140000000"/>
    <n v="140000000"/>
  </r>
  <r>
    <x v="0"/>
    <s v="Cuentas Por Pagar (Recursos Troncales Alimentadoras PLMB)"/>
    <s v="P-RESIDU3258-20"/>
    <s v="GUTIERREZ NARANJO ANGELICA "/>
    <s v="A"/>
    <n v="197888067"/>
    <n v="0"/>
    <n v="197888067"/>
    <n v="0"/>
  </r>
  <r>
    <x v="15"/>
    <s v="Cuentas Por Pagar Fortalecimiento de la seguridad integral del Sistema Integrado de Transporte Público de Bogotá D.C. (Recursos Distrito)"/>
    <s v="CTO1663-23"/>
    <s v="RODRIGUEZ TIBADUIZA JOSE RICARDO"/>
    <s v="A"/>
    <n v="2484618"/>
    <n v="0"/>
    <n v="2484618"/>
    <n v="0"/>
  </r>
  <r>
    <x v="15"/>
    <s v="Cuentas Por Pagar Fortalecimiento de la seguridad integral del Sistema Integrado de Transporte Público de Bogotá D.C. (Recursos Distrito)"/>
    <s v="CTO1627-23"/>
    <s v="GARCIA RUIZ JOHAN  DAVID"/>
    <s v="A"/>
    <n v="10303857"/>
    <n v="0"/>
    <n v="10303857"/>
    <n v="0"/>
  </r>
  <r>
    <x v="15"/>
    <s v="Cuentas Por Pagar Fortalecimiento de la seguridad integral del Sistema Integrado de Transporte Público de Bogotá D.C. (Recursos Distrito)"/>
    <s v="CTO854-21-01"/>
    <s v="RODRIGUEZ LOPEZ YECID "/>
    <s v="A"/>
    <n v="3862467"/>
    <n v="0"/>
    <n v="3862467"/>
    <n v="0"/>
  </r>
  <r>
    <x v="15"/>
    <s v="Cuentas Por Pagar Fortalecimiento de la seguridad integral del Sistema Integrado de Transporte Público de Bogotá D.C. (Recursos Distrito)"/>
    <s v="CTO1232-21-01 "/>
    <s v="CORREAGRO S A"/>
    <s v="L"/>
    <n v="3684086"/>
    <n v="3684086"/>
    <n v="0"/>
    <n v="0"/>
  </r>
  <r>
    <x v="15"/>
    <s v="Cuentas Por Pagar Fortalecimiento de la seguridad integral del Sistema Integrado de Transporte Público de Bogotá D.C. (Recursos Distrito)"/>
    <s v="CTO1514-23"/>
    <s v="URUEÑA SANTOS ANDREA YULIED"/>
    <s v="A"/>
    <n v="20900022"/>
    <n v="0"/>
    <n v="20900022"/>
    <n v="0"/>
  </r>
  <r>
    <x v="15"/>
    <s v="Cuentas Por Pagar Fortalecimiento de la seguridad integral del Sistema Integrado de Transporte Público de Bogotá D.C. (Recursos Distrito)"/>
    <s v="CTO1659-23"/>
    <s v="VARGAS CUERVO ERNESTO "/>
    <s v="A"/>
    <n v="4530774"/>
    <n v="0"/>
    <n v="4530774"/>
    <n v="0"/>
  </r>
  <r>
    <x v="15"/>
    <s v="Cuentas Por Pagar Fortalecimiento de la seguridad integral del Sistema Integrado de Transporte Público de Bogotá D.C. (Recursos Distrito)"/>
    <s v="CTO1660-23"/>
    <s v="BUITRAGO GALAN LEIDY ALEXANDRA"/>
    <s v="L"/>
    <n v="7819239"/>
    <n v="7819239"/>
    <n v="0"/>
    <n v="0"/>
  </r>
  <r>
    <x v="15"/>
    <s v="Cuentas Por Pagar Fortalecimiento de la seguridad integral del Sistema Integrado de Transporte Público de Bogotá D.C. (Recursos Distrito)"/>
    <s v="CTO1662-23"/>
    <s v="MARTINEZ ROJAS MIGUEL ANGEL"/>
    <s v="L"/>
    <n v="7526931"/>
    <n v="4311543"/>
    <n v="3215388"/>
    <n v="3215388"/>
  </r>
  <r>
    <x v="15"/>
    <s v="Cuentas Por Pagar Fortalecimiento de la seguridad integral del Sistema Integrado de Transporte Público de Bogotá D.C. (Recursos Distrito)"/>
    <s v="CTO1232-21-01"/>
    <s v="UT CISVE TM 2021"/>
    <s v="L"/>
    <n v="795116"/>
    <n v="795116"/>
    <n v="0"/>
    <n v="0"/>
  </r>
  <r>
    <x v="0"/>
    <s v="Cuentas Por Pagar (Recursos Troncales Alimentadoras PLMB)"/>
    <s v="P-CTOID1667 20-1"/>
    <s v="CONSORCIO SUPERVISOR A - H"/>
    <s v="A"/>
    <n v="1118589366"/>
    <n v="0"/>
    <n v="1118589366"/>
    <n v="59237650"/>
  </r>
  <r>
    <x v="15"/>
    <s v="Cuentas Por Pagar Fortalecimiento de la seguridad integral del Sistema Integrado de Transporte Público de Bogotá D.C. (Recursos Distrito)"/>
    <s v="CTO1671-23"/>
    <s v="OLARTE URREGO KAREN GISSELLE"/>
    <s v="L"/>
    <n v="365385"/>
    <n v="365385"/>
    <n v="0"/>
    <n v="0"/>
  </r>
  <r>
    <x v="15"/>
    <s v="Cuentas Por Pagar Fortalecimiento de la seguridad integral del Sistema Integrado de Transporte Público de Bogotá D.C. (Recursos Distrito)"/>
    <s v="CTO890-21-01"/>
    <s v="NARVAEZ RESTREPO ANDREA GISELA"/>
    <s v="L"/>
    <n v="234012"/>
    <n v="234012"/>
    <n v="0"/>
    <n v="0"/>
  </r>
  <r>
    <x v="15"/>
    <s v="Cuentas Por Pagar Fortalecimiento de la seguridad integral del Sistema Integrado de Transporte Público de Bogotá D.C. (Recursos Distrito)"/>
    <s v="CTO1740-23"/>
    <s v="VELASQUEZ GARCIA TATIANA ANDREA"/>
    <s v="A"/>
    <n v="8988471"/>
    <n v="0"/>
    <n v="8988471"/>
    <n v="0"/>
  </r>
  <r>
    <x v="15"/>
    <s v="Cuentas Por Pagar Fortalecimiento de la seguridad integral del Sistema Integrado de Transporte Público de Bogotá D.C. (Recursos Distrito)"/>
    <s v="CTO1795-23"/>
    <s v="RIAÑO SOTOMONTE JHON ALEXANDER"/>
    <s v="A"/>
    <n v="4457697"/>
    <n v="0"/>
    <n v="4457697"/>
    <n v="0"/>
  </r>
  <r>
    <x v="15"/>
    <s v="Cuentas Por Pagar Fortalecimiento de la seguridad integral del Sistema Integrado de Transporte Público de Bogotá D.C. (Recursos Distrito)"/>
    <s v="CTO1759-23"/>
    <s v="MESA GARAY WENDY JHOANNA"/>
    <s v="A"/>
    <n v="9938472"/>
    <n v="0"/>
    <n v="9938472"/>
    <n v="0"/>
  </r>
  <r>
    <x v="15"/>
    <s v="Cuentas Por Pagar Fortalecimiento de la seguridad integral del Sistema Integrado de Transporte Público de Bogotá D.C. (Recursos Distrito)"/>
    <s v="CTO922-21-01"/>
    <s v="ANGULO LOZANO JHONATHAN  FELIPE "/>
    <s v="A"/>
    <n v="1259500"/>
    <n v="0"/>
    <n v="1259500"/>
    <n v="0"/>
  </r>
  <r>
    <x v="15"/>
    <s v="Cuentas Por Pagar Fortalecimiento de la seguridad integral del Sistema Integrado de Transporte Público de Bogotá D.C. (Recursos Distrito)"/>
    <s v="CTO1701-23"/>
    <s v="RUIZ CUESTA HELEN GINNETH"/>
    <s v="A"/>
    <n v="4676928"/>
    <n v="0"/>
    <n v="4676928"/>
    <n v="0"/>
  </r>
  <r>
    <x v="15"/>
    <s v="Cuentas Por Pagar Fortalecimiento de la seguridad integral del Sistema Integrado de Transporte Público de Bogotá D.C. (Recursos Distrito)"/>
    <s v="CTO1638-23"/>
    <s v="VIRVIESCAS SOTELO CLEYBER JAVIER"/>
    <s v="A"/>
    <n v="1169232"/>
    <n v="0"/>
    <n v="1169232"/>
    <n v="0"/>
  </r>
  <r>
    <x v="15"/>
    <s v="Cuentas Por Pagar Fortalecimiento de la seguridad integral del Sistema Integrado de Transporte Público de Bogotá D.C. (Recursos Distrito)"/>
    <s v="CTO1640-23"/>
    <s v="GALLEGO TRUJILLO JUAN SEBASTIAN"/>
    <s v="A"/>
    <n v="4311543"/>
    <n v="0"/>
    <n v="4311543"/>
    <n v="0"/>
  </r>
  <r>
    <x v="15"/>
    <s v="Cuentas Por Pagar Fortalecimiento de la seguridad integral del Sistema Integrado de Transporte Público de Bogotá D.C. (Recursos Distrito)"/>
    <s v="CTO939-21-01"/>
    <s v="PAEZ ROJAS JUAN DAVID"/>
    <s v="L"/>
    <n v="83967"/>
    <n v="83967"/>
    <n v="0"/>
    <n v="0"/>
  </r>
  <r>
    <x v="15"/>
    <s v="Cuentas Por Pagar Fortalecimiento de la seguridad integral del Sistema Integrado de Transporte Público de Bogotá D.C. (Recursos Distrito)"/>
    <s v="CTO941-21-01"/>
    <s v="CHIA MALAGON OSCAR DAVID"/>
    <s v="L"/>
    <n v="83967"/>
    <n v="83967"/>
    <n v="0"/>
    <n v="0"/>
  </r>
  <r>
    <x v="15"/>
    <s v="Cuentas Por Pagar Fortalecimiento de la seguridad integral del Sistema Integrado de Transporte Público de Bogotá D.C. (Recursos Distrito)"/>
    <s v="CTO1603-23"/>
    <s v="MARTINEZ ARIZA WENDY KATHERINE"/>
    <s v="L"/>
    <n v="6065391"/>
    <n v="6065391"/>
    <n v="0"/>
    <n v="0"/>
  </r>
  <r>
    <x v="15"/>
    <s v="Cuentas Por Pagar Fortalecimiento de la seguridad integral del Sistema Integrado de Transporte Público de Bogotá D.C. (Recursos Distrito)"/>
    <s v="CTO1651-23"/>
    <s v="ABRIL RODRIGUEZ MARY JULIETH"/>
    <s v="A"/>
    <n v="7965393"/>
    <n v="0"/>
    <n v="7965393"/>
    <n v="0"/>
  </r>
  <r>
    <x v="7"/>
    <s v="Servicios prestados a las empresas y servicios de producción-Ctas por pagar- Vigencias anterior"/>
    <s v="CTO1813-23"/>
    <s v="IT SOLUCIONES Y SERVICIOS LIMITADA"/>
    <s v="A"/>
    <n v="10"/>
    <n v="0"/>
    <n v="10"/>
    <n v="0"/>
  </r>
  <r>
    <x v="15"/>
    <s v="Cuentas Por Pagar Fortalecimiento de la seguridad integral del Sistema Integrado de Transporte Público de Bogotá D.C. (Recursos Distrito)"/>
    <s v="CTO1806-23"/>
    <s v="RODRIGUEZ RIVERA MICHAEL DAVID"/>
    <s v="A"/>
    <n v="323076"/>
    <n v="0"/>
    <n v="323076"/>
    <n v="0"/>
  </r>
  <r>
    <x v="0"/>
    <s v="Cuentas Por Pagar (Recursos Troncales Alimentadoras PLMB)"/>
    <s v="P-RESIDU3191-20"/>
    <s v="ABC GOTUPLAS S.A.S"/>
    <s v="A"/>
    <n v="17297419"/>
    <n v="0"/>
    <n v="17297419"/>
    <n v="17297419"/>
  </r>
  <r>
    <x v="15"/>
    <s v="Cuentas Por Pagar Fortalecimiento de la seguridad integral del Sistema Integrado de Transporte Público de Bogotá D.C. (Recursos Distrito)"/>
    <s v="CTO1664-23"/>
    <s v="SOLORZANO PULIDO ANGIE LORENA"/>
    <s v="A"/>
    <n v="803847"/>
    <n v="0"/>
    <n v="803847"/>
    <n v="0"/>
  </r>
  <r>
    <x v="20"/>
    <s v="BONIFICACION SINDICAL CTAS POR PAGAR VIGENCIA 2024."/>
    <s v="CTO1824-23"/>
    <s v="SUBATOURS SAS"/>
    <s v="A"/>
    <n v="16221687"/>
    <n v="0"/>
    <n v="16221687"/>
    <n v="0"/>
  </r>
  <r>
    <x v="7"/>
    <s v="Servicios prestados a las empresas y servicios de producción-Ctas por pagar- Vigencias anterior"/>
    <s v="CTO1824-23"/>
    <s v="SUBATOURS SAS"/>
    <s v="A"/>
    <n v="69845762"/>
    <n v="0"/>
    <n v="69845762"/>
    <n v="7926489"/>
  </r>
  <r>
    <x v="20"/>
    <s v="BONIFICACION SINDICAL CTAS POR PAGAR VIGENCIA 2024."/>
    <s v="CTO1725-23"/>
    <s v="CAJA DE COMPENSACION FAMILIAR COMPENSAR"/>
    <s v="A"/>
    <n v="1328745"/>
    <n v="0"/>
    <n v="1328745"/>
    <n v="0"/>
  </r>
  <r>
    <x v="7"/>
    <s v="Servicios prestados a las empresas y servicios de producción-Ctas por pagar- Vigencias anterior"/>
    <s v="CTO1725-23"/>
    <s v="CAJA DE COMPENSACION FAMILIAR COMPENSAR"/>
    <s v="A"/>
    <n v="63412250"/>
    <n v="0"/>
    <n v="63412250"/>
    <n v="0"/>
  </r>
  <r>
    <x v="0"/>
    <s v="Cuentas Por Pagar (Recursos Troncales Alimentadoras PLMB)"/>
    <s v="P-CN612-19_23-32"/>
    <s v="ENEL COLOMBIA S.A. E.S.P."/>
    <s v="A"/>
    <n v="139272"/>
    <n v="0"/>
    <n v="139272"/>
    <n v="0"/>
  </r>
  <r>
    <x v="0"/>
    <s v="Cuentas Por Pagar (Recursos Troncales Alimentadoras PLMB)"/>
    <s v="P-CN612-19_23-33"/>
    <s v="ENEL COLOMBIA S.A. E.S.P."/>
    <s v="A"/>
    <n v="16460426"/>
    <n v="0"/>
    <n v="16460426"/>
    <n v="16460426"/>
  </r>
  <r>
    <x v="0"/>
    <s v="Cuentas Por Pagar (Recursos Troncales Alimentadoras PLMB)"/>
    <s v="P-CN612-19_23-35"/>
    <s v="ENEL COLOMBIA S.A. E.S.P."/>
    <s v="A"/>
    <n v="44871779"/>
    <n v="0"/>
    <n v="44871779"/>
    <n v="0"/>
  </r>
  <r>
    <x v="0"/>
    <s v="Cuentas Por Pagar (Recursos Troncales Alimentadoras PLMB)"/>
    <s v="P-CN612-19_23-36"/>
    <s v="ENEL COLOMBIA S.A. E.S.P."/>
    <s v="A"/>
    <n v="5319696"/>
    <n v="0"/>
    <n v="5319696"/>
    <n v="0"/>
  </r>
  <r>
    <x v="2"/>
    <s v="Cuentas por Pagar (Recursos SITP)"/>
    <s v="P-CTOIDU1106-16"/>
    <s v="INTEGRAL S.A."/>
    <s v="A"/>
    <n v="287818272"/>
    <n v="0"/>
    <n v="287818272"/>
    <n v="0"/>
  </r>
  <r>
    <x v="2"/>
    <s v="Cuentas por Pagar (Recursos SITP)"/>
    <s v="P-OFER6185-20"/>
    <s v="INSTITUTO NACIONAL PENITENCIARIO Y CARCELARIO-INPEC"/>
    <s v="A"/>
    <n v="900835613"/>
    <n v="0"/>
    <n v="900835613"/>
    <n v="0"/>
  </r>
  <r>
    <x v="21"/>
    <s v="PRODUCTOS METÁLICOS Y PAQUETES DE SOFTWARE-CTAS POR PAGAR-VIGENCIA 2024"/>
    <s v="CTO537-22"/>
    <s v="AMERICANA CORP S A S"/>
    <s v="A"/>
    <n v="4"/>
    <n v="0"/>
    <n v="4"/>
    <n v="0"/>
  </r>
  <r>
    <x v="15"/>
    <s v="Cuentas Por Pagar Fortalecimiento de la seguridad integral del Sistema Integrado de Transporte Público de Bogotá D.C. (Recursos Distrito)"/>
    <s v="CTO1750-23"/>
    <s v="RICO FONSECA NATALIA "/>
    <s v="A"/>
    <n v="4896159"/>
    <n v="0"/>
    <n v="4896159"/>
    <n v="0"/>
  </r>
  <r>
    <x v="15"/>
    <s v="Cuentas Por Pagar Fortalecimiento de la seguridad integral del Sistema Integrado de Transporte Público de Bogotá D.C. (Recursos Distrito)"/>
    <s v="CTO1708-23"/>
    <s v="CELEMIN HURTADO SHAROLD DAYAN"/>
    <s v="L"/>
    <n v="1242309"/>
    <n v="1242309"/>
    <n v="0"/>
    <n v="0"/>
  </r>
  <r>
    <x v="4"/>
    <s v="Cuentas Por Pagar (Rec troncales alimentadoras PLMB-TITULARIZACION)"/>
    <s v="P-RESIDU1598-22"/>
    <s v="FIDUCIARIA DE OCCIDENTE S.A"/>
    <s v="A"/>
    <n v="90747655"/>
    <n v="0"/>
    <n v="90747655"/>
    <n v="0"/>
  </r>
  <r>
    <x v="15"/>
    <s v="Cuentas Por Pagar Fortalecimiento de la seguridad integral del Sistema Integrado de Transporte Público de Bogotá D.C. (Recursos Distrito)"/>
    <s v="CTO1807-23"/>
    <s v="MURCIA VELASQUEZ BLANCA BIVIANA"/>
    <s v="A"/>
    <n v="323076"/>
    <n v="0"/>
    <n v="323076"/>
    <n v="0"/>
  </r>
  <r>
    <x v="4"/>
    <s v="Cuentas Por Pagar (Rec troncales alimentadoras PLMB-TITULARIZACION)"/>
    <s v="P-RESIDU2099-22"/>
    <s v="PABLOS CHAVEZ JOSE ANTONIO"/>
    <s v="A"/>
    <n v="12072894"/>
    <n v="0"/>
    <n v="12072894"/>
    <n v="0"/>
  </r>
  <r>
    <x v="2"/>
    <s v="Cuentas por Pagar (Recursos SITP)"/>
    <s v="P-CTO740-20-4"/>
    <s v="FIDUCIARIA COLPATRIA S.A."/>
    <s v="A"/>
    <n v="2572847642"/>
    <n v="0"/>
    <n v="2572847642"/>
    <n v="1020132345"/>
  </r>
  <r>
    <x v="2"/>
    <s v="Cuentas por Pagar (Recursos SITP)"/>
    <s v="P-CTO740-20-4"/>
    <s v="FIDUCIARIA COLPATRIA S.A."/>
    <s v="A"/>
    <n v="1402105464"/>
    <n v="0"/>
    <n v="1402105464"/>
    <n v="0"/>
  </r>
  <r>
    <x v="15"/>
    <s v="Cuentas Por Pagar Fortalecimiento de la seguridad integral del Sistema Integrado de Transporte Público de Bogotá D.C. (Recursos Distrito)"/>
    <s v="CTO1736-23"/>
    <s v="CELIS AGAMEZ DIANA  VALENTINA"/>
    <s v="A"/>
    <n v="219231"/>
    <n v="0"/>
    <n v="219231"/>
    <n v="0"/>
  </r>
  <r>
    <x v="15"/>
    <s v="Cuentas Por Pagar Fortalecimiento de la seguridad integral del Sistema Integrado de Transporte Público de Bogotá D.C. (Recursos Distrito)"/>
    <s v="CTO1802-23"/>
    <s v="GARCIA  LAURA ALEJANDRA"/>
    <s v="A"/>
    <n v="11546166"/>
    <n v="0"/>
    <n v="11546166"/>
    <n v="0"/>
  </r>
  <r>
    <x v="15"/>
    <s v="Cuentas Por Pagar Fortalecimiento de la seguridad integral del Sistema Integrado de Transporte Público de Bogotá D.C. (Recursos Distrito)"/>
    <s v="CTO1666-23"/>
    <s v="MASMELA RUEDA MICHELLE TATIANA"/>
    <s v="L"/>
    <n v="1607694"/>
    <n v="1607694"/>
    <n v="0"/>
    <n v="0"/>
  </r>
  <r>
    <x v="0"/>
    <s v="Cuentas Por Pagar (Recursos Troncales Alimentadoras PLMB)"/>
    <s v="P-CONV612-19-27"/>
    <s v="ETB S.A. E.S.P"/>
    <s v="L"/>
    <n v="341059147"/>
    <n v="341059147"/>
    <n v="0"/>
    <n v="0"/>
  </r>
  <r>
    <x v="15"/>
    <s v="Cuentas Por Pagar Fortalecimiento de la seguridad integral del Sistema Integrado de Transporte Público de Bogotá D.C. (Recursos Distrito)"/>
    <s v="CTO1694-23"/>
    <s v="CUERVO VEGA LAURA ALEJANDRA"/>
    <s v="A"/>
    <n v="5700006"/>
    <n v="0"/>
    <n v="5700006"/>
    <n v="0"/>
  </r>
  <r>
    <x v="7"/>
    <s v="Servicios prestados a las empresas y servicios de producción-Ctas por pagar- Vigencias anterior"/>
    <s v="CTO548-22"/>
    <s v="SOFTWARE ESTRATÉGICO SAS"/>
    <s v="A"/>
    <n v="4"/>
    <n v="0"/>
    <n v="4"/>
    <n v="0"/>
  </r>
  <r>
    <x v="15"/>
    <s v="Cuentas Por Pagar Fortalecimiento de la seguridad integral del Sistema Integrado de Transporte Público de Bogotá D.C. (Recursos Distrito)"/>
    <s v="CTO1667-23"/>
    <s v="SALCEDO VERU JESSICA DAYANA"/>
    <s v="A"/>
    <n v="9061548"/>
    <n v="0"/>
    <n v="9061548"/>
    <n v="0"/>
  </r>
  <r>
    <x v="15"/>
    <s v="Cuentas Por Pagar Fortalecimiento de la seguridad integral del Sistema Integrado de Transporte Público de Bogotá D.C. (Recursos Distrito)"/>
    <s v="CTO1846-23"/>
    <s v="NIÑO CASTRO PEDRO ANTONIO"/>
    <s v="A"/>
    <n v="10230780"/>
    <n v="0"/>
    <n v="10230780"/>
    <n v="0"/>
  </r>
  <r>
    <x v="0"/>
    <s v="Cuentas Por Pagar (Recursos Troncales Alimentadoras PLMB)"/>
    <s v="P-CN612-19_23-38"/>
    <s v="ENEL COLOMBIA S.A. E.S.P."/>
    <s v="A"/>
    <n v="10243629"/>
    <n v="0"/>
    <n v="10243629"/>
    <n v="0"/>
  </r>
  <r>
    <x v="8"/>
    <s v="Cuentas por Pagar (Recursos Distrito)"/>
    <s v="P-CTOID1626-19-1"/>
    <s v="SALGADO MELENDEZ Y ASOCIADOS INGENIEROS CONSULTORES S A"/>
    <s v="A"/>
    <n v="11191447"/>
    <n v="0"/>
    <n v="11191447"/>
    <n v="2281240"/>
  </r>
  <r>
    <x v="15"/>
    <s v="Cuentas Por Pagar Fortalecimiento de la seguridad integral del Sistema Integrado de Transporte Público de Bogotá D.C. (Recursos Distrito)"/>
    <s v="CTO1783-23"/>
    <s v="PINTO UMAÑA  LUIS JAVIER"/>
    <s v="A"/>
    <n v="511539"/>
    <n v="0"/>
    <n v="511539"/>
    <n v="0"/>
  </r>
  <r>
    <x v="0"/>
    <s v="Cuentas Por Pagar (Recursos Troncales Alimentadoras PLMB)"/>
    <s v="P-CN612-19_23-40"/>
    <s v="ENEL COLOMBIA S.A. E.S.P."/>
    <s v="L"/>
    <n v="3327169"/>
    <n v="3327169"/>
    <n v="0"/>
    <n v="0"/>
  </r>
  <r>
    <x v="0"/>
    <s v="Cuentas Por Pagar (Recursos Troncales Alimentadoras PLMB)"/>
    <s v="P-CN612-19_23-41"/>
    <s v="ENEL COLOMBIA S.A. E.S.P."/>
    <s v="L"/>
    <n v="2784142"/>
    <n v="2784142"/>
    <n v="0"/>
    <n v="0"/>
  </r>
  <r>
    <x v="2"/>
    <s v="Cuentas por Pagar (Recursos SITP)"/>
    <s v="P-CTOID1545-18-3"/>
    <s v="CONSORCIO TRANSMILENIO GRUPO III"/>
    <s v="A"/>
    <n v="10743067"/>
    <n v="0"/>
    <n v="10743067"/>
    <n v="1891452"/>
  </r>
  <r>
    <x v="15"/>
    <s v="Cuentas Por Pagar Fortalecimiento de la seguridad integral del Sistema Integrado de Transporte Público de Bogotá D.C. (Recursos Distrito)"/>
    <s v="CTO1769-23"/>
    <s v="LUGO VALERO LAURA PAOLA"/>
    <s v="A"/>
    <n v="9500010"/>
    <n v="0"/>
    <n v="9500010"/>
    <n v="0"/>
  </r>
  <r>
    <x v="15"/>
    <s v="Cuentas Por Pagar Fortalecimiento de la seguridad integral del Sistema Integrado de Transporte Público de Bogotá D.C. (Recursos Distrito)"/>
    <s v="CTO1760-23"/>
    <s v="MANRIQUE RODRIGUEZ CARLOS MAXIMINO"/>
    <s v="A"/>
    <n v="18488481"/>
    <n v="0"/>
    <n v="18488481"/>
    <n v="17392326"/>
  </r>
  <r>
    <x v="15"/>
    <s v="Cuentas Por Pagar Fortalecimiento de la seguridad integral del Sistema Integrado de Transporte Público de Bogotá D.C. (Recursos Distrito)"/>
    <s v="CTO1904-23"/>
    <s v="RODRIGUEZ SANCHEZ ANA MARIA"/>
    <s v="A"/>
    <n v="4165389"/>
    <n v="0"/>
    <n v="4165389"/>
    <n v="0"/>
  </r>
  <r>
    <x v="2"/>
    <s v="Cuentas por Pagar (Recursos SITP)"/>
    <s v="P-CTOID1367-21-3"/>
    <s v="CONSORCIO CORREDOR VERDE AID"/>
    <s v="A"/>
    <n v="14462070"/>
    <n v="0"/>
    <n v="14462070"/>
    <n v="0"/>
  </r>
  <r>
    <x v="15"/>
    <s v="Cuentas Por Pagar Fortalecimiento de la seguridad integral del Sistema Integrado de Transporte Público de Bogotá D.C. (Recursos Distrito)"/>
    <s v="CTO1896-23"/>
    <s v="URRUTIA MURILLO ROSY YULIE"/>
    <s v="A"/>
    <n v="6503853"/>
    <n v="0"/>
    <n v="6503853"/>
    <n v="0"/>
  </r>
  <r>
    <x v="15"/>
    <s v="Cuentas Por Pagar Fortalecimiento de la seguridad integral del Sistema Integrado de Transporte Público de Bogotá D.C. (Recursos Distrito)"/>
    <s v="CTO1897-23"/>
    <s v="CELEMIN HURTADO FRANCISCO "/>
    <s v="A"/>
    <n v="1023078"/>
    <n v="0"/>
    <n v="1023078"/>
    <n v="0"/>
  </r>
  <r>
    <x v="15"/>
    <s v="Cuentas Por Pagar Fortalecimiento de la seguridad integral del Sistema Integrado de Transporte Público de Bogotá D.C. (Recursos Distrito)"/>
    <s v="CTO1871-23"/>
    <s v="GARCIA MORENO WILSON ALEXANDER"/>
    <s v="A"/>
    <n v="7088469"/>
    <n v="0"/>
    <n v="7088469"/>
    <n v="0"/>
  </r>
  <r>
    <x v="2"/>
    <s v="Cuentas por Pagar (Recursos SITP)"/>
    <s v="P-RESIDU5798-18"/>
    <s v="AYALA ZAPATA GUSTAVO "/>
    <s v="A"/>
    <n v="366646718"/>
    <n v="0"/>
    <n v="366646718"/>
    <n v="0"/>
  </r>
  <r>
    <x v="4"/>
    <s v="Cuentas Por Pagar (Rec troncales alimentadoras PLMB-TITULARIZACION)"/>
    <s v="P-RESID1537-22"/>
    <s v="PULIDO MORA PEDRO ADAN"/>
    <s v="A"/>
    <n v="45589278"/>
    <n v="0"/>
    <n v="45589278"/>
    <n v="45589278"/>
  </r>
  <r>
    <x v="15"/>
    <s v="Cuentas Por Pagar Fortalecimiento de la seguridad integral del Sistema Integrado de Transporte Público de Bogotá D.C. (Recursos Distrito)"/>
    <s v="CTO1905-23"/>
    <s v="SANCHEZ MUÑOZ EDWIN ALBEIRO"/>
    <s v="L"/>
    <n v="584616"/>
    <n v="584616"/>
    <n v="0"/>
    <n v="0"/>
  </r>
  <r>
    <x v="15"/>
    <s v="Cuentas Por Pagar Fortalecimiento de la seguridad integral del Sistema Integrado de Transporte Público de Bogotá D.C. (Recursos Distrito)"/>
    <s v="CTO1706-23"/>
    <s v="OTALORA HERRERA CAROLINA "/>
    <s v="A"/>
    <n v="1680771"/>
    <n v="0"/>
    <n v="1680771"/>
    <n v="0"/>
  </r>
  <r>
    <x v="4"/>
    <s v="Cuentas Por Pagar (Rec troncales alimentadoras PLMB-TITULARIZACION)"/>
    <s v="P-RESID1985-22"/>
    <s v="CINTO INVERSIONES Y PROSPECCIONES S.A.S."/>
    <s v="A"/>
    <n v="47644692"/>
    <n v="0"/>
    <n v="47644692"/>
    <n v="0"/>
  </r>
  <r>
    <x v="15"/>
    <s v="Cuentas Por Pagar Fortalecimiento de la seguridad integral del Sistema Integrado de Transporte Público de Bogotá D.C. (Recursos Distrito)"/>
    <s v="CTO1566-23"/>
    <s v="HUERTAS ESCOBAR ISIS MILENA"/>
    <s v="A"/>
    <n v="4238466"/>
    <n v="0"/>
    <n v="4238466"/>
    <n v="0"/>
  </r>
  <r>
    <x v="15"/>
    <s v="Cuentas Por Pagar Fortalecimiento de la seguridad integral del Sistema Integrado de Transporte Público de Bogotá D.C. (Recursos Distrito)"/>
    <s v="CTO1987-23"/>
    <s v="GARCIA LOPEZ DAVID ALEJANDRO"/>
    <s v="A"/>
    <n v="27600000"/>
    <n v="0"/>
    <n v="27600000"/>
    <n v="0"/>
  </r>
  <r>
    <x v="7"/>
    <s v="Servicios prestados a las empresas y servicios de producción-Ctas por pagar- Vigencias anterior"/>
    <s v="CTO1820-23"/>
    <s v="UNION TEMPORAL CENTURY - NAMARCREA 2023"/>
    <s v="L"/>
    <n v="124882436"/>
    <n v="124882436"/>
    <n v="0"/>
    <n v="0"/>
  </r>
  <r>
    <x v="0"/>
    <s v="Cuentas Por Pagar (Recursos Troncales Alimentadoras PLMB)"/>
    <s v="P-RESIDU3277-20"/>
    <s v="SOLER ARIAS OSCAR ARMANDO"/>
    <s v="A"/>
    <n v="111469279"/>
    <n v="0"/>
    <n v="111469279"/>
    <n v="0"/>
  </r>
  <r>
    <x v="15"/>
    <s v="Cuentas Por Pagar Fortalecimiento de la seguridad integral del Sistema Integrado de Transporte Público de Bogotá D.C. (Recursos Distrito)"/>
    <s v="CTO1865-23"/>
    <s v="CHACON REYES NANCY JANETH"/>
    <s v="A"/>
    <n v="4384620"/>
    <n v="0"/>
    <n v="4384620"/>
    <n v="0"/>
  </r>
  <r>
    <x v="15"/>
    <s v="Cuentas Por Pagar Fortalecimiento de la seguridad integral del Sistema Integrado de Transporte Público de Bogotá D.C. (Recursos Distrito)"/>
    <s v="CTO1864-23"/>
    <s v="GONZALEZ MATEUS MARIA MERCEDES"/>
    <s v="A"/>
    <n v="8111547"/>
    <n v="0"/>
    <n v="8111547"/>
    <n v="0"/>
  </r>
  <r>
    <x v="15"/>
    <s v="Cuentas Por Pagar Fortalecimiento de la seguridad integral del Sistema Integrado de Transporte Público de Bogotá D.C. (Recursos Distrito)"/>
    <s v="CTO1843-23"/>
    <s v="CRUZ GOMEZ LILIANA "/>
    <s v="A"/>
    <n v="3873081"/>
    <n v="0"/>
    <n v="3873081"/>
    <n v="0"/>
  </r>
  <r>
    <x v="4"/>
    <s v="Cuentas Por Pagar (Rec troncales alimentadoras PLMB-TITULARIZACION)"/>
    <s v="P-RESIDU1850-22"/>
    <s v="FIDEICOMISOS SOCIEDAD FIDUCIARIA DE OCCIDENTE S.A."/>
    <s v="A"/>
    <n v="15824087"/>
    <n v="0"/>
    <n v="15824087"/>
    <n v="0"/>
  </r>
  <r>
    <x v="15"/>
    <s v="Cuentas Por Pagar Fortalecimiento de la seguridad integral del Sistema Integrado de Transporte Público de Bogotá D.C. (Recursos Distrito)"/>
    <s v="CTO1232-21-02 "/>
    <s v="UT CISVE TM 2021"/>
    <s v="L"/>
    <n v="595140"/>
    <n v="595140"/>
    <n v="0"/>
    <n v="0"/>
  </r>
  <r>
    <x v="5"/>
    <s v="Cuentas por Pagar Operación y Control del Sistema de Transporte Recursos Distrito"/>
    <s v="CTO2049-23"/>
    <s v="SARMIENTO CASTAÑEDA FREDY MAURICIO"/>
    <s v="A"/>
    <n v="720000"/>
    <n v="0"/>
    <n v="720000"/>
    <n v="0"/>
  </r>
  <r>
    <x v="15"/>
    <s v="Cuentas Por Pagar Fortalecimiento de la seguridad integral del Sistema Integrado de Transporte Público de Bogotá D.C. (Recursos Distrito)"/>
    <s v="CTO1881-23"/>
    <s v="VIAFARA VASQUEZ NICOLE DAYAN"/>
    <s v="A"/>
    <n v="3069234"/>
    <n v="0"/>
    <n v="3069234"/>
    <n v="0"/>
  </r>
  <r>
    <x v="0"/>
    <s v="Cuentas Por Pagar (Recursos Troncales Alimentadoras PLMB)"/>
    <s v="P-CN612-19_23-44"/>
    <s v="ENEL COLOMBIA S.A. E.S.P."/>
    <s v="A"/>
    <n v="71769120"/>
    <n v="0"/>
    <n v="71769120"/>
    <n v="40371289"/>
  </r>
  <r>
    <x v="0"/>
    <s v="Cuentas Por Pagar (Recursos Troncales Alimentadoras PLMB)"/>
    <s v="P-CN612-19_23-42"/>
    <s v="ENEL COLOMBIA S.A. E.S.P."/>
    <s v="L"/>
    <n v="6459648"/>
    <n v="6459648"/>
    <n v="0"/>
    <n v="0"/>
  </r>
  <r>
    <x v="0"/>
    <s v="Cuentas Por Pagar (Recursos Troncales Alimentadoras PLMB)"/>
    <s v="P-PROM4297-23"/>
    <s v="CORREA  ALFARO  CRISTOFER "/>
    <s v="A"/>
    <n v="86251729"/>
    <n v="0"/>
    <n v="86251729"/>
    <n v="0"/>
  </r>
  <r>
    <x v="4"/>
    <s v="Cuentas Por Pagar (Rec troncales alimentadoras PLMB-TITULARIZACION)"/>
    <s v="P-PROM3923-22"/>
    <s v="MORENO MORALES MARIA CONCEPCION"/>
    <s v="A"/>
    <n v="20496934"/>
    <n v="0"/>
    <n v="20496934"/>
    <n v="0"/>
  </r>
  <r>
    <x v="0"/>
    <s v="Cuentas Por Pagar (Recursos Troncales Alimentadoras PLMB)"/>
    <s v="P-RESIDU1703-23"/>
    <s v="COOPERATIVA MULTIACTIVA COOIMPRENAL"/>
    <s v="A"/>
    <n v="23274985"/>
    <n v="0"/>
    <n v="23274985"/>
    <n v="0"/>
  </r>
  <r>
    <x v="15"/>
    <s v="Cuentas Por Pagar Fortalecimiento de la seguridad integral del Sistema Integrado de Transporte Público de Bogotá D.C. (Recursos Distrito)"/>
    <s v="CTO1875-23"/>
    <s v="SUAREZ VALDERRAMA ANDRY PAOLA"/>
    <s v="A"/>
    <n v="9207702"/>
    <n v="0"/>
    <n v="9207702"/>
    <n v="0"/>
  </r>
  <r>
    <x v="4"/>
    <s v="Cuentas Por Pagar (Rec troncales alimentadoras PLMB-TITULARIZACION)"/>
    <s v="P-PROM2895-20-4"/>
    <s v="BOHORQUEZ GRANADOS MARIA ELISA"/>
    <s v="A"/>
    <n v="3165080"/>
    <n v="0"/>
    <n v="3165080"/>
    <n v="0"/>
  </r>
  <r>
    <x v="15"/>
    <s v="Cuentas Por Pagar Fortalecimiento de la seguridad integral del Sistema Integrado de Transporte Público de Bogotá D.C. (Recursos Distrito)"/>
    <s v="CTO1924-23"/>
    <s v="FERNANDEZ OLIVOS JENNIFER LIZBETH"/>
    <s v="A"/>
    <n v="9426933"/>
    <n v="0"/>
    <n v="9426933"/>
    <n v="0"/>
  </r>
  <r>
    <x v="15"/>
    <s v="Cuentas Por Pagar Fortalecimiento de la seguridad integral del Sistema Integrado de Transporte Público de Bogotá D.C. (Recursos Distrito)"/>
    <s v="CTO1962-23"/>
    <s v="MORALES GOMEZ LAURA NATALY"/>
    <s v="A"/>
    <n v="3434619"/>
    <n v="0"/>
    <n v="3434619"/>
    <n v="0"/>
  </r>
  <r>
    <x v="15"/>
    <s v="Cuentas Por Pagar Fortalecimiento de la seguridad integral del Sistema Integrado de Transporte Público de Bogotá D.C. (Recursos Distrito)"/>
    <s v="CTO1963-23"/>
    <s v="PENNA UCUE ELIANA "/>
    <s v="A"/>
    <n v="146154"/>
    <n v="0"/>
    <n v="146154"/>
    <n v="0"/>
  </r>
  <r>
    <x v="4"/>
    <s v="Cuentas Por Pagar (Rec troncales alimentadoras PLMB-TITULARIZACION)"/>
    <s v="P-CTO1146-21_2"/>
    <s v="AVAL FIDUCIARIA S.A."/>
    <s v="A"/>
    <n v="2938825966"/>
    <n v="0"/>
    <n v="2938825966"/>
    <n v="483601419"/>
  </r>
  <r>
    <x v="0"/>
    <s v="Cuentas Por Pagar (Recursos Troncales Alimentadoras PLMB)"/>
    <s v="P-CN612-19_23-47"/>
    <s v="COLOMBIA TELECOMUNICACIONES S.A. E.S.P BIC"/>
    <s v="L"/>
    <n v="3605511"/>
    <n v="3605511"/>
    <n v="0"/>
    <n v="0"/>
  </r>
  <r>
    <x v="15"/>
    <s v="Cuentas Por Pagar Fortalecimiento de la seguridad integral del Sistema Integrado de Transporte Público de Bogotá D.C. (Recursos Distrito)"/>
    <s v="CTO2020-23"/>
    <s v="RODRIGUEZ HERNANDEZ YULIANA MARCELA"/>
    <s v="A"/>
    <n v="8330778"/>
    <n v="0"/>
    <n v="8330778"/>
    <n v="0"/>
  </r>
  <r>
    <x v="15"/>
    <s v="Cuentas Por Pagar Fortalecimiento de la seguridad integral del Sistema Integrado de Transporte Público de Bogotá D.C. (Recursos Distrito)"/>
    <s v="CTO1912-23"/>
    <s v="MOLINA ARIAS ROCIO EMILCE"/>
    <s v="L"/>
    <n v="1753848"/>
    <n v="1753848"/>
    <n v="0"/>
    <n v="0"/>
  </r>
  <r>
    <x v="2"/>
    <s v="Cuentas por Pagar (Recursos SITP)"/>
    <s v="P-CTOIDU1110-16"/>
    <s v="CONSORCIO TRONCAL AMERICAS"/>
    <s v="A"/>
    <n v="1643956570"/>
    <n v="0"/>
    <n v="1643956570"/>
    <n v="0"/>
  </r>
  <r>
    <x v="15"/>
    <s v="Cuentas Por Pagar Fortalecimiento de la seguridad integral del Sistema Integrado de Transporte Público de Bogotá D.C. (Recursos Distrito)"/>
    <s v="CTO578-22"/>
    <s v="MORENO HERRERA DILAN ANDRES"/>
    <s v="A"/>
    <n v="1755376"/>
    <n v="0"/>
    <n v="1755376"/>
    <n v="0"/>
  </r>
  <r>
    <x v="15"/>
    <s v="Cuentas Por Pagar Fortalecimiento de la seguridad integral del Sistema Integrado de Transporte Público de Bogotá D.C. (Recursos Distrito)"/>
    <s v="CTO1914-23"/>
    <s v="ALVARADO YATE PABLO ANDRES"/>
    <s v="A"/>
    <n v="1534617"/>
    <n v="0"/>
    <n v="1534617"/>
    <n v="0"/>
  </r>
  <r>
    <x v="1"/>
    <s v="Cuentas Por Pagar (Recursos- Distrito Calle 13)"/>
    <s v="P-RESID1733-23"/>
    <s v="RODRIGUEZ RAMIREZ ANGELICA MARIA"/>
    <s v="A"/>
    <n v="52744039"/>
    <n v="0"/>
    <n v="52744039"/>
    <n v="0"/>
  </r>
  <r>
    <x v="15"/>
    <s v="Cuentas Por Pagar Fortalecimiento de la seguridad integral del Sistema Integrado de Transporte Público de Bogotá D.C. (Recursos Distrito)"/>
    <s v="CTO1973-23"/>
    <s v="VALENCIA  LONDOÑO SANDRA JANNETH"/>
    <s v="A"/>
    <n v="3800004"/>
    <n v="0"/>
    <n v="3800004"/>
    <n v="0"/>
  </r>
  <r>
    <x v="19"/>
    <s v="SERVICIOS FINANCIEROS Y SERVICIOS CONEXOS, SERVICIOS INMOBILIARIOS Y SERVICIOS DE LEASING.CTAS POR PAGAR-VIGENCIA ANTERIOR"/>
    <s v="CTO661-20-02"/>
    <s v="HDI SEGUROS S.A."/>
    <s v="A"/>
    <n v="1"/>
    <n v="0"/>
    <n v="1"/>
    <n v="0"/>
  </r>
  <r>
    <x v="15"/>
    <s v="Cuentas Por Pagar Fortalecimiento de la seguridad integral del Sistema Integrado de Transporte Público de Bogotá D.C. (Recursos Distrito)"/>
    <s v="CTO2022-23"/>
    <s v="DIAZ ROJAS ANNY DANIELA"/>
    <s v="A"/>
    <n v="12642321"/>
    <n v="0"/>
    <n v="12642321"/>
    <n v="0"/>
  </r>
  <r>
    <x v="15"/>
    <s v="Cuentas Por Pagar Fortalecimiento de la seguridad integral del Sistema Integrado de Transporte Público de Bogotá D.C. (Recursos Distrito)"/>
    <s v="CTO1931-23"/>
    <s v="SANCHEZ REYES JUAN PABLO"/>
    <s v="A"/>
    <n v="825000"/>
    <n v="0"/>
    <n v="825000"/>
    <n v="0"/>
  </r>
  <r>
    <x v="0"/>
    <s v="Cuentas Por Pagar (Recursos Troncales Alimentadoras PLMB)"/>
    <s v="P-CONV612-19-30"/>
    <s v="VANTI S.A. E.S.P."/>
    <s v="A"/>
    <n v="548924846"/>
    <n v="0"/>
    <n v="548924846"/>
    <n v="66320724"/>
  </r>
  <r>
    <x v="0"/>
    <s v="Cuentas Por Pagar (Recursos Troncales Alimentadoras PLMB)"/>
    <s v="P-RESID1704-23"/>
    <s v="CONSTRUCTORA LOS ALPES LTDA EN LIQUIDACION"/>
    <s v="A"/>
    <n v="2616479891"/>
    <n v="0"/>
    <n v="2616479891"/>
    <n v="0"/>
  </r>
  <r>
    <x v="0"/>
    <s v="Cuentas Por Pagar (Recursos Troncales Alimentadoras PLMB)"/>
    <s v="P-RESID1934-23"/>
    <s v="QUINTERO CORTES PABLO ENRIQUE"/>
    <s v="A"/>
    <n v="911762999"/>
    <n v="0"/>
    <n v="911762999"/>
    <n v="0"/>
  </r>
  <r>
    <x v="1"/>
    <s v="Cuentas Por Pagar (Recursos- Distrito Calle 13)"/>
    <s v="P-RESIDU1759-23"/>
    <s v="SCORPIO INVERSIONES &amp; CIA. S. EN C."/>
    <s v="A"/>
    <n v="573940693"/>
    <n v="0"/>
    <n v="573940693"/>
    <n v="573940693"/>
  </r>
  <r>
    <x v="0"/>
    <s v="Cuentas Por Pagar (Recursos Troncales Alimentadoras PLMB)"/>
    <s v="P-RESIDU3301-20"/>
    <s v="BAQUERO RIVEROS JOSE LIBORIO"/>
    <s v="A"/>
    <n v="471537351"/>
    <n v="0"/>
    <n v="471537351"/>
    <n v="0"/>
  </r>
  <r>
    <x v="22"/>
    <s v="SERVICIOS PARA LA COMUNIDAD, SOCIALES Y PERSONALES- CTAS POR PAGAR VIGENCIA 2024"/>
    <s v="P-CTO196-12-12"/>
    <s v="UNION INTERNACIONAL DE TRANSPORTE PUBLICO UITP"/>
    <s v="A"/>
    <n v="1"/>
    <n v="0"/>
    <n v="1"/>
    <n v="0"/>
  </r>
  <r>
    <x v="15"/>
    <s v="Cuentas Por Pagar Fortalecimiento de la seguridad integral del Sistema Integrado de Transporte Público de Bogotá D.C. (Recursos Distrito)"/>
    <s v="CTO1907-23"/>
    <s v="GARCIA  BARRIOS JENNYFER NATALIA"/>
    <s v="A"/>
    <n v="323076"/>
    <n v="0"/>
    <n v="323076"/>
    <n v="0"/>
  </r>
  <r>
    <x v="15"/>
    <s v="Cuentas Por Pagar Fortalecimiento de la seguridad integral del Sistema Integrado de Transporte Público de Bogotá D.C. (Recursos Distrito)"/>
    <s v="CTO1915-23"/>
    <s v="GUAVITA GARZON PAULA ANDREA"/>
    <s v="A"/>
    <n v="6869238"/>
    <n v="0"/>
    <n v="6869238"/>
    <n v="0"/>
  </r>
  <r>
    <x v="15"/>
    <s v="Cuentas Por Pagar Fortalecimiento de la seguridad integral del Sistema Integrado de Transporte Público de Bogotá D.C. (Recursos Distrito)"/>
    <s v="CTO1997-23"/>
    <s v="CASTRO CASTRO SANDRA MAYERLY"/>
    <s v="A"/>
    <n v="1023078"/>
    <n v="0"/>
    <n v="1023078"/>
    <n v="0"/>
  </r>
  <r>
    <x v="0"/>
    <s v="Cuentas Por Pagar (Recursos Troncales Alimentadoras PLMB)"/>
    <s v="P-RESIDU3261-20"/>
    <s v="GUZMAN GUZMAN LUIS ALFONSO"/>
    <s v="A"/>
    <n v="65996518"/>
    <n v="0"/>
    <n v="65996518"/>
    <n v="0"/>
  </r>
  <r>
    <x v="15"/>
    <s v="Cuentas Por Pagar Fortalecimiento de la seguridad integral del Sistema Integrado de Transporte Público de Bogotá D.C. (Recursos Distrito)"/>
    <s v="CTO2021-23"/>
    <s v="TALERO PARRA PAOLA ERMINDA"/>
    <s v="A"/>
    <n v="20900022"/>
    <n v="0"/>
    <n v="20900022"/>
    <n v="0"/>
  </r>
  <r>
    <x v="15"/>
    <s v="Cuentas Por Pagar Fortalecimiento de la seguridad integral del Sistema Integrado de Transporte Público de Bogotá D.C. (Recursos Distrito)"/>
    <s v="CTO1941-23"/>
    <s v="MAYORQUIN CLAVIJO SHARYTIN "/>
    <s v="L"/>
    <n v="2338464"/>
    <n v="2338464"/>
    <n v="0"/>
    <n v="0"/>
  </r>
  <r>
    <x v="15"/>
    <s v="Cuentas Por Pagar Fortalecimiento de la seguridad integral del Sistema Integrado de Transporte Público de Bogotá D.C. (Recursos Distrito)"/>
    <s v="CTO1951-23"/>
    <s v="TIQUE  TERESITA "/>
    <s v="A"/>
    <n v="2411541"/>
    <n v="0"/>
    <n v="2411541"/>
    <n v="0"/>
  </r>
  <r>
    <x v="15"/>
    <s v="Cuentas Por Pagar Fortalecimiento de la seguridad integral del Sistema Integrado de Transporte Público de Bogotá D.C. (Recursos Distrito)"/>
    <s v="CTO1999-23"/>
    <s v="LOPEZ MORENO ANGELICA  MARIA"/>
    <s v="A"/>
    <n v="2119233"/>
    <n v="0"/>
    <n v="2119233"/>
    <n v="0"/>
  </r>
  <r>
    <x v="15"/>
    <s v="Cuentas Por Pagar Fortalecimiento de la seguridad integral del Sistema Integrado de Transporte Público de Bogotá D.C. (Recursos Distrito)"/>
    <s v="CTO1939-23"/>
    <s v="MILLAN CHAVES SOFI ALEJANDRA"/>
    <s v="A"/>
    <n v="3434619"/>
    <n v="0"/>
    <n v="3434619"/>
    <n v="0"/>
  </r>
  <r>
    <x v="15"/>
    <s v="Cuentas Por Pagar Fortalecimiento de la seguridad integral del Sistema Integrado de Transporte Público de Bogotá D.C. (Recursos Distrito)"/>
    <s v="CTO603-22"/>
    <s v="ESCAMILLA TORRES LUZ DARY"/>
    <s v="A"/>
    <n v="4513824"/>
    <n v="0"/>
    <n v="4513824"/>
    <n v="0"/>
  </r>
  <r>
    <x v="15"/>
    <s v="Cuentas Por Pagar Fortalecimiento de la seguridad integral del Sistema Integrado de Transporte Público de Bogotá D.C. (Recursos Distrito)"/>
    <s v="CTO634-22"/>
    <s v="COMBITA CUBIDES CLAUDIA PATRICIA"/>
    <s v="A"/>
    <n v="11535328"/>
    <n v="0"/>
    <n v="11535328"/>
    <n v="0"/>
  </r>
  <r>
    <x v="15"/>
    <s v="Cuentas Por Pagar Fortalecimiento de la seguridad integral del Sistema Integrado de Transporte Público de Bogotá D.C. (Recursos Distrito)"/>
    <s v="CTO1949-23"/>
    <s v="GUERRERO ALBAN OSCAR ORLANDO"/>
    <s v="A"/>
    <n v="3800004"/>
    <n v="0"/>
    <n v="3800004"/>
    <n v="0"/>
  </r>
  <r>
    <x v="15"/>
    <s v="Cuentas Por Pagar Fortalecimiento de la seguridad integral del Sistema Integrado de Transporte Público de Bogotá D.C. (Recursos Distrito)"/>
    <s v="CTO2074-23"/>
    <s v="TONCON RIVERA JEFFERSON STEVE"/>
    <s v="L"/>
    <n v="219231"/>
    <n v="219231"/>
    <n v="0"/>
    <n v="0"/>
  </r>
  <r>
    <x v="15"/>
    <s v="Cuentas Por Pagar Fortalecimiento de la seguridad integral del Sistema Integrado de Transporte Público de Bogotá D.C. (Recursos Distrito)"/>
    <s v="CTO648-22"/>
    <s v="ROBLEDO ORTEGON JHON MARIO"/>
    <s v="A"/>
    <n v="11472636"/>
    <n v="0"/>
    <n v="11472636"/>
    <n v="0"/>
  </r>
  <r>
    <x v="5"/>
    <s v="Cuentas por Pagar Operación y Control del Sistema de Transporte Recursos Distrito"/>
    <s v="CTO2117-23"/>
    <s v="CORREA  MUÑOZ  MANUEL  VICENTE "/>
    <s v="A"/>
    <n v="2210000"/>
    <n v="0"/>
    <n v="2210000"/>
    <n v="0"/>
  </r>
  <r>
    <x v="7"/>
    <s v="Servicios prestados a las empresas y servicios de producción-Ctas por pagar- Vigencias anterior"/>
    <s v="CTO572-19"/>
    <s v="BECKER &amp; ASSOCIATES S.A.S."/>
    <s v="A"/>
    <n v="1"/>
    <n v="0"/>
    <n v="1"/>
    <n v="0"/>
  </r>
  <r>
    <x v="0"/>
    <s v="Cuentas Por Pagar (Recursos Troncales Alimentadoras PLMB)"/>
    <s v="P-RESIDU3303-20"/>
    <s v="MORALES PORRAS SEBASTIAN "/>
    <s v="A"/>
    <n v="160786890"/>
    <n v="0"/>
    <n v="160786890"/>
    <n v="0"/>
  </r>
  <r>
    <x v="0"/>
    <s v="Cuentas Por Pagar (Recursos Troncales Alimentadoras PLMB)"/>
    <s v="P-CTOID1666-20-1"/>
    <s v="CONSORCIO INTER AVENIDAS"/>
    <s v="A"/>
    <n v="117927207"/>
    <n v="0"/>
    <n v="117927207"/>
    <n v="102096332"/>
  </r>
  <r>
    <x v="0"/>
    <s v="Cuentas Por Pagar (Recursos Troncales Alimentadoras PLMB)"/>
    <s v="P-RESIDU3209-20"/>
    <s v="PERDOMO BONILLA MEDARDO "/>
    <s v="A"/>
    <n v="35887674"/>
    <n v="0"/>
    <n v="35887674"/>
    <n v="0"/>
  </r>
  <r>
    <x v="15"/>
    <s v="Cuentas Por Pagar Fortalecimiento de la seguridad integral del Sistema Integrado de Transporte Público de Bogotá D.C. (Recursos Distrito)"/>
    <s v="CTO1054-23"/>
    <s v="MILLAN GOMEZ YINA JASBLEIDY"/>
    <s v="A"/>
    <n v="7015392"/>
    <n v="0"/>
    <n v="7015392"/>
    <n v="0"/>
  </r>
  <r>
    <x v="23"/>
    <s v="Cuentas Por Pagar (RECURSOS CALLE 13 -RECURSOS DE CAPITAL)"/>
    <s v="P-CTOIDU 1456-23"/>
    <s v="CONSORCIO CC L1"/>
    <s v="A"/>
    <n v="84358532740"/>
    <n v="0"/>
    <n v="84358532740"/>
    <n v="70037602593"/>
  </r>
  <r>
    <x v="23"/>
    <s v="Cuentas Por Pagar (RECURSOS CALLE 13 -RECURSOS DE CAPITAL)"/>
    <s v="P-CTOIDU1450-23"/>
    <s v="CONSORCIO CC 2023"/>
    <s v="A"/>
    <n v="106965896400"/>
    <n v="0"/>
    <n v="106965896400"/>
    <n v="0"/>
  </r>
  <r>
    <x v="15"/>
    <s v="Cuentas Por Pagar Fortalecimiento de la seguridad integral del Sistema Integrado de Transporte Público de Bogotá D.C. (Recursos Distrito)"/>
    <s v="CTO1878-23"/>
    <s v="MORENO MANIOS IVONNE MARCELA"/>
    <s v="A"/>
    <n v="12276936"/>
    <n v="0"/>
    <n v="12276936"/>
    <n v="0"/>
  </r>
  <r>
    <x v="2"/>
    <s v="Cuentas por Pagar (Recursos SITP)"/>
    <s v="P-CON20-01-81"/>
    <s v="INSTITUTO DE DESARROLLO URBANO IDU"/>
    <s v="A"/>
    <n v="401792522"/>
    <n v="0"/>
    <n v="401792522"/>
    <n v="0"/>
  </r>
  <r>
    <x v="15"/>
    <s v="Cuentas Por Pagar Fortalecimiento de la seguridad integral del Sistema Integrado de Transporte Público de Bogotá D.C. (Recursos Distrito)"/>
    <s v="CTO650-22"/>
    <s v="VALENZUELA LOPEZ LINA MANYERLI"/>
    <s v="A"/>
    <n v="3886904"/>
    <n v="0"/>
    <n v="3886904"/>
    <n v="0"/>
  </r>
  <r>
    <x v="15"/>
    <s v="Cuentas Por Pagar Fortalecimiento de la seguridad integral del Sistema Integrado de Transporte Público de Bogotá D.C. (Recursos Distrito)"/>
    <s v="CTO2072-23"/>
    <s v="GARCIA VARGAS ANYI ALEXANDRA"/>
    <s v="A"/>
    <n v="8330778"/>
    <n v="0"/>
    <n v="8330778"/>
    <n v="0"/>
  </r>
  <r>
    <x v="15"/>
    <s v="Cuentas Por Pagar Fortalecimiento de la seguridad integral del Sistema Integrado de Transporte Público de Bogotá D.C. (Recursos Distrito)"/>
    <s v="CTO2031-23"/>
    <s v="GUERRERO RODRIGUEZ ROSA  KATHERINE"/>
    <s v="A"/>
    <n v="16296171"/>
    <n v="0"/>
    <n v="16296171"/>
    <n v="0"/>
  </r>
  <r>
    <x v="15"/>
    <s v="Cuentas Por Pagar Fortalecimiento de la seguridad integral del Sistema Integrado de Transporte Público de Bogotá D.C. (Recursos Distrito)"/>
    <s v="CTO2027-23"/>
    <s v="CASALLAS ALONSO BRAYAN  ANDRES"/>
    <s v="A"/>
    <n v="19365405"/>
    <n v="0"/>
    <n v="19365405"/>
    <n v="0"/>
  </r>
  <r>
    <x v="3"/>
    <s v="Cuentas Por Pagar Desarrollo del Modelo de Gestión Institucional en TRANSMILENIO S.A. en Bogotá D.C. (Recursos Distrito)"/>
    <s v="CTO418-12"/>
    <s v="ESTUDIO AREA 4 S.A.S."/>
    <s v="A"/>
    <n v="8526000"/>
    <n v="0"/>
    <n v="8526000"/>
    <n v="0"/>
  </r>
  <r>
    <x v="15"/>
    <s v="Cuentas Por Pagar Fortalecimiento de la seguridad integral del Sistema Integrado de Transporte Público de Bogotá D.C. (Recursos Distrito)"/>
    <s v="CTO1899-23"/>
    <s v="GIRALDO LAGUNA LUZMILA "/>
    <s v="A"/>
    <n v="3434619"/>
    <n v="0"/>
    <n v="3434619"/>
    <n v="0"/>
  </r>
  <r>
    <x v="15"/>
    <s v="Cuentas Por Pagar Fortalecimiento de la seguridad integral del Sistema Integrado de Transporte Público de Bogotá D.C. (Recursos Distrito)"/>
    <s v="CTO1898-23"/>
    <s v="ACOSTA MARTINEZ ANGIE ELIZABETH"/>
    <s v="A"/>
    <n v="2411541"/>
    <n v="0"/>
    <n v="2411541"/>
    <n v="0"/>
  </r>
  <r>
    <x v="15"/>
    <s v="Cuentas Por Pagar Fortalecimiento de la seguridad integral del Sistema Integrado de Transporte Público de Bogotá D.C. (Recursos Distrito)"/>
    <s v="CTO1906-23"/>
    <s v="FAJARDO RINCON LUZ BETTY"/>
    <s v="L"/>
    <n v="1900002"/>
    <n v="1900002"/>
    <n v="0"/>
    <n v="0"/>
  </r>
  <r>
    <x v="15"/>
    <s v="Cuentas Por Pagar Fortalecimiento de la seguridad integral del Sistema Integrado de Transporte Público de Bogotá D.C. (Recursos Distrito)"/>
    <s v="CTO2153-23"/>
    <s v="ZAPATA  ARIAS OLGA YINET"/>
    <s v="A"/>
    <n v="365385"/>
    <n v="0"/>
    <n v="365385"/>
    <n v="0"/>
  </r>
  <r>
    <x v="0"/>
    <s v="Cuentas Por Pagar (Recursos Troncales Alimentadoras PLMB)"/>
    <s v="P-RESIDU3293-20"/>
    <s v="SANABRIA FONSECA OSCAR ANDRES"/>
    <s v="A"/>
    <n v="62208855"/>
    <n v="0"/>
    <n v="62208855"/>
    <n v="0"/>
  </r>
  <r>
    <x v="15"/>
    <s v="Cuentas Por Pagar Fortalecimiento de la seguridad integral del Sistema Integrado de Transporte Público de Bogotá D.C. (Recursos Distrito)"/>
    <s v="CTO2194-23"/>
    <s v="SAMACA PIRANEQUE YULY ESPERANZA"/>
    <s v="A"/>
    <n v="584616"/>
    <n v="0"/>
    <n v="584616"/>
    <n v="0"/>
  </r>
  <r>
    <x v="15"/>
    <s v="Cuentas Por Pagar Fortalecimiento de la seguridad integral del Sistema Integrado de Transporte Público de Bogotá D.C. (Recursos Distrito)"/>
    <s v="CTO2196-23"/>
    <s v="RODRIGUEZ CASALLAS CRISTIAN RICARDO"/>
    <s v="A"/>
    <n v="4311543"/>
    <n v="0"/>
    <n v="4311543"/>
    <n v="0"/>
  </r>
  <r>
    <x v="15"/>
    <s v="Cuentas Por Pagar Fortalecimiento de la seguridad integral del Sistema Integrado de Transporte Público de Bogotá D.C. (Recursos Distrito)"/>
    <s v="CTO2088-23"/>
    <s v="RODRIGUEZ MOLINA LUIS EDUARDO"/>
    <s v="A"/>
    <n v="4165389"/>
    <n v="0"/>
    <n v="4165389"/>
    <n v="0"/>
  </r>
  <r>
    <x v="2"/>
    <s v="Cuentas por Pagar (Recursos SITP)"/>
    <s v="P-CNV20-01_23-7"/>
    <s v="ENEL COLOMBIA S.A. E.S.P."/>
    <s v="L"/>
    <n v="2536565"/>
    <n v="2536565"/>
    <n v="0"/>
    <n v="0"/>
  </r>
  <r>
    <x v="0"/>
    <s v="Cuentas Por Pagar (Recursos Troncales Alimentadoras PLMB)"/>
    <s v="P-CN612-19_23-48"/>
    <s v="ENEL COLOMBIA S.A. E.S.P."/>
    <s v="L"/>
    <n v="22146935"/>
    <n v="22146935"/>
    <n v="0"/>
    <n v="0"/>
  </r>
  <r>
    <x v="5"/>
    <s v="Cuentas por Pagar Operación y Control del Sistema de Transporte Recursos Distrito"/>
    <s v="CTO195-21"/>
    <s v="ORTEGA  PEREZ ANGELA LILIANA"/>
    <s v="A"/>
    <n v="110334"/>
    <n v="0"/>
    <n v="110334"/>
    <n v="0"/>
  </r>
  <r>
    <x v="0"/>
    <s v="Cuentas Por Pagar (Recursos Troncales Alimentadoras PLMB)"/>
    <s v="P-CN612-19_23-50"/>
    <s v="ENEL COLOMBIA S.A. E.S.P."/>
    <s v="A"/>
    <n v="26947568"/>
    <n v="0"/>
    <n v="26947568"/>
    <n v="26947568"/>
  </r>
  <r>
    <x v="15"/>
    <s v="Cuentas Por Pagar Fortalecimiento de la seguridad integral del Sistema Integrado de Transporte Público de Bogotá D.C. (Recursos Distrito)"/>
    <s v="CTO1703-23"/>
    <s v="RODRIGUEZ BERNAL SUSAN JASBLEIDY"/>
    <s v="A"/>
    <n v="4457697"/>
    <n v="0"/>
    <n v="4457697"/>
    <n v="0"/>
  </r>
  <r>
    <x v="15"/>
    <s v="Cuentas Por Pagar Fortalecimiento de la seguridad integral del Sistema Integrado de Transporte Público de Bogotá D.C. (Recursos Distrito)"/>
    <s v="CTO2098-23"/>
    <s v="DIAZ GOMEZ SHIRLEY GINETH"/>
    <s v="L"/>
    <n v="215384"/>
    <n v="215384"/>
    <n v="0"/>
    <n v="0"/>
  </r>
  <r>
    <x v="15"/>
    <s v="Cuentas Por Pagar Fortalecimiento de la seguridad integral del Sistema Integrado de Transporte Público de Bogotá D.C. (Recursos Distrito)"/>
    <s v="CTO2099-23"/>
    <s v="MOSQUERA ANDRADE CARLOS ALBERTO"/>
    <s v="L"/>
    <n v="215384"/>
    <n v="215384"/>
    <n v="0"/>
    <n v="0"/>
  </r>
  <r>
    <x v="15"/>
    <s v="Cuentas Por Pagar Fortalecimiento de la seguridad integral del Sistema Integrado de Transporte Público de Bogotá D.C. (Recursos Distrito)"/>
    <s v="CTO2087-23"/>
    <s v="ALBARRACIN CALLEJAS HEIDY JULIETH"/>
    <s v="A"/>
    <n v="6138468"/>
    <n v="0"/>
    <n v="6138468"/>
    <n v="0"/>
  </r>
  <r>
    <x v="2"/>
    <s v="Cuentas por Pagar (Recursos SITP)"/>
    <s v="P-CTOID1366-21-2"/>
    <s v="CONSORCIO CORREDOR VERDE"/>
    <s v="A"/>
    <n v="17979729"/>
    <n v="0"/>
    <n v="17979729"/>
    <n v="0"/>
  </r>
  <r>
    <x v="0"/>
    <s v="Cuentas Por Pagar (Recursos Troncales Alimentadoras PLMB)"/>
    <s v="P-CONV612-19-36"/>
    <s v="ENEL COLOMBIA S.A. E.S.P."/>
    <s v="L"/>
    <n v="6354974"/>
    <n v="6354974"/>
    <n v="0"/>
    <n v="0"/>
  </r>
  <r>
    <x v="0"/>
    <s v="Cuentas Por Pagar (Recursos Troncales Alimentadoras PLMB)"/>
    <s v="P-RESID1920-23"/>
    <s v="RAMIREZ MANRIQUE EDISON "/>
    <s v="A"/>
    <n v="6476960"/>
    <n v="0"/>
    <n v="6476960"/>
    <n v="0"/>
  </r>
  <r>
    <x v="15"/>
    <s v="Cuentas Por Pagar Fortalecimiento de la seguridad integral del Sistema Integrado de Transporte Público de Bogotá D.C. (Recursos Distrito)"/>
    <s v="CTO2183-23"/>
    <s v="RUIZ ARIAS BLANCA ROSA"/>
    <s v="L"/>
    <n v="1607694"/>
    <n v="1607694"/>
    <n v="0"/>
    <n v="0"/>
  </r>
  <r>
    <x v="7"/>
    <s v="Servicios prestados a las empresas y servicios de producción-Ctas por pagar- Vigencias anterior"/>
    <s v="CTO2262-23"/>
    <s v="ASP SOLUTIONS S.A.S."/>
    <s v="A"/>
    <n v="7153753"/>
    <n v="0"/>
    <n v="7153753"/>
    <n v="7153753"/>
  </r>
  <r>
    <x v="0"/>
    <s v="Cuentas Por Pagar (Recursos Troncales Alimentadoras PLMB)"/>
    <s v="P-PROM3681-21-2"/>
    <s v="DIAZGRANADOS DAZA MARTHA CONSTANZA"/>
    <s v="A"/>
    <n v="26634423"/>
    <n v="0"/>
    <n v="26634423"/>
    <n v="0"/>
  </r>
  <r>
    <x v="0"/>
    <s v="Cuentas Por Pagar (Recursos Troncales Alimentadoras PLMB)"/>
    <s v="P-CONV612-19-37"/>
    <s v="ENEL COLOMBIA S.A. E.S.P."/>
    <s v="L"/>
    <n v="30944302"/>
    <n v="30944302"/>
    <n v="0"/>
    <n v="0"/>
  </r>
  <r>
    <x v="1"/>
    <s v="Cuentas Por Pagar (Recursos- Distrito Calle 13)"/>
    <s v="P-RESID2087-23"/>
    <s v="CONSTRUCCIONES E INVERSIONES DE LOS ANDES S.A."/>
    <s v="A"/>
    <n v="2671960648"/>
    <n v="0"/>
    <n v="2671960648"/>
    <n v="0"/>
  </r>
  <r>
    <x v="1"/>
    <s v="Cuentas Por Pagar (Recursos- Distrito Calle 13)"/>
    <s v="P-RESID2117-23"/>
    <s v="VILLAMIL PEREZ AURA MILENA"/>
    <s v="A"/>
    <n v="122606972"/>
    <n v="0"/>
    <n v="122606972"/>
    <n v="122606972"/>
  </r>
  <r>
    <x v="1"/>
    <s v="Cuentas Por Pagar (Recursos- Distrito Calle 13)"/>
    <s v="P-RESID2118-23"/>
    <s v="VILLAMIL PEREZ MAURICIO "/>
    <s v="A"/>
    <n v="128130591"/>
    <n v="0"/>
    <n v="128130591"/>
    <n v="0"/>
  </r>
  <r>
    <x v="15"/>
    <s v="Cuentas Por Pagar Fortalecimiento de la seguridad integral del Sistema Integrado de Transporte Público de Bogotá D.C. (Recursos Distrito)"/>
    <s v="CTO2197-23"/>
    <s v="CALDERON CASALLAS WILSON LEONARDO"/>
    <s v="A"/>
    <n v="292308"/>
    <n v="0"/>
    <n v="292308"/>
    <n v="0"/>
  </r>
  <r>
    <x v="0"/>
    <s v="Cuentas Por Pagar (Recursos Troncales Alimentadoras PLMB)"/>
    <s v="P-CONV612-19-38"/>
    <s v="ENEL COLOMBIA S.A. E.S.P."/>
    <s v="A"/>
    <n v="60505651"/>
    <n v="0"/>
    <n v="60505651"/>
    <n v="0"/>
  </r>
  <r>
    <x v="15"/>
    <s v="Cuentas Por Pagar Fortalecimiento de la seguridad integral del Sistema Integrado de Transporte Público de Bogotá D.C. (Recursos Distrito)"/>
    <s v="CTO2203-23"/>
    <s v="PEREZ GUTIERREZ JULIETH CAMILA"/>
    <s v="A"/>
    <n v="12569244"/>
    <n v="0"/>
    <n v="12569244"/>
    <n v="0"/>
  </r>
  <r>
    <x v="2"/>
    <s v="Cuentas por Pagar (Recursos SITP)"/>
    <s v="P-CTIDU1712-20-4"/>
    <s v="PAVIMENTOS  COLOMBIA S.A.S"/>
    <s v="A"/>
    <n v="147476712"/>
    <n v="0"/>
    <n v="147476712"/>
    <n v="0"/>
  </r>
  <r>
    <x v="2"/>
    <s v="Cuentas por Pagar (Recursos SITP)"/>
    <s v="P-CTOID1723-20-4"/>
    <s v="CONSORCIO VGM 036"/>
    <s v="A"/>
    <n v="52700279"/>
    <n v="0"/>
    <n v="52700279"/>
    <n v="0"/>
  </r>
  <r>
    <x v="19"/>
    <s v="SERVICIOS FINANCIEROS Y SERVICIOS CONEXOS, SERVICIOS INMOBILIARIOS Y SERVICIOS DE LEASING.CTAS POR PAGAR-VIGENCIA ANTERIOR"/>
    <s v="CCE111031"/>
    <s v="MAPFRE SEGUROS DE COLOMBIA S.A."/>
    <s v="A"/>
    <n v="1674088"/>
    <n v="0"/>
    <n v="1674088"/>
    <n v="0"/>
  </r>
  <r>
    <x v="6"/>
    <s v="Cuentas Por Pagar Diseño y Estructuración del Sistema Interoperable de Recaudo en su componente tecnológico en el Sistema de Transporte Publico de Bogotá D.C. (Recursos Distrito)"/>
    <s v="CTO2216-23"/>
    <s v="ETB S.A. E.S.P"/>
    <s v="A"/>
    <n v="1"/>
    <n v="0"/>
    <n v="1"/>
    <n v="0"/>
  </r>
  <r>
    <x v="0"/>
    <s v="Cuentas Por Pagar (Recursos Troncales Alimentadoras PLMB)"/>
    <s v="P-CONV612-19-40"/>
    <s v="ENEL COLOMBIA S.A. E.S.P."/>
    <s v="L"/>
    <n v="139392833"/>
    <n v="139392833"/>
    <n v="0"/>
    <n v="0"/>
  </r>
  <r>
    <x v="15"/>
    <s v="Cuentas Por Pagar Fortalecimiento de la seguridad integral del Sistema Integrado de Transporte Público de Bogotá D.C. (Recursos Distrito)"/>
    <s v="CTO2141-23"/>
    <s v="RUIZ ORTIZ LUIS EDUARDO"/>
    <s v="A"/>
    <n v="6796161"/>
    <n v="0"/>
    <n v="6796161"/>
    <n v="0"/>
  </r>
  <r>
    <x v="15"/>
    <s v="Cuentas Por Pagar Fortalecimiento de la seguridad integral del Sistema Integrado de Transporte Público de Bogotá D.C. (Recursos Distrito)"/>
    <s v="CTO2140-23"/>
    <s v="CIENFUEGOS ROSADO WENDY NAYELIS"/>
    <s v="A"/>
    <n v="4676928"/>
    <n v="0"/>
    <n v="4676928"/>
    <n v="0"/>
  </r>
  <r>
    <x v="0"/>
    <s v="Cuentas Por Pagar (Recursos Troncales Alimentadoras PLMB)"/>
    <s v="P-CONV612-19-31"/>
    <s v="ENEL COLOMBIA S.A. E.S.P."/>
    <s v="A"/>
    <n v="118256304"/>
    <n v="0"/>
    <n v="118256304"/>
    <n v="118256304"/>
  </r>
  <r>
    <x v="15"/>
    <s v="Cuentas Por Pagar Fortalecimiento de la seguridad integral del Sistema Integrado de Transporte Público de Bogotá D.C. (Recursos Distrito)"/>
    <s v="CTO2242-23"/>
    <s v="HERNANDEZ CORTES CAMILO ALBERTO"/>
    <s v="A"/>
    <n v="4290000"/>
    <n v="0"/>
    <n v="4290000"/>
    <n v="0"/>
  </r>
  <r>
    <x v="15"/>
    <s v="Cuentas Por Pagar Fortalecimiento de la seguridad integral del Sistema Integrado de Transporte Público de Bogotá D.C. (Recursos Distrito)"/>
    <s v="CTO2192-23"/>
    <s v="RAMIREZ BELTRAN JUAN CARLOS"/>
    <s v="A"/>
    <n v="365385"/>
    <n v="0"/>
    <n v="365385"/>
    <n v="0"/>
  </r>
  <r>
    <x v="15"/>
    <s v="Cuentas Por Pagar Fortalecimiento de la seguridad integral del Sistema Integrado de Transporte Público de Bogotá D.C. (Recursos Distrito)"/>
    <s v="CTO2191-23"/>
    <s v="SEGURA NORIEGA PATRICIA "/>
    <s v="A"/>
    <n v="4238466"/>
    <n v="0"/>
    <n v="4238466"/>
    <n v="0"/>
  </r>
  <r>
    <x v="15"/>
    <s v="Cuentas Por Pagar Fortalecimiento de la seguridad integral del Sistema Integrado de Transporte Público de Bogotá D.C. (Recursos Distrito)"/>
    <s v="CTO2143-23"/>
    <s v="HERNANDEZ BAENA OMAR YESID"/>
    <s v="L"/>
    <n v="3361542"/>
    <n v="3361542"/>
    <n v="0"/>
    <n v="0"/>
  </r>
  <r>
    <x v="15"/>
    <s v="Cuentas Por Pagar Fortalecimiento de la seguridad integral del Sistema Integrado de Transporte Público de Bogotá D.C. (Recursos Distrito)"/>
    <s v="CTO2171-23"/>
    <s v="MALAGON GOMEZ ERIKA TATIANA"/>
    <s v="L"/>
    <n v="2484618"/>
    <n v="2484618"/>
    <n v="0"/>
    <n v="0"/>
  </r>
  <r>
    <x v="15"/>
    <s v="Cuentas Por Pagar Fortalecimiento de la seguridad integral del Sistema Integrado de Transporte Público de Bogotá D.C. (Recursos Distrito)"/>
    <s v="CTO2172-23"/>
    <s v="BARBOSA UTIMA DIANA MILENA"/>
    <s v="L"/>
    <n v="584616"/>
    <n v="584616"/>
    <n v="0"/>
    <n v="0"/>
  </r>
  <r>
    <x v="15"/>
    <s v="Cuentas Por Pagar Fortalecimiento de la seguridad integral del Sistema Integrado de Transporte Público de Bogotá D.C. (Recursos Distrito)"/>
    <s v="CTO2173-23"/>
    <s v="BAUTISTA SALAMANCA ANA  MILENA"/>
    <s v="L"/>
    <n v="657693"/>
    <n v="657693"/>
    <n v="0"/>
    <n v="0"/>
  </r>
  <r>
    <x v="15"/>
    <s v="Cuentas Por Pagar Fortalecimiento de la seguridad integral del Sistema Integrado de Transporte Público de Bogotá D.C. (Recursos Distrito)"/>
    <s v="CTO2176-23"/>
    <s v="BASTIDAS DIAZ CHIRLY TATIANA"/>
    <s v="L"/>
    <n v="365385"/>
    <n v="365385"/>
    <n v="0"/>
    <n v="0"/>
  </r>
  <r>
    <x v="15"/>
    <s v="Cuentas Por Pagar Fortalecimiento de la seguridad integral del Sistema Integrado de Transporte Público de Bogotá D.C. (Recursos Distrito)"/>
    <s v="CTO2259-23"/>
    <s v="CASTRILLON CELIS MATEO ANDRES"/>
    <s v="A"/>
    <n v="219331"/>
    <n v="0"/>
    <n v="219331"/>
    <n v="0"/>
  </r>
  <r>
    <x v="15"/>
    <s v="Cuentas Por Pagar Fortalecimiento de la seguridad integral del Sistema Integrado de Transporte Público de Bogotá D.C. (Recursos Distrito)"/>
    <s v="CTO2260-23"/>
    <s v="SANCHEZ CELIS JOHN SEBASTIAN"/>
    <s v="A"/>
    <n v="803847"/>
    <n v="0"/>
    <n v="803847"/>
    <n v="0"/>
  </r>
  <r>
    <x v="15"/>
    <s v="Cuentas Por Pagar Fortalecimiento de la seguridad integral del Sistema Integrado de Transporte Público de Bogotá D.C. (Recursos Distrito)"/>
    <s v="CTO1872-23"/>
    <s v="RIOS  RODRIGUEZ DIEGO  ARMANDO"/>
    <s v="A"/>
    <n v="20900022"/>
    <n v="0"/>
    <n v="20900022"/>
    <n v="0"/>
  </r>
  <r>
    <x v="15"/>
    <s v="Cuentas Por Pagar Fortalecimiento de la seguridad integral del Sistema Integrado de Transporte Público de Bogotá D.C. (Recursos Distrito)"/>
    <s v="CTO2229-23"/>
    <s v="DUQUE AGUILAR ANGI MARCELA"/>
    <s v="A"/>
    <n v="10742319"/>
    <n v="0"/>
    <n v="10742319"/>
    <n v="0"/>
  </r>
  <r>
    <x v="15"/>
    <s v="Cuentas Por Pagar Fortalecimiento de la seguridad integral del Sistema Integrado de Transporte Público de Bogotá D.C. (Recursos Distrito)"/>
    <s v="CTO2230-23"/>
    <s v="MIRANDA MAHECHA ERIKA DANIELA"/>
    <s v="A"/>
    <n v="6576930"/>
    <n v="0"/>
    <n v="6576930"/>
    <n v="0"/>
  </r>
  <r>
    <x v="15"/>
    <s v="Cuentas Por Pagar Fortalecimiento de la seguridad integral del Sistema Integrado de Transporte Público de Bogotá D.C. (Recursos Distrito)"/>
    <s v="CTO2232-23"/>
    <s v="RODRIGUEZ HERNANDEZ ANDRES FERNANDO"/>
    <s v="A"/>
    <n v="219231"/>
    <n v="0"/>
    <n v="219231"/>
    <n v="0"/>
  </r>
  <r>
    <x v="0"/>
    <s v="Cuentas Por Pagar (Recursos Troncales Alimentadoras PLMB)"/>
    <s v="P-RESIDU3305-20"/>
    <s v="BECERRA DE ALFONSO LEONOR "/>
    <s v="A"/>
    <n v="197476030"/>
    <n v="0"/>
    <n v="197476030"/>
    <n v="197476030"/>
  </r>
  <r>
    <x v="5"/>
    <s v="Cuentas por Pagar Operación y Control del Sistema de Transporte Recursos Distrito"/>
    <s v="CTO2351-23"/>
    <s v="OLIVARES LEON DIANA JUDITH"/>
    <s v="A"/>
    <n v="11205000"/>
    <n v="0"/>
    <n v="11205000"/>
    <n v="0"/>
  </r>
  <r>
    <x v="1"/>
    <s v="Cuentas Por Pagar (Recursos- Distrito Calle 13)"/>
    <s v="P-RESID2168-23"/>
    <s v="FONDO DE CAPITAL PRIVADO INMOBILIARIO SERVIVALORES"/>
    <s v="A"/>
    <n v="38495734"/>
    <n v="0"/>
    <n v="38495734"/>
    <n v="38495734"/>
  </r>
  <r>
    <x v="15"/>
    <s v="Cuentas Por Pagar Fortalecimiento de la seguridad integral del Sistema Integrado de Transporte Público de Bogotá D.C. (Recursos Distrito)"/>
    <s v="CTO2250-23"/>
    <s v="ARIAS SANCHEZ ANDRES CAMILO"/>
    <s v="A"/>
    <n v="3361542"/>
    <n v="0"/>
    <n v="3361542"/>
    <n v="0"/>
  </r>
  <r>
    <x v="15"/>
    <s v="Cuentas Por Pagar Fortalecimiento de la seguridad integral del Sistema Integrado de Transporte Público de Bogotá D.C. (Recursos Distrito)"/>
    <s v="CTO2174-23"/>
    <s v="ARRIERO FIGUEROA DIANA YOHANA"/>
    <s v="A"/>
    <n v="2338464"/>
    <n v="0"/>
    <n v="2338464"/>
    <n v="0"/>
  </r>
  <r>
    <x v="0"/>
    <s v="Cuentas Por Pagar (Recursos Troncales Alimentadoras PLMB)"/>
    <s v="P-RESIDU3319-20"/>
    <s v="RUSSI  ABEL HERNANDO"/>
    <s v="A"/>
    <n v="7200364"/>
    <n v="0"/>
    <n v="7200364"/>
    <n v="0"/>
  </r>
  <r>
    <x v="15"/>
    <s v="Cuentas Por Pagar Fortalecimiento de la seguridad integral del Sistema Integrado de Transporte Público de Bogotá D.C. (Recursos Distrito)"/>
    <s v="CTO1781-23"/>
    <s v="MIRAMAG BUESAQUILLO ANGIE ESTEFANIA"/>
    <s v="A"/>
    <n v="7746162"/>
    <n v="0"/>
    <n v="7746162"/>
    <n v="0"/>
  </r>
  <r>
    <x v="15"/>
    <s v="Cuentas Por Pagar Fortalecimiento de la seguridad integral del Sistema Integrado de Transporte Público de Bogotá D.C. (Recursos Distrito)"/>
    <s v="CTO725-22"/>
    <s v="MURILLO RAYO JARMENZON JAMES "/>
    <s v="A"/>
    <n v="2382296"/>
    <n v="0"/>
    <n v="2382296"/>
    <n v="0"/>
  </r>
  <r>
    <x v="15"/>
    <s v="Cuentas Por Pagar Fortalecimiento de la seguridad integral del Sistema Integrado de Transporte Público de Bogotá D.C. (Recursos Distrito)"/>
    <s v="CTO2247-23"/>
    <s v="MOYA RODRIGUEZ ANGELA JOHANNA"/>
    <s v="A"/>
    <n v="19000020"/>
    <n v="0"/>
    <n v="19000020"/>
    <n v="0"/>
  </r>
  <r>
    <x v="12"/>
    <s v="SERVICIOS DE ALOJAMIENTO, SERVICIOS DE SUMINISTRO DE COMIDAS Y BEBIDAS, SERVICIOS DE TRANSPORTE Y SERVICIOS DE DISTRIBUCIÓN DE ELECTRICIDAD, GAS Y AGUA-CTAS POR PAGAR-VIGENCIA ANTERIOR"/>
    <s v="CTO2271-23"/>
    <s v="SERVICIOS POSTALES NACIONALES SAS"/>
    <s v="L"/>
    <n v="20294063"/>
    <n v="20294063"/>
    <n v="0"/>
    <n v="0"/>
  </r>
  <r>
    <x v="15"/>
    <s v="Cuentas Por Pagar Fortalecimiento de la seguridad integral del Sistema Integrado de Transporte Público de Bogotá D.C. (Recursos Distrito)"/>
    <s v="CTO2206-23"/>
    <s v="LOSADA VARGAS KAROL DANIELA"/>
    <s v="A"/>
    <n v="365385"/>
    <n v="0"/>
    <n v="365385"/>
    <n v="0"/>
  </r>
  <r>
    <x v="15"/>
    <s v="Cuentas Por Pagar Fortalecimiento de la seguridad integral del Sistema Integrado de Transporte Público de Bogotá D.C. (Recursos Distrito)"/>
    <s v="CTO2244-23"/>
    <s v="GARZON BARACALDO DANIEL "/>
    <s v="A"/>
    <n v="11473089"/>
    <n v="0"/>
    <n v="11473089"/>
    <n v="0"/>
  </r>
  <r>
    <x v="2"/>
    <s v="Cuentas por Pagar (Recursos SITP)"/>
    <s v="P-CTOID1545-18-2"/>
    <s v="CONSORCIO TRANSMILENIO GRUPO III"/>
    <s v="A"/>
    <n v="10743066"/>
    <n v="0"/>
    <n v="10743066"/>
    <n v="1891452"/>
  </r>
  <r>
    <x v="15"/>
    <s v="Cuentas Por Pagar Fortalecimiento de la seguridad integral del Sistema Integrado de Transporte Público de Bogotá D.C. (Recursos Distrito)"/>
    <s v="CTO2338-23"/>
    <s v="NEGRETE PEREZ EDITH PATRICIA"/>
    <s v="A"/>
    <n v="6503853"/>
    <n v="0"/>
    <n v="6503853"/>
    <n v="0"/>
  </r>
  <r>
    <x v="15"/>
    <s v="Cuentas Por Pagar Fortalecimiento de la seguridad integral del Sistema Integrado de Transporte Público de Bogotá D.C. (Recursos Distrito)"/>
    <s v="CTO2361-23"/>
    <s v="RAMIREZ VERA MICHAEL EDUARDO"/>
    <s v="A"/>
    <n v="2960000"/>
    <n v="0"/>
    <n v="2960000"/>
    <n v="0"/>
  </r>
  <r>
    <x v="1"/>
    <s v="Cuentas Por Pagar (Recursos- Distrito Calle 13)"/>
    <s v="P-RESIDU2116-23"/>
    <s v="GRUPO LOPEZ Y CIA S. EN C S EN LIQUIDACIÓN"/>
    <s v="A"/>
    <n v="213128904"/>
    <n v="0"/>
    <n v="213128904"/>
    <n v="0"/>
  </r>
  <r>
    <x v="1"/>
    <s v="Cuentas Por Pagar (Recursos- Distrito Calle 13)"/>
    <s v="P-RESIDU1996-23"/>
    <s v="TRUJILLO HUERFANO NOHEMI "/>
    <s v="A"/>
    <n v="35303208"/>
    <n v="0"/>
    <n v="35303208"/>
    <n v="0"/>
  </r>
  <r>
    <x v="15"/>
    <s v="Cuentas Por Pagar Fortalecimiento de la seguridad integral del Sistema Integrado de Transporte Público de Bogotá D.C. (Recursos Distrito)"/>
    <s v="CTO2279-23"/>
    <s v="PARRA MATEUS GLORIA YERALDINE"/>
    <s v="A"/>
    <n v="1459082"/>
    <n v="0"/>
    <n v="1459082"/>
    <n v="0"/>
  </r>
  <r>
    <x v="15"/>
    <s v="Cuentas Por Pagar Fortalecimiento de la seguridad integral del Sistema Integrado de Transporte Público de Bogotá D.C. (Recursos Distrito)"/>
    <s v="CTO859-22"/>
    <s v="CARABALI QUIÑONES MARTHA DOLORES"/>
    <s v="A"/>
    <n v="3824212"/>
    <n v="0"/>
    <n v="3824212"/>
    <n v="0"/>
  </r>
  <r>
    <x v="23"/>
    <s v="Cuentas Por Pagar (RECURSOS CALLE 13 -RECURSOS DE CAPITAL)"/>
    <s v="P-CTOID1550-23-1"/>
    <s v="CONSORCIO INTERSECCION 13 CR"/>
    <s v="A"/>
    <n v="2737720262"/>
    <n v="0"/>
    <n v="2737720262"/>
    <n v="1228945071"/>
  </r>
  <r>
    <x v="0"/>
    <s v="Cuentas Por Pagar (Recursos Troncales Alimentadoras PLMB)"/>
    <s v="P-RESIDU3043-20"/>
    <s v="C I PRAKTIC S.A.S. SOC DE COMERCIALIZACION INT EN LIQUIDAC"/>
    <s v="A"/>
    <n v="56640987"/>
    <n v="0"/>
    <n v="56640987"/>
    <n v="0"/>
  </r>
  <r>
    <x v="15"/>
    <s v="Cuentas Por Pagar Fortalecimiento de la seguridad integral del Sistema Integrado de Transporte Público de Bogotá D.C. (Recursos Distrito)"/>
    <s v="CTO2312-23"/>
    <s v="RAMIREZ PELAEZ LUISA FERNANDA"/>
    <s v="A"/>
    <n v="7746162"/>
    <n v="0"/>
    <n v="7746162"/>
    <n v="0"/>
  </r>
  <r>
    <x v="15"/>
    <s v="Cuentas Por Pagar Fortalecimiento de la seguridad integral del Sistema Integrado de Transporte Público de Bogotá D.C. (Recursos Distrito)"/>
    <s v="CTO2347-23"/>
    <s v="SUAREZ RODRIGUEZ NANCY SOFIA"/>
    <s v="A"/>
    <n v="8403855"/>
    <n v="0"/>
    <n v="8403855"/>
    <n v="0"/>
  </r>
  <r>
    <x v="15"/>
    <s v="Cuentas Por Pagar Fortalecimiento de la seguridad integral del Sistema Integrado de Transporte Público de Bogotá D.C. (Recursos Distrito)"/>
    <s v="CTO865-22"/>
    <s v="ANGULO SANABRIA JENNY STHEFANIA"/>
    <s v="A"/>
    <n v="4451132"/>
    <n v="0"/>
    <n v="4451132"/>
    <n v="0"/>
  </r>
  <r>
    <x v="15"/>
    <s v="Cuentas Por Pagar Fortalecimiento de la seguridad integral del Sistema Integrado de Transporte Público de Bogotá D.C. (Recursos Distrito)"/>
    <s v="CTO831-22"/>
    <s v="ESCOBAR QUINTERO HAMILTON  EDUARDO"/>
    <s v="A"/>
    <n v="8714188"/>
    <n v="0"/>
    <n v="8714188"/>
    <n v="0"/>
  </r>
  <r>
    <x v="15"/>
    <s v="Cuentas Por Pagar Fortalecimiento de la seguridad integral del Sistema Integrado de Transporte Público de Bogotá D.C. (Recursos Distrito)"/>
    <s v="CTO1948-23"/>
    <s v="GUERRA RODRIGUEZ MIREYA ESTHER"/>
    <s v="A"/>
    <n v="14688477"/>
    <n v="0"/>
    <n v="14688477"/>
    <n v="0"/>
  </r>
  <r>
    <x v="15"/>
    <s v="Cuentas Por Pagar Fortalecimiento de la seguridad integral del Sistema Integrado de Transporte Público de Bogotá D.C. (Recursos Distrito)"/>
    <s v="CTO2296-23"/>
    <s v="URUEÑA GOMEZ JERSON GABRIEL"/>
    <s v="A"/>
    <n v="14250015"/>
    <n v="0"/>
    <n v="14250015"/>
    <n v="0"/>
  </r>
  <r>
    <x v="15"/>
    <s v="Cuentas Por Pagar Fortalecimiento de la seguridad integral del Sistema Integrado de Transporte Público de Bogotá D.C. (Recursos Distrito)"/>
    <s v="CTO1952-23"/>
    <s v="PERILLA PARRA ROBINSON DANIEL"/>
    <s v="A"/>
    <n v="438462"/>
    <n v="0"/>
    <n v="438462"/>
    <n v="0"/>
  </r>
  <r>
    <x v="2"/>
    <s v="Cuentas por Pagar (Recursos SITP)"/>
    <s v="P-RESIDU790-19"/>
    <s v="OSUNA CURREA LUIS MARIA"/>
    <s v="A"/>
    <n v="24895997"/>
    <n v="0"/>
    <n v="24895997"/>
    <n v="0"/>
  </r>
  <r>
    <x v="15"/>
    <s v="Cuentas Por Pagar Fortalecimiento de la seguridad integral del Sistema Integrado de Transporte Público de Bogotá D.C. (Recursos Distrito)"/>
    <s v="CTO2254-23"/>
    <s v="GUERRERO DIAZ MARISOL  "/>
    <s v="A"/>
    <n v="3580773"/>
    <n v="0"/>
    <n v="3580773"/>
    <n v="0"/>
  </r>
  <r>
    <x v="1"/>
    <s v="Cuentas Por Pagar (Recursos- Distrito Calle 13)"/>
    <s v="P-RESIDU2223-23"/>
    <s v="CENTRO AUTOMOTOR DIESEL S A CENTRODIESEL"/>
    <s v="A"/>
    <n v="16199920"/>
    <n v="0"/>
    <n v="16199920"/>
    <n v="0"/>
  </r>
  <r>
    <x v="15"/>
    <s v="Cuentas Por Pagar Fortalecimiento de la seguridad integral del Sistema Integrado de Transporte Público de Bogotá D.C. (Recursos Distrito)"/>
    <s v="CTO782-22"/>
    <s v="ESPITIA CONTRERAS SEBASTIAN "/>
    <s v="A"/>
    <n v="1441916"/>
    <n v="0"/>
    <n v="1441916"/>
    <n v="0"/>
  </r>
  <r>
    <x v="15"/>
    <s v="Cuentas Por Pagar Fortalecimiento de la seguridad integral del Sistema Integrado de Transporte Público de Bogotá D.C. (Recursos Distrito)"/>
    <s v="CTO2308-23"/>
    <s v="CAÑON ORTIZ CRISTIAN DAVID"/>
    <s v="A"/>
    <n v="7819239"/>
    <n v="0"/>
    <n v="7819239"/>
    <n v="0"/>
  </r>
  <r>
    <x v="15"/>
    <s v="Cuentas Por Pagar Fortalecimiento de la seguridad integral del Sistema Integrado de Transporte Público de Bogotá D.C. (Recursos Distrito)"/>
    <s v="CTO2346-23"/>
    <s v="MUÑOZ CURICO HERNAN  DARIO"/>
    <s v="A"/>
    <n v="6065391"/>
    <n v="0"/>
    <n v="6065391"/>
    <n v="0"/>
  </r>
  <r>
    <x v="15"/>
    <s v="Cuentas Por Pagar Fortalecimiento de la seguridad integral del Sistema Integrado de Transporte Público de Bogotá D.C. (Recursos Distrito)"/>
    <s v="CTO2195-23"/>
    <s v="LAVERDE  JOSE ANTONIO"/>
    <s v="A"/>
    <n v="438462"/>
    <n v="0"/>
    <n v="438462"/>
    <n v="0"/>
  </r>
  <r>
    <x v="2"/>
    <s v="Cuentas por Pagar (Recursos SITP)"/>
    <s v="P-CTOID1309-18-1"/>
    <s v="CONSORCIO ESTACIONES BOGOTA 2021"/>
    <s v="A"/>
    <n v="144604508"/>
    <n v="0"/>
    <n v="144604508"/>
    <n v="0"/>
  </r>
  <r>
    <x v="15"/>
    <s v="Cuentas Por Pagar Fortalecimiento de la seguridad integral del Sistema Integrado de Transporte Público de Bogotá D.C. (Recursos Distrito)"/>
    <s v="CTO2193-23"/>
    <s v="VELEZ RODRIGUEZ NATALY MILENA"/>
    <s v="A"/>
    <n v="7088469"/>
    <n v="0"/>
    <n v="7088469"/>
    <n v="0"/>
  </r>
  <r>
    <x v="15"/>
    <s v="Cuentas Por Pagar Fortalecimiento de la seguridad integral del Sistema Integrado de Transporte Público de Bogotá D.C. (Recursos Distrito)"/>
    <s v="CTO2286-23"/>
    <s v="MAHECHA GUTIERREZ OSCAR EDUARDO"/>
    <s v="A"/>
    <n v="16296171"/>
    <n v="0"/>
    <n v="16296171"/>
    <n v="0"/>
  </r>
  <r>
    <x v="15"/>
    <s v="Cuentas Por Pagar Fortalecimiento de la seguridad integral del Sistema Integrado de Transporte Público de Bogotá D.C. (Recursos Distrito)"/>
    <s v="CTO2326-23"/>
    <s v="BERMUDEZ ROBAYO PATRICIA "/>
    <s v="A"/>
    <n v="219231"/>
    <n v="0"/>
    <n v="219231"/>
    <n v="0"/>
  </r>
  <r>
    <x v="15"/>
    <s v="Cuentas Por Pagar Fortalecimiento de la seguridad integral del Sistema Integrado de Transporte Público de Bogotá D.C. (Recursos Distrito)"/>
    <s v="CTO2327-23"/>
    <s v="BURGOS JAIMES NOHEMI EUNICE"/>
    <s v="A"/>
    <n v="511539"/>
    <n v="0"/>
    <n v="511539"/>
    <n v="0"/>
  </r>
  <r>
    <x v="15"/>
    <s v="Cuentas Por Pagar Fortalecimiento de la seguridad integral del Sistema Integrado de Transporte Público de Bogotá D.C. (Recursos Distrito)"/>
    <s v="CTO2226-23"/>
    <s v="CARDENAS FUENTES LAURA  CAMILA"/>
    <s v="A"/>
    <n v="1933334"/>
    <n v="0"/>
    <n v="1933334"/>
    <n v="0"/>
  </r>
  <r>
    <x v="7"/>
    <s v="Servicios prestados a las empresas y servicios de producción-Ctas por pagar- Vigencias anterior"/>
    <s v="CTO811-22 "/>
    <s v="CAJA DE COMPENSACION FAMILIAR COMPENSAR"/>
    <s v="A"/>
    <n v="44795337"/>
    <n v="0"/>
    <n v="44795337"/>
    <n v="0"/>
  </r>
  <r>
    <x v="15"/>
    <s v="Cuentas Por Pagar Fortalecimiento de la seguridad integral del Sistema Integrado de Transporte Público de Bogotá D.C. (Recursos Distrito)"/>
    <s v="CTO2473-23"/>
    <s v="RINCON MONSALVE LAURA ANDREA"/>
    <s v="A"/>
    <n v="4221228"/>
    <n v="0"/>
    <n v="4221228"/>
    <n v="0"/>
  </r>
  <r>
    <x v="15"/>
    <s v="Cuentas Por Pagar Fortalecimiento de la seguridad integral del Sistema Integrado de Transporte Público de Bogotá D.C. (Recursos Distrito)"/>
    <s v="CTO2536-23"/>
    <s v="PINEDA SANCHEZ MARIANA "/>
    <s v="A"/>
    <n v="7489086"/>
    <n v="0"/>
    <n v="7489086"/>
    <n v="0"/>
  </r>
  <r>
    <x v="20"/>
    <s v="BONIFICACION SINDICAL CTAS POR PAGAR VIGENCIA 2024."/>
    <s v="CTO811-22"/>
    <s v="CAJA DE COMPENSACION FAMILIAR COMPENSAR"/>
    <s v="A"/>
    <n v="84633518"/>
    <n v="0"/>
    <n v="84633518"/>
    <n v="0"/>
  </r>
  <r>
    <x v="7"/>
    <s v="Servicios prestados a las empresas y servicios de producción-Ctas por pagar- Vigencias anterior"/>
    <s v="CTO811-22"/>
    <s v="CAJA DE COMPENSACION FAMILIAR COMPENSAR"/>
    <s v="A"/>
    <n v="27661656"/>
    <n v="0"/>
    <n v="27661656"/>
    <n v="0"/>
  </r>
  <r>
    <x v="15"/>
    <s v="Cuentas Por Pagar Fortalecimiento de la seguridad integral del Sistema Integrado de Transporte Público de Bogotá D.C. (Recursos Distrito)"/>
    <s v="CTO2537-23"/>
    <s v="IGUARAN IGUARAN LINETH SHALILA"/>
    <s v="A"/>
    <n v="1534992"/>
    <n v="0"/>
    <n v="1534992"/>
    <n v="0"/>
  </r>
  <r>
    <x v="15"/>
    <s v="Cuentas Por Pagar Fortalecimiento de la seguridad integral del Sistema Integrado de Transporte Público de Bogotá D.C. (Recursos Distrito)"/>
    <s v="CTO2350-23"/>
    <s v="MORALES ALVAREZ VALENTINA "/>
    <s v="A"/>
    <n v="5846160"/>
    <n v="0"/>
    <n v="5846160"/>
    <n v="0"/>
  </r>
  <r>
    <x v="0"/>
    <s v="Cuentas Por Pagar (Recursos Troncales Alimentadoras PLMB)"/>
    <s v="P-RESIDU3328-20"/>
    <s v="BANCO COMERCIAL AV VILLAS"/>
    <s v="A"/>
    <n v="135002425"/>
    <n v="0"/>
    <n v="135002425"/>
    <n v="135002425"/>
  </r>
  <r>
    <x v="15"/>
    <s v="Cuentas Por Pagar Fortalecimiento de la seguridad integral del Sistema Integrado de Transporte Público de Bogotá D.C. (Recursos Distrito)"/>
    <s v="CTO2617-23"/>
    <s v="TORRES VIVAS YISETH  NATALIA"/>
    <s v="A"/>
    <n v="3645606"/>
    <n v="0"/>
    <n v="3645606"/>
    <n v="0"/>
  </r>
  <r>
    <x v="15"/>
    <s v="Cuentas Por Pagar Fortalecimiento de la seguridad integral del Sistema Integrado de Transporte Público de Bogotá D.C. (Recursos Distrito)"/>
    <s v="CTO2609-23"/>
    <s v="GIL NUMPAQUE NICOL DAYANA"/>
    <s v="A"/>
    <n v="2014677"/>
    <n v="0"/>
    <n v="2014677"/>
    <n v="0"/>
  </r>
  <r>
    <x v="15"/>
    <s v="Cuentas Por Pagar Fortalecimiento de la seguridad integral del Sistema Integrado de Transporte Público de Bogotá D.C. (Recursos Distrito)"/>
    <s v="CTO2616-23"/>
    <s v="COBO NOREÑA HECTOR HERNAN"/>
    <s v="A"/>
    <n v="6427779"/>
    <n v="0"/>
    <n v="6427779"/>
    <n v="0"/>
  </r>
  <r>
    <x v="15"/>
    <s v="Cuentas Por Pagar Fortalecimiento de la seguridad integral del Sistema Integrado de Transporte Público de Bogotá D.C. (Recursos Distrito)"/>
    <s v="CTO713-22"/>
    <s v="PINZON MORENO NASLY YURANY"/>
    <s v="A"/>
    <n v="2570372"/>
    <n v="0"/>
    <n v="2570372"/>
    <n v="0"/>
  </r>
  <r>
    <x v="15"/>
    <s v="Cuentas Por Pagar Fortalecimiento de la seguridad integral del Sistema Integrado de Transporte Público de Bogotá D.C. (Recursos Distrito)"/>
    <s v="CTO2290-23"/>
    <s v="CASTILLO  ARDILA JEFFERSON MIGUEL"/>
    <s v="A"/>
    <n v="5992314"/>
    <n v="0"/>
    <n v="5992314"/>
    <n v="0"/>
  </r>
  <r>
    <x v="15"/>
    <s v="Cuentas Por Pagar Fortalecimiento de la seguridad integral del Sistema Integrado de Transporte Público de Bogotá D.C. (Recursos Distrito)"/>
    <s v="CTO2477-23"/>
    <s v="GONZALEZ MONTAÑEZ ANDREA ESTEFANIA"/>
    <s v="A"/>
    <n v="3069984"/>
    <n v="0"/>
    <n v="3069984"/>
    <n v="0"/>
  </r>
  <r>
    <x v="0"/>
    <s v="Cuentas Por Pagar (Recursos Troncales Alimentadoras PLMB)"/>
    <s v="P-RESIDU3204-20"/>
    <s v="BETANCOURT HENAO JAIRO HERNAN"/>
    <s v="A"/>
    <n v="223527317"/>
    <n v="0"/>
    <n v="223527317"/>
    <n v="0"/>
  </r>
  <r>
    <x v="15"/>
    <s v="Cuentas Por Pagar Fortalecimiento de la seguridad integral del Sistema Integrado de Transporte Público de Bogotá D.C. (Recursos Distrito)"/>
    <s v="CTO2604-23"/>
    <s v="DIAZ DIAZ YULY ANDREA"/>
    <s v="L"/>
    <n v="1151244"/>
    <n v="1151244"/>
    <n v="0"/>
    <n v="0"/>
  </r>
  <r>
    <x v="7"/>
    <s v="Servicios prestados a las empresas y servicios de producción-Ctas por pagar- Vigencias anterior"/>
    <s v="CTO2444-23"/>
    <s v="MOTORES Y MAQUINAS S.A. BIC – MOTORYSA BIC"/>
    <s v="A"/>
    <n v="13955102"/>
    <n v="0"/>
    <n v="13955102"/>
    <n v="0"/>
  </r>
  <r>
    <x v="15"/>
    <s v="Cuentas Por Pagar Fortalecimiento de la seguridad integral del Sistema Integrado de Transporte Público de Bogotá D.C. (Recursos Distrito)"/>
    <s v="CTO2408-23"/>
    <s v="PADILLA VASQUEZ YERALDIN "/>
    <s v="A"/>
    <n v="5846160"/>
    <n v="0"/>
    <n v="5846160"/>
    <n v="0"/>
  </r>
  <r>
    <x v="15"/>
    <s v="Cuentas Por Pagar Fortalecimiento de la seguridad integral del Sistema Integrado de Transporte Público de Bogotá D.C. (Recursos Distrito)"/>
    <s v="CTO2407-23"/>
    <s v="ORJUELA RODRIGUEZ ANGIE CRISTINA"/>
    <s v="A"/>
    <n v="11400012"/>
    <n v="0"/>
    <n v="11400012"/>
    <n v="0"/>
  </r>
  <r>
    <x v="15"/>
    <s v="Cuentas Por Pagar Fortalecimiento de la seguridad integral del Sistema Integrado de Transporte Público de Bogotá D.C. (Recursos Distrito)"/>
    <s v="CTO2410-23"/>
    <s v="VEGA FLOREZ BRAYAN ESTIVEN"/>
    <s v="A"/>
    <n v="2776926"/>
    <n v="0"/>
    <n v="2776926"/>
    <n v="0"/>
  </r>
  <r>
    <x v="0"/>
    <s v="Cuentas Por Pagar (Recursos Troncales Alimentadoras PLMB)"/>
    <s v="P-CN612-19_23-51"/>
    <s v="ETB S.A. E.S.P"/>
    <s v="L"/>
    <n v="366917671"/>
    <n v="366917671"/>
    <n v="0"/>
    <n v="0"/>
  </r>
  <r>
    <x v="0"/>
    <s v="Cuentas Por Pagar (Recursos Troncales Alimentadoras PLMB)"/>
    <s v="P-CN612-19_23-52"/>
    <s v="ENEL COLOMBIA S.A. E.S.P."/>
    <s v="A"/>
    <n v="6567331"/>
    <n v="0"/>
    <n v="6567331"/>
    <n v="0"/>
  </r>
  <r>
    <x v="20"/>
    <s v="BONIFICACION SINDICAL CTAS POR PAGAR VIGENCIA 2024."/>
    <s v="CTO427-21"/>
    <s v="COOPERATIVA DE EMPLEADOS DEL SISTEMA TRANSMILENIO"/>
    <s v="A"/>
    <n v="8862778"/>
    <n v="0"/>
    <n v="8862778"/>
    <n v="0"/>
  </r>
  <r>
    <x v="15"/>
    <s v="Cuentas Por Pagar Fortalecimiento de la seguridad integral del Sistema Integrado de Transporte Público de Bogotá D.C. (Recursos Distrito)"/>
    <s v="CTO2393-23"/>
    <s v="TORRES CONDE ALEXANDRA PAOLA"/>
    <s v="A"/>
    <n v="4019235"/>
    <n v="0"/>
    <n v="4019235"/>
    <n v="0"/>
  </r>
  <r>
    <x v="15"/>
    <s v="Cuentas Por Pagar Fortalecimiento de la seguridad integral del Sistema Integrado de Transporte Público de Bogotá D.C. (Recursos Distrito)"/>
    <s v="CTO2394-23"/>
    <s v="DIAZ VASQUEZ JOSE LUIS"/>
    <s v="L"/>
    <n v="7526931"/>
    <n v="7526931"/>
    <n v="0"/>
    <n v="0"/>
  </r>
  <r>
    <x v="15"/>
    <s v="Cuentas Por Pagar Fortalecimiento de la seguridad integral del Sistema Integrado de Transporte Público de Bogotá D.C. (Recursos Distrito)"/>
    <s v="CTO2395-23"/>
    <s v="ROMERO RICO BRIGHIT CAROLINA"/>
    <s v="A"/>
    <n v="3873081"/>
    <n v="0"/>
    <n v="3873081"/>
    <n v="0"/>
  </r>
  <r>
    <x v="15"/>
    <s v="Cuentas Por Pagar Fortalecimiento de la seguridad integral del Sistema Integrado de Transporte Público de Bogotá D.C. (Recursos Distrito)"/>
    <s v="CTO2396-23"/>
    <s v="TELLEZ CUESTA INGRID MARITZA"/>
    <s v="A"/>
    <n v="3288465"/>
    <n v="0"/>
    <n v="3288465"/>
    <n v="0"/>
  </r>
  <r>
    <x v="15"/>
    <s v="Cuentas Por Pagar Fortalecimiento de la seguridad integral del Sistema Integrado de Transporte Público de Bogotá D.C. (Recursos Distrito)"/>
    <s v="CTO890-22"/>
    <s v="OVIEDO PATIÑO JOSE IVAN"/>
    <s v="A"/>
    <n v="1065764"/>
    <n v="0"/>
    <n v="1065764"/>
    <n v="0"/>
  </r>
  <r>
    <x v="15"/>
    <s v="Cuentas Por Pagar Fortalecimiento de la seguridad integral del Sistema Integrado de Transporte Público de Bogotá D.C. (Recursos Distrito)"/>
    <s v="CTO2438-23"/>
    <s v="SALAMANCA  VALBUENA LUCILA "/>
    <s v="A"/>
    <n v="876924"/>
    <n v="0"/>
    <n v="876924"/>
    <n v="0"/>
  </r>
  <r>
    <x v="15"/>
    <s v="Cuentas Por Pagar Fortalecimiento de la seguridad integral del Sistema Integrado de Transporte Público de Bogotá D.C. (Recursos Distrito)"/>
    <s v="CTO2397-23"/>
    <s v="JIMENEZ MONTOYA EMMA ARLETH"/>
    <s v="A"/>
    <n v="657693"/>
    <n v="0"/>
    <n v="657693"/>
    <n v="0"/>
  </r>
  <r>
    <x v="15"/>
    <s v="Cuentas Por Pagar Fortalecimiento de la seguridad integral del Sistema Integrado de Transporte Público de Bogotá D.C. (Recursos Distrito)"/>
    <s v="CTO2398-23"/>
    <s v="CASTAÑEDA BOCANEGRA JUAN ESTEBAN"/>
    <s v="A"/>
    <n v="3653850"/>
    <n v="0"/>
    <n v="3653850"/>
    <n v="0"/>
  </r>
  <r>
    <x v="15"/>
    <s v="Cuentas Por Pagar Fortalecimiento de la seguridad integral del Sistema Integrado de Transporte Público de Bogotá D.C. (Recursos Distrito)"/>
    <s v="CTO2399-23"/>
    <s v="MARTINEZ PALLARES WILGHINTON ENRIQUE"/>
    <s v="A"/>
    <n v="5188467"/>
    <n v="0"/>
    <n v="5188467"/>
    <n v="0"/>
  </r>
  <r>
    <x v="15"/>
    <s v="Cuentas Por Pagar Fortalecimiento de la seguridad integral del Sistema Integrado de Transporte Público de Bogotá D.C. (Recursos Distrito)"/>
    <s v="CTO889-22"/>
    <s v="RUGE PEREZ CINDY PAOLA"/>
    <s v="A"/>
    <n v="1316532"/>
    <n v="0"/>
    <n v="1316532"/>
    <n v="0"/>
  </r>
  <r>
    <x v="15"/>
    <s v="Cuentas Por Pagar Fortalecimiento de la seguridad integral del Sistema Integrado de Transporte Público de Bogotá D.C. (Recursos Distrito)"/>
    <s v="CTO2623-23"/>
    <s v="HERNANDEZ GOMEZ GLORIA ALEJANDRA"/>
    <s v="L"/>
    <n v="2206551"/>
    <n v="2206551"/>
    <n v="0"/>
    <n v="0"/>
  </r>
  <r>
    <x v="15"/>
    <s v="Cuentas Por Pagar Fortalecimiento de la seguridad integral del Sistema Integrado de Transporte Público de Bogotá D.C. (Recursos Distrito)"/>
    <s v="CTO2632-23"/>
    <s v="OLAYA BOHORQUEZ JULIAN DAVID"/>
    <s v="A"/>
    <n v="4796850"/>
    <n v="0"/>
    <n v="4796850"/>
    <n v="0"/>
  </r>
  <r>
    <x v="15"/>
    <s v="Cuentas Por Pagar Fortalecimiento de la seguridad integral del Sistema Integrado de Transporte Público de Bogotá D.C. (Recursos Distrito)"/>
    <s v="CTO2605-23"/>
    <s v="PACHON FLOREZ ESTEFANY LORENA"/>
    <s v="A"/>
    <n v="7291212"/>
    <n v="0"/>
    <n v="7291212"/>
    <n v="0"/>
  </r>
  <r>
    <x v="2"/>
    <s v="Cuentas por Pagar (Recursos SITP)"/>
    <s v="P-CTOIDU974-20"/>
    <s v="BATEMAN INGENIERIA SAS"/>
    <s v="A"/>
    <n v="38950764"/>
    <n v="0"/>
    <n v="38950764"/>
    <n v="0"/>
  </r>
  <r>
    <x v="15"/>
    <s v="Cuentas Por Pagar Fortalecimiento de la seguridad integral del Sistema Integrado de Transporte Público de Bogotá D.C. (Recursos Distrito)"/>
    <s v="CTO2606-23"/>
    <s v="FLORIAN DAZA FABIAN ANDRES"/>
    <s v="L"/>
    <n v="3261858"/>
    <n v="3261858"/>
    <n v="0"/>
    <n v="0"/>
  </r>
  <r>
    <x v="15"/>
    <s v="Cuentas Por Pagar Fortalecimiento de la seguridad integral del Sistema Integrado de Transporte Público de Bogotá D.C. (Recursos Distrito)"/>
    <s v="CTO2686-23"/>
    <s v="AMAYA MANRIQUE ERIKA LIZETH"/>
    <s v="A"/>
    <n v="7003401"/>
    <n v="0"/>
    <n v="7003401"/>
    <n v="0"/>
  </r>
  <r>
    <x v="15"/>
    <s v="Cuentas Por Pagar Fortalecimiento de la seguridad integral del Sistema Integrado de Transporte Público de Bogotá D.C. (Recursos Distrito)"/>
    <s v="CTO2488-23"/>
    <s v="MAYORGA PRIETO MARIA ALEJANDRA"/>
    <s v="A"/>
    <n v="7965393"/>
    <n v="0"/>
    <n v="7965393"/>
    <n v="0"/>
  </r>
  <r>
    <x v="15"/>
    <s v="Cuentas Por Pagar Fortalecimiento de la seguridad integral del Sistema Integrado de Transporte Público de Bogotá D.C. (Recursos Distrito)"/>
    <s v="CTO2421-23"/>
    <s v="GARZON CARDOZO CINDY ESMERALDA"/>
    <s v="A"/>
    <n v="4165389"/>
    <n v="0"/>
    <n v="4165389"/>
    <n v="0"/>
  </r>
  <r>
    <x v="15"/>
    <s v="Cuentas Por Pagar Fortalecimiento de la seguridad integral del Sistema Integrado de Transporte Público de Bogotá D.C. (Recursos Distrito)"/>
    <s v="CTO2370-23"/>
    <s v="RINCON BELTRAN ANA ZULAY"/>
    <s v="A"/>
    <n v="1169232"/>
    <n v="0"/>
    <n v="1169232"/>
    <n v="0"/>
  </r>
  <r>
    <x v="2"/>
    <s v="Cuentas por Pagar (Recursos SITP)"/>
    <s v="P-CTOIDU974-20-1"/>
    <s v="BATEMAN INGENIERIA SAS"/>
    <s v="A"/>
    <n v="8432419"/>
    <n v="0"/>
    <n v="8432419"/>
    <n v="0"/>
  </r>
  <r>
    <x v="15"/>
    <s v="Cuentas Por Pagar Fortalecimiento de la seguridad integral del Sistema Integrado de Transporte Público de Bogotá D.C. (Recursos Distrito)"/>
    <s v="CTO2366-23"/>
    <s v="HERNANDEZ BLANDON SIDI ELEYDA"/>
    <s v="A"/>
    <n v="6942315"/>
    <n v="0"/>
    <n v="6942315"/>
    <n v="0"/>
  </r>
  <r>
    <x v="15"/>
    <s v="Cuentas Por Pagar Fortalecimiento de la seguridad integral del Sistema Integrado de Transporte Público de Bogotá D.C. (Recursos Distrito)"/>
    <s v="CTO2364-23"/>
    <s v="BALLEN REINA EIMMY ALEXANDRA"/>
    <s v="A"/>
    <n v="5334621"/>
    <n v="0"/>
    <n v="5334621"/>
    <n v="0"/>
  </r>
  <r>
    <x v="15"/>
    <s v="Cuentas Por Pagar Fortalecimiento de la seguridad integral del Sistema Integrado de Transporte Público de Bogotá D.C. (Recursos Distrito)"/>
    <s v="CTO2340-23"/>
    <s v="CASTRO VELA NICOLE VANESSA"/>
    <s v="A"/>
    <n v="2520000"/>
    <n v="0"/>
    <n v="2520000"/>
    <n v="0"/>
  </r>
  <r>
    <x v="15"/>
    <s v="Cuentas Por Pagar Fortalecimiento de la seguridad integral del Sistema Integrado de Transporte Público de Bogotá D.C. (Recursos Distrito)"/>
    <s v="CTO2355-23"/>
    <s v="VELOZA ORDOÑEZ YUDIAN TATIANA"/>
    <s v="L"/>
    <n v="4092296"/>
    <n v="4092296"/>
    <n v="0"/>
    <n v="0"/>
  </r>
  <r>
    <x v="15"/>
    <s v="Cuentas Por Pagar Fortalecimiento de la seguridad integral del Sistema Integrado de Transporte Público de Bogotá D.C. (Recursos Distrito)"/>
    <s v="CTO2243-23"/>
    <s v="QUINTERO  ANGIE KATHERINE"/>
    <s v="A"/>
    <n v="950001"/>
    <n v="0"/>
    <n v="950001"/>
    <n v="0"/>
  </r>
  <r>
    <x v="15"/>
    <s v="Cuentas Por Pagar Fortalecimiento de la seguridad integral del Sistema Integrado de Transporte Público de Bogotá D.C. (Recursos Distrito)"/>
    <s v="CTO2391-23"/>
    <s v="NUÑEZ BELTRAN OSCAR GERARDO"/>
    <s v="A"/>
    <n v="10376934"/>
    <n v="0"/>
    <n v="10376934"/>
    <n v="0"/>
  </r>
  <r>
    <x v="0"/>
    <s v="Cuentas Por Pagar (Recursos Troncales Alimentadoras PLMB)"/>
    <s v="P-CONV612-19-43"/>
    <s v="ENEL COLOMBIA S.A. E.S.P."/>
    <s v="A"/>
    <n v="280498"/>
    <n v="0"/>
    <n v="280498"/>
    <n v="0"/>
  </r>
  <r>
    <x v="15"/>
    <s v="Cuentas Por Pagar Fortalecimiento de la seguridad integral del Sistema Integrado de Transporte Público de Bogotá D.C. (Recursos Distrito)"/>
    <s v="CTO2427-23"/>
    <s v="MEDRANO CARDENAS JENNY PAOLA"/>
    <s v="L"/>
    <n v="9719241"/>
    <n v="9719241"/>
    <n v="0"/>
    <n v="0"/>
  </r>
  <r>
    <x v="15"/>
    <s v="Cuentas Por Pagar Fortalecimiento de la seguridad integral del Sistema Integrado de Transporte Público de Bogotá D.C. (Recursos Distrito)"/>
    <s v="CTO2426-23"/>
    <s v="GONGORA MACHUCA CRISTIAN STIVEN"/>
    <s v="A"/>
    <n v="803847"/>
    <n v="0"/>
    <n v="803847"/>
    <n v="0"/>
  </r>
  <r>
    <x v="15"/>
    <s v="Cuentas Por Pagar Fortalecimiento de la seguridad integral del Sistema Integrado de Transporte Público de Bogotá D.C. (Recursos Distrito)"/>
    <s v="CTO2423-23"/>
    <s v="PADILLA GARCIA YASMIN LILIANA"/>
    <s v="A"/>
    <n v="146154"/>
    <n v="0"/>
    <n v="146154"/>
    <n v="0"/>
  </r>
  <r>
    <x v="18"/>
    <s v="Cuentas Por Pagar Desarrollo del Modelo de Gestión Institucional en TRANSMILENIO S.A. en Bogotá D.C. (Recursos TMSA)"/>
    <s v="CTO2403-23"/>
    <s v="URRUTIA TORRECILLA DAVID ALEJANDRO"/>
    <s v="L"/>
    <n v="2"/>
    <n v="2"/>
    <n v="0"/>
    <n v="0"/>
  </r>
  <r>
    <x v="15"/>
    <s v="Cuentas Por Pagar Fortalecimiento de la seguridad integral del Sistema Integrado de Transporte Público de Bogotá D.C. (Recursos Distrito)"/>
    <s v="CTO2432-23"/>
    <s v="MADRIGAL MORENO DORIS MARCELA"/>
    <s v="A"/>
    <n v="11326935"/>
    <n v="0"/>
    <n v="11326935"/>
    <n v="0"/>
  </r>
  <r>
    <x v="0"/>
    <s v="Cuentas Por Pagar (Recursos Troncales Alimentadoras PLMB)"/>
    <s v="P-RESID1919-23"/>
    <s v="BERNAL RUIZ ROBERTO "/>
    <s v="A"/>
    <n v="97423900"/>
    <n v="0"/>
    <n v="97423900"/>
    <n v="0"/>
  </r>
  <r>
    <x v="0"/>
    <s v="Cuentas Por Pagar (Recursos Troncales Alimentadoras PLMB)"/>
    <s v="P-CONV612-19-46"/>
    <s v="ENEL COLOMBIA S.A. E.S.P."/>
    <s v="L"/>
    <n v="140281942"/>
    <n v="140281942"/>
    <n v="0"/>
    <n v="0"/>
  </r>
  <r>
    <x v="0"/>
    <s v="Cuentas Por Pagar (Recursos Troncales Alimentadoras PLMB)"/>
    <s v="P-PROMD3971-22-1"/>
    <s v="MARÍN  DE PINZON MARÍA AURA"/>
    <s v="A"/>
    <n v="19571834"/>
    <n v="0"/>
    <n v="19571834"/>
    <n v="0"/>
  </r>
  <r>
    <x v="15"/>
    <s v="Cuentas Por Pagar Fortalecimiento de la seguridad integral del Sistema Integrado de Transporte Público de Bogotá D.C. (Recursos Distrito)"/>
    <s v="CTO2661-23"/>
    <s v="PEÑA ALVAREZ NANCY DALILA"/>
    <s v="A"/>
    <n v="7674960"/>
    <n v="0"/>
    <n v="7674960"/>
    <n v="0"/>
  </r>
  <r>
    <x v="15"/>
    <s v="Cuentas Por Pagar Fortalecimiento de la seguridad integral del Sistema Integrado de Transporte Público de Bogotá D.C. (Recursos Distrito)"/>
    <s v="CTO1735-23"/>
    <s v="VASCO MORALES CHRISTIAN FERNANDO"/>
    <s v="A"/>
    <n v="11034627"/>
    <n v="0"/>
    <n v="11034627"/>
    <n v="0"/>
  </r>
  <r>
    <x v="15"/>
    <s v="Cuentas Por Pagar Fortalecimiento de la seguridad integral del Sistema Integrado de Transporte Público de Bogotá D.C. (Recursos Distrito)"/>
    <s v="CTO2507-23"/>
    <s v="MORENO PINEDA DANIEL FELIPE"/>
    <s v="A"/>
    <n v="9497763"/>
    <n v="0"/>
    <n v="9497763"/>
    <n v="0"/>
  </r>
  <r>
    <x v="15"/>
    <s v="Cuentas Por Pagar Fortalecimiento de la seguridad integral del Sistema Integrado de Transporte Público de Bogotá D.C. (Recursos Distrito)"/>
    <s v="CTO2575-23"/>
    <s v="RUBIO SANCHEZ SHIRLY VALENTINA"/>
    <s v="A"/>
    <n v="2110614"/>
    <n v="0"/>
    <n v="2110614"/>
    <n v="0"/>
  </r>
  <r>
    <x v="15"/>
    <s v="Cuentas Por Pagar Fortalecimiento de la seguridad integral del Sistema Integrado de Transporte Público de Bogotá D.C. (Recursos Distrito)"/>
    <s v="CTO2373-23"/>
    <s v="RAMIREZ RODRIGUEZ BLANCA CECILIA"/>
    <s v="A"/>
    <n v="219231"/>
    <n v="0"/>
    <n v="219231"/>
    <n v="0"/>
  </r>
  <r>
    <x v="15"/>
    <s v="Cuentas Por Pagar Fortalecimiento de la seguridad integral del Sistema Integrado de Transporte Público de Bogotá D.C. (Recursos Distrito)"/>
    <s v="CTO2365-23"/>
    <s v="BECERRA VEGA FLORENTINA "/>
    <s v="A"/>
    <n v="584616"/>
    <n v="0"/>
    <n v="584616"/>
    <n v="0"/>
  </r>
  <r>
    <x v="7"/>
    <s v="Servicios prestados a las empresas y servicios de producción-Ctas por pagar- Vigencias anterior"/>
    <s v="CTO2272-23"/>
    <s v="FORVIS MAZARS AUDIT S.A.S. BENEFICIO E INTERÉS COLECTIVO - BIC"/>
    <s v="A"/>
    <n v="10"/>
    <n v="0"/>
    <n v="10"/>
    <n v="0"/>
  </r>
  <r>
    <x v="0"/>
    <s v="Cuentas Por Pagar (Recursos Troncales Alimentadoras PLMB)"/>
    <s v="P-CONV612-19-49"/>
    <s v="ENEL COLOMBIA S.A. E.S.P."/>
    <s v="L"/>
    <n v="30203578"/>
    <n v="30203578"/>
    <n v="0"/>
    <n v="0"/>
  </r>
  <r>
    <x v="15"/>
    <s v="Cuentas Por Pagar Fortalecimiento de la seguridad integral del Sistema Integrado de Transporte Público de Bogotá D.C. (Recursos Distrito)"/>
    <s v="CTO2666-23"/>
    <s v="REINA POVEDA BLANCA GISETH"/>
    <s v="A"/>
    <n v="95937"/>
    <n v="0"/>
    <n v="95937"/>
    <n v="0"/>
  </r>
  <r>
    <x v="6"/>
    <s v="Cuentas Por Pagar Diseño y Estructuración del Sistema Interoperable de Recaudo en su componente tecnológico en el Sistema de Transporte Publico de Bogotá D.C. (Recursos Distrito)"/>
    <s v="CTO2682-23"/>
    <s v="CONSORCIO MCGREGOR SIRCI 02-23"/>
    <s v="L"/>
    <n v="426269291"/>
    <n v="61387473"/>
    <n v="364881818"/>
    <n v="364881818"/>
  </r>
  <r>
    <x v="0"/>
    <s v="Cuentas Por Pagar (Recursos Troncales Alimentadoras PLMB)"/>
    <s v="P-OFER4564-20"/>
    <s v="BELTRAN ENCISO JOSE URBANO"/>
    <s v="A"/>
    <n v="627490458"/>
    <n v="0"/>
    <n v="627490458"/>
    <n v="0"/>
  </r>
  <r>
    <x v="15"/>
    <s v="Cuentas Por Pagar Fortalecimiento de la seguridad integral del Sistema Integrado de Transporte Público de Bogotá D.C. (Recursos Distrito)"/>
    <s v="CTO2514-23"/>
    <s v="CEPEDA OLARTE LAURA LORENA"/>
    <s v="A"/>
    <n v="10744944"/>
    <n v="0"/>
    <n v="10744944"/>
    <n v="0"/>
  </r>
  <r>
    <x v="15"/>
    <s v="Cuentas Por Pagar Fortalecimiento de la seguridad integral del Sistema Integrado de Transporte Público de Bogotá D.C. (Recursos Distrito)"/>
    <s v="CTO814-22"/>
    <s v="LEAÑO CAICEDO ANGIE LORENA"/>
    <s v="A"/>
    <n v="1818068"/>
    <n v="0"/>
    <n v="1818068"/>
    <n v="0"/>
  </r>
  <r>
    <x v="15"/>
    <s v="Cuentas Por Pagar Fortalecimiento de la seguridad integral del Sistema Integrado de Transporte Público de Bogotá D.C. (Recursos Distrito)"/>
    <s v="CTO2239-23"/>
    <s v="RODRIGUEZ BELTRAN NERY DAYERLY"/>
    <s v="L"/>
    <n v="1733334"/>
    <n v="1733334"/>
    <n v="0"/>
    <n v="0"/>
  </r>
  <r>
    <x v="15"/>
    <s v="Cuentas Por Pagar Fortalecimiento de la seguridad integral del Sistema Integrado de Transporte Público de Bogotá D.C. (Recursos Distrito)"/>
    <s v="CTO2190-23"/>
    <s v="CABRA PIÑEROS LAURA MARCELA"/>
    <s v="A"/>
    <n v="6138468"/>
    <n v="0"/>
    <n v="6138468"/>
    <n v="0"/>
  </r>
  <r>
    <x v="11"/>
    <s v="Cuentas por Pagar (Recursos Modos Férreos)"/>
    <s v="CTO2700-23"/>
    <s v="DOPPELMAYR COLOMBIA S.A.S."/>
    <s v="A"/>
    <n v="359890078"/>
    <n v="0"/>
    <n v="359890078"/>
    <n v="359890078"/>
  </r>
  <r>
    <x v="0"/>
    <s v="Cuentas Por Pagar (Recursos Troncales Alimentadoras PLMB)"/>
    <s v="P-RESIDU2541-23"/>
    <s v="PEREA NAVARRO CARLOS JULIO"/>
    <s v="A"/>
    <n v="2360000"/>
    <n v="0"/>
    <n v="2360000"/>
    <n v="0"/>
  </r>
  <r>
    <x v="0"/>
    <s v="Cuentas Por Pagar (Recursos Troncales Alimentadoras PLMB)"/>
    <s v="P-CN612-19_23-55"/>
    <s v="COLOMBIA TELECOMUNICACIONES S.A. E.S.P BIC"/>
    <s v="A"/>
    <n v="299796658"/>
    <n v="0"/>
    <n v="299796658"/>
    <n v="0"/>
  </r>
  <r>
    <x v="0"/>
    <s v="Cuentas Por Pagar (Recursos Troncales Alimentadoras PLMB)"/>
    <s v="P-CN612-19_23-56"/>
    <s v="COLOMBIA TELECOMUNICACIONES S.A. E.S.P BIC"/>
    <s v="A"/>
    <n v="75551471"/>
    <n v="0"/>
    <n v="75551471"/>
    <n v="0"/>
  </r>
  <r>
    <x v="0"/>
    <s v="Cuentas Por Pagar (Recursos Troncales Alimentadoras PLMB)"/>
    <s v="P-CN612-19_23-57"/>
    <s v="COLOMBIA TELECOMUNICACIONES S.A. E.S.P BIC"/>
    <s v="A"/>
    <n v="14203021"/>
    <n v="0"/>
    <n v="14203021"/>
    <n v="0"/>
  </r>
  <r>
    <x v="15"/>
    <s v="Cuentas Por Pagar Fortalecimiento de la seguridad integral del Sistema Integrado de Transporte Público de Bogotá D.C. (Recursos Distrito)"/>
    <s v="CTO2554-23"/>
    <s v="VELASQUEZ GARCIA KAREN JULIETH"/>
    <s v="A"/>
    <n v="863433"/>
    <n v="0"/>
    <n v="863433"/>
    <n v="0"/>
  </r>
  <r>
    <x v="15"/>
    <s v="Cuentas Por Pagar Fortalecimiento de la seguridad integral del Sistema Integrado de Transporte Público de Bogotá D.C. (Recursos Distrito)"/>
    <s v="CTO2555-23"/>
    <s v="BERNAL GONZALEZ LEIDY STEFANIA"/>
    <s v="A"/>
    <n v="95937"/>
    <n v="0"/>
    <n v="95937"/>
    <n v="0"/>
  </r>
  <r>
    <x v="15"/>
    <s v="Cuentas Por Pagar Fortalecimiento de la seguridad integral del Sistema Integrado de Transporte Público de Bogotá D.C. (Recursos Distrito)"/>
    <s v="CTO2556-23"/>
    <s v="DAMIAN BERNAL ANDRED DAVID"/>
    <s v="A"/>
    <n v="191874"/>
    <n v="0"/>
    <n v="191874"/>
    <n v="0"/>
  </r>
  <r>
    <x v="15"/>
    <s v="Cuentas Por Pagar Fortalecimiento de la seguridad integral del Sistema Integrado de Transporte Público de Bogotá D.C. (Recursos Distrito)"/>
    <s v="CTO2496-23"/>
    <s v="GARCIA MALDONADO DAVID ALEJANDRO"/>
    <s v="A"/>
    <n v="10744944"/>
    <n v="0"/>
    <n v="10744944"/>
    <n v="0"/>
  </r>
  <r>
    <x v="15"/>
    <s v="Cuentas Por Pagar Fortalecimiento de la seguridad integral del Sistema Integrado de Transporte Público de Bogotá D.C. (Recursos Distrito)"/>
    <s v="CTO2589-23"/>
    <s v="PINEDA ESPEJO CRISTIAN MAURICIO"/>
    <s v="A"/>
    <n v="3261858"/>
    <n v="0"/>
    <n v="3261858"/>
    <n v="0"/>
  </r>
  <r>
    <x v="15"/>
    <s v="Cuentas Por Pagar Fortalecimiento de la seguridad integral del Sistema Integrado de Transporte Público de Bogotá D.C. (Recursos Distrito)"/>
    <s v="CTO2640-23"/>
    <s v="GUERRERO DE LA HOZ MELIDA ROSA"/>
    <s v="L"/>
    <n v="287811"/>
    <n v="287811"/>
    <n v="0"/>
    <n v="0"/>
  </r>
  <r>
    <x v="7"/>
    <s v="Servicios prestados a las empresas y servicios de producción-Ctas por pagar- Vigencias anterior"/>
    <s v="P-RES197-22"/>
    <s v="LILIANA ELIZABETH QUIROGA LARROTA"/>
    <s v="A"/>
    <n v="1005"/>
    <n v="0"/>
    <n v="1005"/>
    <n v="0"/>
  </r>
  <r>
    <x v="15"/>
    <s v="Cuentas Por Pagar Fortalecimiento de la seguridad integral del Sistema Integrado de Transporte Público de Bogotá D.C. (Recursos Distrito)"/>
    <s v="CTO2641-23"/>
    <s v="ZAMUDIO HERNANDEZ CLAUDIA ALEXANDRA"/>
    <s v="A"/>
    <n v="3069984"/>
    <n v="0"/>
    <n v="3069984"/>
    <n v="0"/>
  </r>
  <r>
    <x v="15"/>
    <s v="Cuentas Por Pagar Fortalecimiento de la seguridad integral del Sistema Integrado de Transporte Público de Bogotá D.C. (Recursos Distrito)"/>
    <s v="CTO2643-23"/>
    <s v="REDONDO RENGIFO NATALIA "/>
    <s v="A"/>
    <n v="1726866"/>
    <n v="0"/>
    <n v="1726866"/>
    <n v="0"/>
  </r>
  <r>
    <x v="15"/>
    <s v="Cuentas Por Pagar Fortalecimiento de la seguridad integral del Sistema Integrado de Transporte Público de Bogotá D.C. (Recursos Distrito)"/>
    <s v="CTO2612-23"/>
    <s v="MARRUGO PEREIRA LEDIS DEL CARMEN"/>
    <s v="A"/>
    <n v="8616667"/>
    <n v="0"/>
    <n v="8616667"/>
    <n v="0"/>
  </r>
  <r>
    <x v="7"/>
    <s v="Servicios prestados a las empresas y servicios de producción-Ctas por pagar- Vigencias anterior"/>
    <s v="P-RES178-22"/>
    <s v="ADRIANA CECILIA PINILLA FERRO"/>
    <s v="A"/>
    <n v="893"/>
    <n v="0"/>
    <n v="893"/>
    <n v="0"/>
  </r>
  <r>
    <x v="15"/>
    <s v="Cuentas Por Pagar Fortalecimiento de la seguridad integral del Sistema Integrado de Transporte Público de Bogotá D.C. (Recursos Distrito)"/>
    <s v="CTO2615-23"/>
    <s v="RODRIGUEZ DIAZ ANGELA NICOL"/>
    <s v="A"/>
    <n v="191874"/>
    <n v="0"/>
    <n v="191874"/>
    <n v="0"/>
  </r>
  <r>
    <x v="15"/>
    <s v="Cuentas Por Pagar Fortalecimiento de la seguridad integral del Sistema Integrado de Transporte Público de Bogotá D.C. (Recursos Distrito)"/>
    <s v="CTO879-22"/>
    <s v="MARTINEZ PALMA ANGIE GERALDIN"/>
    <s v="A"/>
    <n v="6269200"/>
    <n v="0"/>
    <n v="6269200"/>
    <n v="0"/>
  </r>
  <r>
    <x v="15"/>
    <s v="Cuentas Por Pagar Fortalecimiento de la seguridad integral del Sistema Integrado de Transporte Público de Bogotá D.C. (Recursos Distrito)"/>
    <s v="CTO2073-23"/>
    <s v="RODRIGUEZ VELASQUEZ SHIRLEY  NICOL"/>
    <s v="A"/>
    <n v="15711555"/>
    <n v="0"/>
    <n v="15711555"/>
    <n v="0"/>
  </r>
  <r>
    <x v="0"/>
    <s v="Cuentas Por Pagar (Recursos Troncales Alimentadoras PLMB)"/>
    <s v="P-RESIDU3185-20"/>
    <s v="NINO TORRES LUIS EDUARDO"/>
    <s v="A"/>
    <n v="111450904"/>
    <n v="0"/>
    <n v="111450904"/>
    <n v="111450904"/>
  </r>
  <r>
    <x v="15"/>
    <s v="Cuentas Por Pagar Fortalecimiento de la seguridad integral del Sistema Integrado de Transporte Público de Bogotá D.C. (Recursos Distrito)"/>
    <s v="CTO2513-23"/>
    <s v="BASTIDAS PINEDO LEONEL YERSANDER"/>
    <s v="A"/>
    <n v="10744944"/>
    <n v="0"/>
    <n v="10744944"/>
    <n v="0"/>
  </r>
  <r>
    <x v="1"/>
    <s v="Cuentas Por Pagar (Recursos- Distrito Calle 13)"/>
    <s v="P-RESIDU2088-23"/>
    <s v="ROJAS MORENO MARIA STELLA"/>
    <s v="A"/>
    <n v="90108256"/>
    <n v="0"/>
    <n v="90108256"/>
    <n v="0"/>
  </r>
  <r>
    <x v="1"/>
    <s v="Cuentas Por Pagar (Recursos- Distrito Calle 13)"/>
    <s v="P-RESIDU2179-23"/>
    <s v="MEJIA GUTIERREZ RICARDO "/>
    <s v="A"/>
    <n v="368933986"/>
    <n v="0"/>
    <n v="368933986"/>
    <n v="0"/>
  </r>
  <r>
    <x v="15"/>
    <s v="Cuentas Por Pagar Fortalecimiento de la seguridad integral del Sistema Integrado de Transporte Público de Bogotá D.C. (Recursos Distrito)"/>
    <s v="CTO905-22"/>
    <s v="SANCHEZ AVILA KAREN YULIANA"/>
    <s v="A"/>
    <n v="4952668"/>
    <n v="0"/>
    <n v="4952668"/>
    <n v="0"/>
  </r>
  <r>
    <x v="1"/>
    <s v="Cuentas Por Pagar (Recursos- Distrito Calle 13)"/>
    <s v="P-RESIDU1741-23"/>
    <s v="TORRES OLAYA JUDITH "/>
    <s v="A"/>
    <n v="83070460"/>
    <n v="0"/>
    <n v="83070460"/>
    <n v="0"/>
  </r>
  <r>
    <x v="15"/>
    <s v="Cuentas Por Pagar Fortalecimiento de la seguridad integral del Sistema Integrado de Transporte Público de Bogotá D.C. (Recursos Distrito)"/>
    <s v="CTO2570-23"/>
    <s v="RIOS GARCIA EMMA ELOISA"/>
    <s v="A"/>
    <n v="6907464"/>
    <n v="0"/>
    <n v="6907464"/>
    <n v="0"/>
  </r>
  <r>
    <x v="1"/>
    <s v="Cuentas Por Pagar (Recursos- Distrito Calle 13)"/>
    <s v="P-RESIDU1992-23"/>
    <s v="CHAVARRO BASTIDAS JOSÉ DOMINGO"/>
    <s v="A"/>
    <n v="3031000"/>
    <n v="0"/>
    <n v="3031000"/>
    <n v="0"/>
  </r>
  <r>
    <x v="1"/>
    <s v="Cuentas Por Pagar (Recursos- Distrito Calle 13)"/>
    <s v="P-RESIDU1994-23"/>
    <s v="ROBAYO ARIZA HERNANDO "/>
    <s v="A"/>
    <n v="195387534"/>
    <n v="0"/>
    <n v="195387534"/>
    <n v="0"/>
  </r>
  <r>
    <x v="1"/>
    <s v="Cuentas Por Pagar (Recursos- Distrito Calle 13)"/>
    <s v="P-RESIDU1740-23"/>
    <s v="ANAYA AGUAS CANDELARIA DEL CARMEN"/>
    <s v="A"/>
    <n v="73032137"/>
    <n v="0"/>
    <n v="73032137"/>
    <n v="0"/>
  </r>
  <r>
    <x v="4"/>
    <s v="Cuentas Por Pagar (Rec troncales alimentadoras PLMB-TITULARIZACION)"/>
    <s v="P-RESID3564-22"/>
    <s v=" VELASQUEZ  MONTAÑEZ JOSE ANTONIO"/>
    <s v="A"/>
    <n v="60134170"/>
    <n v="0"/>
    <n v="60134170"/>
    <n v="0"/>
  </r>
  <r>
    <x v="15"/>
    <s v="Cuentas Por Pagar Fortalecimiento de la seguridad integral del Sistema Integrado de Transporte Público de Bogotá D.C. (Recursos Distrito)"/>
    <s v="CTO2595-23"/>
    <s v="ORTEGA LOPEZ LILIA ENIT"/>
    <s v="L"/>
    <n v="191874"/>
    <n v="191874"/>
    <n v="0"/>
    <n v="0"/>
  </r>
  <r>
    <x v="1"/>
    <s v="Cuentas Por Pagar (Recursos- Distrito Calle 13)"/>
    <s v="P-RESIDU1736-23"/>
    <s v="GAITAN GOMEZ MIGUEL ANTONIO"/>
    <s v="A"/>
    <n v="192551549"/>
    <n v="0"/>
    <n v="192551549"/>
    <n v="0"/>
  </r>
  <r>
    <x v="1"/>
    <s v="Cuentas Por Pagar (Recursos- Distrito Calle 13)"/>
    <s v="P-PROMID4345-23"/>
    <s v="LIZCANO GOMEZ LUIS ANTONIO"/>
    <s v="A"/>
    <n v="6783000"/>
    <n v="0"/>
    <n v="6783000"/>
    <n v="6783000"/>
  </r>
  <r>
    <x v="15"/>
    <s v="Cuentas Por Pagar Fortalecimiento de la seguridad integral del Sistema Integrado de Transporte Público de Bogotá D.C. (Recursos Distrito)"/>
    <s v="CTO2618-23"/>
    <s v="GUTIÉRREZ CASTILLO JAIRO ANDRES"/>
    <s v="A"/>
    <n v="287811"/>
    <n v="0"/>
    <n v="287811"/>
    <n v="0"/>
  </r>
  <r>
    <x v="15"/>
    <s v="Cuentas Por Pagar Fortalecimiento de la seguridad integral del Sistema Integrado de Transporte Público de Bogotá D.C. (Recursos Distrito)"/>
    <s v="CTO2647-23"/>
    <s v="AREVALO WALTEROS CAMILO ANDRES"/>
    <s v="A"/>
    <n v="5084661"/>
    <n v="0"/>
    <n v="5084661"/>
    <n v="0"/>
  </r>
  <r>
    <x v="15"/>
    <s v="Cuentas Por Pagar Fortalecimiento de la seguridad integral del Sistema Integrado de Transporte Público de Bogotá D.C. (Recursos Distrito)"/>
    <s v="CTO2648-23"/>
    <s v="VARGAS DURÁN DANIELA "/>
    <s v="L"/>
    <n v="2110614"/>
    <n v="2110614"/>
    <n v="0"/>
    <n v="0"/>
  </r>
  <r>
    <x v="15"/>
    <s v="Cuentas Por Pagar Fortalecimiento de la seguridad integral del Sistema Integrado de Transporte Público de Bogotá D.C. (Recursos Distrito)"/>
    <s v="CTO2597-23"/>
    <s v="SANMARTIN YUSTIN YOHENIS "/>
    <s v="A"/>
    <n v="959370"/>
    <n v="0"/>
    <n v="959370"/>
    <n v="0"/>
  </r>
  <r>
    <x v="15"/>
    <s v="Cuentas Por Pagar Fortalecimiento de la seguridad integral del Sistema Integrado de Transporte Público de Bogotá D.C. (Recursos Distrito)"/>
    <s v="CTO2653-23"/>
    <s v="RIOS PINZON INGRID JAZMID"/>
    <s v="L"/>
    <n v="1055307"/>
    <n v="1055307"/>
    <n v="0"/>
    <n v="0"/>
  </r>
  <r>
    <x v="2"/>
    <s v="Cuentas por Pagar (Recursos SITP)"/>
    <s v="P-CTOID1318-18-2"/>
    <s v="UNIÓN TEMPORAL ESTACIONES BOGOTA"/>
    <s v="A"/>
    <n v="120792"/>
    <n v="0"/>
    <n v="120792"/>
    <n v="0"/>
  </r>
  <r>
    <x v="4"/>
    <s v="Cuentas Por Pagar (Rec troncales alimentadoras PLMB-TITULARIZACION)"/>
    <s v="P-PROMI3380-22"/>
    <s v="CALDERON CASTILLO LEIDY JANNETH"/>
    <s v="A"/>
    <n v="28489553"/>
    <n v="0"/>
    <n v="28489553"/>
    <n v="0"/>
  </r>
  <r>
    <x v="15"/>
    <s v="Cuentas Por Pagar Fortalecimiento de la seguridad integral del Sistema Integrado de Transporte Público de Bogotá D.C. (Recursos Distrito)"/>
    <s v="CTO2484-23"/>
    <s v="CORDOBA ESCOBAR CRISTIAN ALBERTO"/>
    <s v="A"/>
    <n v="7003401"/>
    <n v="0"/>
    <n v="7003401"/>
    <n v="0"/>
  </r>
  <r>
    <x v="0"/>
    <s v="Cuentas Por Pagar (Recursos Troncales Alimentadoras PLMB)"/>
    <s v="P-CN612-19_23-58"/>
    <s v="ETB S.A. E.S.P"/>
    <s v="A"/>
    <n v="1142047831"/>
    <n v="0"/>
    <n v="1142047831"/>
    <n v="265254026"/>
  </r>
  <r>
    <x v="8"/>
    <s v="Cuentas por Pagar (Recursos Distrito)"/>
    <s v="P-CN20-01_23-8"/>
    <s v="ENEL COLOMBIA S.A. E.S.P."/>
    <s v="A"/>
    <n v="2206823"/>
    <n v="0"/>
    <n v="2206823"/>
    <n v="2206823"/>
  </r>
  <r>
    <x v="0"/>
    <s v="Cuentas Por Pagar (Recursos Troncales Alimentadoras PLMB)"/>
    <s v="P-CN612-19_23-62"/>
    <s v="ENEL COLOMBIA S.A. E.S.P."/>
    <s v="A"/>
    <n v="1219782"/>
    <n v="0"/>
    <n v="1219782"/>
    <n v="1219782"/>
  </r>
  <r>
    <x v="4"/>
    <s v="Cuentas Por Pagar (Rec troncales alimentadoras PLMB-TITULARIZACION)"/>
    <s v="P-RESID3241-22-1"/>
    <s v="PARRA DE CONTRERAS MARIA INES"/>
    <s v="A"/>
    <n v="16851725"/>
    <n v="0"/>
    <n v="16851725"/>
    <n v="0"/>
  </r>
  <r>
    <x v="0"/>
    <s v="Cuentas Por Pagar (Recursos Troncales Alimentadoras PLMB)"/>
    <s v="P-CN612-19_23-63"/>
    <s v="ETB S.A. E.S.P"/>
    <s v="L"/>
    <n v="2565221"/>
    <n v="2565221"/>
    <n v="0"/>
    <n v="0"/>
  </r>
  <r>
    <x v="15"/>
    <s v="Cuentas Por Pagar Fortalecimiento de la seguridad integral del Sistema Integrado de Transporte Público de Bogotá D.C. (Recursos Distrito)"/>
    <s v="CTO2486-23"/>
    <s v="ROMERO DIAZ CINDY VIVIHANA"/>
    <s v="A"/>
    <n v="863433"/>
    <n v="0"/>
    <n v="863433"/>
    <n v="0"/>
  </r>
  <r>
    <x v="15"/>
    <s v="Cuentas Por Pagar Fortalecimiento de la seguridad integral del Sistema Integrado de Transporte Público de Bogotá D.C. (Recursos Distrito)"/>
    <s v="CTO2487-23"/>
    <s v="RAMIREZ BRICEÑO ANGELA LEONOR"/>
    <s v="A"/>
    <n v="10744944"/>
    <n v="0"/>
    <n v="10744944"/>
    <n v="0"/>
  </r>
  <r>
    <x v="15"/>
    <s v="Cuentas Por Pagar Fortalecimiento de la seguridad integral del Sistema Integrado de Transporte Público de Bogotá D.C. (Recursos Distrito)"/>
    <s v="CTO2492-23"/>
    <s v="MUÑOZ PINEDA JEISSON ANDRES"/>
    <s v="A"/>
    <n v="10361196"/>
    <n v="0"/>
    <n v="10361196"/>
    <n v="0"/>
  </r>
  <r>
    <x v="15"/>
    <s v="Cuentas Por Pagar Fortalecimiento de la seguridad integral del Sistema Integrado de Transporte Público de Bogotá D.C. (Recursos Distrito)"/>
    <s v="CTO2552-23"/>
    <s v="ROJAS LAVADO JONATHAN  STEVE"/>
    <s v="L"/>
    <n v="2974047"/>
    <n v="2974047"/>
    <n v="0"/>
    <n v="0"/>
  </r>
  <r>
    <x v="4"/>
    <s v="Cuentas Por Pagar (Rec troncales alimentadoras PLMB-TITULARIZACION)"/>
    <s v="P-RESID1983-22"/>
    <s v="CASTRO DAZA MILTON MARINO"/>
    <s v="A"/>
    <n v="150050989"/>
    <n v="0"/>
    <n v="150050989"/>
    <n v="0"/>
  </r>
  <r>
    <x v="15"/>
    <s v="Cuentas Por Pagar Fortalecimiento de la seguridad integral del Sistema Integrado de Transporte Público de Bogotá D.C. (Recursos Distrito)"/>
    <s v="CTO1852-23"/>
    <s v="ARIZA IRREÑO JENIMFER "/>
    <s v="L"/>
    <n v="1973079"/>
    <n v="1973079"/>
    <n v="0"/>
    <n v="0"/>
  </r>
  <r>
    <x v="15"/>
    <s v="Cuentas Por Pagar Fortalecimiento de la seguridad integral del Sistema Integrado de Transporte Público de Bogotá D.C. (Recursos Distrito)"/>
    <s v="CTO1853-23"/>
    <s v="CAMAYO VILLAMIL RUBEN DARIO"/>
    <s v="L"/>
    <n v="1169232"/>
    <n v="1169232"/>
    <n v="0"/>
    <n v="0"/>
  </r>
  <r>
    <x v="15"/>
    <s v="Cuentas Por Pagar Fortalecimiento de la seguridad integral del Sistema Integrado de Transporte Público de Bogotá D.C. (Recursos Distrito)"/>
    <s v="CTO2593-23"/>
    <s v="MONROY RAMIREZ RIBALDO ARILSON"/>
    <s v="L"/>
    <n v="5372472"/>
    <n v="5372472"/>
    <n v="0"/>
    <n v="0"/>
  </r>
  <r>
    <x v="15"/>
    <s v="Cuentas Por Pagar Fortalecimiento de la seguridad integral del Sistema Integrado de Transporte Público de Bogotá D.C. (Recursos Distrito)"/>
    <s v="CTO1854-23"/>
    <s v="GOMEZ SARIEGO MICHAEL ANDRES"/>
    <s v="L"/>
    <n v="365385"/>
    <n v="365385"/>
    <n v="0"/>
    <n v="0"/>
  </r>
  <r>
    <x v="15"/>
    <s v="Cuentas Por Pagar Fortalecimiento de la seguridad integral del Sistema Integrado de Transporte Público de Bogotá D.C. (Recursos Distrito)"/>
    <s v="CTO2040-23"/>
    <s v="MONSALVE MATEUS ANDRES CAMILO"/>
    <s v="L"/>
    <n v="538460"/>
    <n v="538460"/>
    <n v="0"/>
    <n v="0"/>
  </r>
  <r>
    <x v="15"/>
    <s v="Cuentas Por Pagar Fortalecimiento de la seguridad integral del Sistema Integrado de Transporte Público de Bogotá D.C. (Recursos Distrito)"/>
    <s v="CTO2042-23"/>
    <s v="RAMIREZ SALAMANCA JERALDINE ROCIO"/>
    <s v="A"/>
    <n v="4630756"/>
    <n v="0"/>
    <n v="4630756"/>
    <n v="0"/>
  </r>
  <r>
    <x v="12"/>
    <s v="SERVICIOS DE ALOJAMIENTO, SERVICIOS DE SUMINISTRO DE COMIDAS Y BEBIDAS, SERVICIOS DE TRANSPORTE Y SERVICIOS DE DISTRIBUCIÓN DE ELECTRICIDAD, GAS Y AGUA-CTAS POR PAGAR-VIGENCIA ANTERIOR"/>
    <s v="P-CTO124-14-03"/>
    <s v="CASA EDITORIAL EL TIEMPO S.A"/>
    <s v="A"/>
    <n v="187200"/>
    <n v="0"/>
    <n v="187200"/>
    <n v="0"/>
  </r>
  <r>
    <x v="15"/>
    <s v="Cuentas Por Pagar Fortalecimiento de la seguridad integral del Sistema Integrado de Transporte Público de Bogotá D.C. (Recursos Distrito)"/>
    <s v="CTO2177-23"/>
    <s v="RUIZ CARRION ERIKA ALEJANDRA"/>
    <s v="L"/>
    <n v="2996157"/>
    <n v="2996157"/>
    <n v="0"/>
    <n v="0"/>
  </r>
  <r>
    <x v="15"/>
    <s v="Cuentas Por Pagar Fortalecimiento de la seguridad integral del Sistema Integrado de Transporte Público de Bogotá D.C. (Recursos Distrito)"/>
    <s v="CTO2179-23"/>
    <s v="BOCANEGRA SOGAMOSO SANDRA PATRICIA"/>
    <s v="L"/>
    <n v="511539"/>
    <n v="511539"/>
    <n v="0"/>
    <n v="0"/>
  </r>
  <r>
    <x v="15"/>
    <s v="Cuentas Por Pagar Fortalecimiento de la seguridad integral del Sistema Integrado de Transporte Público de Bogotá D.C. (Recursos Distrito)"/>
    <s v="CTO2181-23"/>
    <s v="OYOLA OLAYA LEIDY YOHANA"/>
    <s v="L"/>
    <n v="3726927"/>
    <n v="3726927"/>
    <n v="0"/>
    <n v="0"/>
  </r>
  <r>
    <x v="15"/>
    <s v="Cuentas Por Pagar Fortalecimiento de la seguridad integral del Sistema Integrado de Transporte Público de Bogotá D.C. (Recursos Distrito)"/>
    <s v="CTO2249-23"/>
    <s v="DUCUARA ALAPE RUBEN DARIO"/>
    <s v="A"/>
    <n v="4165389"/>
    <n v="0"/>
    <n v="4165389"/>
    <n v="0"/>
  </r>
  <r>
    <x v="15"/>
    <s v="Cuentas Por Pagar Fortalecimiento de la seguridad integral del Sistema Integrado de Transporte Público de Bogotá D.C. (Recursos Distrito)"/>
    <s v="CTO2283-23"/>
    <s v="BERNAL ORTIZ MARIA MILENA"/>
    <s v="A"/>
    <n v="1169232"/>
    <n v="0"/>
    <n v="1169232"/>
    <n v="0"/>
  </r>
  <r>
    <x v="15"/>
    <s v="Cuentas Por Pagar Fortalecimiento de la seguridad integral del Sistema Integrado de Transporte Público de Bogotá D.C. (Recursos Distrito)"/>
    <s v="CTO2285-23"/>
    <s v="SORA MANCILLA MARTHA LILIANA"/>
    <s v="A"/>
    <n v="1826925"/>
    <n v="0"/>
    <n v="1826925"/>
    <n v="0"/>
  </r>
  <r>
    <x v="15"/>
    <s v="Cuentas Por Pagar Fortalecimiento de la seguridad integral del Sistema Integrado de Transporte Público de Bogotá D.C. (Recursos Distrito)"/>
    <s v="CTO2499-23"/>
    <s v="ROMERO HUERTAS GILBERTO ANDRES"/>
    <s v="A"/>
    <n v="584616"/>
    <n v="0"/>
    <n v="584616"/>
    <n v="0"/>
  </r>
  <r>
    <x v="15"/>
    <s v="Cuentas Por Pagar Fortalecimiento de la seguridad integral del Sistema Integrado de Transporte Público de Bogotá D.C. (Recursos Distrito)"/>
    <s v="CTO2257-23"/>
    <s v="RODRIGUEZ CASALLAS JUAN DAVID"/>
    <s v="L"/>
    <n v="4896159"/>
    <n v="4896159"/>
    <n v="0"/>
    <n v="0"/>
  </r>
  <r>
    <x v="4"/>
    <s v="Cuentas Por Pagar (Rec troncales alimentadoras PLMB-TITULARIZACION)"/>
    <s v="P-RESID3813-22"/>
    <s v="DIAZ OSORIO BENIGNA DEL SOCORRO"/>
    <s v="A"/>
    <n v="135500442"/>
    <n v="0"/>
    <n v="135500442"/>
    <n v="0"/>
  </r>
  <r>
    <x v="15"/>
    <s v="Cuentas Por Pagar Fortalecimiento de la seguridad integral del Sistema Integrado de Transporte Público de Bogotá D.C. (Recursos Distrito)"/>
    <s v="CTO2531-23"/>
    <s v="ALBA COBOS KAREN LORENA"/>
    <s v="A"/>
    <n v="5468409"/>
    <n v="0"/>
    <n v="5468409"/>
    <n v="0"/>
  </r>
  <r>
    <x v="2"/>
    <s v="Cuentas por Pagar (Recursos SITP)"/>
    <s v="P-RESIDU787-19"/>
    <s v="LOPEZ SARMIENTO SERAFIN "/>
    <s v="A"/>
    <n v="84763263"/>
    <n v="0"/>
    <n v="84763263"/>
    <n v="0"/>
  </r>
  <r>
    <x v="15"/>
    <s v="Cuentas Por Pagar Fortalecimiento de la seguridad integral del Sistema Integrado de Transporte Público de Bogotá D.C. (Recursos Distrito)"/>
    <s v="CTO2667-23"/>
    <s v="PEREZ PERDOMO MARTHA LUCIA"/>
    <s v="A"/>
    <n v="95937"/>
    <n v="0"/>
    <n v="95937"/>
    <n v="0"/>
  </r>
  <r>
    <x v="4"/>
    <s v="Cuentas Por Pagar (Rec troncales alimentadoras PLMB-TITULARIZACION)"/>
    <s v="P-RESIDU4050-22"/>
    <s v="ROJAS ARISMENDI IGNACIO DE JESUS"/>
    <s v="A"/>
    <n v="8516721"/>
    <n v="0"/>
    <n v="8516721"/>
    <n v="0"/>
  </r>
  <r>
    <x v="15"/>
    <s v="Cuentas Por Pagar Fortalecimiento de la seguridad integral del Sistema Integrado de Transporte Público de Bogotá D.C. (Recursos Distrito)"/>
    <s v="CTO2637-23"/>
    <s v="CASTRO BUITRAGO GERMAN DARIO"/>
    <s v="L"/>
    <n v="191874"/>
    <n v="191874"/>
    <n v="0"/>
    <n v="0"/>
  </r>
  <r>
    <x v="15"/>
    <s v="Cuentas Por Pagar Fortalecimiento de la seguridad integral del Sistema Integrado de Transporte Público de Bogotá D.C. (Recursos Distrito)"/>
    <s v="CTO1437-23"/>
    <s v="SALAZAR RODRIGUEZ LEIDY TATIANA"/>
    <s v="A"/>
    <n v="1713461"/>
    <n v="0"/>
    <n v="1713461"/>
    <n v="0"/>
  </r>
  <r>
    <x v="15"/>
    <s v="Cuentas Por Pagar Fortalecimiento de la seguridad integral del Sistema Integrado de Transporte Público de Bogotá D.C. (Recursos Distrito)"/>
    <s v="CTO2457-23"/>
    <s v="TREJOS PATIÑO FERNANDO "/>
    <s v="L"/>
    <n v="191874"/>
    <n v="191874"/>
    <n v="0"/>
    <n v="0"/>
  </r>
  <r>
    <x v="15"/>
    <s v="Cuentas Por Pagar Fortalecimiento de la seguridad integral del Sistema Integrado de Transporte Público de Bogotá D.C. (Recursos Distrito)"/>
    <s v="CTO2458-23"/>
    <s v="OROBAJO JIMENEZ LAURA ANDREA"/>
    <s v="A"/>
    <n v="8442456"/>
    <n v="0"/>
    <n v="8442456"/>
    <n v="0"/>
  </r>
  <r>
    <x v="15"/>
    <s v="Cuentas Por Pagar Fortalecimiento de la seguridad integral del Sistema Integrado de Transporte Público de Bogotá D.C. (Recursos Distrito)"/>
    <s v="CTO2459-23"/>
    <s v="ESTEBAN RUEDA JULIAN ALEJANDRO"/>
    <s v="A"/>
    <n v="2974047"/>
    <n v="0"/>
    <n v="2974047"/>
    <n v="0"/>
  </r>
  <r>
    <x v="0"/>
    <s v="Cuentas Por Pagar (Recursos Troncales Alimentadoras PLMB)"/>
    <s v="P-RESIDU4146-22"/>
    <s v="ALLISON SMITH MARIA ELIZABETH"/>
    <s v="A"/>
    <n v="123358618"/>
    <n v="0"/>
    <n v="123358618"/>
    <n v="0"/>
  </r>
  <r>
    <x v="15"/>
    <s v="Cuentas Por Pagar Fortalecimiento de la seguridad integral del Sistema Integrado de Transporte Público de Bogotá D.C. (Recursos Distrito)"/>
    <s v="CTO2460-23"/>
    <s v="RESTREPO RODRIGUEZ DANIELA GISELL"/>
    <s v="A"/>
    <n v="5372472"/>
    <n v="0"/>
    <n v="5372472"/>
    <n v="0"/>
  </r>
  <r>
    <x v="15"/>
    <s v="Cuentas Por Pagar Fortalecimiento de la seguridad integral del Sistema Integrado de Transporte Público de Bogotá D.C. (Recursos Distrito)"/>
    <s v="CTO2461-23"/>
    <s v="GAITAN TRIANA LAURA MELISA"/>
    <s v="L"/>
    <n v="1726866"/>
    <n v="1726866"/>
    <n v="0"/>
    <n v="0"/>
  </r>
  <r>
    <x v="15"/>
    <s v="Cuentas Por Pagar Fortalecimiento de la seguridad integral del Sistema Integrado de Transporte Público de Bogotá D.C. (Recursos Distrito)"/>
    <s v="CTO2462-23"/>
    <s v="VIDAL RODRIGUEZ ANDREA CAROLINA"/>
    <s v="A"/>
    <n v="4317165"/>
    <n v="0"/>
    <n v="4317165"/>
    <n v="0"/>
  </r>
  <r>
    <x v="15"/>
    <s v="Cuentas Por Pagar Fortalecimiento de la seguridad integral del Sistema Integrado de Transporte Público de Bogotá D.C. (Recursos Distrito)"/>
    <s v="CTO2463-23"/>
    <s v="CUERVO BARRIOS DAGNE VANESSA"/>
    <s v="L"/>
    <n v="1151244"/>
    <n v="1151244"/>
    <n v="0"/>
    <n v="0"/>
  </r>
  <r>
    <x v="15"/>
    <s v="Cuentas Por Pagar Fortalecimiento de la seguridad integral del Sistema Integrado de Transporte Público de Bogotá D.C. (Recursos Distrito)"/>
    <s v="CTO2624-23"/>
    <s v="PARRADO CABEZAS EVELIN JULIETH"/>
    <s v="A"/>
    <n v="6523716"/>
    <n v="0"/>
    <n v="6523716"/>
    <n v="0"/>
  </r>
  <r>
    <x v="15"/>
    <s v="Cuentas Por Pagar Fortalecimiento de la seguridad integral del Sistema Integrado de Transporte Público de Bogotá D.C. (Recursos Distrito)"/>
    <s v="CTO2625-23"/>
    <s v="MAYORGA LOMBANA HEIDY CATALINA"/>
    <s v="L"/>
    <n v="2686236"/>
    <n v="2686236"/>
    <n v="0"/>
    <n v="0"/>
  </r>
  <r>
    <x v="15"/>
    <s v="Cuentas Por Pagar Fortalecimiento de la seguridad integral del Sistema Integrado de Transporte Público de Bogotá D.C. (Recursos Distrito)"/>
    <s v="CTO2633-23"/>
    <s v="MORENO VANEGAS MONICA PATRICIA"/>
    <s v="L"/>
    <n v="1247181"/>
    <n v="1247181"/>
    <n v="0"/>
    <n v="0"/>
  </r>
  <r>
    <x v="6"/>
    <s v="Cuentas Por Pagar Diseño y Estructuración del Sistema Interoperable de Recaudo en su componente tecnológico en el Sistema de Transporte Publico de Bogotá D.C. (Recursos Distrito)"/>
    <s v="CTO2265-23"/>
    <s v="ETB S.A. E.S.P"/>
    <s v="A"/>
    <n v="27625758"/>
    <n v="0"/>
    <n v="27625758"/>
    <n v="0"/>
  </r>
  <r>
    <x v="0"/>
    <s v="Cuentas Por Pagar (Recursos Troncales Alimentadoras PLMB)"/>
    <s v="P-RESIDU3263-20"/>
    <s v="HERRERA DE LOPEZ MARIA DEL ROSARIO"/>
    <s v="A"/>
    <n v="124782036"/>
    <n v="0"/>
    <n v="124782036"/>
    <n v="0"/>
  </r>
  <r>
    <x v="0"/>
    <s v="Cuentas Por Pagar (Recursos Troncales Alimentadoras PLMB)"/>
    <s v="P-RESIDU3052-20"/>
    <s v="SANABRIA CUBIDES DIANA MARCELA"/>
    <s v="A"/>
    <n v="79558564"/>
    <n v="0"/>
    <n v="79558564"/>
    <n v="0"/>
  </r>
  <r>
    <x v="0"/>
    <s v="Cuentas Por Pagar (Recursos Troncales Alimentadoras PLMB)"/>
    <s v="P-RESIDU4000-22"/>
    <s v="MORENO CORRECHA CESAR JULIO"/>
    <s v="A"/>
    <n v="93295477"/>
    <n v="0"/>
    <n v="93295477"/>
    <n v="93295477"/>
  </r>
  <r>
    <x v="1"/>
    <s v="Cuentas Por Pagar (Recursos- Distrito Calle 13)"/>
    <s v="P-RESID2224-23"/>
    <s v="MONTOYA BETANCUR BERTA ROCIO"/>
    <s v="A"/>
    <n v="89066266"/>
    <n v="0"/>
    <n v="89066266"/>
    <n v="0"/>
  </r>
  <r>
    <x v="1"/>
    <s v="Cuentas Por Pagar (Recursos- Distrito Calle 13)"/>
    <s v="P-RESID1723-23"/>
    <s v="GARCIA MENDOZA FLOR ALBA"/>
    <s v="A"/>
    <n v="373684355"/>
    <n v="0"/>
    <n v="373684355"/>
    <n v="0"/>
  </r>
  <r>
    <x v="15"/>
    <s v="Cuentas Por Pagar Fortalecimiento de la seguridad integral del Sistema Integrado de Transporte Público de Bogotá D.C. (Recursos Distrito)"/>
    <s v="CTO2619-23"/>
    <s v="RUIZ SOTELO CHRISTIAN CAMILO"/>
    <s v="A"/>
    <n v="3645606"/>
    <n v="0"/>
    <n v="3645606"/>
    <n v="0"/>
  </r>
  <r>
    <x v="7"/>
    <s v="Servicios prestados a las empresas y servicios de producción-Ctas por pagar- Vigencias anterior"/>
    <s v="CTO2733-23"/>
    <s v="COMERCIALIZADORA LA GEMA SAS"/>
    <s v="A"/>
    <n v="3000"/>
    <n v="0"/>
    <n v="3000"/>
    <n v="0"/>
  </r>
  <r>
    <x v="0"/>
    <s v="Cuentas Por Pagar (Recursos Troncales Alimentadoras PLMB)"/>
    <s v="P-CN612-19_23-64"/>
    <s v="ENEL COLOMBIA S.A. E.S.P."/>
    <s v="A"/>
    <n v="31040990"/>
    <n v="0"/>
    <n v="31040990"/>
    <n v="0"/>
  </r>
  <r>
    <x v="7"/>
    <s v="Servicios prestados a las empresas y servicios de producción-Ctas por pagar- Vigencias anterior"/>
    <s v="CTO1623-22-01"/>
    <s v="INNVECTOR SAS"/>
    <s v="A"/>
    <n v="41512"/>
    <n v="0"/>
    <n v="41512"/>
    <n v="0"/>
  </r>
  <r>
    <x v="1"/>
    <s v="Cuentas Por Pagar (Recursos- Distrito Calle 13)"/>
    <s v="P-RESIDU1777-23"/>
    <s v="MAHECHA ORDOÑEZ MARCELIANO "/>
    <s v="A"/>
    <n v="77025340"/>
    <n v="0"/>
    <n v="77025340"/>
    <n v="0"/>
  </r>
  <r>
    <x v="2"/>
    <s v="Cuentas por Pagar (Recursos SITP)"/>
    <s v="CTO2731-23 "/>
    <s v="T F AUDITORES Y ASESORES SAS BIC"/>
    <s v="L"/>
    <n v="2928796"/>
    <n v="2928796"/>
    <n v="0"/>
    <n v="0"/>
  </r>
  <r>
    <x v="1"/>
    <s v="Cuentas Por Pagar (Recursos- Distrito Calle 13)"/>
    <s v="P-RESIDU1998-23"/>
    <s v="CARDONA GARCIA RODRIGO "/>
    <s v="A"/>
    <n v="1022051"/>
    <n v="0"/>
    <n v="1022051"/>
    <n v="0"/>
  </r>
  <r>
    <x v="1"/>
    <s v="Cuentas Por Pagar (Recursos- Distrito Calle 13)"/>
    <s v="P-RESIDU2075-23"/>
    <s v="TORRES MONROY CARLOS ARTURO"/>
    <s v="A"/>
    <n v="1796675406"/>
    <n v="0"/>
    <n v="1796675406"/>
    <n v="0"/>
  </r>
  <r>
    <x v="1"/>
    <s v="Cuentas Por Pagar (Recursos- Distrito Calle 13)"/>
    <s v="P-RESIDU2027-23"/>
    <s v="INVERSIONES Y ASESORIAS JLT S.A.S."/>
    <s v="A"/>
    <n v="105899301"/>
    <n v="0"/>
    <n v="105899301"/>
    <n v="0"/>
  </r>
  <r>
    <x v="1"/>
    <s v="Cuentas Por Pagar (Recursos- Distrito Calle 13)"/>
    <s v="P-RESIDU2225-23"/>
    <s v="COORDINADORA MERCANTIL SA"/>
    <s v="A"/>
    <n v="75155628"/>
    <n v="0"/>
    <n v="75155628"/>
    <n v="0"/>
  </r>
  <r>
    <x v="1"/>
    <s v="Cuentas Por Pagar (Recursos- Distrito Calle 13)"/>
    <s v="P-RESID1742-23"/>
    <s v="COORDINADORA MERCANTIL SA"/>
    <s v="A"/>
    <n v="174912036"/>
    <n v="0"/>
    <n v="174912036"/>
    <n v="0"/>
  </r>
  <r>
    <x v="1"/>
    <s v="Cuentas Por Pagar (Recursos- Distrito Calle 13)"/>
    <s v="P-RESIDU1737-23"/>
    <s v="PARRA GUERRERO LUIS ALFREDO"/>
    <s v="A"/>
    <n v="35878122"/>
    <n v="0"/>
    <n v="35878122"/>
    <n v="0"/>
  </r>
  <r>
    <x v="15"/>
    <s v="Cuentas Por Pagar Fortalecimiento de la seguridad integral del Sistema Integrado de Transporte Público de Bogotá D.C. (Recursos Distrito)"/>
    <s v="CTO1001-22"/>
    <s v="PATIÑO RUIZ ANA MILENA"/>
    <s v="A"/>
    <n v="35000"/>
    <n v="0"/>
    <n v="35000"/>
    <n v="0"/>
  </r>
  <r>
    <x v="1"/>
    <s v="Cuentas Por Pagar (Recursos- Distrito Calle 13)"/>
    <s v="P-PROMID4364-23"/>
    <s v="SALINAS  RIVERA RUTH JOSÉ RUBIEL"/>
    <s v="A"/>
    <n v="2424500"/>
    <n v="0"/>
    <n v="2424500"/>
    <n v="0"/>
  </r>
  <r>
    <x v="15"/>
    <s v="Cuentas Por Pagar Fortalecimiento de la seguridad integral del Sistema Integrado de Transporte Público de Bogotá D.C. (Recursos Distrito)"/>
    <s v="CTO2234-23"/>
    <s v="VILLA CLAVIJO NASHLY GIANNELA"/>
    <s v="A"/>
    <n v="2850003"/>
    <n v="0"/>
    <n v="2850003"/>
    <n v="0"/>
  </r>
  <r>
    <x v="0"/>
    <s v="Cuentas Por Pagar (Recursos Troncales Alimentadoras PLMB)"/>
    <s v="P-PRMD3923-22-2"/>
    <s v="MORENO MORALES MARIA CONCEPCION"/>
    <s v="A"/>
    <n v="17348683"/>
    <n v="0"/>
    <n v="17348683"/>
    <n v="0"/>
  </r>
  <r>
    <x v="15"/>
    <s v="Cuentas Por Pagar Fortalecimiento de la seguridad integral del Sistema Integrado de Transporte Público de Bogotá D.C. (Recursos Distrito)"/>
    <s v="CTO2255-23"/>
    <s v="COBOS ESTRADA NICOL LISEIDY"/>
    <s v="A"/>
    <n v="7161546"/>
    <n v="0"/>
    <n v="7161546"/>
    <n v="0"/>
  </r>
  <r>
    <x v="15"/>
    <s v="Cuentas Por Pagar Fortalecimiento de la seguridad integral del Sistema Integrado de Transporte Público de Bogotá D.C. (Recursos Distrito)"/>
    <s v="CTO2256-23"/>
    <s v="ORTEGA CARRASCAL MARTHA CECILIA"/>
    <s v="A"/>
    <n v="146154"/>
    <n v="0"/>
    <n v="146154"/>
    <n v="0"/>
  </r>
  <r>
    <x v="15"/>
    <s v="Cuentas Por Pagar Fortalecimiento de la seguridad integral del Sistema Integrado de Transporte Público de Bogotá D.C. (Recursos Distrito)"/>
    <s v="CTO2422-23"/>
    <s v="JIMENEZ GARCIA GLORIA TERESA"/>
    <s v="A"/>
    <n v="73077"/>
    <n v="0"/>
    <n v="73077"/>
    <n v="0"/>
  </r>
  <r>
    <x v="0"/>
    <s v="Cuentas Por Pagar (Recursos Troncales Alimentadoras PLMB)"/>
    <s v="P-CN612-19_23-65"/>
    <s v="ENEL COLOMBIA S.A. E.S.P."/>
    <s v="L"/>
    <n v="2549603"/>
    <n v="2549603"/>
    <n v="0"/>
    <n v="0"/>
  </r>
  <r>
    <x v="0"/>
    <s v="Cuentas Por Pagar (Recursos Troncales Alimentadoras PLMB)"/>
    <s v="P-CN612-19_23-66"/>
    <s v="ENEL COLOMBIA S.A. E.S.P."/>
    <s v="A"/>
    <n v="2122557"/>
    <n v="0"/>
    <n v="2122557"/>
    <n v="0"/>
  </r>
  <r>
    <x v="0"/>
    <s v="Cuentas Por Pagar (Recursos Troncales Alimentadoras PLMB)"/>
    <s v="P-CN612-19_23-67"/>
    <s v="ENEL COLOMBIA S.A. E.S.P."/>
    <s v="A"/>
    <n v="20474896"/>
    <n v="0"/>
    <n v="20474896"/>
    <n v="9393642"/>
  </r>
  <r>
    <x v="2"/>
    <s v="Cuentas por Pagar (Recursos SITP)"/>
    <s v="P-CTOID1367-21-4"/>
    <s v="CONSORCIO CORREDOR VERDE AID"/>
    <s v="A"/>
    <n v="26387060"/>
    <n v="0"/>
    <n v="26387060"/>
    <n v="0"/>
  </r>
  <r>
    <x v="0"/>
    <s v="Cuentas Por Pagar (Recursos Troncales Alimentadoras PLMB)"/>
    <s v="P-CN612-19_23-68"/>
    <s v="ENEL COLOMBIA S.A. E.S.P."/>
    <s v="L"/>
    <n v="10833360"/>
    <n v="10833360"/>
    <n v="0"/>
    <n v="0"/>
  </r>
  <r>
    <x v="0"/>
    <s v="Cuentas Por Pagar (Recursos Troncales Alimentadoras PLMB)"/>
    <s v="P-CN612-19_23-69"/>
    <s v="ENEL COLOMBIA S.A. E.S.P."/>
    <s v="L"/>
    <n v="9705839"/>
    <n v="9705839"/>
    <n v="0"/>
    <n v="0"/>
  </r>
  <r>
    <x v="0"/>
    <s v="Cuentas Por Pagar (Recursos Troncales Alimentadoras PLMB)"/>
    <s v="P-CN612-19_23-70"/>
    <s v="ETB S.A. E.S.P"/>
    <s v="A"/>
    <n v="52418560"/>
    <n v="0"/>
    <n v="52418560"/>
    <n v="0"/>
  </r>
  <r>
    <x v="5"/>
    <s v="Cuentas por Pagar Operación y Control del Sistema de Transporte Recursos Distrito"/>
    <s v="CTO903-20-01"/>
    <s v="BECERRA RUIZ DIEGO FERNEY"/>
    <s v="A"/>
    <n v="214656"/>
    <n v="0"/>
    <n v="214656"/>
    <n v="0"/>
  </r>
  <r>
    <x v="2"/>
    <s v="Cuentas por Pagar (Recursos SITP)"/>
    <s v="P-CN20-01_23-9"/>
    <s v="ENEL COLOMBIA S.A. E.S.P."/>
    <s v="L"/>
    <n v="11848928"/>
    <n v="11848928"/>
    <n v="0"/>
    <n v="0"/>
  </r>
  <r>
    <x v="0"/>
    <s v="Cuentas Por Pagar (Recursos Troncales Alimentadoras PLMB)"/>
    <s v="P-CN612-19_23-71"/>
    <s v="ENEL COLOMBIA S.A. E.S.P."/>
    <s v="L"/>
    <n v="104229"/>
    <n v="104229"/>
    <n v="0"/>
    <n v="0"/>
  </r>
  <r>
    <x v="0"/>
    <s v="Cuentas Por Pagar (Recursos Troncales Alimentadoras PLMB)"/>
    <s v="P-CN612-19_23-72"/>
    <s v="ENEL COLOMBIA S.A. E.S.P."/>
    <s v="L"/>
    <n v="1567294"/>
    <n v="1567294"/>
    <n v="0"/>
    <n v="0"/>
  </r>
  <r>
    <x v="0"/>
    <s v="Cuentas Por Pagar (Recursos Troncales Alimentadoras PLMB)"/>
    <s v="P-CN612-19_23-73"/>
    <s v="ENEL COLOMBIA S.A. E.S.P."/>
    <s v="A"/>
    <n v="13680956"/>
    <n v="0"/>
    <n v="13680956"/>
    <n v="0"/>
  </r>
  <r>
    <x v="0"/>
    <s v="Cuentas Por Pagar (Recursos Troncales Alimentadoras PLMB)"/>
    <s v="P-CN612-19_23-74"/>
    <s v="ENEL COLOMBIA S.A. E.S.P."/>
    <s v="A"/>
    <n v="14189359"/>
    <n v="0"/>
    <n v="14189359"/>
    <n v="0"/>
  </r>
  <r>
    <x v="0"/>
    <s v="Cuentas Por Pagar (Recursos Troncales Alimentadoras PLMB)"/>
    <s v="P-CN612-19_23-75"/>
    <s v="ENEL COLOMBIA S.A. E.S.P."/>
    <s v="L"/>
    <n v="51448"/>
    <n v="51448"/>
    <n v="0"/>
    <n v="0"/>
  </r>
  <r>
    <x v="0"/>
    <s v="Cuentas Por Pagar (Recursos Troncales Alimentadoras PLMB)"/>
    <s v="P-CN612-19_23-76"/>
    <s v="ENEL COLOMBIA S.A. E.S.P."/>
    <s v="A"/>
    <n v="3900718"/>
    <n v="0"/>
    <n v="3900718"/>
    <n v="0"/>
  </r>
  <r>
    <x v="2"/>
    <s v="Cuentas por Pagar (Recursos SITP)"/>
    <s v="P-CN20-01_23-10"/>
    <s v="ENEL COLOMBIA S.A. E.S.P."/>
    <s v="A"/>
    <n v="2935078"/>
    <n v="0"/>
    <n v="2935078"/>
    <n v="0"/>
  </r>
  <r>
    <x v="7"/>
    <s v="Servicios prestados a las empresas y servicios de producción-Ctas por pagar- Vigencias anterior"/>
    <s v="CTO2735-23"/>
    <s v="UNIÓN TEMPORAL TRANSMIDIGITAL"/>
    <s v="A"/>
    <n v="4"/>
    <n v="0"/>
    <n v="4"/>
    <n v="0"/>
  </r>
  <r>
    <x v="20"/>
    <s v="BONIFICACION SINDICAL CTAS POR PAGAR VIGENCIA 2024."/>
    <s v="CTO2744-23"/>
    <s v="ORGANIZACION Y DISEÑO ARQUITECTONICO LTDA"/>
    <s v="L"/>
    <n v="63042000"/>
    <n v="63042000"/>
    <n v="0"/>
    <n v="0"/>
  </r>
  <r>
    <x v="7"/>
    <s v="Servicios prestados a las empresas y servicios de producción-Ctas por pagar- Vigencias anterior"/>
    <s v="CTO2744-23"/>
    <s v="ORGANIZACION Y DISEÑO ARQUITECTONICO LTDA"/>
    <s v="L"/>
    <n v="574931348"/>
    <n v="574931348"/>
    <n v="0"/>
    <n v="0"/>
  </r>
  <r>
    <x v="0"/>
    <s v="Cuentas Por Pagar (Recursos Troncales Alimentadoras PLMB)"/>
    <s v="P-CN612-19_23-78"/>
    <s v="ENEL COLOMBIA S.A. E.S.P."/>
    <s v="A"/>
    <n v="830002"/>
    <n v="0"/>
    <n v="830002"/>
    <n v="0"/>
  </r>
  <r>
    <x v="0"/>
    <s v="Cuentas Por Pagar (Recursos Troncales Alimentadoras PLMB)"/>
    <s v="P-CN612-19_23-79"/>
    <s v="ETB S.A. E.S.P"/>
    <s v="A"/>
    <n v="15035738"/>
    <n v="0"/>
    <n v="15035738"/>
    <n v="0"/>
  </r>
  <r>
    <x v="1"/>
    <s v="Cuentas Por Pagar (Recursos- Distrito Calle 13)"/>
    <s v="P-RESID3307-23"/>
    <s v="VELANDIA LEAL JORGE ALBERTO"/>
    <s v="A"/>
    <n v="53349867"/>
    <n v="0"/>
    <n v="53349867"/>
    <n v="0"/>
  </r>
  <r>
    <x v="1"/>
    <s v="Cuentas Por Pagar (Recursos- Distrito Calle 13)"/>
    <s v="P-RESID3308-23"/>
    <s v="TRUJILLO HUERFANO LUZ MARINA"/>
    <s v="A"/>
    <n v="67397490"/>
    <n v="0"/>
    <n v="67397490"/>
    <n v="0"/>
  </r>
  <r>
    <x v="5"/>
    <s v="Cuentas por Pagar Operación y Control del Sistema de Transporte Recursos Distrito"/>
    <s v="CTO592-21"/>
    <s v="GUAVITA  FUENTES YEIMI TATIANA"/>
    <s v="A"/>
    <n v="2642952"/>
    <n v="0"/>
    <n v="2642952"/>
    <n v="0"/>
  </r>
  <r>
    <x v="0"/>
    <s v="Cuentas Por Pagar (Recursos Troncales Alimentadoras PLMB)"/>
    <s v="P-RESID3279-23"/>
    <s v="MARTINEZ DE PINZON MARIA ESTHER"/>
    <s v="A"/>
    <n v="133751432"/>
    <n v="0"/>
    <n v="133751432"/>
    <n v="0"/>
  </r>
  <r>
    <x v="0"/>
    <s v="Cuentas Por Pagar (Recursos Troncales Alimentadoras PLMB)"/>
    <s v="P-RESID3352-23"/>
    <s v="PARRA TORRES JULIO CESAR"/>
    <s v="A"/>
    <n v="932247"/>
    <n v="0"/>
    <n v="932247"/>
    <n v="0"/>
  </r>
  <r>
    <x v="1"/>
    <s v="Cuentas Por Pagar (Recursos- Distrito Calle 13)"/>
    <s v="P-RESID2166-23"/>
    <s v="MERCADOS DON  NOE SAS  "/>
    <s v="A"/>
    <n v="14243654"/>
    <n v="0"/>
    <n v="14243654"/>
    <n v="0"/>
  </r>
  <r>
    <x v="0"/>
    <s v="Cuentas Por Pagar (Recursos Troncales Alimentadoras PLMB)"/>
    <s v="P-PROMD3356-21-1"/>
    <s v="ARCINIEGAS SANCHEZ SIERVO "/>
    <s v="A"/>
    <n v="71891982"/>
    <n v="0"/>
    <n v="71891982"/>
    <n v="0"/>
  </r>
  <r>
    <x v="1"/>
    <s v="Cuentas Por Pagar (Recursos- Distrito Calle 13)"/>
    <s v="P-RESID3268-23"/>
    <s v="PHARMETIQUE S.A."/>
    <s v="A"/>
    <n v="1676825429"/>
    <n v="0"/>
    <n v="1676825429"/>
    <n v="0"/>
  </r>
  <r>
    <x v="0"/>
    <s v="Cuentas Por Pagar (Recursos Troncales Alimentadoras PLMB)"/>
    <s v="P-RESID2398-23"/>
    <s v="DIAZ GRANADOS DAZA GERMAN JAVIER"/>
    <s v="A"/>
    <n v="31072781"/>
    <n v="0"/>
    <n v="31072781"/>
    <n v="0"/>
  </r>
  <r>
    <x v="0"/>
    <s v="Cuentas Por Pagar (Recursos Troncales Alimentadoras PLMB)"/>
    <s v="P-RESID3416-23"/>
    <s v="RODRIGUEZ BOHORQUEZ JOHN FREDY"/>
    <s v="A"/>
    <n v="39899426"/>
    <n v="0"/>
    <n v="39899426"/>
    <n v="0"/>
  </r>
  <r>
    <x v="1"/>
    <s v="Cuentas Por Pagar (Recursos- Distrito Calle 13)"/>
    <s v="P-RESID2180-23"/>
    <s v="CAÑADULCE DE PAREDES ANA CELIA"/>
    <s v="A"/>
    <n v="383436261"/>
    <n v="0"/>
    <n v="383436261"/>
    <n v="306749008"/>
  </r>
  <r>
    <x v="0"/>
    <s v="Cuentas Por Pagar (Recursos Troncales Alimentadoras PLMB)"/>
    <s v="P-RESID2434-23"/>
    <s v="RODRIGUEZ  PINZON JORGE  ARMANDO"/>
    <s v="A"/>
    <n v="14144259"/>
    <n v="0"/>
    <n v="14144259"/>
    <n v="0"/>
  </r>
  <r>
    <x v="0"/>
    <s v="Cuentas Por Pagar (Recursos Troncales Alimentadoras PLMB)"/>
    <s v="P-RESID3453-23"/>
    <s v="PARRA TORRES JULIO CESAR"/>
    <s v="A"/>
    <n v="98789685"/>
    <n v="0"/>
    <n v="98789685"/>
    <n v="98259037"/>
  </r>
  <r>
    <x v="0"/>
    <s v="Cuentas Por Pagar (Recursos Troncales Alimentadoras PLMB)"/>
    <s v="P-CN612-19_23-82"/>
    <s v="ENEL COLOMBIA S.A. E.S.P."/>
    <s v="A"/>
    <n v="53000415"/>
    <n v="0"/>
    <n v="53000415"/>
    <n v="5052452"/>
  </r>
  <r>
    <x v="2"/>
    <s v="Cuentas por Pagar (Recursos SITP)"/>
    <s v="P-CTOID132-23-1"/>
    <s v="UNIVERSIDAD DISTRITAL FRANCISCO JOSE DE CALDAS"/>
    <s v="A"/>
    <n v="11156018"/>
    <n v="0"/>
    <n v="11156018"/>
    <n v="0"/>
  </r>
  <r>
    <x v="1"/>
    <s v="Cuentas Por Pagar (Recursos- Distrito Calle 13)"/>
    <s v="P-CNV1676-22_23"/>
    <s v="ENEL COLOMBIA S.A. E.S.P."/>
    <s v="A"/>
    <n v="8846140744"/>
    <n v="0"/>
    <n v="8846140744"/>
    <n v="0"/>
  </r>
  <r>
    <x v="0"/>
    <s v="Cuentas Por Pagar (Recursos Troncales Alimentadoras PLMB)"/>
    <s v="P-RESIDU3481-23"/>
    <s v="CJR COFECCIONES COMPAÑIA LIMITADA EN LIQUIDACION"/>
    <s v="A"/>
    <n v="16861819"/>
    <n v="0"/>
    <n v="16861819"/>
    <n v="0"/>
  </r>
  <r>
    <x v="0"/>
    <s v="Cuentas Por Pagar (Recursos Troncales Alimentadoras PLMB)"/>
    <s v="P-RESID2169-23"/>
    <s v="BAEZ DE RAMOS ROSA ELENA"/>
    <s v="A"/>
    <n v="19653097"/>
    <n v="0"/>
    <n v="19653097"/>
    <n v="0"/>
  </r>
  <r>
    <x v="0"/>
    <s v="Cuentas Por Pagar (Recursos Troncales Alimentadoras PLMB)"/>
    <s v="P-PROMD3993-22-2"/>
    <s v="RAMIREZ RODRIGUEZ HELIODORO "/>
    <s v="A"/>
    <n v="129815153"/>
    <n v="0"/>
    <n v="129815153"/>
    <n v="0"/>
  </r>
  <r>
    <x v="1"/>
    <s v="Cuentas Por Pagar (Recursos- Distrito Calle 13)"/>
    <s v="P-RESID3548-23"/>
    <s v="SCORPIO INVERSIONES &amp; CIA. S. EN C."/>
    <s v="A"/>
    <n v="60190721"/>
    <n v="0"/>
    <n v="60190721"/>
    <n v="0"/>
  </r>
  <r>
    <x v="1"/>
    <s v="Cuentas Por Pagar (Recursos- Distrito Calle 13)"/>
    <s v="P-OFERI3461-23"/>
    <s v="VILEIKIS  VACYS "/>
    <s v="A"/>
    <n v="128874183"/>
    <n v="0"/>
    <n v="128874183"/>
    <n v="128874183"/>
  </r>
  <r>
    <x v="0"/>
    <s v="Cuentas Por Pagar (Recursos Troncales Alimentadoras PLMB)"/>
    <s v="P-PROMD4163-22-1"/>
    <s v="INFORMATICA DOCUMENTAL SAS - EN REORGANIZACIÓN"/>
    <s v="A"/>
    <n v="124048654"/>
    <n v="0"/>
    <n v="124048654"/>
    <n v="124048654"/>
  </r>
  <r>
    <x v="1"/>
    <s v="Cuentas Por Pagar (Recursos- Distrito Calle 13)"/>
    <s v="P-RESID3517-23"/>
    <s v="APOTEMA CONSTRUCTORES SAS "/>
    <s v="A"/>
    <n v="149428892"/>
    <n v="0"/>
    <n v="149428892"/>
    <n v="149428892"/>
  </r>
  <r>
    <x v="0"/>
    <s v="Cuentas Por Pagar (Recursos Troncales Alimentadoras PLMB)"/>
    <s v="P-RESID3475-23"/>
    <s v="UMBARILA BERMUDEZ GUSTAVO ALFONSO"/>
    <s v="A"/>
    <n v="4273985"/>
    <n v="0"/>
    <n v="4273985"/>
    <n v="0"/>
  </r>
  <r>
    <x v="1"/>
    <s v="Cuentas Por Pagar (Recursos- Distrito Calle 13)"/>
    <s v="P-RESID1997-23"/>
    <s v="FAJARDO CASTILLO OSWALDO "/>
    <s v="A"/>
    <n v="771894585"/>
    <n v="0"/>
    <n v="771894585"/>
    <n v="661464166"/>
  </r>
  <r>
    <x v="0"/>
    <s v="Cuentas Por Pagar (Recursos Troncales Alimentadoras PLMB)"/>
    <s v="P-RESID2357-23"/>
    <s v="BETANCOURT HENAO JAIRO HERNAN"/>
    <s v="A"/>
    <n v="325208021"/>
    <n v="0"/>
    <n v="325208021"/>
    <n v="0"/>
  </r>
  <r>
    <x v="0"/>
    <s v="Cuentas Por Pagar (Recursos Troncales Alimentadoras PLMB)"/>
    <s v="P-RESID3789-23"/>
    <s v="LOSADA GONZALEZ JUAN SEBASTIAN"/>
    <s v="A"/>
    <n v="195893"/>
    <n v="0"/>
    <n v="195893"/>
    <n v="0"/>
  </r>
  <r>
    <x v="1"/>
    <s v="Cuentas Por Pagar (Recursos- Distrito Calle 13)"/>
    <s v="P-RESID3775-23"/>
    <s v="MARTINEZ RIOS EZEQUIEL "/>
    <s v="A"/>
    <n v="82159691"/>
    <n v="0"/>
    <n v="82159691"/>
    <n v="82159691"/>
  </r>
  <r>
    <x v="0"/>
    <s v="Cuentas Por Pagar (Recursos Troncales Alimentadoras PLMB)"/>
    <s v="P-PROMD4188-22-1"/>
    <s v="RODRIGUEZ TORRES  MARTHA YANETH "/>
    <s v="A"/>
    <n v="21132692"/>
    <n v="0"/>
    <n v="21132692"/>
    <n v="0"/>
  </r>
  <r>
    <x v="0"/>
    <s v="Cuentas Por Pagar (Recursos Troncales Alimentadoras PLMB)"/>
    <s v="P-RESID3925-23"/>
    <s v="CJR COFECCIONES COMPAÑIA LIMITADA EN LIQUIDACION"/>
    <s v="A"/>
    <n v="90410307"/>
    <n v="0"/>
    <n v="90410307"/>
    <n v="0"/>
  </r>
  <r>
    <x v="0"/>
    <s v="Cuentas Por Pagar (Recursos Troncales Alimentadoras PLMB)"/>
    <s v="P-RESID3923-23"/>
    <s v="CONSTRUCCIONES E INVERSIONES DE LOS ANDES S.A."/>
    <s v="A"/>
    <n v="578304"/>
    <n v="0"/>
    <n v="578304"/>
    <n v="0"/>
  </r>
  <r>
    <x v="0"/>
    <s v="Cuentas Por Pagar (Recursos Troncales Alimentadoras PLMB)"/>
    <s v="P-CN612-19_23-84"/>
    <s v="ENEL COLOMBIA S.A. E.S.P."/>
    <s v="L"/>
    <n v="1097619"/>
    <n v="1097619"/>
    <n v="0"/>
    <n v="0"/>
  </r>
  <r>
    <x v="2"/>
    <s v="Cuentas por Pagar (Recursos SITP)"/>
    <s v="P-CN20-01_23-12"/>
    <s v="ENEL COLOMBIA S.A. E.S.P."/>
    <s v="L"/>
    <n v="2530982"/>
    <n v="2530982"/>
    <n v="0"/>
    <n v="0"/>
  </r>
  <r>
    <x v="0"/>
    <s v="Cuentas Por Pagar (Recursos Troncales Alimentadoras PLMB)"/>
    <s v="P-CN612-19_23-85"/>
    <s v="ENEL COLOMBIA S.A. E.S.P."/>
    <s v="A"/>
    <n v="13283865"/>
    <n v="0"/>
    <n v="13283865"/>
    <n v="0"/>
  </r>
  <r>
    <x v="0"/>
    <s v="Cuentas Por Pagar (Recursos Troncales Alimentadoras PLMB)"/>
    <s v="P-CN612-19_23-86"/>
    <s v="ENEL COLOMBIA S.A. E.S.P."/>
    <s v="A"/>
    <n v="71206211"/>
    <n v="0"/>
    <n v="71206211"/>
    <n v="49027945"/>
  </r>
  <r>
    <x v="0"/>
    <s v="Cuentas Por Pagar (Recursos Troncales Alimentadoras PLMB)"/>
    <s v="P-CN612-19_23-87"/>
    <s v="ENEL COLOMBIA S.A. E.S.P."/>
    <s v="L"/>
    <n v="10996141"/>
    <n v="10996141"/>
    <n v="0"/>
    <n v="0"/>
  </r>
  <r>
    <x v="0"/>
    <s v="Cuentas Por Pagar (Recursos Troncales Alimentadoras PLMB)"/>
    <s v="P-CN612-19_23-88"/>
    <s v="ENEL COLOMBIA S.A. E.S.P."/>
    <s v="L"/>
    <n v="1862632"/>
    <n v="1862632"/>
    <n v="0"/>
    <n v="0"/>
  </r>
  <r>
    <x v="0"/>
    <s v="Cuentas Por Pagar (Recursos Troncales Alimentadoras PLMB)"/>
    <s v="P-CN612-19_23-89"/>
    <s v="ENEL COLOMBIA S.A. E.S.P."/>
    <s v="A"/>
    <n v="33670328"/>
    <n v="0"/>
    <n v="33670328"/>
    <n v="12749409"/>
  </r>
  <r>
    <x v="7"/>
    <s v="Servicios prestados a las empresas y servicios de producción-Ctas por pagar- Vigencias anterior"/>
    <s v="CTO1021-21-01"/>
    <s v="INGENIERIA DIGITAL SERVICE SAS"/>
    <s v="A"/>
    <n v="47344"/>
    <n v="0"/>
    <n v="47344"/>
    <n v="0"/>
  </r>
  <r>
    <x v="0"/>
    <s v="Cuentas Por Pagar (Recursos Troncales Alimentadoras PLMB)"/>
    <s v="P-CN612-19_23-90"/>
    <s v="ETB S.A. E.S.P"/>
    <s v="A"/>
    <n v="367475165"/>
    <n v="0"/>
    <n v="367475165"/>
    <n v="0"/>
  </r>
  <r>
    <x v="0"/>
    <s v="Cuentas Por Pagar (Recursos Troncales Alimentadoras PLMB)"/>
    <s v="P-CN612-19_23-91"/>
    <s v="ENEL COLOMBIA S.A. E.S.P."/>
    <s v="A"/>
    <n v="1873957"/>
    <n v="0"/>
    <n v="1873957"/>
    <n v="0"/>
  </r>
  <r>
    <x v="0"/>
    <s v="Cuentas Por Pagar (Recursos Troncales Alimentadoras PLMB)"/>
    <s v="P-CN612-19_23-92"/>
    <s v="VANTI S.A. E.S.P."/>
    <s v="L"/>
    <n v="7"/>
    <n v="7"/>
    <n v="0"/>
    <n v="0"/>
  </r>
  <r>
    <x v="2"/>
    <s v="Cuentas por Pagar (Recursos SITP)"/>
    <s v="CTO1286-21-03"/>
    <s v="CONSORCIO NAUTILUS"/>
    <s v="A"/>
    <n v="6827411837"/>
    <n v="0"/>
    <n v="6827411837"/>
    <n v="5465560912"/>
  </r>
  <r>
    <x v="2"/>
    <s v="Cuentas por Pagar (Recursos SITP)"/>
    <s v="P-RESID3799-23"/>
    <s v="LUIS ALVARO SEGURO HUERTAS"/>
    <s v="A"/>
    <n v="107434575"/>
    <n v="0"/>
    <n v="107434575"/>
    <n v="0"/>
  </r>
  <r>
    <x v="0"/>
    <s v="Cuentas Por Pagar (Recursos Troncales Alimentadoras PLMB)"/>
    <s v="P-PROMD4334-23"/>
    <s v="MORENO RIVERA DIANA MABEL"/>
    <s v="A"/>
    <n v="20510584"/>
    <n v="0"/>
    <n v="20510584"/>
    <n v="0"/>
  </r>
  <r>
    <x v="0"/>
    <s v="Cuentas Por Pagar (Recursos Troncales Alimentadoras PLMB)"/>
    <s v="P-PROMD3316-21-2"/>
    <s v="C I PRAKTIC S.A.S. SOC DE COMERCIALIZACION INT EN LIQUIDAC"/>
    <s v="A"/>
    <n v="16632743"/>
    <n v="0"/>
    <n v="16632743"/>
    <n v="0"/>
  </r>
  <r>
    <x v="0"/>
    <s v="Cuentas Por Pagar (Recursos Troncales Alimentadoras PLMB)"/>
    <s v="P-RESID3693-23"/>
    <s v="BANCO DE OCCIDENTE"/>
    <s v="A"/>
    <n v="177559724"/>
    <n v="0"/>
    <n v="177559724"/>
    <n v="0"/>
  </r>
  <r>
    <x v="2"/>
    <s v="Cuentas por Pagar (Recursos SITP)"/>
    <s v="CTO1289-21-02"/>
    <s v="CONSORCIO INTER-GM"/>
    <s v="A"/>
    <n v="339978508"/>
    <n v="0"/>
    <n v="339978508"/>
    <n v="241484294"/>
  </r>
  <r>
    <x v="2"/>
    <s v="Cuentas por Pagar (Recursos SITP)"/>
    <s v="CTO1732-23-01"/>
    <s v="UNION TEMPORAL - SBS - CHUBB - PREVISORA - HDI - TMSA2023"/>
    <s v="A"/>
    <n v="16553387"/>
    <n v="0"/>
    <n v="16553387"/>
    <n v="0"/>
  </r>
  <r>
    <x v="0"/>
    <s v="Cuentas Por Pagar (Recursos Troncales Alimentadoras PLMB)"/>
    <s v="P-CN612-19_23-93"/>
    <s v="ENEL COLOMBIA S.A. E.S.P."/>
    <s v="A"/>
    <n v="24316631"/>
    <n v="0"/>
    <n v="24316631"/>
    <n v="0"/>
  </r>
  <r>
    <x v="23"/>
    <s v="Cuentas Por Pagar (RECURSOS CALLE 13 -RECURSOS DE CAPITAL)"/>
    <s v="P-CTOIDU 1653-23"/>
    <s v="CONSORCIO BOGOTA CYP"/>
    <s v="A"/>
    <n v="3579994962"/>
    <n v="0"/>
    <n v="3579994962"/>
    <n v="156184341"/>
  </r>
  <r>
    <x v="24"/>
    <s v="Cuentas Por Pagar Fortalecimiento de la Información, Comunicación y Atención al Usuario en el uso del Sistema Integrado de Transporte Público de Bogotá D.C. (Recursos Distrito)"/>
    <s v="CTO2759-23"/>
    <s v="INFORMACION LOCALIZADA S.A.S."/>
    <s v="A"/>
    <n v="143721023"/>
    <n v="0"/>
    <n v="143721023"/>
    <n v="143721023"/>
  </r>
  <r>
    <x v="2"/>
    <s v="Cuentas por Pagar (Recursos SITP)"/>
    <s v="P-CTID 1736-22-1"/>
    <s v="JESAK SAS"/>
    <s v="A"/>
    <n v="14208456"/>
    <n v="0"/>
    <n v="14208456"/>
    <n v="14208456"/>
  </r>
  <r>
    <x v="2"/>
    <s v="Cuentas por Pagar (Recursos SITP)"/>
    <s v="P-CTOID1712-20-5"/>
    <s v="PAVIMENTOS  COLOMBIA S.A.S"/>
    <s v="A"/>
    <n v="73632000"/>
    <n v="0"/>
    <n v="73632000"/>
    <n v="0"/>
  </r>
  <r>
    <x v="0"/>
    <s v="Cuentas Por Pagar (Recursos Troncales Alimentadoras PLMB)"/>
    <s v="P-PROMD4091-23"/>
    <s v="FIDUCIARIA DE OCCIDENTE S.A"/>
    <s v="A"/>
    <n v="35839670"/>
    <n v="0"/>
    <n v="35839670"/>
    <n v="0"/>
  </r>
  <r>
    <x v="7"/>
    <s v="Servicios prestados a las empresas y servicios de producción-Ctas por pagar- Vigencias anterior"/>
    <s v="CTO1093-22"/>
    <s v="RAMIREZ GRACIA RONALD YESID"/>
    <s v="A"/>
    <n v="11547800"/>
    <n v="0"/>
    <n v="11547800"/>
    <n v="0"/>
  </r>
  <r>
    <x v="0"/>
    <s v="Cuentas Por Pagar (Recursos Troncales Alimentadoras PLMB)"/>
    <s v="P-RESID3883-23"/>
    <s v="FIDUCIARIA DE OCCIDENTE S.A"/>
    <s v="A"/>
    <n v="3298"/>
    <n v="0"/>
    <n v="3298"/>
    <n v="0"/>
  </r>
  <r>
    <x v="1"/>
    <s v="Cuentas Por Pagar (Recursos- Distrito Calle 13)"/>
    <s v="P-RESID4400-23"/>
    <s v="RODRIGUEZ RAMIREZ ANGELICA MARIA"/>
    <s v="A"/>
    <n v="1000000"/>
    <n v="0"/>
    <n v="1000000"/>
    <n v="0"/>
  </r>
  <r>
    <x v="1"/>
    <s v="Cuentas Por Pagar (Recursos- Distrito Calle 13)"/>
    <s v="P-PROMD4285-23-1"/>
    <s v="CASALLAS RICAURTE CARLOS ARTURO"/>
    <s v="A"/>
    <n v="12528525"/>
    <n v="0"/>
    <n v="12528525"/>
    <n v="0"/>
  </r>
  <r>
    <x v="1"/>
    <s v="Cuentas Por Pagar (Recursos- Distrito Calle 13)"/>
    <s v="P-PROMD4277-23-1"/>
    <s v="MOJICA DE BARRETO MARIA ESCILDA"/>
    <s v="A"/>
    <n v="7891302"/>
    <n v="0"/>
    <n v="7891302"/>
    <n v="0"/>
  </r>
  <r>
    <x v="0"/>
    <s v="Cuentas Por Pagar (Recursos Troncales Alimentadoras PLMB)"/>
    <s v="P-RESID3997-23"/>
    <s v="FIDUCIARIA BOGOTA S.A."/>
    <s v="A"/>
    <n v="93017022"/>
    <n v="0"/>
    <n v="93017022"/>
    <n v="0"/>
  </r>
  <r>
    <x v="1"/>
    <s v="Cuentas Por Pagar (Recursos- Distrito Calle 13)"/>
    <s v="P-PRMD4277-23-1"/>
    <s v="MOJICA DE BARRETO MARIA ESCILDA"/>
    <s v="A"/>
    <n v="1000000"/>
    <n v="0"/>
    <n v="1000000"/>
    <n v="0"/>
  </r>
  <r>
    <x v="0"/>
    <s v="Cuentas Por Pagar (Recursos Troncales Alimentadoras PLMB)"/>
    <s v="P-RESID4061-23"/>
    <s v="RODRIGUEZ VILLAFAÑE JUAN MANUEL"/>
    <s v="A"/>
    <n v="390436"/>
    <n v="0"/>
    <n v="390436"/>
    <n v="0"/>
  </r>
  <r>
    <x v="15"/>
    <s v="Cuentas Por Pagar Fortalecimiento de la seguridad integral del Sistema Integrado de Transporte Público de Bogotá D.C. (Recursos Distrito)"/>
    <s v="CTO655-21"/>
    <s v="MUÑOZ  MARTINEZ HELMER RODRIGO"/>
    <s v="L"/>
    <n v="83973"/>
    <n v="83973"/>
    <n v="0"/>
    <n v="0"/>
  </r>
  <r>
    <x v="0"/>
    <s v="Cuentas Por Pagar (Recursos Troncales Alimentadoras PLMB)"/>
    <s v="P-CN612-19_23-94"/>
    <s v="ENEL COLOMBIA S.A. E.S.P."/>
    <s v="A"/>
    <n v="3812086"/>
    <n v="0"/>
    <n v="3812086"/>
    <n v="0"/>
  </r>
  <r>
    <x v="0"/>
    <s v="Cuentas Por Pagar (Recursos Troncales Alimentadoras PLMB)"/>
    <s v="P-CN612-19_23-95"/>
    <s v="ENEL COLOMBIA S.A. E.S.P."/>
    <s v="L"/>
    <n v="49879265"/>
    <n v="49879265"/>
    <n v="0"/>
    <n v="0"/>
  </r>
  <r>
    <x v="0"/>
    <s v="Cuentas Por Pagar (Recursos Troncales Alimentadoras PLMB)"/>
    <s v="P-CN612-19_23-96"/>
    <s v="ENEL COLOMBIA S.A. E.S.P."/>
    <s v="L"/>
    <n v="39708582"/>
    <n v="39708582"/>
    <n v="0"/>
    <n v="0"/>
  </r>
  <r>
    <x v="0"/>
    <s v="Cuentas Por Pagar (Recursos Troncales Alimentadoras PLMB)"/>
    <s v="P-CN612-19_23-97"/>
    <s v="ENEL COLOMBIA S.A. E.S.P."/>
    <s v="L"/>
    <n v="12265280"/>
    <n v="12265280"/>
    <n v="0"/>
    <n v="0"/>
  </r>
  <r>
    <x v="0"/>
    <s v="Cuentas Por Pagar (Recursos Troncales Alimentadoras PLMB)"/>
    <s v="P-PROM 4076-23"/>
    <s v="RIOS COBOS ESPERANZA "/>
    <s v="A"/>
    <n v="134581192"/>
    <n v="0"/>
    <n v="134581192"/>
    <n v="0"/>
  </r>
  <r>
    <x v="0"/>
    <s v="Cuentas Por Pagar (Recursos Troncales Alimentadoras PLMB)"/>
    <s v="P-RESID4084-23"/>
    <s v="BERMUDEZ E HIJOS &amp; CIA S.C.A."/>
    <s v="A"/>
    <n v="2102465"/>
    <n v="0"/>
    <n v="2102465"/>
    <n v="0"/>
  </r>
  <r>
    <x v="1"/>
    <s v="Cuentas Por Pagar (Recursos- Distrito Calle 13)"/>
    <s v="P-RESID4008-23"/>
    <s v="BIVE FONDO DE EMPLEADOS DE LA ORGANIZACIÓN BRINKS "/>
    <s v="A"/>
    <n v="146277126"/>
    <n v="0"/>
    <n v="146277126"/>
    <n v="0"/>
  </r>
  <r>
    <x v="15"/>
    <s v="Cuentas Por Pagar Fortalecimiento de la seguridad integral del Sistema Integrado de Transporte Público de Bogotá D.C. (Recursos Distrito)"/>
    <s v="CTO627-22"/>
    <s v="BETANCUR SASTOQUE ALEJANDRO "/>
    <s v="A"/>
    <n v="7397656"/>
    <n v="0"/>
    <n v="7397656"/>
    <n v="0"/>
  </r>
  <r>
    <x v="0"/>
    <s v="Cuentas Por Pagar (Recursos Troncales Alimentadoras PLMB)"/>
    <s v="P-RESID3855-23"/>
    <s v="CRISTALES Y VIDRIOS TEMPLADOS LTDA CRISTALVIT LTDA"/>
    <s v="A"/>
    <n v="155904258"/>
    <n v="0"/>
    <n v="155904258"/>
    <n v="0"/>
  </r>
  <r>
    <x v="0"/>
    <s v="Cuentas Por Pagar (Recursos Troncales Alimentadoras PLMB)"/>
    <s v="P-RESIDU4085-23"/>
    <s v="MEJIA DE LEON LUZ CONSUELO"/>
    <s v="A"/>
    <n v="62108371"/>
    <n v="0"/>
    <n v="62108371"/>
    <n v="62108371"/>
  </r>
  <r>
    <x v="7"/>
    <s v="Servicios prestados a las empresas y servicios de producción-Ctas por pagar- Vigencias anterior"/>
    <s v="CTO274-23-01"/>
    <s v="PABON ROJAS KATHERINE LISSETTE"/>
    <s v="L"/>
    <n v="133333"/>
    <n v="133333"/>
    <n v="0"/>
    <n v="0"/>
  </r>
  <r>
    <x v="0"/>
    <s v="Cuentas Por Pagar (Recursos Troncales Alimentadoras PLMB)"/>
    <s v="P-CTOID1476-21"/>
    <s v="CONSORCIO INTERVIAL URBANO"/>
    <s v="A"/>
    <n v="40592559"/>
    <n v="0"/>
    <n v="40592559"/>
    <n v="0"/>
  </r>
  <r>
    <x v="0"/>
    <s v="Cuentas Por Pagar (Recursos Troncales Alimentadoras PLMB)"/>
    <s v="P-CTOID1476-21"/>
    <s v="CONSORCIO INTERVIAL URBANO"/>
    <s v="A"/>
    <n v="69362396"/>
    <n v="0"/>
    <n v="69362396"/>
    <n v="33640085"/>
  </r>
  <r>
    <x v="2"/>
    <s v="Cuentas por Pagar (Recursos SITP)"/>
    <s v="P-CTOD1545-18-11"/>
    <s v="CONSORCIO TRANSMILENIO GRUPO III"/>
    <s v="A"/>
    <n v="344104016"/>
    <n v="0"/>
    <n v="344104016"/>
    <n v="53521405"/>
  </r>
  <r>
    <x v="2"/>
    <s v="Cuentas por Pagar (Recursos SITP)"/>
    <s v="P-CTOD1367-21-5"/>
    <s v="CONSORCIO CORREDOR VERDE AID"/>
    <s v="A"/>
    <n v="39580590"/>
    <n v="0"/>
    <n v="39580590"/>
    <n v="0"/>
  </r>
  <r>
    <x v="0"/>
    <s v="Cuentas Por Pagar (Recursos Troncales Alimentadoras PLMB)"/>
    <s v="P-RESID4052-23"/>
    <s v="ESPINEL PARRA CARLOS EDUARDO"/>
    <s v="A"/>
    <n v="666487"/>
    <n v="0"/>
    <n v="666487"/>
    <n v="0"/>
  </r>
  <r>
    <x v="0"/>
    <s v="Cuentas Por Pagar (Recursos Troncales Alimentadoras PLMB)"/>
    <s v="P-RESID4245-23"/>
    <s v="ABC GOTUPLAS S.A.S"/>
    <s v="A"/>
    <n v="193253"/>
    <n v="0"/>
    <n v="193253"/>
    <n v="0"/>
  </r>
  <r>
    <x v="0"/>
    <s v="Cuentas Por Pagar (Recursos Troncales Alimentadoras PLMB)"/>
    <s v="P-C612-19_23-101"/>
    <s v="ENEL COLOMBIA S.A. E.S.P."/>
    <s v="L"/>
    <n v="14249278"/>
    <n v="14249278"/>
    <n v="0"/>
    <n v="0"/>
  </r>
  <r>
    <x v="0"/>
    <s v="Cuentas Por Pagar (Recursos Troncales Alimentadoras PLMB)"/>
    <s v="P-C612-19_23-102"/>
    <s v="ETB S.A. E.S.P"/>
    <s v="L"/>
    <n v="4283087"/>
    <n v="4283087"/>
    <n v="0"/>
    <n v="0"/>
  </r>
  <r>
    <x v="0"/>
    <s v="Cuentas Por Pagar (Recursos Troncales Alimentadoras PLMB)"/>
    <s v="P-C612-19_23-103"/>
    <s v="VANTI S.A. E.S.P."/>
    <s v="A"/>
    <n v="117584477"/>
    <n v="0"/>
    <n v="117584477"/>
    <n v="1039321"/>
  </r>
  <r>
    <x v="1"/>
    <s v="Cuentas Por Pagar (Recursos- Distrito Calle 13)"/>
    <s v="P-RESID3962-23"/>
    <s v="ARIAS  DE OSORIO LINA ROSA"/>
    <s v="A"/>
    <n v="246662537"/>
    <n v="0"/>
    <n v="246662537"/>
    <n v="0"/>
  </r>
  <r>
    <x v="0"/>
    <s v="Cuentas Por Pagar (Recursos Troncales Alimentadoras PLMB)"/>
    <s v="P-C612-19_23-104"/>
    <s v="ENEL COLOMBIA S.A. E.S.P."/>
    <s v="A"/>
    <n v="8809116"/>
    <n v="0"/>
    <n v="8809116"/>
    <n v="0"/>
  </r>
  <r>
    <x v="15"/>
    <s v="Cuentas Por Pagar Fortalecimiento de la seguridad integral del Sistema Integrado de Transporte Público de Bogotá D.C. (Recursos Distrito)"/>
    <s v="CTO657-21"/>
    <s v="CABANZO AMEZQUITA VLADIMIR "/>
    <s v="L"/>
    <n v="587772"/>
    <n v="587772"/>
    <n v="0"/>
    <n v="0"/>
  </r>
  <r>
    <x v="0"/>
    <s v="Cuentas Por Pagar (Recursos Troncales Alimentadoras PLMB)"/>
    <s v="P-RESID4299-23"/>
    <s v="ORTIZ HERRERA ELENA "/>
    <s v="A"/>
    <n v="167890"/>
    <n v="0"/>
    <n v="167890"/>
    <n v="0"/>
  </r>
  <r>
    <x v="0"/>
    <s v="Cuentas Por Pagar (Recursos Troncales Alimentadoras PLMB)"/>
    <s v="P-RESID3952-23"/>
    <s v="CONJUNTO RESIDENCIAL ESCOCIA PROPIEDAD HORIZONTAL"/>
    <s v="A"/>
    <n v="157952788"/>
    <n v="0"/>
    <n v="157952788"/>
    <n v="157952788"/>
  </r>
  <r>
    <x v="4"/>
    <s v="Cuentas Por Pagar (Rec troncales alimentadoras PLMB-TITULARIZACION)"/>
    <s v="P-PROM3560-21-2"/>
    <s v="GORDILLO HIGUERA NORMA "/>
    <s v="A"/>
    <n v="448131"/>
    <n v="0"/>
    <n v="448131"/>
    <n v="0"/>
  </r>
  <r>
    <x v="0"/>
    <s v="Cuentas Por Pagar (Recursos Troncales Alimentadoras PLMB)"/>
    <s v="P-RESID4121-23"/>
    <s v="SOCIEDAD DISTRIBUIDORA DE ENERGETICOS S A S"/>
    <s v="A"/>
    <n v="29922443"/>
    <n v="0"/>
    <n v="29922443"/>
    <n v="0"/>
  </r>
  <r>
    <x v="2"/>
    <s v="Cuentas por Pagar (Recursos SITP)"/>
    <s v="P-RESID4254-23"/>
    <s v="ARIAS DE TALERO MARINA "/>
    <s v="A"/>
    <n v="134481106"/>
    <n v="0"/>
    <n v="134481106"/>
    <n v="0"/>
  </r>
  <r>
    <x v="1"/>
    <s v="Cuentas Por Pagar (Recursos- Distrito Calle 13)"/>
    <s v="P-PROMD4222-23-1"/>
    <s v="LOMBO LOPEZ LUZ ELENA"/>
    <s v="A"/>
    <n v="16618500"/>
    <n v="0"/>
    <n v="16618500"/>
    <n v="16618500"/>
  </r>
  <r>
    <x v="1"/>
    <s v="Cuentas Por Pagar (Recursos- Distrito Calle 13)"/>
    <s v="P-RESID3628-23"/>
    <s v="GONZACAS CIA. S. EN C."/>
    <s v="A"/>
    <n v="262235612"/>
    <n v="0"/>
    <n v="262235612"/>
    <n v="0"/>
  </r>
  <r>
    <x v="0"/>
    <s v="Cuentas Por Pagar (Recursos Troncales Alimentadoras PLMB)"/>
    <s v="P-RESID4293-23"/>
    <s v="PABLOS CHAVEZ JOSE ANTONIO"/>
    <s v="A"/>
    <n v="1869238"/>
    <n v="0"/>
    <n v="1869238"/>
    <n v="0"/>
  </r>
  <r>
    <x v="1"/>
    <s v="Cuentas Por Pagar (Recursos- Distrito Calle 13)"/>
    <s v="P-RESID2619-23"/>
    <s v="BARRERA MORENO INDALECIO "/>
    <s v="A"/>
    <n v="299938180"/>
    <n v="0"/>
    <n v="299938180"/>
    <n v="0"/>
  </r>
  <r>
    <x v="1"/>
    <s v="Cuentas Por Pagar (Recursos- Distrito Calle 13)"/>
    <s v="P-RESID4256-23"/>
    <s v="FABRICACIONES ELECTROMECANICAS FEM S.A.S"/>
    <s v="A"/>
    <n v="2543980890"/>
    <n v="0"/>
    <n v="2543980890"/>
    <n v="0"/>
  </r>
  <r>
    <x v="2"/>
    <s v="Cuentas por Pagar (Recursos SITP)"/>
    <s v="P-RESID3652-23"/>
    <s v="JUNTA DE ACCION COMUNAL BARRIO LA CITA LOCALIDAD 01 USAQUEN"/>
    <s v="A"/>
    <n v="32160651"/>
    <n v="0"/>
    <n v="32160651"/>
    <n v="32160651"/>
  </r>
  <r>
    <x v="4"/>
    <s v="Cuentas Por Pagar (Rec troncales alimentadoras PLMB-TITULARIZACION)"/>
    <s v="P-PROM3627-21-1"/>
    <s v="FLECHAS PARDO MIKAELA ANDREA"/>
    <s v="A"/>
    <n v="49003889"/>
    <n v="0"/>
    <n v="49003889"/>
    <n v="49003889"/>
  </r>
  <r>
    <x v="1"/>
    <s v="Cuentas Por Pagar (Recursos- Distrito Calle 13)"/>
    <s v="P-RESID3610-23"/>
    <s v="BANCO BILBAO VIZCAYA ARGENTARIA COLOMBIA S.A"/>
    <s v="A"/>
    <n v="37734210"/>
    <n v="0"/>
    <n v="37734210"/>
    <n v="0"/>
  </r>
  <r>
    <x v="1"/>
    <s v="Cuentas Por Pagar (Recursos- Distrito Calle 13)"/>
    <s v="P-PROMD4452-23"/>
    <s v="RODRIGUEZ PEREZ CESAR AUGUSTO"/>
    <s v="A"/>
    <n v="5569496"/>
    <n v="0"/>
    <n v="5569496"/>
    <n v="0"/>
  </r>
  <r>
    <x v="0"/>
    <s v="Cuentas Por Pagar (Recursos Troncales Alimentadoras PLMB)"/>
    <s v="P-RESID4048-23"/>
    <s v="CAMPOS LONDOÑO ORLANDO "/>
    <s v="A"/>
    <n v="297227"/>
    <n v="0"/>
    <n v="297227"/>
    <n v="0"/>
  </r>
  <r>
    <x v="0"/>
    <s v="Cuentas Por Pagar (Recursos Troncales Alimentadoras PLMB)"/>
    <s v="P-RESID4248-23"/>
    <s v="AUTOS NORTE COMERCIALIZADORA LTDA"/>
    <s v="A"/>
    <n v="32946988"/>
    <n v="0"/>
    <n v="32946988"/>
    <n v="32946988"/>
  </r>
  <r>
    <x v="0"/>
    <s v="Cuentas Por Pagar (Recursos Troncales Alimentadoras PLMB)"/>
    <s v="P-RESID4295-23"/>
    <s v="RODRIGUEZ RUGELES  MERCEDES "/>
    <s v="A"/>
    <n v="121405"/>
    <n v="0"/>
    <n v="121405"/>
    <n v="121405"/>
  </r>
  <r>
    <x v="0"/>
    <s v="Cuentas Por Pagar (Recursos Troncales Alimentadoras PLMB)"/>
    <s v="P-RESID3677-23"/>
    <s v="MORA FORERO JIMY "/>
    <s v="A"/>
    <n v="98789685"/>
    <n v="0"/>
    <n v="98789685"/>
    <n v="98279437"/>
  </r>
  <r>
    <x v="1"/>
    <s v="Cuentas Por Pagar (Recursos- Distrito Calle 13)"/>
    <s v="P-PROM4452-23"/>
    <s v="RODRIGUEZ PEREZ CESAR AUGUSTO"/>
    <s v="A"/>
    <n v="18602987"/>
    <n v="0"/>
    <n v="18602987"/>
    <n v="0"/>
  </r>
  <r>
    <x v="0"/>
    <s v="Cuentas Por Pagar (Recursos Troncales Alimentadoras PLMB)"/>
    <s v="P-RESID3761-2022"/>
    <s v="FIDUCIARIA DAVIVIENDA S.A."/>
    <s v="A"/>
    <n v="56323615"/>
    <n v="0"/>
    <n v="56323615"/>
    <n v="0"/>
  </r>
  <r>
    <x v="1"/>
    <s v="Cuentas Por Pagar (Recursos- Distrito Calle 13)"/>
    <s v="P-RESID4434-23"/>
    <s v="INVERSIONES SANMON SAS"/>
    <s v="A"/>
    <n v="5504631273"/>
    <n v="0"/>
    <n v="5504631273"/>
    <n v="0"/>
  </r>
  <r>
    <x v="0"/>
    <s v="Cuentas Por Pagar (Recursos Troncales Alimentadoras PLMB)"/>
    <s v="P-RESID3477-23"/>
    <s v="MONTAÑA MALDONADO HENRY "/>
    <s v="A"/>
    <n v="189940843"/>
    <n v="0"/>
    <n v="189940843"/>
    <n v="0"/>
  </r>
  <r>
    <x v="1"/>
    <s v="Cuentas Por Pagar (Recursos- Distrito Calle 13)"/>
    <s v="P-RESID4264-23"/>
    <s v="VILLATE ALVARADO HECTOR HUMBERTO"/>
    <s v="A"/>
    <n v="605881952"/>
    <n v="0"/>
    <n v="605881952"/>
    <n v="0"/>
  </r>
  <r>
    <x v="7"/>
    <s v="Servicios prestados a las empresas y servicios de producción-Ctas por pagar- Vigencias anterior"/>
    <s v="CTO2770-23"/>
    <s v="CARVAJAL TECNOLOGIA Y SERVICIOS S.A.S. BIC"/>
    <s v="A"/>
    <n v="837071"/>
    <n v="0"/>
    <n v="837071"/>
    <n v="0"/>
  </r>
  <r>
    <x v="15"/>
    <s v="Cuentas Por Pagar Fortalecimiento de la seguridad integral del Sistema Integrado de Transporte Público de Bogotá D.C. (Recursos Distrito)"/>
    <s v="CTO1857-23-01"/>
    <s v="SUAREZ MARTINEZ JEIMY LIZETH"/>
    <s v="L"/>
    <n v="1"/>
    <n v="1"/>
    <n v="0"/>
    <n v="0"/>
  </r>
  <r>
    <x v="0"/>
    <s v="Cuentas Por Pagar (Recursos Troncales Alimentadoras PLMB)"/>
    <s v="P-RESID3844-23"/>
    <s v="BLU FASHION SAS EN LIQUIDACIÓN"/>
    <s v="A"/>
    <n v="1246403420"/>
    <n v="0"/>
    <n v="1246403420"/>
    <n v="0"/>
  </r>
  <r>
    <x v="1"/>
    <s v="Cuentas Por Pagar (Recursos- Distrito Calle 13)"/>
    <s v="P-RESID4359-23"/>
    <s v="INVERSIONES EL TRIANGULO DE LA SABANA INTRISA S.A."/>
    <s v="A"/>
    <n v="2514710626"/>
    <n v="0"/>
    <n v="2514710626"/>
    <n v="0"/>
  </r>
  <r>
    <x v="7"/>
    <s v="Servicios prestados a las empresas y servicios de producción-Ctas por pagar- Vigencias anterior"/>
    <s v="CTO2772-23"/>
    <s v="BENAVIDES SANSEVIERO S.A.S."/>
    <s v="A"/>
    <n v="58500000"/>
    <n v="0"/>
    <n v="58500000"/>
    <n v="58500000"/>
  </r>
  <r>
    <x v="0"/>
    <s v="Cuentas Por Pagar (Recursos Troncales Alimentadoras PLMB)"/>
    <s v="P-RESID4442-23"/>
    <s v="RODRIGUEZ GIL HENRY GUSTAVO"/>
    <s v="A"/>
    <n v="299970"/>
    <n v="0"/>
    <n v="299970"/>
    <n v="299970"/>
  </r>
  <r>
    <x v="0"/>
    <s v="Cuentas Por Pagar (Recursos Troncales Alimentadoras PLMB)"/>
    <s v="P-CTOID1666-20-2"/>
    <s v="CONSORCIO INTER AVENIDAS"/>
    <s v="A"/>
    <n v="77918051"/>
    <n v="0"/>
    <n v="77918051"/>
    <n v="31678462"/>
  </r>
  <r>
    <x v="0"/>
    <s v="Cuentas Por Pagar (Recursos Troncales Alimentadoras PLMB)"/>
    <s v="P-C612-19_23-105"/>
    <s v="ENEL COLOMBIA S.A. E.S.P."/>
    <s v="A"/>
    <n v="28589031"/>
    <n v="0"/>
    <n v="28589031"/>
    <n v="0"/>
  </r>
  <r>
    <x v="0"/>
    <s v="Cuentas Por Pagar (Recursos Troncales Alimentadoras PLMB)"/>
    <s v="P-C612-19_23-106"/>
    <s v="ENEL COLOMBIA S.A. E.S.P."/>
    <s v="A"/>
    <n v="34803123"/>
    <n v="0"/>
    <n v="34803123"/>
    <n v="34803123"/>
  </r>
  <r>
    <x v="0"/>
    <s v="Cuentas Por Pagar (Recursos Troncales Alimentadoras PLMB)"/>
    <s v="P-C612-19_23-107"/>
    <s v="ENEL COLOMBIA S.A. E.S.P."/>
    <s v="L"/>
    <n v="73481777"/>
    <n v="73481777"/>
    <n v="0"/>
    <n v="0"/>
  </r>
  <r>
    <x v="0"/>
    <s v="Cuentas Por Pagar (Recursos Troncales Alimentadoras PLMB)"/>
    <s v="P-C612-19_23-108"/>
    <s v="ENEL COLOMBIA S.A. E.S.P."/>
    <s v="L"/>
    <n v="8033243"/>
    <n v="8033243"/>
    <n v="0"/>
    <n v="0"/>
  </r>
  <r>
    <x v="0"/>
    <s v="Cuentas Por Pagar (Recursos Troncales Alimentadoras PLMB)"/>
    <s v="P-C612-19_23-110"/>
    <s v="ETB S.A. E.S.P"/>
    <s v="L"/>
    <n v="854631"/>
    <n v="854631"/>
    <n v="0"/>
    <n v="0"/>
  </r>
  <r>
    <x v="0"/>
    <s v="Cuentas Por Pagar (Recursos Troncales Alimentadoras PLMB)"/>
    <s v="P-C612-19_23-111"/>
    <s v="ETB S.A. E.S.P"/>
    <s v="A"/>
    <n v="414017952"/>
    <n v="0"/>
    <n v="414017952"/>
    <n v="170757762"/>
  </r>
  <r>
    <x v="0"/>
    <s v="Cuentas Por Pagar (Recursos Troncales Alimentadoras PLMB)"/>
    <s v="P-C612-19_23-112"/>
    <s v="ENEL COLOMBIA S.A. E.S.P."/>
    <s v="L"/>
    <n v="3580279"/>
    <n v="3580279"/>
    <n v="0"/>
    <n v="0"/>
  </r>
  <r>
    <x v="0"/>
    <s v="Cuentas Por Pagar (Recursos Troncales Alimentadoras PLMB)"/>
    <s v="P-C612-19_23-113"/>
    <s v="ENEL COLOMBIA S.A. E.S.P."/>
    <s v="A"/>
    <n v="24223099"/>
    <n v="0"/>
    <n v="24223099"/>
    <n v="0"/>
  </r>
  <r>
    <x v="0"/>
    <s v="Cuentas Por Pagar (Recursos Troncales Alimentadoras PLMB)"/>
    <s v="P-C612-19_23-114"/>
    <s v="ENEL COLOMBIA S.A. E.S.P."/>
    <s v="A"/>
    <n v="11818033"/>
    <n v="0"/>
    <n v="11818033"/>
    <n v="0"/>
  </r>
  <r>
    <x v="0"/>
    <s v="Cuentas Por Pagar (Recursos Troncales Alimentadoras PLMB)"/>
    <s v="P-C612-19_23-115"/>
    <s v="ENEL COLOMBIA S.A. E.S.P."/>
    <s v="L"/>
    <n v="4930181"/>
    <n v="4930181"/>
    <n v="0"/>
    <n v="0"/>
  </r>
  <r>
    <x v="0"/>
    <s v="Cuentas Por Pagar (Recursos Troncales Alimentadoras PLMB)"/>
    <s v="P-RESID3802-23"/>
    <s v="SARAY RODRIGUEZ JOSE MELINTON"/>
    <s v="A"/>
    <n v="699820505"/>
    <n v="0"/>
    <n v="699820505"/>
    <n v="0"/>
  </r>
  <r>
    <x v="1"/>
    <s v="Cuentas Por Pagar (Recursos- Distrito Calle 13)"/>
    <s v="P-RESID4585-23"/>
    <s v="CAJA COLOMBIANA DE SUBSIDIO  FAMILIAR"/>
    <s v="A"/>
    <n v="456188859"/>
    <n v="0"/>
    <n v="456188859"/>
    <n v="0"/>
  </r>
  <r>
    <x v="1"/>
    <s v="Cuentas Por Pagar (Recursos- Distrito Calle 13)"/>
    <s v="P-RESID4382-23"/>
    <s v="RIVERA  GARCIA ANA  ISABEL"/>
    <s v="A"/>
    <n v="58843465"/>
    <n v="0"/>
    <n v="58843465"/>
    <n v="3184305"/>
  </r>
  <r>
    <x v="0"/>
    <s v="Cuentas Por Pagar (Recursos Troncales Alimentadoras PLMB)"/>
    <s v="P-PROMD3493-21-1"/>
    <s v="CASTRO DAZA LUIS DANIEL"/>
    <s v="A"/>
    <n v="102018551"/>
    <n v="0"/>
    <n v="102018551"/>
    <n v="0"/>
  </r>
  <r>
    <x v="2"/>
    <s v="Cuentas por Pagar (Recursos SITP)"/>
    <s v="P-OFER-1554-18"/>
    <s v="INVERSIONES TRANEL SAS"/>
    <s v="L"/>
    <n v="231778096"/>
    <n v="231778096"/>
    <n v="0"/>
    <n v="0"/>
  </r>
  <r>
    <x v="0"/>
    <s v="Cuentas Por Pagar (Recursos Troncales Alimentadoras PLMB)"/>
    <s v="P-RESID4457-23"/>
    <s v="AGUJA FORERO MERCEDES "/>
    <s v="A"/>
    <n v="8770000"/>
    <n v="0"/>
    <n v="8770000"/>
    <n v="8770000"/>
  </r>
  <r>
    <x v="1"/>
    <s v="Cuentas Por Pagar (Recursos- Distrito Calle 13)"/>
    <s v="P-RESID3636-23"/>
    <s v="G Y J RAMIREZ S. A."/>
    <s v="A"/>
    <n v="358989635"/>
    <n v="0"/>
    <n v="358989635"/>
    <n v="0"/>
  </r>
  <r>
    <x v="1"/>
    <s v="Cuentas Por Pagar (Recursos- Distrito Calle 13)"/>
    <s v="P-PROMD4418-23"/>
    <s v="TRUJILLO HUERFANO NOHEMI "/>
    <s v="A"/>
    <n v="9316204"/>
    <n v="0"/>
    <n v="9316204"/>
    <n v="0"/>
  </r>
  <r>
    <x v="1"/>
    <s v="Cuentas Por Pagar (Recursos- Distrito Calle 13)"/>
    <s v="P-RESID4263-23"/>
    <s v="G Y J RAMIREZ S. A."/>
    <s v="A"/>
    <n v="336088428"/>
    <n v="0"/>
    <n v="336088428"/>
    <n v="335105840"/>
  </r>
  <r>
    <x v="0"/>
    <s v="Cuentas Por Pagar (Recursos Troncales Alimentadoras PLMB)"/>
    <s v="P-RESID4212-23"/>
    <s v="FIQUITIVA DE BARBOSA ELCIRA "/>
    <s v="A"/>
    <n v="33039422"/>
    <n v="0"/>
    <n v="33039422"/>
    <n v="0"/>
  </r>
  <r>
    <x v="1"/>
    <s v="Cuentas Por Pagar (Recursos- Distrito Calle 13)"/>
    <s v="P-RESID4321-23"/>
    <s v="CAHEGA GROUP S.A.S."/>
    <s v="A"/>
    <n v="432326573"/>
    <n v="0"/>
    <n v="432326573"/>
    <n v="0"/>
  </r>
  <r>
    <x v="1"/>
    <s v="Cuentas Por Pagar (Recursos- Distrito Calle 13)"/>
    <s v="P-RESID4321-23_1"/>
    <s v="CAHEGA GROUP S.A.S."/>
    <s v="A"/>
    <n v="22012671"/>
    <n v="0"/>
    <n v="22012671"/>
    <n v="0"/>
  </r>
  <r>
    <x v="6"/>
    <s v="Cuentas Por Pagar Diseño y Estructuración del Sistema Interoperable de Recaudo en su componente tecnológico en el Sistema de Transporte Publico de Bogotá D.C. (Recursos Distrito)"/>
    <s v="CCE105815-01"/>
    <s v="INFORMACION LOCALIZADA S.A.S."/>
    <s v="A"/>
    <n v="53114199"/>
    <n v="0"/>
    <n v="53114199"/>
    <n v="0"/>
  </r>
  <r>
    <x v="2"/>
    <s v="Cuentas por Pagar (Recursos SITP)"/>
    <s v="P-RESIDU4345-23"/>
    <s v="DE MARTINEZ VASQUEZ MAGDALENA "/>
    <s v="A"/>
    <n v="143545182"/>
    <n v="0"/>
    <n v="143545182"/>
    <n v="0"/>
  </r>
  <r>
    <x v="0"/>
    <s v="Cuentas Por Pagar (Recursos Troncales Alimentadoras PLMB)"/>
    <s v="P-RESIDU4109-22"/>
    <s v="MANRIQUE VACA HILDA FABIOLA"/>
    <s v="A"/>
    <n v="24244092"/>
    <n v="0"/>
    <n v="24244092"/>
    <n v="0"/>
  </r>
  <r>
    <x v="1"/>
    <s v="Cuentas Por Pagar (Recursos- Distrito Calle 13)"/>
    <s v="P-RESID4534-23"/>
    <s v="ROJAS RIVERA CLEOTILDE "/>
    <s v="A"/>
    <n v="179395725"/>
    <n v="0"/>
    <n v="179395725"/>
    <n v="0"/>
  </r>
  <r>
    <x v="1"/>
    <s v="Cuentas Por Pagar (Recursos- Distrito Calle 13)"/>
    <s v="P-RESID4179-23"/>
    <s v="G Y J RAMIREZ S. A."/>
    <s v="A"/>
    <n v="211752641"/>
    <n v="0"/>
    <n v="211752641"/>
    <n v="0"/>
  </r>
  <r>
    <x v="1"/>
    <s v="Cuentas Por Pagar (Recursos- Distrito Calle 13)"/>
    <s v="P-RESID4362-23"/>
    <s v="LOZANO CLAVIJO YULIE FERNANDA"/>
    <s v="A"/>
    <n v="169113441"/>
    <n v="0"/>
    <n v="169113441"/>
    <n v="0"/>
  </r>
  <r>
    <x v="1"/>
    <s v="Cuentas Por Pagar (Recursos- Distrito Calle 13)"/>
    <s v="P-RESID4180-23"/>
    <s v="G Y J RAMIREZ S. A."/>
    <s v="A"/>
    <n v="252641382"/>
    <n v="0"/>
    <n v="252641382"/>
    <n v="0"/>
  </r>
  <r>
    <x v="0"/>
    <s v="Cuentas Por Pagar (Recursos Troncales Alimentadoras PLMB)"/>
    <s v="P-RESID4391-23_1"/>
    <s v="SOCIEDAD NACIONAL DE LA CRUZ ROJA COLOMBIANA"/>
    <s v="A"/>
    <n v="436705147"/>
    <n v="0"/>
    <n v="436705147"/>
    <n v="0"/>
  </r>
  <r>
    <x v="0"/>
    <s v="Cuentas Por Pagar (Recursos Troncales Alimentadoras PLMB)"/>
    <s v="P-RESID3876-23"/>
    <s v="MARTIN CORREA GUILLERMO "/>
    <s v="A"/>
    <n v="6974002"/>
    <n v="0"/>
    <n v="6974002"/>
    <n v="0"/>
  </r>
  <r>
    <x v="0"/>
    <s v="Cuentas Por Pagar (Recursos Troncales Alimentadoras PLMB)"/>
    <s v="P-RESID4561-23"/>
    <s v="GOMEZ BARON MARTHA YANETH"/>
    <s v="A"/>
    <n v="171192216"/>
    <n v="0"/>
    <n v="171192216"/>
    <n v="0"/>
  </r>
  <r>
    <x v="7"/>
    <s v="Servicios prestados a las empresas y servicios de producción-Ctas por pagar- Vigencias anterior"/>
    <s v="CTO2774-23"/>
    <s v="HUMAN GROUP CORP IPS S.A.S."/>
    <s v="A"/>
    <n v="7035060"/>
    <n v="0"/>
    <n v="7035060"/>
    <n v="0"/>
  </r>
  <r>
    <x v="0"/>
    <s v="Cuentas Por Pagar (Recursos Troncales Alimentadoras PLMB)"/>
    <s v="P-RESIDU4109_22"/>
    <s v="MANRIQUE VACA HILDA FABIOLA"/>
    <s v="A"/>
    <n v="7200000"/>
    <n v="0"/>
    <n v="7200000"/>
    <n v="0"/>
  </r>
  <r>
    <x v="0"/>
    <s v="Cuentas Por Pagar (Recursos Troncales Alimentadoras PLMB)"/>
    <s v="P-C612-19_23-116"/>
    <s v="ENEL COLOMBIA S.A. E.S.P."/>
    <s v="A"/>
    <n v="5640486"/>
    <n v="0"/>
    <n v="5640486"/>
    <n v="0"/>
  </r>
  <r>
    <x v="0"/>
    <s v="Cuentas Por Pagar (Recursos Troncales Alimentadoras PLMB)"/>
    <s v="P-C612-19_23-117"/>
    <s v="ETB S.A. E.S.P"/>
    <s v="A"/>
    <n v="2063567867"/>
    <n v="0"/>
    <n v="2063567867"/>
    <n v="162624992"/>
  </r>
  <r>
    <x v="0"/>
    <s v="Cuentas Por Pagar (Recursos Troncales Alimentadoras PLMB)"/>
    <s v="P-C612-19_23-118"/>
    <s v="ENEL COLOMBIA S.A. E.S.P."/>
    <s v="A"/>
    <n v="30903261"/>
    <n v="0"/>
    <n v="30903261"/>
    <n v="17376886"/>
  </r>
  <r>
    <x v="0"/>
    <s v="Cuentas Por Pagar (Recursos Troncales Alimentadoras PLMB)"/>
    <s v="P-C612-19_23-119"/>
    <s v="ENEL COLOMBIA S.A. E.S.P."/>
    <s v="L"/>
    <n v="1776025"/>
    <n v="1776025"/>
    <n v="0"/>
    <n v="0"/>
  </r>
  <r>
    <x v="0"/>
    <s v="Cuentas Por Pagar (Recursos Troncales Alimentadoras PLMB)"/>
    <s v="P-C612-19_23-120"/>
    <s v="ENEL COLOMBIA S.A. E.S.P."/>
    <s v="A"/>
    <n v="5509334"/>
    <n v="0"/>
    <n v="5509334"/>
    <n v="0"/>
  </r>
  <r>
    <x v="0"/>
    <s v="Cuentas Por Pagar (Recursos Troncales Alimentadoras PLMB)"/>
    <s v="P-C612-19_23-121"/>
    <s v="ENEL COLOMBIA S.A. E.S.P."/>
    <s v="L"/>
    <n v="233786"/>
    <n v="233786"/>
    <n v="0"/>
    <n v="0"/>
  </r>
  <r>
    <x v="0"/>
    <s v="Cuentas Por Pagar (Recursos Troncales Alimentadoras PLMB)"/>
    <s v="P-C612-19_23-122"/>
    <s v="VANTI S.A. E.S.P."/>
    <s v="A"/>
    <n v="1339621132"/>
    <n v="0"/>
    <n v="1339621132"/>
    <n v="0"/>
  </r>
  <r>
    <x v="0"/>
    <s v="Cuentas Por Pagar (Recursos Troncales Alimentadoras PLMB)"/>
    <s v="P-C612-19_23-123"/>
    <s v="ENEL COLOMBIA S.A. E.S.P."/>
    <s v="L"/>
    <n v="7248472"/>
    <n v="7248472"/>
    <n v="0"/>
    <n v="0"/>
  </r>
  <r>
    <x v="0"/>
    <s v="Cuentas Por Pagar (Recursos Troncales Alimentadoras PLMB)"/>
    <s v="P-C612-19_23-124"/>
    <s v="ENEL COLOMBIA S.A. E.S.P."/>
    <s v="A"/>
    <n v="5149095"/>
    <n v="0"/>
    <n v="5149095"/>
    <n v="5149095"/>
  </r>
  <r>
    <x v="4"/>
    <s v="Cuentas Por Pagar (Rec troncales alimentadoras PLMB-TITULARIZACION)"/>
    <s v="P-OFERI4053-22"/>
    <s v="MARIÑO DE GONZALEZ GLORIA CECILIA"/>
    <s v="A"/>
    <n v="136586783"/>
    <n v="0"/>
    <n v="136586783"/>
    <n v="0"/>
  </r>
  <r>
    <x v="1"/>
    <s v="Cuentas Por Pagar (Recursos- Distrito Calle 13)"/>
    <s v="P-RESID4566-23"/>
    <s v="CIFUENTES RIVERA PEDRO ARMANDO"/>
    <s v="A"/>
    <n v="3764202547"/>
    <n v="0"/>
    <n v="3764202547"/>
    <n v="0"/>
  </r>
  <r>
    <x v="2"/>
    <s v="Cuentas por Pagar (Recursos SITP)"/>
    <s v="P-RESID4353-23"/>
    <s v="RAMOS BALLEN PEDRO PABLO"/>
    <s v="A"/>
    <n v="81800410"/>
    <n v="0"/>
    <n v="81800410"/>
    <n v="0"/>
  </r>
  <r>
    <x v="1"/>
    <s v="Cuentas Por Pagar (Recursos- Distrito Calle 13)"/>
    <s v="P-RESID4370-23"/>
    <s v="PULIDO BARON ALBA JEANNETTE"/>
    <s v="A"/>
    <n v="17728590"/>
    <n v="0"/>
    <n v="17728590"/>
    <n v="0"/>
  </r>
  <r>
    <x v="10"/>
    <s v="SERVICIOS DE LA CONSTRUCCIÓN-CTAS POR PAGAR VIGENCIAS ANTERIORES"/>
    <s v="CTO2773-23 "/>
    <s v="UNINGECOL SA"/>
    <s v="A"/>
    <n v="7108554"/>
    <n v="0"/>
    <n v="7108554"/>
    <n v="7108554"/>
  </r>
  <r>
    <x v="7"/>
    <s v="Servicios prestados a las empresas y servicios de producción-Ctas por pagar- Vigencias anterior"/>
    <s v="CTO2773-23 "/>
    <s v="UNINGECOL SA"/>
    <s v="A"/>
    <n v="0"/>
    <n v="0"/>
    <n v="0"/>
    <n v="0"/>
  </r>
  <r>
    <x v="0"/>
    <s v="Cuentas Por Pagar (Recursos Troncales Alimentadoras PLMB)"/>
    <s v="P-CONV612-19-58"/>
    <s v="ENEL COLOMBIA S.A. E.S.P."/>
    <s v="A"/>
    <n v="46565961"/>
    <n v="0"/>
    <n v="46565961"/>
    <n v="0"/>
  </r>
  <r>
    <x v="15"/>
    <s v="Cuentas Por Pagar Fortalecimiento de la seguridad integral del Sistema Integrado de Transporte Público de Bogotá D.C. (Recursos Distrito)"/>
    <s v="CTO2788-23 "/>
    <s v="CONSORCIO TRANSPORTE TM"/>
    <s v="L"/>
    <n v="21981248"/>
    <n v="1627485"/>
    <n v="20353763"/>
    <n v="20353763"/>
  </r>
  <r>
    <x v="2"/>
    <s v="Cuentas por Pagar (Recursos SITP)"/>
    <s v="P-CTOID1712-20-7"/>
    <s v="PAVIMENTOS  COLOMBIA S.A.S"/>
    <s v="A"/>
    <n v="3742143235"/>
    <n v="0"/>
    <n v="3742143235"/>
    <n v="0"/>
  </r>
  <r>
    <x v="1"/>
    <s v="Cuentas Por Pagar (Recursos- Distrito Calle 13)"/>
    <s v="P-RESID4357-23"/>
    <s v="ZAMBRANO SANCHEZ JOHN FREDDY"/>
    <s v="A"/>
    <n v="1190932105"/>
    <n v="0"/>
    <n v="1190932105"/>
    <n v="0"/>
  </r>
  <r>
    <x v="1"/>
    <s v="Cuentas Por Pagar (Recursos- Distrito Calle 13)"/>
    <s v="P-RESID4257-23"/>
    <s v="PIÑEROS  JOSE JOAQUIN"/>
    <s v="A"/>
    <n v="6987533332"/>
    <n v="0"/>
    <n v="6987533332"/>
    <n v="0"/>
  </r>
  <r>
    <x v="1"/>
    <s v="Cuentas Por Pagar (Recursos- Distrito Calle 13)"/>
    <s v="P-PROMD4363-23-1"/>
    <s v="ABRIL BERNAL JUAN DAVID"/>
    <s v="A"/>
    <n v="21216996"/>
    <n v="0"/>
    <n v="21216996"/>
    <n v="21216996"/>
  </r>
  <r>
    <x v="1"/>
    <s v="Cuentas Por Pagar (Recursos- Distrito Calle 13)"/>
    <s v="P-RESID3880-23"/>
    <s v="PEDROZA RONCANCIO JOSE ANGEL"/>
    <s v="A"/>
    <n v="563602"/>
    <n v="0"/>
    <n v="563602"/>
    <n v="0"/>
  </r>
  <r>
    <x v="0"/>
    <s v="Cuentas Por Pagar (Recursos Troncales Alimentadoras PLMB)"/>
    <s v="P-RESID4647-23"/>
    <s v="AUTOS NORTE COMERCIALIZADORA LTDA"/>
    <s v="A"/>
    <n v="203919013"/>
    <n v="0"/>
    <n v="203919013"/>
    <n v="203919013"/>
  </r>
  <r>
    <x v="0"/>
    <s v="Cuentas Por Pagar (Recursos Troncales Alimentadoras PLMB)"/>
    <s v="P-RESID4660-23"/>
    <s v="PINILLA PARRA MARIA  DEL CARMEN"/>
    <s v="A"/>
    <n v="65737453"/>
    <n v="0"/>
    <n v="65737453"/>
    <n v="65737453"/>
  </r>
  <r>
    <x v="4"/>
    <s v="Cuentas Por Pagar (Rec troncales alimentadoras PLMB-TITULARIZACION)"/>
    <s v="P-RESID3931-22"/>
    <s v="BOHORQUEZ VIUDA DE ROA ANA INES"/>
    <s v="A"/>
    <n v="753566452"/>
    <n v="0"/>
    <n v="753566452"/>
    <n v="0"/>
  </r>
  <r>
    <x v="0"/>
    <s v="Cuentas Por Pagar (Recursos Troncales Alimentadoras PLMB)"/>
    <s v="P-RESID4674-23"/>
    <s v="CARPAS FULL DE COLOMBIA S.A.S."/>
    <s v="A"/>
    <n v="122396"/>
    <n v="0"/>
    <n v="122396"/>
    <n v="0"/>
  </r>
  <r>
    <x v="0"/>
    <s v="Cuentas Por Pagar (Recursos Troncales Alimentadoras PLMB)"/>
    <s v="P-RESID4664-23"/>
    <s v="QUIROGA ORTEGA  JOSE  RUBEN"/>
    <s v="A"/>
    <n v="2999290"/>
    <n v="0"/>
    <n v="2999290"/>
    <n v="0"/>
  </r>
  <r>
    <x v="0"/>
    <s v="Cuentas Por Pagar (Recursos Troncales Alimentadoras PLMB)"/>
    <s v="P-RESID4666-23"/>
    <s v="BELTRAN ENCISO JOSE URBANO"/>
    <s v="A"/>
    <n v="35917120"/>
    <n v="0"/>
    <n v="35917120"/>
    <n v="35917120"/>
  </r>
  <r>
    <x v="0"/>
    <s v="Cuentas Por Pagar (Recursos Troncales Alimentadoras PLMB)"/>
    <s v="P-CONV612-19-59"/>
    <s v="ENEL COLOMBIA S.A. E.S.P."/>
    <s v="A"/>
    <n v="74308874"/>
    <n v="0"/>
    <n v="74308874"/>
    <n v="0"/>
  </r>
  <r>
    <x v="1"/>
    <s v="Cuentas Por Pagar (Recursos- Distrito Calle 13)"/>
    <s v="P-RESID2679-23"/>
    <s v="OSORIO ARIAS NELSON GUILLERMO"/>
    <s v="A"/>
    <n v="278954641"/>
    <n v="0"/>
    <n v="278954641"/>
    <n v="111581856"/>
  </r>
  <r>
    <x v="1"/>
    <s v="Cuentas Por Pagar (Recursos- Distrito Calle 13)"/>
    <s v="P-RESID4505-23"/>
    <s v="SORIANO VARON RAFAEL ALFREDO"/>
    <s v="A"/>
    <n v="190709478"/>
    <n v="0"/>
    <n v="190709478"/>
    <n v="0"/>
  </r>
  <r>
    <x v="1"/>
    <s v="Cuentas Por Pagar (Recursos- Distrito Calle 13)"/>
    <s v="P-RESID4358-23"/>
    <s v="PRADILLA DE NIETO MARIA CRISTINA"/>
    <s v="A"/>
    <n v="257359545"/>
    <n v="0"/>
    <n v="257359545"/>
    <n v="257359545"/>
  </r>
  <r>
    <x v="1"/>
    <s v="Cuentas Por Pagar (Recursos- Distrito Calle 13)"/>
    <s v="P-RESID4181-23"/>
    <s v="LANCHEROS MORENO JOSE ORLANDO"/>
    <s v="A"/>
    <n v="316668258"/>
    <n v="0"/>
    <n v="316668258"/>
    <n v="0"/>
  </r>
  <r>
    <x v="0"/>
    <s v="Cuentas Por Pagar (Recursos Troncales Alimentadoras PLMB)"/>
    <s v="P-RESID4675-23"/>
    <s v="GONZALEZ SEPULVEDA IGNACIO "/>
    <s v="A"/>
    <n v="1815660"/>
    <n v="0"/>
    <n v="1815660"/>
    <n v="0"/>
  </r>
  <r>
    <x v="1"/>
    <s v="Cuentas Por Pagar (Recursos- Distrito Calle 13)"/>
    <s v="P-RESID4426-23"/>
    <s v="NAVARRO LOZANO JOSE HENRY"/>
    <s v="A"/>
    <n v="648227014"/>
    <n v="0"/>
    <n v="648227014"/>
    <n v="0"/>
  </r>
  <r>
    <x v="1"/>
    <s v="Cuentas Por Pagar (Recursos- Distrito Calle 13)"/>
    <s v="P-PROMD4251-23-1"/>
    <s v="GIL AGUDELO LUIS ALFONSO"/>
    <s v="A"/>
    <n v="7967544"/>
    <n v="0"/>
    <n v="7967544"/>
    <n v="0"/>
  </r>
  <r>
    <x v="0"/>
    <s v="Cuentas Por Pagar (Recursos Troncales Alimentadoras PLMB)"/>
    <s v="P-CONV612-19-60"/>
    <s v="ENEL COLOMBIA S.A. E.S.P."/>
    <s v="A"/>
    <n v="50071547"/>
    <n v="0"/>
    <n v="50071547"/>
    <n v="0"/>
  </r>
  <r>
    <x v="0"/>
    <s v="Cuentas Por Pagar (Recursos Troncales Alimentadoras PLMB)"/>
    <s v="P-PROMD3402-23"/>
    <s v="ITAVOLT LTDA   "/>
    <s v="A"/>
    <n v="22031211"/>
    <n v="0"/>
    <n v="22031211"/>
    <n v="0"/>
  </r>
  <r>
    <x v="0"/>
    <s v="Cuentas Por Pagar (Recursos Troncales Alimentadoras PLMB)"/>
    <s v="P-RESID4288-23"/>
    <s v="CERÁMICA ITALIA S.A."/>
    <s v="A"/>
    <n v="2320000"/>
    <n v="0"/>
    <n v="2320000"/>
    <n v="2320000"/>
  </r>
  <r>
    <x v="0"/>
    <s v="Cuentas Por Pagar (Recursos Troncales Alimentadoras PLMB)"/>
    <s v="P-RESID4741-23"/>
    <s v="ACCESORIOS Y SERVICIOS TECNICOS PARA EQUIPOS DE EXTINCION SAS"/>
    <s v="A"/>
    <n v="2793863"/>
    <n v="0"/>
    <n v="2793863"/>
    <n v="2793863"/>
  </r>
  <r>
    <x v="0"/>
    <s v="Cuentas Por Pagar (Recursos Troncales Alimentadoras PLMB)"/>
    <s v="P-RESID4661-23"/>
    <s v="CERÁMICA ITALIA S.A."/>
    <s v="A"/>
    <n v="69490219"/>
    <n v="0"/>
    <n v="69490219"/>
    <n v="69490219"/>
  </r>
  <r>
    <x v="0"/>
    <s v="Cuentas Por Pagar (Recursos Troncales Alimentadoras PLMB)"/>
    <s v="P-RESID4846-23"/>
    <s v="CHAPARRO DE AMAYA HILDA "/>
    <s v="A"/>
    <n v="2035384"/>
    <n v="0"/>
    <n v="2035384"/>
    <n v="0"/>
  </r>
  <r>
    <x v="21"/>
    <s v="PRODUCTOS METÁLICOS Y PAQUETES DE SOFTWARE-CTAS POR PAGAR-VIGENCIA 2024"/>
    <s v="CTO2785-23"/>
    <s v="ESOFT COLOMBIA SAS"/>
    <s v="A"/>
    <n v="8454204"/>
    <n v="0"/>
    <n v="8454204"/>
    <n v="0"/>
  </r>
  <r>
    <x v="0"/>
    <s v="Cuentas Por Pagar (Recursos Troncales Alimentadoras PLMB)"/>
    <s v="P-CONV612-19-61"/>
    <s v="ENEL COLOMBIA S.A. E.S.P."/>
    <s v="L"/>
    <n v="1301865"/>
    <n v="1301865"/>
    <n v="0"/>
    <n v="0"/>
  </r>
  <r>
    <x v="8"/>
    <s v="Cuentas por Pagar (Recursos Distrito)"/>
    <s v="P-CTOID1649-19-4"/>
    <s v="MAB INGENIERIA DE VALOR S.A."/>
    <s v="A"/>
    <n v="2820484077"/>
    <n v="0"/>
    <n v="2820484077"/>
    <n v="2087326546"/>
  </r>
  <r>
    <x v="0"/>
    <s v="Cuentas Por Pagar (Recursos Troncales Alimentadoras PLMB)"/>
    <s v="P-C612-19_23-126"/>
    <s v="ENEL COLOMBIA S.A. E.S.P."/>
    <s v="A"/>
    <n v="1602215"/>
    <n v="0"/>
    <n v="1602215"/>
    <n v="0"/>
  </r>
  <r>
    <x v="0"/>
    <s v="Cuentas Por Pagar (Recursos Troncales Alimentadoras PLMB)"/>
    <s v="P-C612-19_23-127"/>
    <s v="ENEL COLOMBIA S.A. E.S.P."/>
    <s v="A"/>
    <n v="11753763"/>
    <n v="0"/>
    <n v="11753763"/>
    <n v="0"/>
  </r>
  <r>
    <x v="0"/>
    <s v="Cuentas Por Pagar (Recursos Troncales Alimentadoras PLMB)"/>
    <s v="P-C612-19_23-129"/>
    <s v="ENEL COLOMBIA S.A. E.S.P."/>
    <s v="A"/>
    <n v="15308954"/>
    <n v="0"/>
    <n v="15308954"/>
    <n v="0"/>
  </r>
  <r>
    <x v="0"/>
    <s v="Cuentas Por Pagar (Recursos Troncales Alimentadoras PLMB)"/>
    <s v="P-C612-19_23-131"/>
    <s v="ENEL COLOMBIA S.A. E.S.P."/>
    <s v="L"/>
    <n v="62212"/>
    <n v="62212"/>
    <n v="0"/>
    <n v="0"/>
  </r>
  <r>
    <x v="0"/>
    <s v="Cuentas Por Pagar (Recursos Troncales Alimentadoras PLMB)"/>
    <s v="P-C612-19_23-132"/>
    <s v="COLOMBIA TELECOMUNICACIONES S.A. E.S.P BIC"/>
    <s v="A"/>
    <n v="60300752"/>
    <n v="0"/>
    <n v="60300752"/>
    <n v="0"/>
  </r>
  <r>
    <x v="0"/>
    <s v="Cuentas Por Pagar (Recursos Troncales Alimentadoras PLMB)"/>
    <s v="P-C612-19_23-133"/>
    <s v="ETB S.A. E.S.P"/>
    <s v="L"/>
    <n v="13966062"/>
    <n v="13966062"/>
    <n v="0"/>
    <n v="0"/>
  </r>
  <r>
    <x v="0"/>
    <s v="Cuentas Por Pagar (Recursos Troncales Alimentadoras PLMB)"/>
    <s v="P-RESID4832-23"/>
    <s v="BELLO BOHORQUEZ OMAIRA "/>
    <s v="A"/>
    <n v="28910646"/>
    <n v="0"/>
    <n v="28910646"/>
    <n v="0"/>
  </r>
  <r>
    <x v="0"/>
    <s v="Cuentas Por Pagar (Recursos Troncales Alimentadoras PLMB)"/>
    <s v="P-RESID4843-23"/>
    <s v="CASTRO ORTIZ JUAN CARLOS"/>
    <s v="A"/>
    <n v="7934026"/>
    <n v="0"/>
    <n v="7934026"/>
    <n v="7934026"/>
  </r>
  <r>
    <x v="1"/>
    <s v="Cuentas Por Pagar (Recursos- Distrito Calle 13)"/>
    <s v="P-RESID4914-23"/>
    <s v="GAITAN FORERO HERNANDO "/>
    <s v="A"/>
    <n v="439191530"/>
    <n v="0"/>
    <n v="439191530"/>
    <n v="351218082"/>
  </r>
  <r>
    <x v="2"/>
    <s v="Cuentas por Pagar (Recursos SITP)"/>
    <s v="P-RESIDU4961-23"/>
    <s v="COCOA CAPITAL S.A.S."/>
    <s v="A"/>
    <n v="36292727"/>
    <n v="0"/>
    <n v="36292727"/>
    <n v="0"/>
  </r>
  <r>
    <x v="1"/>
    <s v="Cuentas Por Pagar (Recursos- Distrito Calle 13)"/>
    <s v="P-PROMD4221-23-1"/>
    <s v="CORTEZ LÓPEZ LUZ MARCELA"/>
    <s v="A"/>
    <n v="4546938"/>
    <n v="0"/>
    <n v="4546938"/>
    <n v="0"/>
  </r>
  <r>
    <x v="0"/>
    <s v="Cuentas Por Pagar (Recursos Troncales Alimentadoras PLMB)"/>
    <s v="P-CONV612-19-56"/>
    <s v="ENEL COLOMBIA S.A. E.S.P."/>
    <s v="L"/>
    <n v="201649000"/>
    <n v="201649000"/>
    <n v="0"/>
    <n v="0"/>
  </r>
  <r>
    <x v="1"/>
    <s v="Cuentas Por Pagar (Recursos- Distrito Calle 13)"/>
    <s v="P-RESID1735-23"/>
    <s v="FORERO  SEGUNDO FAUSTINO"/>
    <s v="A"/>
    <n v="440220142"/>
    <n v="0"/>
    <n v="440220142"/>
    <n v="0"/>
  </r>
  <r>
    <x v="0"/>
    <s v="Cuentas Por Pagar (Recursos Troncales Alimentadoras PLMB)"/>
    <s v="P-RESID4991-23"/>
    <s v="BOLIVAR BERMUDEZ OBDULIO "/>
    <s v="A"/>
    <n v="3959518"/>
    <n v="0"/>
    <n v="3959518"/>
    <n v="0"/>
  </r>
  <r>
    <x v="1"/>
    <s v="Cuentas Por Pagar (Recursos- Distrito Calle 13)"/>
    <s v="P-RESID4520-23"/>
    <s v="GIRALDO ALCARAZ YESENIA "/>
    <s v="A"/>
    <n v="26416090"/>
    <n v="0"/>
    <n v="26416090"/>
    <n v="0"/>
  </r>
  <r>
    <x v="1"/>
    <s v="Cuentas Por Pagar (Recursos- Distrito Calle 13)"/>
    <s v="P-RESID4425-23"/>
    <s v="VELANDIA LINARES JOSÈ LIDER"/>
    <s v="A"/>
    <n v="233461690"/>
    <n v="0"/>
    <n v="233461690"/>
    <n v="0"/>
  </r>
  <r>
    <x v="0"/>
    <s v="Cuentas Por Pagar (Recursos Troncales Alimentadoras PLMB)"/>
    <s v="P-RESID4987-23"/>
    <s v="MONROY HURTADO NIDIA JANNETH"/>
    <s v="A"/>
    <n v="85095924"/>
    <n v="0"/>
    <n v="85095924"/>
    <n v="0"/>
  </r>
  <r>
    <x v="2"/>
    <s v="Cuentas por Pagar (Recursos SITP)"/>
    <s v="P-RESID4960-23"/>
    <s v="ÁLVAREZ MONCADA OLGA MARÍA"/>
    <s v="L"/>
    <n v="306889404"/>
    <n v="306889404"/>
    <n v="0"/>
    <n v="0"/>
  </r>
  <r>
    <x v="1"/>
    <s v="Cuentas Por Pagar (Recursos- Distrito Calle 13)"/>
    <s v="P-PROMD4521-23"/>
    <s v="CALDERÓN PARADA CHIQUINQUIRÁ "/>
    <s v="A"/>
    <n v="13986884"/>
    <n v="0"/>
    <n v="13986884"/>
    <n v="0"/>
  </r>
  <r>
    <x v="0"/>
    <s v="Cuentas Por Pagar (Recursos Troncales Alimentadoras PLMB)"/>
    <s v="P-RESID4990-23"/>
    <s v="CENTRAL DE JUVENTUDES CEDEJ"/>
    <s v="A"/>
    <n v="1855555"/>
    <n v="0"/>
    <n v="1855555"/>
    <n v="0"/>
  </r>
  <r>
    <x v="0"/>
    <s v="Cuentas Por Pagar (Recursos Troncales Alimentadoras PLMB)"/>
    <s v="P-RESID4999-23"/>
    <s v="RIAÑO CHAGUALA JORGE ELIECER"/>
    <s v="A"/>
    <n v="2868041"/>
    <n v="0"/>
    <n v="2868041"/>
    <n v="0"/>
  </r>
  <r>
    <x v="1"/>
    <s v="Cuentas Por Pagar (Recursos- Distrito Calle 13)"/>
    <s v="P-PROMD4234-23-1"/>
    <s v="CELIS PATIÑO CLAUDIA "/>
    <s v="A"/>
    <n v="11200640"/>
    <n v="0"/>
    <n v="11200640"/>
    <n v="11200640"/>
  </r>
  <r>
    <x v="7"/>
    <s v="Servicios prestados a las empresas y servicios de producción-Ctas por pagar- Vigencias anterior"/>
    <s v="CTO2782-23"/>
    <s v="UNION TEMPORAL TMSA S3-SDT 2023"/>
    <s v="A"/>
    <n v="8554320"/>
    <n v="0"/>
    <n v="8554320"/>
    <n v="8554320"/>
  </r>
  <r>
    <x v="6"/>
    <s v="Cuentas Por Pagar Diseño y Estructuración del Sistema Interoperable de Recaudo en su componente tecnológico en el Sistema de Transporte Publico de Bogotá D.C. (Recursos Distrito)"/>
    <s v="CTO588-20"/>
    <s v="AVANTEL S.A.S."/>
    <s v="A"/>
    <n v="6130373"/>
    <n v="0"/>
    <n v="6130373"/>
    <n v="0"/>
  </r>
  <r>
    <x v="1"/>
    <s v="Cuentas Por Pagar (Recursos- Distrito Calle 13)"/>
    <s v="P-PROMD4522-23"/>
    <s v="CARDONA GARCIA RODRIGO "/>
    <s v="A"/>
    <n v="9508197"/>
    <n v="0"/>
    <n v="9508197"/>
    <n v="0"/>
  </r>
  <r>
    <x v="0"/>
    <s v="Cuentas Por Pagar (Recursos Troncales Alimentadoras PLMB)"/>
    <s v="P-RESID5059-23"/>
    <s v="PARRA TORRES JULIO CESAR"/>
    <s v="A"/>
    <n v="603150"/>
    <n v="0"/>
    <n v="603150"/>
    <n v="0"/>
  </r>
  <r>
    <x v="1"/>
    <s v="Cuentas Por Pagar (Recursos- Distrito Calle 13)"/>
    <s v="P-PROMD4532-23"/>
    <s v="BERNAL MANCILLA JOHANNA ANDREA"/>
    <s v="A"/>
    <n v="6603494"/>
    <n v="0"/>
    <n v="6603494"/>
    <n v="0"/>
  </r>
  <r>
    <x v="8"/>
    <s v="Cuentas por Pagar (Recursos Distrito)"/>
    <s v="P-CN20-01_23-14"/>
    <s v="ENEL COLOMBIA S.A. E.S.P."/>
    <s v="A"/>
    <n v="3035770"/>
    <n v="0"/>
    <n v="3035770"/>
    <n v="3035770"/>
  </r>
  <r>
    <x v="0"/>
    <s v="Cuentas Por Pagar (Recursos Troncales Alimentadoras PLMB)"/>
    <s v="P-C612-19_23-134"/>
    <s v="ETB S.A. E.S.P"/>
    <s v="A"/>
    <n v="10400708"/>
    <n v="0"/>
    <n v="10400708"/>
    <n v="3243555"/>
  </r>
  <r>
    <x v="0"/>
    <s v="Cuentas Por Pagar (Recursos Troncales Alimentadoras PLMB)"/>
    <s v="P-C612-19_23-135"/>
    <s v="ENEL COLOMBIA S.A. E.S.P."/>
    <s v="A"/>
    <n v="25309675"/>
    <n v="0"/>
    <n v="25309675"/>
    <n v="0"/>
  </r>
  <r>
    <x v="0"/>
    <s v="Cuentas Por Pagar (Recursos Troncales Alimentadoras PLMB)"/>
    <s v="P-C612-19_23-136"/>
    <s v="ETB S.A. E.S.P"/>
    <s v="A"/>
    <n v="67405707"/>
    <n v="0"/>
    <n v="67405707"/>
    <n v="0"/>
  </r>
  <r>
    <x v="0"/>
    <s v="Cuentas Por Pagar (Recursos Troncales Alimentadoras PLMB)"/>
    <s v="P-C612-19_23-137"/>
    <s v="ETB S.A. E.S.P"/>
    <s v="A"/>
    <n v="3710385"/>
    <n v="0"/>
    <n v="3710385"/>
    <n v="0"/>
  </r>
  <r>
    <x v="15"/>
    <s v="Cuentas Por Pagar Fortalecimiento de la seguridad integral del Sistema Integrado de Transporte Público de Bogotá D.C. (Recursos Distrito)"/>
    <s v="CTO927-22"/>
    <s v="LIZCANO ROMERO VICTOR SANTIAGO"/>
    <s v="A"/>
    <n v="431667"/>
    <n v="0"/>
    <n v="431667"/>
    <n v="0"/>
  </r>
  <r>
    <x v="0"/>
    <s v="Cuentas Por Pagar (Recursos Troncales Alimentadoras PLMB)"/>
    <s v="P-C612-19_23-138"/>
    <s v="ENEL COLOMBIA S.A. E.S.P."/>
    <s v="A"/>
    <n v="137014717"/>
    <n v="0"/>
    <n v="137014717"/>
    <n v="33185571"/>
  </r>
  <r>
    <x v="0"/>
    <s v="Cuentas Por Pagar (Recursos Troncales Alimentadoras PLMB)"/>
    <s v="P-C612-19_23-139"/>
    <s v="ENEL COLOMBIA S.A. E.S.P."/>
    <s v="A"/>
    <n v="29168879"/>
    <n v="0"/>
    <n v="29168879"/>
    <n v="24731292"/>
  </r>
  <r>
    <x v="0"/>
    <s v="Cuentas Por Pagar (Recursos Troncales Alimentadoras PLMB)"/>
    <s v="P-C612-19_23-140"/>
    <s v="ENEL COLOMBIA S.A. E.S.P."/>
    <s v="A"/>
    <n v="19822413"/>
    <n v="0"/>
    <n v="19822413"/>
    <n v="0"/>
  </r>
  <r>
    <x v="0"/>
    <s v="Cuentas Por Pagar (Recursos Troncales Alimentadoras PLMB)"/>
    <s v="P-C612-19_23-141"/>
    <s v="COLOMBIA MOVIL S.A. E.S.P."/>
    <s v="A"/>
    <n v="34839532"/>
    <n v="0"/>
    <n v="34839532"/>
    <n v="0"/>
  </r>
  <r>
    <x v="0"/>
    <s v="Cuentas Por Pagar (Recursos Troncales Alimentadoras PLMB)"/>
    <s v="P-C612-19_23-142"/>
    <s v="ENEL COLOMBIA S.A. E.S.P."/>
    <s v="A"/>
    <n v="3082276"/>
    <n v="0"/>
    <n v="3082276"/>
    <n v="2441605"/>
  </r>
  <r>
    <x v="12"/>
    <s v="SERVICIOS DE ALOJAMIENTO, SERVICIOS DE SUMINISTRO DE COMIDAS Y BEBIDAS, SERVICIOS DE TRANSPORTE Y SERVICIOS DE DISTRIBUCIÓN DE ELECTRICIDAD, GAS Y AGUA-CTAS POR PAGAR-VIGENCIA ANTERIOR"/>
    <s v="CTO2799-23"/>
    <s v="CONVIEST SAS"/>
    <s v="A"/>
    <n v="1437"/>
    <n v="0"/>
    <n v="1437"/>
    <n v="0"/>
  </r>
  <r>
    <x v="8"/>
    <s v="Cuentas por Pagar (Recursos Distrito)"/>
    <s v="CTO2802-23"/>
    <s v="AVAL FIDUCIARIA S.A."/>
    <s v="A"/>
    <n v="46980000"/>
    <n v="0"/>
    <n v="46980000"/>
    <n v="0"/>
  </r>
  <r>
    <x v="13"/>
    <s v="Cuentas Por Pagar Diseño y Estructuración del Sistema Interoperable de Recaudo en su componente tecnológico en el Sistema de Transporte Publico de Bogotá D.C. (Recursos TMSA)"/>
    <s v="CTO1117-22"/>
    <s v="ETB S.A. E.S.P"/>
    <s v="A"/>
    <n v="165032134"/>
    <n v="0"/>
    <n v="165032134"/>
    <n v="0"/>
  </r>
  <r>
    <x v="1"/>
    <s v="Cuentas Por Pagar (Recursos- Distrito Calle 13)"/>
    <s v="P-P-PROM4532-23"/>
    <s v="BERNAL MANCILLA JOHANNA ANDREA"/>
    <s v="A"/>
    <n v="7157151"/>
    <n v="0"/>
    <n v="7157151"/>
    <n v="0"/>
  </r>
  <r>
    <x v="1"/>
    <s v="Cuentas Por Pagar (Recursos- Distrito Calle 13)"/>
    <s v="P-PRMD4485-23"/>
    <s v="INVERSIONES Y ASESORIAS JLT S.A.S."/>
    <s v="A"/>
    <n v="31518043"/>
    <n v="0"/>
    <n v="31518043"/>
    <n v="0"/>
  </r>
  <r>
    <x v="1"/>
    <s v="Cuentas Por Pagar (Recursos- Distrito Calle 13)"/>
    <s v="P-RESID4369-23"/>
    <s v="FABRICACIONES ELECTROMECANICAS FEM S.A.S"/>
    <s v="A"/>
    <n v="176990889"/>
    <n v="0"/>
    <n v="176990889"/>
    <n v="0"/>
  </r>
  <r>
    <x v="1"/>
    <s v="Cuentas Por Pagar (Recursos- Distrito Calle 13)"/>
    <s v="P-PROMD4257-23-1"/>
    <s v="GARCIA MORA ROCIO ACENETH"/>
    <s v="A"/>
    <n v="18318176"/>
    <n v="0"/>
    <n v="18318176"/>
    <n v="0"/>
  </r>
  <r>
    <x v="0"/>
    <s v="Cuentas Por Pagar (Recursos Troncales Alimentadoras PLMB)"/>
    <s v="P-RESID4774-23"/>
    <s v="BANCO DAVIVIENDA S.A"/>
    <s v="A"/>
    <n v="370337"/>
    <n v="0"/>
    <n v="370337"/>
    <n v="0"/>
  </r>
  <r>
    <x v="4"/>
    <s v="Cuentas Por Pagar (Rec troncales alimentadoras PLMB-TITULARIZACION)"/>
    <s v="P-PROM3271-21-1"/>
    <s v="BOLIVAR BERMUDEZ OBDULIO "/>
    <s v="A"/>
    <n v="25199886"/>
    <n v="0"/>
    <n v="25199886"/>
    <n v="0"/>
  </r>
  <r>
    <x v="7"/>
    <s v="Servicios prestados a las empresas y servicios de producción-Ctas por pagar- Vigencias anterior"/>
    <s v="CTO2805-23"/>
    <s v="TORRES GOMEZ EDWIN "/>
    <s v="A"/>
    <n v="823733"/>
    <n v="0"/>
    <n v="823733"/>
    <n v="0"/>
  </r>
  <r>
    <x v="1"/>
    <s v="Cuentas Por Pagar (Recursos- Distrito Calle 13)"/>
    <s v="P-RESID5175-23"/>
    <s v="FIDEICOMISOS SOCIEDAD FIDUCIARIA DE OCCIDENTE S.A."/>
    <s v="A"/>
    <n v="24280388"/>
    <n v="0"/>
    <n v="24280388"/>
    <n v="0"/>
  </r>
  <r>
    <x v="1"/>
    <s v="Cuentas Por Pagar (Recursos- Distrito Calle 13)"/>
    <s v="P-PROMD4547-23"/>
    <s v="FELICIANO CAMACHO HECTOR "/>
    <s v="A"/>
    <n v="102699846"/>
    <n v="0"/>
    <n v="102699846"/>
    <n v="0"/>
  </r>
  <r>
    <x v="0"/>
    <s v="Cuentas Por Pagar (Recursos Troncales Alimentadoras PLMB)"/>
    <s v="P-RESID4800-23"/>
    <s v="AUTOS NORTE COMERCIALIZADORA LTDA"/>
    <s v="A"/>
    <n v="40754421"/>
    <n v="0"/>
    <n v="40754421"/>
    <n v="0"/>
  </r>
  <r>
    <x v="0"/>
    <s v="Cuentas Por Pagar (Recursos Troncales Alimentadoras PLMB)"/>
    <s v="P-RESID5376-23"/>
    <s v="ROJAS PLAZAS NELLY YOLANDA"/>
    <s v="A"/>
    <n v="34131703"/>
    <n v="0"/>
    <n v="34131703"/>
    <n v="0"/>
  </r>
  <r>
    <x v="0"/>
    <s v="Cuentas Por Pagar (Recursos Troncales Alimentadoras PLMB)"/>
    <s v="P-RESID4688-23"/>
    <s v="RAPI2 PUBLICIDAD S.A.S"/>
    <s v="A"/>
    <n v="6989851"/>
    <n v="0"/>
    <n v="6989851"/>
    <n v="0"/>
  </r>
  <r>
    <x v="1"/>
    <s v="Cuentas Por Pagar (Recursos- Distrito Calle 13)"/>
    <s v="P-PROMD4298-23-1"/>
    <s v="COORDINADORA MERCANTIL SA"/>
    <s v="A"/>
    <n v="48396230"/>
    <n v="0"/>
    <n v="48396230"/>
    <n v="0"/>
  </r>
  <r>
    <x v="4"/>
    <s v="Cuentas Por Pagar (Rec troncales alimentadoras PLMB-TITULARIZACION)"/>
    <s v="P-RESIDU1479-22"/>
    <s v="ARDILA CRISTANCHO HUGO ALONSO"/>
    <s v="A"/>
    <n v="93895441"/>
    <n v="0"/>
    <n v="93895441"/>
    <n v="0"/>
  </r>
  <r>
    <x v="1"/>
    <s v="Cuentas Por Pagar (Recursos- Distrito Calle 13)"/>
    <s v="P-PROMD4281-23-1"/>
    <s v="LOPEZ ORTIZ JAIRO "/>
    <s v="A"/>
    <n v="16284426"/>
    <n v="0"/>
    <n v="16284426"/>
    <n v="0"/>
  </r>
  <r>
    <x v="0"/>
    <s v="Cuentas Por Pagar (Recursos Troncales Alimentadoras PLMB)"/>
    <s v="P-RESID4867-23"/>
    <s v="HERNANDEZ BELLO LUZ ELENA"/>
    <s v="A"/>
    <n v="31224"/>
    <n v="0"/>
    <n v="31224"/>
    <n v="0"/>
  </r>
  <r>
    <x v="0"/>
    <s v="Cuentas Por Pagar (Recursos Troncales Alimentadoras PLMB)"/>
    <s v="P-RESID5318-23"/>
    <s v="FIDUCIARIA DE OCCIDENTE S.A"/>
    <s v="A"/>
    <n v="939420"/>
    <n v="0"/>
    <n v="939420"/>
    <n v="0"/>
  </r>
  <r>
    <x v="4"/>
    <s v="Cuentas Por Pagar (Rec troncales alimentadoras PLMB-TITULARIZACION)"/>
    <s v="P-RESID1854-22"/>
    <s v="FUNDEHEPOCA"/>
    <s v="A"/>
    <n v="950510000"/>
    <n v="0"/>
    <n v="950510000"/>
    <n v="0"/>
  </r>
  <r>
    <x v="14"/>
    <s v="Cuentas Por Pagar Fortalecimiento de la seguridad integral del Sistema Integrado de Transporte Público de Bogotá D.C. (Recursos TMSA)"/>
    <s v="CTO2815-23"/>
    <s v="RIOS ARIAS JUAN PABLO"/>
    <s v="L"/>
    <n v="13833333"/>
    <n v="13833333"/>
    <n v="0"/>
    <n v="0"/>
  </r>
  <r>
    <x v="7"/>
    <s v="Servicios prestados a las empresas y servicios de producción-Ctas por pagar- Vigencias anterior"/>
    <s v="CTO1820-23-01"/>
    <s v="UNION TEMPORAL CENTURY - NAMARCREA 2023"/>
    <s v="L"/>
    <n v="265000000"/>
    <n v="265000000"/>
    <n v="0"/>
    <n v="0"/>
  </r>
  <r>
    <x v="1"/>
    <s v="Cuentas Por Pagar (Recursos- Distrito Calle 13)"/>
    <s v="P-CV1676_22-2"/>
    <s v="VANTI S.A. E.S.P."/>
    <s v="A"/>
    <n v="6109432712"/>
    <n v="0"/>
    <n v="6109432712"/>
    <n v="784934183"/>
  </r>
  <r>
    <x v="0"/>
    <s v="Cuentas Por Pagar (Recursos Troncales Alimentadoras PLMB)"/>
    <s v="P-C612-19_23-145"/>
    <s v="ETB S.A. E.S.P"/>
    <s v="A"/>
    <n v="64865211"/>
    <n v="0"/>
    <n v="64865211"/>
    <n v="0"/>
  </r>
  <r>
    <x v="0"/>
    <s v="Cuentas Por Pagar (Recursos Troncales Alimentadoras PLMB)"/>
    <s v="P-C612-19_23-146"/>
    <s v="ENEL COLOMBIA S.A. E.S.P."/>
    <s v="A"/>
    <n v="3130799"/>
    <n v="0"/>
    <n v="3130799"/>
    <n v="1374849"/>
  </r>
  <r>
    <x v="2"/>
    <s v="Cuentas por Pagar (Recursos SITP)"/>
    <s v="P-CN20-01_23-16"/>
    <s v="ENEL COLOMBIA S.A. E.S.P."/>
    <s v="A"/>
    <n v="11030050"/>
    <n v="0"/>
    <n v="11030050"/>
    <n v="10646603"/>
  </r>
  <r>
    <x v="0"/>
    <s v="Cuentas Por Pagar (Recursos Troncales Alimentadoras PLMB)"/>
    <s v="P-C612-19_23-147"/>
    <s v="ENEL COLOMBIA S.A. E.S.P."/>
    <s v="A"/>
    <n v="2751534"/>
    <n v="0"/>
    <n v="2751534"/>
    <n v="1298942"/>
  </r>
  <r>
    <x v="0"/>
    <s v="Cuentas Por Pagar (Recursos Troncales Alimentadoras PLMB)"/>
    <s v="P-C612-19_23-148"/>
    <s v="ENEL COLOMBIA S.A. E.S.P."/>
    <s v="A"/>
    <n v="3222938"/>
    <n v="0"/>
    <n v="3222938"/>
    <n v="0"/>
  </r>
  <r>
    <x v="0"/>
    <s v="Cuentas Por Pagar (Recursos Troncales Alimentadoras PLMB)"/>
    <s v="P-C612-19_23-149"/>
    <s v="ENEL COLOMBIA S.A. E.S.P."/>
    <s v="A"/>
    <n v="749841405"/>
    <n v="0"/>
    <n v="749841405"/>
    <n v="0"/>
  </r>
  <r>
    <x v="0"/>
    <s v="Cuentas Por Pagar (Recursos Troncales Alimentadoras PLMB)"/>
    <s v="P-C612-19_23-150"/>
    <s v="ENEL COLOMBIA S.A. E.S.P."/>
    <s v="A"/>
    <n v="29934412"/>
    <n v="0"/>
    <n v="29934412"/>
    <n v="0"/>
  </r>
  <r>
    <x v="15"/>
    <s v="Cuentas Por Pagar Fortalecimiento de la seguridad integral del Sistema Integrado de Transporte Público de Bogotá D.C. (Recursos Distrito)"/>
    <s v="CTO847-22"/>
    <s v="ROMERO  MARTHA LUCIA"/>
    <s v="A"/>
    <n v="3009216"/>
    <n v="0"/>
    <n v="3009216"/>
    <n v="0"/>
  </r>
  <r>
    <x v="0"/>
    <s v="Cuentas Por Pagar (Recursos Troncales Alimentadoras PLMB)"/>
    <s v="P-C612-19_23-151"/>
    <s v="ETB S.A. E.S.P"/>
    <s v="A"/>
    <n v="20847461"/>
    <n v="0"/>
    <n v="20847461"/>
    <n v="0"/>
  </r>
  <r>
    <x v="0"/>
    <s v="Cuentas Por Pagar (Recursos Troncales Alimentadoras PLMB)"/>
    <s v="P-C612-19_23-152"/>
    <s v="ENEL COLOMBIA S.A. E.S.P."/>
    <s v="L"/>
    <n v="58889007"/>
    <n v="58889007"/>
    <n v="0"/>
    <n v="0"/>
  </r>
  <r>
    <x v="0"/>
    <s v="Cuentas Por Pagar (Recursos Troncales Alimentadoras PLMB)"/>
    <s v="P-C612-19_23-153"/>
    <s v="COLOMBIA TELECOMUNICACIONES S.A. E.S.P BIC"/>
    <s v="A"/>
    <n v="23232711"/>
    <n v="0"/>
    <n v="23232711"/>
    <n v="0"/>
  </r>
  <r>
    <x v="0"/>
    <s v="Cuentas Por Pagar (Recursos Troncales Alimentadoras PLMB)"/>
    <s v="P-C612-19_23-154"/>
    <s v="VANTI S.A. E.S.P."/>
    <s v="L"/>
    <n v="130319857"/>
    <n v="130319857"/>
    <n v="0"/>
    <n v="0"/>
  </r>
  <r>
    <x v="0"/>
    <s v="Cuentas Por Pagar (Recursos Troncales Alimentadoras PLMB)"/>
    <s v="P-C612-19_23-155"/>
    <s v="ENEL COLOMBIA S.A. E.S.P."/>
    <s v="A"/>
    <n v="2951148"/>
    <n v="0"/>
    <n v="2951148"/>
    <n v="2617871"/>
  </r>
  <r>
    <x v="0"/>
    <s v="Cuentas Por Pagar (Recursos Troncales Alimentadoras PLMB)"/>
    <s v="P-RESID4502-23"/>
    <s v="INVERSIONES JAN SOCIEDAD ANONIMA"/>
    <s v="A"/>
    <n v="565910782"/>
    <n v="0"/>
    <n v="565910782"/>
    <n v="0"/>
  </r>
  <r>
    <x v="6"/>
    <s v="Cuentas Por Pagar Diseño y Estructuración del Sistema Interoperable de Recaudo en su componente tecnológico en el Sistema de Transporte Publico de Bogotá D.C. (Recursos Distrito)"/>
    <s v="CTO1684-22-02"/>
    <s v="INFORMATION TRADE MANAGEMENT CONSULTING DE COLOMBIA LTDA"/>
    <s v="A"/>
    <n v="494566"/>
    <n v="0"/>
    <n v="494566"/>
    <n v="0"/>
  </r>
  <r>
    <x v="0"/>
    <s v="Cuentas Por Pagar (Recursos Troncales Alimentadoras PLMB)"/>
    <s v="P-RESID4795-23"/>
    <s v="PARRADO GUTIERREZ RAUL "/>
    <s v="A"/>
    <n v="151768148"/>
    <n v="0"/>
    <n v="151768148"/>
    <n v="0"/>
  </r>
  <r>
    <x v="1"/>
    <s v="Cuentas Por Pagar (Recursos- Distrito Calle 13)"/>
    <s v="P-PROMD4482-23"/>
    <s v="INVERSIONES CENTRO CENTENARIO S.A."/>
    <s v="A"/>
    <n v="591643"/>
    <n v="0"/>
    <n v="591643"/>
    <n v="0"/>
  </r>
  <r>
    <x v="0"/>
    <s v="Cuentas Por Pagar (Recursos Troncales Alimentadoras PLMB)"/>
    <s v="P-PROMD4256-23-1"/>
    <s v="AUTOS NORTE COMERCIALIZADORA LTDA"/>
    <s v="A"/>
    <n v="56383986"/>
    <n v="0"/>
    <n v="56383986"/>
    <n v="0"/>
  </r>
  <r>
    <x v="8"/>
    <s v="Cuentas por Pagar (Recursos Distrito)"/>
    <s v="P-RESID4629-23"/>
    <s v="LIUM DEL FAR SAS"/>
    <s v="A"/>
    <n v="493926118"/>
    <n v="0"/>
    <n v="493926118"/>
    <n v="0"/>
  </r>
  <r>
    <x v="1"/>
    <s v="Cuentas Por Pagar (Recursos- Distrito Calle 13)"/>
    <s v="P-PROMD4209-23-1"/>
    <s v="RAMOS GÓMEZ JUAN BERTOLINO"/>
    <s v="A"/>
    <n v="2721094"/>
    <n v="0"/>
    <n v="2721094"/>
    <n v="2721094"/>
  </r>
  <r>
    <x v="1"/>
    <s v="Cuentas Por Pagar (Recursos- Distrito Calle 13)"/>
    <s v="P-PROMD4246-23-1"/>
    <s v="SUPER TRUCKS LTDA - EN LIQUIDACIÓN"/>
    <s v="A"/>
    <n v="2000000"/>
    <n v="0"/>
    <n v="2000000"/>
    <n v="0"/>
  </r>
  <r>
    <x v="25"/>
    <s v="Cuentas Por Pagar ( Recursos troncales alimentadoras PLMB- OTROS RECURSOS DEL ENTE GESTOR)"/>
    <s v="P-RESID5390-23"/>
    <s v="ROMERO MACIAS GERMAN RICARDO"/>
    <s v="A"/>
    <n v="38452949"/>
    <n v="0"/>
    <n v="38452949"/>
    <n v="21757811"/>
  </r>
  <r>
    <x v="0"/>
    <s v="Cuentas Por Pagar (Recursos Troncales Alimentadoras PLMB)"/>
    <s v="P-RESIDU3972-22"/>
    <s v="SALGADO GOMEZ PARMENIO "/>
    <s v="A"/>
    <n v="133784842"/>
    <n v="0"/>
    <n v="133784842"/>
    <n v="0"/>
  </r>
  <r>
    <x v="1"/>
    <s v="Cuentas Por Pagar (Recursos- Distrito Calle 13)"/>
    <s v="P-RESID4272-23-1"/>
    <s v="VARGAS QUIROGA ISRAEL "/>
    <s v="A"/>
    <n v="22564500"/>
    <n v="0"/>
    <n v="22564500"/>
    <n v="0"/>
  </r>
  <r>
    <x v="1"/>
    <s v="Cuentas Por Pagar (Recursos- Distrito Calle 13)"/>
    <s v="P-PROMD4279-23-1"/>
    <s v="RATIVA  CRUZ MARIA   DEL CARMEN"/>
    <s v="A"/>
    <n v="11709776"/>
    <n v="0"/>
    <n v="11709776"/>
    <n v="11709776"/>
  </r>
  <r>
    <x v="1"/>
    <s v="Cuentas Por Pagar (Recursos- Distrito Calle 13)"/>
    <s v="P-PROMD4552-23"/>
    <s v="TORRES ALVAREZ CLAUDIA MARCELA"/>
    <s v="A"/>
    <n v="10270000"/>
    <n v="0"/>
    <n v="10270000"/>
    <n v="10270000"/>
  </r>
  <r>
    <x v="1"/>
    <s v="Cuentas Por Pagar (Recursos- Distrito Calle 13)"/>
    <s v="P-PROMD4459-23"/>
    <s v="INVERSIONES CENTRO CENTENARIO S.A."/>
    <s v="A"/>
    <n v="591643"/>
    <n v="0"/>
    <n v="591643"/>
    <n v="0"/>
  </r>
  <r>
    <x v="0"/>
    <s v="Cuentas Por Pagar (Recursos Troncales Alimentadoras PLMB)"/>
    <s v="P-RESID4920-23"/>
    <s v="GUERRERO CARRIAZO VICTOR JULIO"/>
    <s v="A"/>
    <n v="101219859"/>
    <n v="0"/>
    <n v="101219859"/>
    <n v="100637306"/>
  </r>
  <r>
    <x v="0"/>
    <s v="Cuentas Por Pagar (Recursos Troncales Alimentadoras PLMB)"/>
    <s v="P-RESID3351-23"/>
    <s v="ZAINEA PUERTO MARCO TULIO"/>
    <s v="A"/>
    <n v="98789685"/>
    <n v="0"/>
    <n v="98789685"/>
    <n v="98259037"/>
  </r>
  <r>
    <x v="0"/>
    <s v="Cuentas Por Pagar (Recursos Troncales Alimentadoras PLMB)"/>
    <s v="P-RESID3951-23"/>
    <s v="HERNANDEZ PEÑA LUZ MARY"/>
    <s v="A"/>
    <n v="98899090"/>
    <n v="0"/>
    <n v="98899090"/>
    <n v="0"/>
  </r>
  <r>
    <x v="1"/>
    <s v="Cuentas Por Pagar (Recursos- Distrito Calle 13)"/>
    <s v="P-RESID5362-23"/>
    <s v="VARGAS GRANADOS JAIRO ALFONSO"/>
    <s v="A"/>
    <n v="199076545"/>
    <n v="0"/>
    <n v="199076545"/>
    <n v="0"/>
  </r>
  <r>
    <x v="0"/>
    <s v="Cuentas Por Pagar (Recursos Troncales Alimentadoras PLMB)"/>
    <s v="P-RESID3964-23"/>
    <s v="CIRATA VEGA LINO GILBERTO"/>
    <s v="A"/>
    <n v="98899090"/>
    <n v="0"/>
    <n v="98899090"/>
    <n v="0"/>
  </r>
  <r>
    <x v="0"/>
    <s v="Cuentas Por Pagar (Recursos Troncales Alimentadoras PLMB)"/>
    <s v="P-RESID4295-2022"/>
    <s v="BOHORQUEZ JUNCO HERNANDO "/>
    <s v="A"/>
    <n v="22269324"/>
    <n v="0"/>
    <n v="22269324"/>
    <n v="0"/>
  </r>
  <r>
    <x v="0"/>
    <s v="Cuentas Por Pagar (Recursos Troncales Alimentadoras PLMB)"/>
    <s v="P-RESID4670-23"/>
    <s v="FERRIN MORENO ALCY "/>
    <s v="A"/>
    <n v="16109200"/>
    <n v="0"/>
    <n v="16109200"/>
    <n v="0"/>
  </r>
  <r>
    <x v="7"/>
    <s v="Servicios prestados a las empresas y servicios de producción-Ctas por pagar- Vigencias anterior"/>
    <s v="CCE107240-01"/>
    <s v="UNION TEMPORAL OUTSOURCING GIAF"/>
    <s v="A"/>
    <n v="2872934"/>
    <n v="0"/>
    <n v="2872934"/>
    <n v="0"/>
  </r>
  <r>
    <x v="1"/>
    <s v="Cuentas Por Pagar (Recursos- Distrito Calle 13)"/>
    <s v="P-RESID4373-23"/>
    <s v="LÓPEZ CALDERÓN ZANDRA MILENA"/>
    <s v="A"/>
    <n v="30106928"/>
    <n v="0"/>
    <n v="30106928"/>
    <n v="30106928"/>
  </r>
  <r>
    <x v="0"/>
    <s v="Cuentas Por Pagar (Recursos Troncales Alimentadoras PLMB)"/>
    <s v="P-PROMD4020-22-3"/>
    <s v="SOCIEDAD DISTRIBUIDORA DE ENERGETICOS S A S"/>
    <s v="A"/>
    <n v="367209348"/>
    <n v="0"/>
    <n v="367209348"/>
    <n v="0"/>
  </r>
  <r>
    <x v="4"/>
    <s v="Cuentas Por Pagar (Rec troncales alimentadoras PLMB-TITULARIZACION)"/>
    <s v="P-PROMD3910-22-1"/>
    <s v="PIÑEROS PIÑEROS HERNANDO "/>
    <s v="A"/>
    <n v="2385920"/>
    <n v="0"/>
    <n v="2385920"/>
    <n v="0"/>
  </r>
  <r>
    <x v="2"/>
    <s v="Cuentas por Pagar (Recursos SITP)"/>
    <s v="P-RESID4959-23"/>
    <s v="PATRIMONIOS AUTONOMOS CREDICORP CAPITAL FIDUCIARIA S.A."/>
    <s v="A"/>
    <n v="169026269"/>
    <n v="0"/>
    <n v="169026269"/>
    <n v="169026269"/>
  </r>
  <r>
    <x v="0"/>
    <s v="Cuentas Por Pagar (Recursos Troncales Alimentadoras PLMB)"/>
    <s v="P-RESID4131-23"/>
    <s v="ZAINEA PUERTO MARCO TULIO"/>
    <s v="A"/>
    <n v="98381823"/>
    <n v="0"/>
    <n v="98381823"/>
    <n v="0"/>
  </r>
  <r>
    <x v="1"/>
    <s v="Cuentas Por Pagar (Recursos- Distrito Calle 13)"/>
    <s v="P-RESIDU4368-23"/>
    <s v="DACOJAYE S.A.S."/>
    <s v="A"/>
    <n v="108682625"/>
    <n v="0"/>
    <n v="108682625"/>
    <n v="0"/>
  </r>
  <r>
    <x v="1"/>
    <s v="Cuentas Por Pagar (Recursos- Distrito Calle 13)"/>
    <s v="P-PROM4460-23"/>
    <s v="INVERSIONES CENTRO CENTENARIO S.A."/>
    <s v="A"/>
    <n v="525257"/>
    <n v="0"/>
    <n v="525257"/>
    <n v="0"/>
  </r>
  <r>
    <x v="25"/>
    <s v="Cuentas Por Pagar ( Recursos troncales alimentadoras PLMB- OTROS RECURSOS DEL ENTE GESTOR)"/>
    <s v="P-RESIDU5540-23"/>
    <s v="CASAS GÓMEZ JOHN FREDY"/>
    <s v="A"/>
    <n v="29305266"/>
    <n v="0"/>
    <n v="29305266"/>
    <n v="29305266"/>
  </r>
  <r>
    <x v="1"/>
    <s v="Cuentas Por Pagar (Recursos- Distrito Calle 13)"/>
    <s v="P-RESIDU4711-23"/>
    <s v="GARCIA MENDOZA FLOR ALBA"/>
    <s v="A"/>
    <n v="5725500"/>
    <n v="0"/>
    <n v="5725500"/>
    <n v="0"/>
  </r>
  <r>
    <x v="6"/>
    <s v="Cuentas Por Pagar Diseño y Estructuración del Sistema Interoperable de Recaudo en su componente tecnológico en el Sistema de Transporte Publico de Bogotá D.C. (Recursos Distrito)"/>
    <s v="CTO2817-23"/>
    <s v="SKG TECNOLOGIA S.A.S."/>
    <s v="A"/>
    <n v="586327994"/>
    <n v="0"/>
    <n v="586327994"/>
    <n v="586327994"/>
  </r>
  <r>
    <x v="0"/>
    <s v="Cuentas Por Pagar (Recursos Troncales Alimentadoras PLMB)"/>
    <s v="P-RESIDU4683-23"/>
    <s v="GOMEZ BOTERO JOSE AICARDO"/>
    <s v="A"/>
    <n v="1303496"/>
    <n v="0"/>
    <n v="1303496"/>
    <n v="1303496"/>
  </r>
  <r>
    <x v="1"/>
    <s v="Cuentas Por Pagar (Recursos- Distrito Calle 13)"/>
    <s v="P-RESIDU5077-23"/>
    <s v="TORRES MONROY CARLOS ARTURO"/>
    <s v="A"/>
    <n v="1815363541"/>
    <n v="0"/>
    <n v="1815363541"/>
    <n v="0"/>
  </r>
  <r>
    <x v="4"/>
    <s v="Cuentas Por Pagar (Rec troncales alimentadoras PLMB-TITULARIZACION)"/>
    <s v="P-RESID4144-2022"/>
    <s v="AGUIRRE CASAS LUZ  DARY"/>
    <s v="A"/>
    <n v="19410633"/>
    <n v="0"/>
    <n v="19410633"/>
    <n v="0"/>
  </r>
  <r>
    <x v="25"/>
    <s v="Cuentas Por Pagar ( Recursos troncales alimentadoras PLMB- OTROS RECURSOS DEL ENTE GESTOR)"/>
    <s v="P-RESID5512-23-1"/>
    <s v="SUAREZ DIAZ GERMAN CESAR"/>
    <s v="A"/>
    <n v="4961945"/>
    <n v="0"/>
    <n v="4961945"/>
    <n v="4481480"/>
  </r>
  <r>
    <x v="0"/>
    <s v="Cuentas Por Pagar (Recursos Troncales Alimentadoras PLMB)"/>
    <s v="P-RESIDU5512-23"/>
    <s v="SUAREZ DIAZ GERMAN CESAR"/>
    <s v="A"/>
    <n v="56959989"/>
    <n v="0"/>
    <n v="56959989"/>
    <n v="56959989"/>
  </r>
  <r>
    <x v="25"/>
    <s v="Cuentas Por Pagar ( Recursos troncales alimentadoras PLMB- OTROS RECURSOS DEL ENTE GESTOR)"/>
    <s v="P-RESIDU5511-23"/>
    <s v="INVERSIONES GOLFY LTDA EN LIQUIDACION"/>
    <s v="A"/>
    <n v="44747758"/>
    <n v="0"/>
    <n v="44747758"/>
    <n v="0"/>
  </r>
  <r>
    <x v="0"/>
    <s v="Cuentas Por Pagar (Recursos Troncales Alimentadoras PLMB)"/>
    <s v="P-RESIDU1762-23"/>
    <s v="PATRIMONIOS AUTONOMOS FIDUCIARIA BOGOTA S.A."/>
    <s v="A"/>
    <n v="822829540"/>
    <n v="0"/>
    <n v="822829540"/>
    <n v="0"/>
  </r>
  <r>
    <x v="0"/>
    <s v="Cuentas Por Pagar (Recursos Troncales Alimentadoras PLMB)"/>
    <s v="P-RESIDU5150-23"/>
    <s v="SANABRIA MANCERA RAFAEL "/>
    <s v="A"/>
    <n v="366370"/>
    <n v="0"/>
    <n v="366370"/>
    <n v="0"/>
  </r>
  <r>
    <x v="1"/>
    <s v="Cuentas Por Pagar (Recursos- Distrito Calle 13)"/>
    <s v="P-PROM4452-23-1"/>
    <s v="RODRIGUEZ PEREZ CESAR AUGUSTO"/>
    <s v="A"/>
    <n v="1243764"/>
    <n v="0"/>
    <n v="1243764"/>
    <n v="0"/>
  </r>
  <r>
    <x v="25"/>
    <s v="Cuentas Por Pagar ( Recursos troncales alimentadoras PLMB- OTROS RECURSOS DEL ENTE GESTOR)"/>
    <s v="P-RESIDU5566-23"/>
    <s v="QUINTERO SUAZA OLGA MARIA"/>
    <s v="A"/>
    <n v="7778982"/>
    <n v="0"/>
    <n v="7778982"/>
    <n v="0"/>
  </r>
  <r>
    <x v="0"/>
    <s v="Cuentas Por Pagar (Recursos Troncales Alimentadoras PLMB)"/>
    <s v="P-OFER955-21"/>
    <s v="BELTRAN GARZON LUZ ESPERANZA"/>
    <s v="A"/>
    <n v="40725483"/>
    <n v="0"/>
    <n v="40725483"/>
    <n v="0"/>
  </r>
  <r>
    <x v="0"/>
    <s v="Cuentas Por Pagar (Recursos Troncales Alimentadoras PLMB)"/>
    <s v="P-RESID5555-23"/>
    <s v="TRIANA LUGO JOSE LUIS"/>
    <s v="A"/>
    <n v="82642209"/>
    <n v="0"/>
    <n v="82642209"/>
    <n v="0"/>
  </r>
  <r>
    <x v="1"/>
    <s v="Cuentas Por Pagar (Recursos- Distrito Calle 13)"/>
    <s v="P-RESID5609-23"/>
    <s v="GARZON PEÑA LUZ ANGELA"/>
    <s v="A"/>
    <n v="468607487"/>
    <n v="0"/>
    <n v="468607487"/>
    <n v="384951647"/>
  </r>
  <r>
    <x v="2"/>
    <s v="Cuentas por Pagar (Recursos SITP)"/>
    <s v="P-CTOIDU973-20-1"/>
    <s v="CMA INGENIERIA &amp; CONSTRUCCION S A S"/>
    <s v="L"/>
    <n v="63682699"/>
    <n v="63682699"/>
    <n v="0"/>
    <n v="0"/>
  </r>
  <r>
    <x v="4"/>
    <s v="Cuentas Por Pagar (Rec troncales alimentadoras PLMB-TITULARIZACION)"/>
    <s v="P-PROMD3954-22-1"/>
    <s v="MONTES SUAREZ LAURA LUZ"/>
    <s v="A"/>
    <n v="32117586"/>
    <n v="0"/>
    <n v="32117586"/>
    <n v="0"/>
  </r>
  <r>
    <x v="1"/>
    <s v="Cuentas Por Pagar (Recursos- Distrito Calle 13)"/>
    <s v="P-RESID5542-23"/>
    <s v="ARTUNDUAGA YAGUE ESTER "/>
    <s v="A"/>
    <n v="11960547"/>
    <n v="0"/>
    <n v="11960547"/>
    <n v="0"/>
  </r>
  <r>
    <x v="1"/>
    <s v="Cuentas Por Pagar (Recursos- Distrito Calle 13)"/>
    <s v="P-RESIDU5542-23"/>
    <s v="ARTUNDUAGA YAGUE ESTER "/>
    <s v="A"/>
    <n v="10260500"/>
    <n v="0"/>
    <n v="10260500"/>
    <n v="0"/>
  </r>
  <r>
    <x v="1"/>
    <s v="Cuentas Por Pagar (Recursos- Distrito Calle 13)"/>
    <s v="P-RESID5582-23"/>
    <s v="G Y J RAMIREZ S. A."/>
    <s v="A"/>
    <n v="179689409"/>
    <n v="0"/>
    <n v="179689409"/>
    <n v="0"/>
  </r>
  <r>
    <x v="4"/>
    <s v="Cuentas Por Pagar (Rec troncales alimentadoras PLMB-TITULARIZACION)"/>
    <s v="P-PROMD4000-2022"/>
    <s v="VIDRIOS DE SEGURIDAD TEMPLADOS VST ALQUERIA SAS"/>
    <s v="A"/>
    <n v="309756773"/>
    <n v="0"/>
    <n v="309756773"/>
    <n v="0"/>
  </r>
  <r>
    <x v="7"/>
    <s v="Servicios prestados a las empresas y servicios de producción-Ctas por pagar- Vigencias anterior"/>
    <s v="CTO2823-23"/>
    <s v="PASSWORD  CONSULTING SERVICES S.A.S."/>
    <s v="A"/>
    <n v="5900000"/>
    <n v="0"/>
    <n v="5900000"/>
    <n v="5900000"/>
  </r>
  <r>
    <x v="2"/>
    <s v="Cuentas por Pagar (Recursos SITP)"/>
    <s v="CTO2818-23"/>
    <s v="ADRIAN MAFIOLI Y CIA S.A.S."/>
    <s v="L"/>
    <n v="3383681665"/>
    <n v="1668731"/>
    <n v="3382012934"/>
    <n v="3382012934"/>
  </r>
  <r>
    <x v="18"/>
    <s v="Cuentas Por Pagar Desarrollo del Modelo de Gestión Institucional en TRANSMILENIO S.A. en Bogotá D.C. (Recursos TMSA)"/>
    <s v="CTO759-21-02"/>
    <s v="RENTEK SAS"/>
    <s v="A"/>
    <n v="243710"/>
    <n v="0"/>
    <n v="243710"/>
    <n v="0"/>
  </r>
  <r>
    <x v="19"/>
    <s v="SERVICIOS FINANCIEROS Y SERVICIOS CONEXOS, SERVICIOS INMOBILIARIOS Y SERVICIOS DE LEASING.CTAS POR PAGAR-VIGENCIA ANTERIOR"/>
    <s v="CTO759-21-03"/>
    <s v="EDIFICIO ELEMENTO PROPIEDAD HORIZONTAL"/>
    <s v="A"/>
    <n v="58226299"/>
    <n v="0"/>
    <n v="58226299"/>
    <n v="0"/>
  </r>
  <r>
    <x v="19"/>
    <s v="SERVICIOS FINANCIEROS Y SERVICIOS CONEXOS, SERVICIOS INMOBILIARIOS Y SERVICIOS DE LEASING.CTAS POR PAGAR-VIGENCIA ANTERIOR"/>
    <s v="CTO759-21-03 "/>
    <s v="RENTEK SAS"/>
    <s v="A"/>
    <n v="919413"/>
    <n v="0"/>
    <n v="919413"/>
    <n v="0"/>
  </r>
  <r>
    <x v="0"/>
    <s v="Cuentas Por Pagar (Recursos Troncales Alimentadoras PLMB)"/>
    <s v="P-PROM4084-22-1"/>
    <s v="CONJUNTO RESIDENCIAL PORTAL DE SAN BASILIO"/>
    <s v="A"/>
    <n v="51275788"/>
    <n v="0"/>
    <n v="51275788"/>
    <n v="0"/>
  </r>
  <r>
    <x v="1"/>
    <s v="Cuentas Por Pagar (Recursos- Distrito Calle 13)"/>
    <s v="P-PROM4347-23-1"/>
    <s v="LÓPEZ CATÓLICO MARÍA DEL ROSARIO"/>
    <s v="A"/>
    <n v="5966000"/>
    <n v="0"/>
    <n v="5966000"/>
    <n v="5966000"/>
  </r>
  <r>
    <x v="0"/>
    <s v="Cuentas Por Pagar (Recursos Troncales Alimentadoras PLMB)"/>
    <s v="P-RESIDU5567-23"/>
    <s v="ALONSO QUEVEDO AURORA "/>
    <s v="A"/>
    <n v="14689753"/>
    <n v="0"/>
    <n v="14689753"/>
    <n v="0"/>
  </r>
  <r>
    <x v="0"/>
    <s v="Cuentas Por Pagar (Recursos Troncales Alimentadoras PLMB)"/>
    <s v="P-RESIDU3867-22"/>
    <s v="BUENO SIERRA DIVER JOSE"/>
    <s v="A"/>
    <n v="92681330"/>
    <n v="0"/>
    <n v="92681330"/>
    <n v="92681330"/>
  </r>
  <r>
    <x v="1"/>
    <s v="Cuentas Por Pagar (Recursos- Distrito Calle 13)"/>
    <s v="P- PROM4361-23 "/>
    <s v="SALAMANCA RAMOS ANGEL MARIA"/>
    <s v="A"/>
    <n v="13791898"/>
    <n v="0"/>
    <n v="13791898"/>
    <n v="0"/>
  </r>
  <r>
    <x v="2"/>
    <s v="Cuentas por Pagar (Recursos SITP)"/>
    <s v="P-CNV20-01_23-10"/>
    <s v="VANTI S.A. E.S.P."/>
    <s v="A"/>
    <n v="207915241"/>
    <n v="0"/>
    <n v="207915241"/>
    <n v="0"/>
  </r>
  <r>
    <x v="2"/>
    <s v="Cuentas por Pagar (Recursos SITP)"/>
    <s v="P-CNV20-01_23-11"/>
    <s v="VANTI S.A. E.S.P."/>
    <s v="A"/>
    <n v="38094742"/>
    <n v="0"/>
    <n v="38094742"/>
    <n v="38094742"/>
  </r>
  <r>
    <x v="0"/>
    <s v="Cuentas Por Pagar (Recursos Troncales Alimentadoras PLMB)"/>
    <s v="P-C612-19_23-157"/>
    <s v="ENEL COLOMBIA S.A. E.S.P."/>
    <s v="A"/>
    <n v="53912105"/>
    <n v="0"/>
    <n v="53912105"/>
    <n v="24073390"/>
  </r>
  <r>
    <x v="0"/>
    <s v="Cuentas Por Pagar (Recursos Troncales Alimentadoras PLMB)"/>
    <s v="P-C612-19_23-161"/>
    <s v="ENEL COLOMBIA S.A. E.S.P."/>
    <s v="A"/>
    <n v="23556361"/>
    <n v="0"/>
    <n v="23556361"/>
    <n v="19007995"/>
  </r>
  <r>
    <x v="0"/>
    <s v="Cuentas Por Pagar (Recursos Troncales Alimentadoras PLMB)"/>
    <s v="P-C612-19_23-162"/>
    <s v="ENEL COLOMBIA S.A. E.S.P."/>
    <s v="A"/>
    <n v="11296969"/>
    <n v="0"/>
    <n v="11296969"/>
    <n v="11234923"/>
  </r>
  <r>
    <x v="2"/>
    <s v="Cuentas por Pagar (Recursos SITP)"/>
    <s v="P-CTO1368-21_1"/>
    <s v="CONSORCIO PROYECTOS AIRCPT 2021"/>
    <s v="A"/>
    <n v="211429267"/>
    <n v="0"/>
    <n v="211429267"/>
    <n v="0"/>
  </r>
  <r>
    <x v="0"/>
    <s v="Cuentas Por Pagar (Recursos Troncales Alimentadoras PLMB)"/>
    <s v="P-C612-19_23-163"/>
    <s v="ENEL COLOMBIA S.A. E.S.P."/>
    <s v="A"/>
    <n v="7938361"/>
    <n v="0"/>
    <n v="7938361"/>
    <n v="0"/>
  </r>
  <r>
    <x v="0"/>
    <s v="Cuentas Por Pagar (Recursos Troncales Alimentadoras PLMB)"/>
    <s v="P-C612-19_23-165"/>
    <s v="COLOMBIA TELECOMUNICACIONES S.A. E.S.P BIC"/>
    <s v="A"/>
    <n v="116428270"/>
    <n v="0"/>
    <n v="116428270"/>
    <n v="0"/>
  </r>
  <r>
    <x v="0"/>
    <s v="Cuentas Por Pagar (Recursos Troncales Alimentadoras PLMB)"/>
    <s v="P-C612-19_23-166"/>
    <s v="ENEL COLOMBIA S.A. E.S.P."/>
    <s v="L"/>
    <n v="12776423"/>
    <n v="12776423"/>
    <n v="0"/>
    <n v="0"/>
  </r>
  <r>
    <x v="0"/>
    <s v="Cuentas Por Pagar (Recursos Troncales Alimentadoras PLMB)"/>
    <s v="P-C612-19_23-167"/>
    <s v="ENEL COLOMBIA S.A. E.S.P."/>
    <s v="A"/>
    <n v="11804791"/>
    <n v="0"/>
    <n v="11804791"/>
    <n v="0"/>
  </r>
  <r>
    <x v="0"/>
    <s v="Cuentas Por Pagar (Recursos Troncales Alimentadoras PLMB)"/>
    <s v="P-RESIDU5660-23"/>
    <s v="MARTINEZ MEDINA LUIS JOSE"/>
    <s v="A"/>
    <n v="25364634"/>
    <n v="0"/>
    <n v="25364634"/>
    <n v="0"/>
  </r>
  <r>
    <x v="2"/>
    <s v="Cuentas por Pagar (Recursos SITP)"/>
    <s v="P-CTO1336-21-1"/>
    <s v="CONSORCIO CPS-GOC 2021"/>
    <s v="A"/>
    <n v="515105526"/>
    <n v="0"/>
    <n v="515105526"/>
    <n v="0"/>
  </r>
  <r>
    <x v="0"/>
    <s v="Cuentas Por Pagar (Recursos Troncales Alimentadoras PLMB)"/>
    <s v="P-RESIDU5661-23"/>
    <s v="MARTINEZ MEDINA LUIS JOSE"/>
    <s v="A"/>
    <n v="34749715"/>
    <n v="0"/>
    <n v="34749715"/>
    <n v="0"/>
  </r>
  <r>
    <x v="18"/>
    <s v="Cuentas Por Pagar Desarrollo del Modelo de Gestión Institucional en TRANSMILENIO S.A. en Bogotá D.C. (Recursos TMSA)"/>
    <s v="CTO2827-23"/>
    <s v="GLOBAL TECHNOLOGY SERVICES GTS S.A."/>
    <s v="A"/>
    <n v="31459067"/>
    <n v="0"/>
    <n v="31459067"/>
    <n v="30928100"/>
  </r>
  <r>
    <x v="0"/>
    <s v="Cuentas Por Pagar (Recursos Troncales Alimentadoras PLMB)"/>
    <s v="P-C612-19_23-156"/>
    <s v="ENEL COLOMBIA S.A. E.S.P."/>
    <s v="L"/>
    <n v="13541332"/>
    <n v="13541332"/>
    <n v="0"/>
    <n v="0"/>
  </r>
  <r>
    <x v="4"/>
    <s v="Cuentas Por Pagar (Rec troncales alimentadoras PLMB-TITULARIZACION)"/>
    <s v="P-RESID3998-22"/>
    <s v="SOCIEDAD DISTRIBUIDORA DE ENERGETICOS S A S"/>
    <s v="A"/>
    <n v="143652078"/>
    <n v="0"/>
    <n v="143652078"/>
    <n v="0"/>
  </r>
  <r>
    <x v="4"/>
    <s v="Cuentas Por Pagar (Rec troncales alimentadoras PLMB-TITULARIZACION)"/>
    <s v="P-PROM 3773-21-1"/>
    <s v="GUTIERREZ NARANJO ANGELICA "/>
    <s v="A"/>
    <n v="29112411"/>
    <n v="0"/>
    <n v="29112411"/>
    <n v="0"/>
  </r>
  <r>
    <x v="2"/>
    <s v="Cuentas por Pagar (Recursos SITP)"/>
    <s v="P-CTOIDU1392-19"/>
    <s v="OMICRON DEL LLANO S.A.S."/>
    <s v="A"/>
    <n v="31260147"/>
    <n v="0"/>
    <n v="31260147"/>
    <n v="31260147"/>
  </r>
  <r>
    <x v="4"/>
    <s v="Cuentas Por Pagar (Rec troncales alimentadoras PLMB-TITULARIZACION)"/>
    <s v="P-RESIDU 2054-22"/>
    <s v="PULIDO ZAMBRANO BLANCA LUCIA"/>
    <s v="A"/>
    <n v="19532858"/>
    <n v="0"/>
    <n v="19532858"/>
    <n v="0"/>
  </r>
  <r>
    <x v="0"/>
    <s v="Cuentas Por Pagar (Recursos Troncales Alimentadoras PLMB)"/>
    <s v="P-OFER4832-20"/>
    <s v="HEREDIA  SANTAMARIA  YESSY  YURTERLY"/>
    <s v="A"/>
    <n v="64486222"/>
    <n v="0"/>
    <n v="64486222"/>
    <n v="64486222"/>
  </r>
  <r>
    <x v="15"/>
    <s v="Cuentas Por Pagar Fortalecimiento de la seguridad integral del Sistema Integrado de Transporte Público de Bogotá D.C. (Recursos Distrito)"/>
    <s v="CTO1832-23-01"/>
    <s v="RIVERA RODRIGUEZ KAROL TATIANA"/>
    <s v="A"/>
    <n v="3300000"/>
    <n v="0"/>
    <n v="3300000"/>
    <n v="0"/>
  </r>
  <r>
    <x v="4"/>
    <s v="Cuentas Por Pagar (Rec troncales alimentadoras PLMB-TITULARIZACION)"/>
    <s v="P-PROMD3348-21-1"/>
    <s v="RODRIGUEZ CAICEDO MERCEDES "/>
    <s v="A"/>
    <n v="144093204"/>
    <n v="0"/>
    <n v="144093204"/>
    <n v="0"/>
  </r>
  <r>
    <x v="2"/>
    <s v="Cuentas por Pagar (Recursos SITP)"/>
    <s v="P-C20-01_23-13"/>
    <s v="INSTITUTO DE DESARROLLO URBANO IDU"/>
    <s v="A"/>
    <n v="1708702667"/>
    <n v="0"/>
    <n v="1708702667"/>
    <n v="1492353334"/>
  </r>
  <r>
    <x v="2"/>
    <s v="Cuentas por Pagar (Recursos SITP)"/>
    <s v="P-P-C20-01_23-14"/>
    <s v="INSTITUTO DE DESARROLLO URBANO IDU"/>
    <s v="A"/>
    <n v="17122000"/>
    <n v="0"/>
    <n v="17122000"/>
    <n v="17122000"/>
  </r>
  <r>
    <x v="2"/>
    <s v="Cuentas por Pagar (Recursos SITP)"/>
    <s v="P-C20-01_23-15"/>
    <s v="INSTITUTO DE DESARROLLO URBANO IDU"/>
    <s v="L"/>
    <n v="276742999"/>
    <n v="8167665"/>
    <n v="268575334"/>
    <n v="268575334"/>
  </r>
  <r>
    <x v="1"/>
    <s v="Cuentas Por Pagar (Recursos- Distrito Calle 13)"/>
    <s v="P-PROMD4282-23-7"/>
    <s v="HERNANDEZ RUBIANO LUIS ANTONIO"/>
    <s v="A"/>
    <n v="2330257"/>
    <n v="0"/>
    <n v="2330257"/>
    <n v="0"/>
  </r>
  <r>
    <x v="25"/>
    <s v="Cuentas Por Pagar ( Recursos troncales alimentadoras PLMB- OTROS RECURSOS DEL ENTE GESTOR)"/>
    <s v="P-PROMD3409-23"/>
    <s v="SANABRIA  FONSECA REINALDO  MARIA"/>
    <s v="A"/>
    <n v="88747393"/>
    <n v="0"/>
    <n v="88747393"/>
    <n v="0"/>
  </r>
  <r>
    <x v="0"/>
    <s v="Cuentas Por Pagar (Recursos Troncales Alimentadoras PLMB)"/>
    <s v="P-RESID5583-23"/>
    <s v="ALEGRIA LLANTEN AURELIO ANTONIO"/>
    <s v="A"/>
    <n v="603454"/>
    <n v="0"/>
    <n v="603454"/>
    <n v="0"/>
  </r>
  <r>
    <x v="4"/>
    <s v="Cuentas Por Pagar (Rec troncales alimentadoras PLMB-TITULARIZACION)"/>
    <s v="P-CTO627-20-3"/>
    <s v="BANCA DE INVERSION BANCOLOMBIA S A CORPORACION FINANCIERA"/>
    <s v="A"/>
    <n v="631642326"/>
    <n v="0"/>
    <n v="631642326"/>
    <n v="0"/>
  </r>
  <r>
    <x v="1"/>
    <s v="Cuentas Por Pagar (Recursos- Distrito Calle 13)"/>
    <s v="P-PROMD4361-23"/>
    <s v="SALAMANCA RAMOS ANGEL MARIA"/>
    <s v="A"/>
    <n v="8619054"/>
    <n v="0"/>
    <n v="8619054"/>
    <n v="0"/>
  </r>
  <r>
    <x v="25"/>
    <s v="Cuentas Por Pagar ( Recursos troncales alimentadoras PLMB- OTROS RECURSOS DEL ENTE GESTOR)"/>
    <s v="P-PROMD4520-23-1"/>
    <s v="BANCO DE BOGOTA S A"/>
    <s v="A"/>
    <n v="4420483"/>
    <n v="0"/>
    <n v="4420483"/>
    <n v="0"/>
  </r>
  <r>
    <x v="25"/>
    <s v="Cuentas Por Pagar ( Recursos troncales alimentadoras PLMB- OTROS RECURSOS DEL ENTE GESTOR)"/>
    <s v="P-RESID5612-23"/>
    <s v="MORENO MONTENEGRO LUIS EDUARDO"/>
    <s v="A"/>
    <n v="27645959"/>
    <n v="0"/>
    <n v="27645959"/>
    <n v="0"/>
  </r>
  <r>
    <x v="1"/>
    <s v="Cuentas Por Pagar (Recursos- Distrito Calle 13)"/>
    <s v="P-RESID5342-23"/>
    <s v="ARTUNDUAGA YAGUE ESTER "/>
    <s v="A"/>
    <n v="17766768"/>
    <n v="0"/>
    <n v="17766768"/>
    <n v="0"/>
  </r>
  <r>
    <x v="1"/>
    <s v="Cuentas Por Pagar (Recursos- Distrito Calle 13)"/>
    <s v="P-RESID4123-23"/>
    <s v="GRUPO RCA S.A.S"/>
    <s v="A"/>
    <n v="102595072"/>
    <n v="0"/>
    <n v="102595072"/>
    <n v="0"/>
  </r>
  <r>
    <x v="1"/>
    <s v="Cuentas Por Pagar (Recursos- Distrito Calle 13)"/>
    <s v="P-PROMD4242-23"/>
    <s v="MAHECHA ORDOÑEZ MARCELIANO "/>
    <s v="A"/>
    <n v="15785392"/>
    <n v="0"/>
    <n v="15785392"/>
    <n v="0"/>
  </r>
  <r>
    <x v="1"/>
    <s v="Cuentas Por Pagar (Recursos- Distrito Calle 13)"/>
    <s v="P-RESID5570-23"/>
    <s v="INTRANSAURES SAS"/>
    <s v="A"/>
    <n v="355479158"/>
    <n v="0"/>
    <n v="355479158"/>
    <n v="0"/>
  </r>
  <r>
    <x v="0"/>
    <s v="Cuentas Por Pagar (Recursos Troncales Alimentadoras PLMB)"/>
    <s v="P-RESID5511-23"/>
    <s v="INVERSIONES GOLFY LTDA EN LIQUIDACION"/>
    <s v="A"/>
    <n v="35157673"/>
    <n v="0"/>
    <n v="35157673"/>
    <n v="0"/>
  </r>
  <r>
    <x v="1"/>
    <s v="Cuentas Por Pagar (Recursos- Distrito Calle 13)"/>
    <s v="P-PROMD4421-23"/>
    <s v="PARRA GUERRERO LUIS ALFREDO"/>
    <s v="A"/>
    <n v="5190606"/>
    <n v="0"/>
    <n v="5190606"/>
    <n v="0"/>
  </r>
  <r>
    <x v="0"/>
    <s v="Cuentas Por Pagar (Recursos Troncales Alimentadoras PLMB)"/>
    <s v="P-RESID5663-23"/>
    <s v="DUARTE DE CABALLERO JULIA ELVIRA"/>
    <s v="A"/>
    <n v="12465859"/>
    <n v="0"/>
    <n v="12465859"/>
    <n v="0"/>
  </r>
  <r>
    <x v="0"/>
    <s v="Cuentas Por Pagar (Recursos Troncales Alimentadoras PLMB)"/>
    <s v="P-RESIDU 4401-22"/>
    <s v="MILQUEZ  MARIA INES"/>
    <s v="A"/>
    <n v="51695906"/>
    <n v="0"/>
    <n v="51695906"/>
    <n v="0"/>
  </r>
  <r>
    <x v="1"/>
    <s v="Cuentas Por Pagar (Recursos- Distrito Calle 13)"/>
    <s v="P-RESID5664-23"/>
    <s v="P. A. FIDEICOMISOS SERVITRUST GNB SUDAMERIS S.A."/>
    <s v="A"/>
    <n v="639027510"/>
    <n v="0"/>
    <n v="639027510"/>
    <n v="0"/>
  </r>
  <r>
    <x v="1"/>
    <s v="Cuentas Por Pagar (Recursos- Distrito Calle 13)"/>
    <s v="P-RESI5664-23"/>
    <s v="P. A. FIDEICOMISOS SERVITRUST GNB SUDAMERIS S.A."/>
    <s v="A"/>
    <n v="126192115"/>
    <n v="0"/>
    <n v="126192115"/>
    <n v="0"/>
  </r>
  <r>
    <x v="1"/>
    <s v="Cuentas Por Pagar (Recursos- Distrito Calle 13)"/>
    <s v="P-PROMD4568-23"/>
    <s v="ASTECNICA ACABADOS Y SERVICIOS TECNICOS S.A.S."/>
    <s v="A"/>
    <n v="29827811"/>
    <n v="0"/>
    <n v="29827811"/>
    <n v="0"/>
  </r>
  <r>
    <x v="0"/>
    <s v="Cuentas Por Pagar (Recursos Troncales Alimentadoras PLMB)"/>
    <s v="P-PROMD4569-23"/>
    <s v=" VELASQUEZ  MONTAÑEZ JOSE ANTONIO"/>
    <s v="A"/>
    <n v="30668872"/>
    <n v="0"/>
    <n v="30668872"/>
    <n v="0"/>
  </r>
  <r>
    <x v="1"/>
    <s v="Cuentas Por Pagar (Recursos- Distrito Calle 13)"/>
    <s v="P-PROMD4268-23-1"/>
    <s v="SUAREZ CASTAÑO SERGIO URIEL"/>
    <s v="A"/>
    <n v="28684300"/>
    <n v="0"/>
    <n v="28684300"/>
    <n v="0"/>
  </r>
  <r>
    <x v="23"/>
    <s v="Cuentas Por Pagar (RECURSOS CALLE 13 -RECURSOS DE CAPITAL)"/>
    <s v="P-RESID5759-23"/>
    <s v="CACERES MORA HECTOR HUMBERTO"/>
    <s v="A"/>
    <n v="5430277344"/>
    <n v="0"/>
    <n v="5430277344"/>
    <n v="4359778570"/>
  </r>
  <r>
    <x v="1"/>
    <s v="Cuentas Por Pagar (Recursos- Distrito Calle 13)"/>
    <s v="P-PROMD4229-23-1"/>
    <s v="MORENO HUERTAS BLANCA FIDELA"/>
    <s v="A"/>
    <n v="7227543"/>
    <n v="0"/>
    <n v="7227543"/>
    <n v="7227543"/>
  </r>
  <r>
    <x v="0"/>
    <s v="Cuentas Por Pagar (Recursos Troncales Alimentadoras PLMB)"/>
    <s v="P-RESID5767-23"/>
    <s v="CASTILLO URREGO ANGEL ALBERTO"/>
    <s v="A"/>
    <n v="108427410"/>
    <n v="0"/>
    <n v="108427410"/>
    <n v="108427410"/>
  </r>
  <r>
    <x v="25"/>
    <s v="Cuentas Por Pagar ( Recursos troncales alimentadoras PLMB- OTROS RECURSOS DEL ENTE GESTOR)"/>
    <s v="P-EP12724-23"/>
    <s v="BERMEO PARRA MARIBEL "/>
    <s v="A"/>
    <n v="16737000"/>
    <n v="0"/>
    <n v="16737000"/>
    <n v="0"/>
  </r>
  <r>
    <x v="2"/>
    <s v="Cuentas por Pagar (Recursos SITP)"/>
    <s v="P-CON20-01_22-8"/>
    <s v="INSTITUTO DE DESARROLLO URBANO IDU"/>
    <s v="A"/>
    <n v="22296972"/>
    <n v="0"/>
    <n v="22296972"/>
    <n v="0"/>
  </r>
  <r>
    <x v="0"/>
    <s v="Cuentas Por Pagar (Recursos Troncales Alimentadoras PLMB)"/>
    <s v="P-RESID5610-23"/>
    <s v="SUAREZ DIAZ GERMAN CESAR"/>
    <s v="A"/>
    <n v="457998"/>
    <n v="0"/>
    <n v="457998"/>
    <n v="0"/>
  </r>
  <r>
    <x v="2"/>
    <s v="Cuentas por Pagar (Recursos SITP)"/>
    <s v="P-P-C20-01_23-16"/>
    <s v="INSTITUTO DE DESARROLLO URBANO IDU"/>
    <s v="A"/>
    <n v="361457112"/>
    <n v="0"/>
    <n v="361457112"/>
    <n v="0"/>
  </r>
  <r>
    <x v="0"/>
    <s v="Cuentas Por Pagar (Recursos Troncales Alimentadoras PLMB)"/>
    <s v="P-612-19_23-157"/>
    <s v="ENEL COLOMBIA S.A. E.S.P."/>
    <s v="A"/>
    <n v="35568084"/>
    <n v="0"/>
    <n v="35568084"/>
    <n v="22816017"/>
  </r>
  <r>
    <x v="2"/>
    <s v="Cuentas por Pagar (Recursos SITP)"/>
    <s v="P-C20-01_23-18"/>
    <s v="INSTITUTO DE DESARROLLO URBANO IDU"/>
    <s v="L"/>
    <n v="131047000"/>
    <n v="427000"/>
    <n v="130620000"/>
    <n v="130620000"/>
  </r>
  <r>
    <x v="2"/>
    <s v="Cuentas por Pagar (Recursos SITP)"/>
    <s v="P-C20-01_23-19"/>
    <s v="INSTITUTO DE DESARROLLO URBANO IDU"/>
    <s v="A"/>
    <n v="251744554"/>
    <n v="0"/>
    <n v="251744554"/>
    <n v="251744554"/>
  </r>
  <r>
    <x v="0"/>
    <s v="Cuentas Por Pagar (Recursos Troncales Alimentadoras PLMB)"/>
    <s v="P-RESIDU4058-22"/>
    <s v="RODRIGUEZ PINEDA AURA MARIA"/>
    <s v="A"/>
    <n v="18920002"/>
    <n v="0"/>
    <n v="18920002"/>
    <n v="18920002"/>
  </r>
  <r>
    <x v="5"/>
    <s v="Cuentas por Pagar Operación y Control del Sistema de Transporte Recursos Distrito"/>
    <s v="CTO2117-23-01"/>
    <s v="CORREA  MUÑOZ  MANUEL  VICENTE "/>
    <s v="A"/>
    <n v="3200000"/>
    <n v="0"/>
    <n v="3200000"/>
    <n v="0"/>
  </r>
  <r>
    <x v="2"/>
    <s v="Cuentas por Pagar (Recursos SITP)"/>
    <s v="P-RESID5658-23"/>
    <s v="BOCASIERRA S.A.S"/>
    <s v="A"/>
    <n v="24346586"/>
    <n v="0"/>
    <n v="24346586"/>
    <n v="0"/>
  </r>
  <r>
    <x v="1"/>
    <s v="Cuentas Por Pagar (Recursos- Distrito Calle 13)"/>
    <s v="P-PRMD4568-23"/>
    <s v="ASTECNICA ACABADOS Y SERVICIOS TECNICOS S.A.S."/>
    <s v="A"/>
    <n v="28763700"/>
    <n v="0"/>
    <n v="28763700"/>
    <n v="0"/>
  </r>
  <r>
    <x v="0"/>
    <s v="Cuentas Por Pagar (Recursos Troncales Alimentadoras PLMB)"/>
    <s v="P-RESID5769-23"/>
    <s v="RAMIREZ MANRIQUE ZORAYA "/>
    <s v="A"/>
    <n v="89550817"/>
    <n v="0"/>
    <n v="89550817"/>
    <n v="0"/>
  </r>
  <r>
    <x v="2"/>
    <s v="Cuentas por Pagar (Recursos SITP)"/>
    <s v="CTO2857-23"/>
    <s v="GAVINCO INGENIEROS CONSULTORES SAS"/>
    <s v="A"/>
    <n v="295000000"/>
    <n v="0"/>
    <n v="295000000"/>
    <n v="295000000"/>
  </r>
  <r>
    <x v="4"/>
    <s v="Cuentas Por Pagar (Rec troncales alimentadoras PLMB-TITULARIZACION)"/>
    <s v="P-PROMIDU3994-22"/>
    <s v="ORING &amp; SELLOS S.A.S"/>
    <s v="A"/>
    <n v="26582521"/>
    <n v="0"/>
    <n v="26582521"/>
    <n v="0"/>
  </r>
  <r>
    <x v="0"/>
    <s v="Cuentas Por Pagar (Recursos Troncales Alimentadoras PLMB)"/>
    <s v="P-RESID5613-23"/>
    <s v="QUIROGA RAMIREZ OLGA LUCIA"/>
    <s v="A"/>
    <n v="1989452"/>
    <n v="0"/>
    <n v="1989452"/>
    <n v="1989452"/>
  </r>
  <r>
    <x v="1"/>
    <s v="Cuentas Por Pagar (Recursos- Distrito Calle 13)"/>
    <s v="P-PROMD4330-23-1"/>
    <s v="BEJARANO FRANCO CARLOS ENRIQUE"/>
    <s v="A"/>
    <n v="23090987"/>
    <n v="0"/>
    <n v="23090987"/>
    <n v="23090987"/>
  </r>
  <r>
    <x v="1"/>
    <s v="Cuentas Por Pagar (Recursos- Distrito Calle 13)"/>
    <s v="P-PD4330-23-1_1"/>
    <s v="BEJARANO FRANCO CARLOS ENRIQUE"/>
    <s v="A"/>
    <n v="11049552"/>
    <n v="0"/>
    <n v="11049552"/>
    <n v="11049552"/>
  </r>
  <r>
    <x v="0"/>
    <s v="Cuentas Por Pagar (Recursos Troncales Alimentadoras PLMB)"/>
    <s v="P-RESID5854-23"/>
    <s v="SANTA RESTREPO OVIDIO "/>
    <s v="A"/>
    <n v="5615314"/>
    <n v="0"/>
    <n v="5615314"/>
    <n v="0"/>
  </r>
  <r>
    <x v="1"/>
    <s v="Cuentas Por Pagar (Recursos- Distrito Calle 13)"/>
    <s v="P-PROMD4271-23-1"/>
    <s v="PEDRAZA SOTELO VICTOR HUGO"/>
    <s v="A"/>
    <n v="337000"/>
    <n v="0"/>
    <n v="337000"/>
    <n v="337000"/>
  </r>
  <r>
    <x v="0"/>
    <s v="Cuentas Por Pagar (Recursos Troncales Alimentadoras PLMB)"/>
    <s v="P-RESID5755-23"/>
    <s v="BETANCOURT HENAO JAIRO HERNAN"/>
    <s v="A"/>
    <n v="20820038"/>
    <n v="0"/>
    <n v="20820038"/>
    <n v="0"/>
  </r>
  <r>
    <x v="4"/>
    <s v="Cuentas Por Pagar (Rec troncales alimentadoras PLMB-TITULARIZACION)"/>
    <s v="P-RESIDU4139-22"/>
    <s v="CONJUNTO RESIDENCIAL PORTAL DE SAN BASILIO"/>
    <s v="A"/>
    <n v="81624833"/>
    <n v="0"/>
    <n v="81624833"/>
    <n v="0"/>
  </r>
  <r>
    <x v="0"/>
    <s v="Cuentas Por Pagar (Recursos Troncales Alimentadoras PLMB)"/>
    <s v="P-RESID5866-23"/>
    <s v="SANCHEZ CHARRY BERNARDO EDILSON"/>
    <s v="A"/>
    <n v="4858159"/>
    <n v="0"/>
    <n v="4858159"/>
    <n v="0"/>
  </r>
  <r>
    <x v="1"/>
    <s v="Cuentas Por Pagar (Recursos- Distrito Calle 13)"/>
    <s v="P-RESID5732-23"/>
    <s v="GANDUR ABUABARA JAIRO "/>
    <s v="A"/>
    <n v="21357563"/>
    <n v="0"/>
    <n v="21357563"/>
    <n v="0"/>
  </r>
  <r>
    <x v="2"/>
    <s v="Cuentas por Pagar (Recursos SITP)"/>
    <s v="P-RESID5792-23"/>
    <s v="INGEACOM CONSULTORES SAS"/>
    <s v="A"/>
    <n v="67131986"/>
    <n v="0"/>
    <n v="67131986"/>
    <n v="0"/>
  </r>
  <r>
    <x v="0"/>
    <s v="Cuentas Por Pagar (Recursos Troncales Alimentadoras PLMB)"/>
    <s v="P-PROM3638-21-1"/>
    <s v="PERDOMO BONILLA MEDARDO "/>
    <s v="A"/>
    <n v="81989338"/>
    <n v="0"/>
    <n v="81989338"/>
    <n v="0"/>
  </r>
  <r>
    <x v="0"/>
    <s v="Cuentas Por Pagar (Recursos Troncales Alimentadoras PLMB)"/>
    <s v="P-PROMD3263-23"/>
    <s v="RIOS GARZON MARIA CRISTINA"/>
    <s v="A"/>
    <n v="23712498"/>
    <n v="0"/>
    <n v="23712498"/>
    <n v="0"/>
  </r>
  <r>
    <x v="0"/>
    <s v="Cuentas Por Pagar (Recursos Troncales Alimentadoras PLMB)"/>
    <s v="P-OFER852-21"/>
    <s v="GARCIA SANCHEZ DANIEL ALEJANDRO"/>
    <s v="A"/>
    <n v="133448399"/>
    <n v="0"/>
    <n v="133448399"/>
    <n v="133448399"/>
  </r>
  <r>
    <x v="0"/>
    <s v="Cuentas Por Pagar (Recursos Troncales Alimentadoras PLMB)"/>
    <s v="P-PROMD4404-23-1"/>
    <s v="RODRIGUEZ LEON OLGA "/>
    <s v="A"/>
    <n v="10435800"/>
    <n v="0"/>
    <n v="10435800"/>
    <n v="10435800"/>
  </r>
  <r>
    <x v="0"/>
    <s v="Cuentas Por Pagar (Recursos Troncales Alimentadoras PLMB)"/>
    <s v="P-EP2376-23"/>
    <s v="ROZO VELÁSQUEZ DIANA  MILENA"/>
    <s v="A"/>
    <n v="1042693"/>
    <n v="0"/>
    <n v="1042693"/>
    <n v="1042693"/>
  </r>
  <r>
    <x v="0"/>
    <s v="Cuentas Por Pagar (Recursos Troncales Alimentadoras PLMB)"/>
    <s v="P-PROMD4080-23-1"/>
    <s v="CONJUNTO RESIDENCIAL MULTIFAMILIARES TAYRONA MANZANA D"/>
    <s v="A"/>
    <n v="42817228"/>
    <n v="0"/>
    <n v="42817228"/>
    <n v="42817228"/>
  </r>
  <r>
    <x v="1"/>
    <s v="Cuentas Por Pagar (Recursos- Distrito Calle 13)"/>
    <s v="P-RESID5343-23"/>
    <s v="SCORPIO INVERSIONES &amp; CIA. S. EN C."/>
    <s v="A"/>
    <n v="114279922"/>
    <n v="0"/>
    <n v="114279922"/>
    <n v="0"/>
  </r>
  <r>
    <x v="1"/>
    <s v="Cuentas Por Pagar (Recursos- Distrito Calle 13)"/>
    <s v="P-RESID4749-23"/>
    <s v="IMPORTADORA INDUSTRIAL COLOMBIANA S A S - IMPORINCO S A S"/>
    <s v="A"/>
    <n v="207657563"/>
    <n v="0"/>
    <n v="207657563"/>
    <n v="0"/>
  </r>
  <r>
    <x v="2"/>
    <s v="Cuentas por Pagar (Recursos SITP)"/>
    <s v="P-RESID5776-23"/>
    <s v="SEGUROS DEL ESTADO S.A."/>
    <s v="A"/>
    <n v="3421580816"/>
    <n v="0"/>
    <n v="3421580816"/>
    <n v="0"/>
  </r>
  <r>
    <x v="0"/>
    <s v="Cuentas Por Pagar (Recursos Troncales Alimentadoras PLMB)"/>
    <s v="P-PROMD3128-21-1"/>
    <s v="SOLER ARIAS OSCAR ARMANDO"/>
    <s v="A"/>
    <n v="34427913"/>
    <n v="0"/>
    <n v="34427913"/>
    <n v="0"/>
  </r>
  <r>
    <x v="0"/>
    <s v="Cuentas Por Pagar (Recursos Troncales Alimentadoras PLMB)"/>
    <s v="P-RESID5811-23"/>
    <s v="GONZALEZ MARIÑO JOSE GABRIEL"/>
    <s v="A"/>
    <n v="326960"/>
    <n v="0"/>
    <n v="326960"/>
    <n v="0"/>
  </r>
  <r>
    <x v="15"/>
    <s v="Cuentas Por Pagar Fortalecimiento de la seguridad integral del Sistema Integrado de Transporte Público de Bogotá D.C. (Recursos Distrito)"/>
    <s v="CTO1113-22"/>
    <s v="ROBAYO RIVERA RODNEI "/>
    <s v="A"/>
    <n v="2720000"/>
    <n v="0"/>
    <n v="2720000"/>
    <n v="0"/>
  </r>
  <r>
    <x v="1"/>
    <s v="Cuentas Por Pagar (Recursos- Distrito Calle 13)"/>
    <s v="P-PROMD4240-23-1"/>
    <s v="SANCHEZ GOMEZ JAIRO FRANCISCO"/>
    <s v="A"/>
    <n v="17601500"/>
    <n v="0"/>
    <n v="17601500"/>
    <n v="17601500"/>
  </r>
  <r>
    <x v="1"/>
    <s v="Cuentas Por Pagar (Recursos- Distrito Calle 13)"/>
    <s v="P-RESID5827-23"/>
    <s v="BANCOLOMBIA S.A."/>
    <s v="A"/>
    <n v="127126975"/>
    <n v="0"/>
    <n v="127126975"/>
    <n v="0"/>
  </r>
  <r>
    <x v="0"/>
    <s v="Cuentas Por Pagar (Recursos Troncales Alimentadoras PLMB)"/>
    <s v="P-P-PRD4520-23-1"/>
    <s v="PERAZA DE OTALORA MERCEDES "/>
    <s v="A"/>
    <n v="7761127"/>
    <n v="0"/>
    <n v="7761127"/>
    <n v="0"/>
  </r>
  <r>
    <x v="2"/>
    <s v="Cuentas por Pagar (Recursos SITP)"/>
    <s v="P-CTOID1649-19-2"/>
    <s v="MAB INGENIERIA DE VALOR S.A."/>
    <s v="A"/>
    <n v="6252314"/>
    <n v="0"/>
    <n v="6252314"/>
    <n v="0"/>
  </r>
  <r>
    <x v="12"/>
    <s v="SERVICIOS DE ALOJAMIENTO, SERVICIOS DE SUMINISTRO DE COMIDAS Y BEBIDAS, SERVICIOS DE TRANSPORTE Y SERVICIOS DE DISTRIBUCIÓN DE ELECTRICIDAD, GAS Y AGUA-CTAS POR PAGAR-VIGENCIA ANTERIOR"/>
    <s v="P-CTO124-14-04"/>
    <s v="CASA EDITORIAL EL TIEMPO S.A"/>
    <s v="A"/>
    <n v="1178640"/>
    <n v="0"/>
    <n v="1178640"/>
    <n v="0"/>
  </r>
  <r>
    <x v="23"/>
    <s v="Cuentas Por Pagar (RECURSOS CALLE 13 -RECURSOS DE CAPITAL)"/>
    <s v="P-RESIDU5758-23"/>
    <s v="GUTIERREZ CORREA JULIAN ROBERTO"/>
    <s v="A"/>
    <n v="1463854563"/>
    <n v="0"/>
    <n v="1463854563"/>
    <n v="0"/>
  </r>
  <r>
    <x v="1"/>
    <s v="Cuentas Por Pagar (Recursos- Distrito Calle 13)"/>
    <s v="P-RESIDU5585-23"/>
    <s v="BANCOLOMBIA S.A."/>
    <s v="A"/>
    <n v="2959413023"/>
    <n v="0"/>
    <n v="2959413023"/>
    <n v="2367530418"/>
  </r>
  <r>
    <x v="0"/>
    <s v="Cuentas Por Pagar (Recursos Troncales Alimentadoras PLMB)"/>
    <s v="P-RESIDU5767-23"/>
    <s v="CASTILLO URREGO ANGEL ALBERTO"/>
    <s v="A"/>
    <n v="237169303"/>
    <n v="0"/>
    <n v="237169303"/>
    <n v="165104486"/>
  </r>
  <r>
    <x v="1"/>
    <s v="Cuentas Por Pagar (Recursos- Distrito Calle 13)"/>
    <s v="P-PROM4491-23"/>
    <s v="TORRES OLAYA JUDITH "/>
    <s v="A"/>
    <n v="15445023"/>
    <n v="0"/>
    <n v="15445023"/>
    <n v="0"/>
  </r>
  <r>
    <x v="2"/>
    <s v="Cuentas por Pagar (Recursos SITP)"/>
    <s v="P-RESIDU5910-23"/>
    <s v="RAMOS BALLEN PEDRO PABLO"/>
    <s v="A"/>
    <n v="9480958"/>
    <n v="0"/>
    <n v="9480958"/>
    <n v="0"/>
  </r>
  <r>
    <x v="2"/>
    <s v="Cuentas por Pagar (Recursos SITP)"/>
    <s v="P-RESIDU5719-23"/>
    <s v="BOGOTA DISTRITO CAPITAL"/>
    <s v="L"/>
    <n v="489718782"/>
    <n v="489718782"/>
    <n v="0"/>
    <n v="0"/>
  </r>
  <r>
    <x v="1"/>
    <s v="Cuentas Por Pagar (Recursos- Distrito Calle 13)"/>
    <s v="P-OFERI3263-23"/>
    <s v="ENEL COLOMBIA S.A. E.S.P."/>
    <s v="A"/>
    <n v="1476872631"/>
    <n v="0"/>
    <n v="1476872631"/>
    <n v="0"/>
  </r>
  <r>
    <x v="4"/>
    <s v="Cuentas Por Pagar (Rec troncales alimentadoras PLMB-TITULARIZACION)"/>
    <s v="P-RESID1538-22"/>
    <s v="BOLAÑOS CUERVO JANNETH "/>
    <s v="A"/>
    <n v="178777086"/>
    <n v="0"/>
    <n v="178777086"/>
    <n v="178777086"/>
  </r>
  <r>
    <x v="1"/>
    <s v="Cuentas Por Pagar (Recursos- Distrito Calle 13)"/>
    <s v="P-RESIDU5892-23"/>
    <s v="PHARMETIQUE S.A."/>
    <s v="A"/>
    <n v="194266602"/>
    <n v="0"/>
    <n v="194266602"/>
    <n v="0"/>
  </r>
  <r>
    <x v="1"/>
    <s v="Cuentas Por Pagar (Recursos- Distrito Calle 13)"/>
    <s v="P-OFERI5843-23"/>
    <s v=" MONROY GIOVANY  "/>
    <s v="A"/>
    <n v="85486070"/>
    <n v="0"/>
    <n v="85486070"/>
    <n v="85486070"/>
  </r>
  <r>
    <x v="1"/>
    <s v="Cuentas Por Pagar (Recursos- Distrito Calle 13)"/>
    <s v="P-PROM4236-23-1"/>
    <s v="FLÓREZ CUMBALAS ÁLVARO ALIRIO"/>
    <s v="A"/>
    <n v="9215500"/>
    <n v="0"/>
    <n v="9215500"/>
    <n v="0"/>
  </r>
  <r>
    <x v="1"/>
    <s v="Cuentas Por Pagar (Recursos- Distrito Calle 13)"/>
    <s v="P-PROM4283-23"/>
    <s v="SUAREZ CASTAÑO HECTOR HERNAN"/>
    <s v="A"/>
    <n v="8600000"/>
    <n v="0"/>
    <n v="8600000"/>
    <n v="0"/>
  </r>
  <r>
    <x v="0"/>
    <s v="Cuentas Por Pagar (Recursos Troncales Alimentadoras PLMB)"/>
    <s v="P-RESIDU5904-23"/>
    <s v="BLU FASHION SAS EN LIQUIDACIÓN"/>
    <s v="A"/>
    <n v="18264368"/>
    <n v="0"/>
    <n v="18264368"/>
    <n v="0"/>
  </r>
  <r>
    <x v="2"/>
    <s v="Cuentas por Pagar (Recursos SITP)"/>
    <s v="P-CONV20-01-113"/>
    <s v="ENEL COLOMBIA S.A. E.S.P."/>
    <s v="L"/>
    <n v="10948414"/>
    <n v="10948414"/>
    <n v="0"/>
    <n v="0"/>
  </r>
  <r>
    <x v="2"/>
    <s v="Cuentas por Pagar (Recursos SITP)"/>
    <s v="P-RESIDU5723-23"/>
    <s v="ALIANZA FIDUCIARIA S.A. FIDEICOMISOS"/>
    <s v="A"/>
    <n v="456641828"/>
    <n v="0"/>
    <n v="456641828"/>
    <n v="0"/>
  </r>
  <r>
    <x v="1"/>
    <s v="Cuentas Por Pagar (Recursos- Distrito Calle 13)"/>
    <s v="P-RESIDU5666-23"/>
    <s v="IBARRA ROJAS FERNANDO "/>
    <s v="A"/>
    <n v="184326754"/>
    <n v="0"/>
    <n v="184326754"/>
    <n v="0"/>
  </r>
  <r>
    <x v="2"/>
    <s v="Cuentas por Pagar (Recursos SITP)"/>
    <s v="P-RESIDU5722-23"/>
    <s v="KADAS S.A. EN LIQUIDACION JUDICIAL"/>
    <s v="A"/>
    <n v="192123800"/>
    <n v="0"/>
    <n v="192123800"/>
    <n v="0"/>
  </r>
  <r>
    <x v="2"/>
    <s v="Cuentas por Pagar (Recursos SITP)"/>
    <s v="P-RESIDU5921-23"/>
    <s v="SAMUDIO ROZO LUIS ERNESTO"/>
    <s v="A"/>
    <n v="315678217"/>
    <n v="0"/>
    <n v="315678217"/>
    <n v="0"/>
  </r>
  <r>
    <x v="2"/>
    <s v="Cuentas por Pagar (Recursos SITP)"/>
    <s v="P-RESIDU5922-23"/>
    <s v="RUEDA  PARRA DEYANIRA DEL ROSARIO"/>
    <s v="A"/>
    <n v="395262304"/>
    <n v="0"/>
    <n v="395262304"/>
    <n v="0"/>
  </r>
  <r>
    <x v="0"/>
    <s v="Cuentas Por Pagar (Recursos Troncales Alimentadoras PLMB)"/>
    <s v="P-RESIDU5908-23"/>
    <s v="STEPHANOU NUÑEZ CHRISTIAN  "/>
    <s v="A"/>
    <n v="334503225"/>
    <n v="0"/>
    <n v="334503225"/>
    <n v="0"/>
  </r>
  <r>
    <x v="2"/>
    <s v="Cuentas por Pagar (Recursos SITP)"/>
    <s v="P-RESID5922-23-1"/>
    <s v="RUEDA  PARRA DEYANIRA DEL ROSARIO"/>
    <s v="A"/>
    <n v="64857588"/>
    <n v="0"/>
    <n v="64857588"/>
    <n v="0"/>
  </r>
  <r>
    <x v="0"/>
    <s v="Cuentas Por Pagar (Recursos Troncales Alimentadoras PLMB)"/>
    <s v="P-RESIDU5908_23"/>
    <s v="STEPHANOU NUÑEZ CHRISTIAN  "/>
    <s v="A"/>
    <n v="5061006"/>
    <n v="0"/>
    <n v="5061006"/>
    <n v="0"/>
  </r>
  <r>
    <x v="9"/>
    <s v="Cuentas Por Pagar (Recursos- Nación- troncales alimentadoras PLMB)"/>
    <s v="P-CON612-19-6"/>
    <s v="ETB S.A. E.S.P"/>
    <s v="A"/>
    <n v="205461744"/>
    <n v="0"/>
    <n v="205461744"/>
    <n v="62053562"/>
  </r>
  <r>
    <x v="0"/>
    <s v="Cuentas Por Pagar (Recursos Troncales Alimentadoras PLMB)"/>
    <s v="P-RESIDU5906-23"/>
    <s v="QUINTERO CORTES PABLO ENRIQUE"/>
    <s v="A"/>
    <n v="48194043"/>
    <n v="0"/>
    <n v="48194043"/>
    <n v="0"/>
  </r>
  <r>
    <x v="2"/>
    <s v="Cuentas por Pagar (Recursos SITP)"/>
    <s v="P-RESIDU5918-23"/>
    <s v="INDIKA CORPORATION"/>
    <s v="A"/>
    <n v="41894256"/>
    <n v="0"/>
    <n v="41894256"/>
    <n v="33515405"/>
  </r>
  <r>
    <x v="1"/>
    <s v="Cuentas Por Pagar (Recursos- Distrito Calle 13)"/>
    <s v="P-RESIDU5868-23"/>
    <s v="RODRÍGUEZ SÁNCHEZ LUZ  MIREYA"/>
    <s v="A"/>
    <n v="23698238"/>
    <n v="0"/>
    <n v="23698238"/>
    <n v="0"/>
  </r>
  <r>
    <x v="1"/>
    <s v="Cuentas Por Pagar (Recursos- Distrito Calle 13)"/>
    <s v="P-PROM4293-23"/>
    <s v="REINA BOHORQUEZ MARIA EVA"/>
    <s v="A"/>
    <n v="18900580"/>
    <n v="0"/>
    <n v="18900580"/>
    <n v="18900580"/>
  </r>
  <r>
    <x v="2"/>
    <s v="Cuentas por Pagar (Recursos SITP)"/>
    <s v="P-RESIDU5718-23"/>
    <s v="MONTES GARZON MARY  VICTORIA"/>
    <s v="A"/>
    <n v="603549643"/>
    <n v="0"/>
    <n v="603549643"/>
    <n v="0"/>
  </r>
  <r>
    <x v="2"/>
    <s v="Cuentas por Pagar (Recursos SITP)"/>
    <s v="P-RESIDU5923-23"/>
    <s v="QUINTERO HERNANDEZ MANUEL GREGORIO"/>
    <s v="A"/>
    <n v="159545665"/>
    <n v="0"/>
    <n v="159545665"/>
    <n v="0"/>
  </r>
  <r>
    <x v="0"/>
    <s v="Cuentas Por Pagar (Recursos Troncales Alimentadoras PLMB)"/>
    <s v="P-ESCP7009-23"/>
    <s v="CENCOSUD COLOMBIA S.A."/>
    <s v="A"/>
    <n v="2276435"/>
    <n v="0"/>
    <n v="2276435"/>
    <n v="0"/>
  </r>
  <r>
    <x v="0"/>
    <s v="Cuentas Por Pagar (Recursos Troncales Alimentadoras PLMB)"/>
    <s v="P-PROM3400-20-2"/>
    <s v="GARCIA SANCHEZ DANIEL ALEJANDRO"/>
    <s v="A"/>
    <n v="19338400"/>
    <n v="0"/>
    <n v="19338400"/>
    <n v="19338400"/>
  </r>
  <r>
    <x v="1"/>
    <s v="Cuentas Por Pagar (Recursos- Distrito Calle 13)"/>
    <s v="P-RESIDU5757-23"/>
    <s v="OCHOA ESPITIA HECTOR JULIO"/>
    <s v="A"/>
    <n v="2449945"/>
    <n v="0"/>
    <n v="2449945"/>
    <n v="0"/>
  </r>
  <r>
    <x v="0"/>
    <s v="Cuentas Por Pagar (Recursos Troncales Alimentadoras PLMB)"/>
    <s v="P-RESIDU5860-23"/>
    <s v="RODRIGUEZ  MARIA BARBARA"/>
    <s v="A"/>
    <n v="5758181"/>
    <n v="0"/>
    <n v="5758181"/>
    <n v="0"/>
  </r>
  <r>
    <x v="12"/>
    <s v="SERVICIOS DE ALOJAMIENTO, SERVICIOS DE SUMINISTRO DE COMIDAS Y BEBIDAS, SERVICIOS DE TRANSPORTE Y SERVICIOS DE DISTRIBUCIÓN DE ELECTRICIDAD, GAS Y AGUA-CTAS POR PAGAR-VIGENCIA ANTERIOR"/>
    <s v="CCE41575"/>
    <s v="UNION TEMPORAL SOFT-IG"/>
    <s v="A"/>
    <n v="29973228"/>
    <n v="0"/>
    <n v="29973228"/>
    <n v="0"/>
  </r>
  <r>
    <x v="2"/>
    <s v="Cuentas por Pagar (Recursos SITP)"/>
    <s v="P-CONV20-01-114"/>
    <s v="ENEL COLOMBIA S.A. E.S.P."/>
    <s v="L"/>
    <n v="18337274"/>
    <n v="18337274"/>
    <n v="0"/>
    <n v="0"/>
  </r>
  <r>
    <x v="0"/>
    <s v="Cuentas Por Pagar (Recursos Troncales Alimentadoras PLMB)"/>
    <s v="P-RESIDU5929-23"/>
    <s v="VANEGAS VANEGAS RUBELIO ALFONSO"/>
    <s v="A"/>
    <n v="960275548"/>
    <n v="0"/>
    <n v="960275548"/>
    <n v="0"/>
  </r>
  <r>
    <x v="2"/>
    <s v="Cuentas por Pagar (Recursos SITP)"/>
    <s v="P-CONV20-01-115"/>
    <s v="ENEL COLOMBIA S.A. E.S.P."/>
    <s v="L"/>
    <n v="3123523"/>
    <n v="3123523"/>
    <n v="0"/>
    <n v="0"/>
  </r>
  <r>
    <x v="7"/>
    <s v="Servicios prestados a las empresas y servicios de producción-Ctas por pagar- Vigencias anterior"/>
    <s v="CTO836-23-01"/>
    <s v="LARES CONSULTORES SAS"/>
    <s v="A"/>
    <n v="1"/>
    <n v="0"/>
    <n v="1"/>
    <n v="0"/>
  </r>
  <r>
    <x v="15"/>
    <s v="Cuentas Por Pagar Fortalecimiento de la seguridad integral del Sistema Integrado de Transporte Público de Bogotá D.C. (Recursos Distrito)"/>
    <s v="CTO93-23-01"/>
    <s v="MONTEALEGRE MOSQUERA MARISOL "/>
    <s v="L"/>
    <n v="430768"/>
    <n v="430768"/>
    <n v="0"/>
    <n v="0"/>
  </r>
  <r>
    <x v="15"/>
    <s v="Cuentas Por Pagar Fortalecimiento de la seguridad integral del Sistema Integrado de Transporte Público de Bogotá D.C. (Recursos Distrito)"/>
    <s v="CTO599-23-01"/>
    <s v="MATOMA ORTIZ MERY CAMILA"/>
    <s v="L"/>
    <n v="3661528"/>
    <n v="3661528"/>
    <n v="0"/>
    <n v="0"/>
  </r>
  <r>
    <x v="15"/>
    <s v="Cuentas Por Pagar Fortalecimiento de la seguridad integral del Sistema Integrado de Transporte Público de Bogotá D.C. (Recursos Distrito)"/>
    <s v="CTO948-23-01"/>
    <s v="AGUIRRE  BETANCUR DANIELA "/>
    <s v="L"/>
    <n v="753844"/>
    <n v="753844"/>
    <n v="0"/>
    <n v="0"/>
  </r>
  <r>
    <x v="15"/>
    <s v="Cuentas Por Pagar Fortalecimiento de la seguridad integral del Sistema Integrado de Transporte Público de Bogotá D.C. (Recursos Distrito)"/>
    <s v="CTO898-23-01"/>
    <s v="LEON VIZCAINO HEIDY ASTRID"/>
    <s v="L"/>
    <n v="1938456"/>
    <n v="1938456"/>
    <n v="0"/>
    <n v="0"/>
  </r>
  <r>
    <x v="15"/>
    <s v="Cuentas Por Pagar Fortalecimiento de la seguridad integral del Sistema Integrado de Transporte Público de Bogotá D.C. (Recursos Distrito)"/>
    <s v="CTO901-23-01"/>
    <s v="RINCON BOLIVAR YOLANDA  ESPERANZA"/>
    <s v="L"/>
    <n v="215384"/>
    <n v="215384"/>
    <n v="0"/>
    <n v="0"/>
  </r>
  <r>
    <x v="15"/>
    <s v="Cuentas Por Pagar Fortalecimiento de la seguridad integral del Sistema Integrado de Transporte Público de Bogotá D.C. (Recursos Distrito)"/>
    <s v="CTO949-23-01"/>
    <s v="PUENTES  GALEANO ANDREA  DEL PILAR"/>
    <s v="L"/>
    <n v="215384"/>
    <n v="215384"/>
    <n v="0"/>
    <n v="0"/>
  </r>
  <r>
    <x v="0"/>
    <s v="Cuentas Por Pagar (Recursos Troncales Alimentadoras PLMB)"/>
    <s v="P-RES909-21"/>
    <s v="GARCIA GARZON JOSE ANTONIO"/>
    <s v="A"/>
    <n v="61198373"/>
    <n v="0"/>
    <n v="61198373"/>
    <n v="0"/>
  </r>
  <r>
    <x v="15"/>
    <s v="Cuentas Por Pagar Fortalecimiento de la seguridad integral del Sistema Integrado de Transporte Público de Bogotá D.C. (Recursos Distrito)"/>
    <s v="CTO950-23-01"/>
    <s v="ROMERO PEREZ JASBLEIDY "/>
    <s v="L"/>
    <n v="646152"/>
    <n v="646152"/>
    <n v="0"/>
    <n v="0"/>
  </r>
  <r>
    <x v="15"/>
    <s v="Cuentas Por Pagar Fortalecimiento de la seguridad integral del Sistema Integrado de Transporte Público de Bogotá D.C. (Recursos Distrito)"/>
    <s v="CTO1231-23-01"/>
    <s v="LOPEZ RUIZ JENNIFER "/>
    <s v="L"/>
    <n v="323076"/>
    <n v="323076"/>
    <n v="0"/>
    <n v="0"/>
  </r>
  <r>
    <x v="15"/>
    <s v="Cuentas Por Pagar Fortalecimiento de la seguridad integral del Sistema Integrado de Transporte Público de Bogotá D.C. (Recursos Distrito)"/>
    <s v="CTO1350-23-01"/>
    <s v="CASTAÑEDA DIAZ NICOL DANIELA"/>
    <s v="L"/>
    <n v="4846140"/>
    <n v="4846140"/>
    <n v="0"/>
    <n v="0"/>
  </r>
  <r>
    <x v="15"/>
    <s v="Cuentas Por Pagar Fortalecimiento de la seguridad integral del Sistema Integrado de Transporte Público de Bogotá D.C. (Recursos Distrito)"/>
    <s v="CTO1133-22"/>
    <s v="BUSTOS MELO PAULA ANDREA"/>
    <s v="A"/>
    <n v="1316532"/>
    <n v="0"/>
    <n v="1316532"/>
    <n v="0"/>
  </r>
  <r>
    <x v="0"/>
    <s v="Cuentas Por Pagar (Recursos Troncales Alimentadoras PLMB)"/>
    <s v="P-CTOD1449-22-1"/>
    <s v="UNIDAD ADMINISTRATIVA ESPECIAL CATASTRO DISTRITAL"/>
    <s v="A"/>
    <n v="188600524"/>
    <n v="0"/>
    <n v="188600524"/>
    <n v="31025377"/>
  </r>
  <r>
    <x v="0"/>
    <s v="Cuentas Por Pagar (Recursos Troncales Alimentadoras PLMB)"/>
    <s v="P-CTOD1449-22-1"/>
    <s v="UNIDAD ADMINISTRATIVA ESPECIAL CATASTRO DISTRITAL"/>
    <s v="A"/>
    <n v="80828796"/>
    <n v="0"/>
    <n v="80828796"/>
    <n v="0"/>
  </r>
  <r>
    <x v="2"/>
    <s v="Cuentas por Pagar (Recursos SITP)"/>
    <s v="P-CV20-01_23-20"/>
    <s v="INSTITUTO DE DESARROLLO URBANO IDU"/>
    <s v="A"/>
    <n v="93850084"/>
    <n v="0"/>
    <n v="93850084"/>
    <n v="0"/>
  </r>
  <r>
    <x v="0"/>
    <s v="Cuentas Por Pagar (Recursos Troncales Alimentadoras PLMB)"/>
    <s v="P-CTOID601-20_01"/>
    <s v="CONSORCIO CJ 2020"/>
    <s v="A"/>
    <n v="3125432802"/>
    <n v="0"/>
    <n v="3125432802"/>
    <n v="2262968018"/>
  </r>
  <r>
    <x v="0"/>
    <s v="Cuentas Por Pagar (Recursos Troncales Alimentadoras PLMB)"/>
    <s v="P-CTOD352-20"/>
    <s v="CONSTRUCTORA CONCONCRETO S.A."/>
    <s v="A"/>
    <n v="2299564575"/>
    <n v="0"/>
    <n v="2299564575"/>
    <n v="1690589238"/>
  </r>
  <r>
    <x v="0"/>
    <s v="Cuentas Por Pagar (Recursos Troncales Alimentadoras PLMB)"/>
    <s v="P-RES00865-21"/>
    <s v="VARGAS BUITRAGO BLANCA LILIA"/>
    <s v="A"/>
    <n v="29874803"/>
    <n v="0"/>
    <n v="29874803"/>
    <n v="29874803"/>
  </r>
  <r>
    <x v="26"/>
    <s v="Cuentas Por Pagar Fortalecimiento de la seguridad integral del Sistema Integrado de Transporte Público de Bogotá D.C. (Convenio Metro)"/>
    <m/>
    <s v="D.I.A.N."/>
    <s v="A"/>
    <n v="12128"/>
    <n v="0"/>
    <n v="12128"/>
    <n v="0"/>
  </r>
  <r>
    <x v="27"/>
    <s v="Cuentas por Pagar Operación y Control del Sistema de Transporte - Convenio Metro"/>
    <m/>
    <s v="D.I.A.N."/>
    <s v="A"/>
    <n v="1714"/>
    <n v="0"/>
    <n v="1714"/>
    <n v="0"/>
  </r>
  <r>
    <x v="19"/>
    <s v="SERVICIOS FINANCIEROS Y SERVICIOS CONEXOS, SERVICIOS INMOBILIARIOS Y SERVICIOS DE LEASING.CTAS POR PAGAR-VIGENCIA ANTERIOR"/>
    <s v="CTO1243-22"/>
    <s v="UNION TEMPORAL - SBS - AXA - TMSA 2022"/>
    <s v="L"/>
    <n v="91"/>
    <n v="91"/>
    <n v="0"/>
    <n v="0"/>
  </r>
  <r>
    <x v="28"/>
    <s v="Cuentas Por Pagar Diseño y Estructuración del Sistema Interoperable de Recaudo en su componente tecnológico en el Sistema de Transporte Publico de Bogotá D.C. (Convenio Metro)"/>
    <m/>
    <s v="D.I.A.N."/>
    <s v="L"/>
    <n v="180080"/>
    <n v="79681"/>
    <n v="100399"/>
    <n v="99722.28"/>
  </r>
  <r>
    <x v="2"/>
    <s v="Cuentas por Pagar (Recursos SITP)"/>
    <s v="P-CTOID1319-21-1"/>
    <s v="CONSORCIO CORREDOR VERDE SEPTIMA"/>
    <s v="A"/>
    <n v="32888677"/>
    <n v="0"/>
    <n v="32888677"/>
    <n v="0"/>
  </r>
  <r>
    <x v="7"/>
    <s v="Servicios prestados a las empresas y servicios de producción-Ctas por pagar- Vigencias anterior"/>
    <s v="CTO528-23-01"/>
    <s v="ATUESTA MENESES ALEJANDRO "/>
    <s v="L"/>
    <n v="19494343"/>
    <n v="19494343"/>
    <n v="0"/>
    <n v="0"/>
  </r>
  <r>
    <x v="15"/>
    <s v="Cuentas Por Pagar Fortalecimiento de la seguridad integral del Sistema Integrado de Transporte Público de Bogotá D.C. (Recursos Distrito)"/>
    <s v="CTO1219-23-01"/>
    <s v="RODRIGUEZ PARRA YENNY NOHEMI"/>
    <s v="L"/>
    <n v="323076"/>
    <n v="323076"/>
    <n v="0"/>
    <n v="0"/>
  </r>
  <r>
    <x v="2"/>
    <s v="Cuentas por Pagar (Recursos SITP)"/>
    <s v="P-OFER006325-20"/>
    <s v="ENEL COLOMBIA S.A. E.S.P."/>
    <s v="A"/>
    <n v="2910141"/>
    <n v="0"/>
    <n v="2910141"/>
    <n v="0"/>
  </r>
  <r>
    <x v="2"/>
    <s v="Cuentas por Pagar (Recursos SITP)"/>
    <s v="P-CTOID1366-21-1"/>
    <s v="CONSORCIO CORREDOR VERDE"/>
    <s v="A"/>
    <n v="17979729"/>
    <n v="0"/>
    <n v="17979729"/>
    <n v="0"/>
  </r>
  <r>
    <x v="15"/>
    <s v="Cuentas Por Pagar Fortalecimiento de la seguridad integral del Sistema Integrado de Transporte Público de Bogotá D.C. (Recursos Distrito)"/>
    <s v="CTO110-23-01"/>
    <s v="PINEDA QUINCOSIS KAREN LICETH"/>
    <s v="L"/>
    <n v="430768"/>
    <n v="430768"/>
    <n v="0"/>
    <n v="0"/>
  </r>
  <r>
    <x v="15"/>
    <s v="Cuentas Por Pagar Fortalecimiento de la seguridad integral del Sistema Integrado de Transporte Público de Bogotá D.C. (Recursos Distrito)"/>
    <s v="CTO1117-23-01"/>
    <s v="PASCUAS GARCIA DIANA CAROLINA"/>
    <s v="L"/>
    <n v="4523064"/>
    <n v="4523064"/>
    <n v="0"/>
    <n v="0"/>
  </r>
  <r>
    <x v="0"/>
    <s v="Cuentas Por Pagar (Recursos Troncales Alimentadoras PLMB)"/>
    <s v="P-CONV612-19-63"/>
    <s v="ENEL COLOMBIA S.A. E.S.P."/>
    <s v="A"/>
    <n v="2260645"/>
    <n v="0"/>
    <n v="2260645"/>
    <n v="0"/>
  </r>
  <r>
    <x v="0"/>
    <s v="Cuentas Por Pagar (Recursos Troncales Alimentadoras PLMB)"/>
    <s v="P-CONV612-19-64"/>
    <s v="ENEL COLOMBIA S.A. E.S.P."/>
    <s v="A"/>
    <n v="49283150"/>
    <n v="0"/>
    <n v="49283150"/>
    <n v="49283150"/>
  </r>
  <r>
    <x v="22"/>
    <s v="SERVICIOS PARA LA COMUNIDAD, SOCIALES Y PERSONALES- CTAS POR PAGAR VIGENCIA 2024"/>
    <s v="CTO2854-23"/>
    <s v="TIINDUX SAS"/>
    <s v="A"/>
    <n v="4107250"/>
    <n v="0"/>
    <n v="4107250"/>
    <n v="0"/>
  </r>
  <r>
    <x v="2"/>
    <s v="Cuentas por Pagar (Recursos SITP)"/>
    <s v="P-CTOID1646-19-2"/>
    <s v="CONSORCIO PUENTES NORTE 2025"/>
    <s v="A"/>
    <n v="1307824043"/>
    <n v="0"/>
    <n v="1307824043"/>
    <n v="0"/>
  </r>
  <r>
    <x v="2"/>
    <s v="Cuentas por Pagar (Recursos SITP)"/>
    <s v="P-CV20-01_23-21"/>
    <s v="INSTITUTO DE DESARROLLO URBANO IDU"/>
    <s v="A"/>
    <n v="1172278542"/>
    <n v="0"/>
    <n v="1172278542"/>
    <n v="1172278542"/>
  </r>
  <r>
    <x v="9"/>
    <s v="Cuentas Por Pagar (Recursos- Nación- troncales alimentadoras PLMB)"/>
    <s v="P-CON612-19-7"/>
    <s v="ENEL COLOMBIA S.A. E.S.P."/>
    <s v="A"/>
    <n v="21677582"/>
    <n v="0"/>
    <n v="21677582"/>
    <n v="0"/>
  </r>
  <r>
    <x v="15"/>
    <s v="Cuentas Por Pagar Fortalecimiento de la seguridad integral del Sistema Integrado de Transporte Público de Bogotá D.C. (Recursos Distrito)"/>
    <s v="CTO900-23-01"/>
    <s v="PEREZ ESTRADA MARIA JOSE"/>
    <s v="L"/>
    <n v="323076"/>
    <n v="323076"/>
    <n v="0"/>
    <n v="0"/>
  </r>
  <r>
    <x v="15"/>
    <s v="Cuentas Por Pagar Fortalecimiento de la seguridad integral del Sistema Integrado de Transporte Público de Bogotá D.C. (Recursos Distrito)"/>
    <s v="CTO1218-23-01"/>
    <s v="TORRES SALDAÑA YENNY PAOLA"/>
    <s v="L"/>
    <n v="107692"/>
    <n v="107692"/>
    <n v="0"/>
    <n v="0"/>
  </r>
  <r>
    <x v="15"/>
    <s v="Cuentas Por Pagar Fortalecimiento de la seguridad integral del Sistema Integrado de Transporte Público de Bogotá D.C. (Recursos Distrito)"/>
    <s v="CTO1077-23-01"/>
    <s v="VARGAS MARTINEZ YULIANA "/>
    <s v="L"/>
    <n v="753844"/>
    <n v="753844"/>
    <n v="0"/>
    <n v="0"/>
  </r>
  <r>
    <x v="15"/>
    <s v="Cuentas Por Pagar Fortalecimiento de la seguridad integral del Sistema Integrado de Transporte Público de Bogotá D.C. (Recursos Distrito)"/>
    <s v="CTO1808-23-01"/>
    <s v="RIVERA ESCOBAR CLARA YULIETH"/>
    <s v="A"/>
    <n v="215384"/>
    <n v="0"/>
    <n v="215384"/>
    <n v="0"/>
  </r>
  <r>
    <x v="7"/>
    <s v="Servicios prestados a las empresas y servicios de producción-Ctas por pagar- Vigencias anterior"/>
    <s v="CTO1183-22"/>
    <s v="FORVIS MAZARS AUDIT S.A.S. BENEFICIO E INTERÉS COLECTIVO - BIC"/>
    <s v="A"/>
    <n v="4"/>
    <n v="0"/>
    <n v="4"/>
    <n v="0"/>
  </r>
  <r>
    <x v="2"/>
    <s v="Cuentas por Pagar (Recursos SITP)"/>
    <s v="P-CTOIDU1299-21"/>
    <s v="CONSORCIO CORREDOR VIAL VP"/>
    <s v="A"/>
    <n v="737192187"/>
    <n v="0"/>
    <n v="737192187"/>
    <n v="0"/>
  </r>
  <r>
    <x v="0"/>
    <s v="Cuentas Por Pagar (Recursos Troncales Alimentadoras PLMB)"/>
    <s v="P-CONV612-19-65"/>
    <s v="ENEL COLOMBIA S.A. E.S.P."/>
    <s v="L"/>
    <n v="1192924"/>
    <n v="1192924"/>
    <n v="0"/>
    <n v="0"/>
  </r>
  <r>
    <x v="0"/>
    <s v="Cuentas Por Pagar (Recursos Troncales Alimentadoras PLMB)"/>
    <s v="P-CTOID1697-20-1"/>
    <s v="CONSORCIO AIRUG 2020"/>
    <s v="A"/>
    <n v="4812854028"/>
    <n v="0"/>
    <n v="4812854028"/>
    <n v="855856953"/>
  </r>
  <r>
    <x v="2"/>
    <s v="Cuentas por Pagar (Recursos SITP)"/>
    <s v="P-OFER-2999-18"/>
    <s v="CASTRO ZEA LUIS EDUARDO"/>
    <s v="A"/>
    <n v="8285342"/>
    <n v="0"/>
    <n v="8285342"/>
    <n v="0"/>
  </r>
  <r>
    <x v="0"/>
    <s v="Cuentas Por Pagar (Recursos Troncales Alimentadoras PLMB)"/>
    <s v="P-RESIDU2974-20"/>
    <s v="AGUILERA VILLANUEVA JUAN EDUARDO"/>
    <s v="A"/>
    <n v="147761648"/>
    <n v="0"/>
    <n v="147761648"/>
    <n v="147761648"/>
  </r>
  <r>
    <x v="15"/>
    <s v="Cuentas Por Pagar Fortalecimiento de la seguridad integral del Sistema Integrado de Transporte Público de Bogotá D.C. (Recursos Distrito)"/>
    <s v="CTO952-22"/>
    <s v="MONTEALEGRE JIMENEZ LEONARDO "/>
    <s v="A"/>
    <n v="5078052"/>
    <n v="0"/>
    <n v="5078052"/>
    <n v="0"/>
  </r>
  <r>
    <x v="5"/>
    <s v="Cuentas por Pagar Operación y Control del Sistema de Transporte Recursos Distrito"/>
    <s v="CTO1551-23-01"/>
    <s v="CONSORCIO FUERZA OPERATIVA DTB-2023"/>
    <s v="L"/>
    <n v="34422151"/>
    <n v="34422151"/>
    <n v="0"/>
    <n v="0"/>
  </r>
  <r>
    <x v="16"/>
    <s v="Cuentas por Pagar Operación y Control del Sistema de Transporte Recursos Transmilenio"/>
    <s v="CTO1551-23-01"/>
    <s v="CONSORCIO FUERZA OPERATIVA DTB-2023"/>
    <s v="L"/>
    <n v="0"/>
    <n v="0"/>
    <n v="0"/>
    <n v="0"/>
  </r>
  <r>
    <x v="2"/>
    <s v="Cuentas por Pagar (Recursos SITP)"/>
    <s v="P-CTO1545-2018-7"/>
    <s v="CONSORCIO TRANSMILENIO GRUPO III"/>
    <s v="A"/>
    <n v="15000000"/>
    <n v="0"/>
    <n v="15000000"/>
    <n v="12150000"/>
  </r>
  <r>
    <x v="0"/>
    <s v="Cuentas Por Pagar (Recursos Troncales Alimentadoras PLMB)"/>
    <s v="P-OFERI4332-22"/>
    <s v="CENTRAL DE JUVENTUDES CEDEJ"/>
    <s v="A"/>
    <n v="3449351"/>
    <n v="0"/>
    <n v="3449351"/>
    <n v="0"/>
  </r>
  <r>
    <x v="15"/>
    <s v="Cuentas Por Pagar Fortalecimiento de la seguridad integral del Sistema Integrado de Transporte Público de Bogotá D.C. (Recursos Distrito)"/>
    <s v="CTO2852-23"/>
    <s v="DIACRILICOS S.A.S."/>
    <s v="A"/>
    <n v="8"/>
    <n v="0"/>
    <n v="8"/>
    <n v="0"/>
  </r>
  <r>
    <x v="5"/>
    <s v="Cuentas por Pagar Operación y Control del Sistema de Transporte Recursos Distrito"/>
    <s v="CTO772-21"/>
    <s v="LOZADA MELO RICARDO "/>
    <s v="A"/>
    <n v="2844192"/>
    <n v="0"/>
    <n v="2844192"/>
    <n v="0"/>
  </r>
  <r>
    <x v="15"/>
    <s v="Cuentas Por Pagar Fortalecimiento de la seguridad integral del Sistema Integrado de Transporte Público de Bogotá D.C. (Recursos Distrito)"/>
    <s v="CTO1209-22"/>
    <s v="ESCOBAR HINESTROZA JHON JAIDER"/>
    <s v="A"/>
    <n v="13854932"/>
    <n v="0"/>
    <n v="13854932"/>
    <n v="0"/>
  </r>
  <r>
    <x v="2"/>
    <s v="Cuentas por Pagar (Recursos SITP)"/>
    <s v="CTO1324-22"/>
    <s v="COBOS MIRANDA YENNY  PAOLA"/>
    <s v="A"/>
    <n v="2781000"/>
    <n v="0"/>
    <n v="2781000"/>
    <n v="0"/>
  </r>
  <r>
    <x v="7"/>
    <s v="Servicios prestados a las empresas y servicios de producción-Ctas por pagar- Vigencias anterior"/>
    <s v="CCE57646-01"/>
    <s v="UT SOFTLINEBEX2020"/>
    <s v="A"/>
    <n v="32"/>
    <n v="0"/>
    <n v="32"/>
    <n v="0"/>
  </r>
  <r>
    <x v="0"/>
    <s v="Cuentas Por Pagar (Recursos Troncales Alimentadoras PLMB)"/>
    <s v="P-OFERI4517-22"/>
    <s v="ROMERO BONILLA ANGELA LILIANA"/>
    <s v="A"/>
    <n v="609468"/>
    <n v="0"/>
    <n v="609468"/>
    <n v="609468"/>
  </r>
  <r>
    <x v="15"/>
    <s v="Cuentas Por Pagar Fortalecimiento de la seguridad integral del Sistema Integrado de Transporte Público de Bogotá D.C. (Recursos Distrito)"/>
    <s v="CTO1150-23-01"/>
    <s v="AREVALO BUSTOS MELISSA ANDREA"/>
    <s v="L"/>
    <n v="66666"/>
    <n v="66666"/>
    <n v="0"/>
    <n v="0"/>
  </r>
  <r>
    <x v="15"/>
    <s v="Cuentas Por Pagar Fortalecimiento de la seguridad integral del Sistema Integrado de Transporte Público de Bogotá D.C. (Recursos Distrito)"/>
    <s v="CTO956-23-01"/>
    <s v="PARRA CUBIDES LUZ MARLEN"/>
    <s v="A"/>
    <n v="1200000"/>
    <n v="0"/>
    <n v="1200000"/>
    <n v="0"/>
  </r>
  <r>
    <x v="0"/>
    <s v="Cuentas Por Pagar (Recursos Troncales Alimentadoras PLMB)"/>
    <s v="P-OFER1030-21"/>
    <s v="CENCOSUD COLOMBIA S.A."/>
    <s v="A"/>
    <n v="32220296"/>
    <n v="0"/>
    <n v="32220296"/>
    <n v="0"/>
  </r>
  <r>
    <x v="15"/>
    <s v="Cuentas Por Pagar Fortalecimiento de la seguridad integral del Sistema Integrado de Transporte Público de Bogotá D.C. (Recursos Distrito)"/>
    <s v="CTO1518-23-01"/>
    <s v="BARRERA MENDOZA CARLOS JAVIER"/>
    <s v="A"/>
    <n v="4106667"/>
    <n v="0"/>
    <n v="4106667"/>
    <n v="0"/>
  </r>
  <r>
    <x v="15"/>
    <s v="Cuentas Por Pagar Fortalecimiento de la seguridad integral del Sistema Integrado de Transporte Público de Bogotá D.C. (Recursos Distrito)"/>
    <s v="CTO1911-23-01"/>
    <s v="GOMEZ ORTIZ NESTOR HUMBERTO"/>
    <s v="A"/>
    <n v="746667"/>
    <n v="0"/>
    <n v="746667"/>
    <n v="0"/>
  </r>
  <r>
    <x v="8"/>
    <s v="Cuentas por Pagar (Recursos Distrito)"/>
    <s v="CTOIDU081-06"/>
    <s v="PALACIO, JOUVE &amp; GARCIA ABOGADOS LTDA"/>
    <s v="A"/>
    <n v="172260908"/>
    <n v="0"/>
    <n v="172260908"/>
    <n v="0"/>
  </r>
  <r>
    <x v="5"/>
    <s v="Cuentas por Pagar Operación y Control del Sistema de Transporte Recursos Distrito"/>
    <s v="CTO1369-22"/>
    <s v="AGUAYO LOPEZ MICHAEL STEBEN"/>
    <s v="A"/>
    <n v="450506"/>
    <n v="0"/>
    <n v="450506"/>
    <n v="0"/>
  </r>
  <r>
    <x v="0"/>
    <s v="Cuentas Por Pagar (Recursos Troncales Alimentadoras PLMB)"/>
    <s v="P-RES958-21"/>
    <s v="CASALLAS SUAREZ CARLOS ALBERTO"/>
    <s v="A"/>
    <n v="177080012"/>
    <n v="0"/>
    <n v="177080012"/>
    <n v="0"/>
  </r>
  <r>
    <x v="7"/>
    <s v="Servicios prestados a las empresas y servicios de producción-Ctas por pagar- Vigencias anterior"/>
    <s v="CTO416-23-01"/>
    <s v="FRANCISCO JAVIER ZULUAGA TABARES"/>
    <s v="L"/>
    <n v="102967"/>
    <n v="102967"/>
    <n v="0"/>
    <n v="0"/>
  </r>
  <r>
    <x v="2"/>
    <s v="Cuentas por Pagar (Recursos SITP)"/>
    <s v="P-CTOID1626-19-2"/>
    <s v="SALGADO MELENDEZ Y ASOCIADOS INGENIEROS CONSULTORES S A"/>
    <s v="A"/>
    <n v="5595323"/>
    <n v="0"/>
    <n v="5595323"/>
    <n v="1140183"/>
  </r>
  <r>
    <x v="19"/>
    <s v="SERVICIOS FINANCIEROS Y SERVICIOS CONEXOS, SERVICIOS INMOBILIARIOS Y SERVICIOS DE LEASING.CTAS POR PAGAR-VIGENCIA ANTERIOR"/>
    <s v="CTO799-19-03"/>
    <s v="UNION TEMPORAL ARRENDAMIENTO COEX 2019"/>
    <s v="A"/>
    <n v="400290"/>
    <n v="0"/>
    <n v="400290"/>
    <n v="0"/>
  </r>
  <r>
    <x v="6"/>
    <s v="Cuentas Por Pagar Diseño y Estructuración del Sistema Interoperable de Recaudo en su componente tecnológico en el Sistema de Transporte Publico de Bogotá D.C. (Recursos Distrito)"/>
    <s v="CCE95716 "/>
    <s v="INFORMACION LOCALIZADA S.A.S."/>
    <s v="A"/>
    <n v="852466"/>
    <n v="0"/>
    <n v="852466"/>
    <n v="0"/>
  </r>
  <r>
    <x v="15"/>
    <s v="Cuentas Por Pagar Fortalecimiento de la seguridad integral del Sistema Integrado de Transporte Público de Bogotá D.C. (Recursos Distrito)"/>
    <s v="CTO2101-23-01"/>
    <s v="RICO REYES MARIA BERNARDA"/>
    <s v="L"/>
    <n v="430768"/>
    <n v="430768"/>
    <n v="0"/>
    <n v="0"/>
  </r>
  <r>
    <x v="0"/>
    <s v="Cuentas Por Pagar (Recursos Troncales Alimentadoras PLMB)"/>
    <s v="P-RESIDU2972-20"/>
    <s v="CENCOSUD COLOMBIA S.A."/>
    <s v="A"/>
    <n v="7390824"/>
    <n v="0"/>
    <n v="7390824"/>
    <n v="0"/>
  </r>
  <r>
    <x v="15"/>
    <s v="Cuentas Por Pagar Fortalecimiento de la seguridad integral del Sistema Integrado de Transporte Público de Bogotá D.C. (Recursos Distrito)"/>
    <s v="CTO1316-23-01"/>
    <s v="ORTIZ  DIAZ JAQUELINE "/>
    <s v="L"/>
    <n v="3015376"/>
    <n v="1723072"/>
    <n v="1292304"/>
    <n v="1292304"/>
  </r>
  <r>
    <x v="15"/>
    <s v="Cuentas Por Pagar Fortalecimiento de la seguridad integral del Sistema Integrado de Transporte Público de Bogotá D.C. (Recursos Distrito)"/>
    <s v="CTO1324-23-01"/>
    <s v="ALVAREZ MENDEZ ANDRES LEONARDO"/>
    <s v="A"/>
    <n v="3876912"/>
    <n v="0"/>
    <n v="3876912"/>
    <n v="0"/>
  </r>
  <r>
    <x v="0"/>
    <s v="Cuentas Por Pagar (Recursos Troncales Alimentadoras PLMB)"/>
    <s v="P-RESID4836-22"/>
    <s v="ROMERO MACIAS GERMAN RICARDO"/>
    <s v="A"/>
    <n v="32604373"/>
    <n v="0"/>
    <n v="32604373"/>
    <n v="32604373"/>
  </r>
  <r>
    <x v="15"/>
    <s v="Cuentas Por Pagar Fortalecimiento de la seguridad integral del Sistema Integrado de Transporte Público de Bogotá D.C. (Recursos Distrito)"/>
    <s v="CTO2210-23-01"/>
    <s v="ROJAS SUAREZ ANDRES RENE"/>
    <s v="L"/>
    <n v="1399996"/>
    <n v="1399996"/>
    <n v="0"/>
    <n v="0"/>
  </r>
  <r>
    <x v="15"/>
    <s v="Cuentas Por Pagar Fortalecimiento de la seguridad integral del Sistema Integrado de Transporte Público de Bogotá D.C. (Recursos Distrito)"/>
    <s v="CTO2035-23-01"/>
    <s v="RICO MOLANO VICTOR ALBAN"/>
    <s v="A"/>
    <n v="753844"/>
    <n v="0"/>
    <n v="753844"/>
    <n v="0"/>
  </r>
  <r>
    <x v="7"/>
    <s v="Servicios prestados a las empresas y servicios de producción-Ctas por pagar- Vigencias anterior"/>
    <s v="CTO2262-23-01"/>
    <s v="ASP SOLUTIONS S.A.S."/>
    <s v="A"/>
    <n v="1176253"/>
    <n v="0"/>
    <n v="1176253"/>
    <n v="1176247"/>
  </r>
  <r>
    <x v="0"/>
    <s v="Cuentas Por Pagar (Recursos Troncales Alimentadoras PLMB)"/>
    <s v="P-RES952-21"/>
    <s v="MORALES VELASCO JORGE ELIECER"/>
    <s v="A"/>
    <n v="220470538"/>
    <n v="0"/>
    <n v="220470538"/>
    <n v="0"/>
  </r>
  <r>
    <x v="5"/>
    <s v="Cuentas por Pagar Operación y Control del Sistema de Transporte Recursos Distrito"/>
    <s v="CTO69-23-01"/>
    <s v="PEREZ LADINO GERMAN ALEXANDER"/>
    <s v="A"/>
    <n v="1"/>
    <n v="0"/>
    <n v="1"/>
    <n v="0"/>
  </r>
  <r>
    <x v="15"/>
    <s v="Cuentas Por Pagar Fortalecimiento de la seguridad integral del Sistema Integrado de Transporte Público de Bogotá D.C. (Recursos Distrito)"/>
    <s v="CTO1398-22"/>
    <s v="IZQUIERDO CASTILLO JUAN PABLO"/>
    <s v="A"/>
    <n v="346667"/>
    <n v="0"/>
    <n v="346667"/>
    <n v="0"/>
  </r>
  <r>
    <x v="2"/>
    <s v="Cuentas por Pagar (Recursos SITP)"/>
    <s v="CTO1286-21-04"/>
    <s v="CONSORCIO NAUTILUS"/>
    <s v="A"/>
    <n v="887944678"/>
    <n v="0"/>
    <n v="887944678"/>
    <n v="0"/>
  </r>
  <r>
    <x v="7"/>
    <s v="Servicios prestados a las empresas y servicios de producción-Ctas por pagar- Vigencias anterior"/>
    <s v="CTO1404-22"/>
    <s v="GRUPO CONSTRUCTORES INTELIGENTES SAS CONSTRUINTEL SAS"/>
    <s v="A"/>
    <n v="3621"/>
    <n v="0"/>
    <n v="3621"/>
    <n v="0"/>
  </r>
  <r>
    <x v="7"/>
    <s v="Servicios prestados a las empresas y servicios de producción-Ctas por pagar- Vigencias anterior"/>
    <s v="CTO2862-23"/>
    <s v="TRONEX S.A.S "/>
    <s v="A"/>
    <n v="12304600"/>
    <n v="0"/>
    <n v="12304600"/>
    <n v="0"/>
  </r>
  <r>
    <x v="2"/>
    <s v="Cuentas por Pagar (Recursos SITP)"/>
    <s v="P-CTID1848-21_2"/>
    <s v="CONSORCIO TRONCAL 4"/>
    <s v="A"/>
    <n v="3406720130"/>
    <n v="0"/>
    <n v="3406720130"/>
    <n v="3406720130"/>
  </r>
  <r>
    <x v="2"/>
    <s v="Cuentas por Pagar (Recursos SITP)"/>
    <s v="P-CTOID1646-19-3"/>
    <s v="CONSORCIO PUENTES NORTE 2025"/>
    <s v="A"/>
    <n v="5324375543"/>
    <n v="0"/>
    <n v="5324375543"/>
    <n v="2665746487"/>
  </r>
  <r>
    <x v="2"/>
    <s v="Cuentas por Pagar (Recursos SITP)"/>
    <s v="P-CTIDU1723-20_5"/>
    <s v="CONSORCIO VGM 036"/>
    <s v="A"/>
    <n v="140787947"/>
    <n v="0"/>
    <n v="140787947"/>
    <n v="0"/>
  </r>
  <r>
    <x v="2"/>
    <s v="Cuentas por Pagar (Recursos SITP)"/>
    <s v="P-CONV1762-23"/>
    <s v="BOGOTA DISTRITO CAPITAL"/>
    <s v="A"/>
    <n v="1070016352"/>
    <n v="0"/>
    <n v="1070016352"/>
    <n v="0"/>
  </r>
  <r>
    <x v="2"/>
    <s v="Cuentas por Pagar (Recursos SITP)"/>
    <s v="P-CTOIDU1765-23"/>
    <s v="CONSORCIO ESTACIONES 2024"/>
    <s v="A"/>
    <n v="29945494081"/>
    <n v="0"/>
    <n v="29945494081"/>
    <n v="7988346988"/>
  </r>
  <r>
    <x v="0"/>
    <s v="Cuentas Por Pagar (Recursos Troncales Alimentadoras PLMB)"/>
    <s v="P-RES1001-21"/>
    <s v="CASTRO ROJAS ALFONSO "/>
    <s v="A"/>
    <n v="657917098"/>
    <n v="0"/>
    <n v="657917098"/>
    <n v="0"/>
  </r>
  <r>
    <x v="2"/>
    <s v="Cuentas por Pagar (Recursos SITP)"/>
    <s v="P-CTOIDU1763-23"/>
    <s v="CONSORCIO EL GACO CC"/>
    <s v="A"/>
    <n v="160294126973"/>
    <n v="0"/>
    <n v="160294126973"/>
    <n v="289275686"/>
  </r>
  <r>
    <x v="0"/>
    <s v="Cuentas Por Pagar (Recursos Troncales Alimentadoras PLMB)"/>
    <s v="P-CTOID1674-20-1"/>
    <s v="MAB INGENIERIA DE VALOR S.A."/>
    <s v="A"/>
    <n v="1621370272"/>
    <n v="0"/>
    <n v="1621370272"/>
    <n v="1621370272"/>
  </r>
  <r>
    <x v="2"/>
    <s v="Cuentas por Pagar (Recursos SITP)"/>
    <s v="P-CTOIDU1752-23"/>
    <s v="UNION TEMPORAL CIUDAD AEREA"/>
    <s v="A"/>
    <n v="73567261806"/>
    <n v="0"/>
    <n v="73567261806"/>
    <n v="3125138238"/>
  </r>
  <r>
    <x v="2"/>
    <s v="Cuentas por Pagar (Recursos SITP)"/>
    <s v="P-CTOIDU1753-23"/>
    <s v="CONSORCIO INTERCABLE CIUDAD BOLÍVAR"/>
    <s v="A"/>
    <n v="3295237428"/>
    <n v="0"/>
    <n v="3295237428"/>
    <n v="1914091277"/>
  </r>
  <r>
    <x v="15"/>
    <s v="Cuentas Por Pagar Fortalecimiento de la seguridad integral del Sistema Integrado de Transporte Público de Bogotá D.C. (Recursos Distrito)"/>
    <s v="CTO743-23-4  "/>
    <s v="VIGIAS DE COLOMBIA SRL LTDA."/>
    <s v="A"/>
    <n v="452128938"/>
    <n v="0"/>
    <n v="452128938"/>
    <n v="0"/>
  </r>
  <r>
    <x v="5"/>
    <s v="Cuentas por Pagar Operación y Control del Sistema de Transporte Recursos Distrito"/>
    <s v="CTO913-20"/>
    <s v="ROJAS  PENAGOS RUBEN DARIO"/>
    <s v="A"/>
    <n v="4937088"/>
    <n v="0"/>
    <n v="4937088"/>
    <n v="0"/>
  </r>
  <r>
    <x v="15"/>
    <s v="Cuentas Por Pagar Fortalecimiento de la seguridad integral del Sistema Integrado de Transporte Público de Bogotá D.C. (Recursos Distrito)"/>
    <s v="CTO1593-23-01"/>
    <s v="MARIN HERNANDEZ MIGUEL ANGEL"/>
    <s v="A"/>
    <n v="666667"/>
    <n v="0"/>
    <n v="666667"/>
    <n v="0"/>
  </r>
  <r>
    <x v="15"/>
    <s v="Cuentas Por Pagar Fortalecimiento de la seguridad integral del Sistema Integrado de Transporte Público de Bogotá D.C. (Recursos Distrito)"/>
    <s v="CTO1346-23-01"/>
    <s v="MARIN SUAREZ NICOLLE VANESSA"/>
    <s v="A"/>
    <n v="2893334"/>
    <n v="0"/>
    <n v="2893334"/>
    <n v="0"/>
  </r>
  <r>
    <x v="2"/>
    <s v="Cuentas por Pagar (Recursos SITP)"/>
    <s v="P-CTOIDU1770-23"/>
    <s v="CAL Y MAYOR COLOMBIA S.A.S."/>
    <s v="A"/>
    <n v="13674069927"/>
    <n v="0"/>
    <n v="13674069927"/>
    <n v="99904605"/>
  </r>
  <r>
    <x v="2"/>
    <s v="Cuentas por Pagar (Recursos SITP)"/>
    <s v="P-CTOID1605-19-5"/>
    <s v="CONSORCIO INTERDISEÑOS TRONCAL CARACAS"/>
    <s v="A"/>
    <n v="991906390"/>
    <n v="0"/>
    <n v="991906390"/>
    <n v="864332714"/>
  </r>
  <r>
    <x v="2"/>
    <s v="Cuentas por Pagar (Recursos SITP)"/>
    <s v="P-CNVIDU1792-23"/>
    <s v="EMPRESA DE ACUEDUCTO Y ALCANTARILLADO DE BOGOTA"/>
    <s v="A"/>
    <n v="210683200"/>
    <n v="0"/>
    <n v="210683200"/>
    <n v="201110000"/>
  </r>
  <r>
    <x v="2"/>
    <s v="Cuentas por Pagar (Recursos SITP)"/>
    <s v="P-CNVIDU1793-23"/>
    <s v="EMPRESA DE ACUEDUCTO Y ALCANTARILLADO DE BOGOTA"/>
    <s v="A"/>
    <n v="328983200"/>
    <n v="0"/>
    <n v="328983200"/>
    <n v="177450000"/>
  </r>
  <r>
    <x v="2"/>
    <s v="Cuentas por Pagar (Recursos SITP)"/>
    <s v="P-CNVIDU1794-23"/>
    <s v="EMPRESA DE ACUEDUCTO Y ALCANTARILLADO DE BOGOTA"/>
    <s v="A"/>
    <n v="210683200"/>
    <n v="0"/>
    <n v="210683200"/>
    <n v="86753334"/>
  </r>
  <r>
    <x v="2"/>
    <s v="Cuentas por Pagar (Recursos SITP)"/>
    <s v="P-CTOIDU1781-23"/>
    <s v="CONSORCIO RED CONECTA "/>
    <s v="A"/>
    <n v="6137574527"/>
    <n v="0"/>
    <n v="6137574527"/>
    <n v="2818001562"/>
  </r>
  <r>
    <x v="5"/>
    <s v="Cuentas por Pagar Operación y Control del Sistema de Transporte Recursos Distrito"/>
    <s v="CTO272-23-01"/>
    <s v="HENRIQUEZ  COLMENARES LEONARDO  DAVID"/>
    <s v="L"/>
    <n v="180"/>
    <n v="180"/>
    <n v="0"/>
    <n v="0"/>
  </r>
  <r>
    <x v="15"/>
    <s v="Cuentas Por Pagar Fortalecimiento de la seguridad integral del Sistema Integrado de Transporte Público de Bogotá D.C. (Recursos Distrito)"/>
    <s v="CTO1761-23-01"/>
    <s v="GOMEZ  CASTAÑEDA DANIEL  STEVEN"/>
    <s v="L"/>
    <n v="1184612"/>
    <n v="1184612"/>
    <n v="0"/>
    <n v="0"/>
  </r>
  <r>
    <x v="0"/>
    <s v="Cuentas Por Pagar (Recursos Troncales Alimentadoras PLMB)"/>
    <s v="P-RES1018-21"/>
    <s v="DIAZ PULIDO MARIA NUBERGEL"/>
    <s v="A"/>
    <n v="133970571"/>
    <n v="0"/>
    <n v="133970571"/>
    <n v="0"/>
  </r>
  <r>
    <x v="15"/>
    <s v="Cuentas Por Pagar Fortalecimiento de la seguridad integral del Sistema Integrado de Transporte Público de Bogotá D.C. (Recursos Distrito)"/>
    <s v="CTO1945-23-01"/>
    <s v="BEGAMBER VILLACOB SINDY  YONADYS"/>
    <s v="L"/>
    <n v="1184612"/>
    <n v="1184612"/>
    <n v="0"/>
    <n v="0"/>
  </r>
  <r>
    <x v="0"/>
    <s v="Cuentas Por Pagar (Recursos Troncales Alimentadoras PLMB)"/>
    <s v="P-OFER968-21"/>
    <s v="ROZO VELÁSQUEZ DIANA  MILENA"/>
    <s v="A"/>
    <n v="174516701"/>
    <n v="0"/>
    <n v="174516701"/>
    <n v="174516701"/>
  </r>
  <r>
    <x v="0"/>
    <s v="Cuentas Por Pagar (Recursos Troncales Alimentadoras PLMB)"/>
    <s v="P-OFER4194-22"/>
    <s v="CONJUNTO RESIDENCIAL MULTIFAMILIARES TAYRONA MANZANA D"/>
    <s v="A"/>
    <n v="9404568"/>
    <n v="0"/>
    <n v="9404568"/>
    <n v="9404568"/>
  </r>
  <r>
    <x v="2"/>
    <s v="Cuentas por Pagar (Recursos SITP)"/>
    <s v="P-CONV20-01-126"/>
    <s v="ENEL COLOMBIA S.A. E.S.P."/>
    <s v="L"/>
    <n v="10022066"/>
    <n v="10022066"/>
    <n v="0"/>
    <n v="0"/>
  </r>
  <r>
    <x v="15"/>
    <s v="Cuentas Por Pagar Fortalecimiento de la seguridad integral del Sistema Integrado de Transporte Público de Bogotá D.C. (Recursos Distrito)"/>
    <s v="CTO1693-23-01"/>
    <s v="VARGAS ESTRADA MAIRA ALEJANDRA"/>
    <s v="A"/>
    <n v="1"/>
    <n v="0"/>
    <n v="1"/>
    <n v="0"/>
  </r>
  <r>
    <x v="5"/>
    <s v="Cuentas por Pagar Operación y Control del Sistema de Transporte Recursos Distrito"/>
    <s v="CTO901-20"/>
    <s v="OSORIO BERMUDEZ CESAR AUGUSTO"/>
    <s v="A"/>
    <n v="375648"/>
    <n v="0"/>
    <n v="375648"/>
    <n v="0"/>
  </r>
  <r>
    <x v="7"/>
    <s v="Servicios prestados a las empresas y servicios de producción-Ctas por pagar- Vigencias anterior"/>
    <s v="CTO2859-23"/>
    <s v="DB SYSTEM S.A.S"/>
    <s v="A"/>
    <n v="24278077"/>
    <n v="0"/>
    <n v="24278077"/>
    <n v="24278077"/>
  </r>
  <r>
    <x v="15"/>
    <s v="Cuentas Por Pagar Fortalecimiento de la seguridad integral del Sistema Integrado de Transporte Público de Bogotá D.C. (Recursos Distrito)"/>
    <s v="CTO977-23-01"/>
    <s v="HERNANDEZ GARIBELLO DANIEL CAMILO"/>
    <s v="A"/>
    <n v="2666667"/>
    <n v="0"/>
    <n v="2666667"/>
    <n v="0"/>
  </r>
  <r>
    <x v="15"/>
    <s v="Cuentas Por Pagar Fortalecimiento de la seguridad integral del Sistema Integrado de Transporte Público de Bogotá D.C. (Recursos Distrito)"/>
    <s v="CTO390-23-01"/>
    <s v="CEPEDA ANAYA SERGIO ANDRES"/>
    <s v="A"/>
    <n v="3500001"/>
    <n v="0"/>
    <n v="3500001"/>
    <n v="0"/>
  </r>
  <r>
    <x v="15"/>
    <s v="Cuentas Por Pagar Fortalecimiento de la seguridad integral del Sistema Integrado de Transporte Público de Bogotá D.C. (Recursos Distrito)"/>
    <s v="CTO1086-22"/>
    <s v="MONTEALEGRE RIVERA SANDRA MILENA"/>
    <s v="A"/>
    <n v="5140744"/>
    <n v="0"/>
    <n v="5140744"/>
    <n v="0"/>
  </r>
  <r>
    <x v="6"/>
    <s v="Cuentas Por Pagar Diseño y Estructuración del Sistema Interoperable de Recaudo en su componente tecnológico en el Sistema de Transporte Publico de Bogotá D.C. (Recursos Distrito)"/>
    <s v="CTO1428-23-01"/>
    <s v="RUBIANO VENEGAS DAVID ANDRES"/>
    <s v="A"/>
    <n v="423800"/>
    <n v="0"/>
    <n v="423800"/>
    <n v="0"/>
  </r>
  <r>
    <x v="7"/>
    <s v="Servicios prestados a las empresas y servicios de producción-Ctas por pagar- Vigencias anterior"/>
    <s v="CTO2865-23"/>
    <s v="BENAVIDES SANSEVIERO S.A.S."/>
    <s v="A"/>
    <n v="130000000"/>
    <n v="0"/>
    <n v="130000000"/>
    <n v="0"/>
  </r>
  <r>
    <x v="0"/>
    <s v="Cuentas Por Pagar (Recursos Troncales Alimentadoras PLMB)"/>
    <s v="P-CTOID1667-20-2"/>
    <s v="CONSORCIO SUPERVISOR A - H"/>
    <s v="A"/>
    <n v="1702697397"/>
    <n v="0"/>
    <n v="1702697397"/>
    <n v="452905253"/>
  </r>
  <r>
    <x v="15"/>
    <s v="Cuentas Por Pagar Fortalecimiento de la seguridad integral del Sistema Integrado de Transporte Público de Bogotá D.C. (Recursos Distrito)"/>
    <s v="CTO1996-23-01"/>
    <s v="LOPEZ CORTES JEIMMY "/>
    <s v="L"/>
    <n v="5136667"/>
    <n v="5136667"/>
    <n v="0"/>
    <n v="0"/>
  </r>
  <r>
    <x v="15"/>
    <s v="Cuentas Por Pagar Fortalecimiento de la seguridad integral del Sistema Integrado de Transporte Público de Bogotá D.C. (Recursos Distrito)"/>
    <s v="CTO1412-22"/>
    <s v="ANGULO LOZANO JHONATHAN  FELIPE "/>
    <s v="A"/>
    <n v="1445000"/>
    <n v="0"/>
    <n v="1445000"/>
    <n v="0"/>
  </r>
  <r>
    <x v="15"/>
    <s v="Cuentas Por Pagar Fortalecimiento de la seguridad integral del Sistema Integrado de Transporte Público de Bogotá D.C. (Recursos Distrito)"/>
    <s v="CTO2241-23-01"/>
    <s v="ANDRADE  CASTIBLANCO HECTOR ERNEY"/>
    <s v="A"/>
    <n v="480000"/>
    <n v="0"/>
    <n v="480000"/>
    <n v="0"/>
  </r>
  <r>
    <x v="15"/>
    <s v="Cuentas Por Pagar Fortalecimiento de la seguridad integral del Sistema Integrado de Transporte Público de Bogotá D.C. (Recursos Distrito)"/>
    <s v="CTO1622-23-01"/>
    <s v="LOPEZ DEAZA OSMAN FELIPE"/>
    <s v="A"/>
    <n v="1166666"/>
    <n v="0"/>
    <n v="1166666"/>
    <n v="0"/>
  </r>
  <r>
    <x v="2"/>
    <s v="Cuentas por Pagar (Recursos SITP)"/>
    <s v="P-CTOID1545-18-6"/>
    <s v="CONSORCIO TRANSMILENIO GRUPO III"/>
    <s v="A"/>
    <n v="13680178"/>
    <n v="0"/>
    <n v="13680178"/>
    <n v="7189080"/>
  </r>
  <r>
    <x v="0"/>
    <s v="Cuentas Por Pagar (Recursos Troncales Alimentadoras PLMB)"/>
    <s v="P-CONV612-19-70"/>
    <s v="ENEL COLOMBIA S.A. E.S.P."/>
    <s v="L"/>
    <n v="7273074"/>
    <n v="7273074"/>
    <n v="0"/>
    <n v="0"/>
  </r>
  <r>
    <x v="15"/>
    <s v="Cuentas Por Pagar Fortalecimiento de la seguridad integral del Sistema Integrado de Transporte Público de Bogotá D.C. (Recursos Distrito)"/>
    <s v="CTO1221-23-01"/>
    <s v="AMAYA QUEVEDO ANGIE KATHERIN"/>
    <s v="A"/>
    <n v="466667"/>
    <n v="0"/>
    <n v="466667"/>
    <n v="0"/>
  </r>
  <r>
    <x v="0"/>
    <s v="Cuentas Por Pagar (Recursos Troncales Alimentadoras PLMB)"/>
    <s v="P-CONV612-19-71"/>
    <s v="ENEL COLOMBIA S.A. E.S.P."/>
    <s v="L"/>
    <n v="317819"/>
    <n v="317819"/>
    <n v="0"/>
    <n v="0"/>
  </r>
  <r>
    <x v="15"/>
    <s v="Cuentas Por Pagar Fortalecimiento de la seguridad integral del Sistema Integrado de Transporte Público de Bogotá D.C. (Recursos Distrito)"/>
    <s v="CTO1149-23-01"/>
    <s v="CARDENAS REYES ANGIE PAOLA"/>
    <s v="A"/>
    <n v="533333"/>
    <n v="0"/>
    <n v="533333"/>
    <n v="0"/>
  </r>
  <r>
    <x v="0"/>
    <s v="Cuentas Por Pagar (Recursos Troncales Alimentadoras PLMB)"/>
    <s v="P-CONV612-19-72"/>
    <s v="ENEL COLOMBIA S.A. E.S.P."/>
    <s v="A"/>
    <n v="15757218"/>
    <n v="0"/>
    <n v="15757218"/>
    <n v="15757218"/>
  </r>
  <r>
    <x v="15"/>
    <s v="Cuentas Por Pagar Fortalecimiento de la seguridad integral del Sistema Integrado de Transporte Público de Bogotá D.C. (Recursos Distrito)"/>
    <s v="CTO1814-23-01"/>
    <s v="RODRIGUEZ CASTAÑEDA KAREN LIZETH"/>
    <s v="L"/>
    <n v="186666"/>
    <n v="186666"/>
    <n v="0"/>
    <n v="0"/>
  </r>
  <r>
    <x v="18"/>
    <s v="Cuentas Por Pagar Desarrollo del Modelo de Gestión Institucional en TRANSMILENIO S.A. en Bogotá D.C. (Recursos TMSA)"/>
    <s v="CTO1686-22-01"/>
    <s v="DIGITAL WARE S.A.S."/>
    <s v="A"/>
    <n v="445824"/>
    <n v="0"/>
    <n v="445824"/>
    <n v="445824"/>
  </r>
  <r>
    <x v="2"/>
    <s v="Cuentas por Pagar (Recursos SITP)"/>
    <s v="P-CONV20-01-129"/>
    <s v="ENEL COLOMBIA S.A. E.S.P."/>
    <s v="L"/>
    <n v="3259082"/>
    <n v="3259082"/>
    <n v="0"/>
    <n v="0"/>
  </r>
  <r>
    <x v="5"/>
    <s v="Cuentas por Pagar Operación y Control del Sistema de Transporte Recursos Distrito"/>
    <s v="CTO1281-23-01"/>
    <s v="JUAN MAURICIO PALACIOS MURILLO"/>
    <s v="A"/>
    <n v="2669400"/>
    <n v="0"/>
    <n v="2669400"/>
    <n v="0"/>
  </r>
  <r>
    <x v="7"/>
    <s v="Servicios prestados a las empresas y servicios de producción-Ctas por pagar- Vigencias anterior"/>
    <s v="CTO497-23-01"/>
    <s v="ARBELAEZ GONZALEZ MARIA VICTORIA"/>
    <s v="A"/>
    <n v="35264936"/>
    <n v="0"/>
    <n v="35264936"/>
    <n v="0"/>
  </r>
  <r>
    <x v="28"/>
    <s v="Cuentas Por Pagar Diseño y Estructuración del Sistema Interoperable de Recaudo en su componente tecnológico en el Sistema de Transporte Publico de Bogotá D.C. (Convenio Metro)"/>
    <s v="CTO1547-23-02"/>
    <s v="ETB S.A. E.S.P"/>
    <s v="L"/>
    <n v="19920088"/>
    <n v="19920088"/>
    <n v="0"/>
    <n v="0"/>
  </r>
  <r>
    <x v="15"/>
    <s v="Cuentas Por Pagar Fortalecimiento de la seguridad integral del Sistema Integrado de Transporte Público de Bogotá D.C. (Recursos Distrito)"/>
    <s v="CTO2864-23 "/>
    <s v="MANUFACTURAS CAPITEX S.A.S"/>
    <s v="A"/>
    <n v="23500"/>
    <n v="0"/>
    <n v="23500"/>
    <n v="0"/>
  </r>
  <r>
    <x v="11"/>
    <s v="Cuentas por Pagar (Recursos Modos Férreos)"/>
    <s v="P-RESIDU11566-19"/>
    <s v="DEPARTAMENTO DE CUNDINAMARCA"/>
    <s v="A"/>
    <n v="7000000"/>
    <n v="0"/>
    <n v="7000000"/>
    <n v="0"/>
  </r>
  <r>
    <x v="8"/>
    <s v="Cuentas por Pagar (Recursos Distrito)"/>
    <s v="CTO2866-23"/>
    <s v="BANCA DE INVERSION BANCOLOMBIA S A CORPORACION FINANCIERA"/>
    <s v="A"/>
    <n v="160500000"/>
    <n v="0"/>
    <n v="160500000"/>
    <n v="0"/>
  </r>
  <r>
    <x v="7"/>
    <s v="Servicios prestados a las empresas y servicios de producción-Ctas por pagar- Vigencias anterior"/>
    <s v="CTO2855-23"/>
    <s v="BERNARDO CONTRERAS Y COMPAÑÍA LIMITADA Y/O BERCONT"/>
    <s v="A"/>
    <n v="26132118"/>
    <n v="0"/>
    <n v="26132118"/>
    <n v="20704646"/>
  </r>
  <r>
    <x v="15"/>
    <s v="Cuentas Por Pagar Fortalecimiento de la seguridad integral del Sistema Integrado de Transporte Público de Bogotá D.C. (Recursos Distrito)"/>
    <s v="CTO1469-22"/>
    <s v="GARAVITO VELA LUZ AIDA"/>
    <s v="A"/>
    <n v="4639208"/>
    <n v="0"/>
    <n v="4639208"/>
    <n v="0"/>
  </r>
  <r>
    <x v="2"/>
    <s v="Cuentas por Pagar (Recursos SITP)"/>
    <s v="CTO1289-21-03"/>
    <s v="CONSORCIO INTER-GM"/>
    <s v="A"/>
    <n v="724453467"/>
    <n v="0"/>
    <n v="724453467"/>
    <n v="724452882"/>
  </r>
  <r>
    <x v="15"/>
    <s v="Cuentas Por Pagar Fortalecimiento de la seguridad integral del Sistema Integrado de Transporte Público de Bogotá D.C. (Recursos Distrito)"/>
    <s v="CTO1462-22"/>
    <s v="GAMBA REYES LAURA LORENA"/>
    <s v="A"/>
    <n v="2758448"/>
    <n v="0"/>
    <n v="2758448"/>
    <n v="0"/>
  </r>
  <r>
    <x v="15"/>
    <s v="Cuentas Por Pagar Fortalecimiento de la seguridad integral del Sistema Integrado de Transporte Público de Bogotá D.C. (Recursos Distrito)"/>
    <s v="CTO1458-22"/>
    <s v="RUBIANO  LEIDY PAOLA"/>
    <s v="A"/>
    <n v="1128456"/>
    <n v="0"/>
    <n v="1128456"/>
    <n v="0"/>
  </r>
  <r>
    <x v="15"/>
    <s v="Cuentas Por Pagar Fortalecimiento de la seguridad integral del Sistema Integrado de Transporte Público de Bogotá D.C. (Recursos Distrito)"/>
    <s v="CTO123-23-01"/>
    <s v="RODRIGUEZ PEREZ DOLORES "/>
    <s v="L"/>
    <n v="323076"/>
    <n v="323076"/>
    <n v="0"/>
    <n v="0"/>
  </r>
  <r>
    <x v="15"/>
    <s v="Cuentas Por Pagar Fortalecimiento de la seguridad integral del Sistema Integrado de Transporte Público de Bogotá D.C. (Recursos Distrito)"/>
    <s v="CTO433-23-01"/>
    <s v="RODRIGUEZ BAHAMON OSCAR JIOVANY"/>
    <s v="L"/>
    <n v="5599984"/>
    <n v="5599984"/>
    <n v="0"/>
    <n v="0"/>
  </r>
  <r>
    <x v="2"/>
    <s v="Cuentas por Pagar (Recursos SITP)"/>
    <s v="P-IDU1449-22"/>
    <s v="UNIDAD ADMINISTRATIVA ESPECIAL CATASTRO DISTRITAL"/>
    <s v="A"/>
    <n v="886845804"/>
    <n v="0"/>
    <n v="886845804"/>
    <n v="346928498"/>
  </r>
  <r>
    <x v="15"/>
    <s v="Cuentas Por Pagar Fortalecimiento de la seguridad integral del Sistema Integrado de Transporte Público de Bogotá D.C. (Recursos Distrito)"/>
    <s v="CTO106-23-01"/>
    <s v="QUIJANO ROMERO NANCY LILIANA"/>
    <s v="L"/>
    <n v="107692"/>
    <n v="107692"/>
    <n v="0"/>
    <n v="0"/>
  </r>
  <r>
    <x v="15"/>
    <s v="Cuentas Por Pagar Fortalecimiento de la seguridad integral del Sistema Integrado de Transporte Público de Bogotá D.C. (Recursos Distrito)"/>
    <s v="CTO108-23-01"/>
    <s v="RUEDA MANJARRES MARIA ALEJANDRA"/>
    <s v="L"/>
    <n v="861536"/>
    <n v="861536"/>
    <n v="0"/>
    <n v="0"/>
  </r>
  <r>
    <x v="11"/>
    <s v="Cuentas por Pagar (Recursos Modos Férreos)"/>
    <s v="P-RESIDU8557-19"/>
    <s v="FRANCO DE LOPEZ ANA TULIA"/>
    <s v="A"/>
    <n v="527504"/>
    <n v="0"/>
    <n v="527504"/>
    <n v="0"/>
  </r>
  <r>
    <x v="0"/>
    <s v="Cuentas Por Pagar (Recursos Troncales Alimentadoras PLMB)"/>
    <s v="P-OFER6397-20"/>
    <s v="CAÑADULCE DE RICO RITA MARIA"/>
    <s v="A"/>
    <n v="79663023"/>
    <n v="0"/>
    <n v="79663023"/>
    <n v="0"/>
  </r>
  <r>
    <x v="2"/>
    <s v="Cuentas por Pagar (Recursos SITP)"/>
    <s v="P-CTOID1299-21-1"/>
    <s v="CONSORCIO CORREDOR VIAL VP"/>
    <s v="A"/>
    <n v="776645122"/>
    <n v="0"/>
    <n v="776645122"/>
    <n v="0"/>
  </r>
  <r>
    <x v="2"/>
    <s v="Cuentas por Pagar (Recursos SITP)"/>
    <s v="P-CTOID1367-21-1"/>
    <s v="CONSORCIO CORREDOR VERDE AID"/>
    <s v="A"/>
    <n v="192434340"/>
    <n v="0"/>
    <n v="192434340"/>
    <n v="0"/>
  </r>
  <r>
    <x v="15"/>
    <s v="Cuentas Por Pagar Fortalecimiento de la seguridad integral del Sistema Integrado de Transporte Público de Bogotá D.C. (Recursos Distrito)"/>
    <s v="CTO127-23-01"/>
    <s v="BUITRAGO GARCIA ADOLFO JAVIER"/>
    <s v="L"/>
    <n v="969228"/>
    <n v="969228"/>
    <n v="0"/>
    <n v="0"/>
  </r>
  <r>
    <x v="2"/>
    <s v="Cuentas por Pagar (Recursos SITP)"/>
    <s v="P-RESIDU5806-18"/>
    <s v="PONTIFICIA UNIVERSIDAD JAVERIANA"/>
    <s v="A"/>
    <n v="836660812"/>
    <n v="0"/>
    <n v="836660812"/>
    <n v="0"/>
  </r>
  <r>
    <x v="0"/>
    <s v="Cuentas Por Pagar (Recursos Troncales Alimentadoras PLMB)"/>
    <s v="P-RES001204-21"/>
    <s v="ITAVOLT LTDA   "/>
    <s v="A"/>
    <n v="41043768"/>
    <n v="0"/>
    <n v="41043768"/>
    <n v="0"/>
  </r>
  <r>
    <x v="15"/>
    <s v="Cuentas Por Pagar Fortalecimiento de la seguridad integral del Sistema Integrado de Transporte Público de Bogotá D.C. (Recursos Distrito)"/>
    <s v="CTO953-23-01"/>
    <s v="BONILLA MORA JUELY JHANETH"/>
    <s v="A"/>
    <n v="166666"/>
    <n v="0"/>
    <n v="166666"/>
    <n v="0"/>
  </r>
  <r>
    <x v="0"/>
    <s v="Cuentas Por Pagar (Recursos Troncales Alimentadoras PLMB)"/>
    <s v="P-RESIDU5030-22"/>
    <s v="CASAS RIOS JENNY MILDRET"/>
    <s v="A"/>
    <n v="3512488"/>
    <n v="0"/>
    <n v="3512488"/>
    <n v="3512488"/>
  </r>
  <r>
    <x v="15"/>
    <s v="Cuentas Por Pagar Fortalecimiento de la seguridad integral del Sistema Integrado de Transporte Público de Bogotá D.C. (Recursos Distrito)"/>
    <s v="CTO149-23-01"/>
    <s v="OLARTE QUIÑONES JUAN  DAVID"/>
    <s v="L"/>
    <n v="861536"/>
    <n v="861536"/>
    <n v="0"/>
    <n v="0"/>
  </r>
  <r>
    <x v="0"/>
    <s v="Cuentas Por Pagar (Recursos Troncales Alimentadoras PLMB)"/>
    <s v="P-RES1210-21"/>
    <s v="DAZA SIERRA MARIA NATIVIDAD"/>
    <s v="A"/>
    <n v="860148"/>
    <n v="0"/>
    <n v="860148"/>
    <n v="0"/>
  </r>
  <r>
    <x v="7"/>
    <s v="Servicios prestados a las empresas y servicios de producción-Ctas por pagar- Vigencias anterior"/>
    <s v="CTO1671-22-02"/>
    <s v="CORTES PRINT COMPANY S.A.S."/>
    <s v="A"/>
    <n v="31374"/>
    <n v="0"/>
    <n v="31374"/>
    <n v="0"/>
  </r>
  <r>
    <x v="4"/>
    <s v="Cuentas Por Pagar (Rec troncales alimentadoras PLMB-TITULARIZACION)"/>
    <s v="P-CTOID345-20"/>
    <s v="CONSORCIO EUCARISTICO CARRERA 68"/>
    <s v="A"/>
    <n v="11027385306"/>
    <n v="0"/>
    <n v="11027385306"/>
    <n v="11027385306"/>
  </r>
  <r>
    <x v="4"/>
    <s v="Cuentas Por Pagar (Rec troncales alimentadoras PLMB-TITULARIZACION)"/>
    <s v="P-CTOID346-20."/>
    <s v="CONSORCIO EUCARISTICO CARRERA 68"/>
    <s v="A"/>
    <n v="5715121401"/>
    <n v="0"/>
    <n v="5715121401"/>
    <n v="5715121401"/>
  </r>
  <r>
    <x v="4"/>
    <s v="Cuentas Por Pagar (Rec troncales alimentadoras PLMB-TITULARIZACION)"/>
    <s v="P-CTOID347-20"/>
    <s v="CONSORCIO EUCARISTICO CARRERA 68"/>
    <s v="A"/>
    <n v="52518426"/>
    <n v="0"/>
    <n v="52518426"/>
    <n v="52518426"/>
  </r>
  <r>
    <x v="0"/>
    <s v="Cuentas Por Pagar (Recursos Troncales Alimentadoras PLMB)"/>
    <s v="P-OFERI4312-22"/>
    <s v="MARTIN CORREA GUILLERMO "/>
    <s v="A"/>
    <n v="101939965"/>
    <n v="0"/>
    <n v="101939965"/>
    <n v="0"/>
  </r>
  <r>
    <x v="4"/>
    <s v="Cuentas Por Pagar (Rec troncales alimentadoras PLMB-TITULARIZACION)"/>
    <s v="P-CTOID348-20"/>
    <s v="CONSORCIO INFRAESTRUCTURA AV 68"/>
    <s v="A"/>
    <n v="56353910"/>
    <n v="0"/>
    <n v="56353910"/>
    <n v="56353910"/>
  </r>
  <r>
    <x v="4"/>
    <s v="Cuentas Por Pagar (Rec troncales alimentadoras PLMB-TITULARIZACION)"/>
    <s v="P-CTOID349-20"/>
    <s v="CONSTRUCTORA CONCONCRETO S.A."/>
    <s v="A"/>
    <n v="14783842499"/>
    <n v="0"/>
    <n v="14783842499"/>
    <n v="10393872153"/>
  </r>
  <r>
    <x v="4"/>
    <s v="Cuentas Por Pagar (Rec troncales alimentadoras PLMB-TITULARIZACION)"/>
    <s v="P-CTOID351-20 "/>
    <s v="CONSORCIO INFRAESTRUCTURA AV 68"/>
    <s v="A"/>
    <n v="13240713011"/>
    <n v="0"/>
    <n v="13240713011"/>
    <n v="13240713011"/>
  </r>
  <r>
    <x v="4"/>
    <s v="Cuentas Por Pagar (Rec troncales alimentadoras PLMB-TITULARIZACION)"/>
    <s v="P-CTOID352_20"/>
    <s v="CONSTRUCTORA CONCONCRETO S.A."/>
    <s v="A"/>
    <n v="9515775306"/>
    <n v="0"/>
    <n v="9515775306"/>
    <n v="4799662184"/>
  </r>
  <r>
    <x v="4"/>
    <s v="Cuentas Por Pagar (Rec troncales alimentadoras PLMB-TITULARIZACION)"/>
    <s v="P-CTOID353-20"/>
    <s v="CONSORCIO EUCARISTICO CARRERA 68"/>
    <s v="A"/>
    <n v="76503"/>
    <n v="0"/>
    <n v="76503"/>
    <n v="76503"/>
  </r>
  <r>
    <x v="4"/>
    <s v="Cuentas Por Pagar (Rec troncales alimentadoras PLMB-TITULARIZACION)"/>
    <s v="P-CTOID600-20"/>
    <s v="CONSORCIO SUPERVISOR AV 68"/>
    <s v="A"/>
    <n v="74993798"/>
    <n v="0"/>
    <n v="74993798"/>
    <n v="74993798"/>
  </r>
  <r>
    <x v="4"/>
    <s v="Cuentas Por Pagar (Rec troncales alimentadoras PLMB-TITULARIZACION)"/>
    <s v="P-CTOID601-20 "/>
    <s v="CONSORCIO CJ 2020"/>
    <s v="A"/>
    <n v="25705246"/>
    <n v="0"/>
    <n v="25705246"/>
    <n v="25705246"/>
  </r>
  <r>
    <x v="4"/>
    <s v="Cuentas Por Pagar (Rec troncales alimentadoras PLMB-TITULARIZACION)"/>
    <s v="P-CTOID602-20"/>
    <s v="CONSORCIO INTERTRONCAL 68"/>
    <s v="A"/>
    <n v="285313140"/>
    <n v="0"/>
    <n v="285313140"/>
    <n v="285313140"/>
  </r>
  <r>
    <x v="2"/>
    <s v="Cuentas por Pagar (Recursos SITP)"/>
    <s v="P-RESIDU6574-20"/>
    <s v="PELAEZ ALDANA CARLOS JULIO"/>
    <s v="A"/>
    <n v="574011921"/>
    <n v="0"/>
    <n v="574011921"/>
    <n v="0"/>
  </r>
  <r>
    <x v="0"/>
    <s v="Cuentas Por Pagar (Recursos Troncales Alimentadoras PLMB)"/>
    <s v="P-OFERI4899-22"/>
    <s v="CAJA COLOMBIANA DE SUBSIDIO  FAMILIAR"/>
    <s v="A"/>
    <n v="350479811"/>
    <n v="0"/>
    <n v="350479811"/>
    <n v="350479811"/>
  </r>
  <r>
    <x v="4"/>
    <s v="Cuentas Por Pagar (Rec troncales alimentadoras PLMB-TITULARIZACION)"/>
    <s v="P-CTOID603-20"/>
    <s v="AYESA INGENIERIA Y ARQUITECTURA S.A. U SUCURSAL COLOMBIA"/>
    <s v="A"/>
    <n v="1839734631"/>
    <n v="0"/>
    <n v="1839734631"/>
    <n v="1520324536"/>
  </r>
  <r>
    <x v="4"/>
    <s v="Cuentas Por Pagar (Rec troncales alimentadoras PLMB-TITULARIZACION)"/>
    <s v="P-CTOID604-20"/>
    <s v="AYESA INGENIERIA Y ARQUITECTURA S.A. U SUCURSAL COLOMBIA"/>
    <s v="A"/>
    <n v="33341056"/>
    <n v="0"/>
    <n v="33341056"/>
    <n v="33341056"/>
  </r>
  <r>
    <x v="4"/>
    <s v="Cuentas Por Pagar (Rec troncales alimentadoras PLMB-TITULARIZACION)"/>
    <s v="P-CTOID605-20"/>
    <s v="CONSORCIO BULEVAR 68"/>
    <s v="A"/>
    <n v="37277751"/>
    <n v="0"/>
    <n v="37277751"/>
    <n v="37277751"/>
  </r>
  <r>
    <x v="4"/>
    <s v="Cuentas Por Pagar (Rec troncales alimentadoras PLMB-TITULARIZACION)"/>
    <s v="P-CTOID606-20"/>
    <s v="CONSORCIO TRONCAL 68"/>
    <s v="A"/>
    <n v="596929333"/>
    <n v="0"/>
    <n v="596929333"/>
    <n v="596929333"/>
  </r>
  <r>
    <x v="4"/>
    <s v="Cuentas Por Pagar (Rec troncales alimentadoras PLMB-TITULARIZACION)"/>
    <s v="P-CTOIDU607-20"/>
    <s v="CONSORCIO IDU 2020"/>
    <s v="A"/>
    <n v="11995077"/>
    <n v="0"/>
    <n v="11995077"/>
    <n v="11995077"/>
  </r>
  <r>
    <x v="0"/>
    <s v="Cuentas Por Pagar (Recursos Troncales Alimentadoras PLMB)"/>
    <s v="P-OFERI4387-22"/>
    <s v="CORTES URAZAN LUIS ALFONSO"/>
    <s v="A"/>
    <n v="184791868"/>
    <n v="0"/>
    <n v="184791868"/>
    <n v="0"/>
  </r>
  <r>
    <x v="0"/>
    <s v="Cuentas Por Pagar (Recursos Troncales Alimentadoras PLMB)"/>
    <s v="P-CTOID603_20"/>
    <s v="AYESA INGENIERIA Y ARQUITECTURA S.A. U SUCURSAL COLOMBIA"/>
    <s v="A"/>
    <n v="76680950"/>
    <n v="0"/>
    <n v="76680950"/>
    <n v="76680950"/>
  </r>
  <r>
    <x v="4"/>
    <s v="Cuentas Por Pagar (Rec troncales alimentadoras PLMB-TITULARIZACION)"/>
    <s v="P-CTOIDU1646-20 "/>
    <s v="CONSORCIO CONEXION 20"/>
    <s v="A"/>
    <n v="1720565298"/>
    <n v="0"/>
    <n v="1720565298"/>
    <n v="869064180"/>
  </r>
  <r>
    <x v="4"/>
    <s v="Cuentas Por Pagar (Rec troncales alimentadoras PLMB-TITULARIZACION)"/>
    <s v="P-CTIDU1666-20."/>
    <s v="CONSORCIO INTER AVENIDAS"/>
    <s v="A"/>
    <n v="1005111017"/>
    <n v="0"/>
    <n v="1005111017"/>
    <n v="75551036"/>
  </r>
  <r>
    <x v="0"/>
    <s v="Cuentas Por Pagar (Recursos Troncales Alimentadoras PLMB)"/>
    <s v="P-OFERI4205-22"/>
    <s v="PULIDO ZAMBRANO BLANCA LUCIA"/>
    <s v="A"/>
    <n v="36644944"/>
    <n v="0"/>
    <n v="36644944"/>
    <n v="0"/>
  </r>
  <r>
    <x v="0"/>
    <s v="Cuentas Por Pagar (Recursos Troncales Alimentadoras PLMB)"/>
    <s v="P-CTOIDU1666_20"/>
    <s v="CONSORCIO INTER AVENIDAS"/>
    <s v="A"/>
    <n v="68217174"/>
    <n v="0"/>
    <n v="68217174"/>
    <n v="68217174"/>
  </r>
  <r>
    <x v="23"/>
    <s v="Cuentas Por Pagar (RECURSOS CALLE 13 -RECURSOS DE CAPITAL)"/>
    <s v="P-CTOIDU1550-23"/>
    <s v="CONSORCIO INTERSECCION 13 CR"/>
    <s v="A"/>
    <n v="646095293"/>
    <n v="0"/>
    <n v="646095293"/>
    <n v="0"/>
  </r>
  <r>
    <x v="2"/>
    <s v="Cuentas por Pagar (Recursos SITP)"/>
    <s v="P-CTOIDU1740-23"/>
    <s v="CONSORCIO CC-P 7MA L3"/>
    <s v="A"/>
    <n v="195000000"/>
    <n v="0"/>
    <n v="195000000"/>
    <n v="0"/>
  </r>
  <r>
    <x v="2"/>
    <s v="Cuentas por Pagar (Recursos SITP)"/>
    <s v="P-CTOIDU1798-23"/>
    <s v="CONSORCIO MAB INGENIERIA"/>
    <s v="A"/>
    <n v="40000"/>
    <n v="0"/>
    <n v="40000"/>
    <n v="40000"/>
  </r>
  <r>
    <x v="2"/>
    <s v="Cuentas por Pagar (Recursos SITP)"/>
    <s v="P-CTOIDU1786-23"/>
    <s v="CONSORCIO CORREDOR VERDE"/>
    <s v="A"/>
    <n v="1786683169"/>
    <n v="0"/>
    <n v="1786683169"/>
    <n v="704073909"/>
  </r>
  <r>
    <x v="2"/>
    <s v="Cuentas por Pagar (Recursos SITP)"/>
    <s v="P-CTOIDU1739-23"/>
    <s v="CONSORCIO VIAL DEL NORTE"/>
    <s v="A"/>
    <n v="16975971671"/>
    <n v="0"/>
    <n v="16975971671"/>
    <n v="845799978"/>
  </r>
  <r>
    <x v="2"/>
    <s v="Cuentas por Pagar (Recursos SITP)"/>
    <s v="P-CTOIDU1727-23"/>
    <s v="CONSORCIO THC CORREDOR VERDE 99"/>
    <s v="A"/>
    <n v="50549443646"/>
    <n v="0"/>
    <n v="50549443646"/>
    <n v="364693040"/>
  </r>
  <r>
    <x v="0"/>
    <s v="Cuentas Por Pagar (Recursos Troncales Alimentadoras PLMB)"/>
    <s v="P-CON612-19-73"/>
    <s v="ETB S.A. E.S.P"/>
    <s v="L"/>
    <n v="36576157"/>
    <n v="36576157"/>
    <n v="0"/>
    <n v="0"/>
  </r>
  <r>
    <x v="16"/>
    <s v="Cuentas por Pagar Operación y Control del Sistema de Transporte Recursos Transmilenio"/>
    <s v="P-CTO687-18.01"/>
    <s v="TRANSINNOVA USME S.A.S."/>
    <s v="A"/>
    <n v="6613668800"/>
    <n v="0"/>
    <n v="6613668800"/>
    <n v="6613668800"/>
  </r>
  <r>
    <x v="16"/>
    <s v="Cuentas por Pagar Operación y Control del Sistema de Transporte Recursos Transmilenio"/>
    <s v="P-CTO694-18.01"/>
    <s v="SI2018 - NORTE S.A.S."/>
    <s v="A"/>
    <n v="5445653329"/>
    <n v="0"/>
    <n v="5445653329"/>
    <n v="5445653329"/>
  </r>
  <r>
    <x v="16"/>
    <s v="Cuentas por Pagar Operación y Control del Sistema de Transporte Recursos Transmilenio"/>
    <s v="P-CTO696-18.01"/>
    <s v="SI2018 - CALLE 80 S.A.S."/>
    <s v="A"/>
    <n v="3279047728"/>
    <n v="0"/>
    <n v="3279047728"/>
    <n v="3279047728"/>
  </r>
  <r>
    <x v="16"/>
    <s v="Cuentas por Pagar Operación y Control del Sistema de Transporte Recursos Transmilenio"/>
    <s v="P-CTO690-18.01"/>
    <s v="BMP SUR S.A.S."/>
    <s v="A"/>
    <n v="11281499186"/>
    <n v="0"/>
    <n v="11281499186"/>
    <n v="11281499186"/>
  </r>
  <r>
    <x v="16"/>
    <s v="Cuentas por Pagar Operación y Control del Sistema de Transporte Recursos Transmilenio"/>
    <s v="P-CTO692-18.01"/>
    <s v="SI2018 - SUBA S.A.S."/>
    <s v="A"/>
    <n v="3030915201"/>
    <n v="0"/>
    <n v="3030915201"/>
    <n v="3030915201"/>
  </r>
  <r>
    <x v="16"/>
    <s v="Cuentas por Pagar Operación y Control del Sistema de Transporte Recursos Transmilenio"/>
    <s v="P-CTO752-18.01"/>
    <s v="MASIVO BOGOTÁ SAS"/>
    <s v="A"/>
    <n v="6047485409"/>
    <n v="0"/>
    <n v="6047485409"/>
    <n v="6047485409"/>
  </r>
  <r>
    <x v="16"/>
    <s v="Cuentas por Pagar Operación y Control del Sistema de Transporte Recursos Transmilenio"/>
    <s v="CTO707-18  "/>
    <s v="CONSORCIO CJS INTERVENTORES"/>
    <s v="A"/>
    <n v="9674085801"/>
    <n v="0"/>
    <n v="9674085801"/>
    <n v="9621964686"/>
  </r>
  <r>
    <x v="0"/>
    <s v="Cuentas Por Pagar (Recursos Troncales Alimentadoras PLMB)"/>
    <s v="P-RESIDU3978-22"/>
    <s v="SANTAMARIA FIERRO PABLO CESAR"/>
    <s v="A"/>
    <n v="2200000"/>
    <n v="0"/>
    <n v="2200000"/>
    <n v="2200000"/>
  </r>
  <r>
    <x v="4"/>
    <s v="Cuentas Por Pagar (Rec troncales alimentadoras PLMB-TITULARIZACION)"/>
    <s v="P-CTOIDU1670-20."/>
    <s v="CONSORCIO MAHFER"/>
    <s v="A"/>
    <n v="9981367069"/>
    <n v="0"/>
    <n v="9981367069"/>
    <n v="9981367069"/>
  </r>
  <r>
    <x v="9"/>
    <s v="Cuentas Por Pagar (Recursos- Nación- troncales alimentadoras PLMB)"/>
    <s v="P-CTO740-20-6"/>
    <s v="FIDUCIARIA COLPATRIA S.A."/>
    <s v="A"/>
    <n v="2692644"/>
    <n v="0"/>
    <n v="2692644"/>
    <n v="2692644"/>
  </r>
  <r>
    <x v="0"/>
    <s v="Cuentas Por Pagar (Recursos Troncales Alimentadoras PLMB)"/>
    <s v="P-OFER1255-21"/>
    <s v="PERICO PINZÓN LUIS ANTONIO"/>
    <s v="A"/>
    <n v="1939714"/>
    <n v="0"/>
    <n v="1939714"/>
    <n v="0"/>
  </r>
  <r>
    <x v="0"/>
    <s v="Cuentas Por Pagar (Recursos Troncales Alimentadoras PLMB)"/>
    <s v="P-RESIDU5096-22"/>
    <s v="GUEVARA PEDROZA JOSE JAIME"/>
    <s v="A"/>
    <n v="1368651"/>
    <n v="0"/>
    <n v="1368651"/>
    <n v="0"/>
  </r>
  <r>
    <x v="29"/>
    <s v="SERVICIOS PRESTADOS A LAS EMPRESAS Y SERVICIOS DE PRODUCCIÓN-CTAS POR PAGAR- VIGENCIA 2024"/>
    <s v="CTO2-24"/>
    <s v="CHACON CASTRO MARIO ALBERTO"/>
    <s v="L"/>
    <n v="45283334"/>
    <n v="953334"/>
    <n v="44330000"/>
    <n v="44330000"/>
  </r>
  <r>
    <x v="29"/>
    <s v="SERVICIOS PRESTADOS A LAS EMPRESAS Y SERVICIOS DE PRODUCCIÓN-CTAS POR PAGAR- VIGENCIA 2024"/>
    <s v="CTO6-24"/>
    <s v="LUIS ALEJANDRO BELTRAN MONSALVE"/>
    <s v="A"/>
    <n v="14466954"/>
    <n v="0"/>
    <n v="14466954"/>
    <n v="14466954"/>
  </r>
  <r>
    <x v="29"/>
    <s v="SERVICIOS PRESTADOS A LAS EMPRESAS Y SERVICIOS DE PRODUCCIÓN-CTAS POR PAGAR- VIGENCIA 2024"/>
    <s v="CTO7-24"/>
    <s v="JUAN SEBASTIAN BETANCOURT SANCHEZ"/>
    <s v="L"/>
    <n v="11051575"/>
    <n v="11051575"/>
    <n v="0"/>
    <n v="0"/>
  </r>
  <r>
    <x v="15"/>
    <s v="Cuentas Por Pagar Fortalecimiento de la seguridad integral del Sistema Integrado de Transporte Público de Bogotá D.C. (Recursos Distrito)"/>
    <s v="CTO9-24"/>
    <s v="LOMBANA USECHE ZAYDA VIVIANA"/>
    <s v="A"/>
    <n v="28220000"/>
    <n v="0"/>
    <n v="28220000"/>
    <n v="27880000"/>
  </r>
  <r>
    <x v="29"/>
    <s v="SERVICIOS PRESTADOS A LAS EMPRESAS Y SERVICIOS DE PRODUCCIÓN-CTAS POR PAGAR- VIGENCIA 2024"/>
    <s v="CTO10-24"/>
    <s v="DONADO GOMEZ ALEXANDRA "/>
    <s v="A"/>
    <n v="21419135"/>
    <n v="0"/>
    <n v="21419135"/>
    <n v="21419135"/>
  </r>
  <r>
    <x v="2"/>
    <s v="Cuentas por Pagar (Recursos SITP)"/>
    <s v="P-CTOIDU1368-21"/>
    <s v="CONSORCIO PROYECTOS AIRCPT 2021"/>
    <s v="A"/>
    <n v="83196209"/>
    <n v="0"/>
    <n v="83196209"/>
    <n v="40149691"/>
  </r>
  <r>
    <x v="0"/>
    <s v="Cuentas Por Pagar (Recursos Troncales Alimentadoras PLMB)"/>
    <s v="P-CONV612-19-75"/>
    <s v="ENEL COLOMBIA S.A. E.S.P."/>
    <s v="A"/>
    <n v="4654123"/>
    <n v="0"/>
    <n v="4654123"/>
    <n v="0"/>
  </r>
  <r>
    <x v="2"/>
    <s v="Cuentas por Pagar (Recursos SITP)"/>
    <s v="P-CTOIDU1366-21"/>
    <s v="CONSORCIO CORREDOR VERDE"/>
    <s v="A"/>
    <n v="231605381"/>
    <n v="0"/>
    <n v="231605381"/>
    <n v="0"/>
  </r>
  <r>
    <x v="11"/>
    <s v="Cuentas por Pagar (Recursos Modos Férreos)"/>
    <s v="P-RESIDU8588-19"/>
    <s v="CASTILLO BOHORQUEZ LUZ MERY"/>
    <s v="A"/>
    <n v="3250623"/>
    <n v="0"/>
    <n v="3250623"/>
    <n v="0"/>
  </r>
  <r>
    <x v="0"/>
    <s v="Cuentas Por Pagar (Recursos Troncales Alimentadoras PLMB)"/>
    <s v="P-RESIDU4328-22"/>
    <s v="SALIA SAS EN LIQUIDACION"/>
    <s v="A"/>
    <n v="108014006"/>
    <n v="0"/>
    <n v="108014006"/>
    <n v="108014006"/>
  </r>
  <r>
    <x v="0"/>
    <s v="Cuentas Por Pagar (Recursos Troncales Alimentadoras PLMB)"/>
    <s v="P-RESIDU4539-22"/>
    <s v="GONZALEZ CAMPOS MARCO TULIO"/>
    <s v="A"/>
    <n v="372695"/>
    <n v="0"/>
    <n v="372695"/>
    <n v="0"/>
  </r>
  <r>
    <x v="0"/>
    <s v="Cuentas Por Pagar (Recursos Troncales Alimentadoras PLMB)"/>
    <s v="P-RESIDU4881-22"/>
    <s v="GRUPO EMPRESARIAL P&amp;P S.A.S."/>
    <s v="A"/>
    <n v="9526945"/>
    <n v="0"/>
    <n v="9526945"/>
    <n v="0"/>
  </r>
  <r>
    <x v="0"/>
    <s v="Cuentas Por Pagar (Recursos Troncales Alimentadoras PLMB)"/>
    <s v="P-RESIDU4783-22"/>
    <s v="RODRIGUEZ BOHORQUEZ JOHN FREDY"/>
    <s v="A"/>
    <n v="78028083"/>
    <n v="0"/>
    <n v="78028083"/>
    <n v="0"/>
  </r>
  <r>
    <x v="0"/>
    <s v="Cuentas Por Pagar (Recursos Troncales Alimentadoras PLMB)"/>
    <s v="P-RESIDU4835-22"/>
    <s v="INVERSIONES BEHE S.A.S"/>
    <s v="A"/>
    <n v="6806764"/>
    <n v="0"/>
    <n v="6806764"/>
    <n v="0"/>
  </r>
  <r>
    <x v="2"/>
    <s v="Cuentas por Pagar (Recursos SITP)"/>
    <s v="P-CTOIDU1336-21"/>
    <s v="CONSORCIO CPS-GOC 2021"/>
    <s v="A"/>
    <n v="703534656"/>
    <n v="0"/>
    <n v="703534656"/>
    <n v="120256024"/>
  </r>
  <r>
    <x v="15"/>
    <s v="Cuentas Por Pagar Fortalecimiento de la seguridad integral del Sistema Integrado de Transporte Público de Bogotá D.C. (Recursos Distrito)"/>
    <s v="CTO1504-22"/>
    <s v="MENDEZ GOMEZ OSCAR SANTIAGO"/>
    <s v="A"/>
    <n v="1530000"/>
    <n v="0"/>
    <n v="1530000"/>
    <n v="0"/>
  </r>
  <r>
    <x v="7"/>
    <s v="Servicios prestados a las empresas y servicios de producción-Ctas por pagar- Vigencias anterior"/>
    <s v="CTO1394-22"/>
    <s v="CAJA DE COMPENSACION FAMILIAR COMPENSAR"/>
    <s v="A"/>
    <n v="58559"/>
    <n v="0"/>
    <n v="58559"/>
    <n v="0"/>
  </r>
  <r>
    <x v="0"/>
    <s v="Cuentas Por Pagar (Recursos Troncales Alimentadoras PLMB)"/>
    <s v="P-CONV612-19-78"/>
    <s v="ENEL COLOMBIA S.A. E.S.P."/>
    <s v="L"/>
    <n v="14121224"/>
    <n v="14121224"/>
    <n v="0"/>
    <n v="0"/>
  </r>
  <r>
    <x v="0"/>
    <s v="Cuentas Por Pagar (Recursos Troncales Alimentadoras PLMB)"/>
    <s v="P-CONV612-19-79"/>
    <s v="ENEL COLOMBIA S.A. E.S.P."/>
    <s v="L"/>
    <n v="3557609"/>
    <n v="3557609"/>
    <n v="0"/>
    <n v="0"/>
  </r>
  <r>
    <x v="0"/>
    <s v="Cuentas Por Pagar (Recursos Troncales Alimentadoras PLMB)"/>
    <s v="P-OFER7882_20"/>
    <s v="CUBILLOS TUNJO CARLOS ROBERTO"/>
    <s v="A"/>
    <n v="1342353"/>
    <n v="0"/>
    <n v="1342353"/>
    <n v="0"/>
  </r>
  <r>
    <x v="8"/>
    <s v="Cuentas por Pagar (Recursos Distrito)"/>
    <s v="P-CTOIDU188.04"/>
    <s v="CONSORCIO DIN - SEDIC"/>
    <s v="A"/>
    <n v="41968950"/>
    <n v="0"/>
    <n v="41968950"/>
    <n v="0"/>
  </r>
  <r>
    <x v="14"/>
    <s v="Cuentas Por Pagar Fortalecimiento de la seguridad integral del Sistema Integrado de Transporte Público de Bogotá D.C. (Recursos TMSA)"/>
    <s v="CTO871-21"/>
    <s v="ANGARITA CALDERON ADRIAN DAVID"/>
    <s v="L"/>
    <n v="540000"/>
    <n v="540000"/>
    <n v="0"/>
    <n v="0"/>
  </r>
  <r>
    <x v="15"/>
    <s v="Cuentas Por Pagar Fortalecimiento de la seguridad integral del Sistema Integrado de Transporte Público de Bogotá D.C. (Recursos Distrito)"/>
    <s v="CTO1522-22"/>
    <s v="ORTIZ CASALLAS LAURA VALENTINA"/>
    <s v="A"/>
    <n v="9779952"/>
    <n v="0"/>
    <n v="9779952"/>
    <n v="0"/>
  </r>
  <r>
    <x v="0"/>
    <s v="Cuentas Por Pagar (Recursos Troncales Alimentadoras PLMB)"/>
    <s v="P-RESIDU6144-22"/>
    <s v="PEREA CUERVO DARIO "/>
    <s v="A"/>
    <n v="8054331"/>
    <n v="0"/>
    <n v="8054331"/>
    <n v="0"/>
  </r>
  <r>
    <x v="7"/>
    <s v="Servicios prestados a las empresas y servicios de producción-Ctas por pagar- Vigencias anterior"/>
    <s v="CTO865-21"/>
    <s v="UNION TEMPORAL ISP TRANSMILENIO"/>
    <s v="A"/>
    <n v="203841"/>
    <n v="0"/>
    <n v="203841"/>
    <n v="0"/>
  </r>
  <r>
    <x v="0"/>
    <s v="Cuentas Por Pagar (Recursos Troncales Alimentadoras PLMB)"/>
    <s v="P-CONV612-19-80"/>
    <s v="VANTI S.A. E.S.P."/>
    <s v="A"/>
    <n v="401362773"/>
    <n v="0"/>
    <n v="401362773"/>
    <n v="58271179"/>
  </r>
  <r>
    <x v="0"/>
    <s v="Cuentas Por Pagar (Recursos Troncales Alimentadoras PLMB)"/>
    <s v="P-P-CTOID1579-22"/>
    <s v="TOP GUARD LTDA"/>
    <s v="A"/>
    <n v="19010832"/>
    <n v="0"/>
    <n v="19010832"/>
    <n v="19010832"/>
  </r>
  <r>
    <x v="0"/>
    <s v="Cuentas Por Pagar (Recursos Troncales Alimentadoras PLMB)"/>
    <s v="P-OFER006121-20"/>
    <s v="SIERRA RODRIGUEZ NOHORA "/>
    <s v="A"/>
    <n v="59751062"/>
    <n v="0"/>
    <n v="59751062"/>
    <n v="0"/>
  </r>
  <r>
    <x v="2"/>
    <s v="Cuentas por Pagar (Recursos SITP)"/>
    <s v="P-CTOID1579_22"/>
    <s v="TOP GUARD LTDA"/>
    <s v="A"/>
    <n v="38021578"/>
    <n v="0"/>
    <n v="38021578"/>
    <n v="38021578"/>
  </r>
  <r>
    <x v="15"/>
    <s v="Cuentas Por Pagar Fortalecimiento de la seguridad integral del Sistema Integrado de Transporte Público de Bogotá D.C. (Recursos Distrito)"/>
    <s v="CTO1549-22"/>
    <s v="CASTAÑEDA CARDENAS JOSE  ALEXANDER"/>
    <s v="A"/>
    <n v="3385368"/>
    <n v="0"/>
    <n v="3385368"/>
    <n v="0"/>
  </r>
  <r>
    <x v="15"/>
    <s v="Cuentas Por Pagar Fortalecimiento de la seguridad integral del Sistema Integrado de Transporte Público de Bogotá D.C. (Recursos Distrito)"/>
    <s v="CTO1568-22"/>
    <s v="NIETO ARIAS YULECXY FABIANA"/>
    <s v="A"/>
    <n v="3510752"/>
    <n v="0"/>
    <n v="3510752"/>
    <n v="0"/>
  </r>
  <r>
    <x v="15"/>
    <s v="Cuentas Por Pagar Fortalecimiento de la seguridad integral del Sistema Integrado de Transporte Público de Bogotá D.C. (Recursos Distrito)"/>
    <s v="CTO1566-22"/>
    <s v="VALERO MARTINEZ DIANA CAROLINA"/>
    <s v="A"/>
    <n v="689612"/>
    <n v="0"/>
    <n v="689612"/>
    <n v="0"/>
  </r>
  <r>
    <x v="0"/>
    <s v="Cuentas Por Pagar (Recursos Troncales Alimentadoras PLMB)"/>
    <s v="P-CONV612-19-82"/>
    <s v="ENEL COLOMBIA S.A. E.S.P."/>
    <s v="L"/>
    <n v="330854"/>
    <n v="330854"/>
    <n v="0"/>
    <n v="0"/>
  </r>
  <r>
    <x v="0"/>
    <s v="Cuentas Por Pagar (Recursos Troncales Alimentadoras PLMB)"/>
    <s v="P-CONV612-19-83"/>
    <s v="ENEL COLOMBIA S.A. E.S.P."/>
    <s v="A"/>
    <n v="1544706"/>
    <n v="0"/>
    <n v="1544706"/>
    <n v="0"/>
  </r>
  <r>
    <x v="0"/>
    <s v="Cuentas Por Pagar (Recursos Troncales Alimentadoras PLMB)"/>
    <s v="P-CONV612-19-86"/>
    <s v="VANTI S.A. E.S.P."/>
    <s v="A"/>
    <n v="229365622"/>
    <n v="0"/>
    <n v="229365622"/>
    <n v="71962277"/>
  </r>
  <r>
    <x v="2"/>
    <s v="Cuentas por Pagar (Recursos SITP)"/>
    <s v="P-CTOIDU1319-21"/>
    <s v="CONSORCIO CORREDOR VERDE SEPTIMA"/>
    <s v="A"/>
    <n v="386175585"/>
    <n v="0"/>
    <n v="386175585"/>
    <n v="0"/>
  </r>
  <r>
    <x v="0"/>
    <s v="Cuentas Por Pagar (Recursos Troncales Alimentadoras PLMB)"/>
    <s v="P-OFER4792-20"/>
    <s v="CHACON QUIROGA LUIS MARIA"/>
    <s v="A"/>
    <n v="65664934"/>
    <n v="0"/>
    <n v="65664934"/>
    <n v="0"/>
  </r>
  <r>
    <x v="0"/>
    <s v="Cuentas Por Pagar (Recursos Troncales Alimentadoras PLMB)"/>
    <s v="P-CONV612-19-88"/>
    <s v="ENEL COLOMBIA S.A. E.S.P."/>
    <s v="L"/>
    <n v="20792924"/>
    <n v="20792924"/>
    <n v="0"/>
    <n v="0"/>
  </r>
  <r>
    <x v="0"/>
    <s v="Cuentas Por Pagar (Recursos Troncales Alimentadoras PLMB)"/>
    <s v="P-CONV612-19-89"/>
    <s v="ETB S.A. E.S.P"/>
    <s v="A"/>
    <n v="20256890"/>
    <n v="0"/>
    <n v="20256890"/>
    <n v="0"/>
  </r>
  <r>
    <x v="0"/>
    <s v="Cuentas Por Pagar (Recursos Troncales Alimentadoras PLMB)"/>
    <s v="P-PROM4068-22"/>
    <s v="CHACON ORTIZ MAURICIO "/>
    <s v="A"/>
    <n v="8865468"/>
    <n v="0"/>
    <n v="8865468"/>
    <n v="0"/>
  </r>
  <r>
    <x v="0"/>
    <s v="Cuentas Por Pagar (Recursos Troncales Alimentadoras PLMB)"/>
    <s v="P-RESIDU4891-22"/>
    <s v="DIAZ GRANADOS DAZA GERMAN JAVIER"/>
    <s v="A"/>
    <n v="28168796"/>
    <n v="0"/>
    <n v="28168796"/>
    <n v="0"/>
  </r>
  <r>
    <x v="0"/>
    <s v="Cuentas Por Pagar (Recursos Troncales Alimentadoras PLMB)"/>
    <s v="P-RESIDU4696-22"/>
    <s v="GALINDO  BOHORQUEZ OLGA CONSTANZA"/>
    <s v="A"/>
    <n v="20735627"/>
    <n v="0"/>
    <n v="20735627"/>
    <n v="0"/>
  </r>
  <r>
    <x v="2"/>
    <s v="Cuentas por Pagar (Recursos SITP)"/>
    <s v="P-CTOIDU1367-21"/>
    <s v="CONSORCIO CORREDOR VERDE AID"/>
    <s v="A"/>
    <n v="513042531"/>
    <n v="0"/>
    <n v="513042531"/>
    <n v="0"/>
  </r>
  <r>
    <x v="15"/>
    <s v="Cuentas Por Pagar Fortalecimiento de la seguridad integral del Sistema Integrado de Transporte Público de Bogotá D.C. (Recursos Distrito)"/>
    <s v="CTO1587-22"/>
    <s v="ACERO  ALVAREZ ANDREA  DEL PILAR"/>
    <s v="A"/>
    <n v="38250000"/>
    <n v="0"/>
    <n v="38250000"/>
    <n v="0"/>
  </r>
  <r>
    <x v="15"/>
    <s v="Cuentas Por Pagar Fortalecimiento de la seguridad integral del Sistema Integrado de Transporte Público de Bogotá D.C. (Recursos Distrito)"/>
    <s v="CTO1588-22"/>
    <s v="MARMOLEJO ZULETA MARIA TATIANA"/>
    <s v="A"/>
    <n v="438844"/>
    <n v="0"/>
    <n v="438844"/>
    <n v="0"/>
  </r>
  <r>
    <x v="15"/>
    <s v="Cuentas Por Pagar Fortalecimiento de la seguridad integral del Sistema Integrado de Transporte Público de Bogotá D.C. (Recursos Distrito)"/>
    <s v="CTO1591-22"/>
    <s v="GOMEZ SANDOVAL ANA RUBIELA"/>
    <s v="A"/>
    <n v="8149960"/>
    <n v="0"/>
    <n v="8149960"/>
    <n v="0"/>
  </r>
  <r>
    <x v="0"/>
    <s v="Cuentas Por Pagar (Recursos Troncales Alimentadoras PLMB)"/>
    <s v="P-PROM 3619-21-1"/>
    <s v="PARRA GIL HECTOR "/>
    <s v="A"/>
    <n v="108854617"/>
    <n v="0"/>
    <n v="108854617"/>
    <n v="0"/>
  </r>
  <r>
    <x v="0"/>
    <s v="Cuentas Por Pagar (Recursos Troncales Alimentadoras PLMB)"/>
    <s v="P-RES1906-21"/>
    <s v="PULIDO MORA PEDRO ADAN"/>
    <s v="A"/>
    <n v="51520270"/>
    <n v="0"/>
    <n v="51520270"/>
    <n v="51520270"/>
  </r>
  <r>
    <x v="2"/>
    <s v="Cuentas por Pagar (Recursos SITP)"/>
    <s v="P-CTIDU1723-20_2"/>
    <s v="CONSORCIO VGM 036"/>
    <s v="A"/>
    <n v="83847538"/>
    <n v="0"/>
    <n v="83847538"/>
    <n v="0"/>
  </r>
  <r>
    <x v="0"/>
    <s v="Cuentas Por Pagar (Recursos Troncales Alimentadoras PLMB)"/>
    <s v="P-CONV612-19-90"/>
    <s v="ENEL COLOMBIA S.A. E.S.P."/>
    <s v="A"/>
    <n v="87396153"/>
    <n v="0"/>
    <n v="87396153"/>
    <n v="0"/>
  </r>
  <r>
    <x v="7"/>
    <s v="Servicios prestados a las empresas y servicios de producción-Ctas por pagar- Vigencias anterior"/>
    <s v="CCE77856-01"/>
    <s v="AUTOSERVICIO MECANICO SAS"/>
    <s v="A"/>
    <n v="2426562"/>
    <n v="0"/>
    <n v="2426562"/>
    <n v="0"/>
  </r>
  <r>
    <x v="7"/>
    <s v="Servicios prestados a las empresas y servicios de producción-Ctas por pagar- Vigencias anterior"/>
    <s v="CCE77857-01"/>
    <s v="MOTO MUNDIAL - CORTES VELASQUEZ OMAR HENRY"/>
    <s v="A"/>
    <n v="1204450"/>
    <n v="0"/>
    <n v="1204450"/>
    <n v="0"/>
  </r>
  <r>
    <x v="2"/>
    <s v="Cuentas por Pagar (Recursos SITP)"/>
    <s v="P-CONV20-01-80"/>
    <s v="ENEL COLOMBIA S.A. E.S.P."/>
    <s v="L"/>
    <n v="6553372"/>
    <n v="6553372"/>
    <n v="0"/>
    <n v="0"/>
  </r>
  <r>
    <x v="0"/>
    <s v="Cuentas Por Pagar (Recursos Troncales Alimentadoras PLMB)"/>
    <s v="P-CONV612-19-91"/>
    <s v="VANTI S.A. E.S.P."/>
    <s v="L"/>
    <n v="258236126"/>
    <n v="258236126"/>
    <n v="0"/>
    <n v="0"/>
  </r>
  <r>
    <x v="12"/>
    <s v="SERVICIOS DE ALOJAMIENTO, SERVICIOS DE SUMINISTRO DE COMIDAS Y BEBIDAS, SERVICIOS DE TRANSPORTE Y SERVICIOS DE DISTRIBUCIÓN DE ELECTRICIDAD, GAS Y AGUA-CTAS POR PAGAR-VIGENCIA ANTERIOR"/>
    <s v="CCE31938"/>
    <s v="UNION TEMPORAL SOFT-IG"/>
    <s v="A"/>
    <n v="43190861"/>
    <n v="0"/>
    <n v="43190861"/>
    <n v="0"/>
  </r>
  <r>
    <x v="0"/>
    <s v="Cuentas Por Pagar (Recursos Troncales Alimentadoras PLMB)"/>
    <s v="P-OFER1083-21"/>
    <s v="VALBUENA  DUARTE  ELISEO "/>
    <s v="A"/>
    <n v="715480726"/>
    <n v="0"/>
    <n v="715480726"/>
    <n v="0"/>
  </r>
  <r>
    <x v="0"/>
    <s v="Cuentas Por Pagar (Recursos Troncales Alimentadoras PLMB)"/>
    <s v="P-RES1077-21"/>
    <s v="CASTAÑO GIRALDO LUZ NELLY"/>
    <s v="A"/>
    <n v="171643185"/>
    <n v="0"/>
    <n v="171643185"/>
    <n v="171643185"/>
  </r>
  <r>
    <x v="0"/>
    <s v="Cuentas Por Pagar (Recursos Troncales Alimentadoras PLMB)"/>
    <s v="P-RES1028-21"/>
    <s v="MONTES SUAREZ LAURA LUZ"/>
    <s v="A"/>
    <n v="261367313"/>
    <n v="0"/>
    <n v="261367313"/>
    <n v="0"/>
  </r>
  <r>
    <x v="2"/>
    <s v="Cuentas por Pagar (Recursos SITP)"/>
    <s v="P-CON20-1-22-132"/>
    <s v="ENEL COLOMBIA S.A. E.S.P."/>
    <s v="L"/>
    <n v="65993513"/>
    <n v="65993513"/>
    <n v="0"/>
    <n v="0"/>
  </r>
  <r>
    <x v="0"/>
    <s v="Cuentas Por Pagar (Recursos Troncales Alimentadoras PLMB)"/>
    <s v="P-CONV612-19-93"/>
    <s v="ENEL COLOMBIA S.A. E.S.P."/>
    <s v="A"/>
    <n v="3731158"/>
    <n v="0"/>
    <n v="3731158"/>
    <n v="0"/>
  </r>
  <r>
    <x v="15"/>
    <s v="Cuentas Por Pagar Fortalecimiento de la seguridad integral del Sistema Integrado de Transporte Público de Bogotá D.C. (Recursos Distrito)"/>
    <s v="CTO882-21"/>
    <s v="BARATO GAMEZ DAVID OSWALDO"/>
    <s v="A"/>
    <n v="587767"/>
    <n v="0"/>
    <n v="587767"/>
    <n v="587767"/>
  </r>
  <r>
    <x v="0"/>
    <s v="Cuentas Por Pagar (Recursos Troncales Alimentadoras PLMB)"/>
    <s v="P-RESIDU6507-22"/>
    <s v="INVERSIONES SANCRIS Y CIA LTDA"/>
    <s v="A"/>
    <n v="253286"/>
    <n v="0"/>
    <n v="253286"/>
    <n v="0"/>
  </r>
  <r>
    <x v="0"/>
    <s v="Cuentas Por Pagar (Recursos Troncales Alimentadoras PLMB)"/>
    <s v="P-CONV612_19_94"/>
    <s v="ENEL COLOMBIA S.A. E.S.P."/>
    <s v="A"/>
    <n v="11186961"/>
    <n v="0"/>
    <n v="11186961"/>
    <n v="0"/>
  </r>
  <r>
    <x v="2"/>
    <s v="Cuentas por Pagar (Recursos SITP)"/>
    <s v="P-CON20-1-22-133"/>
    <s v="ENEL COLOMBIA S.A. E.S.P."/>
    <s v="L"/>
    <n v="847366"/>
    <n v="847366"/>
    <n v="0"/>
    <n v="0"/>
  </r>
  <r>
    <x v="2"/>
    <s v="Cuentas por Pagar (Recursos SITP)"/>
    <s v="P-CON20-1-22-134"/>
    <s v="ENEL COLOMBIA S.A. E.S.P."/>
    <s v="A"/>
    <n v="15525877"/>
    <n v="0"/>
    <n v="15525877"/>
    <n v="0"/>
  </r>
  <r>
    <x v="7"/>
    <s v="Servicios prestados a las empresas y servicios de producción-Ctas por pagar- Vigencias anterior"/>
    <s v="CTO811-22-01"/>
    <s v="CAJA DE COMPENSACION FAMILIAR COMPENSAR"/>
    <s v="A"/>
    <n v="7617230"/>
    <n v="0"/>
    <n v="7617230"/>
    <n v="0"/>
  </r>
  <r>
    <x v="2"/>
    <s v="Cuentas por Pagar (Recursos SITP)"/>
    <s v="P-CTOID1843-21-1"/>
    <s v="VELNEC S.A."/>
    <s v="A"/>
    <n v="19715182"/>
    <n v="0"/>
    <n v="19715182"/>
    <n v="0"/>
  </r>
  <r>
    <x v="2"/>
    <s v="Cuentas por Pagar (Recursos SITP)"/>
    <s v="P-CTOIDU1619-19"/>
    <s v="CONSORCIO B.O.L PORTAL 80"/>
    <s v="A"/>
    <n v="336013379"/>
    <n v="0"/>
    <n v="336013379"/>
    <n v="0"/>
  </r>
  <r>
    <x v="1"/>
    <s v="Cuentas Por Pagar (Recursos- Distrito Calle 13)"/>
    <s v="P-RESIDU6749-22"/>
    <s v="MUÑOZ  DE GUERRERO SOFIA "/>
    <s v="A"/>
    <n v="53839616"/>
    <n v="0"/>
    <n v="53839616"/>
    <n v="53839616"/>
  </r>
  <r>
    <x v="2"/>
    <s v="Cuentas por Pagar (Recursos SITP)"/>
    <s v="P-OFER6204-18"/>
    <s v="PETROBRAS COLOMBIA COMBUSTIBLES S.A."/>
    <s v="A"/>
    <n v="3247951756"/>
    <n v="0"/>
    <n v="3247951756"/>
    <n v="0"/>
  </r>
  <r>
    <x v="1"/>
    <s v="Cuentas Por Pagar (Recursos- Distrito Calle 13)"/>
    <s v="P-RESIDU6748-22"/>
    <s v="GANDUR ABUABARA JAIRO "/>
    <s v="A"/>
    <n v="230247898"/>
    <n v="0"/>
    <n v="230247898"/>
    <n v="0"/>
  </r>
  <r>
    <x v="1"/>
    <s v="Cuentas Por Pagar (Recursos- Distrito Calle 13)"/>
    <s v="P-RESIDU6747-22"/>
    <s v="MERCADOS DON  NOE SAS  "/>
    <s v="A"/>
    <n v="52589904"/>
    <n v="0"/>
    <n v="52589904"/>
    <n v="0"/>
  </r>
  <r>
    <x v="0"/>
    <s v="Cuentas Por Pagar (Recursos Troncales Alimentadoras PLMB)"/>
    <s v="P-CONV612_19_97"/>
    <s v="COLOMBIA TELECOMUNICACIONES S.A. E.S.P BIC"/>
    <s v="A"/>
    <n v="7523096"/>
    <n v="0"/>
    <n v="7523096"/>
    <n v="0"/>
  </r>
  <r>
    <x v="7"/>
    <s v="Servicios prestados a las empresas y servicios de producción-Ctas por pagar- Vigencias anterior"/>
    <s v="CTO417-12-01"/>
    <s v="BDO AUDIT S.A.S. BIC"/>
    <s v="A"/>
    <n v="17306838"/>
    <n v="0"/>
    <n v="17306838"/>
    <n v="0"/>
  </r>
  <r>
    <x v="7"/>
    <s v="Servicios prestados a las empresas y servicios de producción-Ctas por pagar- Vigencias anterior"/>
    <s v="CTO288-18-04"/>
    <s v="CARVAJAL TECNOLOGIA Y SERVICIOS S.A.S. BIC"/>
    <s v="A"/>
    <n v="119"/>
    <n v="0"/>
    <n v="119"/>
    <n v="0"/>
  </r>
  <r>
    <x v="0"/>
    <s v="Cuentas Por Pagar (Recursos Troncales Alimentadoras PLMB)"/>
    <s v="P-PROMD3318-21-1"/>
    <s v="MORALES DE LIZARAZO GLADIS EDILMA"/>
    <s v="A"/>
    <n v="13198996"/>
    <n v="0"/>
    <n v="13198996"/>
    <n v="0"/>
  </r>
  <r>
    <x v="0"/>
    <s v="Cuentas Por Pagar (Recursos Troncales Alimentadoras PLMB)"/>
    <s v="P-RES1159-21"/>
    <s v="RIVERA ACOSTA MARTHA ELIZABETH"/>
    <s v="A"/>
    <n v="208608632"/>
    <n v="0"/>
    <n v="208608632"/>
    <n v="0"/>
  </r>
  <r>
    <x v="0"/>
    <s v="Cuentas Por Pagar (Recursos Troncales Alimentadoras PLMB)"/>
    <s v="P-OFER7967-20"/>
    <s v="PESCA PRIETO GILBERTO "/>
    <s v="A"/>
    <n v="214309044"/>
    <n v="0"/>
    <n v="214309044"/>
    <n v="214309044"/>
  </r>
  <r>
    <x v="15"/>
    <s v="Cuentas Por Pagar Fortalecimiento de la seguridad integral del Sistema Integrado de Transporte Público de Bogotá D.C. (Recursos Distrito)"/>
    <s v="CTO1578-22"/>
    <s v="CALEÑO MARTINEZ GENER "/>
    <s v="L"/>
    <n v="2570372"/>
    <n v="2570372"/>
    <n v="0"/>
    <n v="0"/>
  </r>
  <r>
    <x v="0"/>
    <s v="Cuentas Por Pagar (Recursos Troncales Alimentadoras PLMB)"/>
    <s v="P-RESIDU6938-22"/>
    <s v="GARAVITO  CALDERON LUCILA "/>
    <s v="A"/>
    <n v="3253729"/>
    <n v="0"/>
    <n v="3253729"/>
    <n v="0"/>
  </r>
  <r>
    <x v="15"/>
    <s v="Cuentas Por Pagar Fortalecimiento de la seguridad integral del Sistema Integrado de Transporte Público de Bogotá D.C. (Recursos Distrito)"/>
    <s v="CTO921-21"/>
    <s v="MARTINEZ  NINY JOHANNA"/>
    <s v="L"/>
    <n v="83968"/>
    <n v="83968"/>
    <n v="0"/>
    <n v="0"/>
  </r>
  <r>
    <x v="0"/>
    <s v="Cuentas Por Pagar (Recursos Troncales Alimentadoras PLMB)"/>
    <s v="P-OFERI6295-22"/>
    <s v="RODRIGUEZ  PINZON JORGE  ARMANDO"/>
    <s v="A"/>
    <n v="477673308"/>
    <n v="0"/>
    <n v="477673308"/>
    <n v="0"/>
  </r>
  <r>
    <x v="0"/>
    <s v="Cuentas Por Pagar (Recursos Troncales Alimentadoras PLMB)"/>
    <s v="P-RESIDU6429_22"/>
    <s v="PINEDA GUEVARA LUZ DARY"/>
    <s v="A"/>
    <n v="24427008"/>
    <n v="0"/>
    <n v="24427008"/>
    <n v="0"/>
  </r>
  <r>
    <x v="0"/>
    <s v="Cuentas Por Pagar (Recursos Troncales Alimentadoras PLMB)"/>
    <s v="P-RESIDU6429-22"/>
    <s v="PINEDA GUEVARA LUZ DARY"/>
    <s v="A"/>
    <n v="251055541"/>
    <n v="0"/>
    <n v="251055541"/>
    <n v="0"/>
  </r>
  <r>
    <x v="2"/>
    <s v="Cuentas por Pagar (Recursos SITP)"/>
    <s v="P-CONV-20-01-132"/>
    <s v="INSTITUTO DE DESARROLLO URBANO IDU"/>
    <s v="A"/>
    <n v="50226477"/>
    <n v="0"/>
    <n v="50226477"/>
    <n v="0"/>
  </r>
  <r>
    <x v="0"/>
    <s v="Cuentas Por Pagar (Recursos Troncales Alimentadoras PLMB)"/>
    <s v="P-OFER7970-20"/>
    <s v="PIÑEROS RAMIREZ JOSE JOAQUIN"/>
    <s v="A"/>
    <n v="212065073"/>
    <n v="0"/>
    <n v="212065073"/>
    <n v="0"/>
  </r>
  <r>
    <x v="1"/>
    <s v="Cuentas Por Pagar (Recursos- Distrito Calle 13)"/>
    <s v="P-PROM6745-22"/>
    <s v="GRUPO RCA S.A.S"/>
    <s v="A"/>
    <n v="144595535"/>
    <n v="0"/>
    <n v="144595535"/>
    <n v="0"/>
  </r>
  <r>
    <x v="1"/>
    <s v="Cuentas Por Pagar (Recursos- Distrito Calle 13)"/>
    <s v="P-RESIDU6754-22"/>
    <s v="IMPORTADORA INDUSTRIAL COLOMBIANA S A S - IMPORINCO S A S"/>
    <s v="A"/>
    <n v="300216250"/>
    <n v="0"/>
    <n v="300216250"/>
    <n v="0"/>
  </r>
  <r>
    <x v="1"/>
    <s v="Cuentas Por Pagar (Recursos- Distrito Calle 13)"/>
    <s v="P-RESIDU6756-22"/>
    <s v="RIVERA  GARCIA ANA  ISABEL"/>
    <s v="A"/>
    <n v="219452333"/>
    <n v="0"/>
    <n v="219452333"/>
    <n v="219452333"/>
  </r>
  <r>
    <x v="7"/>
    <s v="Servicios prestados a las empresas y servicios de producción-Ctas por pagar- Vigencias anterior"/>
    <s v="CTO791-19"/>
    <s v="INVERSIONES GIRATELL GIRALDO S.C.A."/>
    <s v="A"/>
    <n v="630000"/>
    <n v="0"/>
    <n v="630000"/>
    <n v="0"/>
  </r>
  <r>
    <x v="0"/>
    <s v="Cuentas Por Pagar (Recursos Troncales Alimentadoras PLMB)"/>
    <s v="P-RESIDU6490-22"/>
    <s v="MORA  BARON WILDER  ANDRES"/>
    <s v="A"/>
    <n v="16520000"/>
    <n v="0"/>
    <n v="16520000"/>
    <n v="16520000"/>
  </r>
  <r>
    <x v="2"/>
    <s v="Cuentas por Pagar (Recursos SITP)"/>
    <s v="P-CTOIDU1627-19"/>
    <s v="CONSORCIO INTERDESARROLLO"/>
    <s v="A"/>
    <n v="10470633"/>
    <n v="0"/>
    <n v="10470633"/>
    <n v="0"/>
  </r>
  <r>
    <x v="0"/>
    <s v="Cuentas Por Pagar (Recursos Troncales Alimentadoras PLMB)"/>
    <s v="P-RESIDU6893-22"/>
    <s v="ROJAS GARZON ELSA ELENA"/>
    <s v="A"/>
    <n v="5339774"/>
    <n v="0"/>
    <n v="5339774"/>
    <n v="0"/>
  </r>
  <r>
    <x v="0"/>
    <s v="Cuentas Por Pagar (Recursos Troncales Alimentadoras PLMB)"/>
    <s v="P-OFER7932-20"/>
    <s v="EDIFICIO J. VARGAS - PROPIEDAD HORIZONTAL"/>
    <s v="A"/>
    <n v="34169086"/>
    <n v="0"/>
    <n v="34169086"/>
    <n v="0"/>
  </r>
  <r>
    <x v="2"/>
    <s v="Cuentas por Pagar (Recursos SITP)"/>
    <s v="P-RESIDU1217-19"/>
    <s v="BOGOTA DISTRITO CAPITAL"/>
    <s v="A"/>
    <n v="314706511"/>
    <n v="0"/>
    <n v="314706511"/>
    <n v="0"/>
  </r>
  <r>
    <x v="0"/>
    <s v="Cuentas Por Pagar (Recursos Troncales Alimentadoras PLMB)"/>
    <s v="P-OFER1201-21"/>
    <s v="INDUSTRIAS DE INYECCIONES COLOMBIANAS SAS - INYECOL SAS"/>
    <s v="A"/>
    <n v="10041386"/>
    <n v="0"/>
    <n v="10041386"/>
    <n v="0"/>
  </r>
  <r>
    <x v="0"/>
    <s v="Cuentas Por Pagar (Recursos Troncales Alimentadoras PLMB)"/>
    <s v="P-CONV612-19-98"/>
    <s v="ENEL COLOMBIA S.A. E.S.P."/>
    <s v="A"/>
    <n v="54051526"/>
    <n v="0"/>
    <n v="54051526"/>
    <n v="0"/>
  </r>
  <r>
    <x v="0"/>
    <s v="Cuentas Por Pagar (Recursos Troncales Alimentadoras PLMB)"/>
    <s v="P-PROM3986-22"/>
    <s v="HERRERA DE LOPEZ MARIA DEL ROSARIO"/>
    <s v="A"/>
    <n v="241204226"/>
    <n v="0"/>
    <n v="241204226"/>
    <n v="0"/>
  </r>
  <r>
    <x v="12"/>
    <s v="SERVICIOS DE ALOJAMIENTO, SERVICIOS DE SUMINISTRO DE COMIDAS Y BEBIDAS, SERVICIOS DE TRANSPORTE Y SERVICIOS DE DISTRIBUCIÓN DE ELECTRICIDAD, GAS Y AGUA-CTAS POR PAGAR-VIGENCIA ANTERIOR"/>
    <s v="CTO331-17"/>
    <s v="JAKO IMPORTACIONES S.A.S"/>
    <s v="A"/>
    <n v="63319"/>
    <n v="0"/>
    <n v="63319"/>
    <n v="0"/>
  </r>
  <r>
    <x v="8"/>
    <s v="Cuentas por Pagar (Recursos Distrito)"/>
    <s v="P-RESIDU1657-19"/>
    <s v="SUPERINTENDENCIA DE NOTARIADO Y REGISTRO"/>
    <s v="A"/>
    <n v="122200"/>
    <n v="0"/>
    <n v="122200"/>
    <n v="0"/>
  </r>
  <r>
    <x v="2"/>
    <s v="Cuentas por Pagar (Recursos SITP)"/>
    <s v="P-CTOID1545-18-5"/>
    <s v="CONSORCIO TRANSMILENIO GRUPO III"/>
    <s v="A"/>
    <n v="27681512"/>
    <n v="0"/>
    <n v="27681512"/>
    <n v="11627000"/>
  </r>
  <r>
    <x v="0"/>
    <s v="Cuentas Por Pagar (Recursos Troncales Alimentadoras PLMB)"/>
    <s v="P-RESIDU6924-22"/>
    <s v="BARON CORREA ALVARO "/>
    <s v="A"/>
    <n v="60356425"/>
    <n v="0"/>
    <n v="60356425"/>
    <n v="0"/>
  </r>
  <r>
    <x v="0"/>
    <s v="Cuentas Por Pagar (Recursos Troncales Alimentadoras PLMB)"/>
    <s v="P-RESIDU6924_22"/>
    <s v="BARON CORREA ALVARO "/>
    <s v="A"/>
    <n v="193269247"/>
    <n v="0"/>
    <n v="193269247"/>
    <n v="0"/>
  </r>
  <r>
    <x v="0"/>
    <s v="Cuentas Por Pagar (Recursos Troncales Alimentadoras PLMB)"/>
    <s v="P-RESIDU6924__22"/>
    <s v="BARON CORREA ALVARO "/>
    <s v="A"/>
    <n v="1669684"/>
    <n v="0"/>
    <n v="1669684"/>
    <n v="0"/>
  </r>
  <r>
    <x v="0"/>
    <s v="Cuentas Por Pagar (Recursos Troncales Alimentadoras PLMB)"/>
    <s v="P-RESIDU6874-22"/>
    <s v="AUTOS NORTE COMERCIALIZADORA LTDA"/>
    <s v="A"/>
    <n v="119750288"/>
    <n v="0"/>
    <n v="119750288"/>
    <n v="0"/>
  </r>
  <r>
    <x v="0"/>
    <s v="Cuentas Por Pagar (Recursos Troncales Alimentadoras PLMB)"/>
    <s v="P-RESIDU6898-22"/>
    <s v="AUTOS NORTE COMERCIALIZADORA LTDA"/>
    <s v="A"/>
    <n v="153832662"/>
    <n v="0"/>
    <n v="153832662"/>
    <n v="0"/>
  </r>
  <r>
    <x v="0"/>
    <s v="Cuentas Por Pagar (Recursos Troncales Alimentadoras PLMB)"/>
    <s v="P-RESIDU6871-22"/>
    <s v="EDIFICIO CONSTRUEQUIPOS PROPIEDAD HORIZONTAL"/>
    <s v="A"/>
    <n v="291617069"/>
    <n v="0"/>
    <n v="291617069"/>
    <n v="0"/>
  </r>
  <r>
    <x v="2"/>
    <s v="Cuentas por Pagar (Recursos SITP)"/>
    <s v="P-PROM2488-19"/>
    <s v="PONTIFICIA UNIVERSIDAD JAVERIANA"/>
    <s v="A"/>
    <n v="345580262"/>
    <n v="0"/>
    <n v="345580262"/>
    <n v="0"/>
  </r>
  <r>
    <x v="0"/>
    <s v="Cuentas Por Pagar (Recursos Troncales Alimentadoras PLMB)"/>
    <s v="P-RESIDU2971-20"/>
    <s v="PARRADO HERRERA VERONICA "/>
    <s v="A"/>
    <n v="26117555"/>
    <n v="0"/>
    <n v="26117555"/>
    <n v="0"/>
  </r>
  <r>
    <x v="1"/>
    <s v="Cuentas Por Pagar (Recursos- Distrito Calle 13)"/>
    <s v="P-RESIDU6755-22"/>
    <s v="BIVE FONDO DE EMPLEADOS DE LA ORGANIZACIÓN BRINKS "/>
    <s v="A"/>
    <n v="436977322"/>
    <n v="0"/>
    <n v="436977322"/>
    <n v="0"/>
  </r>
  <r>
    <x v="0"/>
    <s v="Cuentas Por Pagar (Recursos Troncales Alimentadoras PLMB)"/>
    <s v="P-RESIDU7059-22"/>
    <s v="RUIZ PRIETO LUIS FERNANDO"/>
    <s v="A"/>
    <n v="2632378"/>
    <n v="0"/>
    <n v="2632378"/>
    <n v="0"/>
  </r>
  <r>
    <x v="7"/>
    <s v="Servicios prestados a las empresas y servicios de producción-Ctas por pagar- Vigencias anterior"/>
    <s v="CTO1658-22"/>
    <s v="DB SYSTEM S.A.S"/>
    <s v="A"/>
    <n v="3"/>
    <n v="0"/>
    <n v="3"/>
    <n v="0"/>
  </r>
  <r>
    <x v="21"/>
    <s v="PRODUCTOS METÁLICOS Y PAQUETES DE SOFTWARE-CTAS POR PAGAR-VIGENCIA 2024"/>
    <s v="CTO1662-22"/>
    <s v="ITSEC S A S"/>
    <s v="A"/>
    <n v="1"/>
    <n v="0"/>
    <n v="1"/>
    <n v="0"/>
  </r>
  <r>
    <x v="0"/>
    <s v="Cuentas Por Pagar (Recursos Troncales Alimentadoras PLMB)"/>
    <s v="P-RESIDU6870-22"/>
    <s v="HERRERA MARTINEZ HILDA HENNY"/>
    <s v="A"/>
    <n v="107115045"/>
    <n v="0"/>
    <n v="107115045"/>
    <n v="0"/>
  </r>
  <r>
    <x v="0"/>
    <s v="Cuentas Por Pagar (Recursos Troncales Alimentadoras PLMB)"/>
    <s v="P-RESIDU4796-22"/>
    <s v="LABORATORIOS CHALVER DE COLOMBIA S.A.S"/>
    <s v="A"/>
    <n v="334207627"/>
    <n v="0"/>
    <n v="334207627"/>
    <n v="0"/>
  </r>
  <r>
    <x v="0"/>
    <s v="Cuentas Por Pagar (Recursos Troncales Alimentadoras PLMB)"/>
    <s v="P-PROMD4092-22"/>
    <s v="INVERSIONES Y COMERCIALIZADORA CASTRIMAR SAS"/>
    <s v="A"/>
    <n v="16471030"/>
    <n v="0"/>
    <n v="16471030"/>
    <n v="0"/>
  </r>
  <r>
    <x v="0"/>
    <s v="Cuentas Por Pagar (Recursos Troncales Alimentadoras PLMB)"/>
    <s v="P-PROMID3982-22"/>
    <s v="COMPAÑIA GENERAL DE ACEROS S A - EN REORGANIZACION"/>
    <s v="A"/>
    <n v="45960157"/>
    <n v="0"/>
    <n v="45960157"/>
    <n v="0"/>
  </r>
  <r>
    <x v="0"/>
    <s v="Cuentas Por Pagar (Recursos Troncales Alimentadoras PLMB)"/>
    <s v="P-OFER7916-20"/>
    <s v="ARIZA QUIROGA EDWARD  STEVEN"/>
    <s v="A"/>
    <n v="141076288"/>
    <n v="0"/>
    <n v="141076288"/>
    <n v="0"/>
  </r>
  <r>
    <x v="0"/>
    <s v="Cuentas Por Pagar (Recursos Troncales Alimentadoras PLMB)"/>
    <s v="P-PROMD4071-22"/>
    <s v="BERMEO PARRA MARIBEL "/>
    <s v="A"/>
    <n v="139798867"/>
    <n v="0"/>
    <n v="139798867"/>
    <n v="0"/>
  </r>
  <r>
    <x v="5"/>
    <s v="Cuentas por Pagar Operación y Control del Sistema de Transporte Recursos Distrito"/>
    <s v="CTO1664-22"/>
    <s v="INGENIERIA HOSPITALARIA SAS"/>
    <s v="A"/>
    <n v="29780"/>
    <n v="0"/>
    <n v="29780"/>
    <n v="0"/>
  </r>
  <r>
    <x v="19"/>
    <s v="SERVICIOS FINANCIEROS Y SERVICIOS CONEXOS, SERVICIOS INMOBILIARIOS Y SERVICIOS DE LEASING.CTAS POR PAGAR-VIGENCIA ANTERIOR"/>
    <s v="CTO1243-22-01"/>
    <s v="UNION TEMPORAL - SBS - AXA - TMSA 2022"/>
    <s v="L"/>
    <n v="7459869"/>
    <n v="7459869"/>
    <n v="0"/>
    <n v="0"/>
  </r>
  <r>
    <x v="15"/>
    <s v="Cuentas Por Pagar Fortalecimiento de la seguridad integral del Sistema Integrado de Transporte Público de Bogotá D.C. (Recursos Distrito)"/>
    <s v="CTO878-21"/>
    <s v="CORPAS PINEDA ADRIANA MARCELA"/>
    <s v="L"/>
    <n v="83967"/>
    <n v="83967"/>
    <n v="0"/>
    <n v="0"/>
  </r>
  <r>
    <x v="0"/>
    <s v="Cuentas Por Pagar (Recursos Troncales Alimentadoras PLMB)"/>
    <s v="P-PROMID4165-22"/>
    <s v="BALLESTEROS  DE CARRILLO ELVIA MARÍA"/>
    <s v="A"/>
    <n v="29287640"/>
    <n v="0"/>
    <n v="29287640"/>
    <n v="29287640"/>
  </r>
  <r>
    <x v="7"/>
    <s v="Servicios prestados a las empresas y servicios de producción-Ctas por pagar- Vigencias anterior"/>
    <s v="CTO1672-22"/>
    <s v="PASSWORD  CONSULTING SERVICES S.A.S."/>
    <s v="A"/>
    <n v="1000"/>
    <n v="0"/>
    <n v="1000"/>
    <n v="0"/>
  </r>
  <r>
    <x v="7"/>
    <s v="Servicios prestados a las empresas y servicios de producción-Ctas por pagar- Vigencias anterior"/>
    <s v="CTO1254-21-02"/>
    <s v="SUMIMAS SAS"/>
    <s v="A"/>
    <n v="2070169"/>
    <n v="0"/>
    <n v="2070169"/>
    <n v="0"/>
  </r>
  <r>
    <x v="7"/>
    <s v="Servicios prestados a las empresas y servicios de producción-Ctas por pagar- Vigencias anterior"/>
    <s v="CTO1665-22"/>
    <s v="DIGITAL CENTER VENTAS E IMPORTACIONES JE S.A.S."/>
    <s v="A"/>
    <n v="10"/>
    <n v="0"/>
    <n v="10"/>
    <n v="0"/>
  </r>
  <r>
    <x v="0"/>
    <s v="Cuentas Por Pagar (Recursos Troncales Alimentadoras PLMB)"/>
    <s v="P-RESIDU2965-20"/>
    <s v="CENCOSUD COLOMBIA S.A."/>
    <s v="A"/>
    <n v="7868787"/>
    <n v="0"/>
    <n v="7868787"/>
    <n v="0"/>
  </r>
  <r>
    <x v="7"/>
    <s v="Servicios prestados a las empresas y servicios de producción-Ctas por pagar- Vigencias anterior"/>
    <s v="CCE89825-01"/>
    <s v="SERVICIOS DE ASEO, CAFETERIA Y MANTENIMIENTO INSTITUCIONAL, OUTSOURCING SEASIN LIMITADA"/>
    <s v="A"/>
    <n v="611"/>
    <n v="0"/>
    <n v="611"/>
    <n v="0"/>
  </r>
  <r>
    <x v="21"/>
    <s v="PRODUCTOS METÁLICOS Y PAQUETES DE SOFTWARE-CTAS POR PAGAR-VIGENCIA 2024"/>
    <s v="CCE102308"/>
    <s v="UNION TEMPORAL DELL EMC"/>
    <s v="A"/>
    <n v="15578766"/>
    <n v="0"/>
    <n v="15578766"/>
    <n v="0"/>
  </r>
  <r>
    <x v="12"/>
    <s v="SERVICIOS DE ALOJAMIENTO, SERVICIOS DE SUMINISTRO DE COMIDAS Y BEBIDAS, SERVICIOS DE TRANSPORTE Y SERVICIOS DE DISTRIBUCIÓN DE ELECTRICIDAD, GAS Y AGUA-CTAS POR PAGAR-VIGENCIA ANTERIOR"/>
    <s v="CCE57997-04"/>
    <s v="ORGANIZACION TERPEL S.A."/>
    <s v="A"/>
    <n v="745080"/>
    <n v="0"/>
    <n v="745080"/>
    <n v="0"/>
  </r>
  <r>
    <x v="0"/>
    <s v="Cuentas Por Pagar (Recursos Troncales Alimentadoras PLMB)"/>
    <s v="P-CONV612-19-99"/>
    <s v="ENEL COLOMBIA S.A. E.S.P."/>
    <s v="A"/>
    <n v="81986"/>
    <n v="0"/>
    <n v="81986"/>
    <n v="0"/>
  </r>
  <r>
    <x v="0"/>
    <s v="Cuentas Por Pagar (Recursos Troncales Alimentadoras PLMB)"/>
    <s v="P-CONV612-19-100"/>
    <s v="ETB S.A. E.S.P"/>
    <s v="A"/>
    <n v="37371173"/>
    <n v="0"/>
    <n v="37371173"/>
    <n v="0"/>
  </r>
  <r>
    <x v="0"/>
    <s v="Cuentas Por Pagar (Recursos Troncales Alimentadoras PLMB)"/>
    <s v="P-CONV612-19-101"/>
    <s v="ENEL COLOMBIA S.A. E.S.P."/>
    <s v="L"/>
    <n v="890921"/>
    <n v="890921"/>
    <n v="0"/>
    <n v="0"/>
  </r>
  <r>
    <x v="0"/>
    <s v="Cuentas Por Pagar (Recursos Troncales Alimentadoras PLMB)"/>
    <s v="P-CONV612-19-102"/>
    <s v="ENEL COLOMBIA S.A. E.S.P."/>
    <s v="L"/>
    <n v="4374361"/>
    <n v="4374361"/>
    <n v="0"/>
    <n v="0"/>
  </r>
  <r>
    <x v="0"/>
    <s v="Cuentas Por Pagar (Recursos Troncales Alimentadoras PLMB)"/>
    <s v="P-CONV612-19-103"/>
    <s v="ENEL COLOMBIA S.A. E.S.P."/>
    <s v="L"/>
    <n v="799579"/>
    <n v="799579"/>
    <n v="0"/>
    <n v="0"/>
  </r>
  <r>
    <x v="0"/>
    <s v="Cuentas Por Pagar (Recursos Troncales Alimentadoras PLMB)"/>
    <s v="P-RESIDU3216-20"/>
    <s v="CARPAS FULL DE COLOMBIA S.A.S."/>
    <s v="A"/>
    <n v="14997914"/>
    <n v="0"/>
    <n v="14997914"/>
    <n v="0"/>
  </r>
  <r>
    <x v="0"/>
    <s v="Cuentas Por Pagar (Recursos Troncales Alimentadoras PLMB)"/>
    <s v="P-CONV612-19-104"/>
    <s v="ETB S.A. E.S.P"/>
    <s v="A"/>
    <n v="839210"/>
    <n v="0"/>
    <n v="839210"/>
    <n v="0"/>
  </r>
  <r>
    <x v="2"/>
    <s v="Cuentas por Pagar (Recursos SITP)"/>
    <s v="P-CONV20-01-135"/>
    <s v="ENEL COLOMBIA S.A. E.S.P."/>
    <s v="L"/>
    <n v="635845"/>
    <n v="635845"/>
    <n v="0"/>
    <n v="0"/>
  </r>
  <r>
    <x v="0"/>
    <s v="Cuentas Por Pagar (Recursos Troncales Alimentadoras PLMB)"/>
    <s v="P-CONV612-19-105"/>
    <s v="ENEL COLOMBIA S.A. E.S.P."/>
    <s v="A"/>
    <n v="14244220"/>
    <n v="0"/>
    <n v="14244220"/>
    <n v="0"/>
  </r>
  <r>
    <x v="0"/>
    <s v="Cuentas Por Pagar (Recursos Troncales Alimentadoras PLMB)"/>
    <s v="P-CONV612-19-108"/>
    <s v="COLOMBIA TELECOMUNICACIONES S.A. E.S.P BIC"/>
    <s v="A"/>
    <n v="126083221"/>
    <n v="0"/>
    <n v="126083221"/>
    <n v="0"/>
  </r>
  <r>
    <x v="0"/>
    <s v="Cuentas Por Pagar (Recursos Troncales Alimentadoras PLMB)"/>
    <s v="P-OFER1862-21"/>
    <s v="BERNAL RUIZ ROBERTO "/>
    <s v="A"/>
    <n v="59851903"/>
    <n v="0"/>
    <n v="59851903"/>
    <n v="59851903"/>
  </r>
  <r>
    <x v="2"/>
    <s v="Cuentas por Pagar (Recursos SITP)"/>
    <s v="P-CONV20-01-136"/>
    <s v="ENEL COLOMBIA S.A. E.S.P."/>
    <s v="L"/>
    <n v="1262215"/>
    <n v="1262215"/>
    <n v="0"/>
    <n v="0"/>
  </r>
  <r>
    <x v="0"/>
    <s v="Cuentas Por Pagar (Recursos Troncales Alimentadoras PLMB)"/>
    <s v="P-RESIDU6873-22"/>
    <s v="AUTOS NORTE COMERCIALIZADORA LTDA"/>
    <s v="A"/>
    <n v="844422144"/>
    <n v="0"/>
    <n v="844422144"/>
    <n v="0"/>
  </r>
  <r>
    <x v="1"/>
    <s v="Cuentas Por Pagar (Recursos- Distrito Calle 13)"/>
    <s v="P-RESIDU7369-22"/>
    <s v="LÓPEZ CATÓLICO MARÍA DEL ROSARIO"/>
    <s v="A"/>
    <n v="47223928"/>
    <n v="0"/>
    <n v="47223928"/>
    <n v="47223928"/>
  </r>
  <r>
    <x v="1"/>
    <s v="Cuentas Por Pagar (Recursos- Distrito Calle 13)"/>
    <s v="P-RESIDU7387-22"/>
    <s v="PETROBRAS COLOMBIA COMBUSTIBLES S.A."/>
    <s v="A"/>
    <n v="7894086113"/>
    <n v="0"/>
    <n v="7894086113"/>
    <n v="0"/>
  </r>
  <r>
    <x v="1"/>
    <s v="Cuentas Por Pagar (Recursos- Distrito Calle 13)"/>
    <s v="P-RESIDU7394-22"/>
    <s v="DISTRIBUIDORA NISSAN S.A."/>
    <s v="A"/>
    <n v="4760218311"/>
    <n v="0"/>
    <n v="4760218311"/>
    <n v="4760218311"/>
  </r>
  <r>
    <x v="0"/>
    <s v="Cuentas Por Pagar (Recursos Troncales Alimentadoras PLMB)"/>
    <s v="P-OFER8092-20"/>
    <s v="PARRA DE CONTRERAS MARIA INES"/>
    <s v="A"/>
    <n v="226056808"/>
    <n v="0"/>
    <n v="226056808"/>
    <n v="0"/>
  </r>
  <r>
    <x v="1"/>
    <s v="Cuentas Por Pagar (Recursos- Distrito Calle 13)"/>
    <s v="P-RESIDU7373-22"/>
    <s v="FONDO DE CAPITAL PRIVADO INMOBILIARIO SERVIVALORES"/>
    <s v="A"/>
    <n v="801121854"/>
    <n v="0"/>
    <n v="801121854"/>
    <n v="633198336"/>
  </r>
  <r>
    <x v="1"/>
    <s v="Cuentas Por Pagar (Recursos- Distrito Calle 13)"/>
    <s v="P-RESIDU7358-22"/>
    <s v="HERNANDEZ RUBIANO LUIS ANTONIO"/>
    <s v="A"/>
    <n v="35093988"/>
    <n v="0"/>
    <n v="35093988"/>
    <n v="0"/>
  </r>
  <r>
    <x v="1"/>
    <s v="Cuentas Por Pagar (Recursos- Distrito Calle 13)"/>
    <s v="P-RESIDU7384-22"/>
    <s v="CORTEZ LÓPEZ LUZ MARCELA"/>
    <s v="A"/>
    <n v="50056747"/>
    <n v="0"/>
    <n v="50056747"/>
    <n v="0"/>
  </r>
  <r>
    <x v="1"/>
    <s v="Cuentas Por Pagar (Recursos- Distrito Calle 13)"/>
    <s v="P-RESIDU7389-22"/>
    <s v="RAMOS GÓMEZ JUAN BERTOLINO"/>
    <s v="A"/>
    <n v="83551202"/>
    <n v="0"/>
    <n v="83551202"/>
    <n v="83551202"/>
  </r>
  <r>
    <x v="1"/>
    <s v="Cuentas Por Pagar (Recursos- Distrito Calle 13)"/>
    <s v="P-RESIDU7404-22"/>
    <s v="BERNAL MANCILLA JOHANNA ANDREA"/>
    <s v="A"/>
    <n v="70541886"/>
    <n v="0"/>
    <n v="70541886"/>
    <n v="0"/>
  </r>
  <r>
    <x v="0"/>
    <s v="Cuentas Por Pagar (Recursos Troncales Alimentadoras PLMB)"/>
    <s v="P-OFER8143-20"/>
    <s v="COOPERATIVA  MULTIACTIVA DE  EXTRABAJADORES  DE ARTECTO LTDA"/>
    <s v="A"/>
    <n v="137267296"/>
    <n v="0"/>
    <n v="137267296"/>
    <n v="0"/>
  </r>
  <r>
    <x v="0"/>
    <s v="Cuentas Por Pagar (Recursos Troncales Alimentadoras PLMB)"/>
    <s v="P-RESIDU7307-22"/>
    <s v="EDIFICIO AVENIDA EL ESPECTADOR PROPIEDAD HORIZONTAL"/>
    <s v="A"/>
    <n v="620414222"/>
    <n v="0"/>
    <n v="620414222"/>
    <n v="0"/>
  </r>
  <r>
    <x v="0"/>
    <s v="Cuentas Por Pagar (Recursos Troncales Alimentadoras PLMB)"/>
    <s v="P-RESID7307_22"/>
    <s v="EDIFICIO AVENIDA EL ESPECTADOR PROPIEDAD HORIZONTAL"/>
    <s v="A"/>
    <n v="30795128"/>
    <n v="0"/>
    <n v="30795128"/>
    <n v="0"/>
  </r>
  <r>
    <x v="0"/>
    <s v="Cuentas Por Pagar (Recursos Troncales Alimentadoras PLMB)"/>
    <s v="P-PROMD3484-21-1"/>
    <s v="TORONTO DE COLOMBIA LIMITADA"/>
    <s v="A"/>
    <n v="821786287"/>
    <n v="0"/>
    <n v="821786287"/>
    <n v="821786287"/>
  </r>
  <r>
    <x v="0"/>
    <s v="Cuentas Por Pagar (Recursos Troncales Alimentadoras PLMB)"/>
    <s v="P-PROMD3484_21-1"/>
    <s v="TORONTO DE COLOMBIA LIMITADA"/>
    <s v="A"/>
    <n v="18000000"/>
    <n v="0"/>
    <n v="18000000"/>
    <n v="18000000"/>
  </r>
  <r>
    <x v="0"/>
    <s v="Cuentas Por Pagar (Recursos Troncales Alimentadoras PLMB)"/>
    <s v="P-RESIDU6897-22"/>
    <s v="PRODUCCIONES FAMILY S.A.S"/>
    <s v="A"/>
    <n v="8472353"/>
    <n v="0"/>
    <n v="8472353"/>
    <n v="0"/>
  </r>
  <r>
    <x v="0"/>
    <s v="Cuentas Por Pagar (Recursos Troncales Alimentadoras PLMB)"/>
    <s v="P-RESIDU7309-22"/>
    <s v="MEJIA DE LEON LUZ CONSUELO"/>
    <s v="A"/>
    <n v="11003746"/>
    <n v="0"/>
    <n v="11003746"/>
    <n v="0"/>
  </r>
  <r>
    <x v="0"/>
    <s v="Cuentas Por Pagar (Recursos Troncales Alimentadoras PLMB)"/>
    <s v="P-RESIDU6640-22"/>
    <s v="INVERSIONES CETEC Y FAMILIA SAS"/>
    <s v="A"/>
    <n v="180503369"/>
    <n v="0"/>
    <n v="180503369"/>
    <n v="0"/>
  </r>
  <r>
    <x v="0"/>
    <s v="Cuentas Por Pagar (Recursos Troncales Alimentadoras PLMB)"/>
    <s v="P-RESIDU5852-22"/>
    <s v="SUPERMOTOS DE CUNDINAMARCA SAS EN LIQUIDACION"/>
    <s v="A"/>
    <n v="68888714"/>
    <n v="0"/>
    <n v="68888714"/>
    <n v="0"/>
  </r>
  <r>
    <x v="1"/>
    <s v="Cuentas Por Pagar (Recursos- Distrito Calle 13)"/>
    <s v="P-RESIDU7341-22"/>
    <s v="RICAURTE SÁNCHEZ ANIBAL "/>
    <s v="A"/>
    <n v="469037099"/>
    <n v="0"/>
    <n v="469037099"/>
    <n v="0"/>
  </r>
  <r>
    <x v="0"/>
    <s v="Cuentas Por Pagar (Recursos Troncales Alimentadoras PLMB)"/>
    <s v="P-OFER8148-20"/>
    <s v="BARON GUEVARA DAVID HERNANDO"/>
    <s v="A"/>
    <n v="139533881"/>
    <n v="0"/>
    <n v="139533881"/>
    <n v="0"/>
  </r>
  <r>
    <x v="0"/>
    <s v="Cuentas Por Pagar (Recursos Troncales Alimentadoras PLMB)"/>
    <s v="P-PROMD3557-21-1"/>
    <s v="PAEZ DE COY MARIA DE JESUS"/>
    <s v="A"/>
    <n v="22085857"/>
    <n v="0"/>
    <n v="22085857"/>
    <n v="22085857"/>
  </r>
  <r>
    <x v="0"/>
    <s v="Cuentas Por Pagar (Recursos Troncales Alimentadoras PLMB)"/>
    <s v="P-PROMD3500-21-1"/>
    <s v="ROA SUAREZ MARY "/>
    <s v="A"/>
    <n v="61445588"/>
    <n v="0"/>
    <n v="61445588"/>
    <n v="61445588"/>
  </r>
  <r>
    <x v="1"/>
    <s v="Cuentas Por Pagar (Recursos- Distrito Calle 13)"/>
    <s v="P-RESIDU7853-22"/>
    <s v="CELIS PATIÑO CLAUDIA "/>
    <s v="A"/>
    <n v="50658880"/>
    <n v="0"/>
    <n v="50658880"/>
    <n v="50658880"/>
  </r>
  <r>
    <x v="1"/>
    <s v="Cuentas Por Pagar (Recursos- Distrito Calle 13)"/>
    <s v="P-RESIDU7854-22"/>
    <s v="BERNAL LOZANO MARÍA EVELIA"/>
    <s v="A"/>
    <n v="4007046"/>
    <n v="0"/>
    <n v="4007046"/>
    <n v="0"/>
  </r>
  <r>
    <x v="2"/>
    <s v="Cuentas por Pagar (Recursos SITP)"/>
    <s v="P-CON20-01-88"/>
    <s v="ENEL COLOMBIA S.A. E.S.P."/>
    <s v="L"/>
    <n v="3100548"/>
    <n v="3100548"/>
    <n v="0"/>
    <n v="0"/>
  </r>
  <r>
    <x v="2"/>
    <s v="Cuentas por Pagar (Recursos SITP)"/>
    <s v="P-RESID7439-22"/>
    <s v="INGEACOM CONSULTORES SAS"/>
    <s v="A"/>
    <n v="806518491"/>
    <n v="0"/>
    <n v="806518491"/>
    <n v="0"/>
  </r>
  <r>
    <x v="0"/>
    <s v="Cuentas Por Pagar (Recursos Troncales Alimentadoras PLMB)"/>
    <s v="P-OFER8015-20"/>
    <s v="PRODUCCIONES FAMILY S.A.S"/>
    <s v="A"/>
    <n v="4135750"/>
    <n v="0"/>
    <n v="4135750"/>
    <n v="0"/>
  </r>
  <r>
    <x v="0"/>
    <s v="Cuentas Por Pagar (Recursos Troncales Alimentadoras PLMB)"/>
    <s v="P-RESIDU7344-22"/>
    <s v="PARRA GIL HECTOR "/>
    <s v="A"/>
    <n v="378480798"/>
    <n v="0"/>
    <n v="378480798"/>
    <n v="0"/>
  </r>
  <r>
    <x v="1"/>
    <s v="Cuentas Por Pagar (Recursos- Distrito Calle 13)"/>
    <s v="P-RESIDU7357-22"/>
    <s v="ZOLAQUE  CARMEN "/>
    <s v="A"/>
    <n v="75052584"/>
    <n v="0"/>
    <n v="75052584"/>
    <n v="75052584"/>
  </r>
  <r>
    <x v="1"/>
    <s v="Cuentas Por Pagar (Recursos- Distrito Calle 13)"/>
    <s v="P-RESIDU7381-22"/>
    <s v="CALDERÓN PARADA CHIQUINQUIRÁ "/>
    <s v="A"/>
    <n v="60223297"/>
    <n v="0"/>
    <n v="60223297"/>
    <n v="0"/>
  </r>
  <r>
    <x v="1"/>
    <s v="Cuentas Por Pagar (Recursos- Distrito Calle 13)"/>
    <s v="P-RESIDU7390-22"/>
    <s v="INVERSIONES CENTRO CENTENARIO S.A."/>
    <s v="A"/>
    <n v="168796475"/>
    <n v="0"/>
    <n v="168796475"/>
    <n v="0"/>
  </r>
  <r>
    <x v="1"/>
    <s v="Cuentas Por Pagar (Recursos- Distrito Calle 13)"/>
    <s v="P-RESIDU7375-22"/>
    <s v="RODRIGUEZ PEREZ CESAR AUGUSTO"/>
    <s v="A"/>
    <n v="73404071"/>
    <n v="0"/>
    <n v="73404071"/>
    <n v="0"/>
  </r>
  <r>
    <x v="1"/>
    <s v="Cuentas Por Pagar (Recursos- Distrito Calle 13)"/>
    <s v="P-RESIDU7337-22"/>
    <s v="INVERSIONES CENTRO CENTENARIO S.A."/>
    <s v="A"/>
    <n v="168796475"/>
    <n v="0"/>
    <n v="168796475"/>
    <n v="0"/>
  </r>
  <r>
    <x v="1"/>
    <s v="Cuentas Por Pagar (Recursos- Distrito Calle 13)"/>
    <s v="P-RESIDU7338-22"/>
    <s v="INVERSIONES CENTRO CENTENARIO S.A."/>
    <s v="A"/>
    <n v="168218109"/>
    <n v="0"/>
    <n v="168218109"/>
    <n v="0"/>
  </r>
  <r>
    <x v="5"/>
    <s v="Cuentas por Pagar Operación y Control del Sistema de Transporte Recursos Distrito"/>
    <s v="CTO361-22"/>
    <s v="AGUIRRE ORJUELA JEISSON ANDRES"/>
    <s v="A"/>
    <n v="800"/>
    <n v="0"/>
    <n v="800"/>
    <n v="0"/>
  </r>
  <r>
    <x v="0"/>
    <s v="Cuentas Por Pagar (Recursos Troncales Alimentadoras PLMB)"/>
    <s v="P-OFER8144-20"/>
    <s v="TEXINDIGO S.A.S."/>
    <s v="A"/>
    <n v="1685137723"/>
    <n v="0"/>
    <n v="1685137723"/>
    <n v="0"/>
  </r>
  <r>
    <x v="1"/>
    <s v="Cuentas Por Pagar (Recursos- Distrito Calle 13)"/>
    <s v="P-RESIDU7395-22"/>
    <s v="FLÓREZ CUMBALAS ÁLVARO ALIRIO"/>
    <s v="A"/>
    <n v="77253360"/>
    <n v="0"/>
    <n v="77253360"/>
    <n v="0"/>
  </r>
  <r>
    <x v="1"/>
    <s v="Cuentas Por Pagar (Recursos- Distrito Calle 13)"/>
    <s v="P-RESIDU7379-22"/>
    <s v="AMEZQUITA CORTES REINALDO "/>
    <s v="A"/>
    <n v="103892466"/>
    <n v="0"/>
    <n v="103892466"/>
    <n v="0"/>
  </r>
  <r>
    <x v="1"/>
    <s v="Cuentas Por Pagar (Recursos- Distrito Calle 13)"/>
    <s v="P-RESIDU7383-22"/>
    <s v="RUBIANO SARMIENTO NATALIA "/>
    <s v="A"/>
    <n v="42417810"/>
    <n v="0"/>
    <n v="42417810"/>
    <n v="0"/>
  </r>
  <r>
    <x v="0"/>
    <s v="Cuentas Por Pagar (Recursos Troncales Alimentadoras PLMB)"/>
    <s v="P-RES2829-21"/>
    <s v="COMPAÑIA GENERAL DE ACEROS S A - EN REORGANIZACION"/>
    <s v="A"/>
    <n v="17192181"/>
    <n v="0"/>
    <n v="17192181"/>
    <n v="0"/>
  </r>
  <r>
    <x v="0"/>
    <s v="Cuentas Por Pagar (Recursos Troncales Alimentadoras PLMB)"/>
    <s v="P-RESIDU7029-22"/>
    <s v="C I PRAKTIC S.A.S. SOC DE COMERCIALIZACION INT EN LIQUIDAC"/>
    <s v="A"/>
    <n v="236019225"/>
    <n v="0"/>
    <n v="236019225"/>
    <n v="0"/>
  </r>
  <r>
    <x v="0"/>
    <s v="Cuentas Por Pagar (Recursos Troncales Alimentadoras PLMB)"/>
    <s v="P-RESIDU7048-22"/>
    <s v="BERNAL RINCON JHON LEYDER"/>
    <s v="A"/>
    <n v="18914801"/>
    <n v="0"/>
    <n v="18914801"/>
    <n v="0"/>
  </r>
  <r>
    <x v="0"/>
    <s v="Cuentas Por Pagar (Recursos Troncales Alimentadoras PLMB)"/>
    <s v="P-RESIDU7852-22"/>
    <s v="BELTRAN GARZON LUZ ESPERANZA"/>
    <s v="A"/>
    <n v="38601457"/>
    <n v="0"/>
    <n v="38601457"/>
    <n v="0"/>
  </r>
  <r>
    <x v="2"/>
    <s v="Cuentas por Pagar (Recursos SITP)"/>
    <s v="P-CTOIDU1107-16"/>
    <s v="CONSORCIO JPS-CCC / VILLAVICENCIO"/>
    <s v="A"/>
    <n v="304578788"/>
    <n v="0"/>
    <n v="304578788"/>
    <n v="0"/>
  </r>
  <r>
    <x v="0"/>
    <s v="Cuentas Por Pagar (Recursos Troncales Alimentadoras PLMB)"/>
    <s v="P-RES2498-21"/>
    <s v="CADENA COSTO LEIDI YOLANDA"/>
    <s v="A"/>
    <n v="133169873"/>
    <n v="0"/>
    <n v="133169873"/>
    <n v="0"/>
  </r>
  <r>
    <x v="2"/>
    <s v="Cuentas por Pagar (Recursos SITP)"/>
    <s v="P-CONV20-01-137"/>
    <s v="ETB S.A. E.S.P"/>
    <s v="L"/>
    <n v="29014824"/>
    <n v="29014824"/>
    <n v="0"/>
    <n v="0"/>
  </r>
  <r>
    <x v="0"/>
    <s v="Cuentas Por Pagar (Recursos Troncales Alimentadoras PLMB)"/>
    <s v="P-CONV612-19-114"/>
    <s v="ENEL COLOMBIA S.A. E.S.P."/>
    <s v="A"/>
    <n v="14720785"/>
    <n v="0"/>
    <n v="14720785"/>
    <n v="4016368"/>
  </r>
  <r>
    <x v="1"/>
    <s v="Cuentas Por Pagar (Recursos- Distrito Calle 13)"/>
    <s v="P-RESIDU7396-22"/>
    <s v="MOLINA DIAZ ANCIZAR "/>
    <s v="A"/>
    <n v="78849053"/>
    <n v="0"/>
    <n v="78849053"/>
    <n v="0"/>
  </r>
  <r>
    <x v="1"/>
    <s v="Cuentas Por Pagar (Recursos- Distrito Calle 13)"/>
    <s v="P-RESIDU7345-22"/>
    <s v="GIRALDO ALCARAZ YESENIA "/>
    <s v="A"/>
    <n v="70462302"/>
    <n v="0"/>
    <n v="70462302"/>
    <n v="0"/>
  </r>
  <r>
    <x v="1"/>
    <s v="Cuentas Por Pagar (Recursos- Distrito Calle 13)"/>
    <s v="P-RESIDU7367-22"/>
    <s v="VILLOTA DE SUAREZ NOHEMI DEL CARMEN"/>
    <s v="A"/>
    <n v="85625342"/>
    <n v="0"/>
    <n v="85625342"/>
    <n v="0"/>
  </r>
  <r>
    <x v="1"/>
    <s v="Cuentas Por Pagar (Recursos- Distrito Calle 13)"/>
    <s v="P-RESIDU7555-22"/>
    <s v="MOJICA DE BARRETO MARIA ESCILDA"/>
    <s v="A"/>
    <n v="35399230"/>
    <n v="0"/>
    <n v="35399230"/>
    <n v="0"/>
  </r>
  <r>
    <x v="1"/>
    <s v="Cuentas Por Pagar (Recursos- Distrito Calle 13)"/>
    <s v="P-RESIDU7554-22"/>
    <s v="CHAVARRO BASTIDAS JOSÉ DOMINGO"/>
    <s v="A"/>
    <n v="247835525"/>
    <n v="0"/>
    <n v="247835525"/>
    <n v="0"/>
  </r>
  <r>
    <x v="1"/>
    <s v="Cuentas Por Pagar (Recursos- Distrito Calle 13)"/>
    <s v="P-RESIDU7564-22"/>
    <s v="LOPEZ ROMERO JOHAN SANTIAGO"/>
    <s v="A"/>
    <n v="40213661"/>
    <n v="0"/>
    <n v="40213661"/>
    <n v="0"/>
  </r>
  <r>
    <x v="1"/>
    <s v="Cuentas Por Pagar (Recursos- Distrito Calle 13)"/>
    <s v="P-RESIDU7565-22"/>
    <s v="TORRES ALVAREZ CLAUDIA MARCELA"/>
    <s v="A"/>
    <n v="32057767"/>
    <n v="0"/>
    <n v="32057767"/>
    <n v="32057767"/>
  </r>
  <r>
    <x v="1"/>
    <s v="Cuentas Por Pagar (Recursos- Distrito Calle 13)"/>
    <s v="P-RESIDU7382-22"/>
    <s v="PARRA  RAMIREZ NESTOR  ADOLFO"/>
    <s v="A"/>
    <n v="78456400"/>
    <n v="0"/>
    <n v="78456400"/>
    <n v="78456400"/>
  </r>
  <r>
    <x v="0"/>
    <s v="Cuentas Por Pagar (Recursos Troncales Alimentadoras PLMB)"/>
    <s v="P-OFER2836-21"/>
    <s v="PINILLA PARRA MARIA  DEL CARMEN"/>
    <s v="A"/>
    <n v="72035417"/>
    <n v="0"/>
    <n v="72035417"/>
    <n v="0"/>
  </r>
  <r>
    <x v="0"/>
    <s v="Cuentas Por Pagar (Recursos Troncales Alimentadoras PLMB)"/>
    <s v="P-RESIDU4675-20"/>
    <s v="CASTILLO TOLOSA NOHORA ELMA"/>
    <s v="A"/>
    <n v="1297164"/>
    <n v="0"/>
    <n v="1297164"/>
    <n v="0"/>
  </r>
  <r>
    <x v="19"/>
    <s v="SERVICIOS FINANCIEROS Y SERVICIOS CONEXOS, SERVICIOS INMOBILIARIOS Y SERVICIOS DE LEASING.CTAS POR PAGAR-VIGENCIA ANTERIOR"/>
    <s v="CCE102971"/>
    <s v="TECHNOLOGY WORLD GROUP SAS"/>
    <s v="A"/>
    <n v="5359175"/>
    <n v="0"/>
    <n v="5359175"/>
    <n v="5301450"/>
  </r>
  <r>
    <x v="0"/>
    <s v="Cuentas Por Pagar (Recursos Troncales Alimentadoras PLMB)"/>
    <s v="P-RESIDU3087-20"/>
    <s v="C I PRAKTIC S.A.S. SOC DE COMERCIALIZACION INT EN LIQUIDAC"/>
    <s v="A"/>
    <n v="231791105"/>
    <n v="0"/>
    <n v="231791105"/>
    <n v="0"/>
  </r>
  <r>
    <x v="1"/>
    <s v="Cuentas Por Pagar (Recursos- Distrito Calle 13)"/>
    <s v="P-RESIDU7393-22"/>
    <s v="GRUPO RCA S.A.S"/>
    <s v="A"/>
    <n v="168401793"/>
    <n v="0"/>
    <n v="168401793"/>
    <n v="0"/>
  </r>
  <r>
    <x v="1"/>
    <s v="Cuentas Por Pagar (Recursos- Distrito Calle 13)"/>
    <s v="P-RESIDU7353-22"/>
    <s v="GRUPO RCA S.A.S"/>
    <s v="A"/>
    <n v="168864317"/>
    <n v="0"/>
    <n v="168864317"/>
    <n v="0"/>
  </r>
  <r>
    <x v="1"/>
    <s v="Cuentas Por Pagar (Recursos- Distrito Calle 13)"/>
    <s v="P-RESIDU7356-22"/>
    <s v="GRUPO RCA S.A.S"/>
    <s v="A"/>
    <n v="168683373"/>
    <n v="0"/>
    <n v="168683373"/>
    <n v="0"/>
  </r>
  <r>
    <x v="1"/>
    <s v="Cuentas Por Pagar (Recursos- Distrito Calle 13)"/>
    <s v="P-RESIDU7371-22"/>
    <s v="OCHOA ESPITIA HECTOR JULIO"/>
    <s v="A"/>
    <n v="66417102"/>
    <n v="0"/>
    <n v="66417102"/>
    <n v="0"/>
  </r>
  <r>
    <x v="1"/>
    <s v="Cuentas Por Pagar (Recursos- Distrito Calle 13)"/>
    <s v="P-RESIDU7352-22"/>
    <s v="MARTINEZ SIERRA JOSE ALCIBIADES"/>
    <s v="A"/>
    <n v="290908290"/>
    <n v="0"/>
    <n v="290908290"/>
    <n v="0"/>
  </r>
  <r>
    <x v="1"/>
    <s v="Cuentas Por Pagar (Recursos- Distrito Calle 13)"/>
    <s v="P-RESIDU7388-22"/>
    <s v="PEDRAZA SOTELO VICTOR HUGO"/>
    <s v="A"/>
    <n v="57619945"/>
    <n v="0"/>
    <n v="57619945"/>
    <n v="57619945"/>
  </r>
  <r>
    <x v="1"/>
    <s v="Cuentas Por Pagar (Recursos- Distrito Calle 13)"/>
    <s v="P-RESIDU7376-22"/>
    <s v="GARCIA MORA ROCIO ACENETH"/>
    <s v="A"/>
    <n v="94189213"/>
    <n v="0"/>
    <n v="94189213"/>
    <n v="0"/>
  </r>
  <r>
    <x v="0"/>
    <s v="Cuentas Por Pagar (Recursos Troncales Alimentadoras PLMB)"/>
    <s v="P-RESIDU 7753-22"/>
    <s v="CREAR CONFITE LIMITADA - EN LIQUIDACION"/>
    <s v="A"/>
    <n v="5779136"/>
    <n v="0"/>
    <n v="5779136"/>
    <n v="0"/>
  </r>
  <r>
    <x v="0"/>
    <s v="Cuentas Por Pagar (Recursos Troncales Alimentadoras PLMB)"/>
    <s v="P-PROM77-21-1"/>
    <s v="HEREDIA  SANTAMARIA  YESSY  YURTERLY"/>
    <s v="A"/>
    <n v="13009934"/>
    <n v="0"/>
    <n v="13009934"/>
    <n v="13009934"/>
  </r>
  <r>
    <x v="0"/>
    <s v="Cuentas Por Pagar (Recursos Troncales Alimentadoras PLMB)"/>
    <s v="P-RESIDU 7683-22"/>
    <s v="MARTIN VASQUEZ DANIEL ENRIQUE"/>
    <s v="A"/>
    <n v="19060754"/>
    <n v="0"/>
    <n v="19060754"/>
    <n v="0"/>
  </r>
  <r>
    <x v="0"/>
    <s v="Cuentas Por Pagar (Recursos Troncales Alimentadoras PLMB)"/>
    <s v="P-RESIDU 7238-22"/>
    <s v="CAJA DE COMPENSACIÓN  FAMILIAR CAFAM"/>
    <s v="A"/>
    <n v="696082825"/>
    <n v="0"/>
    <n v="696082825"/>
    <n v="0"/>
  </r>
  <r>
    <x v="0"/>
    <s v="Cuentas Por Pagar (Recursos Troncales Alimentadoras PLMB)"/>
    <s v="P-RESIDU 7058-22"/>
    <s v="SANCHEZ DE MURCIA MARIA DEL CARMEN"/>
    <s v="A"/>
    <n v="15716864"/>
    <n v="0"/>
    <n v="15716864"/>
    <n v="0"/>
  </r>
  <r>
    <x v="0"/>
    <s v="Cuentas Por Pagar (Recursos Troncales Alimentadoras PLMB)"/>
    <s v="P-RESIDU 8056-22"/>
    <s v="ROPSOHN THERAPEUTICS SAS"/>
    <s v="A"/>
    <n v="10550288"/>
    <n v="0"/>
    <n v="10550288"/>
    <n v="0"/>
  </r>
  <r>
    <x v="2"/>
    <s v="Cuentas por Pagar (Recursos SITP)"/>
    <s v="P-CTOID1649-19-1"/>
    <s v="MAB INGENIERIA DE VALOR S.A."/>
    <s v="A"/>
    <n v="7010232"/>
    <n v="0"/>
    <n v="7010232"/>
    <n v="0"/>
  </r>
  <r>
    <x v="2"/>
    <s v="Cuentas por Pagar (Recursos SITP)"/>
    <s v="P-CTOID1106-16-6"/>
    <s v="INTEGRAL S.A."/>
    <s v="A"/>
    <n v="87609565"/>
    <n v="0"/>
    <n v="87609565"/>
    <n v="0"/>
  </r>
  <r>
    <x v="0"/>
    <s v="Cuentas Por Pagar (Recursos Troncales Alimentadoras PLMB)"/>
    <s v="P-RESIDU3082-20"/>
    <s v="BENITEZ DE GUARIN MARIA DEL CARMEN"/>
    <s v="A"/>
    <n v="42166608"/>
    <n v="0"/>
    <n v="42166608"/>
    <n v="0"/>
  </r>
  <r>
    <x v="0"/>
    <s v="Cuentas Por Pagar (Recursos Troncales Alimentadoras PLMB)"/>
    <s v="P-RESIDU 7344-22"/>
    <s v="PARRA GIL HECTOR "/>
    <s v="A"/>
    <n v="32219663"/>
    <n v="0"/>
    <n v="32219663"/>
    <n v="0"/>
  </r>
  <r>
    <x v="8"/>
    <s v="Cuentas por Pagar (Recursos Distrito)"/>
    <s v="P-RES1330-19"/>
    <s v="REYES NEIRA STELLA MARIA"/>
    <s v="A"/>
    <n v="16515990"/>
    <n v="0"/>
    <n v="16515990"/>
    <n v="0"/>
  </r>
  <r>
    <x v="0"/>
    <s v="Cuentas Por Pagar (Recursos Troncales Alimentadoras PLMB)"/>
    <s v="P-RESIDU 7685-22"/>
    <s v="RIAÑO MARTINEZ SEGUNDO FLAMINIO"/>
    <s v="A"/>
    <n v="46051452"/>
    <n v="0"/>
    <n v="46051452"/>
    <n v="0"/>
  </r>
  <r>
    <x v="0"/>
    <s v="Cuentas Por Pagar (Recursos Troncales Alimentadoras PLMB)"/>
    <s v="P-RESIDU 7751-22"/>
    <s v="GARCIA ZOQUE FRANCISCO "/>
    <s v="A"/>
    <n v="2500000"/>
    <n v="0"/>
    <n v="2500000"/>
    <n v="0"/>
  </r>
  <r>
    <x v="2"/>
    <s v="Cuentas por Pagar (Recursos SITP)"/>
    <s v="P-CON20-2001-89"/>
    <s v="ETB S.A. E.S.P"/>
    <s v="L"/>
    <n v="12018689"/>
    <n v="12018689"/>
    <n v="0"/>
    <n v="0"/>
  </r>
  <r>
    <x v="2"/>
    <s v="Cuentas por Pagar (Recursos SITP)"/>
    <s v="P-CONV20-01-81"/>
    <s v="VANTI S.A. E.S.P."/>
    <s v="A"/>
    <n v="140477632"/>
    <n v="0"/>
    <n v="140477632"/>
    <n v="76120067"/>
  </r>
  <r>
    <x v="0"/>
    <s v="Cuentas Por Pagar (Recursos Troncales Alimentadoras PLMB)"/>
    <s v="P-RESIDU7406-22"/>
    <s v="VARGAS SEPULVEDA ELIZABETH "/>
    <s v="A"/>
    <n v="88304311"/>
    <n v="0"/>
    <n v="88304311"/>
    <n v="88304311"/>
  </r>
  <r>
    <x v="1"/>
    <s v="Cuentas Por Pagar (Recursos- Distrito Calle 13)"/>
    <s v="P-RESIDU7386-22"/>
    <s v="SALINAS  RIVERA RUTH JOSÉ RUBIEL"/>
    <s v="A"/>
    <n v="36135954"/>
    <n v="0"/>
    <n v="36135954"/>
    <n v="0"/>
  </r>
  <r>
    <x v="1"/>
    <s v="Cuentas Por Pagar (Recursos- Distrito Calle 13)"/>
    <s v="P-RESIDU7380-22"/>
    <s v="BANCO BILBAO VIZCAYA ARGENTARIA COLOMBIA S.A"/>
    <s v="A"/>
    <n v="45914696"/>
    <n v="0"/>
    <n v="45914696"/>
    <n v="45914696"/>
  </r>
  <r>
    <x v="2"/>
    <s v="Cuentas por Pagar (Recursos SITP)"/>
    <s v="P-CONV20-01-64"/>
    <s v="INSTITUTO DE DESARROLLO URBANO IDU"/>
    <s v="A"/>
    <n v="12893666"/>
    <n v="0"/>
    <n v="12893666"/>
    <n v="0"/>
  </r>
  <r>
    <x v="1"/>
    <s v="Cuentas Por Pagar (Recursos- Distrito Calle 13)"/>
    <s v="P-RESIDU7444-22"/>
    <s v="CASALLAS RICAURTE CARLOS ARTURO"/>
    <s v="A"/>
    <n v="92283739"/>
    <n v="0"/>
    <n v="92283739"/>
    <n v="0"/>
  </r>
  <r>
    <x v="0"/>
    <s v="Cuentas Por Pagar (Recursos Troncales Alimentadoras PLMB)"/>
    <s v="P-RESIDU7669-22"/>
    <s v="MARTINEZ DE CRISTANCHO VALENTINA "/>
    <s v="A"/>
    <n v="5050229"/>
    <n v="0"/>
    <n v="5050229"/>
    <n v="0"/>
  </r>
  <r>
    <x v="0"/>
    <s v="Cuentas Por Pagar (Recursos Troncales Alimentadoras PLMB)"/>
    <s v="P-RESID4044-22-1"/>
    <s v="AGUILERA VILLANUEVA YESMY LUCEY"/>
    <s v="A"/>
    <n v="120279692"/>
    <n v="0"/>
    <n v="120279692"/>
    <n v="0"/>
  </r>
  <r>
    <x v="0"/>
    <s v="Cuentas Por Pagar (Recursos Troncales Alimentadoras PLMB)"/>
    <s v="P-RESIDU4902-22"/>
    <s v="MARTINEZ  GOMEZ JUAN  SEBASTIAN"/>
    <s v="A"/>
    <n v="119109828"/>
    <n v="0"/>
    <n v="119109828"/>
    <n v="0"/>
  </r>
  <r>
    <x v="6"/>
    <s v="Cuentas Por Pagar Diseño y Estructuración del Sistema Interoperable de Recaudo en su componente tecnológico en el Sistema de Transporte Publico de Bogotá D.C. (Recursos Distrito)"/>
    <s v="CTO1098-21"/>
    <s v="S3 SIMPLE SMART SPEEDY S.A.S."/>
    <s v="A"/>
    <n v="1"/>
    <n v="0"/>
    <n v="1"/>
    <n v="0"/>
  </r>
  <r>
    <x v="0"/>
    <s v="Cuentas Por Pagar (Recursos Troncales Alimentadoras PLMB)"/>
    <s v="P-RESID3744-22-1"/>
    <s v="SIERRA PEÑALOZA PEDRO PABLO"/>
    <s v="A"/>
    <n v="6576436"/>
    <n v="0"/>
    <n v="6576436"/>
    <n v="0"/>
  </r>
  <r>
    <x v="16"/>
    <s v="Cuentas por Pagar Operación y Control del Sistema de Transporte Recursos Transmilenio"/>
    <s v="CTO634-18  "/>
    <s v="UNIÓN TEMPORAL CONECTIVIDAD MAS 2019"/>
    <s v="A"/>
    <n v="3"/>
    <n v="0"/>
    <n v="3"/>
    <n v="0"/>
  </r>
  <r>
    <x v="0"/>
    <s v="Cuentas Por Pagar (Recursos Troncales Alimentadoras PLMB)"/>
    <s v="P-RESID3073-20-1"/>
    <s v="VELASQUEZ  MAHECHA LUIS ANTONIO"/>
    <s v="A"/>
    <n v="1439310"/>
    <n v="0"/>
    <n v="1439310"/>
    <n v="0"/>
  </r>
  <r>
    <x v="0"/>
    <s v="Cuentas Por Pagar (Recursos Troncales Alimentadoras PLMB)"/>
    <s v="P-RESIDU8031-22"/>
    <s v="ORJUELA ROJAS JAIME "/>
    <s v="A"/>
    <n v="961767193"/>
    <n v="0"/>
    <n v="961767193"/>
    <n v="0"/>
  </r>
  <r>
    <x v="0"/>
    <s v="Cuentas Por Pagar (Recursos Troncales Alimentadoras PLMB)"/>
    <s v="P-RESIDU7925-22"/>
    <s v="RODRIGUEZ CAICEDO CRISTOBAL "/>
    <s v="A"/>
    <n v="86818447"/>
    <n v="0"/>
    <n v="86818447"/>
    <n v="0"/>
  </r>
  <r>
    <x v="0"/>
    <s v="Cuentas Por Pagar (Recursos Troncales Alimentadoras PLMB)"/>
    <s v="P-RESIDU3028-20"/>
    <s v="PERAZA DE OTALORA MERCEDES "/>
    <s v="A"/>
    <n v="70370649"/>
    <n v="0"/>
    <n v="70370649"/>
    <n v="0"/>
  </r>
  <r>
    <x v="0"/>
    <s v="Cuentas Por Pagar (Recursos Troncales Alimentadoras PLMB)"/>
    <s v="P-RESIDU7532-22"/>
    <s v="BELTRAN  FORERO SANTIAGO  JUVENAL"/>
    <s v="A"/>
    <n v="2868400"/>
    <n v="0"/>
    <n v="2868400"/>
    <n v="0"/>
  </r>
  <r>
    <x v="16"/>
    <s v="Cuentas por Pagar Operación y Control del Sistema de Transporte Recursos Transmilenio"/>
    <s v="CTO743-18-1 "/>
    <s v="ARKIMAX INTERNACIONAL LTDA."/>
    <s v="L"/>
    <n v="2889"/>
    <n v="2889"/>
    <n v="0"/>
    <n v="0"/>
  </r>
  <r>
    <x v="0"/>
    <s v="Cuentas Por Pagar (Recursos Troncales Alimentadoras PLMB)"/>
    <s v="P-RESIDU7273-22"/>
    <s v="COMPAÑIA GENERAL DE ACEROS S A - EN REORGANIZACION"/>
    <s v="A"/>
    <n v="936855"/>
    <n v="0"/>
    <n v="936855"/>
    <n v="0"/>
  </r>
  <r>
    <x v="0"/>
    <s v="Cuentas Por Pagar (Recursos Troncales Alimentadoras PLMB)"/>
    <s v="P-RESIDU7277-22"/>
    <s v="BANCO DE BOGOTA S A"/>
    <s v="A"/>
    <n v="470374"/>
    <n v="0"/>
    <n v="470374"/>
    <n v="0"/>
  </r>
  <r>
    <x v="16"/>
    <s v="Cuentas por Pagar Operación y Control del Sistema de Transporte Recursos Transmilenio"/>
    <s v="CTO151-14-02 "/>
    <s v="UNIGESA COMUNICACIONES LTDA."/>
    <s v="A"/>
    <n v="4"/>
    <n v="0"/>
    <n v="4"/>
    <n v="0"/>
  </r>
  <r>
    <x v="16"/>
    <s v="Cuentas por Pagar Operación y Control del Sistema de Transporte Recursos Transmilenio"/>
    <s v="CTO646-18 "/>
    <s v="PRIETO RODRIGUEZ JULIO  ALEJANDRO"/>
    <s v="A"/>
    <n v="1208400"/>
    <n v="0"/>
    <n v="1208400"/>
    <n v="0"/>
  </r>
  <r>
    <x v="0"/>
    <s v="Cuentas Por Pagar (Recursos Troncales Alimentadoras PLMB)"/>
    <s v="P-RESIDU7894-22"/>
    <s v="SACRISTAN LOZANO MARISOL "/>
    <s v="A"/>
    <n v="4120475"/>
    <n v="0"/>
    <n v="4120475"/>
    <n v="0"/>
  </r>
  <r>
    <x v="0"/>
    <s v="Cuentas Por Pagar (Recursos Troncales Alimentadoras PLMB)"/>
    <s v="P-RESIDU4804-22"/>
    <s v="INVERSIONES GOLFY LTDA EN LIQUIDACION"/>
    <s v="A"/>
    <n v="109271473"/>
    <n v="0"/>
    <n v="109271473"/>
    <n v="0"/>
  </r>
  <r>
    <x v="0"/>
    <s v="Cuentas Por Pagar (Recursos Troncales Alimentadoras PLMB)"/>
    <s v="P-RESIDU4396-22"/>
    <s v="ABADI HARARI JACK DAVID"/>
    <s v="A"/>
    <n v="434151684"/>
    <n v="0"/>
    <n v="434151684"/>
    <n v="0"/>
  </r>
  <r>
    <x v="0"/>
    <s v="Cuentas Por Pagar (Recursos Troncales Alimentadoras PLMB)"/>
    <s v="P-RESIDU7912-22"/>
    <s v="CASAS GÓMEZ JOHN FREDY"/>
    <s v="A"/>
    <n v="33968554"/>
    <n v="0"/>
    <n v="33968554"/>
    <n v="33968554"/>
  </r>
  <r>
    <x v="0"/>
    <s v="Cuentas Por Pagar (Recursos Troncales Alimentadoras PLMB)"/>
    <s v="P-OFER8098-20"/>
    <s v="ARDILA CRISTANCHO HUGO ALONSO"/>
    <s v="A"/>
    <n v="113312690"/>
    <n v="0"/>
    <n v="113312690"/>
    <n v="0"/>
  </r>
  <r>
    <x v="0"/>
    <s v="Cuentas Por Pagar (Recursos Troncales Alimentadoras PLMB)"/>
    <s v="P-RESIDU7912_22"/>
    <s v="CASAS GÓMEZ JOHN FREDY"/>
    <s v="A"/>
    <n v="15901302"/>
    <n v="0"/>
    <n v="15901302"/>
    <n v="15901302"/>
  </r>
  <r>
    <x v="16"/>
    <s v="Cuentas por Pagar Operación y Control del Sistema de Transporte Recursos Transmilenio"/>
    <s v="CTO725-18 "/>
    <s v="SAUCO TECHNOLOGIES SAS"/>
    <s v="L"/>
    <n v="585719951"/>
    <n v="585719951"/>
    <n v="0"/>
    <n v="0"/>
  </r>
  <r>
    <x v="1"/>
    <s v="Cuentas Por Pagar (Recursos- Distrito Calle 13)"/>
    <s v="P-RESIDU7449-22"/>
    <s v="BARRERA  LACHE TRINIDAD "/>
    <s v="A"/>
    <n v="63782499"/>
    <n v="0"/>
    <n v="63782499"/>
    <n v="0"/>
  </r>
  <r>
    <x v="1"/>
    <s v="Cuentas Por Pagar (Recursos- Distrito Calle 13)"/>
    <s v="P-RESIDU7454-22"/>
    <s v="MAHECHA  MARCO  ANTONIO"/>
    <s v="A"/>
    <n v="75175152"/>
    <n v="0"/>
    <n v="75175152"/>
    <n v="0"/>
  </r>
  <r>
    <x v="1"/>
    <s v="Cuentas Por Pagar (Recursos- Distrito Calle 13)"/>
    <s v="P-RESIDU7933-22"/>
    <s v="AUTOPACK LIMITADA"/>
    <s v="A"/>
    <n v="773170792"/>
    <n v="0"/>
    <n v="773170792"/>
    <n v="773170792"/>
  </r>
  <r>
    <x v="1"/>
    <s v="Cuentas Por Pagar (Recursos- Distrito Calle 13)"/>
    <s v="P-RESIDU7443-22"/>
    <s v="INSTITUTO NACIONAL DE VIAS"/>
    <s v="A"/>
    <n v="955422640"/>
    <n v="0"/>
    <n v="955422640"/>
    <n v="0"/>
  </r>
  <r>
    <x v="1"/>
    <s v="Cuentas Por Pagar (Recursos- Distrito Calle 13)"/>
    <s v="P-RESIDU7994-22"/>
    <s v="BANCO DE OCCIDENTE"/>
    <s v="A"/>
    <n v="300953606"/>
    <n v="0"/>
    <n v="300953606"/>
    <n v="0"/>
  </r>
  <r>
    <x v="5"/>
    <s v="Cuentas por Pagar Operación y Control del Sistema de Transporte Recursos Distrito"/>
    <s v="CTO362-22"/>
    <s v="QUIROGA BENAVIDES KEVIN STEVEN"/>
    <s v="A"/>
    <n v="94233"/>
    <n v="0"/>
    <n v="94233"/>
    <n v="0"/>
  </r>
  <r>
    <x v="2"/>
    <s v="Cuentas por Pagar (Recursos SITP)"/>
    <s v="P-OFER5397-18"/>
    <s v="PONTIFICIA UNIVERSIDAD JAVERIANA"/>
    <s v="A"/>
    <n v="297797034"/>
    <n v="0"/>
    <n v="297797034"/>
    <n v="0"/>
  </r>
  <r>
    <x v="1"/>
    <s v="Cuentas Por Pagar (Recursos- Distrito Calle 13)"/>
    <s v="P-RESIDU7992-22"/>
    <s v="MERQUELLANTAS S A S"/>
    <s v="A"/>
    <n v="1978312785"/>
    <n v="0"/>
    <n v="1978312785"/>
    <n v="0"/>
  </r>
  <r>
    <x v="1"/>
    <s v="Cuentas Por Pagar (Recursos- Distrito Calle 13)"/>
    <s v="P-RESIDU7932-22"/>
    <s v="HURTADO SUAREZ JORGE IVAN"/>
    <s v="A"/>
    <n v="5066063189"/>
    <n v="0"/>
    <n v="5066063189"/>
    <n v="4052850551"/>
  </r>
  <r>
    <x v="1"/>
    <s v="Cuentas Por Pagar (Recursos- Distrito Calle 13)"/>
    <s v="P-RESIDU7930-22"/>
    <s v="INVERSIONES SUAREZ Y ARIAS S.A.S."/>
    <s v="A"/>
    <n v="1311446489"/>
    <n v="0"/>
    <n v="1311446489"/>
    <n v="0"/>
  </r>
  <r>
    <x v="1"/>
    <s v="Cuentas Por Pagar (Recursos- Distrito Calle 13)"/>
    <s v="P-RESIDU8007-22"/>
    <s v="INVERSIONES GUERRERO MUÑOZ S EN C S"/>
    <s v="A"/>
    <n v="949370563"/>
    <n v="0"/>
    <n v="949370563"/>
    <n v="0"/>
  </r>
  <r>
    <x v="1"/>
    <s v="Cuentas Por Pagar (Recursos- Distrito Calle 13)"/>
    <s v="P-RESIDU7995-22"/>
    <s v="SUAREZ CASTAÑO SERGIO URIEL"/>
    <s v="A"/>
    <n v="396027518"/>
    <n v="0"/>
    <n v="396027518"/>
    <n v="0"/>
  </r>
  <r>
    <x v="1"/>
    <s v="Cuentas Por Pagar (Recursos- Distrito Calle 13)"/>
    <s v="P-RESIDU7935-22"/>
    <s v="SUAREZ CASTAÑO SERGIO URIEL"/>
    <s v="A"/>
    <n v="25845875"/>
    <n v="0"/>
    <n v="25845875"/>
    <n v="0"/>
  </r>
  <r>
    <x v="1"/>
    <s v="Cuentas Por Pagar (Recursos- Distrito Calle 13)"/>
    <s v="P-RESIDU7998-22"/>
    <s v="COLOMBIANA DE COMERCIO SA "/>
    <s v="A"/>
    <n v="6138318846"/>
    <n v="0"/>
    <n v="6138318846"/>
    <n v="6138318846"/>
  </r>
  <r>
    <x v="1"/>
    <s v="Cuentas Por Pagar (Recursos- Distrito Calle 13)"/>
    <s v="P-RESIDU 8000-22"/>
    <s v="PEDROZA RONCANCIO JOSE ANGEL"/>
    <s v="A"/>
    <n v="8778004"/>
    <n v="0"/>
    <n v="8778004"/>
    <n v="0"/>
  </r>
  <r>
    <x v="1"/>
    <s v="Cuentas Por Pagar (Recursos- Distrito Calle 13)"/>
    <s v="P-RESIDU 8005-22"/>
    <s v="LOMBO LOPEZ LUZ ELENA"/>
    <s v="A"/>
    <n v="91693636"/>
    <n v="0"/>
    <n v="91693636"/>
    <n v="91693636"/>
  </r>
  <r>
    <x v="0"/>
    <s v="Cuentas Por Pagar (Recursos Troncales Alimentadoras PLMB)"/>
    <s v="P-OFER8103-20"/>
    <s v="RIVERA LAYTON LUIS MIGUEL"/>
    <s v="A"/>
    <n v="139298986"/>
    <n v="0"/>
    <n v="139298986"/>
    <n v="0"/>
  </r>
  <r>
    <x v="1"/>
    <s v="Cuentas Por Pagar (Recursos- Distrito Calle 13)"/>
    <s v="P-RESIDU 7884-22"/>
    <s v="ESPUMAPOR Y CIA LTDA"/>
    <s v="A"/>
    <n v="12484218548"/>
    <n v="0"/>
    <n v="12484218548"/>
    <n v="0"/>
  </r>
  <r>
    <x v="1"/>
    <s v="Cuentas Por Pagar (Recursos- Distrito Calle 13)"/>
    <s v="P-RESIDU 8001-22"/>
    <s v="G Y J RAMIREZ S. A."/>
    <s v="A"/>
    <n v="292798302"/>
    <n v="0"/>
    <n v="292798302"/>
    <n v="0"/>
  </r>
  <r>
    <x v="1"/>
    <s v="Cuentas Por Pagar (Recursos- Distrito Calle 13)"/>
    <s v="P-RESIDU 8004-22"/>
    <s v="MENDEZ ZARATE FREDY ARMANDO"/>
    <s v="A"/>
    <n v="292333565"/>
    <n v="0"/>
    <n v="292333565"/>
    <n v="0"/>
  </r>
  <r>
    <x v="1"/>
    <s v="Cuentas Por Pagar (Recursos- Distrito Calle 13)"/>
    <s v="P-RESIDU 8002-22"/>
    <s v="CARO DE ORDOÑEZ MARIA IGNACIA"/>
    <s v="A"/>
    <n v="164401069"/>
    <n v="0"/>
    <n v="164401069"/>
    <n v="0"/>
  </r>
  <r>
    <x v="1"/>
    <s v="Cuentas Por Pagar (Recursos- Distrito Calle 13)"/>
    <s v="P-RESIDU 7883-22"/>
    <s v="CHAID NEME HERMANOS S.A."/>
    <s v="A"/>
    <n v="1856671257"/>
    <n v="0"/>
    <n v="1856671257"/>
    <n v="0"/>
  </r>
  <r>
    <x v="1"/>
    <s v="Cuentas Por Pagar (Recursos- Distrito Calle 13)"/>
    <s v="P-RESIDU 7929-22"/>
    <s v="BEJARANO FRANCO CARLOS ENRIQUE"/>
    <s v="A"/>
    <n v="74999136"/>
    <n v="0"/>
    <n v="74999136"/>
    <n v="74999136"/>
  </r>
  <r>
    <x v="1"/>
    <s v="Cuentas Por Pagar (Recursos- Distrito Calle 13)"/>
    <s v="P-RESIDU 8006-22"/>
    <s v="SUAREZ CASTAÑO HECTOR HERNAN"/>
    <s v="A"/>
    <n v="2423671744"/>
    <n v="0"/>
    <n v="2423671744"/>
    <n v="0"/>
  </r>
  <r>
    <x v="0"/>
    <s v="Cuentas Por Pagar (Recursos Troncales Alimentadoras PLMB)"/>
    <s v="P-OFER7960-20"/>
    <s v="RODRIGUEZ CAICEDO MERCEDES "/>
    <s v="A"/>
    <n v="1063680332"/>
    <n v="0"/>
    <n v="1063680332"/>
    <n v="0"/>
  </r>
  <r>
    <x v="1"/>
    <s v="Cuentas Por Pagar (Recursos- Distrito Calle 13)"/>
    <s v="P-RESIDU 7997-22"/>
    <s v="LIZCANO GOMEZ LUIS ANTONIO"/>
    <s v="A"/>
    <n v="40900294"/>
    <n v="0"/>
    <n v="40900294"/>
    <n v="40900294"/>
  </r>
  <r>
    <x v="1"/>
    <s v="Cuentas Por Pagar (Recursos- Distrito Calle 13)"/>
    <s v="P-RESIDU 7991-22"/>
    <s v="INVERSIONES EL DORADO LTDA"/>
    <s v="A"/>
    <n v="1111063009"/>
    <n v="0"/>
    <n v="1111063009"/>
    <n v="0"/>
  </r>
  <r>
    <x v="1"/>
    <s v="Cuentas Por Pagar (Recursos- Distrito Calle 13)"/>
    <s v="P-RESIDU 8003-22"/>
    <s v="MARTINEZ BURGOS LUIS ELINO"/>
    <s v="A"/>
    <n v="77445344"/>
    <n v="0"/>
    <n v="77445344"/>
    <n v="0"/>
  </r>
  <r>
    <x v="1"/>
    <s v="Cuentas Por Pagar (Recursos- Distrito Calle 13)"/>
    <s v="P-RESIDU7448-22"/>
    <s v="RATIVA  CRUZ MARIA   DEL CARMEN"/>
    <s v="A"/>
    <n v="80731723"/>
    <n v="0"/>
    <n v="80731723"/>
    <n v="80731723"/>
  </r>
  <r>
    <x v="2"/>
    <s v="Cuentas por Pagar (Recursos SITP)"/>
    <s v="P-RESIDU 8014-22"/>
    <s v="OSUNA CURREA LUIS MARIA"/>
    <s v="A"/>
    <n v="29761257"/>
    <n v="0"/>
    <n v="29761257"/>
    <n v="0"/>
  </r>
  <r>
    <x v="2"/>
    <s v="Cuentas por Pagar (Recursos SITP)"/>
    <s v="P-CTOIDU1352-17"/>
    <s v="CONSORCIO TRONCALES BOGOTÁ"/>
    <s v="L"/>
    <n v="7909464537"/>
    <n v="6700483387"/>
    <n v="1208981150"/>
    <n v="1155906767"/>
  </r>
  <r>
    <x v="1"/>
    <s v="Cuentas Por Pagar (Recursos- Distrito Calle 13)"/>
    <s v="P-RESIDU 7999-22"/>
    <s v="FELICIANO CAMACHO HECTOR "/>
    <s v="A"/>
    <n v="1144164394"/>
    <n v="0"/>
    <n v="1144164394"/>
    <n v="0"/>
  </r>
  <r>
    <x v="1"/>
    <s v="Cuentas Por Pagar (Recursos- Distrito Calle 13)"/>
    <s v="P-RESIDU 8008-22"/>
    <s v="COORDINADORA MERCANTIL SA"/>
    <s v="A"/>
    <n v="187114672"/>
    <n v="0"/>
    <n v="187114672"/>
    <n v="0"/>
  </r>
  <r>
    <x v="0"/>
    <s v="Cuentas Por Pagar (Recursos Troncales Alimentadoras PLMB)"/>
    <s v="P-RESIDU3050-20"/>
    <s v="SANABRIA GOMEZ OSCAR FABIAN"/>
    <s v="A"/>
    <n v="4021633"/>
    <n v="0"/>
    <n v="4021633"/>
    <n v="0"/>
  </r>
  <r>
    <x v="1"/>
    <s v="Cuentas Por Pagar (Recursos- Distrito Calle 13)"/>
    <s v="P-RESIDU 7989-22"/>
    <s v="CASTILLO DE GARCIA MARIA BETULIA"/>
    <s v="A"/>
    <n v="40555517"/>
    <n v="0"/>
    <n v="40555517"/>
    <n v="0"/>
  </r>
  <r>
    <x v="1"/>
    <s v="Cuentas Por Pagar (Recursos- Distrito Calle 13)"/>
    <s v="P-RESIDU 8015-22"/>
    <s v="ABRIL BERNAL JUAN DAVID"/>
    <s v="A"/>
    <n v="349216262"/>
    <n v="0"/>
    <n v="349216262"/>
    <n v="349216262"/>
  </r>
  <r>
    <x v="1"/>
    <s v="Cuentas Por Pagar (Recursos- Distrito Calle 13)"/>
    <s v="P-RESIDU 7898-22"/>
    <s v="ASTECNICA ACABADOS Y SERVICIOS TECNICOS S.A.S."/>
    <s v="A"/>
    <n v="13509527"/>
    <n v="0"/>
    <n v="13509527"/>
    <n v="0"/>
  </r>
  <r>
    <x v="1"/>
    <s v="Cuentas Por Pagar (Recursos- Distrito Calle 13)"/>
    <s v="P-RESIDU 8016-22"/>
    <s v="PINILLA  JULIETT VILEIKIS"/>
    <s v="A"/>
    <n v="5940253"/>
    <n v="0"/>
    <n v="5940253"/>
    <n v="0"/>
  </r>
  <r>
    <x v="1"/>
    <s v="Cuentas Por Pagar (Recursos- Distrito Calle 13)"/>
    <s v="P-RESIDU 8020-22"/>
    <s v="ALIMENTOS CARNICOS S.A.S"/>
    <s v="A"/>
    <n v="18595889851"/>
    <n v="0"/>
    <n v="18595889851"/>
    <n v="0"/>
  </r>
  <r>
    <x v="1"/>
    <s v="Cuentas Por Pagar (Recursos- Distrito Calle 13)"/>
    <s v="P-RESIDU 8023-22"/>
    <s v="CORTES DE GARZON BLANCA LUCIA"/>
    <s v="A"/>
    <n v="141473117"/>
    <n v="0"/>
    <n v="141473117"/>
    <n v="0"/>
  </r>
  <r>
    <x v="4"/>
    <s v="Cuentas Por Pagar (Rec troncales alimentadoras PLMB-TITULARIZACION)"/>
    <s v="P-CON612-19-9"/>
    <s v="ENEL COLOMBIA S.A. E.S.P."/>
    <s v="A"/>
    <n v="41563967"/>
    <n v="0"/>
    <n v="41563967"/>
    <n v="0"/>
  </r>
  <r>
    <x v="1"/>
    <s v="Cuentas Por Pagar (Recursos- Distrito Calle 13)"/>
    <s v="P-RESIDU 8021-22"/>
    <s v="SUAREZ CASTAÑO SERGIO URIEL"/>
    <s v="A"/>
    <n v="59241979"/>
    <n v="0"/>
    <n v="59241979"/>
    <n v="0"/>
  </r>
  <r>
    <x v="7"/>
    <s v="Servicios prestados a las empresas y servicios de producción-Ctas por pagar- Vigencias anterior"/>
    <s v="CTO790-19-01"/>
    <s v="SYSTEM NET INGENIERIA SAS"/>
    <s v="A"/>
    <n v="5"/>
    <n v="0"/>
    <n v="5"/>
    <n v="0"/>
  </r>
  <r>
    <x v="0"/>
    <s v="Cuentas Por Pagar (Recursos Troncales Alimentadoras PLMB)"/>
    <s v="P-CONV612-115-19"/>
    <s v="ENEL COLOMBIA S.A. E.S.P."/>
    <s v="L"/>
    <n v="1321891"/>
    <n v="1321891"/>
    <n v="0"/>
    <n v="0"/>
  </r>
  <r>
    <x v="0"/>
    <s v="Cuentas Por Pagar (Recursos Troncales Alimentadoras PLMB)"/>
    <s v="P-CONV612-19-116"/>
    <s v="ETB S.A. E.S.P"/>
    <s v="A"/>
    <n v="462280935"/>
    <n v="0"/>
    <n v="462280935"/>
    <n v="130360382"/>
  </r>
  <r>
    <x v="0"/>
    <s v="Cuentas Por Pagar (Recursos Troncales Alimentadoras PLMB)"/>
    <s v="P-CONV612-19-117"/>
    <s v="COLOMBIA MOVIL S.A. E.S.P."/>
    <s v="A"/>
    <n v="296502115"/>
    <n v="0"/>
    <n v="296502115"/>
    <n v="0"/>
  </r>
  <r>
    <x v="0"/>
    <s v="Cuentas Por Pagar (Recursos Troncales Alimentadoras PLMB)"/>
    <s v="P-PROMD3912-22-1"/>
    <s v="SANDOVAL DE BLANCO ROSALBA "/>
    <s v="A"/>
    <n v="1132394"/>
    <n v="0"/>
    <n v="1132394"/>
    <n v="0"/>
  </r>
  <r>
    <x v="0"/>
    <s v="Cuentas Por Pagar (Recursos Troncales Alimentadoras PLMB)"/>
    <s v="P-RESIDU7899-22"/>
    <s v="SANCHEZ PEREZ JOSE JAVIER"/>
    <s v="A"/>
    <n v="164429024"/>
    <n v="0"/>
    <n v="164429024"/>
    <n v="0"/>
  </r>
  <r>
    <x v="0"/>
    <s v="Cuentas Por Pagar (Recursos Troncales Alimentadoras PLMB)"/>
    <s v="P-PROMD3560-21-3"/>
    <s v="GORDILLO HIGUERA NORMA "/>
    <s v="A"/>
    <n v="7507303"/>
    <n v="0"/>
    <n v="7507303"/>
    <n v="0"/>
  </r>
  <r>
    <x v="2"/>
    <s v="Cuentas por Pagar (Recursos SITP)"/>
    <s v="P-RESIDU8017-22"/>
    <s v="ARANA CORREA HERNANDO "/>
    <s v="A"/>
    <n v="77924889"/>
    <n v="0"/>
    <n v="77924889"/>
    <n v="0"/>
  </r>
  <r>
    <x v="2"/>
    <s v="Cuentas por Pagar (Recursos SITP)"/>
    <s v="P-RESIDU8012-22"/>
    <s v="KADAS S.A. EN LIQUIDACION JUDICIAL"/>
    <s v="L"/>
    <n v="139215794"/>
    <n v="139215794"/>
    <n v="0"/>
    <n v="0"/>
  </r>
  <r>
    <x v="0"/>
    <s v="Cuentas Por Pagar (Recursos Troncales Alimentadoras PLMB)"/>
    <s v="P-PROMD3317-21-1"/>
    <s v="AGUILERA VILLANUEVA JUAN EDUARDO"/>
    <s v="A"/>
    <n v="74638579"/>
    <n v="0"/>
    <n v="74638579"/>
    <n v="74638579"/>
  </r>
  <r>
    <x v="0"/>
    <s v="Cuentas Por Pagar (Recursos Troncales Alimentadoras PLMB)"/>
    <s v="P-RESIDU7936-22"/>
    <s v="SALGADO GOMEZ PARMENIO "/>
    <s v="A"/>
    <n v="38793934"/>
    <n v="0"/>
    <n v="38793934"/>
    <n v="0"/>
  </r>
  <r>
    <x v="2"/>
    <s v="Cuentas por Pagar (Recursos SITP)"/>
    <s v="P-RESIDU8013-22"/>
    <s v="BOTERO URIBE PEDRO MARIA"/>
    <s v="A"/>
    <n v="463857944"/>
    <n v="0"/>
    <n v="463857944"/>
    <n v="0"/>
  </r>
  <r>
    <x v="0"/>
    <s v="Cuentas Por Pagar (Recursos Troncales Alimentadoras PLMB)"/>
    <s v="P-RESIDU8032-22"/>
    <s v="GOMEZ SOLER FLORESMIRO "/>
    <s v="A"/>
    <n v="85600952"/>
    <n v="0"/>
    <n v="85600952"/>
    <n v="0"/>
  </r>
  <r>
    <x v="0"/>
    <s v="Cuentas Por Pagar (Recursos Troncales Alimentadoras PLMB)"/>
    <s v="P-RESIDU7913_22"/>
    <s v="SANTAMARIA DELGADO ABELARDO "/>
    <s v="A"/>
    <n v="3882720"/>
    <n v="0"/>
    <n v="3882720"/>
    <n v="0"/>
  </r>
  <r>
    <x v="1"/>
    <s v="Cuentas Por Pagar (Recursos- Distrito Calle 13)"/>
    <s v="P-RESIDU8022-22"/>
    <s v="ARTUNDUAGA YAGUE ESTER "/>
    <s v="A"/>
    <n v="42362413"/>
    <n v="0"/>
    <n v="42362413"/>
    <n v="0"/>
  </r>
  <r>
    <x v="0"/>
    <s v="Cuentas Por Pagar (Recursos Troncales Alimentadoras PLMB)"/>
    <s v="P-OFER2507-21"/>
    <s v="GORDILLO HIGUERA NORMA "/>
    <s v="A"/>
    <n v="11339993"/>
    <n v="0"/>
    <n v="11339993"/>
    <n v="0"/>
  </r>
  <r>
    <x v="1"/>
    <s v="Cuentas Por Pagar (Recursos- Distrito Calle 13)"/>
    <s v="P-RESIDU7458-22"/>
    <s v="VARGAS QUIROGA ISRAEL "/>
    <s v="A"/>
    <n v="92191149"/>
    <n v="0"/>
    <n v="92191149"/>
    <n v="0"/>
  </r>
  <r>
    <x v="15"/>
    <s v="Cuentas Por Pagar Fortalecimiento de la seguridad integral del Sistema Integrado de Transporte Público de Bogotá D.C. (Recursos Distrito)"/>
    <s v="CTO216-20"/>
    <s v="PRADA  ARTUNDUAGA JULIAN ELCIAS"/>
    <s v="L"/>
    <n v="531800"/>
    <n v="531800"/>
    <n v="0"/>
    <n v="0"/>
  </r>
  <r>
    <x v="0"/>
    <s v="Cuentas Por Pagar (Recursos Troncales Alimentadoras PLMB)"/>
    <s v="P-RESIDU8052-22"/>
    <s v="KINGAS SAS"/>
    <s v="A"/>
    <n v="230184218"/>
    <n v="0"/>
    <n v="230184218"/>
    <n v="230184218"/>
  </r>
  <r>
    <x v="0"/>
    <s v="Cuentas Por Pagar (Recursos Troncales Alimentadoras PLMB)"/>
    <s v="P-RESIDU7926-22"/>
    <s v="RODRIGUEZ CAICEDO CRISTOBAL "/>
    <s v="A"/>
    <n v="107937750"/>
    <n v="0"/>
    <n v="107937750"/>
    <n v="0"/>
  </r>
  <r>
    <x v="0"/>
    <s v="Cuentas Por Pagar (Recursos Troncales Alimentadoras PLMB)"/>
    <s v="P-RESIDU7635-22"/>
    <s v="DEPARTAMENTO DE CUNDINAMARCA"/>
    <s v="A"/>
    <n v="391800"/>
    <n v="0"/>
    <n v="391800"/>
    <n v="0"/>
  </r>
  <r>
    <x v="1"/>
    <s v="Cuentas Por Pagar (Recursos- Distrito Calle 13)"/>
    <s v="P-RESIDU7365-22"/>
    <s v="ZAMBRANO GONZALEZ ANA CECILIA"/>
    <s v="A"/>
    <n v="67450329"/>
    <n v="0"/>
    <n v="67450329"/>
    <n v="0"/>
  </r>
  <r>
    <x v="1"/>
    <s v="Cuentas Por Pagar (Recursos- Distrito Calle 13)"/>
    <s v="P-RESIDU7339-22"/>
    <s v="SALAMANCA RAMOS ANGEL MARIA"/>
    <s v="A"/>
    <n v="71893772"/>
    <n v="0"/>
    <n v="71893772"/>
    <n v="0"/>
  </r>
  <r>
    <x v="1"/>
    <s v="Cuentas Por Pagar (Recursos- Distrito Calle 13)"/>
    <s v="P-RESIDU7558-22"/>
    <s v="REENCAUCHADORA REENSUR S.A.S."/>
    <s v="A"/>
    <n v="992403291"/>
    <n v="0"/>
    <n v="992403291"/>
    <n v="992403291"/>
  </r>
  <r>
    <x v="1"/>
    <s v="Cuentas Por Pagar (Recursos- Distrito Calle 13)"/>
    <s v="P-RESIDU7364-22"/>
    <s v="SANCHEZ GOMEZ JAIRO FRANCISCO"/>
    <s v="A"/>
    <n v="86824282"/>
    <n v="0"/>
    <n v="86824282"/>
    <n v="86824282"/>
  </r>
  <r>
    <x v="1"/>
    <s v="Cuentas Por Pagar (Recursos- Distrito Calle 13)"/>
    <s v="P-RESIDU7363-22"/>
    <s v="MORENO HUERTAS BLANCA FIDELA"/>
    <s v="A"/>
    <n v="93700646"/>
    <n v="0"/>
    <n v="93700646"/>
    <n v="93700646"/>
  </r>
  <r>
    <x v="1"/>
    <s v="Cuentas Por Pagar (Recursos- Distrito Calle 13)"/>
    <s v="P-RESIDU7560-22"/>
    <s v="SUA RODRIGUEZ GUSTAVO ALEXANDER"/>
    <s v="A"/>
    <n v="248696245"/>
    <n v="0"/>
    <n v="248696245"/>
    <n v="0"/>
  </r>
  <r>
    <x v="1"/>
    <s v="Cuentas Por Pagar (Recursos- Distrito Calle 13)"/>
    <s v="P-RESIDU7330-22"/>
    <s v="ARTUNDUAGA YAGUE ESTER "/>
    <s v="A"/>
    <n v="31448739"/>
    <n v="0"/>
    <n v="31448739"/>
    <n v="0"/>
  </r>
  <r>
    <x v="1"/>
    <s v="Cuentas Por Pagar (Recursos- Distrito Calle 13)"/>
    <s v="P-RESIDU7359-22"/>
    <s v="CELY RODRIGUEZ JOHN JAIRO"/>
    <s v="A"/>
    <n v="129593543"/>
    <n v="0"/>
    <n v="129593543"/>
    <n v="74059800"/>
  </r>
  <r>
    <x v="1"/>
    <s v="Cuentas Por Pagar (Recursos- Distrito Calle 13)"/>
    <s v="P-RESIDU7392-22"/>
    <s v="INVERSIONES CENTRO CENTENARIO S.A."/>
    <s v="A"/>
    <n v="168796525"/>
    <n v="0"/>
    <n v="168796525"/>
    <n v="0"/>
  </r>
  <r>
    <x v="1"/>
    <s v="Cuentas Por Pagar (Recursos- Distrito Calle 13)"/>
    <s v="P-RESIDU7561-22"/>
    <s v="GIL AGUDELO LUIS ALFONSO"/>
    <s v="A"/>
    <n v="43577499"/>
    <n v="0"/>
    <n v="43577499"/>
    <n v="0"/>
  </r>
  <r>
    <x v="1"/>
    <s v="Cuentas Por Pagar (Recursos- Distrito Calle 13)"/>
    <s v="P-RESIDU7355-22"/>
    <s v="INVERSIONES CENTRO CENTENARIO S.A."/>
    <s v="A"/>
    <n v="168218109"/>
    <n v="0"/>
    <n v="168218109"/>
    <n v="0"/>
  </r>
  <r>
    <x v="3"/>
    <s v="Cuentas Por Pagar Desarrollo del Modelo de Gestión Institucional en TRANSMILENIO S.A. en Bogotá D.C. (Recursos Distrito)"/>
    <s v="CTO771-20"/>
    <s v="CERTICAMARA S.A"/>
    <s v="A"/>
    <n v="9745"/>
    <n v="0"/>
    <n v="9745"/>
    <n v="0"/>
  </r>
  <r>
    <x v="1"/>
    <s v="Cuentas Por Pagar (Recursos- Distrito Calle 13)"/>
    <s v="P-RESIDU7372-22"/>
    <s v="SALDAÑA AVILA MARIA DEL TRANSITO"/>
    <s v="A"/>
    <n v="85306243"/>
    <n v="0"/>
    <n v="85306243"/>
    <n v="0"/>
  </r>
  <r>
    <x v="0"/>
    <s v="Cuentas Por Pagar (Recursos Troncales Alimentadoras PLMB)"/>
    <s v="P-OFER7892-20"/>
    <s v="CENCOSUD COLOMBIA S.A."/>
    <s v="A"/>
    <n v="15388135"/>
    <n v="0"/>
    <n v="15388135"/>
    <n v="0"/>
  </r>
  <r>
    <x v="1"/>
    <s v="Cuentas Por Pagar (Recursos- Distrito Calle 13)"/>
    <s v="P-RESIDU7391-22"/>
    <s v="INVERSIONES CENTRO CENTENARIO S.A."/>
    <s v="A"/>
    <n v="112062996"/>
    <n v="0"/>
    <n v="112062996"/>
    <n v="0"/>
  </r>
  <r>
    <x v="1"/>
    <s v="Cuentas Por Pagar (Recursos- Distrito Calle 13)"/>
    <s v="P-RESIDU7403-22"/>
    <s v="SUPER TRUCKS LTDA - EN LIQUIDACIÓN"/>
    <s v="A"/>
    <n v="152636364"/>
    <n v="0"/>
    <n v="152636364"/>
    <n v="0"/>
  </r>
  <r>
    <x v="1"/>
    <s v="Cuentas Por Pagar (Recursos- Distrito Calle 13)"/>
    <s v="P-RESIDU7385-22"/>
    <s v="SUPER TRUCKS LTDA - EN LIQUIDACIÓN"/>
    <s v="A"/>
    <n v="168251639"/>
    <n v="0"/>
    <n v="168251639"/>
    <n v="168251639"/>
  </r>
  <r>
    <x v="1"/>
    <s v="Cuentas Por Pagar (Recursos- Distrito Calle 13)"/>
    <s v="P-RESIDU7457-22"/>
    <s v="BELTRAN  DE LOZANO BLANCA LEONOR"/>
    <s v="A"/>
    <n v="194482084"/>
    <n v="0"/>
    <n v="194482084"/>
    <n v="0"/>
  </r>
  <r>
    <x v="1"/>
    <s v="Cuentas Por Pagar (Recursos- Distrito Calle 13)"/>
    <s v="P-RESIDU7445-22"/>
    <s v="LOPEZ ORTIZ JAIRO "/>
    <s v="A"/>
    <n v="104604539"/>
    <n v="0"/>
    <n v="104604539"/>
    <n v="0"/>
  </r>
  <r>
    <x v="1"/>
    <s v="Cuentas Por Pagar (Recursos- Distrito Calle 13)"/>
    <s v="P-RESIDU7362-22"/>
    <s v="CAVIEDES ALVARADO JUAN BERNARDO"/>
    <s v="A"/>
    <n v="84162416"/>
    <n v="0"/>
    <n v="84162416"/>
    <n v="84162416"/>
  </r>
  <r>
    <x v="0"/>
    <s v="Cuentas Por Pagar (Recursos Troncales Alimentadoras PLMB)"/>
    <s v="P-OFER7786-20"/>
    <s v="CALDERON ABAUNZA EDWIN YOHANY"/>
    <s v="A"/>
    <n v="140848657"/>
    <n v="0"/>
    <n v="140848657"/>
    <n v="0"/>
  </r>
  <r>
    <x v="1"/>
    <s v="Cuentas Por Pagar (Recursos- Distrito Calle 13)"/>
    <s v="P-RESIDU7452-22"/>
    <s v="REINA BOHORQUEZ MARIA EVA"/>
    <s v="A"/>
    <n v="88534686"/>
    <n v="0"/>
    <n v="88534686"/>
    <n v="88534686"/>
  </r>
  <r>
    <x v="0"/>
    <s v="Cuentas Por Pagar (Recursos Troncales Alimentadoras PLMB)"/>
    <s v="P-RES3054-21"/>
    <s v="INVERSIONES DE VILLE S.A.S."/>
    <s v="A"/>
    <n v="9665780"/>
    <n v="0"/>
    <n v="9665780"/>
    <n v="0"/>
  </r>
  <r>
    <x v="1"/>
    <s v="Cuentas Por Pagar (Recursos- Distrito Calle 13)"/>
    <s v="P-RESIDU7456-22"/>
    <s v="LÓPEZ CALDERÓN ZANDRA MILENA"/>
    <s v="A"/>
    <n v="69948922"/>
    <n v="0"/>
    <n v="69948922"/>
    <n v="69948922"/>
  </r>
  <r>
    <x v="0"/>
    <s v="Cuentas Por Pagar (Recursos Troncales Alimentadoras PLMB)"/>
    <s v="P-PROMD3485-21-3"/>
    <s v="INVERSIONES DE VILLE S.A.S."/>
    <s v="A"/>
    <n v="54621286"/>
    <n v="0"/>
    <n v="54621286"/>
    <n v="0"/>
  </r>
  <r>
    <x v="0"/>
    <s v="Cuentas Por Pagar (Recursos Troncales Alimentadoras PLMB)"/>
    <s v="P-RESIDU7412-22"/>
    <s v="BELTRAN GARZON LUZ ESPERANZA"/>
    <s v="A"/>
    <n v="38405708"/>
    <n v="0"/>
    <n v="38405708"/>
    <n v="0"/>
  </r>
  <r>
    <x v="0"/>
    <s v="Cuentas Por Pagar (Recursos Troncales Alimentadoras PLMB)"/>
    <s v="P-PROMD3461-21-1"/>
    <s v="VARGAS BUITRAGO BLANCA LILIA"/>
    <s v="A"/>
    <n v="37883327"/>
    <n v="0"/>
    <n v="37883327"/>
    <n v="37883327"/>
  </r>
  <r>
    <x v="24"/>
    <s v="Cuentas Por Pagar Fortalecimiento de la Información, Comunicación y Atención al Usuario en el uso del Sistema Integrado de Transporte Público de Bogotá D.C. (Recursos Distrito)"/>
    <s v="CTO2263-23-01"/>
    <s v="TELECAFE LTDA."/>
    <s v="L"/>
    <n v="2901260"/>
    <n v="2901260"/>
    <n v="0"/>
    <n v="0"/>
  </r>
  <r>
    <x v="29"/>
    <s v="SERVICIOS PRESTADOS A LAS EMPRESAS Y SERVICIOS DE PRODUCCIÓN-CTAS POR PAGAR- VIGENCIA 2024"/>
    <s v="CTO14-24"/>
    <s v="TRIGOS SILVA LENNIN LEANDRO"/>
    <s v="A"/>
    <n v="20366667"/>
    <n v="0"/>
    <n v="20366667"/>
    <n v="20366667"/>
  </r>
  <r>
    <x v="29"/>
    <s v="SERVICIOS PRESTADOS A LAS EMPRESAS Y SERVICIOS DE PRODUCCIÓN-CTAS POR PAGAR- VIGENCIA 2024"/>
    <s v="CTO17-24"/>
    <s v="CASTRILLON SUAREZ MONICA "/>
    <s v="A"/>
    <n v="22256852"/>
    <n v="0"/>
    <n v="22256852"/>
    <n v="22256852"/>
  </r>
  <r>
    <x v="29"/>
    <s v="SERVICIOS PRESTADOS A LAS EMPRESAS Y SERVICIOS DE PRODUCCIÓN-CTAS POR PAGAR- VIGENCIA 2024"/>
    <s v="CTO16-24"/>
    <s v="CONTRERAS GONZALEZ CINDY JHOANNA"/>
    <s v="A"/>
    <n v="22256852"/>
    <n v="0"/>
    <n v="22256852"/>
    <n v="22256852"/>
  </r>
  <r>
    <x v="29"/>
    <s v="SERVICIOS PRESTADOS A LAS EMPRESAS Y SERVICIOS DE PRODUCCIÓN-CTAS POR PAGAR- VIGENCIA 2024"/>
    <s v="CTO19-24"/>
    <s v="SEPULVEDA &amp; SEPULVEDA ABOGADOS SAS"/>
    <s v="A"/>
    <n v="36000000"/>
    <n v="0"/>
    <n v="36000000"/>
    <n v="36000000"/>
  </r>
  <r>
    <x v="30"/>
    <s v="SERVICIOS FINANCIEROS Y SERVICIOS CONEXOS, SERVICIOS INMOBILIARIOS Y SERVICIOS DE LEASING. CTAS POR PAGAR-VIGENCIA 2024"/>
    <s v="CTO2768-23-01"/>
    <s v="UNION TEMPORAL SBS-AXATMSA2023"/>
    <s v="A"/>
    <n v="5392572"/>
    <n v="0"/>
    <n v="5392572"/>
    <n v="0"/>
  </r>
  <r>
    <x v="29"/>
    <s v="SERVICIOS PRESTADOS A LAS EMPRESAS Y SERVICIOS DE PRODUCCIÓN-CTAS POR PAGAR- VIGENCIA 2024"/>
    <s v="CTO21-24"/>
    <s v="GOMEZ GUZMAN JUAN  DAVID"/>
    <s v="L"/>
    <n v="12476783"/>
    <n v="254628"/>
    <n v="12222155"/>
    <n v="12222155"/>
  </r>
  <r>
    <x v="29"/>
    <s v="SERVICIOS PRESTADOS A LAS EMPRESAS Y SERVICIOS DE PRODUCCIÓN-CTAS POR PAGAR- VIGENCIA 2024"/>
    <s v="CTO22-24"/>
    <s v="RAUL JOSE BUITRAGO ARIAS S.A.S."/>
    <s v="A"/>
    <n v="8674404"/>
    <n v="0"/>
    <n v="8674404"/>
    <n v="8674404"/>
  </r>
  <r>
    <x v="18"/>
    <s v="Cuentas Por Pagar Desarrollo del Modelo de Gestión Institucional en TRANSMILENIO S.A. en Bogotá D.C. (Recursos TMSA)"/>
    <s v="CTO26-24"/>
    <s v="HERRERA OCHOA FLOR MARIA"/>
    <s v="A"/>
    <n v="5995704"/>
    <n v="0"/>
    <n v="5995704"/>
    <n v="5995704"/>
  </r>
  <r>
    <x v="15"/>
    <s v="Cuentas Por Pagar Fortalecimiento de la seguridad integral del Sistema Integrado de Transporte Público de Bogotá D.C. (Recursos Distrito)"/>
    <s v="CTO1692-23-01"/>
    <s v="CHARA ALARCON JUAN  CARLOS"/>
    <s v="L"/>
    <n v="660000"/>
    <n v="660000"/>
    <n v="0"/>
    <n v="0"/>
  </r>
  <r>
    <x v="29"/>
    <s v="SERVICIOS PRESTADOS A LAS EMPRESAS Y SERVICIOS DE PRODUCCIÓN-CTAS POR PAGAR- VIGENCIA 2024"/>
    <s v="CTO27-24"/>
    <s v="HERREÑO ORTIZ ANGELA MARIA"/>
    <s v="A"/>
    <n v="14440924"/>
    <n v="0"/>
    <n v="14440924"/>
    <n v="14440924"/>
  </r>
  <r>
    <x v="29"/>
    <s v="SERVICIOS PRESTADOS A LAS EMPRESAS Y SERVICIOS DE PRODUCCIÓN-CTAS POR PAGAR- VIGENCIA 2024"/>
    <s v="CTO28-24"/>
    <s v="VALENCIA RAMIREZ JUAN  FELIPE"/>
    <s v="A"/>
    <n v="14466953"/>
    <n v="0"/>
    <n v="14466953"/>
    <n v="14466953"/>
  </r>
  <r>
    <x v="29"/>
    <s v="SERVICIOS PRESTADOS A LAS EMPRESAS Y SERVICIOS DE PRODUCCIÓN-CTAS POR PAGAR- VIGENCIA 2024"/>
    <s v="CTO29-24"/>
    <s v="GNECCO ESTRADA MANUEL "/>
    <s v="L"/>
    <n v="11661783"/>
    <n v="208246"/>
    <n v="11453537"/>
    <n v="11453537"/>
  </r>
  <r>
    <x v="29"/>
    <s v="SERVICIOS PRESTADOS A LAS EMPRESAS Y SERVICIOS DE PRODUCCIÓN-CTAS POR PAGAR- VIGENCIA 2024"/>
    <s v="CTO30-24"/>
    <s v="SOLUCIONES FINANCIERAS LTDA"/>
    <s v="A"/>
    <n v="30000000"/>
    <n v="0"/>
    <n v="30000000"/>
    <n v="30000000"/>
  </r>
  <r>
    <x v="5"/>
    <s v="Cuentas por Pagar Operación y Control del Sistema de Transporte Recursos Distrito"/>
    <s v="CTO32-24"/>
    <s v="ROBLES ENCISO OLGA LILIANA"/>
    <s v="A"/>
    <n v="1564333"/>
    <n v="0"/>
    <n v="1564333"/>
    <n v="1564333"/>
  </r>
  <r>
    <x v="29"/>
    <s v="SERVICIOS PRESTADOS A LAS EMPRESAS Y SERVICIOS DE PRODUCCIÓN-CTAS POR PAGAR- VIGENCIA 2024"/>
    <s v="CTO54-24"/>
    <s v="SANCHEZ  MONTAÑO JAISON DANIEL"/>
    <s v="A"/>
    <n v="7700000"/>
    <n v="0"/>
    <n v="7700000"/>
    <n v="7700000"/>
  </r>
  <r>
    <x v="16"/>
    <s v="Cuentas por Pagar Operación y Control del Sistema de Transporte Recursos Transmilenio"/>
    <s v="CTO1502-23-01"/>
    <s v="CONSORCIO GESTIÓN PORTALES"/>
    <s v="A"/>
    <n v="15119938"/>
    <n v="0"/>
    <n v="15119938"/>
    <n v="0"/>
  </r>
  <r>
    <x v="16"/>
    <s v="Cuentas por Pagar Operación y Control del Sistema de Transporte Recursos Transmilenio"/>
    <s v="CTO1504-23-01"/>
    <s v="CONSORCIO GESTIÓN PORTALES"/>
    <s v="A"/>
    <n v="14713186"/>
    <n v="0"/>
    <n v="14713186"/>
    <n v="0"/>
  </r>
  <r>
    <x v="16"/>
    <s v="Cuentas por Pagar Operación y Control del Sistema de Transporte Recursos Transmilenio"/>
    <s v="CTO1501-23-01"/>
    <s v="CONSORCIO BRT 2023"/>
    <s v="A"/>
    <n v="5545368"/>
    <n v="0"/>
    <n v="5545368"/>
    <n v="0"/>
  </r>
  <r>
    <x v="5"/>
    <s v="Cuentas por Pagar Operación y Control del Sistema de Transporte Recursos Distrito"/>
    <s v="CTO52-24"/>
    <s v="PEREZ MARMOLEJO CARLOS ANDRES"/>
    <s v="A"/>
    <n v="8668000"/>
    <n v="0"/>
    <n v="8668000"/>
    <n v="8668000"/>
  </r>
  <r>
    <x v="5"/>
    <s v="Cuentas por Pagar Operación y Control del Sistema de Transporte Recursos Distrito"/>
    <s v="CTO51-24"/>
    <s v="CAMACHO ARCINIEGAS JOAN ALEXANDER"/>
    <s v="A"/>
    <n v="8320000"/>
    <n v="0"/>
    <n v="8320000"/>
    <n v="8320000"/>
  </r>
  <r>
    <x v="5"/>
    <s v="Cuentas por Pagar Operación y Control del Sistema de Transporte Recursos Distrito"/>
    <s v="CTO40-24"/>
    <s v="VIASUS SANDOVAL WILLIAM FERNANDO"/>
    <s v="A"/>
    <n v="19357800"/>
    <n v="0"/>
    <n v="19357800"/>
    <n v="19357800"/>
  </r>
  <r>
    <x v="16"/>
    <s v="Cuentas por Pagar Operación y Control del Sistema de Transporte Recursos Transmilenio"/>
    <s v="CTO1503-23-01"/>
    <s v="CONSORCIO TM 23"/>
    <s v="A"/>
    <n v="12242205"/>
    <n v="0"/>
    <n v="12242205"/>
    <n v="0"/>
  </r>
  <r>
    <x v="5"/>
    <s v="Cuentas por Pagar Operación y Control del Sistema de Transporte Recursos Distrito"/>
    <s v="CTO50-24"/>
    <s v="PEREZ FONSECA DUVAN  ALEJANDRO"/>
    <s v="A"/>
    <n v="5417500"/>
    <n v="0"/>
    <n v="5417500"/>
    <n v="5417500"/>
  </r>
  <r>
    <x v="15"/>
    <s v="Cuentas Por Pagar Fortalecimiento de la seguridad integral del Sistema Integrado de Transporte Público de Bogotá D.C. (Recursos Distrito)"/>
    <s v="CTO55-24"/>
    <s v="ASCENCIO MOZO LUIS LEONARDO"/>
    <s v="A"/>
    <n v="12600000"/>
    <n v="0"/>
    <n v="12600000"/>
    <n v="12600000"/>
  </r>
  <r>
    <x v="5"/>
    <s v="Cuentas por Pagar Operación y Control del Sistema de Transporte Recursos Distrito"/>
    <s v="CTO41-24"/>
    <s v="ROJAS MONCADA ANGIE CAROLINA"/>
    <s v="A"/>
    <n v="9101400"/>
    <n v="0"/>
    <n v="9101400"/>
    <n v="9101400"/>
  </r>
  <r>
    <x v="5"/>
    <s v="Cuentas por Pagar Operación y Control del Sistema de Transporte Recursos Distrito"/>
    <s v="CTO53-24"/>
    <s v="VELA PRIETO SHIRTH JERET"/>
    <s v="A"/>
    <n v="7001400"/>
    <n v="0"/>
    <n v="7001400"/>
    <n v="7001400"/>
  </r>
  <r>
    <x v="29"/>
    <s v="SERVICIOS PRESTADOS A LAS EMPRESAS Y SERVICIOS DE PRODUCCIÓN-CTAS POR PAGAR- VIGENCIA 2024"/>
    <s v="CTO65-24"/>
    <s v="CAVELIER ABOGADOS S.A.S."/>
    <s v="A"/>
    <n v="79165700"/>
    <n v="0"/>
    <n v="79165700"/>
    <n v="37247350"/>
  </r>
  <r>
    <x v="29"/>
    <s v="SERVICIOS PRESTADOS A LAS EMPRESAS Y SERVICIOS DE PRODUCCIÓN-CTAS POR PAGAR- VIGENCIA 2024"/>
    <s v="CTO63-24"/>
    <s v="LEON RODRIGUEZ MARIA ALEJANDRA"/>
    <s v="A"/>
    <n v="9666667"/>
    <n v="0"/>
    <n v="9666667"/>
    <n v="9666667"/>
  </r>
  <r>
    <x v="29"/>
    <s v="SERVICIOS PRESTADOS A LAS EMPRESAS Y SERVICIOS DE PRODUCCIÓN-CTAS POR PAGAR- VIGENCIA 2024"/>
    <s v="CTO70-24"/>
    <s v="PARRA CORREA DIANA GISELA"/>
    <s v="A"/>
    <n v="23657467"/>
    <n v="0"/>
    <n v="23657467"/>
    <n v="23657467"/>
  </r>
  <r>
    <x v="5"/>
    <s v="Cuentas por Pagar Operación y Control del Sistema de Transporte Recursos Distrito"/>
    <s v="CTO1729-23-01"/>
    <s v="SUBRED INTEGRADA DE SERVICIOS DE SALUD NORTE E.S.E"/>
    <s v="A"/>
    <n v="2108224"/>
    <n v="0"/>
    <n v="2108224"/>
    <n v="0"/>
  </r>
  <r>
    <x v="15"/>
    <s v="Cuentas Por Pagar Fortalecimiento de la seguridad integral del Sistema Integrado de Transporte Público de Bogotá D.C. (Recursos Distrito)"/>
    <s v="CTO2443-23-02"/>
    <s v="SECURITY VIDEO EQUIPMENT SAS"/>
    <s v="A"/>
    <n v="243007994"/>
    <n v="0"/>
    <n v="243007994"/>
    <n v="202506662"/>
  </r>
  <r>
    <x v="29"/>
    <s v="SERVICIOS PRESTADOS A LAS EMPRESAS Y SERVICIOS DE PRODUCCIÓN-CTAS POR PAGAR- VIGENCIA 2024"/>
    <s v="CTO80-24"/>
    <s v="MORA ALONSO YORLADY MIREYA"/>
    <s v="A"/>
    <n v="23369587"/>
    <n v="0"/>
    <n v="23369587"/>
    <n v="23369587"/>
  </r>
  <r>
    <x v="5"/>
    <s v="Cuentas por Pagar Operación y Control del Sistema de Transporte Recursos Distrito"/>
    <s v="CTO79-24"/>
    <s v="AGUILERA BOLAÑOS JUAN SEBASTIAN"/>
    <s v="A"/>
    <n v="3975499"/>
    <n v="0"/>
    <n v="3975499"/>
    <n v="3975499"/>
  </r>
  <r>
    <x v="29"/>
    <s v="SERVICIOS PRESTADOS A LAS EMPRESAS Y SERVICIOS DE PRODUCCIÓN-CTAS POR PAGAR- VIGENCIA 2024"/>
    <s v="CTO81-24"/>
    <s v="MARTÍNEZ RESTREPO LUZ ELENA"/>
    <s v="L"/>
    <n v="15614333"/>
    <n v="15614333"/>
    <n v="0"/>
    <n v="0"/>
  </r>
  <r>
    <x v="29"/>
    <s v="SERVICIOS PRESTADOS A LAS EMPRESAS Y SERVICIOS DE PRODUCCIÓN-CTAS POR PAGAR- VIGENCIA 2024"/>
    <s v="CTO82-24"/>
    <s v="PINZON ROJAS DAVID OSWALDO"/>
    <s v="A"/>
    <n v="8657360"/>
    <n v="0"/>
    <n v="8657360"/>
    <n v="8657360"/>
  </r>
  <r>
    <x v="0"/>
    <s v="Cuentas Por Pagar (Recursos Troncales Alimentadoras PLMB)"/>
    <s v="P-C612-19_24-119"/>
    <s v="ENEL COLOMBIA S.A. E.S.P."/>
    <s v="L"/>
    <n v="37453835"/>
    <n v="6080402"/>
    <n v="31373433"/>
    <n v="0"/>
  </r>
  <r>
    <x v="0"/>
    <s v="Cuentas Por Pagar (Recursos Troncales Alimentadoras PLMB)"/>
    <s v="P-C612-19_24-120"/>
    <s v="ENEL COLOMBIA S.A. E.S.P."/>
    <s v="A"/>
    <n v="31816250"/>
    <n v="0"/>
    <n v="31816250"/>
    <n v="30099589"/>
  </r>
  <r>
    <x v="0"/>
    <s v="Cuentas Por Pagar (Recursos Troncales Alimentadoras PLMB)"/>
    <s v="P-C612-19_24-121"/>
    <s v="ENEL COLOMBIA S.A. E.S.P."/>
    <s v="A"/>
    <n v="977753"/>
    <n v="0"/>
    <n v="977753"/>
    <n v="0"/>
  </r>
  <r>
    <x v="0"/>
    <s v="Cuentas Por Pagar (Recursos Troncales Alimentadoras PLMB)"/>
    <s v="P-C612-19_24-122"/>
    <s v="ENEL COLOMBIA S.A. E.S.P."/>
    <s v="A"/>
    <n v="27329816"/>
    <n v="0"/>
    <n v="27329816"/>
    <n v="27329816"/>
  </r>
  <r>
    <x v="0"/>
    <s v="Cuentas Por Pagar (Recursos Troncales Alimentadoras PLMB)"/>
    <s v="P-C612-19_24-123"/>
    <s v="ENEL COLOMBIA S.A. E.S.P."/>
    <s v="L"/>
    <n v="6507029"/>
    <n v="6507029"/>
    <n v="0"/>
    <n v="0"/>
  </r>
  <r>
    <x v="0"/>
    <s v="Cuentas Por Pagar (Recursos Troncales Alimentadoras PLMB)"/>
    <s v="P-C612-19_24-124"/>
    <s v="ENEL COLOMBIA S.A. E.S.P."/>
    <s v="A"/>
    <n v="12741562"/>
    <n v="0"/>
    <n v="12741562"/>
    <n v="0"/>
  </r>
  <r>
    <x v="0"/>
    <s v="Cuentas Por Pagar (Recursos Troncales Alimentadoras PLMB)"/>
    <s v="P-C612-19_24-125"/>
    <s v="ETB S.A. E.S.P"/>
    <s v="A"/>
    <n v="10953734"/>
    <n v="0"/>
    <n v="10953734"/>
    <n v="0"/>
  </r>
  <r>
    <x v="0"/>
    <s v="Cuentas Por Pagar (Recursos Troncales Alimentadoras PLMB)"/>
    <s v="P-C612-19_24-126"/>
    <s v="ETB S.A. E.S.P"/>
    <s v="A"/>
    <n v="49654281"/>
    <n v="0"/>
    <n v="49654281"/>
    <n v="0"/>
  </r>
  <r>
    <x v="2"/>
    <s v="Cuentas por Pagar (Recursos SITP)"/>
    <s v="P-C20-01_24-20"/>
    <s v="ENEL COLOMBIA S.A. E.S.P."/>
    <s v="A"/>
    <n v="8576832"/>
    <n v="0"/>
    <n v="8576832"/>
    <n v="2836186"/>
  </r>
  <r>
    <x v="2"/>
    <s v="Cuentas por Pagar (Recursos SITP)"/>
    <s v="P-C20-01_24-21"/>
    <s v="ENEL COLOMBIA S.A. E.S.P."/>
    <s v="A"/>
    <n v="1959118"/>
    <n v="0"/>
    <n v="1959118"/>
    <n v="0"/>
  </r>
  <r>
    <x v="2"/>
    <s v="Cuentas por Pagar (Recursos SITP)"/>
    <s v="P-C20-01_24-22"/>
    <s v="ENEL COLOMBIA S.A. E.S.P."/>
    <s v="A"/>
    <n v="6445384"/>
    <n v="0"/>
    <n v="6445384"/>
    <n v="3139525"/>
  </r>
  <r>
    <x v="2"/>
    <s v="Cuentas por Pagar (Recursos SITP)"/>
    <s v="P-C20-01_24-23"/>
    <s v="ETB S.A. E.S.P"/>
    <s v="A"/>
    <n v="73965450"/>
    <n v="0"/>
    <n v="73965450"/>
    <n v="0"/>
  </r>
  <r>
    <x v="2"/>
    <s v="Cuentas por Pagar (Recursos SITP)"/>
    <s v="P-C20-01_24-24"/>
    <s v="VANTI S.A. E.S.P."/>
    <s v="A"/>
    <n v="10524876"/>
    <n v="0"/>
    <n v="10524876"/>
    <n v="0"/>
  </r>
  <r>
    <x v="2"/>
    <s v="Cuentas por Pagar (Recursos SITP)"/>
    <s v="P-C20-01_24-25"/>
    <s v="ENEL COLOMBIA S.A. E.S.P."/>
    <s v="A"/>
    <n v="3136269"/>
    <n v="0"/>
    <n v="3136269"/>
    <n v="0"/>
  </r>
  <r>
    <x v="2"/>
    <s v="Cuentas por Pagar (Recursos SITP)"/>
    <s v="P-C20-01_24-26"/>
    <s v="ENEL COLOMBIA S.A. E.S.P."/>
    <s v="A"/>
    <n v="7679687"/>
    <n v="0"/>
    <n v="7679687"/>
    <n v="0"/>
  </r>
  <r>
    <x v="5"/>
    <s v="Cuentas por Pagar Operación y Control del Sistema de Transporte Recursos Distrito"/>
    <s v="CTO44-24"/>
    <s v="BUSTOS BERNAL JESSICA VIVIANA"/>
    <s v="A"/>
    <n v="8515883"/>
    <n v="0"/>
    <n v="8515883"/>
    <n v="8515883"/>
  </r>
  <r>
    <x v="5"/>
    <s v="Cuentas por Pagar Operación y Control del Sistema de Transporte Recursos Distrito"/>
    <s v="CTO42-24"/>
    <s v="RAMIREZ ARISTIZABAL JUAN JOSE"/>
    <s v="A"/>
    <n v="14901539"/>
    <n v="0"/>
    <n v="14901539"/>
    <n v="14901539"/>
  </r>
  <r>
    <x v="5"/>
    <s v="Cuentas por Pagar Operación y Control del Sistema de Transporte Recursos Distrito"/>
    <s v="CTO45-24"/>
    <s v="HOYOS SERNA MARIA ANGELICA"/>
    <s v="A"/>
    <n v="7454119"/>
    <n v="0"/>
    <n v="7454119"/>
    <n v="7454119"/>
  </r>
  <r>
    <x v="5"/>
    <s v="Cuentas por Pagar Operación y Control del Sistema de Transporte Recursos Distrito"/>
    <s v="CTO46-24"/>
    <s v="VELASCO PINZON YANETH ROCIO "/>
    <s v="A"/>
    <n v="12774662"/>
    <n v="0"/>
    <n v="12774662"/>
    <n v="12774662"/>
  </r>
  <r>
    <x v="5"/>
    <s v="Cuentas por Pagar Operación y Control del Sistema de Transporte Recursos Distrito"/>
    <s v="CTO47-24"/>
    <s v="BEDOYA GRISALES EDNA MARITZA"/>
    <s v="A"/>
    <n v="18148237"/>
    <n v="0"/>
    <n v="18148237"/>
    <n v="18148237"/>
  </r>
  <r>
    <x v="8"/>
    <s v="Cuentas por Pagar (Recursos Distrito)"/>
    <s v="CTO43-24"/>
    <s v="ESPEJO RODRIGUEZ ANGIE TATIANA"/>
    <s v="A"/>
    <n v="12406645"/>
    <n v="0"/>
    <n v="12406645"/>
    <n v="12406645"/>
  </r>
  <r>
    <x v="8"/>
    <s v="Cuentas por Pagar (Recursos Distrito)"/>
    <s v="CTO48-24"/>
    <s v="BECARIA MORALES JUAN MANUEL"/>
    <s v="A"/>
    <n v="17775554"/>
    <n v="0"/>
    <n v="17775554"/>
    <n v="17775554"/>
  </r>
  <r>
    <x v="8"/>
    <s v="Cuentas por Pagar (Recursos Distrito)"/>
    <s v="CTO58-24"/>
    <s v="MOYA SALINAS DIEGO FERNANDO"/>
    <s v="A"/>
    <n v="15541696"/>
    <n v="0"/>
    <n v="15541696"/>
    <n v="15541696"/>
  </r>
  <r>
    <x v="8"/>
    <s v="Cuentas por Pagar (Recursos Distrito)"/>
    <s v="CTO71-24"/>
    <s v="RODRIGUEZ  NARANJO DIEGO LUIS"/>
    <s v="A"/>
    <n v="16702916"/>
    <n v="0"/>
    <n v="16702916"/>
    <n v="16702916"/>
  </r>
  <r>
    <x v="5"/>
    <s v="Cuentas por Pagar Operación y Control del Sistema de Transporte Recursos Distrito"/>
    <s v="CTO59-24"/>
    <s v="ROZO LEON JEISSON JAHIR"/>
    <s v="A"/>
    <n v="8515883"/>
    <n v="0"/>
    <n v="8515883"/>
    <n v="8515883"/>
  </r>
  <r>
    <x v="5"/>
    <s v="Cuentas por Pagar Operación y Control del Sistema de Transporte Recursos Distrito"/>
    <s v="CTO69-24"/>
    <s v="CASTELBLANCO LANCHEROS INGRID JOHANA"/>
    <s v="A"/>
    <n v="7454119"/>
    <n v="0"/>
    <n v="7454119"/>
    <n v="7454119"/>
  </r>
  <r>
    <x v="5"/>
    <s v="Cuentas por Pagar Operación y Control del Sistema de Transporte Recursos Distrito"/>
    <s v="CTO73-24"/>
    <s v="BUITRAGO ANTONIO  YENNY  LIZETH "/>
    <s v="A"/>
    <n v="8515883"/>
    <n v="0"/>
    <n v="8515883"/>
    <n v="8515883"/>
  </r>
  <r>
    <x v="5"/>
    <s v="Cuentas por Pagar Operación y Control del Sistema de Transporte Recursos Distrito"/>
    <s v="CTO74-24"/>
    <s v="RODRIGUEZ  DUEÑAS ANGIE  YADIRA"/>
    <s v="A"/>
    <n v="7454119"/>
    <n v="0"/>
    <n v="7454119"/>
    <n v="7454119"/>
  </r>
  <r>
    <x v="5"/>
    <s v="Cuentas por Pagar Operación y Control del Sistema de Transporte Recursos Distrito"/>
    <s v="CTO75-24"/>
    <s v="MEJIA  GARZÓN GINA  MELISSA"/>
    <s v="A"/>
    <n v="7454119"/>
    <n v="0"/>
    <n v="7454119"/>
    <n v="7454119"/>
  </r>
  <r>
    <x v="5"/>
    <s v="Cuentas por Pagar Operación y Control del Sistema de Transporte Recursos Distrito"/>
    <s v="CTO76-24"/>
    <s v="RIOS  MARIN JUAN  PABLO"/>
    <s v="A"/>
    <n v="7454119"/>
    <n v="0"/>
    <n v="7454119"/>
    <n v="7454119"/>
  </r>
  <r>
    <x v="29"/>
    <s v="SERVICIOS PRESTADOS A LAS EMPRESAS Y SERVICIOS DE PRODUCCIÓN-CTAS POR PAGAR- VIGENCIA 2024"/>
    <s v="CTO98-24"/>
    <s v="ALVARADO ESCOBAR LIZETH CATALINA"/>
    <s v="L"/>
    <n v="9800000"/>
    <n v="600000"/>
    <n v="9200000"/>
    <n v="9200000"/>
  </r>
  <r>
    <x v="5"/>
    <s v="Cuentas por Pagar Operación y Control del Sistema de Transporte Recursos Distrito"/>
    <s v="CTO99-24"/>
    <s v="GOMEZ BENAVIDES JUAN CARLOS"/>
    <s v="A"/>
    <n v="3680000"/>
    <n v="0"/>
    <n v="3680000"/>
    <n v="3680000"/>
  </r>
  <r>
    <x v="5"/>
    <s v="Cuentas por Pagar Operación y Control del Sistema de Transporte Recursos Distrito"/>
    <s v="CTO100-24"/>
    <s v="PUYO PENAGOS  KELLY TATIANA"/>
    <s v="A"/>
    <n v="3328000"/>
    <n v="0"/>
    <n v="3328000"/>
    <n v="3328000"/>
  </r>
  <r>
    <x v="5"/>
    <s v="Cuentas por Pagar Operación y Control del Sistema de Transporte Recursos Distrito"/>
    <s v="CTO101-24"/>
    <s v="LOPEZ HERNANDEZ DIEGO "/>
    <s v="A"/>
    <n v="5458133"/>
    <n v="0"/>
    <n v="5458133"/>
    <n v="5458133"/>
  </r>
  <r>
    <x v="5"/>
    <s v="Cuentas por Pagar Operación y Control del Sistema de Transporte Recursos Distrito"/>
    <s v="CTO102-24"/>
    <s v="ROMERO CASTILLO JOHAN  SEBASTIAN"/>
    <s v="A"/>
    <n v="5066667"/>
    <n v="0"/>
    <n v="5066667"/>
    <n v="5066667"/>
  </r>
  <r>
    <x v="5"/>
    <s v="Cuentas por Pagar Operación y Control del Sistema de Transporte Recursos Distrito"/>
    <s v="CTO108-24"/>
    <s v="QUINTERO ESQUIVEL JUAN MANUEL"/>
    <s v="A"/>
    <n v="4033333"/>
    <n v="0"/>
    <n v="4033333"/>
    <n v="4033333"/>
  </r>
  <r>
    <x v="5"/>
    <s v="Cuentas por Pagar Operación y Control del Sistema de Transporte Recursos Distrito"/>
    <s v="CTO109-24"/>
    <s v="MOGOLLON AMOROCHO ALDO ROMEL"/>
    <s v="A"/>
    <n v="2933333"/>
    <n v="0"/>
    <n v="2933333"/>
    <n v="2933333"/>
  </r>
  <r>
    <x v="5"/>
    <s v="Cuentas por Pagar Operación y Control del Sistema de Transporte Recursos Distrito"/>
    <s v="CTO110-24"/>
    <s v="PATARROYO FONSECA ANYI MILENA"/>
    <s v="L"/>
    <n v="44333333"/>
    <n v="316666"/>
    <n v="44016667"/>
    <n v="44016667"/>
  </r>
  <r>
    <x v="5"/>
    <s v="Cuentas por Pagar Operación y Control del Sistema de Transporte Recursos Distrito"/>
    <s v="CTO111-24"/>
    <s v="ORTIZ HERNANDEZ GUSTAVO ANDRES"/>
    <s v="A"/>
    <n v="4586667"/>
    <n v="0"/>
    <n v="4586667"/>
    <n v="4586667"/>
  </r>
  <r>
    <x v="5"/>
    <s v="Cuentas por Pagar Operación y Control del Sistema de Transporte Recursos Distrito"/>
    <s v="CTO103-24"/>
    <s v="GRANADOS AVENDAÑO DIEGO ALEJANDRO"/>
    <s v="A"/>
    <n v="2746667"/>
    <n v="0"/>
    <n v="2746667"/>
    <n v="2746667"/>
  </r>
  <r>
    <x v="5"/>
    <s v="Cuentas por Pagar Operación y Control del Sistema de Transporte Recursos Distrito"/>
    <s v="CTO104-24"/>
    <s v="GARZON RAMIREZ LINA  MARIA"/>
    <s v="A"/>
    <n v="2746667"/>
    <n v="0"/>
    <n v="2746667"/>
    <n v="2746667"/>
  </r>
  <r>
    <x v="5"/>
    <s v="Cuentas por Pagar Operación y Control del Sistema de Transporte Recursos Distrito"/>
    <s v="CTO113-24"/>
    <s v="SUAZA HERRERA KATERIN "/>
    <s v="A"/>
    <n v="3536000"/>
    <n v="0"/>
    <n v="3536000"/>
    <n v="3536000"/>
  </r>
  <r>
    <x v="5"/>
    <s v="Cuentas por Pagar Operación y Control del Sistema de Transporte Recursos Distrito"/>
    <s v="CTO114-24"/>
    <s v="GONZALEZ OLIVEROS LEIDY CONSUELO"/>
    <s v="A"/>
    <n v="4629166"/>
    <n v="0"/>
    <n v="4629166"/>
    <n v="4629166"/>
  </r>
  <r>
    <x v="5"/>
    <s v="Cuentas por Pagar Operación y Control del Sistema de Transporte Recursos Distrito"/>
    <s v="CTO115-24"/>
    <s v="ROCHA GUZMAN JUAN  CARLOS"/>
    <s v="A"/>
    <n v="3147833"/>
    <n v="0"/>
    <n v="3147833"/>
    <n v="3147833"/>
  </r>
  <r>
    <x v="5"/>
    <s v="Cuentas por Pagar Operación y Control del Sistema de Transporte Recursos Distrito"/>
    <s v="CTO116-24"/>
    <s v="RIAÑO SANCHEZ ELKIN FABIAN"/>
    <s v="A"/>
    <n v="11500000"/>
    <n v="0"/>
    <n v="11500000"/>
    <n v="11500000"/>
  </r>
  <r>
    <x v="5"/>
    <s v="Cuentas por Pagar Operación y Control del Sistema de Transporte Recursos Distrito"/>
    <s v="CTO117-24"/>
    <s v="PARRA MARTINEZ ANA MARIA"/>
    <s v="A"/>
    <n v="8250667"/>
    <n v="0"/>
    <n v="8250667"/>
    <n v="8250667"/>
  </r>
  <r>
    <x v="5"/>
    <s v="Cuentas por Pagar Operación y Control del Sistema de Transporte Recursos Distrito"/>
    <s v="CTO105-24"/>
    <s v="PEÑALOZA ORJUELA LAURA MARÍA"/>
    <s v="A"/>
    <n v="1706667"/>
    <n v="0"/>
    <n v="1706667"/>
    <n v="1706667"/>
  </r>
  <r>
    <x v="5"/>
    <s v="Cuentas por Pagar Operación y Control del Sistema de Transporte Recursos Distrito"/>
    <s v="CTO118-24"/>
    <s v="CUERVO PLAZAS  ANDERSON HARVEY"/>
    <s v="A"/>
    <n v="5066667"/>
    <n v="0"/>
    <n v="5066667"/>
    <n v="5066667"/>
  </r>
  <r>
    <x v="5"/>
    <s v="Cuentas por Pagar Operación y Control del Sistema de Transporte Recursos Distrito"/>
    <s v="CTO106-24"/>
    <s v="VALENCIA RODRIGUEZ NICOLAS "/>
    <s v="A"/>
    <n v="1706667"/>
    <n v="0"/>
    <n v="1706667"/>
    <n v="1706667"/>
  </r>
  <r>
    <x v="5"/>
    <s v="Cuentas por Pagar Operación y Control del Sistema de Transporte Recursos Distrito"/>
    <s v="CTO107-24"/>
    <s v="CADENA PRIETO SAMUEL FERNANDO"/>
    <s v="A"/>
    <n v="5206666"/>
    <n v="0"/>
    <n v="5206666"/>
    <n v="5206666"/>
  </r>
  <r>
    <x v="6"/>
    <s v="Cuentas Por Pagar Diseño y Estructuración del Sistema Interoperable de Recaudo en su componente tecnológico en el Sistema de Transporte Publico de Bogotá D.C. (Recursos Distrito)"/>
    <s v="CTO146-24"/>
    <s v="GUTIERREZ GIL CRISTIAN  DAVID SANTIAGO"/>
    <s v="A"/>
    <n v="4976871"/>
    <n v="0"/>
    <n v="4976871"/>
    <n v="4976871"/>
  </r>
  <r>
    <x v="0"/>
    <s v="Cuentas Por Pagar (Recursos Troncales Alimentadoras PLMB)"/>
    <s v="P-C612-19_24-127"/>
    <s v="ENEL COLOMBIA S.A. E.S.P."/>
    <s v="A"/>
    <n v="19088859"/>
    <n v="0"/>
    <n v="19088859"/>
    <n v="14581333"/>
  </r>
  <r>
    <x v="15"/>
    <s v="Cuentas Por Pagar Fortalecimiento de la seguridad integral del Sistema Integrado de Transporte Público de Bogotá D.C. (Recursos Distrito)"/>
    <s v="CTO173-24"/>
    <s v="MONCALLO ROJAS LEIDY CAROLINA"/>
    <s v="A"/>
    <n v="5440000"/>
    <n v="0"/>
    <n v="5440000"/>
    <n v="5440000"/>
  </r>
  <r>
    <x v="15"/>
    <s v="Cuentas Por Pagar Fortalecimiento de la seguridad integral del Sistema Integrado de Transporte Público de Bogotá D.C. (Recursos Distrito)"/>
    <s v="CTO175-24"/>
    <s v="CASTRO GARCIA CARLOS WILSON"/>
    <s v="A"/>
    <n v="3800000"/>
    <n v="0"/>
    <n v="3800000"/>
    <n v="3800000"/>
  </r>
  <r>
    <x v="15"/>
    <s v="Cuentas Por Pagar Fortalecimiento de la seguridad integral del Sistema Integrado de Transporte Público de Bogotá D.C. (Recursos Distrito)"/>
    <s v="CTO184-24"/>
    <s v="PARRA PATIÑO MARIA CAMILA"/>
    <s v="A"/>
    <n v="10800000"/>
    <n v="0"/>
    <n v="10800000"/>
    <n v="10800000"/>
  </r>
  <r>
    <x v="5"/>
    <s v="Cuentas por Pagar Operación y Control del Sistema de Transporte Recursos Distrito"/>
    <s v="CTO195-24"/>
    <s v="GOMEZ GOMEZ MIGUEL ANGEL"/>
    <s v="A"/>
    <n v="2586667"/>
    <n v="0"/>
    <n v="2586667"/>
    <n v="2586667"/>
  </r>
  <r>
    <x v="15"/>
    <s v="Cuentas Por Pagar Fortalecimiento de la seguridad integral del Sistema Integrado de Transporte Público de Bogotá D.C. (Recursos Distrito)"/>
    <s v="CTO185-24"/>
    <s v="MARULANDA OCAMPO DIANA MARCELA"/>
    <s v="A"/>
    <n v="5200000"/>
    <n v="0"/>
    <n v="5200000"/>
    <n v="5200000"/>
  </r>
  <r>
    <x v="5"/>
    <s v="Cuentas por Pagar Operación y Control del Sistema de Transporte Recursos Distrito"/>
    <s v="CTO196-24"/>
    <s v="CRISTANCHO TRIANA DEISSY MILENA"/>
    <s v="A"/>
    <n v="9600000"/>
    <n v="0"/>
    <n v="9600000"/>
    <n v="9600000"/>
  </r>
  <r>
    <x v="5"/>
    <s v="Cuentas por Pagar Operación y Control del Sistema de Transporte Recursos Distrito"/>
    <s v="CTO197-24"/>
    <s v="CUERVO ALFONSO JOSE FABIAN"/>
    <s v="A"/>
    <n v="2586667"/>
    <n v="0"/>
    <n v="2586667"/>
    <n v="2586667"/>
  </r>
  <r>
    <x v="5"/>
    <s v="Cuentas por Pagar Operación y Control del Sistema de Transporte Recursos Distrito"/>
    <s v="CTO198-24"/>
    <s v="GARCIA PABLOS JULIAN LEONARDO"/>
    <s v="A"/>
    <n v="5066667"/>
    <n v="0"/>
    <n v="5066667"/>
    <n v="5066667"/>
  </r>
  <r>
    <x v="5"/>
    <s v="Cuentas por Pagar Operación y Control del Sistema de Transporte Recursos Distrito"/>
    <s v="CTO199-24"/>
    <s v="FONSECA REINA JEIMMY ANDREA"/>
    <s v="A"/>
    <n v="3333000"/>
    <n v="0"/>
    <n v="3333000"/>
    <n v="3333000"/>
  </r>
  <r>
    <x v="5"/>
    <s v="Cuentas por Pagar Operación y Control del Sistema de Transporte Recursos Distrito"/>
    <s v="CTO200-24"/>
    <s v="ORDOÑEZ ARIZA WILDER "/>
    <s v="A"/>
    <n v="3333000"/>
    <n v="0"/>
    <n v="3333000"/>
    <n v="3333000"/>
  </r>
  <r>
    <x v="5"/>
    <s v="Cuentas por Pagar Operación y Control del Sistema de Transporte Recursos Distrito"/>
    <s v="CTO201-24"/>
    <s v="GUTIERREZ CARDENAS VALENTINA "/>
    <s v="A"/>
    <n v="1600000"/>
    <n v="0"/>
    <n v="1600000"/>
    <n v="1600000"/>
  </r>
  <r>
    <x v="29"/>
    <s v="SERVICIOS PRESTADOS A LAS EMPRESAS Y SERVICIOS DE PRODUCCIÓN-CTAS POR PAGAR- VIGENCIA 2024"/>
    <s v="CTO203-24"/>
    <s v="OCHOA GARCIA  VICTOR DANIEL"/>
    <s v="A"/>
    <n v="6933334"/>
    <n v="0"/>
    <n v="6933334"/>
    <n v="6933333"/>
  </r>
  <r>
    <x v="15"/>
    <s v="Cuentas Por Pagar Fortalecimiento de la seguridad integral del Sistema Integrado de Transporte Público de Bogotá D.C. (Recursos Distrito)"/>
    <s v="CTO186-24"/>
    <s v="CEPEDA ANAYA SERGIO ANDRES"/>
    <s v="A"/>
    <n v="8510000"/>
    <n v="0"/>
    <n v="8510000"/>
    <n v="8510000"/>
  </r>
  <r>
    <x v="15"/>
    <s v="Cuentas Por Pagar Fortalecimiento de la seguridad integral del Sistema Integrado de Transporte Público de Bogotá D.C. (Recursos Distrito)"/>
    <s v="CTO187-24"/>
    <s v="CUERVO ZORRO JUAN DAVID"/>
    <s v="A"/>
    <n v="4600000"/>
    <n v="0"/>
    <n v="4600000"/>
    <n v="4600000"/>
  </r>
  <r>
    <x v="5"/>
    <s v="Cuentas por Pagar Operación y Control del Sistema de Transporte Recursos Distrito"/>
    <s v="CTO134-24"/>
    <s v="BARON PARRA DIANA MARCELA"/>
    <s v="A"/>
    <n v="9302793"/>
    <n v="0"/>
    <n v="9302793"/>
    <n v="9302793"/>
  </r>
  <r>
    <x v="5"/>
    <s v="Cuentas por Pagar Operación y Control del Sistema de Transporte Recursos Distrito"/>
    <s v="CTO135-24"/>
    <s v="COCUNUBO CARRENO SULIETH LORENA"/>
    <s v="A"/>
    <n v="11292656"/>
    <n v="0"/>
    <n v="11292656"/>
    <n v="11292656"/>
  </r>
  <r>
    <x v="5"/>
    <s v="Cuentas por Pagar Operación y Control del Sistema de Transporte Recursos Distrito"/>
    <s v="CTO136-24"/>
    <s v="QUIROGA VALDEZ ANGELICA MARIA"/>
    <s v="A"/>
    <n v="13054015"/>
    <n v="0"/>
    <n v="13054015"/>
    <n v="13054015"/>
  </r>
  <r>
    <x v="5"/>
    <s v="Cuentas por Pagar Operación y Control del Sistema de Transporte Recursos Distrito"/>
    <s v="CTO137-24"/>
    <s v="HURTADO  MARTINEZ EDWIN ANDERSON"/>
    <s v="A"/>
    <n v="7603903"/>
    <n v="0"/>
    <n v="7603903"/>
    <n v="7603903"/>
  </r>
  <r>
    <x v="5"/>
    <s v="Cuentas por Pagar Operación y Control del Sistema de Transporte Recursos Distrito"/>
    <s v="CTO138-24"/>
    <s v="FORERO  GUTIERREZ SANDRA  CAMILA"/>
    <s v="A"/>
    <n v="11292656"/>
    <n v="0"/>
    <n v="11292656"/>
    <n v="11292656"/>
  </r>
  <r>
    <x v="5"/>
    <s v="Cuentas por Pagar Operación y Control del Sistema de Transporte Recursos Distrito"/>
    <s v="CTO121-24"/>
    <s v="GARCIA  CORTES KEVIN  ALEJANDRO"/>
    <s v="A"/>
    <n v="4300000"/>
    <n v="0"/>
    <n v="4300000"/>
    <n v="4300000"/>
  </r>
  <r>
    <x v="5"/>
    <s v="Cuentas por Pagar Operación y Control del Sistema de Transporte Recursos Distrito"/>
    <s v="CTO139-24"/>
    <s v="ACOSTA AMAYA ZULMA JOHANNA"/>
    <s v="A"/>
    <n v="6824867"/>
    <n v="0"/>
    <n v="6824867"/>
    <n v="6824867"/>
  </r>
  <r>
    <x v="5"/>
    <s v="Cuentas por Pagar Operación y Control del Sistema de Transporte Recursos Distrito"/>
    <s v="CTO140-24"/>
    <s v="GUTIERREZ RODRIGUEZ DANIELA "/>
    <s v="A"/>
    <n v="10272625"/>
    <n v="0"/>
    <n v="10272625"/>
    <n v="10272625"/>
  </r>
  <r>
    <x v="5"/>
    <s v="Cuentas por Pagar Operación y Control del Sistema de Transporte Recursos Distrito"/>
    <s v="CTO141-24"/>
    <s v="PEREZ LADINO GERMAN ALEXANDER"/>
    <s v="A"/>
    <n v="8450181"/>
    <n v="0"/>
    <n v="8450181"/>
    <n v="8450181"/>
  </r>
  <r>
    <x v="5"/>
    <s v="Cuentas por Pagar Operación y Control del Sistema de Transporte Recursos Distrito"/>
    <s v="CTO120-24"/>
    <s v="VELASQUEZ MARTINEZ  ANDRES  YOHANY"/>
    <s v="A"/>
    <n v="16765433"/>
    <n v="0"/>
    <n v="16765433"/>
    <n v="16765433"/>
  </r>
  <r>
    <x v="5"/>
    <s v="Cuentas por Pagar Operación y Control del Sistema de Transporte Recursos Distrito"/>
    <s v="CTO170-24"/>
    <s v="SANCHEZ GALVIS ANDRES FELIPE"/>
    <s v="A"/>
    <n v="19246778"/>
    <n v="0"/>
    <n v="19246778"/>
    <n v="19246778"/>
  </r>
  <r>
    <x v="5"/>
    <s v="Cuentas por Pagar Operación y Control del Sistema de Transporte Recursos Distrito"/>
    <s v="CTO143-24"/>
    <s v="QUIJANO GOMEZ JULIAN CAMILO"/>
    <s v="A"/>
    <n v="6662675"/>
    <n v="0"/>
    <n v="6662675"/>
    <n v="6662675"/>
  </r>
  <r>
    <x v="5"/>
    <s v="Cuentas por Pagar Operación y Control del Sistema de Transporte Recursos Distrito"/>
    <s v="CTO144-24"/>
    <s v="BORBON ORJUELA ANGEL DAVID"/>
    <s v="A"/>
    <n v="10328614"/>
    <n v="0"/>
    <n v="10328614"/>
    <n v="10328614"/>
  </r>
  <r>
    <x v="5"/>
    <s v="Cuentas por Pagar Operación y Control del Sistema de Transporte Recursos Distrito"/>
    <s v="CTO145-24"/>
    <s v="RODRIGUEZ RUEDA JUAN SEBASTIAN"/>
    <s v="A"/>
    <n v="4018576"/>
    <n v="0"/>
    <n v="4018576"/>
    <n v="4018576"/>
  </r>
  <r>
    <x v="5"/>
    <s v="Cuentas por Pagar Operación y Control del Sistema de Transporte Recursos Distrito"/>
    <s v="CTO147-24"/>
    <s v="GUTIERREZ GUERRERO JANELLE VIANEY"/>
    <s v="A"/>
    <n v="6598783"/>
    <n v="0"/>
    <n v="6598783"/>
    <n v="6598783"/>
  </r>
  <r>
    <x v="5"/>
    <s v="Cuentas por Pagar Operación y Control del Sistema de Transporte Recursos Distrito"/>
    <s v="CTO148-24"/>
    <s v="RODRIGUEZ ALVAREZ ANGIE TATIANA"/>
    <s v="A"/>
    <n v="23542196"/>
    <n v="0"/>
    <n v="23542196"/>
    <n v="23542196"/>
  </r>
  <r>
    <x v="5"/>
    <s v="Cuentas por Pagar Operación y Control del Sistema de Transporte Recursos Distrito"/>
    <s v="CTO150-24"/>
    <s v="CASTILLO MORALES ANDRES  FELIPE"/>
    <s v="A"/>
    <n v="10329444"/>
    <n v="0"/>
    <n v="10329444"/>
    <n v="10329444"/>
  </r>
  <r>
    <x v="5"/>
    <s v="Cuentas por Pagar Operación y Control del Sistema de Transporte Recursos Distrito"/>
    <s v="CTO151-24"/>
    <s v="PARRA RIVERA CAMILO ANDRES"/>
    <s v="A"/>
    <n v="10329444"/>
    <n v="0"/>
    <n v="10329444"/>
    <n v="10329444"/>
  </r>
  <r>
    <x v="5"/>
    <s v="Cuentas por Pagar Operación y Control del Sistema de Transporte Recursos Distrito"/>
    <s v="CTO152-24"/>
    <s v="RIOS  HERNANDEZ CRISTIAN  YESID"/>
    <s v="A"/>
    <n v="13121978"/>
    <n v="0"/>
    <n v="13121978"/>
    <n v="13121978"/>
  </r>
  <r>
    <x v="5"/>
    <s v="Cuentas por Pagar Operación y Control del Sistema de Transporte Recursos Distrito"/>
    <s v="CTO171-24"/>
    <s v="CASTILLO  DOMINGUEZ SAUL SEBASTIAN"/>
    <s v="A"/>
    <n v="8389333"/>
    <n v="0"/>
    <n v="8389333"/>
    <n v="8389333"/>
  </r>
  <r>
    <x v="5"/>
    <s v="Cuentas por Pagar Operación y Control del Sistema de Transporte Recursos Distrito"/>
    <s v="CTO133-24"/>
    <s v="MUÑOZ LOPEZ MARIA FERNANDA"/>
    <s v="A"/>
    <n v="16321691"/>
    <n v="0"/>
    <n v="16321691"/>
    <n v="16321691"/>
  </r>
  <r>
    <x v="5"/>
    <s v="Cuentas por Pagar Operación y Control del Sistema de Transporte Recursos Distrito"/>
    <s v="CTO176-24"/>
    <s v="JIMENEZ GUZMAN LEONARDO FABIO"/>
    <s v="A"/>
    <n v="8796443"/>
    <n v="0"/>
    <n v="8796443"/>
    <n v="8796443"/>
  </r>
  <r>
    <x v="5"/>
    <s v="Cuentas por Pagar Operación y Control del Sistema de Transporte Recursos Distrito"/>
    <s v="CTO177-24"/>
    <s v="SIERRA LEON WENDY JOHANNA"/>
    <s v="A"/>
    <n v="6823895"/>
    <n v="0"/>
    <n v="6823895"/>
    <n v="6823895"/>
  </r>
  <r>
    <x v="5"/>
    <s v="Cuentas por Pagar Operación y Control del Sistema de Transporte Recursos Distrito"/>
    <s v="CTO178-24"/>
    <s v="RODRIGUEZ PACHON MARIO ALEJANDRO"/>
    <s v="A"/>
    <n v="10798966"/>
    <n v="0"/>
    <n v="10798966"/>
    <n v="10798966"/>
  </r>
  <r>
    <x v="5"/>
    <s v="Cuentas por Pagar Operación y Control del Sistema de Transporte Recursos Distrito"/>
    <s v="CTO179-24"/>
    <s v="BLANCO  RINCON  JUAN  CARLOS"/>
    <s v="A"/>
    <n v="10532994"/>
    <n v="0"/>
    <n v="10532994"/>
    <n v="10532994"/>
  </r>
  <r>
    <x v="5"/>
    <s v="Cuentas por Pagar Operación y Control del Sistema de Transporte Recursos Distrito"/>
    <s v="CTO180-24"/>
    <s v="AREVALO  RINCON  EDWIN  JIOVANNY"/>
    <s v="A"/>
    <n v="8845498"/>
    <n v="0"/>
    <n v="8845498"/>
    <n v="8845498"/>
  </r>
  <r>
    <x v="5"/>
    <s v="Cuentas por Pagar Operación y Control del Sistema de Transporte Recursos Distrito"/>
    <s v="CTO181-24"/>
    <s v="MONROY  OCHOA GUSTAVO  ADOLFO"/>
    <s v="A"/>
    <n v="8845498"/>
    <n v="0"/>
    <n v="8845498"/>
    <n v="8845498"/>
  </r>
  <r>
    <x v="5"/>
    <s v="Cuentas por Pagar Operación y Control del Sistema de Transporte Recursos Distrito"/>
    <s v="CTO182-24"/>
    <s v="PORRAS MONGUI SERGIO JOSEPH"/>
    <s v="A"/>
    <n v="8845498"/>
    <n v="0"/>
    <n v="8845498"/>
    <n v="8845498"/>
  </r>
  <r>
    <x v="5"/>
    <s v="Cuentas por Pagar Operación y Control del Sistema de Transporte Recursos Distrito"/>
    <s v="CTO119-24"/>
    <s v="MARTINEZ  JIMENEZ JORGE  IVAN "/>
    <s v="A"/>
    <n v="13613072"/>
    <n v="0"/>
    <n v="13613072"/>
    <n v="13613072"/>
  </r>
  <r>
    <x v="5"/>
    <s v="Cuentas por Pagar Operación y Control del Sistema de Transporte Recursos Distrito"/>
    <s v="CTO112-24"/>
    <s v="GUTIERREZ RODRIGUEZ JULIANA "/>
    <s v="A"/>
    <n v="15744428"/>
    <n v="0"/>
    <n v="15744428"/>
    <n v="15744428"/>
  </r>
  <r>
    <x v="15"/>
    <s v="Cuentas Por Pagar Fortalecimiento de la seguridad integral del Sistema Integrado de Transporte Público de Bogotá D.C. (Recursos Distrito)"/>
    <s v="CTO205-24"/>
    <s v="VIRVIESCAS ANGARITA JUAN  RICARDO"/>
    <s v="A"/>
    <n v="5000000"/>
    <n v="0"/>
    <n v="5000000"/>
    <n v="5000000"/>
  </r>
  <r>
    <x v="15"/>
    <s v="Cuentas Por Pagar Fortalecimiento de la seguridad integral del Sistema Integrado de Transporte Público de Bogotá D.C. (Recursos Distrito)"/>
    <s v="CTO206-24"/>
    <s v="ARELLANO MUÑOZ DIEGO ALEJANDRO"/>
    <s v="L"/>
    <n v="11000000"/>
    <n v="11000000"/>
    <n v="0"/>
    <n v="0"/>
  </r>
  <r>
    <x v="5"/>
    <s v="Cuentas por Pagar Operación y Control del Sistema de Transporte Recursos Distrito"/>
    <s v="CTO183-24"/>
    <s v="HENRIQUEZ  COLMENARES LEONARDO  DAVID"/>
    <s v="A"/>
    <n v="15015444"/>
    <n v="0"/>
    <n v="15015444"/>
    <n v="15015444"/>
  </r>
  <r>
    <x v="5"/>
    <s v="Cuentas por Pagar Operación y Control del Sistema de Transporte Recursos Distrito"/>
    <s v="CTO174-24"/>
    <s v="LOZANO  HERNANDEZ NORMAN  JOSE"/>
    <s v="A"/>
    <n v="8536169"/>
    <n v="0"/>
    <n v="8536169"/>
    <n v="8536169"/>
  </r>
  <r>
    <x v="5"/>
    <s v="Cuentas por Pagar Operación y Control del Sistema de Transporte Recursos Distrito"/>
    <s v="CTO89-24"/>
    <s v="ALDANA ALARCON CHRISTIAN DAVID"/>
    <s v="A"/>
    <n v="7453001"/>
    <n v="0"/>
    <n v="7453001"/>
    <n v="7453001"/>
  </r>
  <r>
    <x v="8"/>
    <s v="Cuentas por Pagar (Recursos Distrito)"/>
    <s v="CTO124-24"/>
    <s v="ANGULO  ALBAN  PAULA  CAROLINA"/>
    <s v="A"/>
    <n v="8515883"/>
    <n v="0"/>
    <n v="8515883"/>
    <n v="8515883"/>
  </r>
  <r>
    <x v="5"/>
    <s v="Cuentas por Pagar Operación y Control del Sistema de Transporte Recursos Distrito"/>
    <s v="CTO125-24"/>
    <s v="GUERRERO  VENCE  DANIELA MERCEDES"/>
    <s v="A"/>
    <n v="26055187"/>
    <n v="0"/>
    <n v="26055187"/>
    <n v="26055187"/>
  </r>
  <r>
    <x v="8"/>
    <s v="Cuentas por Pagar (Recursos Distrito)"/>
    <s v="CTO128-24"/>
    <s v="GARCIA RAMIREZ MARIA ALEJANDRA"/>
    <s v="A"/>
    <n v="3565013"/>
    <n v="0"/>
    <n v="3565013"/>
    <n v="3565013"/>
  </r>
  <r>
    <x v="8"/>
    <s v="Cuentas por Pagar (Recursos Distrito)"/>
    <s v="CTO129-24"/>
    <s v="OSPINA RODRIGUEZ SANDRA LEONOR"/>
    <s v="A"/>
    <n v="5791325"/>
    <n v="0"/>
    <n v="5791325"/>
    <n v="5791325"/>
  </r>
  <r>
    <x v="8"/>
    <s v="Cuentas por Pagar (Recursos Distrito)"/>
    <s v="CTO130-24"/>
    <s v="PRIETO MENDEZ ANGIE PAOLA"/>
    <s v="A"/>
    <n v="9544989"/>
    <n v="0"/>
    <n v="9544989"/>
    <n v="9544989"/>
  </r>
  <r>
    <x v="8"/>
    <s v="Cuentas por Pagar (Recursos Distrito)"/>
    <s v="CTO131-24"/>
    <s v="PINZÓN MORENO  NEIDER  FABIAN"/>
    <s v="A"/>
    <n v="20116503"/>
    <n v="0"/>
    <n v="20116503"/>
    <n v="20116503"/>
  </r>
  <r>
    <x v="5"/>
    <s v="Cuentas por Pagar Operación y Control del Sistema de Transporte Recursos Distrito"/>
    <s v="CTO193-24"/>
    <s v="MARTINEZ HERNANDEZ YINETH "/>
    <s v="A"/>
    <n v="3988200"/>
    <n v="0"/>
    <n v="3988200"/>
    <n v="3988200"/>
  </r>
  <r>
    <x v="5"/>
    <s v="Cuentas por Pagar Operación y Control del Sistema de Transporte Recursos Distrito"/>
    <s v="CTO192-24"/>
    <s v="DUARTE SANCHEZ EDNA XILENA"/>
    <s v="A"/>
    <n v="3988200"/>
    <n v="0"/>
    <n v="3988200"/>
    <n v="3988200"/>
  </r>
  <r>
    <x v="5"/>
    <s v="Cuentas por Pagar Operación y Control del Sistema de Transporte Recursos Distrito"/>
    <s v="CTO155-24"/>
    <s v="SANTACRUZ NAVARRETE MARTHA ROCIO"/>
    <s v="A"/>
    <n v="16868200"/>
    <n v="0"/>
    <n v="16868200"/>
    <n v="16868200"/>
  </r>
  <r>
    <x v="5"/>
    <s v="Cuentas por Pagar Operación y Control del Sistema de Transporte Recursos Distrito"/>
    <s v="CTO154-24"/>
    <s v="CABUYA ZULUAGA MARIA PAULA"/>
    <s v="A"/>
    <n v="10731800"/>
    <n v="0"/>
    <n v="10731800"/>
    <n v="10731800"/>
  </r>
  <r>
    <x v="5"/>
    <s v="Cuentas por Pagar Operación y Control del Sistema de Transporte Recursos Distrito"/>
    <s v="CTO97-24"/>
    <s v="PARRA PRIETO LAURA  FERNANDA"/>
    <s v="A"/>
    <n v="10731800"/>
    <n v="0"/>
    <n v="10731800"/>
    <n v="10731800"/>
  </r>
  <r>
    <x v="5"/>
    <s v="Cuentas por Pagar Operación y Control del Sistema de Transporte Recursos Distrito"/>
    <s v="CTO169-24"/>
    <s v="MOLINA SUAREZ MARIA ANGELICA"/>
    <s v="A"/>
    <n v="8398800"/>
    <n v="0"/>
    <n v="8398800"/>
    <n v="8398800"/>
  </r>
  <r>
    <x v="5"/>
    <s v="Cuentas por Pagar Operación y Control del Sistema de Transporte Recursos Distrito"/>
    <s v="CTO96-24"/>
    <s v="MONTENEGRO SALAZAR YENNY ANDREA"/>
    <s v="A"/>
    <n v="320000"/>
    <n v="0"/>
    <n v="320000"/>
    <n v="320000"/>
  </r>
  <r>
    <x v="5"/>
    <s v="Cuentas por Pagar Operación y Control del Sistema de Transporte Recursos Distrito"/>
    <s v="CTO93-24"/>
    <s v="MERLO ARIAS DIEGO "/>
    <s v="A"/>
    <n v="4800000"/>
    <n v="0"/>
    <n v="4800000"/>
    <n v="4800000"/>
  </r>
  <r>
    <x v="5"/>
    <s v="Cuentas por Pagar Operación y Control del Sistema de Transporte Recursos Distrito"/>
    <s v="CTO90-24"/>
    <s v="SUAREZ PACHECO MARIO ANDRES"/>
    <s v="A"/>
    <n v="4800000"/>
    <n v="0"/>
    <n v="4800000"/>
    <n v="4800000"/>
  </r>
  <r>
    <x v="8"/>
    <s v="Cuentas por Pagar (Recursos Distrito)"/>
    <s v="CTO166-24"/>
    <s v="PERDOMO FORERO LUZ  STELLA"/>
    <s v="A"/>
    <n v="9062600"/>
    <n v="0"/>
    <n v="9062600"/>
    <n v="9062600"/>
  </r>
  <r>
    <x v="5"/>
    <s v="Cuentas por Pagar Operación y Control del Sistema de Transporte Recursos Distrito"/>
    <s v="CTO191-24"/>
    <s v="GASTELBONDO MENDEZ WILLIAM CAMILO"/>
    <s v="A"/>
    <n v="3840000"/>
    <n v="0"/>
    <n v="3840000"/>
    <n v="3840000"/>
  </r>
  <r>
    <x v="8"/>
    <s v="Cuentas por Pagar (Recursos Distrito)"/>
    <s v="CTO87-24"/>
    <s v="CAPERA ROJAS DAVID ALEJANDRO"/>
    <s v="A"/>
    <n v="2592333"/>
    <n v="0"/>
    <n v="2592333"/>
    <n v="2592333"/>
  </r>
  <r>
    <x v="5"/>
    <s v="Cuentas por Pagar Operación y Control del Sistema de Transporte Recursos Distrito"/>
    <s v="CTO189-24"/>
    <s v="DIAZ ROJAS LEIDY  MARCELA"/>
    <s v="A"/>
    <n v="2949200"/>
    <n v="0"/>
    <n v="2949200"/>
    <n v="2949200"/>
  </r>
  <r>
    <x v="5"/>
    <s v="Cuentas por Pagar Operación y Control del Sistema de Transporte Recursos Distrito"/>
    <s v="CTO188-24"/>
    <s v="VERGARA HERRERA LEIDY GEOVANNA"/>
    <s v="A"/>
    <n v="3299400"/>
    <n v="0"/>
    <n v="3299400"/>
    <n v="3299400"/>
  </r>
  <r>
    <x v="5"/>
    <s v="Cuentas por Pagar Operación y Control del Sistema de Transporte Recursos Distrito"/>
    <s v="CTO168-24"/>
    <s v="CORREA RODRIGUEZ MICHELLE VALERIA"/>
    <s v="A"/>
    <n v="7668200"/>
    <n v="0"/>
    <n v="7668200"/>
    <n v="7668200"/>
  </r>
  <r>
    <x v="5"/>
    <s v="Cuentas por Pagar Operación y Control del Sistema de Transporte Recursos Distrito"/>
    <s v="CTO167-24"/>
    <s v="TRIANA MALAVER YISEL DAYANA"/>
    <s v="A"/>
    <n v="22970200"/>
    <n v="0"/>
    <n v="22970200"/>
    <n v="22970200"/>
  </r>
  <r>
    <x v="29"/>
    <s v="SERVICIOS PRESTADOS A LAS EMPRESAS Y SERVICIOS DE PRODUCCIÓN-CTAS POR PAGAR- VIGENCIA 2024"/>
    <s v="CTO208-24"/>
    <s v="DURAN &amp; OSORIO ABOGADOS ASOCIADOS"/>
    <s v="A"/>
    <n v="60000000"/>
    <n v="0"/>
    <n v="60000000"/>
    <n v="60000000"/>
  </r>
  <r>
    <x v="15"/>
    <s v="Cuentas Por Pagar Fortalecimiento de la seguridad integral del Sistema Integrado de Transporte Público de Bogotá D.C. (Recursos Distrito)"/>
    <s v="CTO222-24"/>
    <s v="GORDILLO  FAJARDO ANDRES  LEONARDO"/>
    <s v="A"/>
    <n v="4600000"/>
    <n v="0"/>
    <n v="4600000"/>
    <n v="4600000"/>
  </r>
  <r>
    <x v="15"/>
    <s v="Cuentas Por Pagar Fortalecimiento de la seguridad integral del Sistema Integrado de Transporte Público de Bogotá D.C. (Recursos Distrito)"/>
    <s v="CTO223-24"/>
    <s v="HERNANDEZ PEREZ NILSA DANIELA"/>
    <s v="A"/>
    <n v="4600000"/>
    <n v="0"/>
    <n v="4600000"/>
    <n v="4600000"/>
  </r>
  <r>
    <x v="5"/>
    <s v="Cuentas por Pagar Operación y Control del Sistema de Transporte Recursos Distrito"/>
    <s v="CTO207-24"/>
    <s v="HERRERA MEDINA ANGELICA MARIA"/>
    <s v="A"/>
    <n v="2835900"/>
    <n v="0"/>
    <n v="2835900"/>
    <n v="2835900"/>
  </r>
  <r>
    <x v="5"/>
    <s v="Cuentas por Pagar Operación y Control del Sistema de Transporte Recursos Distrito"/>
    <s v="CTO212-24"/>
    <s v="JIMENEZ LUENGAS SANDRA "/>
    <s v="A"/>
    <n v="15169700"/>
    <n v="0"/>
    <n v="15169700"/>
    <n v="15169700"/>
  </r>
  <r>
    <x v="5"/>
    <s v="Cuentas por Pagar Operación y Control del Sistema de Transporte Recursos Distrito"/>
    <s v="CTO142-24"/>
    <s v="PINILLA  MOSQUERA INGRID  JARLEY"/>
    <s v="A"/>
    <n v="7023342"/>
    <n v="0"/>
    <n v="7023342"/>
    <n v="7023342"/>
  </r>
  <r>
    <x v="2"/>
    <s v="Cuentas por Pagar (Recursos SITP)"/>
    <s v="CTO1289-21-04"/>
    <s v="CONSORCIO INTER-GM"/>
    <s v="A"/>
    <n v="83760302"/>
    <n v="0"/>
    <n v="83760302"/>
    <n v="83760302"/>
  </r>
  <r>
    <x v="15"/>
    <s v="Cuentas Por Pagar Fortalecimiento de la seguridad integral del Sistema Integrado de Transporte Público de Bogotá D.C. (Recursos Distrito)"/>
    <s v="CTO204-24"/>
    <s v="BARRIOS RODRIGUEZ ADRIANA PATRICIA"/>
    <s v="A"/>
    <n v="13533333"/>
    <n v="0"/>
    <n v="13533333"/>
    <n v="13533333"/>
  </r>
  <r>
    <x v="5"/>
    <s v="Cuentas por Pagar Operación y Control del Sistema de Transporte Recursos Distrito"/>
    <s v="CTO172-24"/>
    <s v="RODRIGUEZ LOPEZ JORGE  LEONARDO"/>
    <s v="A"/>
    <n v="8389333"/>
    <n v="0"/>
    <n v="8389333"/>
    <n v="8389333"/>
  </r>
  <r>
    <x v="18"/>
    <s v="Cuentas Por Pagar Desarrollo del Modelo de Gestión Institucional en TRANSMILENIO S.A. en Bogotá D.C. (Recursos TMSA)"/>
    <s v="CTO235-24"/>
    <s v="VARGAS LEON DERLY "/>
    <s v="A"/>
    <n v="1584475"/>
    <n v="0"/>
    <n v="1584475"/>
    <n v="1584475"/>
  </r>
  <r>
    <x v="29"/>
    <s v="SERVICIOS PRESTADOS A LAS EMPRESAS Y SERVICIOS DE PRODUCCIÓN-CTAS POR PAGAR- VIGENCIA 2024"/>
    <s v="CTO229-24"/>
    <s v="VIRVIESCAS SOTELO JOSE  MIGUEL"/>
    <s v="L"/>
    <n v="18"/>
    <n v="18"/>
    <n v="0"/>
    <n v="0"/>
  </r>
  <r>
    <x v="24"/>
    <s v="Cuentas Por Pagar Fortalecimiento de la Información, Comunicación y Atención al Usuario en el uso del Sistema Integrado de Transporte Público de Bogotá D.C. (Recursos Distrito)"/>
    <s v="CTO250-24"/>
    <s v="SARMIENTO GOMEZ ADRIANA LUCIA"/>
    <s v="A"/>
    <n v="4566533"/>
    <n v="0"/>
    <n v="4566533"/>
    <n v="4566533"/>
  </r>
  <r>
    <x v="5"/>
    <s v="Cuentas por Pagar Operación y Control del Sistema de Transporte Recursos Distrito"/>
    <s v="CTO273-24"/>
    <s v="AGUIRRE ORJUELA JEISSON ANDRES"/>
    <s v="A"/>
    <n v="1413867"/>
    <n v="0"/>
    <n v="1413867"/>
    <n v="1413867"/>
  </r>
  <r>
    <x v="5"/>
    <s v="Cuentas por Pagar Operación y Control del Sistema de Transporte Recursos Distrito"/>
    <s v="CTO274-24"/>
    <s v="SALAZAR NIÑO MARIA ALEJANDRA"/>
    <s v="A"/>
    <n v="2586667"/>
    <n v="0"/>
    <n v="2586667"/>
    <n v="2586667"/>
  </r>
  <r>
    <x v="5"/>
    <s v="Cuentas por Pagar Operación y Control del Sistema de Transporte Recursos Distrito"/>
    <s v="CTO275-24"/>
    <s v="PALACIO ALVAREZ ALEJANDRO "/>
    <s v="A"/>
    <n v="2586667"/>
    <n v="0"/>
    <n v="2586667"/>
    <n v="2586667"/>
  </r>
  <r>
    <x v="5"/>
    <s v="Cuentas por Pagar Operación y Control del Sistema de Transporte Recursos Distrito"/>
    <s v="CTO276-24"/>
    <s v="CORREA MUÑOZ JOHN CARLOS"/>
    <s v="A"/>
    <n v="4400000"/>
    <n v="0"/>
    <n v="4400000"/>
    <n v="4400000"/>
  </r>
  <r>
    <x v="5"/>
    <s v="Cuentas por Pagar Operación y Control del Sistema de Transporte Recursos Distrito"/>
    <s v="CTO277-24"/>
    <s v="CAMARGO CORONEL AURA LIZZETH"/>
    <s v="A"/>
    <n v="2056533"/>
    <n v="0"/>
    <n v="2056533"/>
    <n v="2056533"/>
  </r>
  <r>
    <x v="5"/>
    <s v="Cuentas por Pagar Operación y Control del Sistema de Transporte Recursos Distrito"/>
    <s v="CTO278-24"/>
    <s v="ROCHA ARIAS MARIA XIMENA"/>
    <s v="A"/>
    <n v="2056533"/>
    <n v="0"/>
    <n v="2056533"/>
    <n v="2056533"/>
  </r>
  <r>
    <x v="5"/>
    <s v="Cuentas por Pagar Operación y Control del Sistema de Transporte Recursos Distrito"/>
    <s v="CTO279-24"/>
    <s v="ACOSTA CESPEDES NANCY YANETH"/>
    <s v="A"/>
    <n v="2056533"/>
    <n v="0"/>
    <n v="2056533"/>
    <n v="2056533"/>
  </r>
  <r>
    <x v="5"/>
    <s v="Cuentas por Pagar Operación y Control del Sistema de Transporte Recursos Distrito"/>
    <s v="CTO280-24"/>
    <s v="NUÑEZ GARCIA CAMILO  ANDRES"/>
    <s v="A"/>
    <n v="2056533"/>
    <n v="0"/>
    <n v="2056533"/>
    <n v="2056533"/>
  </r>
  <r>
    <x v="5"/>
    <s v="Cuentas por Pagar Operación y Control del Sistema de Transporte Recursos Distrito"/>
    <s v="CTO281-24"/>
    <s v="SANCHEZ GALARZA SANDRA MILENA"/>
    <s v="A"/>
    <n v="2056533"/>
    <n v="0"/>
    <n v="2056533"/>
    <n v="2056533"/>
  </r>
  <r>
    <x v="29"/>
    <s v="SERVICIOS PRESTADOS A LAS EMPRESAS Y SERVICIOS DE PRODUCCIÓN-CTAS POR PAGAR- VIGENCIA 2024"/>
    <s v="CTO285-24"/>
    <s v="TORRADO CUENCA ANDRES FELIPE"/>
    <s v="A"/>
    <n v="14566667"/>
    <n v="0"/>
    <n v="14566667"/>
    <n v="14566667"/>
  </r>
  <r>
    <x v="8"/>
    <s v="Cuentas por Pagar (Recursos Distrito)"/>
    <s v="CTO1732-23-02"/>
    <s v="UNION TEMPORAL - SBS - CHUBB - PREVISORA - HDI - TMSA2023"/>
    <s v="A"/>
    <n v="257013683"/>
    <n v="0"/>
    <n v="257013683"/>
    <n v="0"/>
  </r>
  <r>
    <x v="24"/>
    <s v="Cuentas Por Pagar Fortalecimiento de la Información, Comunicación y Atención al Usuario en el uso del Sistema Integrado de Transporte Público de Bogotá D.C. (Recursos Distrito)"/>
    <s v="CTO2783-23-01"/>
    <s v="COMERCIALIZADORA COMSILA S.A.S"/>
    <s v="A"/>
    <n v="43782"/>
    <n v="0"/>
    <n v="43782"/>
    <n v="0"/>
  </r>
  <r>
    <x v="5"/>
    <s v="Cuentas por Pagar Operación y Control del Sistema de Transporte Recursos Distrito"/>
    <s v="CTO91-24"/>
    <s v="QUINTERO BERMON ERICK ARMANDO"/>
    <s v="A"/>
    <n v="7453001"/>
    <n v="0"/>
    <n v="7453001"/>
    <n v="7453001"/>
  </r>
  <r>
    <x v="5"/>
    <s v="Cuentas por Pagar Operación y Control del Sistema de Transporte Recursos Distrito"/>
    <s v="CTO92-24"/>
    <s v="URBINA GOMEZ JOHN WILLIAM"/>
    <s v="A"/>
    <n v="7453001"/>
    <n v="0"/>
    <n v="7453001"/>
    <n v="7453001"/>
  </r>
  <r>
    <x v="5"/>
    <s v="Cuentas por Pagar Operación y Control del Sistema de Transporte Recursos Distrito"/>
    <s v="CTO163-24"/>
    <s v="NEGRETE AVILA CARMEN DE JESUS"/>
    <s v="L"/>
    <n v="17493113"/>
    <n v="1295786"/>
    <n v="16197327"/>
    <n v="16197327"/>
  </r>
  <r>
    <x v="5"/>
    <s v="Cuentas por Pagar Operación y Control del Sistema de Transporte Recursos Distrito"/>
    <s v="CTO72-24"/>
    <s v="AGUILAR VIRGUEZ JEISON FABIAN"/>
    <s v="A"/>
    <n v="7454119"/>
    <n v="0"/>
    <n v="7454119"/>
    <n v="7454119"/>
  </r>
  <r>
    <x v="5"/>
    <s v="Cuentas por Pagar Operación y Control del Sistema de Transporte Recursos Distrito"/>
    <s v="CTO94-24"/>
    <s v="CASTAÑEDA AGUDELO CRISTIAN  CAMILO "/>
    <s v="A"/>
    <n v="10644161"/>
    <n v="0"/>
    <n v="10644161"/>
    <n v="10644161"/>
  </r>
  <r>
    <x v="5"/>
    <s v="Cuentas por Pagar Operación y Control del Sistema de Transporte Recursos Distrito"/>
    <s v="CTO77-24"/>
    <s v="PINZON  CASAS DIANA "/>
    <s v="A"/>
    <n v="7454119"/>
    <n v="0"/>
    <n v="7454119"/>
    <n v="7454119"/>
  </r>
  <r>
    <x v="5"/>
    <s v="Cuentas por Pagar Operación y Control del Sistema de Transporte Recursos Distrito"/>
    <s v="CTO78-24"/>
    <s v="MESTIZO AYURE DUBAN ALEJANDRO"/>
    <s v="A"/>
    <n v="26892439"/>
    <n v="0"/>
    <n v="26892439"/>
    <n v="26892439"/>
  </r>
  <r>
    <x v="8"/>
    <s v="Cuentas por Pagar (Recursos Distrito)"/>
    <s v="CTO95-24"/>
    <s v="BERNAL RUIZ MARIO BERNARDO"/>
    <s v="A"/>
    <n v="18909513"/>
    <n v="0"/>
    <n v="18909513"/>
    <n v="18909513"/>
  </r>
  <r>
    <x v="8"/>
    <s v="Cuentas por Pagar (Recursos Distrito)"/>
    <s v="CTO122-24"/>
    <s v="ALEGRIA CIFUENTES RICARDO "/>
    <s v="A"/>
    <n v="15225485"/>
    <n v="0"/>
    <n v="15225485"/>
    <n v="15225485"/>
  </r>
  <r>
    <x v="8"/>
    <s v="Cuentas por Pagar (Recursos Distrito)"/>
    <s v="CTO123-24"/>
    <s v="BAEZ CASTAÑEDA ANGIE FERNANDA"/>
    <s v="A"/>
    <n v="17589225"/>
    <n v="0"/>
    <n v="17589225"/>
    <n v="17589225"/>
  </r>
  <r>
    <x v="5"/>
    <s v="Cuentas por Pagar Operación y Control del Sistema de Transporte Recursos Distrito"/>
    <s v="CTO126-24"/>
    <s v="VELASQUEZ BOBADILLA DANIELA "/>
    <s v="A"/>
    <n v="10877547"/>
    <n v="0"/>
    <n v="10877547"/>
    <n v="10877547"/>
  </r>
  <r>
    <x v="5"/>
    <s v="Cuentas por Pagar Operación y Control del Sistema de Transporte Recursos Distrito"/>
    <s v="CTO215-24"/>
    <s v="JHON ALEXANDER RODRIGUEZ BOLAÑOS"/>
    <s v="A"/>
    <n v="15277694"/>
    <n v="0"/>
    <n v="15277694"/>
    <n v="15277694"/>
  </r>
  <r>
    <x v="8"/>
    <s v="Cuentas por Pagar (Recursos Distrito)"/>
    <s v="CTO127-24"/>
    <s v="OSPINA MARTINEZ LAURA MICHELLE"/>
    <s v="L"/>
    <n v="13320043"/>
    <n v="2179643"/>
    <n v="11140400"/>
    <n v="11140400"/>
  </r>
  <r>
    <x v="5"/>
    <s v="Cuentas por Pagar Operación y Control del Sistema de Transporte Recursos Distrito"/>
    <s v="CTO132-24"/>
    <s v="RAMIREZ LOPEZ JULIO IVAN"/>
    <s v="A"/>
    <n v="7454119"/>
    <n v="0"/>
    <n v="7454119"/>
    <n v="7454119"/>
  </r>
  <r>
    <x v="8"/>
    <s v="Cuentas por Pagar (Recursos Distrito)"/>
    <s v="CTO161-24"/>
    <s v="ANGARITA CORTIÑAS SHARONE MICHELLE"/>
    <s v="L"/>
    <n v="9977511"/>
    <n v="415730"/>
    <n v="9561781"/>
    <n v="9561781"/>
  </r>
  <r>
    <x v="15"/>
    <s v="Cuentas Por Pagar Fortalecimiento de la seguridad integral del Sistema Integrado de Transporte Público de Bogotá D.C. (Recursos Distrito)"/>
    <s v="CTO213-24"/>
    <s v="ARDILA RUIZ ANGIE VIVIANA"/>
    <s v="A"/>
    <n v="4960000"/>
    <n v="0"/>
    <n v="4960000"/>
    <n v="4720000"/>
  </r>
  <r>
    <x v="5"/>
    <s v="Cuentas por Pagar Operación y Control del Sistema de Transporte Recursos Distrito"/>
    <s v="CTO309-24"/>
    <s v="NUÑEZ LOZANO DIEGO  ANDRES"/>
    <s v="A"/>
    <n v="3328000"/>
    <n v="0"/>
    <n v="3328000"/>
    <n v="3328000"/>
  </r>
  <r>
    <x v="5"/>
    <s v="Cuentas por Pagar Operación y Control del Sistema de Transporte Recursos Distrito"/>
    <s v="CTO310-24"/>
    <s v="RINCON SUAREZ PABLO ANDRÉS"/>
    <s v="A"/>
    <n v="1600000"/>
    <n v="0"/>
    <n v="1600000"/>
    <n v="1600000"/>
  </r>
  <r>
    <x v="5"/>
    <s v="Cuentas por Pagar Operación y Control del Sistema de Transporte Recursos Distrito"/>
    <s v="CTO311-24"/>
    <s v="PAEZ RUIZ NEILA  CONSUELO"/>
    <s v="A"/>
    <n v="1600000"/>
    <n v="0"/>
    <n v="1600000"/>
    <n v="1600000"/>
  </r>
  <r>
    <x v="5"/>
    <s v="Cuentas por Pagar Operación y Control del Sistema de Transporte Recursos Distrito"/>
    <s v="CTO312-24"/>
    <s v="PARDO  FIERRO NATALIA "/>
    <s v="A"/>
    <n v="1600000"/>
    <n v="0"/>
    <n v="1600000"/>
    <n v="1600000"/>
  </r>
  <r>
    <x v="5"/>
    <s v="Cuentas por Pagar Operación y Control del Sistema de Transporte Recursos Distrito"/>
    <s v="CTO313-24"/>
    <s v="HERNANDEZ CARRANZA ERIKA PAOLA"/>
    <s v="A"/>
    <n v="1600000"/>
    <n v="0"/>
    <n v="1600000"/>
    <n v="1600000"/>
  </r>
  <r>
    <x v="5"/>
    <s v="Cuentas por Pagar Operación y Control del Sistema de Transporte Recursos Distrito"/>
    <s v="CTO314-24"/>
    <s v="SALINAS  ORJUELA VALENTINA "/>
    <s v="A"/>
    <n v="1600000"/>
    <n v="0"/>
    <n v="1600000"/>
    <n v="1600000"/>
  </r>
  <r>
    <x v="5"/>
    <s v="Cuentas por Pagar Operación y Control del Sistema de Transporte Recursos Distrito"/>
    <s v="CTO315-24"/>
    <s v="CARRASCAL DIAZ MAILEN ROSIO"/>
    <s v="A"/>
    <n v="3328000"/>
    <n v="0"/>
    <n v="3328000"/>
    <n v="3328000"/>
  </r>
  <r>
    <x v="5"/>
    <s v="Cuentas por Pagar Operación y Control del Sistema de Transporte Recursos Distrito"/>
    <s v="CTO316-24"/>
    <s v="ALVAREZ BARRERA HILDEBRANDO "/>
    <s v="A"/>
    <n v="3680000"/>
    <n v="0"/>
    <n v="3680000"/>
    <n v="3680000"/>
  </r>
  <r>
    <x v="5"/>
    <s v="Cuentas por Pagar Operación y Control del Sistema de Transporte Recursos Distrito"/>
    <s v="CTO317-24"/>
    <s v="ROBAYO PARDO NICOLAS "/>
    <s v="A"/>
    <n v="4688333"/>
    <n v="0"/>
    <n v="4688333"/>
    <n v="4688333"/>
  </r>
  <r>
    <x v="24"/>
    <s v="Cuentas Por Pagar Fortalecimiento de la Información, Comunicación y Atención al Usuario en el uso del Sistema Integrado de Transporte Público de Bogotá D.C. (Recursos Distrito)"/>
    <s v="CTO248-24"/>
    <s v="CEDEÑO DIAZ JENNER ANDRES"/>
    <s v="A"/>
    <n v="2484361"/>
    <n v="0"/>
    <n v="2484361"/>
    <n v="2484361"/>
  </r>
  <r>
    <x v="24"/>
    <s v="Cuentas Por Pagar Fortalecimiento de la Información, Comunicación y Atención al Usuario en el uso del Sistema Integrado de Transporte Público de Bogotá D.C. (Recursos Distrito)"/>
    <s v="CTO249-24"/>
    <s v="AGUIRRE LARROTA LUIS ANGEL"/>
    <s v="A"/>
    <n v="4566533"/>
    <n v="0"/>
    <n v="4566533"/>
    <n v="4566533"/>
  </r>
  <r>
    <x v="29"/>
    <s v="SERVICIOS PRESTADOS A LAS EMPRESAS Y SERVICIOS DE PRODUCCIÓN-CTAS POR PAGAR- VIGENCIA 2024"/>
    <s v="CTO346-24"/>
    <s v="SANCHEZ NIÑO SERGIO  ALBERTO"/>
    <s v="A"/>
    <n v="18348289"/>
    <n v="0"/>
    <n v="18348289"/>
    <n v="18348289"/>
  </r>
  <r>
    <x v="15"/>
    <s v="Cuentas Por Pagar Fortalecimiento de la seguridad integral del Sistema Integrado de Transporte Público de Bogotá D.C. (Recursos Distrito)"/>
    <s v="CTO282-24"/>
    <s v="ARISTIZABAL LONDOÑO MICHAEL SANTIAGO"/>
    <s v="A"/>
    <n v="2034667"/>
    <n v="0"/>
    <n v="2034667"/>
    <n v="0"/>
  </r>
  <r>
    <x v="5"/>
    <s v="Cuentas por Pagar Operación y Control del Sistema de Transporte Recursos Distrito"/>
    <s v="CTO354-24"/>
    <s v="HERNANDEZ QUINTERO DIEGO  CAMILO"/>
    <s v="A"/>
    <n v="1600000"/>
    <n v="0"/>
    <n v="1600000"/>
    <n v="1600000"/>
  </r>
  <r>
    <x v="5"/>
    <s v="Cuentas por Pagar Operación y Control del Sistema de Transporte Recursos Distrito"/>
    <s v="CTO355-24"/>
    <s v="MONSALVE AMAYA PAOLA ANDREA"/>
    <s v="A"/>
    <n v="1600000"/>
    <n v="0"/>
    <n v="1600000"/>
    <n v="1600000"/>
  </r>
  <r>
    <x v="5"/>
    <s v="Cuentas por Pagar Operación y Control del Sistema de Transporte Recursos Distrito"/>
    <s v="CTO356-24"/>
    <s v="SOLANO NIÑO CRISTIAN DAVID"/>
    <s v="A"/>
    <n v="1600000"/>
    <n v="0"/>
    <n v="1600000"/>
    <n v="1600000"/>
  </r>
  <r>
    <x v="5"/>
    <s v="Cuentas por Pagar Operación y Control del Sistema de Transporte Recursos Distrito"/>
    <s v="CTO357-24"/>
    <s v="GUILLEN MOYA YESICA LORENA"/>
    <s v="A"/>
    <n v="9400000"/>
    <n v="0"/>
    <n v="9400000"/>
    <n v="9400000"/>
  </r>
  <r>
    <x v="5"/>
    <s v="Cuentas por Pagar Operación y Control del Sistema de Transporte Recursos Distrito"/>
    <s v="CTO358-24"/>
    <s v="FLOREZ GOMEZ IVAN "/>
    <s v="A"/>
    <n v="1600000"/>
    <n v="0"/>
    <n v="1600000"/>
    <n v="1600000"/>
  </r>
  <r>
    <x v="5"/>
    <s v="Cuentas por Pagar Operación y Control del Sistema de Transporte Recursos Distrito"/>
    <s v="CTO359-24"/>
    <s v="GORDILLO MARTINEZ PABLO HUMBERTO"/>
    <s v="A"/>
    <n v="2933333"/>
    <n v="0"/>
    <n v="2933333"/>
    <n v="2933333"/>
  </r>
  <r>
    <x v="5"/>
    <s v="Cuentas por Pagar Operación y Control del Sistema de Transporte Recursos Distrito"/>
    <s v="CTO360-24"/>
    <s v="VANEGAS GRANADOS ANGIE LORENA"/>
    <s v="A"/>
    <n v="2263333"/>
    <n v="0"/>
    <n v="2263333"/>
    <n v="2263333"/>
  </r>
  <r>
    <x v="5"/>
    <s v="Cuentas por Pagar Operación y Control del Sistema de Transporte Recursos Distrito"/>
    <s v="CTO361-24"/>
    <s v="BARRERA CASTRO RAUL ALEJANDRO"/>
    <s v="A"/>
    <n v="3680000"/>
    <n v="0"/>
    <n v="3680000"/>
    <n v="3680000"/>
  </r>
  <r>
    <x v="5"/>
    <s v="Cuentas por Pagar Operación y Control del Sistema de Transporte Recursos Distrito"/>
    <s v="CTO362-24"/>
    <s v="HERNANDEZ GALINDO DIEGO JHONARY"/>
    <s v="A"/>
    <n v="2586667"/>
    <n v="0"/>
    <n v="2586667"/>
    <n v="2586667"/>
  </r>
  <r>
    <x v="5"/>
    <s v="Cuentas por Pagar Operación y Control del Sistema de Transporte Recursos Distrito"/>
    <s v="CTO364-24"/>
    <s v="MORENO MAHECHA GINA PAOLA"/>
    <s v="A"/>
    <n v="2752000"/>
    <n v="0"/>
    <n v="2752000"/>
    <n v="2752000"/>
  </r>
  <r>
    <x v="5"/>
    <s v="Cuentas por Pagar Operación y Control del Sistema de Transporte Recursos Distrito"/>
    <s v="CTO365-24"/>
    <s v="BARINAS QUIROGA ASTRID CAROLINA"/>
    <s v="A"/>
    <n v="5369833"/>
    <n v="0"/>
    <n v="5369833"/>
    <n v="5369833"/>
  </r>
  <r>
    <x v="5"/>
    <s v="Cuentas por Pagar Operación y Control del Sistema de Transporte Recursos Distrito"/>
    <s v="CTO366-24"/>
    <s v="CORREA GRIZALES MAYE FERNANDA"/>
    <s v="A"/>
    <n v="6039733"/>
    <n v="0"/>
    <n v="6039733"/>
    <n v="6039733"/>
  </r>
  <r>
    <x v="5"/>
    <s v="Cuentas por Pagar Operación y Control del Sistema de Transporte Recursos Distrito"/>
    <s v="CTO367-24"/>
    <s v="CORREA GRIZALES BRENDA VALERIA"/>
    <s v="A"/>
    <n v="5369833"/>
    <n v="0"/>
    <n v="5369833"/>
    <n v="5369833"/>
  </r>
  <r>
    <x v="5"/>
    <s v="Cuentas por Pagar Operación y Control del Sistema de Transporte Recursos Distrito"/>
    <s v="CTO368-24"/>
    <s v="SALDAÑA TORO LUISA FERNANDA"/>
    <s v="A"/>
    <n v="5369833"/>
    <n v="0"/>
    <n v="5369833"/>
    <n v="5369833"/>
  </r>
  <r>
    <x v="29"/>
    <s v="SERVICIOS PRESTADOS A LAS EMPRESAS Y SERVICIOS DE PRODUCCIÓN-CTAS POR PAGAR- VIGENCIA 2024"/>
    <s v="CTO159-24"/>
    <s v="VELANDIA RUBIO LUZ DANIELA"/>
    <s v="A"/>
    <n v="7394074"/>
    <n v="0"/>
    <n v="7394074"/>
    <n v="7394074"/>
  </r>
  <r>
    <x v="29"/>
    <s v="SERVICIOS PRESTADOS A LAS EMPRESAS Y SERVICIOS DE PRODUCCIÓN-CTAS POR PAGAR- VIGENCIA 2024"/>
    <s v="CTO219-24"/>
    <s v="ALARCON RODRIGUEZ FRANCY LORENA"/>
    <s v="A"/>
    <n v="5173168"/>
    <n v="0"/>
    <n v="5173168"/>
    <n v="5173168"/>
  </r>
  <r>
    <x v="29"/>
    <s v="SERVICIOS PRESTADOS A LAS EMPRESAS Y SERVICIOS DE PRODUCCIÓN-CTAS POR PAGAR- VIGENCIA 2024"/>
    <s v="CTO224-24"/>
    <s v="SANCHEZ VELANDIA JUAN SEBASTIAN"/>
    <s v="A"/>
    <n v="13495220"/>
    <n v="0"/>
    <n v="13495220"/>
    <n v="13495220"/>
  </r>
  <r>
    <x v="29"/>
    <s v="SERVICIOS PRESTADOS A LAS EMPRESAS Y SERVICIOS DE PRODUCCIÓN-CTAS POR PAGAR- VIGENCIA 2024"/>
    <s v="CTO225-24"/>
    <s v="REINA NOSSA JHONDEER JAVIER"/>
    <s v="A"/>
    <n v="8121599"/>
    <n v="0"/>
    <n v="8121599"/>
    <n v="8121599"/>
  </r>
  <r>
    <x v="29"/>
    <s v="SERVICIOS PRESTADOS A LAS EMPRESAS Y SERVICIOS DE PRODUCCIÓN-CTAS POR PAGAR- VIGENCIA 2024"/>
    <s v="CTO230-24"/>
    <s v="GOMEZ GONZALEZ MONICA DEL PILAR"/>
    <s v="A"/>
    <n v="13836426"/>
    <n v="0"/>
    <n v="13836426"/>
    <n v="13836426"/>
  </r>
  <r>
    <x v="29"/>
    <s v="SERVICIOS PRESTADOS A LAS EMPRESAS Y SERVICIOS DE PRODUCCIÓN-CTAS POR PAGAR- VIGENCIA 2024"/>
    <s v="CTO258-24"/>
    <s v="DIAZ SOTO FRANCI NATHALY"/>
    <s v="A"/>
    <n v="20305667"/>
    <n v="0"/>
    <n v="20305667"/>
    <n v="20305667"/>
  </r>
  <r>
    <x v="29"/>
    <s v="SERVICIOS PRESTADOS A LAS EMPRESAS Y SERVICIOS DE PRODUCCIÓN-CTAS POR PAGAR- VIGENCIA 2024"/>
    <s v="CTO259-24"/>
    <s v="FERNANDEZ CORTES CARLOS ALBERTO"/>
    <s v="A"/>
    <n v="20305667"/>
    <n v="0"/>
    <n v="20305667"/>
    <n v="20305667"/>
  </r>
  <r>
    <x v="29"/>
    <s v="SERVICIOS PRESTADOS A LAS EMPRESAS Y SERVICIOS DE PRODUCCIÓN-CTAS POR PAGAR- VIGENCIA 2024"/>
    <s v="CTO260-24"/>
    <s v="SANCHEZ ROMERO DIANA CAROLINA"/>
    <s v="A"/>
    <n v="18547375"/>
    <n v="0"/>
    <n v="18547375"/>
    <n v="18547375"/>
  </r>
  <r>
    <x v="29"/>
    <s v="SERVICIOS PRESTADOS A LAS EMPRESAS Y SERVICIOS DE PRODUCCIÓN-CTAS POR PAGAR- VIGENCIA 2024"/>
    <s v="CTO261-24"/>
    <s v="MORENO LEON SANDRA CAROLINA"/>
    <s v="A"/>
    <n v="15950742"/>
    <n v="0"/>
    <n v="15950742"/>
    <n v="15950742"/>
  </r>
  <r>
    <x v="29"/>
    <s v="SERVICIOS PRESTADOS A LAS EMPRESAS Y SERVICIOS DE PRODUCCIÓN-CTAS POR PAGAR- VIGENCIA 2024"/>
    <s v="CTO218-24"/>
    <s v="CEPEDA CHAVARRO FREDDY ALEJANDRO"/>
    <s v="A"/>
    <n v="10121415"/>
    <n v="0"/>
    <n v="10121415"/>
    <n v="10121415"/>
  </r>
  <r>
    <x v="29"/>
    <s v="SERVICIOS PRESTADOS A LAS EMPRESAS Y SERVICIOS DE PRODUCCIÓN-CTAS POR PAGAR- VIGENCIA 2024"/>
    <s v="CTO263-24"/>
    <s v="CAMARGO BELTRAN MISAEL HERNANDO"/>
    <s v="A"/>
    <n v="3373805"/>
    <n v="0"/>
    <n v="3373805"/>
    <n v="3373805"/>
  </r>
  <r>
    <x v="29"/>
    <s v="SERVICIOS PRESTADOS A LAS EMPRESAS Y SERVICIOS DE PRODUCCIÓN-CTAS POR PAGAR- VIGENCIA 2024"/>
    <s v="CTO265-24"/>
    <s v="TIRADO ALARCON DIANA PATRICIA"/>
    <s v="A"/>
    <n v="20598892"/>
    <n v="0"/>
    <n v="20598892"/>
    <n v="20598892"/>
  </r>
  <r>
    <x v="24"/>
    <s v="Cuentas Por Pagar Fortalecimiento de la Información, Comunicación y Atención al Usuario en el uso del Sistema Integrado de Transporte Público de Bogotá D.C. (Recursos Distrito)"/>
    <s v="CTO251-24"/>
    <s v="RICO GARCIA ANDRES FELIPE"/>
    <s v="A"/>
    <n v="4890000"/>
    <n v="0"/>
    <n v="4890000"/>
    <n v="4890000"/>
  </r>
  <r>
    <x v="24"/>
    <s v="Cuentas Por Pagar Fortalecimiento de la Información, Comunicación y Atención al Usuario en el uso del Sistema Integrado de Transporte Público de Bogotá D.C. (Recursos Distrito)"/>
    <s v="CTO252-24"/>
    <s v="VARGAS PAVA MARTHA CONSTANZA"/>
    <s v="A"/>
    <n v="5675273"/>
    <n v="0"/>
    <n v="5675273"/>
    <n v="5675273"/>
  </r>
  <r>
    <x v="24"/>
    <s v="Cuentas Por Pagar Fortalecimiento de la Información, Comunicación y Atención al Usuario en el uso del Sistema Integrado de Transporte Público de Bogotá D.C. (Recursos Distrito)"/>
    <s v="CTO264-24"/>
    <s v="MENDOZA TAMAYO LINA  MARCELA"/>
    <s v="A"/>
    <n v="3506500"/>
    <n v="0"/>
    <n v="3506500"/>
    <n v="3506500"/>
  </r>
  <r>
    <x v="24"/>
    <s v="Cuentas Por Pagar Fortalecimiento de la Información, Comunicación y Atención al Usuario en el uso del Sistema Integrado de Transporte Público de Bogotá D.C. (Recursos Distrito)"/>
    <s v="CTO289-24"/>
    <s v="VARGAS BARRAGAN DIANA LUCIA"/>
    <s v="L"/>
    <n v="17258633"/>
    <n v="142633"/>
    <n v="17116000"/>
    <n v="17116000"/>
  </r>
  <r>
    <x v="24"/>
    <s v="Cuentas Por Pagar Fortalecimiento de la Información, Comunicación y Atención al Usuario en el uso del Sistema Integrado de Transporte Público de Bogotá D.C. (Recursos Distrito)"/>
    <s v="CTO290-24"/>
    <s v="AYALA PADILLA RODOLFO "/>
    <s v="A"/>
    <n v="6200000"/>
    <n v="0"/>
    <n v="6200000"/>
    <n v="6200000"/>
  </r>
  <r>
    <x v="24"/>
    <s v="Cuentas Por Pagar Fortalecimiento de la Información, Comunicación y Atención al Usuario en el uso del Sistema Integrado de Transporte Público de Bogotá D.C. (Recursos Distrito)"/>
    <s v="CTO291-24"/>
    <s v="FLOREZ SANCHEZ JOSE FERNANDO"/>
    <s v="A"/>
    <n v="15557999"/>
    <n v="0"/>
    <n v="15557999"/>
    <n v="15557999"/>
  </r>
  <r>
    <x v="0"/>
    <s v="Cuentas Por Pagar (Recursos Troncales Alimentadoras PLMB)"/>
    <s v="P-C612-19_24-128"/>
    <s v="ENEL COLOMBIA S.A. E.S.P."/>
    <s v="A"/>
    <n v="23291241"/>
    <n v="0"/>
    <n v="23291241"/>
    <n v="18401730"/>
  </r>
  <r>
    <x v="0"/>
    <s v="Cuentas Por Pagar (Recursos Troncales Alimentadoras PLMB)"/>
    <s v="P-C612-19_24-130"/>
    <s v="ENEL COLOMBIA S.A. E.S.P."/>
    <s v="A"/>
    <n v="14754145"/>
    <n v="0"/>
    <n v="14754145"/>
    <n v="9824217"/>
  </r>
  <r>
    <x v="29"/>
    <s v="SERVICIOS PRESTADOS A LAS EMPRESAS Y SERVICIOS DE PRODUCCIÓN-CTAS POR PAGAR- VIGENCIA 2024"/>
    <s v="CTO217-24"/>
    <s v="OSEJO DAGER CATERINE ISABEL"/>
    <s v="A"/>
    <n v="32486278"/>
    <n v="0"/>
    <n v="32486278"/>
    <n v="32486278"/>
  </r>
  <r>
    <x v="29"/>
    <s v="SERVICIOS PRESTADOS A LAS EMPRESAS Y SERVICIOS DE PRODUCCIÓN-CTAS POR PAGAR- VIGENCIA 2024"/>
    <s v="CTO395-24"/>
    <s v="FORERO CESPEDES NOHRA LUCIA"/>
    <s v="A"/>
    <n v="19760739"/>
    <n v="0"/>
    <n v="19760739"/>
    <n v="19760739"/>
  </r>
  <r>
    <x v="29"/>
    <s v="SERVICIOS PRESTADOS A LAS EMPRESAS Y SERVICIOS DE PRODUCCIÓN-CTAS POR PAGAR- VIGENCIA 2024"/>
    <s v="CTO394-24"/>
    <s v="LOPEZ SALAS NATALIA "/>
    <s v="A"/>
    <n v="12703014"/>
    <n v="0"/>
    <n v="12703014"/>
    <n v="12703014"/>
  </r>
  <r>
    <x v="29"/>
    <s v="SERVICIOS PRESTADOS A LAS EMPRESAS Y SERVICIOS DE PRODUCCIÓN-CTAS POR PAGAR- VIGENCIA 2024"/>
    <s v="CTO393-24"/>
    <s v="PATIÑO  SABOGAL DIANA ELIZABETH"/>
    <s v="A"/>
    <n v="18348304"/>
    <n v="0"/>
    <n v="18348304"/>
    <n v="18348304"/>
  </r>
  <r>
    <x v="29"/>
    <s v="SERVICIOS PRESTADOS A LAS EMPRESAS Y SERVICIOS DE PRODUCCIÓN-CTAS POR PAGAR- VIGENCIA 2024"/>
    <s v="CTO392-24"/>
    <s v="NARANJO  GONZALEZ  GERMAN  FELIPE"/>
    <s v="A"/>
    <n v="6860072"/>
    <n v="0"/>
    <n v="6860072"/>
    <n v="6860072"/>
  </r>
  <r>
    <x v="29"/>
    <s v="SERVICIOS PRESTADOS A LAS EMPRESAS Y SERVICIOS DE PRODUCCIÓN-CTAS POR PAGAR- VIGENCIA 2024"/>
    <s v="CTO386-24"/>
    <s v="BURGOS PIÑEROS JOHN EDWARD"/>
    <s v="A"/>
    <n v="19760739"/>
    <n v="0"/>
    <n v="19760739"/>
    <n v="19760739"/>
  </r>
  <r>
    <x v="29"/>
    <s v="SERVICIOS PRESTADOS A LAS EMPRESAS Y SERVICIOS DE PRODUCCIÓN-CTAS POR PAGAR- VIGENCIA 2024"/>
    <s v="CTO384-24"/>
    <s v="CASTELBLANCO MORALES  BEIMAR EMILIO"/>
    <s v="A"/>
    <n v="19760739"/>
    <n v="0"/>
    <n v="19760739"/>
    <n v="19760739"/>
  </r>
  <r>
    <x v="29"/>
    <s v="SERVICIOS PRESTADOS A LAS EMPRESAS Y SERVICIOS DE PRODUCCIÓN-CTAS POR PAGAR- VIGENCIA 2024"/>
    <s v="CTO380-24"/>
    <s v="GAMBA HURTADO DANIEL ANDRES"/>
    <s v="A"/>
    <n v="18348304"/>
    <n v="0"/>
    <n v="18348304"/>
    <n v="18348304"/>
  </r>
  <r>
    <x v="15"/>
    <s v="Cuentas Por Pagar Fortalecimiento de la seguridad integral del Sistema Integrado de Transporte Público de Bogotá D.C. (Recursos Distrito)"/>
    <s v="CTO238-24"/>
    <s v="RODRIGUEZ BELTRAN NERY DAYERLY"/>
    <s v="A"/>
    <n v="290667"/>
    <n v="0"/>
    <n v="290667"/>
    <n v="290667"/>
  </r>
  <r>
    <x v="16"/>
    <s v="Cuentas por Pagar Operación y Control del Sistema de Transporte Recursos Transmilenio"/>
    <s v="CTO1501-23-02"/>
    <s v="CONSORCIO BRT 2023"/>
    <s v="A"/>
    <n v="33008166"/>
    <n v="0"/>
    <n v="33008166"/>
    <n v="0"/>
  </r>
  <r>
    <x v="16"/>
    <s v="Cuentas por Pagar Operación y Control del Sistema de Transporte Recursos Transmilenio"/>
    <s v="CTO1502-23-02"/>
    <s v="CONSORCIO GESTIÓN PORTALES"/>
    <s v="A"/>
    <n v="4244510"/>
    <n v="0"/>
    <n v="4244510"/>
    <n v="0"/>
  </r>
  <r>
    <x v="16"/>
    <s v="Cuentas por Pagar Operación y Control del Sistema de Transporte Recursos Transmilenio"/>
    <s v="CTO1503-23-02"/>
    <s v="CONSORCIO TM 23"/>
    <s v="A"/>
    <n v="18933399"/>
    <n v="0"/>
    <n v="18933399"/>
    <n v="0"/>
  </r>
  <r>
    <x v="16"/>
    <s v="Cuentas por Pagar Operación y Control del Sistema de Transporte Recursos Transmilenio"/>
    <s v="CTO1504-23-02"/>
    <s v="CONSORCIO GESTIÓN PORTALES"/>
    <s v="A"/>
    <n v="8227598"/>
    <n v="0"/>
    <n v="8227598"/>
    <n v="0"/>
  </r>
  <r>
    <x v="18"/>
    <s v="Cuentas Por Pagar Desarrollo del Modelo de Gestión Institucional en TRANSMILENIO S.A. en Bogotá D.C. (Recursos TMSA)"/>
    <s v="CTO255-24"/>
    <s v="GALLARDO GONZALEZ EVA ALEXANDRA"/>
    <s v="A"/>
    <n v="8356667"/>
    <n v="0"/>
    <n v="8356667"/>
    <n v="8356667"/>
  </r>
  <r>
    <x v="29"/>
    <s v="SERVICIOS PRESTADOS A LAS EMPRESAS Y SERVICIOS DE PRODUCCIÓN-CTAS POR PAGAR- VIGENCIA 2024"/>
    <s v="CTO221-24"/>
    <s v="DIAZ JAIMES DAVID ESTEBAN"/>
    <s v="A"/>
    <n v="12588697"/>
    <n v="0"/>
    <n v="12588697"/>
    <n v="12588697"/>
  </r>
  <r>
    <x v="29"/>
    <s v="SERVICIOS PRESTADOS A LAS EMPRESAS Y SERVICIOS DE PRODUCCIÓN-CTAS POR PAGAR- VIGENCIA 2024"/>
    <s v="CTO227-24"/>
    <s v="RAMIREZ BRICEÑO GABRIEL  ANGEL"/>
    <s v="A"/>
    <n v="5173168"/>
    <n v="0"/>
    <n v="5173168"/>
    <n v="5173168"/>
  </r>
  <r>
    <x v="29"/>
    <s v="SERVICIOS PRESTADOS A LAS EMPRESAS Y SERVICIOS DE PRODUCCIÓN-CTAS POR PAGAR- VIGENCIA 2024"/>
    <s v="CTO228-24"/>
    <s v="JARAMILLO MURILLO MIGUEL ANGEL"/>
    <s v="A"/>
    <n v="9579322"/>
    <n v="0"/>
    <n v="9579322"/>
    <n v="9579322"/>
  </r>
  <r>
    <x v="29"/>
    <s v="SERVICIOS PRESTADOS A LAS EMPRESAS Y SERVICIOS DE PRODUCCIÓN-CTAS POR PAGAR- VIGENCIA 2024"/>
    <s v="CTO266-24"/>
    <s v="JAIMES SANCHEZ GLORIA MARIA"/>
    <s v="A"/>
    <n v="15407301"/>
    <n v="0"/>
    <n v="15407301"/>
    <n v="15407301"/>
  </r>
  <r>
    <x v="29"/>
    <s v="SERVICIOS PRESTADOS A LAS EMPRESAS Y SERVICIOS DE PRODUCCIÓN-CTAS POR PAGAR- VIGENCIA 2024"/>
    <s v="CTO268-24"/>
    <s v="HERNANDEZ HERRERA CONSTANZA CATALINA"/>
    <s v="A"/>
    <n v="80124660"/>
    <n v="0"/>
    <n v="80124660"/>
    <n v="77898975"/>
  </r>
  <r>
    <x v="29"/>
    <s v="SERVICIOS PRESTADOS A LAS EMPRESAS Y SERVICIOS DE PRODUCCIÓN-CTAS POR PAGAR- VIGENCIA 2024"/>
    <s v="CTO269-24"/>
    <s v="REY HERNANDEZ FABIAN WBEYMAR"/>
    <s v="A"/>
    <n v="20305667"/>
    <n v="0"/>
    <n v="20305667"/>
    <n v="20305667"/>
  </r>
  <r>
    <x v="29"/>
    <s v="SERVICIOS PRESTADOS A LAS EMPRESAS Y SERVICIOS DE PRODUCCIÓN-CTAS POR PAGAR- VIGENCIA 2024"/>
    <s v="CTO271-24"/>
    <s v="CAMPOS CARDONA SINDY PAMELA"/>
    <s v="A"/>
    <n v="26887559"/>
    <n v="0"/>
    <n v="26887559"/>
    <n v="26887559"/>
  </r>
  <r>
    <x v="15"/>
    <s v="Cuentas Por Pagar Fortalecimiento de la seguridad integral del Sistema Integrado de Transporte Público de Bogotá D.C. (Recursos Distrito)"/>
    <s v="CTO422-24"/>
    <s v="VERGARA MESA LAURA DANIELA"/>
    <s v="A"/>
    <n v="3200000"/>
    <n v="0"/>
    <n v="3200000"/>
    <n v="3200000"/>
  </r>
  <r>
    <x v="6"/>
    <s v="Cuentas Por Pagar Diseño y Estructuración del Sistema Interoperable de Recaudo en su componente tecnológico en el Sistema de Transporte Publico de Bogotá D.C. (Recursos Distrito)"/>
    <s v="CCE127341"/>
    <s v="INFORMACION LOCALIZADA S.A.S."/>
    <s v="A"/>
    <n v="3293067325"/>
    <n v="0"/>
    <n v="3293067325"/>
    <n v="3293067325"/>
  </r>
  <r>
    <x v="15"/>
    <s v="Cuentas Por Pagar Fortalecimiento de la seguridad integral del Sistema Integrado de Transporte Público de Bogotá D.C. (Recursos Distrito)"/>
    <s v="CTO444-24"/>
    <s v="GAMBA FONSECA JOSE FERNANDO"/>
    <s v="A"/>
    <n v="2346667"/>
    <n v="0"/>
    <n v="2346667"/>
    <n v="2346667"/>
  </r>
  <r>
    <x v="15"/>
    <s v="Cuentas Por Pagar Fortalecimiento de la seguridad integral del Sistema Integrado de Transporte Público de Bogotá D.C. (Recursos Distrito)"/>
    <s v="CTO449-24"/>
    <s v="YARURO CACERES JAANAI "/>
    <s v="A"/>
    <n v="1200000"/>
    <n v="0"/>
    <n v="1200000"/>
    <n v="1200000"/>
  </r>
  <r>
    <x v="15"/>
    <s v="Cuentas Por Pagar Fortalecimiento de la seguridad integral del Sistema Integrado de Transporte Público de Bogotá D.C. (Recursos Distrito)"/>
    <s v="CTO456-24"/>
    <s v="GOMEZ GUAQUETA LAURA CAMILA"/>
    <s v="A"/>
    <n v="5400000"/>
    <n v="0"/>
    <n v="5400000"/>
    <n v="5400000"/>
  </r>
  <r>
    <x v="29"/>
    <s v="SERVICIOS PRESTADOS A LAS EMPRESAS Y SERVICIOS DE PRODUCCIÓN-CTAS POR PAGAR- VIGENCIA 2024"/>
    <s v="CTO441-24"/>
    <s v="TRIANA GUERRERO KATHERINE "/>
    <s v="A"/>
    <n v="16533333"/>
    <n v="0"/>
    <n v="16533333"/>
    <n v="16533333"/>
  </r>
  <r>
    <x v="5"/>
    <s v="Cuentas por Pagar Operación y Control del Sistema de Transporte Recursos Distrito"/>
    <s v="CTO305-24"/>
    <s v="LAZARO BUSTOS ALBERT "/>
    <s v="A"/>
    <n v="187000"/>
    <n v="0"/>
    <n v="187000"/>
    <n v="187000"/>
  </r>
  <r>
    <x v="5"/>
    <s v="Cuentas por Pagar Operación y Control del Sistema de Transporte Recursos Distrito"/>
    <s v="CTO299-24"/>
    <s v="GRANADA PINILLA LINDSAY JULIETH"/>
    <s v="A"/>
    <n v="77000"/>
    <n v="0"/>
    <n v="77000"/>
    <n v="77000"/>
  </r>
  <r>
    <x v="15"/>
    <s v="Cuentas Por Pagar Fortalecimiento de la seguridad integral del Sistema Integrado de Transporte Público de Bogotá D.C. (Recursos Distrito)"/>
    <s v="CTO340-24"/>
    <s v="CORREAGRO S A"/>
    <s v="A"/>
    <n v="37585863"/>
    <n v="0"/>
    <n v="37585863"/>
    <n v="37585863"/>
  </r>
  <r>
    <x v="15"/>
    <s v="Cuentas Por Pagar Fortalecimiento de la seguridad integral del Sistema Integrado de Transporte Público de Bogotá D.C. (Recursos Distrito)"/>
    <s v="CTO340-24 "/>
    <s v="RENTA Y CAMPO CORREDORES S.A."/>
    <s v="A"/>
    <n v="31625228"/>
    <n v="0"/>
    <n v="31625228"/>
    <n v="31625227"/>
  </r>
  <r>
    <x v="5"/>
    <s v="Cuentas por Pagar Operación y Control del Sistema de Transporte Recursos Distrito"/>
    <s v="CTO363-24"/>
    <s v="MATEUS RAMIREZ CARLOS  ALBERTO"/>
    <s v="A"/>
    <n v="2586667"/>
    <n v="0"/>
    <n v="2586667"/>
    <n v="2586667"/>
  </r>
  <r>
    <x v="29"/>
    <s v="SERVICIOS PRESTADOS A LAS EMPRESAS Y SERVICIOS DE PRODUCCIÓN-CTAS POR PAGAR- VIGENCIA 2024"/>
    <s v="CTO382-24"/>
    <s v="SALINAS LOPEZ KAROL PIERANGELY"/>
    <s v="A"/>
    <n v="19760739"/>
    <n v="0"/>
    <n v="19760739"/>
    <n v="19436792"/>
  </r>
  <r>
    <x v="29"/>
    <s v="SERVICIOS PRESTADOS A LAS EMPRESAS Y SERVICIOS DE PRODUCCIÓN-CTAS POR PAGAR- VIGENCIA 2024"/>
    <s v="CTO352-24"/>
    <s v="REYES CORDOBA VANESSA ALEJANDRA"/>
    <s v="A"/>
    <n v="11569674"/>
    <n v="0"/>
    <n v="11569674"/>
    <n v="0"/>
  </r>
  <r>
    <x v="0"/>
    <s v="Cuentas Por Pagar (Recursos Troncales Alimentadoras PLMB)"/>
    <s v="P-C612-19_24-135"/>
    <s v="ENEL COLOMBIA S.A. E.S.P."/>
    <s v="L"/>
    <n v="515210"/>
    <n v="515210"/>
    <n v="0"/>
    <n v="0"/>
  </r>
  <r>
    <x v="29"/>
    <s v="SERVICIOS PRESTADOS A LAS EMPRESAS Y SERVICIOS DE PRODUCCIÓN-CTAS POR PAGAR- VIGENCIA 2024"/>
    <s v="CTO297-24"/>
    <s v="DIAZ GIL ARMANDO "/>
    <s v="A"/>
    <n v="13680000"/>
    <n v="0"/>
    <n v="13680000"/>
    <n v="13680000"/>
  </r>
  <r>
    <x v="29"/>
    <s v="SERVICIOS PRESTADOS A LAS EMPRESAS Y SERVICIOS DE PRODUCCIÓN-CTAS POR PAGAR- VIGENCIA 2024"/>
    <s v="CTO304-24"/>
    <s v="GUTIERREZ RODRIGUEZ PABLO ARTURO"/>
    <s v="A"/>
    <n v="18133333"/>
    <n v="0"/>
    <n v="18133333"/>
    <n v="18133333"/>
  </r>
  <r>
    <x v="29"/>
    <s v="SERVICIOS PRESTADOS A LAS EMPRESAS Y SERVICIOS DE PRODUCCIÓN-CTAS POR PAGAR- VIGENCIA 2024"/>
    <s v="CTO300-24"/>
    <s v="ARIAS LOPEZ DIDIER ARIEL"/>
    <s v="A"/>
    <n v="22293333"/>
    <n v="0"/>
    <n v="22293333"/>
    <n v="22293333"/>
  </r>
  <r>
    <x v="29"/>
    <s v="SERVICIOS PRESTADOS A LAS EMPRESAS Y SERVICIOS DE PRODUCCIÓN-CTAS POR PAGAR- VIGENCIA 2024"/>
    <s v="CTO302-24"/>
    <s v="FAJARDO ARROYAVE SARA MELINA"/>
    <s v="A"/>
    <n v="13800000"/>
    <n v="0"/>
    <n v="13800000"/>
    <n v="13800000"/>
  </r>
  <r>
    <x v="5"/>
    <s v="Cuentas por Pagar Operación y Control del Sistema de Transporte Recursos Distrito"/>
    <s v="CTO489-24"/>
    <s v="CORDOBA FONSECA DIANA MARIA"/>
    <s v="A"/>
    <n v="2933333"/>
    <n v="0"/>
    <n v="2933333"/>
    <n v="2933333"/>
  </r>
  <r>
    <x v="5"/>
    <s v="Cuentas por Pagar Operación y Control del Sistema de Transporte Recursos Distrito"/>
    <s v="CTO490-24"/>
    <s v="LOPEZ PARRA EDNA LIZZET"/>
    <s v="A"/>
    <n v="1706667"/>
    <n v="0"/>
    <n v="1706667"/>
    <n v="1706667"/>
  </r>
  <r>
    <x v="5"/>
    <s v="Cuentas por Pagar Operación y Control del Sistema de Transporte Recursos Distrito"/>
    <s v="CTO491-24"/>
    <s v="DAZA IBAGUE MILLER ARNEY"/>
    <s v="A"/>
    <n v="2933333"/>
    <n v="0"/>
    <n v="2933333"/>
    <n v="2933333"/>
  </r>
  <r>
    <x v="5"/>
    <s v="Cuentas por Pagar Operación y Control del Sistema de Transporte Recursos Distrito"/>
    <s v="CTO493-24"/>
    <s v="MOSCOSO MORENO XIOMARA ANDREA"/>
    <s v="A"/>
    <n v="2933333"/>
    <n v="0"/>
    <n v="2933333"/>
    <n v="2933333"/>
  </r>
  <r>
    <x v="5"/>
    <s v="Cuentas por Pagar Operación y Control del Sistema de Transporte Recursos Distrito"/>
    <s v="CTO495-24"/>
    <s v="RANGEL PIEDRAHITA KAREN XIMENA"/>
    <s v="A"/>
    <n v="1413867"/>
    <n v="0"/>
    <n v="1413867"/>
    <n v="1413867"/>
  </r>
  <r>
    <x v="5"/>
    <s v="Cuentas por Pagar Operación y Control del Sistema de Transporte Recursos Distrito"/>
    <s v="CTO496-24"/>
    <s v="TORRES REBOLLEDO DANIEL HERNANDO"/>
    <s v="A"/>
    <n v="1413867"/>
    <n v="0"/>
    <n v="1413867"/>
    <n v="1413867"/>
  </r>
  <r>
    <x v="5"/>
    <s v="Cuentas por Pagar Operación y Control del Sistema de Transporte Recursos Distrito"/>
    <s v="CTO497-24"/>
    <s v="AVILA HERNANDEZ OSCAR EDUARDO"/>
    <s v="A"/>
    <n v="1413867"/>
    <n v="0"/>
    <n v="1413867"/>
    <n v="1413867"/>
  </r>
  <r>
    <x v="5"/>
    <s v="Cuentas por Pagar Operación y Control del Sistema de Transporte Recursos Distrito"/>
    <s v="CTO498-24"/>
    <s v="VASQUEZ PARRA TIFANY "/>
    <s v="A"/>
    <n v="8517667"/>
    <n v="0"/>
    <n v="8517667"/>
    <n v="8517667"/>
  </r>
  <r>
    <x v="15"/>
    <s v="Cuentas Por Pagar Fortalecimiento de la seguridad integral del Sistema Integrado de Transporte Público de Bogotá D.C. (Recursos Distrito)"/>
    <s v="CTO450-24"/>
    <s v="FIGUEREDO MOGOLLON LAURA ALEJANDRA"/>
    <s v="A"/>
    <n v="1400000"/>
    <n v="0"/>
    <n v="1400000"/>
    <n v="1400000"/>
  </r>
  <r>
    <x v="15"/>
    <s v="Cuentas Por Pagar Fortalecimiento de la seguridad integral del Sistema Integrado de Transporte Público de Bogotá D.C. (Recursos Distrito)"/>
    <s v="CTO452-24"/>
    <s v="RODRIGUEZ PACHON CAMILO ANDRES"/>
    <s v="A"/>
    <n v="1786667"/>
    <n v="0"/>
    <n v="1786667"/>
    <n v="1786667"/>
  </r>
  <r>
    <x v="15"/>
    <s v="Cuentas Por Pagar Fortalecimiento de la seguridad integral del Sistema Integrado de Transporte Público de Bogotá D.C. (Recursos Distrito)"/>
    <s v="CTO397-24"/>
    <s v="RODRIGUEZ ROJAS ANDRES  CAMILO"/>
    <s v="A"/>
    <n v="1900000"/>
    <n v="0"/>
    <n v="1900000"/>
    <n v="1900000"/>
  </r>
  <r>
    <x v="29"/>
    <s v="SERVICIOS PRESTADOS A LAS EMPRESAS Y SERVICIOS DE PRODUCCIÓN-CTAS POR PAGAR- VIGENCIA 2024"/>
    <s v="CTO267-24"/>
    <s v="BONILLA MORA LORENA   PATRICIA"/>
    <s v="A"/>
    <n v="19760739"/>
    <n v="0"/>
    <n v="19760739"/>
    <n v="19436792"/>
  </r>
  <r>
    <x v="29"/>
    <s v="SERVICIOS PRESTADOS A LAS EMPRESAS Y SERVICIOS DE PRODUCCIÓN-CTAS POR PAGAR- VIGENCIA 2024"/>
    <s v="CTO272-24"/>
    <s v="CALDERON  ORTIZ CINDY  DAHANA"/>
    <s v="A"/>
    <n v="7454119"/>
    <n v="0"/>
    <n v="7454119"/>
    <n v="7454119"/>
  </r>
  <r>
    <x v="29"/>
    <s v="SERVICIOS PRESTADOS A LAS EMPRESAS Y SERVICIOS DE PRODUCCIÓN-CTAS POR PAGAR- VIGENCIA 2024"/>
    <s v="CTO406-24"/>
    <s v="ACOSTA  RUEDA KATTY JOHANNA"/>
    <s v="A"/>
    <n v="9062673"/>
    <n v="0"/>
    <n v="9062673"/>
    <n v="9062673"/>
  </r>
  <r>
    <x v="29"/>
    <s v="SERVICIOS PRESTADOS A LAS EMPRESAS Y SERVICIOS DE PRODUCCIÓN-CTAS POR PAGAR- VIGENCIA 2024"/>
    <s v="CTO407-24"/>
    <s v="FERNANDEZ ROMERO RICARDO JOSE"/>
    <s v="A"/>
    <n v="6167942"/>
    <n v="0"/>
    <n v="6167942"/>
    <n v="6167942"/>
  </r>
  <r>
    <x v="29"/>
    <s v="SERVICIOS PRESTADOS A LAS EMPRESAS Y SERVICIOS DE PRODUCCIÓN-CTAS POR PAGAR- VIGENCIA 2024"/>
    <s v="CTO410-24"/>
    <s v="MORENO BAEZ JOHANA MILENA"/>
    <s v="A"/>
    <n v="4812670"/>
    <n v="0"/>
    <n v="4812670"/>
    <n v="4812670"/>
  </r>
  <r>
    <x v="29"/>
    <s v="SERVICIOS PRESTADOS A LAS EMPRESAS Y SERVICIOS DE PRODUCCIÓN-CTAS POR PAGAR- VIGENCIA 2024"/>
    <s v="CTO412-24"/>
    <s v="LOZADA  SALAS  AMANDA JULIETH"/>
    <s v="A"/>
    <n v="2592737"/>
    <n v="0"/>
    <n v="2592737"/>
    <n v="2592737"/>
  </r>
  <r>
    <x v="29"/>
    <s v="SERVICIOS PRESTADOS A LAS EMPRESAS Y SERVICIOS DE PRODUCCIÓN-CTAS POR PAGAR- VIGENCIA 2024"/>
    <s v="CTO413-24"/>
    <s v="FORIGUA CARO CRISTINA VANESA"/>
    <s v="A"/>
    <n v="12649722"/>
    <n v="0"/>
    <n v="12649722"/>
    <n v="12649722"/>
  </r>
  <r>
    <x v="29"/>
    <s v="SERVICIOS PRESTADOS A LAS EMPRESAS Y SERVICIOS DE PRODUCCIÓN-CTAS POR PAGAR- VIGENCIA 2024"/>
    <s v="CTO414-24"/>
    <s v="QUEVEDO GUALTEROS CAROLINA "/>
    <s v="A"/>
    <n v="8504015"/>
    <n v="0"/>
    <n v="8504015"/>
    <n v="8504015"/>
  </r>
  <r>
    <x v="5"/>
    <s v="Cuentas por Pagar Operación y Control del Sistema de Transporte Recursos Distrito"/>
    <s v="CTO417-24"/>
    <s v="ACEVEDO BALLESTEROS CARLOS ALBERTO"/>
    <s v="A"/>
    <n v="5183145"/>
    <n v="0"/>
    <n v="5183145"/>
    <n v="5183145"/>
  </r>
  <r>
    <x v="0"/>
    <s v="Cuentas Por Pagar (Recursos Troncales Alimentadoras PLMB)"/>
    <s v="P-C612-19_24-136"/>
    <s v="ENEL COLOMBIA S.A. E.S.P."/>
    <s v="L"/>
    <n v="15016927"/>
    <n v="15016927"/>
    <n v="0"/>
    <n v="0"/>
  </r>
  <r>
    <x v="0"/>
    <s v="Cuentas Por Pagar (Recursos Troncales Alimentadoras PLMB)"/>
    <s v="P-C612-19_24-137"/>
    <s v="ETB S.A. E.S.P"/>
    <s v="A"/>
    <n v="12404616"/>
    <n v="0"/>
    <n v="12404616"/>
    <n v="9548158"/>
  </r>
  <r>
    <x v="0"/>
    <s v="Cuentas Por Pagar (Recursos Troncales Alimentadoras PLMB)"/>
    <s v="P-C612-19_24-138"/>
    <s v="VANTI S.A. E.S.P."/>
    <s v="A"/>
    <n v="568386"/>
    <n v="0"/>
    <n v="568386"/>
    <n v="563786"/>
  </r>
  <r>
    <x v="2"/>
    <s v="Cuentas por Pagar (Recursos SITP)"/>
    <s v="P-C20-01_24-27"/>
    <s v="ENEL COLOMBIA S.A. E.S.P."/>
    <s v="L"/>
    <n v="3014001"/>
    <n v="3014001"/>
    <n v="0"/>
    <n v="0"/>
  </r>
  <r>
    <x v="0"/>
    <s v="Cuentas Por Pagar (Recursos Troncales Alimentadoras PLMB)"/>
    <s v="P-C612-19_24-139"/>
    <s v="ENEL COLOMBIA S.A. E.S.P."/>
    <s v="A"/>
    <n v="10667559"/>
    <n v="0"/>
    <n v="10667559"/>
    <n v="3304202"/>
  </r>
  <r>
    <x v="0"/>
    <s v="Cuentas Por Pagar (Recursos Troncales Alimentadoras PLMB)"/>
    <s v="P-C612-19_24-133"/>
    <s v="ETB S.A. E.S.P"/>
    <s v="A"/>
    <n v="6191894"/>
    <n v="0"/>
    <n v="6191894"/>
    <n v="0"/>
  </r>
  <r>
    <x v="0"/>
    <s v="Cuentas Por Pagar (Recursos Troncales Alimentadoras PLMB)"/>
    <s v="P-C612-19_24-134"/>
    <s v="ENEL COLOMBIA S.A. E.S.P."/>
    <s v="A"/>
    <n v="27572499"/>
    <n v="0"/>
    <n v="27572499"/>
    <n v="17864102"/>
  </r>
  <r>
    <x v="5"/>
    <s v="Cuentas por Pagar Operación y Control del Sistema de Transporte Recursos Distrito"/>
    <s v="CTO494-24"/>
    <s v="MARTINEZ PARDO NINI YOHANNA"/>
    <s v="A"/>
    <n v="2056533"/>
    <n v="0"/>
    <n v="2056533"/>
    <n v="2056533"/>
  </r>
  <r>
    <x v="15"/>
    <s v="Cuentas Por Pagar Fortalecimiento de la seguridad integral del Sistema Integrado de Transporte Público de Bogotá D.C. (Recursos Distrito)"/>
    <s v="CTO440-24"/>
    <s v="ALVARADO  SUAREZ NICOLAS  ALEJANDRO"/>
    <s v="L"/>
    <n v="1993334"/>
    <n v="86667"/>
    <n v="1906667"/>
    <n v="1906667"/>
  </r>
  <r>
    <x v="15"/>
    <s v="Cuentas Por Pagar Fortalecimiento de la seguridad integral del Sistema Integrado de Transporte Público de Bogotá D.C. (Recursos Distrito)"/>
    <s v="CTO454-24"/>
    <s v="CABALLERO GUTIERREZ DANIEL FELIPE"/>
    <s v="A"/>
    <n v="2700000"/>
    <n v="0"/>
    <n v="2700000"/>
    <n v="2700000"/>
  </r>
  <r>
    <x v="15"/>
    <s v="Cuentas Por Pagar Fortalecimiento de la seguridad integral del Sistema Integrado de Transporte Público de Bogotá D.C. (Recursos Distrito)"/>
    <s v="CTO519-24"/>
    <s v="BONILLA CAMARGO MARIA GABRIELA"/>
    <s v="A"/>
    <n v="5166667"/>
    <n v="0"/>
    <n v="5166667"/>
    <n v="5166667"/>
  </r>
  <r>
    <x v="15"/>
    <s v="Cuentas Por Pagar Fortalecimiento de la seguridad integral del Sistema Integrado de Transporte Público de Bogotá D.C. (Recursos Distrito)"/>
    <s v="CTO520-24"/>
    <s v="LOPEZ DEAZA OSMAN FELIPE"/>
    <s v="A"/>
    <n v="7333333"/>
    <n v="0"/>
    <n v="7333333"/>
    <n v="7333333"/>
  </r>
  <r>
    <x v="6"/>
    <s v="Cuentas Por Pagar Diseño y Estructuración del Sistema Interoperable de Recaudo en su componente tecnológico en el Sistema de Transporte Publico de Bogotá D.C. (Recursos Distrito)"/>
    <s v="CTO429-24"/>
    <s v="PAEZ HOYOS MANUEL JHOSEPH"/>
    <s v="A"/>
    <n v="415653"/>
    <n v="0"/>
    <n v="415653"/>
    <n v="415653"/>
  </r>
  <r>
    <x v="24"/>
    <s v="Cuentas Por Pagar Fortalecimiento de la Información, Comunicación y Atención al Usuario en el uso del Sistema Integrado de Transporte Público de Bogotá D.C. (Recursos Distrito)"/>
    <s v="CTO325-24"/>
    <s v="GARCIA VARGAS MARIA  NATALIA"/>
    <s v="A"/>
    <n v="933333"/>
    <n v="0"/>
    <n v="933333"/>
    <n v="933333"/>
  </r>
  <r>
    <x v="24"/>
    <s v="Cuentas Por Pagar Fortalecimiento de la Información, Comunicación y Atención al Usuario en el uso del Sistema Integrado de Transporte Público de Bogotá D.C. (Recursos Distrito)"/>
    <s v="CTO327-24"/>
    <s v="RICO CAICEDO ADRIANA LUCIA"/>
    <s v="A"/>
    <n v="9126400"/>
    <n v="0"/>
    <n v="9126400"/>
    <n v="9126400"/>
  </r>
  <r>
    <x v="24"/>
    <s v="Cuentas Por Pagar Fortalecimiento de la Información, Comunicación y Atención al Usuario en el uso del Sistema Integrado de Transporte Público de Bogotá D.C. (Recursos Distrito)"/>
    <s v="CTO425-24"/>
    <s v="GIRALDO LOZANO MARIA CAROLINA"/>
    <s v="A"/>
    <n v="7172267"/>
    <n v="0"/>
    <n v="7172267"/>
    <n v="7172267"/>
  </r>
  <r>
    <x v="24"/>
    <s v="Cuentas Por Pagar Fortalecimiento de la Información, Comunicación y Atención al Usuario en el uso del Sistema Integrado de Transporte Público de Bogotá D.C. (Recursos Distrito)"/>
    <s v="CTO426-24"/>
    <s v="LAVERDE  ALBEIRO "/>
    <s v="A"/>
    <n v="3057675"/>
    <n v="0"/>
    <n v="3057675"/>
    <n v="3057675"/>
  </r>
  <r>
    <x v="24"/>
    <s v="Cuentas Por Pagar Fortalecimiento de la Información, Comunicación y Atención al Usuario en el uso del Sistema Integrado de Transporte Público de Bogotá D.C. (Recursos Distrito)"/>
    <s v="CTO427-24"/>
    <s v="CLAVIJO HERNANDEZ MARGARITA ROSA"/>
    <s v="A"/>
    <n v="7466667"/>
    <n v="0"/>
    <n v="7466667"/>
    <n v="7466667"/>
  </r>
  <r>
    <x v="24"/>
    <s v="Cuentas Por Pagar Fortalecimiento de la Información, Comunicación y Atención al Usuario en el uso del Sistema Integrado de Transporte Público de Bogotá D.C. (Recursos Distrito)"/>
    <s v="CTO472-24"/>
    <s v="ESCOBAR VILLEGAS ANA MARIA"/>
    <s v="A"/>
    <n v="800000"/>
    <n v="0"/>
    <n v="800000"/>
    <n v="800000"/>
  </r>
  <r>
    <x v="29"/>
    <s v="SERVICIOS PRESTADOS A LAS EMPRESAS Y SERVICIOS DE PRODUCCIÓN-CTAS POR PAGAR- VIGENCIA 2024"/>
    <s v="CTO1579-23-01"/>
    <s v="COMERCIO ELECTRONICO EN INTERNET S A CENET S A"/>
    <s v="A"/>
    <n v="608000"/>
    <n v="0"/>
    <n v="608000"/>
    <n v="0"/>
  </r>
  <r>
    <x v="29"/>
    <s v="SERVICIOS PRESTADOS A LAS EMPRESAS Y SERVICIOS DE PRODUCCIÓN-CTAS POR PAGAR- VIGENCIA 2024"/>
    <s v="CTO390-24"/>
    <s v="RIAÑO SASTRE YESMINDELID "/>
    <s v="A"/>
    <n v="18348289"/>
    <n v="0"/>
    <n v="18348289"/>
    <n v="18348289"/>
  </r>
  <r>
    <x v="5"/>
    <s v="Cuentas por Pagar Operación y Control del Sistema de Transporte Recursos Distrito"/>
    <s v="CTO526-24"/>
    <s v="MOYA JIMÉNEZ  SIMÓN "/>
    <s v="A"/>
    <n v="9837333"/>
    <n v="0"/>
    <n v="9837333"/>
    <n v="9837333"/>
  </r>
  <r>
    <x v="5"/>
    <s v="Cuentas por Pagar Operación y Control del Sistema de Transporte Recursos Distrito"/>
    <s v="CTO527-24"/>
    <s v="LUNA RODRIGUEZ LISBETH ZAYURI"/>
    <s v="A"/>
    <n v="2746667"/>
    <n v="0"/>
    <n v="2746667"/>
    <n v="2746667"/>
  </r>
  <r>
    <x v="5"/>
    <s v="Cuentas por Pagar Operación y Control del Sistema de Transporte Recursos Distrito"/>
    <s v="CTO528-24"/>
    <s v="QUIROGA BENAVIDES KEVIN STEVEN"/>
    <s v="A"/>
    <n v="2056533"/>
    <n v="0"/>
    <n v="2056533"/>
    <n v="2056533"/>
  </r>
  <r>
    <x v="5"/>
    <s v="Cuentas por Pagar Operación y Control del Sistema de Transporte Recursos Distrito"/>
    <s v="CTO529-24"/>
    <s v="GARZON CORTES LORENA "/>
    <s v="A"/>
    <n v="2428800"/>
    <n v="0"/>
    <n v="2428800"/>
    <n v="2428800"/>
  </r>
  <r>
    <x v="5"/>
    <s v="Cuentas por Pagar Operación y Control del Sistema de Transporte Recursos Distrito"/>
    <s v="CTO530-24"/>
    <s v="YEPES YEPES CAMILO ANDRES"/>
    <s v="A"/>
    <n v="5496667"/>
    <n v="0"/>
    <n v="5496667"/>
    <n v="5496667"/>
  </r>
  <r>
    <x v="5"/>
    <s v="Cuentas por Pagar Operación y Control del Sistema de Transporte Recursos Distrito"/>
    <s v="CTO531-24"/>
    <s v="HERNANDEZ HINCAPIE DENIS  TATIANA"/>
    <s v="A"/>
    <n v="600000"/>
    <n v="0"/>
    <n v="600000"/>
    <n v="600000"/>
  </r>
  <r>
    <x v="5"/>
    <s v="Cuentas por Pagar Operación y Control del Sistema de Transporte Recursos Distrito"/>
    <s v="CTO532-24"/>
    <s v="ARIZA MORALES LEIDY PAOLA"/>
    <s v="A"/>
    <n v="3840000"/>
    <n v="0"/>
    <n v="3840000"/>
    <n v="3840000"/>
  </r>
  <r>
    <x v="5"/>
    <s v="Cuentas por Pagar Operación y Control del Sistema de Transporte Recursos Distrito"/>
    <s v="CTO294-24"/>
    <s v="FLORIAN TORRES SONIA MARCELA"/>
    <s v="L"/>
    <n v="2134000"/>
    <n v="198000"/>
    <n v="1936000"/>
    <n v="1936000"/>
  </r>
  <r>
    <x v="5"/>
    <s v="Cuentas por Pagar Operación y Control del Sistema de Transporte Recursos Distrito"/>
    <s v="CTO190-24"/>
    <s v="ZAPATA RIVILLAS ESTHER BETZABETH"/>
    <s v="L"/>
    <n v="6223000"/>
    <n v="381000"/>
    <n v="5842000"/>
    <n v="5842000"/>
  </r>
  <r>
    <x v="5"/>
    <s v="Cuentas por Pagar Operación y Control del Sistema de Transporte Recursos Distrito"/>
    <s v="CTO156-24"/>
    <s v="MUÑOZ LEON CARLOS ANDRES"/>
    <s v="A"/>
    <n v="12571800"/>
    <n v="0"/>
    <n v="12571800"/>
    <n v="12571800"/>
  </r>
  <r>
    <x v="15"/>
    <s v="Cuentas Por Pagar Fortalecimiento de la seguridad integral del Sistema Integrado de Transporte Público de Bogotá D.C. (Recursos Distrito)"/>
    <s v="CTO546-24"/>
    <s v="DIAZ SALAZAR JAIRO MAURICIO"/>
    <s v="A"/>
    <n v="15400001"/>
    <n v="0"/>
    <n v="15400001"/>
    <n v="15400001"/>
  </r>
  <r>
    <x v="15"/>
    <s v="Cuentas Por Pagar Fortalecimiento de la seguridad integral del Sistema Integrado de Transporte Público de Bogotá D.C. (Recursos Distrito)"/>
    <s v="CTO547-24"/>
    <s v="CALLEJAS PARRA AILYN VANESSA"/>
    <s v="A"/>
    <n v="5796667"/>
    <n v="0"/>
    <n v="5796667"/>
    <n v="5796667"/>
  </r>
  <r>
    <x v="15"/>
    <s v="Cuentas Por Pagar Fortalecimiento de la seguridad integral del Sistema Integrado de Transporte Público de Bogotá D.C. (Recursos Distrito)"/>
    <s v="CTO548-24"/>
    <s v="GIRALDO MORENO DANIEL ESTEBAN"/>
    <s v="A"/>
    <n v="5953333"/>
    <n v="0"/>
    <n v="5953333"/>
    <n v="5953333"/>
  </r>
  <r>
    <x v="15"/>
    <s v="Cuentas Por Pagar Fortalecimiento de la seguridad integral del Sistema Integrado de Transporte Público de Bogotá D.C. (Recursos Distrito)"/>
    <s v="CTO549-24"/>
    <s v="REYES RAMIREZ DIANA MARCELA"/>
    <s v="A"/>
    <n v="8586667"/>
    <n v="0"/>
    <n v="8586667"/>
    <n v="8586667"/>
  </r>
  <r>
    <x v="15"/>
    <s v="Cuentas Por Pagar Fortalecimiento de la seguridad integral del Sistema Integrado de Transporte Público de Bogotá D.C. (Recursos Distrito)"/>
    <s v="CTO463-24"/>
    <s v="GIRALDO SUAREZ KAREN DAYANNA"/>
    <s v="L"/>
    <n v="7000000"/>
    <n v="2500000"/>
    <n v="4500000"/>
    <n v="4500000"/>
  </r>
  <r>
    <x v="5"/>
    <s v="Cuentas por Pagar Operación y Control del Sistema de Transporte Recursos Distrito"/>
    <s v="CTO572-24"/>
    <s v="ARIAS ALBARRACIN PAULA ANDREA"/>
    <s v="A"/>
    <n v="4800000"/>
    <n v="0"/>
    <n v="4800000"/>
    <n v="4800000"/>
  </r>
  <r>
    <x v="5"/>
    <s v="Cuentas por Pagar Operación y Control del Sistema de Transporte Recursos Distrito"/>
    <s v="CTO573-24"/>
    <s v="LEON RODRIGUEZ ADRIANA DEL PILAR"/>
    <s v="A"/>
    <n v="3328000"/>
    <n v="0"/>
    <n v="3328000"/>
    <n v="3328000"/>
  </r>
  <r>
    <x v="5"/>
    <s v="Cuentas por Pagar Operación y Control del Sistema de Transporte Recursos Distrito"/>
    <s v="CTO574-24"/>
    <s v="QUIQUE ROJAS ELIANA ALEJANDRA"/>
    <s v="A"/>
    <n v="3328000"/>
    <n v="0"/>
    <n v="3328000"/>
    <n v="3328000"/>
  </r>
  <r>
    <x v="5"/>
    <s v="Cuentas por Pagar Operación y Control del Sistema de Transporte Recursos Distrito"/>
    <s v="CTO575-24"/>
    <s v="VARGAS VELANDIA NATHALIA MARIA"/>
    <s v="A"/>
    <n v="3328000"/>
    <n v="0"/>
    <n v="3328000"/>
    <n v="3328000"/>
  </r>
  <r>
    <x v="5"/>
    <s v="Cuentas por Pagar Operación y Control del Sistema de Transporte Recursos Distrito"/>
    <s v="CTO576-24"/>
    <s v="BARRERO OJEDA DIEGO HERNANDO"/>
    <s v="A"/>
    <n v="3328000"/>
    <n v="0"/>
    <n v="3328000"/>
    <n v="3328000"/>
  </r>
  <r>
    <x v="5"/>
    <s v="Cuentas por Pagar Operación y Control del Sistema de Transporte Recursos Distrito"/>
    <s v="CTO577-24"/>
    <s v="GARCIA GONZALEZ MARIA ALEJANDRA"/>
    <s v="A"/>
    <n v="3328000"/>
    <n v="0"/>
    <n v="3328000"/>
    <n v="3328000"/>
  </r>
  <r>
    <x v="5"/>
    <s v="Cuentas por Pagar Operación y Control del Sistema de Transporte Recursos Distrito"/>
    <s v="CTO578-24"/>
    <s v="MESA MANRIQUE CARLOS  IVAN"/>
    <s v="A"/>
    <n v="3680000"/>
    <n v="0"/>
    <n v="3680000"/>
    <n v="3680000"/>
  </r>
  <r>
    <x v="15"/>
    <s v="Cuentas Por Pagar Fortalecimiento de la seguridad integral del Sistema Integrado de Transporte Público de Bogotá D.C. (Recursos Distrito)"/>
    <s v="CTO523-24"/>
    <s v="NAVARRETE MOGOLLON ANDREA MARIA"/>
    <s v="A"/>
    <n v="2720000"/>
    <n v="0"/>
    <n v="2720000"/>
    <n v="2720000"/>
  </r>
  <r>
    <x v="15"/>
    <s v="Cuentas Por Pagar Fortalecimiento de la seguridad integral del Sistema Integrado de Transporte Público de Bogotá D.C. (Recursos Distrito)"/>
    <s v="CTO516-24"/>
    <s v="ROJAS SEGURA JEYSON LEONARDO"/>
    <s v="A"/>
    <n v="2346667"/>
    <n v="0"/>
    <n v="2346667"/>
    <n v="2346667"/>
  </r>
  <r>
    <x v="15"/>
    <s v="Cuentas Por Pagar Fortalecimiento de la seguridad integral del Sistema Integrado de Transporte Público de Bogotá D.C. (Recursos Distrito)"/>
    <s v="CTO518-24"/>
    <s v="GALINDO RUIZ EDGAR ALONSO"/>
    <s v="A"/>
    <n v="3733333"/>
    <n v="0"/>
    <n v="3733333"/>
    <n v="3733333"/>
  </r>
  <r>
    <x v="29"/>
    <s v="SERVICIOS PRESTADOS A LAS EMPRESAS Y SERVICIOS DE PRODUCCIÓN-CTAS POR PAGAR- VIGENCIA 2024"/>
    <s v="CTO500-24"/>
    <s v="BANQUEZ BOSSA CLAUDIA PATRICIA"/>
    <s v="A"/>
    <n v="1333334"/>
    <n v="0"/>
    <n v="1333334"/>
    <n v="1333334"/>
  </r>
  <r>
    <x v="29"/>
    <s v="SERVICIOS PRESTADOS A LAS EMPRESAS Y SERVICIOS DE PRODUCCIÓN-CTAS POR PAGAR- VIGENCIA 2024"/>
    <s v="CTO501-24"/>
    <s v="GOMEZ RODRIGUEZ LAURA DANIELA"/>
    <s v="A"/>
    <n v="4000000"/>
    <n v="0"/>
    <n v="4000000"/>
    <n v="4000000"/>
  </r>
  <r>
    <x v="29"/>
    <s v="SERVICIOS PRESTADOS A LAS EMPRESAS Y SERVICIOS DE PRODUCCIÓN-CTAS POR PAGAR- VIGENCIA 2024"/>
    <s v="CTO555-24"/>
    <s v="BOLAÑO VALENCIA GRETTA SORAYA"/>
    <s v="A"/>
    <n v="8800000"/>
    <n v="0"/>
    <n v="8800000"/>
    <n v="8800000"/>
  </r>
  <r>
    <x v="29"/>
    <s v="SERVICIOS PRESTADOS A LAS EMPRESAS Y SERVICIOS DE PRODUCCIÓN-CTAS POR PAGAR- VIGENCIA 2024"/>
    <s v="CTO503-24"/>
    <s v="LUGO CAMACHO KATTERINE JOHANNA"/>
    <s v="A"/>
    <n v="3248581"/>
    <n v="0"/>
    <n v="3248581"/>
    <n v="3248581"/>
  </r>
  <r>
    <x v="29"/>
    <s v="SERVICIOS PRESTADOS A LAS EMPRESAS Y SERVICIOS DE PRODUCCIÓN-CTAS POR PAGAR- VIGENCIA 2024"/>
    <s v="CTO504-24"/>
    <s v="RINCON RUEDA CLAUDIA VANESSA"/>
    <s v="A"/>
    <n v="16671314"/>
    <n v="0"/>
    <n v="16671314"/>
    <n v="16671314"/>
  </r>
  <r>
    <x v="29"/>
    <s v="SERVICIOS PRESTADOS A LAS EMPRESAS Y SERVICIOS DE PRODUCCIÓN-CTAS POR PAGAR- VIGENCIA 2024"/>
    <s v="CTO506-24"/>
    <s v="RODRIGUEZ SOTO MANUEL FERNANDO"/>
    <s v="A"/>
    <n v="8800000"/>
    <n v="0"/>
    <n v="8800000"/>
    <n v="8800000"/>
  </r>
  <r>
    <x v="29"/>
    <s v="SERVICIOS PRESTADOS A LAS EMPRESAS Y SERVICIOS DE PRODUCCIÓN-CTAS POR PAGAR- VIGENCIA 2024"/>
    <s v="CTO508-24"/>
    <s v="SAENZ LUGO DIANA PAOLA"/>
    <s v="A"/>
    <n v="11050000"/>
    <n v="0"/>
    <n v="11050000"/>
    <n v="11050000"/>
  </r>
  <r>
    <x v="29"/>
    <s v="SERVICIOS PRESTADOS A LAS EMPRESAS Y SERVICIOS DE PRODUCCIÓN-CTAS POR PAGAR- VIGENCIA 2024"/>
    <s v="CTO509-24"/>
    <s v="BUITRAGO GALAN YULY PAOLA"/>
    <s v="A"/>
    <n v="1413743"/>
    <n v="0"/>
    <n v="1413743"/>
    <n v="1413743"/>
  </r>
  <r>
    <x v="29"/>
    <s v="SERVICIOS PRESTADOS A LAS EMPRESAS Y SERVICIOS DE PRODUCCIÓN-CTAS POR PAGAR- VIGENCIA 2024"/>
    <s v="CTO510-24"/>
    <s v="CASTRO GUALDRON JORGE ESTEBAN"/>
    <s v="A"/>
    <n v="3341597"/>
    <n v="0"/>
    <n v="3341597"/>
    <n v="3341597"/>
  </r>
  <r>
    <x v="29"/>
    <s v="SERVICIOS PRESTADOS A LAS EMPRESAS Y SERVICIOS DE PRODUCCIÓN-CTAS POR PAGAR- VIGENCIA 2024"/>
    <s v="CTO511-24"/>
    <s v="BELTRAN GONZALEZ JHONATHAN "/>
    <s v="A"/>
    <n v="15080000"/>
    <n v="0"/>
    <n v="15080000"/>
    <n v="15080000"/>
  </r>
  <r>
    <x v="29"/>
    <s v="SERVICIOS PRESTADOS A LAS EMPRESAS Y SERVICIOS DE PRODUCCIÓN-CTAS POR PAGAR- VIGENCIA 2024"/>
    <s v="CTO474-24"/>
    <s v="ZAMBONI PEÑA GLORIA STELLA"/>
    <s v="A"/>
    <n v="9966667"/>
    <n v="0"/>
    <n v="9966667"/>
    <n v="9966667"/>
  </r>
  <r>
    <x v="29"/>
    <s v="SERVICIOS PRESTADOS A LAS EMPRESAS Y SERVICIOS DE PRODUCCIÓN-CTAS POR PAGAR- VIGENCIA 2024"/>
    <s v="CTO487-24"/>
    <s v="GOYENECHE MOGOLLON LUDY AMANDA"/>
    <s v="A"/>
    <n v="15340386"/>
    <n v="0"/>
    <n v="15340386"/>
    <n v="15340386"/>
  </r>
  <r>
    <x v="29"/>
    <s v="SERVICIOS PRESTADOS A LAS EMPRESAS Y SERVICIOS DE PRODUCCIÓN-CTAS POR PAGAR- VIGENCIA 2024"/>
    <s v="CTO485-24"/>
    <s v="QUIMBAY TORRES LAURA MICHELLE"/>
    <s v="A"/>
    <n v="5557200"/>
    <n v="0"/>
    <n v="5557200"/>
    <n v="5557200"/>
  </r>
  <r>
    <x v="24"/>
    <s v="Cuentas Por Pagar Fortalecimiento de la Información, Comunicación y Atención al Usuario en el uso del Sistema Integrado de Transporte Público de Bogotá D.C. (Recursos Distrito)"/>
    <s v="CTO2740-23-02"/>
    <s v="ALIADOS DE COLOMBIA S.A.S."/>
    <s v="A"/>
    <n v="178847"/>
    <n v="0"/>
    <n v="178847"/>
    <n v="0"/>
  </r>
  <r>
    <x v="5"/>
    <s v="Cuentas por Pagar Operación y Control del Sistema de Transporte Recursos Distrito"/>
    <s v="CTO377-24"/>
    <s v="RIAÑO LASSO CARMEN PATRICIA"/>
    <s v="A"/>
    <n v="1430000"/>
    <n v="0"/>
    <n v="1430000"/>
    <n v="1430000"/>
  </r>
  <r>
    <x v="5"/>
    <s v="Cuentas por Pagar Operación y Control del Sistema de Transporte Recursos Distrito"/>
    <s v="CTO379-24"/>
    <s v="MOLINA ACOSTA ANGELO FABRIAN"/>
    <s v="A"/>
    <n v="275000"/>
    <n v="0"/>
    <n v="275000"/>
    <n v="275000"/>
  </r>
  <r>
    <x v="5"/>
    <s v="Cuentas por Pagar Operación y Control del Sistema de Transporte Recursos Distrito"/>
    <s v="CTO372-24"/>
    <s v="MORENO HERRERA HERNÀN "/>
    <s v="A"/>
    <n v="1837000"/>
    <n v="0"/>
    <n v="1837000"/>
    <n v="1837000"/>
  </r>
  <r>
    <x v="15"/>
    <s v="Cuentas Por Pagar Fortalecimiento de la seguridad integral del Sistema Integrado de Transporte Público de Bogotá D.C. (Recursos Distrito)"/>
    <s v="CTO517-24"/>
    <s v="RIVEROS QUEVEDO JENNIFER TATIANA"/>
    <s v="A"/>
    <n v="4000000"/>
    <n v="0"/>
    <n v="4000000"/>
    <n v="4000000"/>
  </r>
  <r>
    <x v="24"/>
    <s v="Cuentas Por Pagar Fortalecimiento de la Información, Comunicación y Atención al Usuario en el uso del Sistema Integrado de Transporte Público de Bogotá D.C. (Recursos Distrito)"/>
    <s v="CTO326-24"/>
    <s v="MORENO MICAN FABIAN "/>
    <s v="A"/>
    <n v="998433"/>
    <n v="0"/>
    <n v="998433"/>
    <n v="998433"/>
  </r>
  <r>
    <x v="24"/>
    <s v="Cuentas Por Pagar Fortalecimiento de la Información, Comunicación y Atención al Usuario en el uso del Sistema Integrado de Transporte Público de Bogotá D.C. (Recursos Distrito)"/>
    <s v="CTO533-24"/>
    <s v="MENDEZ MARIN LADY TATIANA"/>
    <s v="A"/>
    <n v="9620333"/>
    <n v="0"/>
    <n v="9620333"/>
    <n v="9620333"/>
  </r>
  <r>
    <x v="24"/>
    <s v="Cuentas Por Pagar Fortalecimiento de la Información, Comunicación y Atención al Usuario en el uso del Sistema Integrado de Transporte Público de Bogotá D.C. (Recursos Distrito)"/>
    <s v="CTO534-24"/>
    <s v="CASTIBLANCO HINCAPIE HAROLL STEBAN"/>
    <s v="A"/>
    <n v="6776667"/>
    <n v="0"/>
    <n v="6776667"/>
    <n v="6776667"/>
  </r>
  <r>
    <x v="24"/>
    <s v="Cuentas Por Pagar Fortalecimiento de la Información, Comunicación y Atención al Usuario en el uso del Sistema Integrado de Transporte Público de Bogotá D.C. (Recursos Distrito)"/>
    <s v="CTO539-24"/>
    <s v="GARCIA   CLARA CONSUELO"/>
    <s v="A"/>
    <n v="6069924"/>
    <n v="0"/>
    <n v="6069924"/>
    <n v="6069924"/>
  </r>
  <r>
    <x v="24"/>
    <s v="Cuentas Por Pagar Fortalecimiento de la Información, Comunicación y Atención al Usuario en el uso del Sistema Integrado de Transporte Público de Bogotá D.C. (Recursos Distrito)"/>
    <s v="CTO540-24"/>
    <s v="CUADROS SUAREZ HAMILTON STEVEN"/>
    <s v="A"/>
    <n v="3535436"/>
    <n v="0"/>
    <n v="3535436"/>
    <n v="3535436"/>
  </r>
  <r>
    <x v="24"/>
    <s v="Cuentas Por Pagar Fortalecimiento de la Información, Comunicación y Atención al Usuario en el uso del Sistema Integrado de Transporte Público de Bogotá D.C. (Recursos Distrito)"/>
    <s v="CTO541-24"/>
    <s v="GARAVITO NIÑO KAROL YULIANA"/>
    <s v="A"/>
    <n v="1500000"/>
    <n v="0"/>
    <n v="1500000"/>
    <n v="1500000"/>
  </r>
  <r>
    <x v="24"/>
    <s v="Cuentas Por Pagar Fortalecimiento de la Información, Comunicación y Atención al Usuario en el uso del Sistema Integrado de Transporte Público de Bogotá D.C. (Recursos Distrito)"/>
    <s v="CTO542-24"/>
    <s v="MARTINEZ CHITIVA JONNATHAN ERNESTO"/>
    <s v="A"/>
    <n v="7054667"/>
    <n v="0"/>
    <n v="7054667"/>
    <n v="7054667"/>
  </r>
  <r>
    <x v="29"/>
    <s v="SERVICIOS PRESTADOS A LAS EMPRESAS Y SERVICIOS DE PRODUCCIÓN-CTAS POR PAGAR- VIGENCIA 2024"/>
    <s v="CTO507-24"/>
    <s v="ESPINOSA PENAGOS MONICA YADIRA"/>
    <s v="A"/>
    <n v="816667"/>
    <n v="0"/>
    <n v="816667"/>
    <n v="816667"/>
  </r>
  <r>
    <x v="29"/>
    <s v="SERVICIOS PRESTADOS A LAS EMPRESAS Y SERVICIOS DE PRODUCCIÓN-CTAS POR PAGAR- VIGENCIA 2024"/>
    <s v="CTO566-24"/>
    <s v="HERNANDEZ MADRIÑAN DANIELA "/>
    <s v="A"/>
    <n v="7774667"/>
    <n v="0"/>
    <n v="7774667"/>
    <n v="7774667"/>
  </r>
  <r>
    <x v="29"/>
    <s v="SERVICIOS PRESTADOS A LAS EMPRESAS Y SERVICIOS DE PRODUCCIÓN-CTAS POR PAGAR- VIGENCIA 2024"/>
    <s v="CTO521-24"/>
    <s v="SARMIENTO ORJUELA DANIELA DEL PILAR"/>
    <s v="A"/>
    <n v="7454119"/>
    <n v="0"/>
    <n v="7454119"/>
    <n v="7454119"/>
  </r>
  <r>
    <x v="29"/>
    <s v="SERVICIOS PRESTADOS A LAS EMPRESAS Y SERVICIOS DE PRODUCCIÓN-CTAS POR PAGAR- VIGENCIA 2024"/>
    <s v="CTO522-24"/>
    <s v="HERRAN MEJIA SEBASTIAN "/>
    <s v="A"/>
    <n v="5649787"/>
    <n v="0"/>
    <n v="5649787"/>
    <n v="5649787"/>
  </r>
  <r>
    <x v="24"/>
    <s v="Cuentas Por Pagar Fortalecimiento de la Información, Comunicación y Atención al Usuario en el uso del Sistema Integrado de Transporte Público de Bogotá D.C. (Recursos Distrito)"/>
    <s v="CTO585-24"/>
    <s v="GIL DAZA FABIAN ANDRES"/>
    <s v="A"/>
    <n v="1273300"/>
    <n v="0"/>
    <n v="1273300"/>
    <n v="1273300"/>
  </r>
  <r>
    <x v="15"/>
    <s v="Cuentas Por Pagar Fortalecimiento de la seguridad integral del Sistema Integrado de Transporte Público de Bogotá D.C. (Recursos Distrito)"/>
    <s v="CTO559-24"/>
    <s v="TORRES  RIAÑO MARIA  ANGELICA"/>
    <s v="A"/>
    <n v="1120000"/>
    <n v="0"/>
    <n v="1120000"/>
    <n v="1120000"/>
  </r>
  <r>
    <x v="15"/>
    <s v="Cuentas Por Pagar Fortalecimiento de la seguridad integral del Sistema Integrado de Transporte Público de Bogotá D.C. (Recursos Distrito)"/>
    <s v="CTO560-24"/>
    <s v="GUZMAN CASTAÑEDA EVELYN DAYANA"/>
    <s v="A"/>
    <n v="1120000"/>
    <n v="0"/>
    <n v="1120000"/>
    <n v="1120000"/>
  </r>
  <r>
    <x v="15"/>
    <s v="Cuentas Por Pagar Fortalecimiento de la seguridad integral del Sistema Integrado de Transporte Público de Bogotá D.C. (Recursos Distrito)"/>
    <s v="CTO600-24"/>
    <s v="HERNANDEZ URIAN PEDRO ENRIQUE"/>
    <s v="A"/>
    <n v="4433333"/>
    <n v="0"/>
    <n v="4433333"/>
    <n v="583333"/>
  </r>
  <r>
    <x v="15"/>
    <s v="Cuentas Por Pagar Fortalecimiento de la seguridad integral del Sistema Integrado de Transporte Público de Bogotá D.C. (Recursos Distrito)"/>
    <s v="CTO602-24"/>
    <s v="RICO MOLANO JIMMI ANDRES"/>
    <s v="A"/>
    <n v="6156000"/>
    <n v="0"/>
    <n v="6156000"/>
    <n v="6156000"/>
  </r>
  <r>
    <x v="15"/>
    <s v="Cuentas Por Pagar Fortalecimiento de la seguridad integral del Sistema Integrado de Transporte Público de Bogotá D.C. (Recursos Distrito)"/>
    <s v="CTO550-24"/>
    <s v="ARCILA ARGUELLO YEIMY LILIANA"/>
    <s v="A"/>
    <n v="800000"/>
    <n v="0"/>
    <n v="800000"/>
    <n v="800000"/>
  </r>
  <r>
    <x v="15"/>
    <s v="Cuentas Por Pagar Fortalecimiento de la seguridad integral del Sistema Integrado de Transporte Público de Bogotá D.C. (Recursos Distrito)"/>
    <s v="CTO551-24"/>
    <s v="TORRES DIAZ LAURA  LISETH"/>
    <s v="L"/>
    <n v="4246667"/>
    <n v="4246667"/>
    <n v="0"/>
    <n v="0"/>
  </r>
  <r>
    <x v="15"/>
    <s v="Cuentas Por Pagar Fortalecimiento de la seguridad integral del Sistema Integrado de Transporte Público de Bogotá D.C. (Recursos Distrito)"/>
    <s v="CTO552-24"/>
    <s v="NOVOA SALAMANCA OSCAR JAVIER"/>
    <s v="A"/>
    <n v="1120000"/>
    <n v="0"/>
    <n v="1120000"/>
    <n v="1120000"/>
  </r>
  <r>
    <x v="15"/>
    <s v="Cuentas Por Pagar Fortalecimiento de la seguridad integral del Sistema Integrado de Transporte Público de Bogotá D.C. (Recursos Distrito)"/>
    <s v="CTO554-24"/>
    <s v="BRICEÑO CASTILLO KEVIN ALEXANDER"/>
    <s v="A"/>
    <n v="581334"/>
    <n v="0"/>
    <n v="581334"/>
    <n v="581334"/>
  </r>
  <r>
    <x v="15"/>
    <s v="Cuentas Por Pagar Fortalecimiento de la seguridad integral del Sistema Integrado de Transporte Público de Bogotá D.C. (Recursos Distrito)"/>
    <s v="CTO598-24"/>
    <s v="RODRIGUEZ  SANTOS JENNY  MARILUZ"/>
    <s v="A"/>
    <n v="14960000"/>
    <n v="0"/>
    <n v="14960000"/>
    <n v="14960000"/>
  </r>
  <r>
    <x v="24"/>
    <s v="Cuentas Por Pagar Fortalecimiento de la Información, Comunicación y Atención al Usuario en el uso del Sistema Integrado de Transporte Público de Bogotá D.C. (Recursos Distrito)"/>
    <s v="CTO536-24"/>
    <s v="GIRALDO ACOSTA DIEGO "/>
    <s v="A"/>
    <n v="2400000"/>
    <n v="0"/>
    <n v="2400000"/>
    <n v="2400000"/>
  </r>
  <r>
    <x v="24"/>
    <s v="Cuentas Por Pagar Fortalecimiento de la Información, Comunicación y Atención al Usuario en el uso del Sistema Integrado de Transporte Público de Bogotá D.C. (Recursos Distrito)"/>
    <s v="CTO582-24"/>
    <s v="MOJICA CARDONA CLAUDIA JASBLEIDY"/>
    <s v="A"/>
    <n v="2017200"/>
    <n v="0"/>
    <n v="2017200"/>
    <n v="2017200"/>
  </r>
  <r>
    <x v="24"/>
    <s v="Cuentas Por Pagar Fortalecimiento de la Información, Comunicación y Atención al Usuario en el uso del Sistema Integrado de Transporte Público de Bogotá D.C. (Recursos Distrito)"/>
    <s v="CTO593-24"/>
    <s v="ANGARITA LIZARAZO CRISTIAN CAMILO"/>
    <s v="A"/>
    <n v="2600000"/>
    <n v="0"/>
    <n v="2600000"/>
    <n v="2600000"/>
  </r>
  <r>
    <x v="18"/>
    <s v="Cuentas Por Pagar Desarrollo del Modelo de Gestión Institucional en TRANSMILENIO S.A. en Bogotá D.C. (Recursos TMSA)"/>
    <s v="CTO475-24"/>
    <s v="CIRCA TOLOSA EDWIN SAUL"/>
    <s v="A"/>
    <n v="14901541"/>
    <n v="0"/>
    <n v="14901541"/>
    <n v="14901541"/>
  </r>
  <r>
    <x v="31"/>
    <s v="SERVICIOS DE ALOJAMIENTO, SERVICIOS DE SUMINISTRO DE COMIDAS Y BEBIDAS, SERVICIOS DE TRANSPORTE Y SERVICIOS DE DISTRIBUCIÓN DE ELECTRICIDAD, GAS Y AGUA-CTAS POR PAGAR-VIGENCIA 2024"/>
    <s v="CTO476-24"/>
    <s v="CASTILLO GOMEZ OMAIRA "/>
    <s v="A"/>
    <n v="5173115"/>
    <n v="0"/>
    <n v="5173115"/>
    <n v="5173115"/>
  </r>
  <r>
    <x v="29"/>
    <s v="SERVICIOS PRESTADOS A LAS EMPRESAS Y SERVICIOS DE PRODUCCIÓN-CTAS POR PAGAR- VIGENCIA 2024"/>
    <s v="CTO477-24"/>
    <s v="RUEDA SMITH JUAN CAMILO"/>
    <s v="A"/>
    <n v="7454119"/>
    <n v="0"/>
    <n v="7454119"/>
    <n v="7454119"/>
  </r>
  <r>
    <x v="29"/>
    <s v="SERVICIOS PRESTADOS A LAS EMPRESAS Y SERVICIOS DE PRODUCCIÓN-CTAS POR PAGAR- VIGENCIA 2024"/>
    <s v="CTO478-24"/>
    <s v="MURCIA MURCIA RUTH MANIRA"/>
    <s v="A"/>
    <n v="8750487"/>
    <n v="0"/>
    <n v="8750487"/>
    <n v="8102303"/>
  </r>
  <r>
    <x v="29"/>
    <s v="SERVICIOS PRESTADOS A LAS EMPRESAS Y SERVICIOS DE PRODUCCIÓN-CTAS POR PAGAR- VIGENCIA 2024"/>
    <s v="CTO479-24"/>
    <s v="LUISA MARIA AVILA CARVAJAL"/>
    <s v="L"/>
    <n v="18362666"/>
    <n v="18362666"/>
    <n v="0"/>
    <n v="0"/>
  </r>
  <r>
    <x v="29"/>
    <s v="SERVICIOS PRESTADOS A LAS EMPRESAS Y SERVICIOS DE PRODUCCIÓN-CTAS POR PAGAR- VIGENCIA 2024"/>
    <s v="CTO480-24"/>
    <s v="SABOGAL VALENZUELA NATALIA YULIET"/>
    <s v="A"/>
    <n v="4799333"/>
    <n v="0"/>
    <n v="4799333"/>
    <n v="4799333"/>
  </r>
  <r>
    <x v="31"/>
    <s v="SERVICIOS DE ALOJAMIENTO, SERVICIOS DE SUMINISTRO DE COMIDAS Y BEBIDAS, SERVICIOS DE TRANSPORTE Y SERVICIOS DE DISTRIBUCIÓN DE ELECTRICIDAD, GAS Y AGUA-CTAS POR PAGAR-VIGENCIA 2024"/>
    <s v="CTO481-24"/>
    <s v="ORTIZ NAVARRO ANYERSON "/>
    <s v="A"/>
    <n v="19760739"/>
    <n v="0"/>
    <n v="19760739"/>
    <n v="19760739"/>
  </r>
  <r>
    <x v="29"/>
    <s v="SERVICIOS PRESTADOS A LAS EMPRESAS Y SERVICIOS DE PRODUCCIÓN-CTAS POR PAGAR- VIGENCIA 2024"/>
    <s v="CTO482-24"/>
    <s v="MATEUS ARDILA EIKER SMITH"/>
    <s v="A"/>
    <n v="4780933"/>
    <n v="0"/>
    <n v="4780933"/>
    <n v="4780933"/>
  </r>
  <r>
    <x v="8"/>
    <s v="Cuentas por Pagar (Recursos Distrito)"/>
    <s v="CTO483-24"/>
    <s v="RAMIREZ MEDINA NUBIA YENITH"/>
    <s v="A"/>
    <n v="12240000"/>
    <n v="0"/>
    <n v="12240000"/>
    <n v="12240000"/>
  </r>
  <r>
    <x v="29"/>
    <s v="SERVICIOS PRESTADOS A LAS EMPRESAS Y SERVICIOS DE PRODUCCIÓN-CTAS POR PAGAR- VIGENCIA 2024"/>
    <s v="CTO484-24"/>
    <s v="GOYENECHE MOGOLLON LUDY AMANDA"/>
    <s v="A"/>
    <n v="9578733"/>
    <n v="0"/>
    <n v="9578733"/>
    <n v="9578733"/>
  </r>
  <r>
    <x v="29"/>
    <s v="SERVICIOS PRESTADOS A LAS EMPRESAS Y SERVICIOS DE PRODUCCIÓN-CTAS POR PAGAR- VIGENCIA 2024"/>
    <s v="CTO486-24"/>
    <s v="GARCIA VASQUEZ LEIDY KATHERINE"/>
    <s v="A"/>
    <n v="7395359"/>
    <n v="0"/>
    <n v="7395359"/>
    <n v="7395359"/>
  </r>
  <r>
    <x v="8"/>
    <s v="Cuentas por Pagar (Recursos Distrito)"/>
    <s v="CTO488-24"/>
    <s v="CARVAJAL TORRES LEIDY JOHANA"/>
    <s v="A"/>
    <n v="8997333"/>
    <n v="0"/>
    <n v="8997333"/>
    <n v="8997333"/>
  </r>
  <r>
    <x v="29"/>
    <s v="SERVICIOS PRESTADOS A LAS EMPRESAS Y SERVICIOS DE PRODUCCIÓN-CTAS POR PAGAR- VIGENCIA 2024"/>
    <s v="CCE127729"/>
    <s v="UNIÓN TEMPORAL EMINSER - SOLOASEO 2023"/>
    <s v="A"/>
    <n v="442515150"/>
    <n v="0"/>
    <n v="442515150"/>
    <n v="442515150"/>
  </r>
  <r>
    <x v="29"/>
    <s v="SERVICIOS PRESTADOS A LAS EMPRESAS Y SERVICIOS DE PRODUCCIÓN-CTAS POR PAGAR- VIGENCIA 2024"/>
    <s v="CTO408-24"/>
    <s v="ACOSTA ROMERO CINDY PAOLA"/>
    <s v="A"/>
    <n v="2592737"/>
    <n v="0"/>
    <n v="2592737"/>
    <n v="2592737"/>
  </r>
  <r>
    <x v="5"/>
    <s v="Cuentas por Pagar Operación y Control del Sistema de Transporte Recursos Distrito"/>
    <s v="CTO415-24"/>
    <s v="GRAJALES RESTREPO ALEJANDRA "/>
    <s v="A"/>
    <n v="5183145"/>
    <n v="0"/>
    <n v="5183145"/>
    <n v="5183145"/>
  </r>
  <r>
    <x v="5"/>
    <s v="Cuentas por Pagar Operación y Control del Sistema de Transporte Recursos Distrito"/>
    <s v="CTO416-24"/>
    <s v="MORA CARO YENNI ALEXIS"/>
    <s v="A"/>
    <n v="5183145"/>
    <n v="0"/>
    <n v="5183145"/>
    <n v="5183145"/>
  </r>
  <r>
    <x v="6"/>
    <s v="Cuentas Por Pagar Diseño y Estructuración del Sistema Interoperable de Recaudo en su componente tecnológico en el Sistema de Transporte Publico de Bogotá D.C. (Recursos Distrito)"/>
    <s v="CTO433-24"/>
    <s v="QUIROGA GARCES OSCAR ARMANDO"/>
    <s v="A"/>
    <n v="2032922"/>
    <n v="0"/>
    <n v="2032922"/>
    <n v="2032922"/>
  </r>
  <r>
    <x v="15"/>
    <s v="Cuentas Por Pagar Fortalecimiento de la seguridad integral del Sistema Integrado de Transporte Público de Bogotá D.C. (Recursos Distrito)"/>
    <s v="CTO604-24"/>
    <s v="ROJAS APONTE WILLIAM FERNANDO"/>
    <s v="A"/>
    <n v="746667"/>
    <n v="0"/>
    <n v="746667"/>
    <n v="746667"/>
  </r>
  <r>
    <x v="15"/>
    <s v="Cuentas Por Pagar Fortalecimiento de la seguridad integral del Sistema Integrado de Transporte Público de Bogotá D.C. (Recursos Distrito)"/>
    <s v="CTO605-24"/>
    <s v="ANDRADE ORDOÑEZ CARLOS LUIS"/>
    <s v="A"/>
    <n v="933333"/>
    <n v="0"/>
    <n v="933333"/>
    <n v="933333"/>
  </r>
  <r>
    <x v="15"/>
    <s v="Cuentas Por Pagar Fortalecimiento de la seguridad integral del Sistema Integrado de Transporte Público de Bogotá D.C. (Recursos Distrito)"/>
    <s v="CTO603-24"/>
    <s v="LEON SOLER DANIEL ALEJANDRO"/>
    <s v="A"/>
    <n v="3315000"/>
    <n v="0"/>
    <n v="3315000"/>
    <n v="3315000"/>
  </r>
  <r>
    <x v="29"/>
    <s v="SERVICIOS PRESTADOS A LAS EMPRESAS Y SERVICIOS DE PRODUCCIÓN-CTAS POR PAGAR- VIGENCIA 2024"/>
    <s v="CTO461-24"/>
    <s v="BOCANEGRA VERGARA JUAN JOSE"/>
    <s v="A"/>
    <n v="192276"/>
    <n v="0"/>
    <n v="192276"/>
    <n v="192276"/>
  </r>
  <r>
    <x v="5"/>
    <s v="Cuentas por Pagar Operación y Control del Sistema de Transporte Recursos Distrito"/>
    <s v="CTO328-24"/>
    <s v="GUZMAN GERENA CARLOS ANTONIO"/>
    <s v="A"/>
    <n v="7454119"/>
    <n v="0"/>
    <n v="7454119"/>
    <n v="7454119"/>
  </r>
  <r>
    <x v="5"/>
    <s v="Cuentas por Pagar Operación y Control del Sistema de Transporte Recursos Distrito"/>
    <s v="CTO88-24"/>
    <s v="MAZABEL RIOS ANDREA LIZETH"/>
    <s v="A"/>
    <n v="7453001"/>
    <n v="0"/>
    <n v="7453001"/>
    <n v="7453001"/>
  </r>
  <r>
    <x v="8"/>
    <s v="Cuentas por Pagar (Recursos Distrito)"/>
    <s v="CTO162-24"/>
    <s v="PEREIRA PAREDES EDISON "/>
    <s v="A"/>
    <n v="5292492"/>
    <n v="0"/>
    <n v="5292492"/>
    <n v="5292492"/>
  </r>
  <r>
    <x v="5"/>
    <s v="Cuentas por Pagar Operación y Control del Sistema de Transporte Recursos Distrito"/>
    <s v="CTO614-24"/>
    <s v="CAMARGO CASTIBLANCO JUAN PABLO"/>
    <s v="A"/>
    <n v="2586667"/>
    <n v="0"/>
    <n v="2586667"/>
    <n v="2586667"/>
  </r>
  <r>
    <x v="5"/>
    <s v="Cuentas por Pagar Operación y Control del Sistema de Transporte Recursos Distrito"/>
    <s v="CTO615-24"/>
    <s v="REYES GARZON HENRY JULIAN"/>
    <s v="A"/>
    <n v="2586667"/>
    <n v="0"/>
    <n v="2586667"/>
    <n v="2586667"/>
  </r>
  <r>
    <x v="5"/>
    <s v="Cuentas por Pagar Operación y Control del Sistema de Transporte Recursos Distrito"/>
    <s v="CTO616-24"/>
    <s v="SOLER GONZALEZ GERMAN ESTEBAN"/>
    <s v="A"/>
    <n v="2586667"/>
    <n v="0"/>
    <n v="2586667"/>
    <n v="2586667"/>
  </r>
  <r>
    <x v="5"/>
    <s v="Cuentas por Pagar Operación y Control del Sistema de Transporte Recursos Distrito"/>
    <s v="CTO617-24"/>
    <s v="SAAVEDRA ZORRO PAOLA ANDREA"/>
    <s v="A"/>
    <n v="2586667"/>
    <n v="0"/>
    <n v="2586667"/>
    <n v="2586667"/>
  </r>
  <r>
    <x v="5"/>
    <s v="Cuentas por Pagar Operación y Control del Sistema de Transporte Recursos Distrito"/>
    <s v="CTO619-24"/>
    <s v="ROMERO BAQUERO SANDRA ZORAYDA"/>
    <s v="A"/>
    <n v="2586667"/>
    <n v="0"/>
    <n v="2586667"/>
    <n v="2586667"/>
  </r>
  <r>
    <x v="5"/>
    <s v="Cuentas por Pagar Operación y Control del Sistema de Transporte Recursos Distrito"/>
    <s v="CTO620-24"/>
    <s v="PINO MONROY DERLY ALEJANDRA"/>
    <s v="A"/>
    <n v="2586667"/>
    <n v="0"/>
    <n v="2586667"/>
    <n v="2586667"/>
  </r>
  <r>
    <x v="5"/>
    <s v="Cuentas por Pagar Operación y Control del Sistema de Transporte Recursos Distrito"/>
    <s v="CTO621-24"/>
    <s v="LEON SANCHEZ CRISTHIAN GUILLERMO"/>
    <s v="A"/>
    <n v="2586667"/>
    <n v="0"/>
    <n v="2586667"/>
    <n v="2586667"/>
  </r>
  <r>
    <x v="5"/>
    <s v="Cuentas por Pagar Operación y Control del Sistema de Transporte Recursos Distrito"/>
    <s v="CTO623-24"/>
    <s v="MATEUS NARVAEZ HAWER "/>
    <s v="A"/>
    <n v="1300000"/>
    <n v="0"/>
    <n v="1300000"/>
    <n v="1300000"/>
  </r>
  <r>
    <x v="5"/>
    <s v="Cuentas por Pagar Operación y Control del Sistema de Transporte Recursos Distrito"/>
    <s v="CTO625-24"/>
    <s v="SUAREZ JIMENEZ JUAN ERNESTO"/>
    <s v="A"/>
    <n v="3680000"/>
    <n v="0"/>
    <n v="3680000"/>
    <n v="3680000"/>
  </r>
  <r>
    <x v="16"/>
    <s v="Cuentas por Pagar Operación y Control del Sistema de Transporte Recursos Transmilenio"/>
    <s v="CTO564-24"/>
    <s v="CONSORCIO INTERMILENIO"/>
    <s v="A"/>
    <n v="1782826159"/>
    <n v="0"/>
    <n v="1782826159"/>
    <n v="1782026462"/>
  </r>
  <r>
    <x v="16"/>
    <s v="Cuentas por Pagar Operación y Control del Sistema de Transporte Recursos Transmilenio"/>
    <s v="CTO581-24"/>
    <s v="CONSORCIO TM 24"/>
    <s v="A"/>
    <n v="1294017841"/>
    <n v="0"/>
    <n v="1294017841"/>
    <n v="1284030270"/>
  </r>
  <r>
    <x v="16"/>
    <s v="Cuentas por Pagar Operación y Control del Sistema de Transporte Recursos Transmilenio"/>
    <s v="CTO571-24"/>
    <s v="CONSORCIO TM 24"/>
    <s v="A"/>
    <n v="1852102944"/>
    <n v="0"/>
    <n v="1852102944"/>
    <n v="1827489291"/>
  </r>
  <r>
    <x v="15"/>
    <s v="Cuentas Por Pagar Fortalecimiento de la seguridad integral del Sistema Integrado de Transporte Público de Bogotá D.C. (Recursos Distrito)"/>
    <s v="CTO629-24"/>
    <s v="GARRIDO JIMENEZ LINA MARCELA"/>
    <s v="A"/>
    <n v="8330000"/>
    <n v="0"/>
    <n v="8330000"/>
    <n v="7225000"/>
  </r>
  <r>
    <x v="15"/>
    <s v="Cuentas Por Pagar Fortalecimiento de la seguridad integral del Sistema Integrado de Transporte Público de Bogotá D.C. (Recursos Distrito)"/>
    <s v="CTO649-24"/>
    <s v="GALINDO PINEDA JOSE IGNACIO"/>
    <s v="A"/>
    <n v="8500000"/>
    <n v="0"/>
    <n v="8500000"/>
    <n v="3825000"/>
  </r>
  <r>
    <x v="15"/>
    <s v="Cuentas Por Pagar Fortalecimiento de la seguridad integral del Sistema Integrado de Transporte Público de Bogotá D.C. (Recursos Distrito)"/>
    <s v="CTO596-24"/>
    <s v="JAIMES GONZALEZ YESENIA STEFANY"/>
    <s v="A"/>
    <n v="400000"/>
    <n v="0"/>
    <n v="400000"/>
    <n v="400000"/>
  </r>
  <r>
    <x v="6"/>
    <s v="Cuentas Por Pagar Diseño y Estructuración del Sistema Interoperable de Recaudo en su componente tecnológico en el Sistema de Transporte Publico de Bogotá D.C. (Recursos Distrito)"/>
    <s v="CTO613-24"/>
    <s v="GARNICA QUIROZ JOSE  LUIS"/>
    <s v="A"/>
    <n v="24419222"/>
    <n v="0"/>
    <n v="24419222"/>
    <n v="24419222"/>
  </r>
  <r>
    <x v="29"/>
    <s v="SERVICIOS PRESTADOS A LAS EMPRESAS Y SERVICIOS DE PRODUCCIÓN-CTAS POR PAGAR- VIGENCIA 2024"/>
    <s v="CTO270-24"/>
    <s v="LEON FANDIÑO LAURA  JULIANA"/>
    <s v="A"/>
    <n v="21523657"/>
    <n v="0"/>
    <n v="21523657"/>
    <n v="20135034"/>
  </r>
  <r>
    <x v="5"/>
    <s v="Cuentas por Pagar Operación y Control del Sistema de Transporte Recursos Distrito"/>
    <s v="CTO330-24"/>
    <s v="CORTES CASTIBLANCO GINA KATHERIN"/>
    <s v="A"/>
    <n v="10646110"/>
    <n v="0"/>
    <n v="10646110"/>
    <n v="10646110"/>
  </r>
  <r>
    <x v="15"/>
    <s v="Cuentas Por Pagar Fortalecimiento de la seguridad integral del Sistema Integrado de Transporte Público de Bogotá D.C. (Recursos Distrito)"/>
    <s v="CTO2083-23-01"/>
    <s v="VARGAS DURÁN DANIELA "/>
    <s v="A"/>
    <n v="2923080"/>
    <n v="0"/>
    <n v="2923080"/>
    <n v="2850003"/>
  </r>
  <r>
    <x v="16"/>
    <s v="Cuentas por Pagar Operación y Control del Sistema de Transporte Recursos Transmilenio"/>
    <s v="CTO568-24"/>
    <s v="CONSORCIO BRT 2024"/>
    <s v="A"/>
    <n v="1592568759"/>
    <n v="0"/>
    <n v="1592568759"/>
    <n v="1580135578"/>
  </r>
  <r>
    <x v="15"/>
    <s v="Cuentas Por Pagar Fortalecimiento de la seguridad integral del Sistema Integrado de Transporte Público de Bogotá D.C. (Recursos Distrito)"/>
    <s v="CTO631-24"/>
    <s v="BEDOYA GONZALEZ MICHAEL ESTEBAN"/>
    <s v="A"/>
    <n v="1200000"/>
    <n v="0"/>
    <n v="1200000"/>
    <n v="1200000"/>
  </r>
  <r>
    <x v="15"/>
    <s v="Cuentas Por Pagar Fortalecimiento de la seguridad integral del Sistema Integrado de Transporte Público de Bogotá D.C. (Recursos Distrito)"/>
    <s v="CTO634-24"/>
    <s v="MONTENEGRO MONTENEGRO CARLOS HUMBERTO"/>
    <s v="A"/>
    <n v="5440000"/>
    <n v="0"/>
    <n v="5440000"/>
    <n v="5440000"/>
  </r>
  <r>
    <x v="15"/>
    <s v="Cuentas Por Pagar Fortalecimiento de la seguridad integral del Sistema Integrado de Transporte Público de Bogotá D.C. (Recursos Distrito)"/>
    <s v="CTO636-24"/>
    <s v="QUEVEDO RICAURTE ANGELA MILENA"/>
    <s v="A"/>
    <n v="5440000"/>
    <n v="0"/>
    <n v="5440000"/>
    <n v="5440000"/>
  </r>
  <r>
    <x v="15"/>
    <s v="Cuentas Por Pagar Fortalecimiento de la seguridad integral del Sistema Integrado de Transporte Público de Bogotá D.C. (Recursos Distrito)"/>
    <s v="CTO606-24"/>
    <s v="CRISTANCHO GOMEZ EDISSON JULIAN"/>
    <s v="A"/>
    <n v="1493333"/>
    <n v="0"/>
    <n v="1493333"/>
    <n v="1493333"/>
  </r>
  <r>
    <x v="15"/>
    <s v="Cuentas Por Pagar Fortalecimiento de la seguridad integral del Sistema Integrado de Transporte Público de Bogotá D.C. (Recursos Distrito)"/>
    <s v="CTO630-24"/>
    <s v="MONTAÑEZ DAZA DIEGO ALEJANDRO"/>
    <s v="A"/>
    <n v="5270000"/>
    <n v="0"/>
    <n v="5270000"/>
    <n v="3825000"/>
  </r>
  <r>
    <x v="15"/>
    <s v="Cuentas Por Pagar Fortalecimiento de la seguridad integral del Sistema Integrado de Transporte Público de Bogotá D.C. (Recursos Distrito)"/>
    <s v="CTO693-24"/>
    <s v="MEZA GONZALEZ ENMANUEL GUALI"/>
    <s v="A"/>
    <n v="7225000"/>
    <n v="0"/>
    <n v="7225000"/>
    <n v="3825000"/>
  </r>
  <r>
    <x v="15"/>
    <s v="Cuentas Por Pagar Fortalecimiento de la seguridad integral del Sistema Integrado de Transporte Público de Bogotá D.C. (Recursos Distrito)"/>
    <s v="CTO732-24"/>
    <s v="ROCHA GOMEZ ERICA YERALDIN"/>
    <s v="A"/>
    <n v="100000"/>
    <n v="0"/>
    <n v="100000"/>
    <n v="100000"/>
  </r>
  <r>
    <x v="15"/>
    <s v="Cuentas Por Pagar Fortalecimiento de la seguridad integral del Sistema Integrado de Transporte Público de Bogotá D.C. (Recursos Distrito)"/>
    <s v="CTO695-24"/>
    <s v="VELASCO AVENDAÑO LEIDY VIVIANA"/>
    <s v="A"/>
    <n v="3573333"/>
    <n v="0"/>
    <n v="3573333"/>
    <n v="3573333"/>
  </r>
  <r>
    <x v="15"/>
    <s v="Cuentas Por Pagar Fortalecimiento de la seguridad integral del Sistema Integrado de Transporte Público de Bogotá D.C. (Recursos Distrito)"/>
    <s v="CTO697-24"/>
    <s v="FIERRO RODRIGUEZ MARIA ALEJANDRA"/>
    <s v="A"/>
    <n v="3666667"/>
    <n v="0"/>
    <n v="3666667"/>
    <n v="3666667"/>
  </r>
  <r>
    <x v="15"/>
    <s v="Cuentas Por Pagar Fortalecimiento de la seguridad integral del Sistema Integrado de Transporte Público de Bogotá D.C. (Recursos Distrito)"/>
    <s v="CTO684-24"/>
    <s v="SEPULVEDA HENAO JOSE  DAVID"/>
    <s v="A"/>
    <n v="18611600"/>
    <n v="0"/>
    <n v="18611600"/>
    <n v="18611600"/>
  </r>
  <r>
    <x v="15"/>
    <s v="Cuentas Por Pagar Fortalecimiento de la seguridad integral del Sistema Integrado de Transporte Público de Bogotá D.C. (Recursos Distrito)"/>
    <s v="CTO685-24"/>
    <s v="GONZALEZ CONTRERAS SANDRA PATRICIA"/>
    <s v="A"/>
    <n v="4600000"/>
    <n v="0"/>
    <n v="4600000"/>
    <n v="4600000"/>
  </r>
  <r>
    <x v="18"/>
    <s v="Cuentas Por Pagar Desarrollo del Modelo de Gestión Institucional en TRANSMILENIO S.A. en Bogotá D.C. (Recursos TMSA)"/>
    <s v="CTO626-24"/>
    <s v="VARGAS LEON EDWIN "/>
    <s v="A"/>
    <n v="7078037"/>
    <n v="0"/>
    <n v="7078037"/>
    <n v="7078037"/>
  </r>
  <r>
    <x v="29"/>
    <s v="SERVICIOS PRESTADOS A LAS EMPRESAS Y SERVICIOS DE PRODUCCIÓN-CTAS POR PAGAR- VIGENCIA 2024"/>
    <s v="CTO690-24"/>
    <s v="CAMARGO PARDO DEISSY VIVIANA"/>
    <s v="A"/>
    <n v="2446167"/>
    <n v="0"/>
    <n v="2446167"/>
    <n v="2446167"/>
  </r>
  <r>
    <x v="15"/>
    <s v="Cuentas Por Pagar Fortalecimiento de la seguridad integral del Sistema Integrado de Transporte Público de Bogotá D.C. (Recursos Distrito)"/>
    <s v="CTO580-24"/>
    <s v="PEÑA CALVACHE JOHAN ROLANDO"/>
    <s v="A"/>
    <n v="8233333"/>
    <n v="0"/>
    <n v="8233333"/>
    <n v="8233333"/>
  </r>
  <r>
    <x v="15"/>
    <s v="Cuentas Por Pagar Fortalecimiento de la seguridad integral del Sistema Integrado de Transporte Público de Bogotá D.C. (Recursos Distrito)"/>
    <s v="CTO594-24"/>
    <s v="VALBUENA ROZO MARIA ISABEL"/>
    <s v="A"/>
    <n v="12833333"/>
    <n v="0"/>
    <n v="12833333"/>
    <n v="12833333"/>
  </r>
  <r>
    <x v="31"/>
    <s v="SERVICIOS DE ALOJAMIENTO, SERVICIOS DE SUMINISTRO DE COMIDAS Y BEBIDAS, SERVICIOS DE TRANSPORTE Y SERVICIOS DE DISTRIBUCIÓN DE ELECTRICIDAD, GAS Y AGUA-CTAS POR PAGAR-VIGENCIA 2024"/>
    <s v="CTO307-24"/>
    <s v="SANCHEZ ULLOA VILMA DEYANIRA"/>
    <s v="A"/>
    <n v="16107165"/>
    <n v="0"/>
    <n v="16107165"/>
    <n v="16107165"/>
  </r>
  <r>
    <x v="15"/>
    <s v="Cuentas Por Pagar Fortalecimiento de la seguridad integral del Sistema Integrado de Transporte Público de Bogotá D.C. (Recursos Distrito)"/>
    <s v="CTO762-24"/>
    <s v="CORPAS PINEDA ADRIANA MARCELA"/>
    <s v="A"/>
    <n v="5700000"/>
    <n v="0"/>
    <n v="5700000"/>
    <n v="5700000"/>
  </r>
  <r>
    <x v="15"/>
    <s v="Cuentas Por Pagar Fortalecimiento de la seguridad integral del Sistema Integrado de Transporte Público de Bogotá D.C. (Recursos Distrito)"/>
    <s v="CTO763-24"/>
    <s v="GOMEZ  CASTAÑEDA DANIEL  STEVEN"/>
    <s v="A"/>
    <n v="5700000"/>
    <n v="0"/>
    <n v="5700000"/>
    <n v="5700000"/>
  </r>
  <r>
    <x v="15"/>
    <s v="Cuentas Por Pagar Fortalecimiento de la seguridad integral del Sistema Integrado de Transporte Público de Bogotá D.C. (Recursos Distrito)"/>
    <s v="CTO764-24"/>
    <s v="SAENZ USECHE RONALD FERNEY"/>
    <s v="A"/>
    <n v="5700000"/>
    <n v="0"/>
    <n v="5700000"/>
    <n v="5700000"/>
  </r>
  <r>
    <x v="15"/>
    <s v="Cuentas Por Pagar Fortalecimiento de la seguridad integral del Sistema Integrado de Transporte Público de Bogotá D.C. (Recursos Distrito)"/>
    <s v="CTO765-24"/>
    <s v="MARTINEZ VALENCIA MARITZA "/>
    <s v="A"/>
    <n v="5700000"/>
    <n v="0"/>
    <n v="5700000"/>
    <n v="5700000"/>
  </r>
  <r>
    <x v="15"/>
    <s v="Cuentas Por Pagar Fortalecimiento de la seguridad integral del Sistema Integrado de Transporte Público de Bogotá D.C. (Recursos Distrito)"/>
    <s v="CTO766-24"/>
    <s v="MARTINEZ OVALLE JOHN JAIRO"/>
    <s v="A"/>
    <n v="5700000"/>
    <n v="0"/>
    <n v="5700000"/>
    <n v="4180000"/>
  </r>
  <r>
    <x v="15"/>
    <s v="Cuentas Por Pagar Fortalecimiento de la seguridad integral del Sistema Integrado de Transporte Público de Bogotá D.C. (Recursos Distrito)"/>
    <s v="CTO767-24"/>
    <s v="FAGUA QUIROZ ALEXANDER "/>
    <s v="A"/>
    <n v="5890000"/>
    <n v="0"/>
    <n v="5890000"/>
    <n v="5700000"/>
  </r>
  <r>
    <x v="15"/>
    <s v="Cuentas Por Pagar Fortalecimiento de la seguridad integral del Sistema Integrado de Transporte Público de Bogotá D.C. (Recursos Distrito)"/>
    <s v="CTO768-24"/>
    <s v="ROA CORTES JULIETH STEPHANIE"/>
    <s v="A"/>
    <n v="5700000"/>
    <n v="0"/>
    <n v="5700000"/>
    <n v="5700000"/>
  </r>
  <r>
    <x v="15"/>
    <s v="Cuentas Por Pagar Fortalecimiento de la seguridad integral del Sistema Integrado de Transporte Público de Bogotá D.C. (Recursos Distrito)"/>
    <s v="CTO769-24"/>
    <s v="MOSQUERA ANDRADE CARLOS ALBERTO"/>
    <s v="A"/>
    <n v="5700000"/>
    <n v="0"/>
    <n v="5700000"/>
    <n v="3515000"/>
  </r>
  <r>
    <x v="15"/>
    <s v="Cuentas Por Pagar Fortalecimiento de la seguridad integral del Sistema Integrado de Transporte Público de Bogotá D.C. (Recursos Distrito)"/>
    <s v="CTO770-24"/>
    <s v="OCAMPO GONGORA ADRIANA "/>
    <s v="A"/>
    <n v="5700000"/>
    <n v="0"/>
    <n v="5700000"/>
    <n v="5700000"/>
  </r>
  <r>
    <x v="15"/>
    <s v="Cuentas Por Pagar Fortalecimiento de la seguridad integral del Sistema Integrado de Transporte Público de Bogotá D.C. (Recursos Distrito)"/>
    <s v="CTO771-24"/>
    <s v="SAAVEDRA MANCIPE JOSE IGNACIO"/>
    <s v="A"/>
    <n v="6080000"/>
    <n v="0"/>
    <n v="6080000"/>
    <n v="5700000"/>
  </r>
  <r>
    <x v="15"/>
    <s v="Cuentas Por Pagar Fortalecimiento de la seguridad integral del Sistema Integrado de Transporte Público de Bogotá D.C. (Recursos Distrito)"/>
    <s v="CTO772-24"/>
    <s v="CUARAN MORA ALISON ARIANETH"/>
    <s v="A"/>
    <n v="5700000"/>
    <n v="0"/>
    <n v="5700000"/>
    <n v="5700000"/>
  </r>
  <r>
    <x v="15"/>
    <s v="Cuentas Por Pagar Fortalecimiento de la seguridad integral del Sistema Integrado de Transporte Público de Bogotá D.C. (Recursos Distrito)"/>
    <s v="CTO773-24"/>
    <s v="GUACANEME  SILVIA JOHANNA"/>
    <s v="A"/>
    <n v="7125000"/>
    <n v="0"/>
    <n v="7125000"/>
    <n v="4180000"/>
  </r>
  <r>
    <x v="15"/>
    <s v="Cuentas Por Pagar Fortalecimiento de la seguridad integral del Sistema Integrado de Transporte Público de Bogotá D.C. (Recursos Distrito)"/>
    <s v="CTO774-24"/>
    <s v="MEDINA VILLAMIZAR DANIEL "/>
    <s v="A"/>
    <n v="5700000"/>
    <n v="0"/>
    <n v="5700000"/>
    <n v="5700000"/>
  </r>
  <r>
    <x v="15"/>
    <s v="Cuentas Por Pagar Fortalecimiento de la seguridad integral del Sistema Integrado de Transporte Público de Bogotá D.C. (Recursos Distrito)"/>
    <s v="CTO775-24"/>
    <s v="CAÑON MORENO YANNIN ANDREA"/>
    <s v="A"/>
    <n v="5700000"/>
    <n v="0"/>
    <n v="5700000"/>
    <n v="5700000"/>
  </r>
  <r>
    <x v="15"/>
    <s v="Cuentas Por Pagar Fortalecimiento de la seguridad integral del Sistema Integrado de Transporte Público de Bogotá D.C. (Recursos Distrito)"/>
    <s v="CTO776-24"/>
    <s v="BELTRAN ESTRADA JOAN SEBASTIAN"/>
    <s v="A"/>
    <n v="5700000"/>
    <n v="0"/>
    <n v="5700000"/>
    <n v="5700000"/>
  </r>
  <r>
    <x v="5"/>
    <s v="Cuentas por Pagar Operación y Control del Sistema de Transporte Recursos Distrito"/>
    <s v="CTO790-24"/>
    <s v="MONTOYA RUIZ DIANA MARCELA"/>
    <s v="A"/>
    <n v="2752000"/>
    <n v="0"/>
    <n v="2752000"/>
    <n v="2752000"/>
  </r>
  <r>
    <x v="5"/>
    <s v="Cuentas por Pagar Operación y Control del Sistema de Transporte Recursos Distrito"/>
    <s v="CTO791-24"/>
    <s v="CHAVES ROA FRANCY DANIELA"/>
    <s v="A"/>
    <n v="3328000"/>
    <n v="0"/>
    <n v="3328000"/>
    <n v="3328000"/>
  </r>
  <r>
    <x v="5"/>
    <s v="Cuentas por Pagar Operación y Control del Sistema de Transporte Recursos Distrito"/>
    <s v="CTO792-24"/>
    <s v="MORA FORERO FABIO ABELARDO"/>
    <s v="A"/>
    <n v="2746667"/>
    <n v="0"/>
    <n v="2746667"/>
    <n v="2746667"/>
  </r>
  <r>
    <x v="15"/>
    <s v="Cuentas Por Pagar Fortalecimiento de la seguridad integral del Sistema Integrado de Transporte Público de Bogotá D.C. (Recursos Distrito)"/>
    <s v="CTO740-24"/>
    <s v="ORTIZ DIAZ ASTRID YILENA"/>
    <s v="A"/>
    <n v="11000000"/>
    <n v="0"/>
    <n v="11000000"/>
    <n v="11000000"/>
  </r>
  <r>
    <x v="29"/>
    <s v="SERVICIOS PRESTADOS A LAS EMPRESAS Y SERVICIOS DE PRODUCCIÓN-CTAS POR PAGAR- VIGENCIA 2024"/>
    <s v="CTO679-24"/>
    <s v="VALERYE RAMIREZ GAITAN"/>
    <s v="A"/>
    <n v="4431274"/>
    <n v="0"/>
    <n v="4431274"/>
    <n v="4431274"/>
  </r>
  <r>
    <x v="8"/>
    <s v="Cuentas por Pagar (Recursos Distrito)"/>
    <s v="CTO657-24"/>
    <s v="MELO MERCHAN LORENA "/>
    <s v="A"/>
    <n v="17063508"/>
    <n v="0"/>
    <n v="17063508"/>
    <n v="17063508"/>
  </r>
  <r>
    <x v="29"/>
    <s v="SERVICIOS PRESTADOS A LAS EMPRESAS Y SERVICIOS DE PRODUCCIÓN-CTAS POR PAGAR- VIGENCIA 2024"/>
    <s v="CTO663-24"/>
    <s v="PEÑALOZA TORRES GIANCARLO "/>
    <s v="A"/>
    <n v="5541605"/>
    <n v="0"/>
    <n v="5541605"/>
    <n v="5541605"/>
  </r>
  <r>
    <x v="29"/>
    <s v="SERVICIOS PRESTADOS A LAS EMPRESAS Y SERVICIOS DE PRODUCCIÓN-CTAS POR PAGAR- VIGENCIA 2024"/>
    <s v="CTO705-24"/>
    <s v="HERNANDEZ JARA ERIKA  CATHERINE"/>
    <s v="A"/>
    <n v="3147174"/>
    <n v="0"/>
    <n v="3147174"/>
    <n v="3147174"/>
  </r>
  <r>
    <x v="5"/>
    <s v="Cuentas por Pagar Operación y Control del Sistema de Transporte Recursos Distrito"/>
    <s v="CTO681-24"/>
    <s v="PALACIOS RODRIGUEZ JULIO CESAR"/>
    <s v="A"/>
    <n v="19000000"/>
    <n v="0"/>
    <n v="19000000"/>
    <n v="19000000"/>
  </r>
  <r>
    <x v="5"/>
    <s v="Cuentas por Pagar Operación y Control del Sistema de Transporte Recursos Distrito"/>
    <s v="CTO680-24"/>
    <s v="SANCHEZ JIMENEZ ANDRES ARTURO"/>
    <s v="A"/>
    <n v="3848985"/>
    <n v="0"/>
    <n v="3848985"/>
    <n v="3848985"/>
  </r>
  <r>
    <x v="5"/>
    <s v="Cuentas por Pagar Operación y Control del Sistema de Transporte Recursos Distrito"/>
    <s v="CTO713-24"/>
    <s v="HERNANDEZ PASTOR MICHAEL STEVEN"/>
    <s v="L"/>
    <n v="7123449"/>
    <n v="1"/>
    <n v="7123448"/>
    <n v="7123448"/>
  </r>
  <r>
    <x v="5"/>
    <s v="Cuentas por Pagar Operación y Control del Sistema de Transporte Recursos Distrito"/>
    <s v="CTO715-24"/>
    <s v="RUIZ FERNANDEZ MARLON RICARDO"/>
    <s v="A"/>
    <n v="24210000"/>
    <n v="0"/>
    <n v="24210000"/>
    <n v="24210000"/>
  </r>
  <r>
    <x v="29"/>
    <s v="SERVICIOS PRESTADOS A LAS EMPRESAS Y SERVICIOS DE PRODUCCIÓN-CTAS POR PAGAR- VIGENCIA 2024"/>
    <s v="CTO707-24"/>
    <s v="RANGEL CARREÑO THOMAS LEONARDO"/>
    <s v="A"/>
    <n v="3147174"/>
    <n v="0"/>
    <n v="3147174"/>
    <n v="3147174"/>
  </r>
  <r>
    <x v="6"/>
    <s v="Cuentas Por Pagar Diseño y Estructuración del Sistema Interoperable de Recaudo en su componente tecnológico en el Sistema de Transporte Publico de Bogotá D.C. (Recursos Distrito)"/>
    <s v="CTO569-24"/>
    <s v="BELLO  LADINO DAVID HERNANDO"/>
    <s v="A"/>
    <n v="6663770"/>
    <n v="0"/>
    <n v="6663770"/>
    <n v="6663770"/>
  </r>
  <r>
    <x v="29"/>
    <s v="SERVICIOS PRESTADOS A LAS EMPRESAS Y SERVICIOS DE PRODUCCIÓN-CTAS POR PAGAR- VIGENCIA 2024"/>
    <s v="CTO708-24"/>
    <s v="MORALES ECHEVERRIA PABLO ANDRES"/>
    <s v="A"/>
    <n v="5507091"/>
    <n v="0"/>
    <n v="5507091"/>
    <n v="5507091"/>
  </r>
  <r>
    <x v="29"/>
    <s v="SERVICIOS PRESTADOS A LAS EMPRESAS Y SERVICIOS DE PRODUCCIÓN-CTAS POR PAGAR- VIGENCIA 2024"/>
    <s v="CTO709-24"/>
    <s v="VERA  REY OSCAR  FERNANDO"/>
    <s v="A"/>
    <n v="3540184"/>
    <n v="0"/>
    <n v="3540184"/>
    <n v="3540184"/>
  </r>
  <r>
    <x v="29"/>
    <s v="SERVICIOS PRESTADOS A LAS EMPRESAS Y SERVICIOS DE PRODUCCIÓN-CTAS POR PAGAR- VIGENCIA 2024"/>
    <s v="CTO710-24"/>
    <s v="PULIDO BARRAGAN CLAUDIA "/>
    <s v="A"/>
    <n v="4328680"/>
    <n v="0"/>
    <n v="4328680"/>
    <n v="4328680"/>
  </r>
  <r>
    <x v="29"/>
    <s v="SERVICIOS PRESTADOS A LAS EMPRESAS Y SERVICIOS DE PRODUCCIÓN-CTAS POR PAGAR- VIGENCIA 2024"/>
    <s v="CTO712-24"/>
    <s v="ARBELÁEZ NARANJO GERMÁN HUMBERTO"/>
    <s v="A"/>
    <n v="6306108"/>
    <n v="0"/>
    <n v="6306108"/>
    <n v="6306108"/>
  </r>
  <r>
    <x v="29"/>
    <s v="SERVICIOS PRESTADOS A LAS EMPRESAS Y SERVICIOS DE PRODUCCIÓN-CTAS POR PAGAR- VIGENCIA 2024"/>
    <s v="CTO714-24"/>
    <s v="VERA VEGA CINDY JULIANA"/>
    <s v="A"/>
    <n v="6306108"/>
    <n v="0"/>
    <n v="6306108"/>
    <n v="6306108"/>
  </r>
  <r>
    <x v="29"/>
    <s v="SERVICIOS PRESTADOS A LAS EMPRESAS Y SERVICIOS DE PRODUCCIÓN-CTAS POR PAGAR- VIGENCIA 2024"/>
    <s v="CTO730-24"/>
    <s v="JUYA  GUTIÉRREZ  LUISA  FERNANDA"/>
    <s v="A"/>
    <n v="13405898"/>
    <n v="0"/>
    <n v="13405898"/>
    <n v="13405898"/>
  </r>
  <r>
    <x v="29"/>
    <s v="SERVICIOS PRESTADOS A LAS EMPRESAS Y SERVICIOS DE PRODUCCIÓN-CTAS POR PAGAR- VIGENCIA 2024"/>
    <s v="CTO731-24"/>
    <s v="DURAN GUTIERREZ YAMILE "/>
    <s v="A"/>
    <n v="10752264"/>
    <n v="0"/>
    <n v="10752264"/>
    <n v="10752264"/>
  </r>
  <r>
    <x v="15"/>
    <s v="Cuentas Por Pagar Fortalecimiento de la seguridad integral del Sistema Integrado de Transporte Público de Bogotá D.C. (Recursos Distrito)"/>
    <s v="CTO716-24"/>
    <s v="ARIZA QUITIAN ISLAIN GUILLERMO"/>
    <s v="A"/>
    <n v="1200000"/>
    <n v="0"/>
    <n v="1200000"/>
    <n v="1200000"/>
  </r>
  <r>
    <x v="15"/>
    <s v="Cuentas Por Pagar Fortalecimiento de la seguridad integral del Sistema Integrado de Transporte Público de Bogotá D.C. (Recursos Distrito)"/>
    <s v="CTO717-24"/>
    <s v="RODRIGUEZ SANCHEZ ULISES "/>
    <s v="A"/>
    <n v="1200000"/>
    <n v="0"/>
    <n v="1200000"/>
    <n v="1200000"/>
  </r>
  <r>
    <x v="15"/>
    <s v="Cuentas Por Pagar Fortalecimiento de la seguridad integral del Sistema Integrado de Transporte Público de Bogotá D.C. (Recursos Distrito)"/>
    <s v="CTO718-24"/>
    <s v="GUAVITA  FUENTES YEIMI TATIANA"/>
    <s v="A"/>
    <n v="1280000"/>
    <n v="0"/>
    <n v="1280000"/>
    <n v="1280000"/>
  </r>
  <r>
    <x v="15"/>
    <s v="Cuentas Por Pagar Fortalecimiento de la seguridad integral del Sistema Integrado de Transporte Público de Bogotá D.C. (Recursos Distrito)"/>
    <s v="CTO719-24"/>
    <s v="ROJAS ALVAREZ DANIEL ANDRES"/>
    <s v="A"/>
    <n v="2160000"/>
    <n v="0"/>
    <n v="2160000"/>
    <n v="2160000"/>
  </r>
  <r>
    <x v="15"/>
    <s v="Cuentas Por Pagar Fortalecimiento de la seguridad integral del Sistema Integrado de Transporte Público de Bogotá D.C. (Recursos Distrito)"/>
    <s v="CTO720-24"/>
    <s v="CORTES CALLE PEDRO ALEJANDRO"/>
    <s v="A"/>
    <n v="4796001"/>
    <n v="0"/>
    <n v="4796001"/>
    <n v="0"/>
  </r>
  <r>
    <x v="15"/>
    <s v="Cuentas Por Pagar Fortalecimiento de la seguridad integral del Sistema Integrado de Transporte Público de Bogotá D.C. (Recursos Distrito)"/>
    <s v="CTO724-24"/>
    <s v="SUAREZ BELTRAN YULY KATHERINE"/>
    <s v="A"/>
    <n v="1308000"/>
    <n v="0"/>
    <n v="1308000"/>
    <n v="1308000"/>
  </r>
  <r>
    <x v="15"/>
    <s v="Cuentas Por Pagar Fortalecimiento de la seguridad integral del Sistema Integrado de Transporte Público de Bogotá D.C. (Recursos Distrito)"/>
    <s v="CTO726-24"/>
    <s v="TORRES VIVAS JAIME ALBERTO"/>
    <s v="A"/>
    <n v="100000"/>
    <n v="0"/>
    <n v="100000"/>
    <n v="100000"/>
  </r>
  <r>
    <x v="15"/>
    <s v="Cuentas Por Pagar Fortalecimiento de la seguridad integral del Sistema Integrado de Transporte Público de Bogotá D.C. (Recursos Distrito)"/>
    <s v="CTO627-24"/>
    <s v="VALBUENA ORTIZ DAVID JOSE"/>
    <s v="A"/>
    <n v="2833333"/>
    <n v="0"/>
    <n v="2833333"/>
    <n v="2833333"/>
  </r>
  <r>
    <x v="15"/>
    <s v="Cuentas Por Pagar Fortalecimiento de la seguridad integral del Sistema Integrado de Transporte Público de Bogotá D.C. (Recursos Distrito)"/>
    <s v="CTO628-24"/>
    <s v="TORRES TIQUE YERSI LILIANA"/>
    <s v="A"/>
    <n v="1200000"/>
    <n v="0"/>
    <n v="1200000"/>
    <n v="1200000"/>
  </r>
  <r>
    <x v="15"/>
    <s v="Cuentas Por Pagar Fortalecimiento de la seguridad integral del Sistema Integrado de Transporte Público de Bogotá D.C. (Recursos Distrito)"/>
    <s v="CTO637-24"/>
    <s v="MONTAÑO CABEZAS JENNY ELIZABETH"/>
    <s v="A"/>
    <n v="6871667"/>
    <n v="0"/>
    <n v="6871667"/>
    <n v="6871667"/>
  </r>
  <r>
    <x v="29"/>
    <s v="SERVICIOS PRESTADOS A LAS EMPRESAS Y SERVICIOS DE PRODUCCIÓN-CTAS POR PAGAR- VIGENCIA 2024"/>
    <s v="CTO660-24"/>
    <s v="PARADA CASTRILLON LEONARDO "/>
    <s v="A"/>
    <n v="7454119"/>
    <n v="0"/>
    <n v="7454119"/>
    <n v="7454119"/>
  </r>
  <r>
    <x v="29"/>
    <s v="SERVICIOS PRESTADOS A LAS EMPRESAS Y SERVICIOS DE PRODUCCIÓN-CTAS POR PAGAR- VIGENCIA 2024"/>
    <s v="CTO692-24"/>
    <s v="SANABRIA RODRIGUEZ ELIZABETH "/>
    <s v="A"/>
    <n v="50395564"/>
    <n v="0"/>
    <n v="50395564"/>
    <n v="0"/>
  </r>
  <r>
    <x v="29"/>
    <s v="SERVICIOS PRESTADOS A LAS EMPRESAS Y SERVICIOS DE PRODUCCIÓN-CTAS POR PAGAR- VIGENCIA 2024"/>
    <s v="CTO691-24"/>
    <s v="HOME SANZA YOVANY "/>
    <s v="A"/>
    <n v="4527606"/>
    <n v="0"/>
    <n v="4527606"/>
    <n v="4527606"/>
  </r>
  <r>
    <x v="29"/>
    <s v="SERVICIOS PRESTADOS A LAS EMPRESAS Y SERVICIOS DE PRODUCCIÓN-CTAS POR PAGAR- VIGENCIA 2024"/>
    <s v="CTO687-24"/>
    <s v="GALVIS OSORIO CRISTIAN CAMILO"/>
    <s v="A"/>
    <n v="7454119"/>
    <n v="0"/>
    <n v="7454119"/>
    <n v="7454119"/>
  </r>
  <r>
    <x v="29"/>
    <s v="SERVICIOS PRESTADOS A LAS EMPRESAS Y SERVICIOS DE PRODUCCIÓN-CTAS POR PAGAR- VIGENCIA 2024"/>
    <s v="CTO686-24"/>
    <s v="RIOS SAFRA LEIDY ANDREA"/>
    <s v="A"/>
    <n v="12476784"/>
    <n v="0"/>
    <n v="12476784"/>
    <n v="11712899"/>
  </r>
  <r>
    <x v="29"/>
    <s v="SERVICIOS PRESTADOS A LAS EMPRESAS Y SERVICIOS DE PRODUCCIÓN-CTAS POR PAGAR- VIGENCIA 2024"/>
    <s v="CTO678-24"/>
    <s v="CAROL XIMENA TORRES GARCIA"/>
    <s v="A"/>
    <n v="21202662"/>
    <n v="0"/>
    <n v="21202662"/>
    <n v="0"/>
  </r>
  <r>
    <x v="29"/>
    <s v="SERVICIOS PRESTADOS A LAS EMPRESAS Y SERVICIOS DE PRODUCCIÓN-CTAS POR PAGAR- VIGENCIA 2024"/>
    <s v="CTO677-24"/>
    <s v="PULGARIN CORONADO ANDREA "/>
    <s v="A"/>
    <n v="3095733"/>
    <n v="0"/>
    <n v="3095733"/>
    <n v="3095733"/>
  </r>
  <r>
    <x v="29"/>
    <s v="SERVICIOS PRESTADOS A LAS EMPRESAS Y SERVICIOS DE PRODUCCIÓN-CTAS POR PAGAR- VIGENCIA 2024"/>
    <s v="CTO658-24"/>
    <s v="ARCILA CORREA EMANUEL ESTEBAN"/>
    <s v="A"/>
    <n v="17063508"/>
    <n v="0"/>
    <n v="17063508"/>
    <n v="17063508"/>
  </r>
  <r>
    <x v="29"/>
    <s v="SERVICIOS PRESTADOS A LAS EMPRESAS Y SERVICIOS DE PRODUCCIÓN-CTAS POR PAGAR- VIGENCIA 2024"/>
    <s v="CTO689-24"/>
    <s v="OSORIO ROA KARLA ALEJANDRA"/>
    <s v="A"/>
    <n v="3984533"/>
    <n v="0"/>
    <n v="3984533"/>
    <n v="3984533"/>
  </r>
  <r>
    <x v="8"/>
    <s v="Cuentas por Pagar (Recursos Distrito)"/>
    <s v="CTO656-24"/>
    <s v="VILLANUEVA DELCAMPO SANTIAGO JOSE"/>
    <s v="A"/>
    <n v="7321235"/>
    <n v="0"/>
    <n v="7321235"/>
    <n v="7321235"/>
  </r>
  <r>
    <x v="18"/>
    <s v="Cuentas Por Pagar Desarrollo del Modelo de Gestión Institucional en TRANSMILENIO S.A. en Bogotá D.C. (Recursos TMSA)"/>
    <s v="CTO688-24"/>
    <s v="AREVALO CUERVO ALEXANDRA "/>
    <s v="A"/>
    <n v="7366667"/>
    <n v="0"/>
    <n v="7366667"/>
    <n v="7366667"/>
  </r>
  <r>
    <x v="18"/>
    <s v="Cuentas Por Pagar Desarrollo del Modelo de Gestión Institucional en TRANSMILENIO S.A. en Bogotá D.C. (Recursos TMSA)"/>
    <s v="CTO667-24"/>
    <s v="NEIRA SANCHEZ LUIS ALEJANDRO"/>
    <s v="A"/>
    <n v="4721071"/>
    <n v="0"/>
    <n v="4721071"/>
    <n v="4721071"/>
  </r>
  <r>
    <x v="18"/>
    <s v="Cuentas Por Pagar Desarrollo del Modelo de Gestión Institucional en TRANSMILENIO S.A. en Bogotá D.C. (Recursos TMSA)"/>
    <s v="CTO654-24"/>
    <s v="SACRISTAN CAMACHO HEIDY ESPERANZA"/>
    <s v="A"/>
    <n v="3934432"/>
    <n v="0"/>
    <n v="3934432"/>
    <n v="3934432"/>
  </r>
  <r>
    <x v="29"/>
    <s v="SERVICIOS PRESTADOS A LAS EMPRESAS Y SERVICIOS DE PRODUCCIÓN-CTAS POR PAGAR- VIGENCIA 2024"/>
    <s v="CTO659-24"/>
    <s v="PINZON GORDILLO YULIED ANDREA"/>
    <s v="A"/>
    <n v="8515883"/>
    <n v="0"/>
    <n v="8515883"/>
    <n v="8515883"/>
  </r>
  <r>
    <x v="29"/>
    <s v="SERVICIOS PRESTADOS A LAS EMPRESAS Y SERVICIOS DE PRODUCCIÓN-CTAS POR PAGAR- VIGENCIA 2024"/>
    <s v="CTO664-24"/>
    <s v="SIERRA CHAGUALA ANDRES RICARDO"/>
    <s v="L"/>
    <n v="4431274"/>
    <n v="1348648"/>
    <n v="3082626"/>
    <n v="3082626"/>
  </r>
  <r>
    <x v="29"/>
    <s v="SERVICIOS PRESTADOS A LAS EMPRESAS Y SERVICIOS DE PRODUCCIÓN-CTAS POR PAGAR- VIGENCIA 2024"/>
    <s v="CTO662-24"/>
    <s v="ROJAS CUELLAR JAIRO ALFONSO"/>
    <s v="L"/>
    <n v="5782544"/>
    <n v="240939"/>
    <n v="5541605"/>
    <n v="5541605"/>
  </r>
  <r>
    <x v="29"/>
    <s v="SERVICIOS PRESTADOS A LAS EMPRESAS Y SERVICIOS DE PRODUCCIÓN-CTAS POR PAGAR- VIGENCIA 2024"/>
    <s v="CTO661-24"/>
    <s v="TIQUE  LEON DANIA ASTRID"/>
    <s v="A"/>
    <n v="5541605"/>
    <n v="0"/>
    <n v="5541605"/>
    <n v="5541605"/>
  </r>
  <r>
    <x v="29"/>
    <s v="SERVICIOS PRESTADOS A LAS EMPRESAS Y SERVICIOS DE PRODUCCIÓN-CTAS POR PAGAR- VIGENCIA 2024"/>
    <s v="CTO653-24"/>
    <s v="MUÑOZ SANCHEZ NATALIA "/>
    <s v="A"/>
    <n v="3445495"/>
    <n v="0"/>
    <n v="3445495"/>
    <n v="3445495"/>
  </r>
  <r>
    <x v="24"/>
    <s v="Cuentas Por Pagar Fortalecimiento de la Información, Comunicación y Atención al Usuario en el uso del Sistema Integrado de Transporte Público de Bogotá D.C. (Recursos Distrito)"/>
    <s v="CTO584-24"/>
    <s v="FORERO SUAREZ EDILSON GIOVANNY"/>
    <s v="A"/>
    <n v="4395407"/>
    <n v="0"/>
    <n v="4395407"/>
    <n v="4395407"/>
  </r>
  <r>
    <x v="24"/>
    <s v="Cuentas Por Pagar Fortalecimiento de la Información, Comunicación y Atención al Usuario en el uso del Sistema Integrado de Transporte Público de Bogotá D.C. (Recursos Distrito)"/>
    <s v="CTO639-24"/>
    <s v="LEGUIZAMON LOTA MARIA VERONICA"/>
    <s v="A"/>
    <n v="5175867"/>
    <n v="0"/>
    <n v="5175867"/>
    <n v="5175867"/>
  </r>
  <r>
    <x v="24"/>
    <s v="Cuentas Por Pagar Fortalecimiento de la Información, Comunicación y Atención al Usuario en el uso del Sistema Integrado de Transporte Público de Bogotá D.C. (Recursos Distrito)"/>
    <s v="CTO640-24"/>
    <s v="ACUÑA GALLEGO JULIAN  ARTURO"/>
    <s v="A"/>
    <n v="4395407"/>
    <n v="0"/>
    <n v="4395407"/>
    <n v="4395407"/>
  </r>
  <r>
    <x v="24"/>
    <s v="Cuentas Por Pagar Fortalecimiento de la Información, Comunicación y Atención al Usuario en el uso del Sistema Integrado de Transporte Público de Bogotá D.C. (Recursos Distrito)"/>
    <s v="CTO586-24"/>
    <s v="CASTRO FONSECA ANTHONY AUGUSTO"/>
    <s v="A"/>
    <n v="4761000"/>
    <n v="0"/>
    <n v="4761000"/>
    <n v="4761000"/>
  </r>
  <r>
    <x v="31"/>
    <s v="SERVICIOS DE ALOJAMIENTO, SERVICIOS DE SUMINISTRO DE COMIDAS Y BEBIDAS, SERVICIOS DE TRANSPORTE Y SERVICIOS DE DISTRIBUCIÓN DE ELECTRICIDAD, GAS Y AGUA-CTAS POR PAGAR-VIGENCIA 2024"/>
    <s v="CTO704-24"/>
    <s v="GRUPO LOS LAGOS SAS"/>
    <s v="A"/>
    <n v="6613975"/>
    <n v="0"/>
    <n v="6613975"/>
    <n v="6613804"/>
  </r>
  <r>
    <x v="24"/>
    <s v="Cuentas Por Pagar Fortalecimiento de la Información, Comunicación y Atención al Usuario en el uso del Sistema Integrado de Transporte Público de Bogotá D.C. (Recursos Distrito)"/>
    <s v="CTO590-24"/>
    <s v="BUSTOS GONZALEZ IVAN DARIO"/>
    <s v="A"/>
    <n v="1656000"/>
    <n v="0"/>
    <n v="1656000"/>
    <n v="1656000"/>
  </r>
  <r>
    <x v="24"/>
    <s v="Cuentas Por Pagar Fortalecimiento de la Información, Comunicación y Atención al Usuario en el uso del Sistema Integrado de Transporte Público de Bogotá D.C. (Recursos Distrito)"/>
    <s v="CTO645-24"/>
    <s v="DIAZ MUÑOZ JUAN SEBASTIAN"/>
    <s v="A"/>
    <n v="2666667"/>
    <n v="0"/>
    <n v="2666667"/>
    <n v="2666667"/>
  </r>
  <r>
    <x v="24"/>
    <s v="Cuentas Por Pagar Fortalecimiento de la Información, Comunicación y Atención al Usuario en el uso del Sistema Integrado de Transporte Público de Bogotá D.C. (Recursos Distrito)"/>
    <s v="CTO535-24"/>
    <s v="RAMOS MARTINEZ MONICA PIEDAD"/>
    <s v="A"/>
    <n v="7546392"/>
    <n v="0"/>
    <n v="7546392"/>
    <n v="7546392"/>
  </r>
  <r>
    <x v="15"/>
    <s v="Cuentas Por Pagar Fortalecimiento de la seguridad integral del Sistema Integrado de Transporte Público de Bogotá D.C. (Recursos Distrito)"/>
    <s v="CTO793-24"/>
    <s v="RANGEL  SANDOVAL KATHERINE "/>
    <s v="A"/>
    <n v="12846667"/>
    <n v="0"/>
    <n v="12846667"/>
    <n v="12846667"/>
  </r>
  <r>
    <x v="15"/>
    <s v="Cuentas Por Pagar Fortalecimiento de la seguridad integral del Sistema Integrado de Transporte Público de Bogotá D.C. (Recursos Distrito)"/>
    <s v="CTO795-24"/>
    <s v="BLANCO MEDINA ANGIE NATALY"/>
    <s v="A"/>
    <n v="3290000"/>
    <n v="0"/>
    <n v="3290000"/>
    <n v="3290000"/>
  </r>
  <r>
    <x v="15"/>
    <s v="Cuentas Por Pagar Fortalecimiento de la seguridad integral del Sistema Integrado de Transporte Público de Bogotá D.C. (Recursos Distrito)"/>
    <s v="CTO796-24"/>
    <s v="MARIN CASALLAS LORENA "/>
    <s v="A"/>
    <n v="11906666"/>
    <n v="0"/>
    <n v="11906666"/>
    <n v="11906666"/>
  </r>
  <r>
    <x v="29"/>
    <s v="SERVICIOS PRESTADOS A LAS EMPRESAS Y SERVICIOS DE PRODUCCIÓN-CTAS POR PAGAR- VIGENCIA 2024"/>
    <s v="CTO409-24"/>
    <s v="QUIJANO RIOS DENNIS JULIANA"/>
    <s v="A"/>
    <n v="5113462"/>
    <n v="0"/>
    <n v="5113462"/>
    <n v="5113462"/>
  </r>
  <r>
    <x v="6"/>
    <s v="Cuentas Por Pagar Diseño y Estructuración del Sistema Interoperable de Recaudo en su componente tecnológico en el Sistema de Transporte Publico de Bogotá D.C. (Recursos Distrito)"/>
    <s v="CTO816-24"/>
    <s v="GONZALEZ GALVIS ANDRES CAMILO"/>
    <s v="A"/>
    <n v="8504015"/>
    <n v="0"/>
    <n v="8504015"/>
    <n v="8504015"/>
  </r>
  <r>
    <x v="5"/>
    <s v="Cuentas por Pagar Operación y Control del Sistema de Transporte Recursos Distrito"/>
    <s v="CTO370-24"/>
    <s v="MONSALVE CASTAÑEDA SANDRA CONSTANZA "/>
    <s v="A"/>
    <n v="198000"/>
    <n v="0"/>
    <n v="198000"/>
    <n v="198000"/>
  </r>
  <r>
    <x v="5"/>
    <s v="Cuentas por Pagar Operación y Control del Sistema de Transporte Recursos Distrito"/>
    <s v="CTO383-24"/>
    <s v="SABOGAL  MARIA LAURA"/>
    <s v="L"/>
    <n v="1463000"/>
    <n v="1463000"/>
    <n v="0"/>
    <n v="0"/>
  </r>
  <r>
    <x v="5"/>
    <s v="Cuentas por Pagar Operación y Control del Sistema de Transporte Recursos Distrito"/>
    <s v="CTO665-24"/>
    <s v="GUERRA GARZON LUIS ANDERSON"/>
    <s v="A"/>
    <n v="900000"/>
    <n v="0"/>
    <n v="900000"/>
    <n v="900000"/>
  </r>
  <r>
    <x v="5"/>
    <s v="Cuentas por Pagar Operación y Control del Sistema de Transporte Recursos Distrito"/>
    <s v="CTO669-24"/>
    <s v="GARZON RAMOS FREDY ENRIQUE"/>
    <s v="A"/>
    <n v="645000"/>
    <n v="0"/>
    <n v="645000"/>
    <n v="645000"/>
  </r>
  <r>
    <x v="5"/>
    <s v="Cuentas por Pagar Operación y Control del Sistema de Transporte Recursos Distrito"/>
    <s v="CTO671-24"/>
    <s v="GUERRA RAMÍREZ INGRITH PAOLA"/>
    <s v="A"/>
    <n v="1005000"/>
    <n v="0"/>
    <n v="1005000"/>
    <n v="1005000"/>
  </r>
  <r>
    <x v="5"/>
    <s v="Cuentas por Pagar Operación y Control del Sistema de Transporte Recursos Distrito"/>
    <s v="CTO673-24"/>
    <s v="MARTINEZ NIEVES EDER "/>
    <s v="A"/>
    <n v="1020000"/>
    <n v="0"/>
    <n v="1020000"/>
    <n v="1020000"/>
  </r>
  <r>
    <x v="5"/>
    <s v="Cuentas por Pagar Operación y Control del Sistema de Transporte Recursos Distrito"/>
    <s v="CTO696-24"/>
    <s v="OCHOA MOLINA MARIANA VALENTINA"/>
    <s v="A"/>
    <n v="1024000"/>
    <n v="0"/>
    <n v="1024000"/>
    <n v="1024000"/>
  </r>
  <r>
    <x v="15"/>
    <s v="Cuentas Por Pagar Fortalecimiento de la seguridad integral del Sistema Integrado de Transporte Público de Bogotá D.C. (Recursos Distrito)"/>
    <s v="CTO729-24"/>
    <s v="MORENO CANTE KATHERIN ALEJANDRA"/>
    <s v="A"/>
    <n v="18145000"/>
    <n v="0"/>
    <n v="18145000"/>
    <n v="16625000"/>
  </r>
  <r>
    <x v="5"/>
    <s v="Cuentas por Pagar Operación y Control del Sistema de Transporte Recursos Distrito"/>
    <s v="CTO674-24"/>
    <s v="GABRIEL PEDRAZA ANA CRISTINA"/>
    <s v="A"/>
    <n v="1024000"/>
    <n v="0"/>
    <n v="1024000"/>
    <n v="1024000"/>
  </r>
  <r>
    <x v="5"/>
    <s v="Cuentas por Pagar Operación y Control del Sistema de Transporte Recursos Distrito"/>
    <s v="CTO711-24"/>
    <s v="BULLA HERNANDEZ JUAN DAVID"/>
    <s v="A"/>
    <n v="1252800"/>
    <n v="0"/>
    <n v="1252800"/>
    <n v="1252800"/>
  </r>
  <r>
    <x v="5"/>
    <s v="Cuentas por Pagar Operación y Control del Sistema de Transporte Recursos Distrito"/>
    <s v="CTO700-24"/>
    <s v="VASQUEZ LEON KEVIN ANDRES"/>
    <s v="A"/>
    <n v="649000"/>
    <n v="0"/>
    <n v="649000"/>
    <n v="649000"/>
  </r>
  <r>
    <x v="5"/>
    <s v="Cuentas por Pagar Operación y Control del Sistema de Transporte Recursos Distrito"/>
    <s v="CTO735-24"/>
    <s v="SANCHEZ TENJO VLADIMIR "/>
    <s v="A"/>
    <n v="3166667"/>
    <n v="0"/>
    <n v="3166667"/>
    <n v="3166667"/>
  </r>
  <r>
    <x v="15"/>
    <s v="Cuentas Por Pagar Fortalecimiento de la seguridad integral del Sistema Integrado de Transporte Público de Bogotá D.C. (Recursos Distrito)"/>
    <s v="CTO813-24"/>
    <s v="MELO MORENO LORENA LISETH"/>
    <s v="A"/>
    <n v="7186667"/>
    <n v="0"/>
    <n v="7186667"/>
    <n v="7186667"/>
  </r>
  <r>
    <x v="15"/>
    <s v="Cuentas Por Pagar Fortalecimiento de la seguridad integral del Sistema Integrado de Transporte Público de Bogotá D.C. (Recursos Distrito)"/>
    <s v="CTO812-24"/>
    <s v="VILLACOB TUIRAN MARLYS JONADYS"/>
    <s v="A"/>
    <n v="7186667"/>
    <n v="0"/>
    <n v="7186667"/>
    <n v="7186667"/>
  </r>
  <r>
    <x v="15"/>
    <s v="Cuentas Por Pagar Fortalecimiento de la seguridad integral del Sistema Integrado de Transporte Público de Bogotá D.C. (Recursos Distrito)"/>
    <s v="CTO806-24"/>
    <s v="BELTRAN ORTIZ LUZ VIVIANA"/>
    <s v="A"/>
    <n v="5700000"/>
    <n v="0"/>
    <n v="5700000"/>
    <n v="5700000"/>
  </r>
  <r>
    <x v="15"/>
    <s v="Cuentas Por Pagar Fortalecimiento de la seguridad integral del Sistema Integrado de Transporte Público de Bogotá D.C. (Recursos Distrito)"/>
    <s v="CTO811-24"/>
    <s v="ARTUNDUAGA LOZANO RICARDO "/>
    <s v="A"/>
    <n v="5700000"/>
    <n v="0"/>
    <n v="5700000"/>
    <n v="5700000"/>
  </r>
  <r>
    <x v="15"/>
    <s v="Cuentas Por Pagar Fortalecimiento de la seguridad integral del Sistema Integrado de Transporte Público de Bogotá D.C. (Recursos Distrito)"/>
    <s v="CTO809-24"/>
    <s v="PATIÑO BERMUDEZ DIEGO AUGUSTO"/>
    <s v="A"/>
    <n v="5700000"/>
    <n v="0"/>
    <n v="5700000"/>
    <n v="5700000"/>
  </r>
  <r>
    <x v="15"/>
    <s v="Cuentas Por Pagar Fortalecimiento de la seguridad integral del Sistema Integrado de Transporte Público de Bogotá D.C. (Recursos Distrito)"/>
    <s v="CTO808-24"/>
    <s v="ROMERO GALLEGO PABLO ANDRES"/>
    <s v="A"/>
    <n v="6365000"/>
    <n v="0"/>
    <n v="6365000"/>
    <n v="5700000"/>
  </r>
  <r>
    <x v="15"/>
    <s v="Cuentas Por Pagar Fortalecimiento de la seguridad integral del Sistema Integrado de Transporte Público de Bogotá D.C. (Recursos Distrito)"/>
    <s v="CTO807-24"/>
    <s v="GUTIERREZ ROJAS MARIO FERNANDO"/>
    <s v="A"/>
    <n v="5700000"/>
    <n v="0"/>
    <n v="5700000"/>
    <n v="5700000"/>
  </r>
  <r>
    <x v="15"/>
    <s v="Cuentas Por Pagar Fortalecimiento de la seguridad integral del Sistema Integrado de Transporte Público de Bogotá D.C. (Recursos Distrito)"/>
    <s v="CTO804-24"/>
    <s v="TALERO OBREGON JOSE LUIS"/>
    <s v="A"/>
    <n v="5700000"/>
    <n v="0"/>
    <n v="5700000"/>
    <n v="4180000"/>
  </r>
  <r>
    <x v="15"/>
    <s v="Cuentas Por Pagar Fortalecimiento de la seguridad integral del Sistema Integrado de Transporte Público de Bogotá D.C. (Recursos Distrito)"/>
    <s v="CTO803-24"/>
    <s v="DORIA RODRIGUEZ SOFIA YAMILE"/>
    <s v="A"/>
    <n v="5700000"/>
    <n v="0"/>
    <n v="5700000"/>
    <n v="5700000"/>
  </r>
  <r>
    <x v="15"/>
    <s v="Cuentas Por Pagar Fortalecimiento de la seguridad integral del Sistema Integrado de Transporte Público de Bogotá D.C. (Recursos Distrito)"/>
    <s v="CTO799-24"/>
    <s v="LOPEZ CLAVIJO JAVIER HERNAN"/>
    <s v="A"/>
    <n v="5700000"/>
    <n v="0"/>
    <n v="5700000"/>
    <n v="5700000"/>
  </r>
  <r>
    <x v="15"/>
    <s v="Cuentas Por Pagar Fortalecimiento de la seguridad integral del Sistema Integrado de Transporte Público de Bogotá D.C. (Recursos Distrito)"/>
    <s v="CTO798-24"/>
    <s v="VARGAS GONZALEZ YURANY TATIANA"/>
    <s v="A"/>
    <n v="5700000"/>
    <n v="0"/>
    <n v="5700000"/>
    <n v="0"/>
  </r>
  <r>
    <x v="5"/>
    <s v="Cuentas por Pagar Operación y Control del Sistema de Transporte Recursos Distrito"/>
    <s v="CTO886-24"/>
    <s v="PEREA BOTELLO HELLEN BRIGITTE"/>
    <s v="A"/>
    <n v="1767333"/>
    <n v="0"/>
    <n v="1767333"/>
    <n v="1767333"/>
  </r>
  <r>
    <x v="15"/>
    <s v="Cuentas Por Pagar Fortalecimiento de la seguridad integral del Sistema Integrado de Transporte Público de Bogotá D.C. (Recursos Distrito)"/>
    <s v="CTO777-24"/>
    <s v="TORRES SALDAÑA YENNY PAOLA"/>
    <s v="A"/>
    <n v="5890000"/>
    <n v="0"/>
    <n v="5890000"/>
    <n v="5890000"/>
  </r>
  <r>
    <x v="15"/>
    <s v="Cuentas Por Pagar Fortalecimiento de la seguridad integral del Sistema Integrado de Transporte Público de Bogotá D.C. (Recursos Distrito)"/>
    <s v="CTO786-24"/>
    <s v="RODRIGUEZ PARRA YENNY NOHEMI"/>
    <s v="A"/>
    <n v="5890000"/>
    <n v="0"/>
    <n v="5890000"/>
    <n v="5890000"/>
  </r>
  <r>
    <x v="15"/>
    <s v="Cuentas Por Pagar Fortalecimiento de la seguridad integral del Sistema Integrado de Transporte Público de Bogotá D.C. (Recursos Distrito)"/>
    <s v="CTO788-24"/>
    <s v="VARGAS MARTINEZ YULIANA "/>
    <s v="A"/>
    <n v="5890000"/>
    <n v="0"/>
    <n v="5890000"/>
    <n v="5890000"/>
  </r>
  <r>
    <x v="15"/>
    <s v="Cuentas Por Pagar Fortalecimiento de la seguridad integral del Sistema Integrado de Transporte Público de Bogotá D.C. (Recursos Distrito)"/>
    <s v="CTO785-24"/>
    <s v="SUAREZ GUERRERO VANESSA "/>
    <s v="A"/>
    <n v="5890000"/>
    <n v="0"/>
    <n v="5890000"/>
    <n v="5890000"/>
  </r>
  <r>
    <x v="15"/>
    <s v="Cuentas Por Pagar Fortalecimiento de la seguridad integral del Sistema Integrado de Transporte Público de Bogotá D.C. (Recursos Distrito)"/>
    <s v="CTO787-24"/>
    <s v="RODRIGUEZ RIVERA MICHAEL DAVID"/>
    <s v="A"/>
    <n v="5890000"/>
    <n v="0"/>
    <n v="5890000"/>
    <n v="5890000"/>
  </r>
  <r>
    <x v="15"/>
    <s v="Cuentas Por Pagar Fortalecimiento de la seguridad integral del Sistema Integrado de Transporte Público de Bogotá D.C. (Recursos Distrito)"/>
    <s v="CTO782-24"/>
    <s v="MURCIA VELASQUEZ BLANCA BIVIANA"/>
    <s v="A"/>
    <n v="5890000"/>
    <n v="0"/>
    <n v="5890000"/>
    <n v="5890000"/>
  </r>
  <r>
    <x v="15"/>
    <s v="Cuentas Por Pagar Fortalecimiento de la seguridad integral del Sistema Integrado de Transporte Público de Bogotá D.C. (Recursos Distrito)"/>
    <s v="CTO733-24"/>
    <s v="BOHORQUEZ LUNA LUZ YOHANA"/>
    <s v="A"/>
    <n v="2833333"/>
    <n v="0"/>
    <n v="2833333"/>
    <n v="2833333"/>
  </r>
  <r>
    <x v="15"/>
    <s v="Cuentas Por Pagar Fortalecimiento de la seguridad integral del Sistema Integrado de Transporte Público de Bogotá D.C. (Recursos Distrito)"/>
    <s v="CTO736-24"/>
    <s v="MONGUI AVILA JAIME  AUGUSTO"/>
    <s v="A"/>
    <n v="3400000"/>
    <n v="0"/>
    <n v="3400000"/>
    <n v="3400000"/>
  </r>
  <r>
    <x v="15"/>
    <s v="Cuentas Por Pagar Fortalecimiento de la seguridad integral del Sistema Integrado de Transporte Público de Bogotá D.C. (Recursos Distrito)"/>
    <s v="CTO784-24"/>
    <s v="GARCIA  BARRIOS JENNYFER NATALIA"/>
    <s v="L"/>
    <n v="12065000"/>
    <n v="1140000"/>
    <n v="10925000"/>
    <n v="10925000"/>
  </r>
  <r>
    <x v="15"/>
    <s v="Cuentas Por Pagar Fortalecimiento de la seguridad integral del Sistema Integrado de Transporte Público de Bogotá D.C. (Recursos Distrito)"/>
    <s v="CTO783-24"/>
    <s v="MUÑOZ GARZON ANA  MILENA"/>
    <s v="A"/>
    <n v="6460000"/>
    <n v="0"/>
    <n v="6460000"/>
    <n v="6460000"/>
  </r>
  <r>
    <x v="15"/>
    <s v="Cuentas Por Pagar Fortalecimiento de la seguridad integral del Sistema Integrado de Transporte Público de Bogotá D.C. (Recursos Distrito)"/>
    <s v="CTO778-24"/>
    <s v="RIVERA ESCOBAR CLARA YULIETH"/>
    <s v="A"/>
    <n v="6460000"/>
    <n v="0"/>
    <n v="6460000"/>
    <n v="6460000"/>
  </r>
  <r>
    <x v="15"/>
    <s v="Cuentas Por Pagar Fortalecimiento de la seguridad integral del Sistema Integrado de Transporte Público de Bogotá D.C. (Recursos Distrito)"/>
    <s v="CTO779-24"/>
    <s v="RICO REYES MARIA BERNARDA"/>
    <s v="A"/>
    <n v="6555000"/>
    <n v="0"/>
    <n v="6555000"/>
    <n v="2850000"/>
  </r>
  <r>
    <x v="15"/>
    <s v="Cuentas Por Pagar Fortalecimiento de la seguridad integral del Sistema Integrado de Transporte Público de Bogotá D.C. (Recursos Distrito)"/>
    <s v="CTO781-24"/>
    <s v="LEON GUEVARA ANDREA GERALDINE"/>
    <s v="A"/>
    <n v="6555000"/>
    <n v="0"/>
    <n v="6555000"/>
    <n v="6555000"/>
  </r>
  <r>
    <x v="15"/>
    <s v="Cuentas Por Pagar Fortalecimiento de la seguridad integral del Sistema Integrado de Transporte Público de Bogotá D.C. (Recursos Distrito)"/>
    <s v="CTO780-24"/>
    <s v="CHAVEZ CAÑAS ROSA ANGELA"/>
    <s v="A"/>
    <n v="2280000"/>
    <n v="0"/>
    <n v="2280000"/>
    <n v="2280000"/>
  </r>
  <r>
    <x v="29"/>
    <s v="SERVICIOS PRESTADOS A LAS EMPRESAS Y SERVICIOS DE PRODUCCIÓN-CTAS POR PAGAR- VIGENCIA 2024"/>
    <s v="CTO706-24"/>
    <s v="BERNAL GONZALEZ CHRISTIAN ALEJANDRO"/>
    <s v="A"/>
    <n v="3147174"/>
    <n v="0"/>
    <n v="3147174"/>
    <n v="3147174"/>
  </r>
  <r>
    <x v="15"/>
    <s v="Cuentas Por Pagar Fortalecimiento de la seguridad integral del Sistema Integrado de Transporte Público de Bogotá D.C. (Recursos Distrito)"/>
    <s v="CTO819-24"/>
    <s v="URUEÑA GRACIA LILIANA "/>
    <s v="A"/>
    <n v="12063333"/>
    <n v="0"/>
    <n v="12063333"/>
    <n v="12063333"/>
  </r>
  <r>
    <x v="15"/>
    <s v="Cuentas Por Pagar Fortalecimiento de la seguridad integral del Sistema Integrado de Transporte Público de Bogotá D.C. (Recursos Distrito)"/>
    <s v="CTO820-24"/>
    <s v="BERNAL FORERO TANIA KATHERINE"/>
    <s v="A"/>
    <n v="12063333"/>
    <n v="0"/>
    <n v="12063333"/>
    <n v="12063333"/>
  </r>
  <r>
    <x v="15"/>
    <s v="Cuentas Por Pagar Fortalecimiento de la seguridad integral del Sistema Integrado de Transporte Público de Bogotá D.C. (Recursos Distrito)"/>
    <s v="CTO821-24"/>
    <s v="VERGARA VARGAS LEIDY LORENA"/>
    <s v="A"/>
    <n v="9013333"/>
    <n v="0"/>
    <n v="9013333"/>
    <n v="9013333"/>
  </r>
  <r>
    <x v="15"/>
    <s v="Cuentas Por Pagar Fortalecimiento de la seguridad integral del Sistema Integrado de Transporte Público de Bogotá D.C. (Recursos Distrito)"/>
    <s v="CTO832-24"/>
    <s v="MARIN CASALLAS VERONICA "/>
    <s v="A"/>
    <n v="12063333"/>
    <n v="0"/>
    <n v="12063333"/>
    <n v="12063333"/>
  </r>
  <r>
    <x v="15"/>
    <s v="Cuentas Por Pagar Fortalecimiento de la seguridad integral del Sistema Integrado de Transporte Público de Bogotá D.C. (Recursos Distrito)"/>
    <s v="CTO836-24"/>
    <s v="PARAMO CABRERA SEBASTIAN "/>
    <s v="A"/>
    <n v="12063333"/>
    <n v="0"/>
    <n v="12063333"/>
    <n v="12063333"/>
  </r>
  <r>
    <x v="15"/>
    <s v="Cuentas Por Pagar Fortalecimiento de la seguridad integral del Sistema Integrado de Transporte Público de Bogotá D.C. (Recursos Distrito)"/>
    <s v="CTO872-24"/>
    <s v="ROMERO DIAZ CINDY VIVIHANA"/>
    <s v="A"/>
    <n v="1360000"/>
    <n v="0"/>
    <n v="1360000"/>
    <n v="1360000"/>
  </r>
  <r>
    <x v="15"/>
    <s v="Cuentas Por Pagar Fortalecimiento de la seguridad integral del Sistema Integrado de Transporte Público de Bogotá D.C. (Recursos Distrito)"/>
    <s v="CTO830-24"/>
    <s v="DE CASTRO ROMERO JUAN CARLOS"/>
    <s v="A"/>
    <n v="3290000"/>
    <n v="0"/>
    <n v="3290000"/>
    <n v="3290000"/>
  </r>
  <r>
    <x v="15"/>
    <s v="Cuentas Por Pagar Fortalecimiento de la seguridad integral del Sistema Integrado de Transporte Público de Bogotá D.C. (Recursos Distrito)"/>
    <s v="CTO831-24"/>
    <s v="NAVARRETE CLAVIJO EDWIN "/>
    <s v="A"/>
    <n v="3290000"/>
    <n v="0"/>
    <n v="3290000"/>
    <n v="3290000"/>
  </r>
  <r>
    <x v="15"/>
    <s v="Cuentas Por Pagar Fortalecimiento de la seguridad integral del Sistema Integrado de Transporte Público de Bogotá D.C. (Recursos Distrito)"/>
    <s v="CTO834-24"/>
    <s v="MARTINEZ BELTRAN DIEGO FELIPE"/>
    <s v="A"/>
    <n v="3133333"/>
    <n v="0"/>
    <n v="3133333"/>
    <n v="3133333"/>
  </r>
  <r>
    <x v="15"/>
    <s v="Cuentas Por Pagar Fortalecimiento de la seguridad integral del Sistema Integrado de Transporte Público de Bogotá D.C. (Recursos Distrito)"/>
    <s v="CTO825-24"/>
    <s v="DUARTE BELTRAN MARLLY MARITZA"/>
    <s v="A"/>
    <n v="12063333"/>
    <n v="0"/>
    <n v="12063333"/>
    <n v="12063333"/>
  </r>
  <r>
    <x v="15"/>
    <s v="Cuentas Por Pagar Fortalecimiento de la seguridad integral del Sistema Integrado de Transporte Público de Bogotá D.C. (Recursos Distrito)"/>
    <s v="CTO829-24"/>
    <s v="BAUTISTA AMAYA FREDY YESID"/>
    <s v="A"/>
    <n v="12063333"/>
    <n v="0"/>
    <n v="12063333"/>
    <n v="12063333"/>
  </r>
  <r>
    <x v="15"/>
    <s v="Cuentas Por Pagar Fortalecimiento de la seguridad integral del Sistema Integrado de Transporte Público de Bogotá D.C. (Recursos Distrito)"/>
    <s v="CTO828-24"/>
    <s v="SIERRA RODRIGUEZ LAURA ROCIO"/>
    <s v="A"/>
    <n v="12533333"/>
    <n v="0"/>
    <n v="12533333"/>
    <n v="12533333"/>
  </r>
  <r>
    <x v="15"/>
    <s v="Cuentas Por Pagar Fortalecimiento de la seguridad integral del Sistema Integrado de Transporte Público de Bogotá D.C. (Recursos Distrito)"/>
    <s v="CTO741-24"/>
    <s v="JIMENEZ  VARGAS LADY VIVIANA"/>
    <s v="A"/>
    <n v="100000"/>
    <n v="0"/>
    <n v="100000"/>
    <n v="100000"/>
  </r>
  <r>
    <x v="15"/>
    <s v="Cuentas Por Pagar Fortalecimiento de la seguridad integral del Sistema Integrado de Transporte Público de Bogotá D.C. (Recursos Distrito)"/>
    <s v="CTO742-24"/>
    <s v="PEÑA ROMERO EDWIN ALFONSO"/>
    <s v="A"/>
    <n v="100000"/>
    <n v="0"/>
    <n v="100000"/>
    <n v="100000"/>
  </r>
  <r>
    <x v="15"/>
    <s v="Cuentas Por Pagar Fortalecimiento de la seguridad integral del Sistema Integrado de Transporte Público de Bogotá D.C. (Recursos Distrito)"/>
    <s v="CTO743-24"/>
    <s v="GUERRERO HERRERA MARIA ALEJANDRA"/>
    <s v="A"/>
    <n v="100000"/>
    <n v="0"/>
    <n v="100000"/>
    <n v="100000"/>
  </r>
  <r>
    <x v="15"/>
    <s v="Cuentas Por Pagar Fortalecimiento de la seguridad integral del Sistema Integrado de Transporte Público de Bogotá D.C. (Recursos Distrito)"/>
    <s v="CTO744-24"/>
    <s v="MONSALVE GOMEZ JESSICA PAOLA"/>
    <s v="A"/>
    <n v="290667"/>
    <n v="0"/>
    <n v="290667"/>
    <n v="290667"/>
  </r>
  <r>
    <x v="15"/>
    <s v="Cuentas Por Pagar Fortalecimiento de la seguridad integral del Sistema Integrado de Transporte Público de Bogotá D.C. (Recursos Distrito)"/>
    <s v="CTO746-24"/>
    <s v="GUERRERO MARIN MELQUI DANIEL"/>
    <s v="A"/>
    <n v="436000"/>
    <n v="0"/>
    <n v="436000"/>
    <n v="436000"/>
  </r>
  <r>
    <x v="15"/>
    <s v="Cuentas Por Pagar Fortalecimiento de la seguridad integral del Sistema Integrado de Transporte Público de Bogotá D.C. (Recursos Distrito)"/>
    <s v="CTO748-24"/>
    <s v="ALARCON QUITIAN LUZ MARINEYI"/>
    <s v="A"/>
    <n v="100000"/>
    <n v="0"/>
    <n v="100000"/>
    <n v="100000"/>
  </r>
  <r>
    <x v="15"/>
    <s v="Cuentas Por Pagar Fortalecimiento de la seguridad integral del Sistema Integrado de Transporte Público de Bogotá D.C. (Recursos Distrito)"/>
    <s v="CTO749-24"/>
    <s v="VARGAS MARTINEZ VICTOR GABRIEL"/>
    <s v="A"/>
    <n v="100000"/>
    <n v="0"/>
    <n v="100000"/>
    <n v="100000"/>
  </r>
  <r>
    <x v="15"/>
    <s v="Cuentas Por Pagar Fortalecimiento de la seguridad integral del Sistema Integrado de Transporte Público de Bogotá D.C. (Recursos Distrito)"/>
    <s v="CTO789-24"/>
    <s v="DIAZ GOMEZ SHIRLEY GINETH"/>
    <s v="A"/>
    <n v="5890000"/>
    <n v="0"/>
    <n v="5890000"/>
    <n v="5890000"/>
  </r>
  <r>
    <x v="15"/>
    <s v="Cuentas Por Pagar Fortalecimiento de la seguridad integral del Sistema Integrado de Transporte Público de Bogotá D.C. (Recursos Distrito)"/>
    <s v="CTO833-24"/>
    <s v="MORENO MATEUS SANDRA MILENA"/>
    <s v="A"/>
    <n v="12063333"/>
    <n v="0"/>
    <n v="12063333"/>
    <n v="12063333"/>
  </r>
  <r>
    <x v="15"/>
    <s v="Cuentas Por Pagar Fortalecimiento de la seguridad integral del Sistema Integrado de Transporte Público de Bogotá D.C. (Recursos Distrito)"/>
    <s v="CTO826-24"/>
    <s v="AVENDAÑO GONZALEZ WILLIAM FERNANDO"/>
    <s v="A"/>
    <n v="3603333"/>
    <n v="0"/>
    <n v="3603333"/>
    <n v="0"/>
  </r>
  <r>
    <x v="15"/>
    <s v="Cuentas Por Pagar Fortalecimiento de la seguridad integral del Sistema Integrado de Transporte Público de Bogotá D.C. (Recursos Distrito)"/>
    <s v="CTO818-24"/>
    <s v="CASTRO FONSECA XIOMARA CATHERINE"/>
    <s v="A"/>
    <n v="12063333"/>
    <n v="0"/>
    <n v="12063333"/>
    <n v="12063333"/>
  </r>
  <r>
    <x v="2"/>
    <s v="Cuentas por Pagar (Recursos SITP)"/>
    <s v="P-CN20-01_24-28"/>
    <s v="ENEL COLOMBIA S.A. E.S.P."/>
    <s v="L"/>
    <n v="91754464"/>
    <n v="91754464"/>
    <n v="0"/>
    <n v="0"/>
  </r>
  <r>
    <x v="0"/>
    <s v="Cuentas Por Pagar (Recursos Troncales Alimentadoras PLMB)"/>
    <s v="P-C612-19_24-140"/>
    <s v="VANTI S.A. E.S.P."/>
    <s v="L"/>
    <n v="5358128"/>
    <n v="5358128"/>
    <n v="0"/>
    <n v="0"/>
  </r>
  <r>
    <x v="29"/>
    <s v="SERVICIOS PRESTADOS A LAS EMPRESAS Y SERVICIOS DE PRODUCCIÓN-CTAS POR PAGAR- VIGENCIA 2024"/>
    <s v="CTO888-24"/>
    <s v="GAITAN ORTIZ JIMMY ENRIQUE"/>
    <s v="A"/>
    <n v="9400000"/>
    <n v="0"/>
    <n v="9400000"/>
    <n v="9400000"/>
  </r>
  <r>
    <x v="29"/>
    <s v="SERVICIOS PRESTADOS A LAS EMPRESAS Y SERVICIOS DE PRODUCCIÓN-CTAS POR PAGAR- VIGENCIA 2024"/>
    <s v="CTO889-24"/>
    <s v="ESTRELLA AGUILAR BENJAMIN "/>
    <s v="A"/>
    <n v="8289967"/>
    <n v="0"/>
    <n v="8289967"/>
    <n v="8289967"/>
  </r>
  <r>
    <x v="29"/>
    <s v="SERVICIOS PRESTADOS A LAS EMPRESAS Y SERVICIOS DE PRODUCCIÓN-CTAS POR PAGAR- VIGENCIA 2024"/>
    <s v="CTO890-24"/>
    <s v="GARZON BOCANEGRA ANDREA JOHANNA"/>
    <s v="A"/>
    <n v="5662074"/>
    <n v="0"/>
    <n v="5662074"/>
    <n v="5662074"/>
  </r>
  <r>
    <x v="29"/>
    <s v="SERVICIOS PRESTADOS A LAS EMPRESAS Y SERVICIOS DE PRODUCCIÓN-CTAS POR PAGAR- VIGENCIA 2024"/>
    <s v="CTO891-24"/>
    <s v="CARRANZA BAUTISTA SANDRA MILENA"/>
    <s v="A"/>
    <n v="8303333"/>
    <n v="0"/>
    <n v="8303333"/>
    <n v="8303333"/>
  </r>
  <r>
    <x v="29"/>
    <s v="SERVICIOS PRESTADOS A LAS EMPRESAS Y SERVICIOS DE PRODUCCIÓN-CTAS POR PAGAR- VIGENCIA 2024"/>
    <s v="CTO897-24"/>
    <s v="DUQUE VARGAS MIGUEL DARIO"/>
    <s v="A"/>
    <n v="14991400"/>
    <n v="0"/>
    <n v="14991400"/>
    <n v="14991400"/>
  </r>
  <r>
    <x v="15"/>
    <s v="Cuentas Por Pagar Fortalecimiento de la seguridad integral del Sistema Integrado de Transporte Público de Bogotá D.C. (Recursos Distrito)"/>
    <s v="CTO898-24"/>
    <s v="AVELLA BENITEZ JUAN FELIPE"/>
    <s v="A"/>
    <n v="6460000"/>
    <n v="0"/>
    <n v="6460000"/>
    <n v="6460000"/>
  </r>
  <r>
    <x v="15"/>
    <s v="Cuentas Por Pagar Fortalecimiento de la seguridad integral del Sistema Integrado de Transporte Público de Bogotá D.C. (Recursos Distrito)"/>
    <s v="CTO899-24"/>
    <s v="MARTINEZ LARGO JULIAN  ANDRES"/>
    <s v="A"/>
    <n v="6999999"/>
    <n v="0"/>
    <n v="6999999"/>
    <n v="6183333"/>
  </r>
  <r>
    <x v="15"/>
    <s v="Cuentas Por Pagar Fortalecimiento de la seguridad integral del Sistema Integrado de Transporte Público de Bogotá D.C. (Recursos Distrito)"/>
    <s v="CTO900-24"/>
    <s v="GOMEZ CAÑON NATHALI LIZETH"/>
    <s v="A"/>
    <n v="6183333"/>
    <n v="0"/>
    <n v="6183333"/>
    <n v="6183333"/>
  </r>
  <r>
    <x v="15"/>
    <s v="Cuentas Por Pagar Fortalecimiento de la seguridad integral del Sistema Integrado de Transporte Público de Bogotá D.C. (Recursos Distrito)"/>
    <s v="CTO471-24"/>
    <s v="APACHE BATA KELLY KATHERINE"/>
    <s v="A"/>
    <n v="1680000"/>
    <n v="0"/>
    <n v="1680000"/>
    <n v="1680000"/>
  </r>
  <r>
    <x v="15"/>
    <s v="Cuentas Por Pagar Fortalecimiento de la seguridad integral del Sistema Integrado de Transporte Público de Bogotá D.C. (Recursos Distrito)"/>
    <s v="CTO901-24"/>
    <s v="MONTEALEGRE MOSQUERA MARISOL "/>
    <s v="A"/>
    <n v="6183333"/>
    <n v="0"/>
    <n v="6183333"/>
    <n v="6183333"/>
  </r>
  <r>
    <x v="15"/>
    <s v="Cuentas Por Pagar Fortalecimiento de la seguridad integral del Sistema Integrado de Transporte Público de Bogotá D.C. (Recursos Distrito)"/>
    <s v="CTO902-24"/>
    <s v="GARCIA PRADA CRISTIAN CAMILO"/>
    <s v="A"/>
    <n v="6533333"/>
    <n v="0"/>
    <n v="6533333"/>
    <n v="6183333"/>
  </r>
  <r>
    <x v="15"/>
    <s v="Cuentas Por Pagar Fortalecimiento de la seguridad integral del Sistema Integrado de Transporte Público de Bogotá D.C. (Recursos Distrito)"/>
    <s v="CTO904-24"/>
    <s v="GARZON CHACON DANIEL ARBEY"/>
    <s v="A"/>
    <n v="6183333"/>
    <n v="0"/>
    <n v="6183333"/>
    <n v="6183333"/>
  </r>
  <r>
    <x v="15"/>
    <s v="Cuentas Por Pagar Fortalecimiento de la seguridad integral del Sistema Integrado de Transporte Público de Bogotá D.C. (Recursos Distrito)"/>
    <s v="CTO905-24"/>
    <s v="PINEDA VARELA YEZID SANTIAGO"/>
    <s v="A"/>
    <n v="6183333"/>
    <n v="0"/>
    <n v="6183333"/>
    <n v="6183333"/>
  </r>
  <r>
    <x v="15"/>
    <s v="Cuentas Por Pagar Fortalecimiento de la seguridad integral del Sistema Integrado de Transporte Público de Bogotá D.C. (Recursos Distrito)"/>
    <s v="CTO906-24"/>
    <s v="GARAVITO AMAYA DIANA CAROLINA"/>
    <s v="A"/>
    <n v="6183333"/>
    <n v="0"/>
    <n v="6183333"/>
    <n v="6183333"/>
  </r>
  <r>
    <x v="15"/>
    <s v="Cuentas Por Pagar Fortalecimiento de la seguridad integral del Sistema Integrado de Transporte Público de Bogotá D.C. (Recursos Distrito)"/>
    <s v="CTO892-24"/>
    <s v="RIVERA RODRIGUEZ KAROL TATIANA"/>
    <s v="A"/>
    <n v="5833333"/>
    <n v="0"/>
    <n v="5833333"/>
    <n v="5833333"/>
  </r>
  <r>
    <x v="15"/>
    <s v="Cuentas Por Pagar Fortalecimiento de la seguridad integral del Sistema Integrado de Transporte Público de Bogotá D.C. (Recursos Distrito)"/>
    <s v="CTO893-24"/>
    <s v="MORALES BELTRAN JUAN CAMILO"/>
    <s v="A"/>
    <n v="5833333"/>
    <n v="0"/>
    <n v="5833333"/>
    <n v="5833333"/>
  </r>
  <r>
    <x v="15"/>
    <s v="Cuentas Por Pagar Fortalecimiento de la seguridad integral del Sistema Integrado de Transporte Público de Bogotá D.C. (Recursos Distrito)"/>
    <s v="CTO894-24"/>
    <s v="RUIZ CASTRO FREDY ALEXANDER"/>
    <s v="A"/>
    <n v="5985000"/>
    <n v="0"/>
    <n v="5985000"/>
    <n v="5985000"/>
  </r>
  <r>
    <x v="15"/>
    <s v="Cuentas Por Pagar Fortalecimiento de la seguridad integral del Sistema Integrado de Transporte Público de Bogotá D.C. (Recursos Distrito)"/>
    <s v="CTO895-24"/>
    <s v="SOLANO PUENTES STELLA YANNETH"/>
    <s v="A"/>
    <n v="5985000"/>
    <n v="0"/>
    <n v="5985000"/>
    <n v="5985000"/>
  </r>
  <r>
    <x v="15"/>
    <s v="Cuentas Por Pagar Fortalecimiento de la seguridad integral del Sistema Integrado de Transporte Público de Bogotá D.C. (Recursos Distrito)"/>
    <s v="CTO896-24"/>
    <s v="NUÑEZ MORENO LINA STELLA"/>
    <s v="A"/>
    <n v="5985000"/>
    <n v="0"/>
    <n v="5985000"/>
    <n v="5985000"/>
  </r>
  <r>
    <x v="15"/>
    <s v="Cuentas Por Pagar Fortalecimiento de la seguridad integral del Sistema Integrado de Transporte Público de Bogotá D.C. (Recursos Distrito)"/>
    <s v="CTO852-24"/>
    <s v="MARIN SUAREZ NICOLLE VANESSA"/>
    <s v="A"/>
    <n v="400000"/>
    <n v="0"/>
    <n v="400000"/>
    <n v="400000"/>
  </r>
  <r>
    <x v="15"/>
    <s v="Cuentas Por Pagar Fortalecimiento de la seguridad integral del Sistema Integrado de Transporte Público de Bogotá D.C. (Recursos Distrito)"/>
    <s v="CTO857-24"/>
    <s v="BELTRAN CASTRO JHON ALEXANDER"/>
    <s v="A"/>
    <n v="7833333"/>
    <n v="0"/>
    <n v="7833333"/>
    <n v="7833333"/>
  </r>
  <r>
    <x v="15"/>
    <s v="Cuentas Por Pagar Fortalecimiento de la seguridad integral del Sistema Integrado de Transporte Público de Bogotá D.C. (Recursos Distrito)"/>
    <s v="CTO858-24"/>
    <s v="ARIZA BUSTOS JOHN JAIN"/>
    <s v="A"/>
    <n v="1600000"/>
    <n v="0"/>
    <n v="1600000"/>
    <n v="1600000"/>
  </r>
  <r>
    <x v="15"/>
    <s v="Cuentas Por Pagar Fortalecimiento de la seguridad integral del Sistema Integrado de Transporte Público de Bogotá D.C. (Recursos Distrito)"/>
    <s v="CTO859-24"/>
    <s v="MEJIA  CARREÑO ROBERTO  CARLOS "/>
    <s v="A"/>
    <n v="72667"/>
    <n v="0"/>
    <n v="72667"/>
    <n v="72667"/>
  </r>
  <r>
    <x v="15"/>
    <s v="Cuentas Por Pagar Fortalecimiento de la seguridad integral del Sistema Integrado de Transporte Público de Bogotá D.C. (Recursos Distrito)"/>
    <s v="CTO860-24"/>
    <s v="PELAEZ MORA SHARO DHAYANA"/>
    <s v="A"/>
    <n v="1600000"/>
    <n v="0"/>
    <n v="1600000"/>
    <n v="1600000"/>
  </r>
  <r>
    <x v="15"/>
    <s v="Cuentas Por Pagar Fortalecimiento de la seguridad integral del Sistema Integrado de Transporte Público de Bogotá D.C. (Recursos Distrito)"/>
    <s v="CTO908-24"/>
    <s v="MORENO MATEUS RONALD STEVEN"/>
    <s v="A"/>
    <n v="4250000"/>
    <n v="0"/>
    <n v="4250000"/>
    <n v="4250000"/>
  </r>
  <r>
    <x v="15"/>
    <s v="Cuentas Por Pagar Fortalecimiento de la seguridad integral del Sistema Integrado de Transporte Público de Bogotá D.C. (Recursos Distrito)"/>
    <s v="CTO864-24"/>
    <s v="AGUILAR ARGUELLO ANGIE TATIANA"/>
    <s v="A"/>
    <n v="1600000"/>
    <n v="0"/>
    <n v="1600000"/>
    <n v="1600000"/>
  </r>
  <r>
    <x v="15"/>
    <s v="Cuentas Por Pagar Fortalecimiento de la seguridad integral del Sistema Integrado de Transporte Público de Bogotá D.C. (Recursos Distrito)"/>
    <s v="CTO913-24"/>
    <s v="SILVA CUERVO KEVIN ANDRES"/>
    <s v="A"/>
    <n v="4250000"/>
    <n v="0"/>
    <n v="4250000"/>
    <n v="2550000"/>
  </r>
  <r>
    <x v="15"/>
    <s v="Cuentas Por Pagar Fortalecimiento de la seguridad integral del Sistema Integrado de Transporte Público de Bogotá D.C. (Recursos Distrito)"/>
    <s v="CTO915-24"/>
    <s v="SALAZAR TABARES SANDRA BEATRIZ"/>
    <s v="A"/>
    <n v="11135000"/>
    <n v="0"/>
    <n v="11135000"/>
    <n v="4250000"/>
  </r>
  <r>
    <x v="15"/>
    <s v="Cuentas Por Pagar Fortalecimiento de la seguridad integral del Sistema Integrado de Transporte Público de Bogotá D.C. (Recursos Distrito)"/>
    <s v="CTO866-24"/>
    <s v="PLAZAS PIRABAN LINA ALEJANDRA"/>
    <s v="A"/>
    <n v="3080000"/>
    <n v="0"/>
    <n v="3080000"/>
    <n v="3080000"/>
  </r>
  <r>
    <x v="15"/>
    <s v="Cuentas Por Pagar Fortalecimiento de la seguridad integral del Sistema Integrado de Transporte Público de Bogotá D.C. (Recursos Distrito)"/>
    <s v="CTO867-24"/>
    <s v="VILLARREAL CARTAGENA CRISTHIAN ALEXIS"/>
    <s v="A"/>
    <n v="6666667"/>
    <n v="0"/>
    <n v="6666667"/>
    <n v="6666667"/>
  </r>
  <r>
    <x v="15"/>
    <s v="Cuentas Por Pagar Fortalecimiento de la seguridad integral del Sistema Integrado de Transporte Público de Bogotá D.C. (Recursos Distrito)"/>
    <s v="CTO868-24"/>
    <s v="VALENCIA HERNANDEZ JOHN ALEXANDER"/>
    <s v="A"/>
    <n v="9500000"/>
    <n v="0"/>
    <n v="9500000"/>
    <n v="9500000"/>
  </r>
  <r>
    <x v="15"/>
    <s v="Cuentas Por Pagar Fortalecimiento de la seguridad integral del Sistema Integrado de Transporte Público de Bogotá D.C. (Recursos Distrito)"/>
    <s v="CTO916-24"/>
    <s v="WASSERMAN MONTAÑA RAFAEL "/>
    <s v="A"/>
    <n v="5833333"/>
    <n v="0"/>
    <n v="5833333"/>
    <n v="5833333"/>
  </r>
  <r>
    <x v="15"/>
    <s v="Cuentas Por Pagar Fortalecimiento de la seguridad integral del Sistema Integrado de Transporte Público de Bogotá D.C. (Recursos Distrito)"/>
    <s v="CTO874-24"/>
    <s v="PUENTES CAVANZO OSCAR EDUARDO"/>
    <s v="A"/>
    <n v="1400000"/>
    <n v="0"/>
    <n v="1400000"/>
    <n v="1400000"/>
  </r>
  <r>
    <x v="15"/>
    <s v="Cuentas Por Pagar Fortalecimiento de la seguridad integral del Sistema Integrado de Transporte Público de Bogotá D.C. (Recursos Distrito)"/>
    <s v="CTO881-24"/>
    <s v="RUEDA MANJARRES CRISTIAN RENE"/>
    <s v="A"/>
    <n v="7560000"/>
    <n v="0"/>
    <n v="7560000"/>
    <n v="7560000"/>
  </r>
  <r>
    <x v="15"/>
    <s v="Cuentas Por Pagar Fortalecimiento de la seguridad integral del Sistema Integrado de Transporte Público de Bogotá D.C. (Recursos Distrito)"/>
    <s v="CTO917-24"/>
    <s v="MONTENEGRO BENAVIDES DAVID ALEJANDRO"/>
    <s v="A"/>
    <n v="4250000"/>
    <n v="0"/>
    <n v="4250000"/>
    <n v="4250000"/>
  </r>
  <r>
    <x v="15"/>
    <s v="Cuentas Por Pagar Fortalecimiento de la seguridad integral del Sistema Integrado de Transporte Público de Bogotá D.C. (Recursos Distrito)"/>
    <s v="CTO919-24"/>
    <s v="MARULANDA PIEDRAHITA ANA MARIA"/>
    <s v="A"/>
    <n v="4250000"/>
    <n v="0"/>
    <n v="4250000"/>
    <n v="4250000"/>
  </r>
  <r>
    <x v="15"/>
    <s v="Cuentas Por Pagar Fortalecimiento de la seguridad integral del Sistema Integrado de Transporte Público de Bogotá D.C. (Recursos Distrito)"/>
    <s v="CTO877-24"/>
    <s v="CRISTANCHO TOLOZA CRISTIAN HERNANDO"/>
    <s v="A"/>
    <n v="3500000"/>
    <n v="0"/>
    <n v="3500000"/>
    <n v="3500000"/>
  </r>
  <r>
    <x v="15"/>
    <s v="Cuentas Por Pagar Fortalecimiento de la seguridad integral del Sistema Integrado de Transporte Público de Bogotá D.C. (Recursos Distrito)"/>
    <s v="CTO879-24"/>
    <s v="RODRIGUEZ FORERO DIEGO "/>
    <s v="A"/>
    <n v="400000"/>
    <n v="0"/>
    <n v="400000"/>
    <n v="400000"/>
  </r>
  <r>
    <x v="15"/>
    <s v="Cuentas Por Pagar Fortalecimiento de la seguridad integral del Sistema Integrado de Transporte Público de Bogotá D.C. (Recursos Distrito)"/>
    <s v="CTO863-24"/>
    <s v="YACUE RIVERA MONICA "/>
    <s v="A"/>
    <n v="6460000"/>
    <n v="0"/>
    <n v="6460000"/>
    <n v="6460000"/>
  </r>
  <r>
    <x v="15"/>
    <s v="Cuentas Por Pagar Fortalecimiento de la seguridad integral del Sistema Integrado de Transporte Público de Bogotá D.C. (Recursos Distrito)"/>
    <s v="CTO880-24"/>
    <s v="GONZALEZ ACUÑA JHON JAIRO"/>
    <s v="A"/>
    <n v="6460000"/>
    <n v="0"/>
    <n v="6460000"/>
    <n v="6460000"/>
  </r>
  <r>
    <x v="15"/>
    <s v="Cuentas Por Pagar Fortalecimiento de la seguridad integral del Sistema Integrado de Transporte Público de Bogotá D.C. (Recursos Distrito)"/>
    <s v="CTO885-24"/>
    <s v="SALAMANCA PRADA JUAN JOSE"/>
    <s v="A"/>
    <n v="7980000"/>
    <n v="0"/>
    <n v="7980000"/>
    <n v="5890000"/>
  </r>
  <r>
    <x v="15"/>
    <s v="Cuentas Por Pagar Fortalecimiento de la seguridad integral del Sistema Integrado de Transporte Público de Bogotá D.C. (Recursos Distrito)"/>
    <s v="CTO921-24"/>
    <s v="GARCIA CASTRILLON CRISTIAN CAMILO "/>
    <s v="A"/>
    <n v="6460000"/>
    <n v="0"/>
    <n v="6460000"/>
    <n v="6460000"/>
  </r>
  <r>
    <x v="15"/>
    <s v="Cuentas Por Pagar Fortalecimiento de la seguridad integral del Sistema Integrado de Transporte Público de Bogotá D.C. (Recursos Distrito)"/>
    <s v="CTO903-24"/>
    <s v="BERNAL HUEJE ANGIE DAYANN"/>
    <s v="A"/>
    <n v="6460000"/>
    <n v="0"/>
    <n v="6460000"/>
    <n v="6460000"/>
  </r>
  <r>
    <x v="15"/>
    <s v="Cuentas Por Pagar Fortalecimiento de la seguridad integral del Sistema Integrado de Transporte Público de Bogotá D.C. (Recursos Distrito)"/>
    <s v="CTO845-24"/>
    <s v="CARRILLO MUÑOZ NEISEN JOHANNA"/>
    <s v="A"/>
    <n v="5985000"/>
    <n v="0"/>
    <n v="5985000"/>
    <n v="5985000"/>
  </r>
  <r>
    <x v="15"/>
    <s v="Cuentas Por Pagar Fortalecimiento de la seguridad integral del Sistema Integrado de Transporte Público de Bogotá D.C. (Recursos Distrito)"/>
    <s v="CTO847-24"/>
    <s v="BAUTISTA PULIDO DIEGO ALEXANDER"/>
    <s v="A"/>
    <n v="6270000"/>
    <n v="0"/>
    <n v="6270000"/>
    <n v="5985000"/>
  </r>
  <r>
    <x v="15"/>
    <s v="Cuentas Por Pagar Fortalecimiento de la seguridad integral del Sistema Integrado de Transporte Público de Bogotá D.C. (Recursos Distrito)"/>
    <s v="CTO849-24"/>
    <s v="MOLINA BUITRAGO GONZALO  MAURICIO"/>
    <s v="A"/>
    <n v="5985000"/>
    <n v="0"/>
    <n v="5985000"/>
    <n v="5985000"/>
  </r>
  <r>
    <x v="15"/>
    <s v="Cuentas Por Pagar Fortalecimiento de la seguridad integral del Sistema Integrado de Transporte Público de Bogotá D.C. (Recursos Distrito)"/>
    <s v="CTO850-24"/>
    <s v="PIEDRAHITA AYALA JUAN SEBASTIAN"/>
    <s v="A"/>
    <n v="6175000"/>
    <n v="0"/>
    <n v="6175000"/>
    <n v="5985000"/>
  </r>
  <r>
    <x v="15"/>
    <s v="Cuentas Por Pagar Fortalecimiento de la seguridad integral del Sistema Integrado de Transporte Público de Bogotá D.C. (Recursos Distrito)"/>
    <s v="CTO851-24"/>
    <s v="MATHEUS BARRIOS STEVEN ANDRES"/>
    <s v="A"/>
    <n v="5985000"/>
    <n v="0"/>
    <n v="5985000"/>
    <n v="5985000"/>
  </r>
  <r>
    <x v="15"/>
    <s v="Cuentas Por Pagar Fortalecimiento de la seguridad integral del Sistema Integrado de Transporte Público de Bogotá D.C. (Recursos Distrito)"/>
    <s v="CTO912-24"/>
    <s v="DAVID GUERRA SOL MERY"/>
    <s v="A"/>
    <n v="5510000"/>
    <n v="0"/>
    <n v="5510000"/>
    <n v="5225000"/>
  </r>
  <r>
    <x v="15"/>
    <s v="Cuentas Por Pagar Fortalecimiento de la seguridad integral del Sistema Integrado de Transporte Público de Bogotá D.C. (Recursos Distrito)"/>
    <s v="CTO914-24"/>
    <s v="ROJAS SUAREZ ANDRES RENE"/>
    <s v="A"/>
    <n v="6555000"/>
    <n v="0"/>
    <n v="6555000"/>
    <n v="6460000"/>
  </r>
  <r>
    <x v="15"/>
    <s v="Cuentas Por Pagar Fortalecimiento de la seguridad integral del Sistema Integrado de Transporte Público de Bogotá D.C. (Recursos Distrito)"/>
    <s v="CTO922-24"/>
    <s v="CARDENAS RUBIO BLANCA LUZMILA"/>
    <s v="A"/>
    <n v="6555000"/>
    <n v="0"/>
    <n v="6555000"/>
    <n v="6555000"/>
  </r>
  <r>
    <x v="15"/>
    <s v="Cuentas Por Pagar Fortalecimiento de la seguridad integral del Sistema Integrado de Transporte Público de Bogotá D.C. (Recursos Distrito)"/>
    <s v="CTO918-24"/>
    <s v="BUHLER RODRIGUEZ DIEGO FERNANDO"/>
    <s v="A"/>
    <n v="6460000"/>
    <n v="0"/>
    <n v="6460000"/>
    <n v="6460000"/>
  </r>
  <r>
    <x v="2"/>
    <s v="Cuentas por Pagar (Recursos SITP)"/>
    <s v="CTO751-24"/>
    <s v="JIMENEZ  LUIS TOMAS"/>
    <s v="A"/>
    <n v="6478931"/>
    <n v="0"/>
    <n v="6478931"/>
    <n v="6478931"/>
  </r>
  <r>
    <x v="8"/>
    <s v="Cuentas por Pagar (Recursos Distrito)"/>
    <s v="CTO753-24"/>
    <s v="SOTELO CARDENAS SANDRA BRUNILDA"/>
    <s v="A"/>
    <n v="14212557"/>
    <n v="0"/>
    <n v="14212557"/>
    <n v="14212557"/>
  </r>
  <r>
    <x v="8"/>
    <s v="Cuentas por Pagar (Recursos Distrito)"/>
    <s v="CTO754-24"/>
    <s v="BENAVIDES GILÓN CAROL DEL PILAR"/>
    <s v="L"/>
    <n v="18918322"/>
    <n v="370947"/>
    <n v="18547375"/>
    <n v="18547375"/>
  </r>
  <r>
    <x v="8"/>
    <s v="Cuentas por Pagar (Recursos Distrito)"/>
    <s v="CTO755-24"/>
    <s v="SALAMANCA SOLANO MARIA ANTONIA"/>
    <s v="A"/>
    <n v="13882960"/>
    <n v="0"/>
    <n v="13882960"/>
    <n v="13882960"/>
  </r>
  <r>
    <x v="8"/>
    <s v="Cuentas por Pagar (Recursos Distrito)"/>
    <s v="CTO756-24"/>
    <s v="PALENCIA ORTIZ SANDRA  VIVIANA"/>
    <s v="L"/>
    <n v="4888923"/>
    <n v="6"/>
    <n v="4888917"/>
    <n v="4888917"/>
  </r>
  <r>
    <x v="2"/>
    <s v="Cuentas por Pagar (Recursos SITP)"/>
    <s v="CTO938-24"/>
    <s v="SANCHEZ MORENO ANGELA MARIA"/>
    <s v="A"/>
    <n v="13885503"/>
    <n v="0"/>
    <n v="13885503"/>
    <n v="13885503"/>
  </r>
  <r>
    <x v="15"/>
    <s v="Cuentas Por Pagar Fortalecimiento de la seguridad integral del Sistema Integrado de Transporte Público de Bogotá D.C. (Recursos Distrito)"/>
    <s v="CTO941-24"/>
    <s v="VASQUEZ RODRIGUEZ ANDRES CAMILO"/>
    <s v="A"/>
    <n v="6365000"/>
    <n v="0"/>
    <n v="6365000"/>
    <n v="6365000"/>
  </r>
  <r>
    <x v="15"/>
    <s v="Cuentas Por Pagar Fortalecimiento de la seguridad integral del Sistema Integrado de Transporte Público de Bogotá D.C. (Recursos Distrito)"/>
    <s v="CTO942-24"/>
    <s v="RUIZ  LONDOÑO LUISA FERNANDA"/>
    <s v="A"/>
    <n v="6460000"/>
    <n v="0"/>
    <n v="6460000"/>
    <n v="6365000"/>
  </r>
  <r>
    <x v="24"/>
    <s v="Cuentas Por Pagar Fortalecimiento de la Información, Comunicación y Atención al Usuario en el uso del Sistema Integrado de Transporte Público de Bogotá D.C. (Recursos Distrito)"/>
    <s v="CTO591-24"/>
    <s v="ZABALA MORENO JHOSSERTH JAVIER"/>
    <s v="A"/>
    <n v="3639900"/>
    <n v="0"/>
    <n v="3639900"/>
    <n v="3639900"/>
  </r>
  <r>
    <x v="18"/>
    <s v="Cuentas Por Pagar Desarrollo del Modelo de Gestión Institucional en TRANSMILENIO S.A. en Bogotá D.C. (Recursos TMSA)"/>
    <s v="CTO837-24"/>
    <s v="ORJUELA HERNANDEZ MARILIN TATIANA"/>
    <s v="A"/>
    <n v="1056316"/>
    <n v="0"/>
    <n v="1056316"/>
    <n v="1056316"/>
  </r>
  <r>
    <x v="29"/>
    <s v="SERVICIOS PRESTADOS A LAS EMPRESAS Y SERVICIOS DE PRODUCCIÓN-CTAS POR PAGAR- VIGENCIA 2024"/>
    <s v="CTO951-24"/>
    <s v="VARGAS BOLIVAR FRANCIA HELENA"/>
    <s v="A"/>
    <n v="18547374"/>
    <n v="0"/>
    <n v="18547374"/>
    <n v="18547374"/>
  </r>
  <r>
    <x v="15"/>
    <s v="Cuentas Por Pagar Fortalecimiento de la seguridad integral del Sistema Integrado de Transporte Público de Bogotá D.C. (Recursos Distrito)"/>
    <s v="CTO945-24"/>
    <s v="QUINCHE HUERTAS JUAN CAMILO"/>
    <s v="A"/>
    <n v="6270000"/>
    <n v="0"/>
    <n v="6270000"/>
    <n v="6270000"/>
  </r>
  <r>
    <x v="15"/>
    <s v="Cuentas Por Pagar Fortalecimiento de la seguridad integral del Sistema Integrado de Transporte Público de Bogotá D.C. (Recursos Distrito)"/>
    <s v="CTO946-24"/>
    <s v="NEUSA MONTENEGRO MARIA LUCY"/>
    <s v="A"/>
    <n v="6270000"/>
    <n v="0"/>
    <n v="6270000"/>
    <n v="6270000"/>
  </r>
  <r>
    <x v="15"/>
    <s v="Cuentas Por Pagar Fortalecimiento de la seguridad integral del Sistema Integrado de Transporte Público de Bogotá D.C. (Recursos Distrito)"/>
    <s v="CTO949-24"/>
    <s v="LOPEZ CHACON ANGIE VALERIA"/>
    <s v="A"/>
    <n v="6270000"/>
    <n v="0"/>
    <n v="6270000"/>
    <n v="6270000"/>
  </r>
  <r>
    <x v="15"/>
    <s v="Cuentas Por Pagar Fortalecimiento de la seguridad integral del Sistema Integrado de Transporte Público de Bogotá D.C. (Recursos Distrito)"/>
    <s v="CTO958-24"/>
    <s v="CORTES CUERVO CAMILA PATRICIA"/>
    <s v="L"/>
    <n v="6365000"/>
    <n v="95000"/>
    <n v="6270000"/>
    <n v="6270000"/>
  </r>
  <r>
    <x v="15"/>
    <s v="Cuentas Por Pagar Fortalecimiento de la seguridad integral del Sistema Integrado de Transporte Público de Bogotá D.C. (Recursos Distrito)"/>
    <s v="CTO960-24"/>
    <s v="MATOMA ORTIZ MERY CAMILA"/>
    <s v="A"/>
    <n v="6365000"/>
    <n v="0"/>
    <n v="6365000"/>
    <n v="6365000"/>
  </r>
  <r>
    <x v="15"/>
    <s v="Cuentas Por Pagar Fortalecimiento de la seguridad integral del Sistema Integrado de Transporte Público de Bogotá D.C. (Recursos Distrito)"/>
    <s v="CTO961-24"/>
    <s v="AGUIRRE  BETANCUR DANIELA "/>
    <s v="A"/>
    <n v="6365000"/>
    <n v="0"/>
    <n v="6365000"/>
    <n v="6365000"/>
  </r>
  <r>
    <x v="15"/>
    <s v="Cuentas Por Pagar Fortalecimiento de la seguridad integral del Sistema Integrado de Transporte Público de Bogotá D.C. (Recursos Distrito)"/>
    <s v="CTO962-24"/>
    <s v="LEON VIZCAINO HEIDY ASTRID"/>
    <s v="A"/>
    <n v="6365000"/>
    <n v="0"/>
    <n v="6365000"/>
    <n v="6365000"/>
  </r>
  <r>
    <x v="15"/>
    <s v="Cuentas Por Pagar Fortalecimiento de la seguridad integral del Sistema Integrado de Transporte Público de Bogotá D.C. (Recursos Distrito)"/>
    <s v="CTO963-24"/>
    <s v="PEREZ ESTRADA MARIA JOSE"/>
    <s v="A"/>
    <n v="6365000"/>
    <n v="0"/>
    <n v="6365000"/>
    <n v="6365000"/>
  </r>
  <r>
    <x v="15"/>
    <s v="Cuentas Por Pagar Fortalecimiento de la seguridad integral del Sistema Integrado de Transporte Público de Bogotá D.C. (Recursos Distrito)"/>
    <s v="CTO964-24"/>
    <s v="PUENTES  GALEANO ANDREA  DEL PILAR"/>
    <s v="A"/>
    <n v="6365000"/>
    <n v="0"/>
    <n v="6365000"/>
    <n v="6365000"/>
  </r>
  <r>
    <x v="15"/>
    <s v="Cuentas Por Pagar Fortalecimiento de la seguridad integral del Sistema Integrado de Transporte Público de Bogotá D.C. (Recursos Distrito)"/>
    <s v="CTO965-24"/>
    <s v="LOPEZ CORTES JEIMMY "/>
    <s v="A"/>
    <n v="5136667"/>
    <n v="0"/>
    <n v="5136667"/>
    <n v="5136667"/>
  </r>
  <r>
    <x v="15"/>
    <s v="Cuentas Por Pagar Fortalecimiento de la seguridad integral del Sistema Integrado de Transporte Público de Bogotá D.C. (Recursos Distrito)"/>
    <s v="CTO966-24"/>
    <s v="ROMERO VALERO JOHN JAIRO"/>
    <s v="A"/>
    <n v="3700000"/>
    <n v="0"/>
    <n v="3700000"/>
    <n v="3700000"/>
  </r>
  <r>
    <x v="15"/>
    <s v="Cuentas Por Pagar Fortalecimiento de la seguridad integral del Sistema Integrado de Transporte Público de Bogotá D.C. (Recursos Distrito)"/>
    <s v="CTO931-24"/>
    <s v="PEREZ PARRA ALEXANDER "/>
    <s v="A"/>
    <n v="3700000"/>
    <n v="0"/>
    <n v="3700000"/>
    <n v="3700000"/>
  </r>
  <r>
    <x v="15"/>
    <s v="Cuentas Por Pagar Fortalecimiento de la seguridad integral del Sistema Integrado de Transporte Público de Bogotá D.C. (Recursos Distrito)"/>
    <s v="CTO932-24"/>
    <s v="PEDRAZA ROMERO ANDRES FELIPE"/>
    <s v="A"/>
    <n v="3700000"/>
    <n v="0"/>
    <n v="3700000"/>
    <n v="3700000"/>
  </r>
  <r>
    <x v="15"/>
    <s v="Cuentas Por Pagar Fortalecimiento de la seguridad integral del Sistema Integrado de Transporte Público de Bogotá D.C. (Recursos Distrito)"/>
    <s v="CTO939-24"/>
    <s v="VANEGAS MUETE ALEJANDRO "/>
    <s v="A"/>
    <n v="3700000"/>
    <n v="0"/>
    <n v="3700000"/>
    <n v="3700000"/>
  </r>
  <r>
    <x v="15"/>
    <s v="Cuentas Por Pagar Fortalecimiento de la seguridad integral del Sistema Integrado de Transporte Público de Bogotá D.C. (Recursos Distrito)"/>
    <s v="CTO930-24"/>
    <s v="VILLA PÉREZ  ANDRÉS  FELIPE"/>
    <s v="A"/>
    <n v="5000000"/>
    <n v="0"/>
    <n v="5000000"/>
    <n v="3400000"/>
  </r>
  <r>
    <x v="15"/>
    <s v="Cuentas Por Pagar Fortalecimiento de la seguridad integral del Sistema Integrado de Transporte Público de Bogotá D.C. (Recursos Distrito)"/>
    <s v="CTO844-24"/>
    <s v="CASTAÑEDA ORTIZ ANDERSSON SEBASTIAN"/>
    <s v="A"/>
    <n v="6800000"/>
    <n v="0"/>
    <n v="6800000"/>
    <n v="6800000"/>
  </r>
  <r>
    <x v="15"/>
    <s v="Cuentas Por Pagar Fortalecimiento de la seguridad integral del Sistema Integrado de Transporte Público de Bogotá D.C. (Recursos Distrito)"/>
    <s v="CTO865-24"/>
    <s v="VALLEJO DIAZ JOHANNA PATRICIA"/>
    <s v="A"/>
    <n v="6290000"/>
    <n v="0"/>
    <n v="6290000"/>
    <n v="4335000"/>
  </r>
  <r>
    <x v="15"/>
    <s v="Cuentas Por Pagar Fortalecimiento de la seguridad integral del Sistema Integrado de Transporte Público de Bogotá D.C. (Recursos Distrito)"/>
    <s v="CTO974-24"/>
    <s v="BARACALDO  WILLIAM "/>
    <s v="A"/>
    <n v="4335000"/>
    <n v="0"/>
    <n v="4335000"/>
    <n v="4335000"/>
  </r>
  <r>
    <x v="15"/>
    <s v="Cuentas Por Pagar Fortalecimiento de la seguridad integral del Sistema Integrado de Transporte Público de Bogotá D.C. (Recursos Distrito)"/>
    <s v="CTO846-24"/>
    <s v="SALGUERO JHON WILMAR  "/>
    <s v="A"/>
    <n v="4335000"/>
    <n v="0"/>
    <n v="4335000"/>
    <n v="4335000"/>
  </r>
  <r>
    <x v="15"/>
    <s v="Cuentas Por Pagar Fortalecimiento de la seguridad integral del Sistema Integrado de Transporte Público de Bogotá D.C. (Recursos Distrito)"/>
    <s v="CTO848-24"/>
    <s v="MORA HERNANDEZ NICOLAS  FERNEY"/>
    <s v="A"/>
    <n v="4335000"/>
    <n v="0"/>
    <n v="4335000"/>
    <n v="4335000"/>
  </r>
  <r>
    <x v="24"/>
    <s v="Cuentas Por Pagar Fortalecimiento de la Información, Comunicación y Atención al Usuario en el uso del Sistema Integrado de Transporte Público de Bogotá D.C. (Recursos Distrito)"/>
    <s v="CTO592-24"/>
    <s v="GALINDO ROMERO CINDY PAOLA"/>
    <s v="L"/>
    <n v="7862727"/>
    <n v="445060"/>
    <n v="7417667"/>
    <n v="7417667"/>
  </r>
  <r>
    <x v="29"/>
    <s v="SERVICIOS PRESTADOS A LAS EMPRESAS Y SERVICIOS DE PRODUCCIÓN-CTAS POR PAGAR- VIGENCIA 2024"/>
    <s v="CTO524-24"/>
    <s v="HENAO  CORREDOR LAURA CATALINA"/>
    <s v="A"/>
    <n v="19852263"/>
    <n v="0"/>
    <n v="19852263"/>
    <n v="19852263"/>
  </r>
  <r>
    <x v="15"/>
    <s v="Cuentas Por Pagar Fortalecimiento de la seguridad integral del Sistema Integrado de Transporte Público de Bogotá D.C. (Recursos Distrito)"/>
    <s v="CTO827-24"/>
    <s v="ROMERO AVELLANEDA DANNA VALENTINA"/>
    <s v="A"/>
    <n v="3446667"/>
    <n v="0"/>
    <n v="3446667"/>
    <n v="3446667"/>
  </r>
  <r>
    <x v="24"/>
    <s v="Cuentas Por Pagar Fortalecimiento de la Información, Comunicación y Atención al Usuario en el uso del Sistema Integrado de Transporte Público de Bogotá D.C. (Recursos Distrito)"/>
    <s v="CTO841-24"/>
    <s v="CADENA MARTINEZ DAVID  RICARDO"/>
    <s v="L"/>
    <n v="12200000"/>
    <n v="2200000"/>
    <n v="10000000"/>
    <n v="10000000"/>
  </r>
  <r>
    <x v="24"/>
    <s v="Cuentas Por Pagar Fortalecimiento de la Información, Comunicación y Atención al Usuario en el uso del Sistema Integrado de Transporte Público de Bogotá D.C. (Recursos Distrito)"/>
    <s v="CTO647-24"/>
    <s v="CARLOS SAENZ PATRICIA "/>
    <s v="A"/>
    <n v="7417667"/>
    <n v="0"/>
    <n v="7417667"/>
    <n v="7417667"/>
  </r>
  <r>
    <x v="15"/>
    <s v="Cuentas Por Pagar Fortalecimiento de la seguridad integral del Sistema Integrado de Transporte Público de Bogotá D.C. (Recursos Distrito)"/>
    <s v="CTO947-24"/>
    <s v="SOLER GORDILLO LUZ ANGELLY"/>
    <s v="A"/>
    <n v="6270000"/>
    <n v="0"/>
    <n v="6270000"/>
    <n v="6270000"/>
  </r>
  <r>
    <x v="15"/>
    <s v="Cuentas Por Pagar Fortalecimiento de la seguridad integral del Sistema Integrado de Transporte Público de Bogotá D.C. (Recursos Distrito)"/>
    <s v="CTO934-24"/>
    <s v="CARDENAS FUENTES LAURA  CAMILA"/>
    <s v="A"/>
    <n v="386667"/>
    <n v="0"/>
    <n v="386667"/>
    <n v="386667"/>
  </r>
  <r>
    <x v="15"/>
    <s v="Cuentas Por Pagar Fortalecimiento de la seguridad integral del Sistema Integrado de Transporte Público de Bogotá D.C. (Recursos Distrito)"/>
    <s v="CTO738-24"/>
    <s v="ESTRADA CARDENAS HEIDY VANESSA"/>
    <s v="A"/>
    <n v="4335000"/>
    <n v="0"/>
    <n v="4335000"/>
    <n v="4335000"/>
  </r>
  <r>
    <x v="15"/>
    <s v="Cuentas Por Pagar Fortalecimiento de la seguridad integral del Sistema Integrado de Transporte Público de Bogotá D.C. (Recursos Distrito)"/>
    <s v="CTO843-24"/>
    <s v="BARRERA PEÑA NICOL TATIANA"/>
    <s v="A"/>
    <n v="4335000"/>
    <n v="0"/>
    <n v="4335000"/>
    <n v="4335000"/>
  </r>
  <r>
    <x v="15"/>
    <s v="Cuentas Por Pagar Fortalecimiento de la seguridad integral del Sistema Integrado de Transporte Público de Bogotá D.C. (Recursos Distrito)"/>
    <s v="CTO926-24"/>
    <s v="QUINTERO  FREDDY ALEJANDRO"/>
    <s v="A"/>
    <n v="3757200"/>
    <n v="0"/>
    <n v="3757200"/>
    <n v="3757200"/>
  </r>
  <r>
    <x v="15"/>
    <s v="Cuentas Por Pagar Fortalecimiento de la seguridad integral del Sistema Integrado de Transporte Público de Bogotá D.C. (Recursos Distrito)"/>
    <s v="CTO927-24"/>
    <s v="TORRES ARIZA JAMIS DANIELA"/>
    <s v="A"/>
    <n v="2100000"/>
    <n v="0"/>
    <n v="2100000"/>
    <n v="2100000"/>
  </r>
  <r>
    <x v="15"/>
    <s v="Cuentas Por Pagar Fortalecimiento de la seguridad integral del Sistema Integrado de Transporte Público de Bogotá D.C. (Recursos Distrito)"/>
    <s v="CTO928-24"/>
    <s v="MONTOYA  RAMIREZ DANIEL FELIPE"/>
    <s v="A"/>
    <n v="3990000"/>
    <n v="0"/>
    <n v="3990000"/>
    <n v="3990000"/>
  </r>
  <r>
    <x v="15"/>
    <s v="Cuentas Por Pagar Fortalecimiento de la seguridad integral del Sistema Integrado de Transporte Público de Bogotá D.C. (Recursos Distrito)"/>
    <s v="CTO840-24"/>
    <s v="PARRA CUBIDES LUZ MARLEN"/>
    <s v="A"/>
    <n v="4760000"/>
    <n v="0"/>
    <n v="4760000"/>
    <n v="4760000"/>
  </r>
  <r>
    <x v="15"/>
    <s v="Cuentas Por Pagar Fortalecimiento de la seguridad integral del Sistema Integrado de Transporte Público de Bogotá D.C. (Recursos Distrito)"/>
    <s v="CTO937-24"/>
    <s v="VILLA PEREZ JUAN SEBASTIAN"/>
    <s v="A"/>
    <n v="3700000"/>
    <n v="0"/>
    <n v="3700000"/>
    <n v="3700000"/>
  </r>
  <r>
    <x v="15"/>
    <s v="Cuentas Por Pagar Fortalecimiento de la seguridad integral del Sistema Integrado de Transporte Público de Bogotá D.C. (Recursos Distrito)"/>
    <s v="CTO925-24"/>
    <s v="ROMERO DIAZ JOHANA PAOLA"/>
    <s v="A"/>
    <n v="10710000"/>
    <n v="0"/>
    <n v="10710000"/>
    <n v="10710000"/>
  </r>
  <r>
    <x v="15"/>
    <s v="Cuentas Por Pagar Fortalecimiento de la seguridad integral del Sistema Integrado de Transporte Público de Bogotá D.C. (Recursos Distrito)"/>
    <s v="CTO940-24"/>
    <s v="BARRIGA VELASQUEZ YANETH "/>
    <s v="A"/>
    <n v="7440000"/>
    <n v="0"/>
    <n v="7440000"/>
    <n v="6720000"/>
  </r>
  <r>
    <x v="15"/>
    <s v="Cuentas Por Pagar Fortalecimiento de la seguridad integral del Sistema Integrado de Transporte Público de Bogotá D.C. (Recursos Distrito)"/>
    <s v="CTO854-24"/>
    <s v="MARQUEZ  DIANA VICTORIA"/>
    <s v="A"/>
    <n v="6270000"/>
    <n v="0"/>
    <n v="6270000"/>
    <n v="6270000"/>
  </r>
  <r>
    <x v="15"/>
    <s v="Cuentas Por Pagar Fortalecimiento de la seguridad integral del Sistema Integrado de Transporte Público de Bogotá D.C. (Recursos Distrito)"/>
    <s v="CTO856-24"/>
    <s v="SUAREZ LOPEZ LETICIA "/>
    <s v="A"/>
    <n v="6270000"/>
    <n v="0"/>
    <n v="6270000"/>
    <n v="6270000"/>
  </r>
  <r>
    <x v="15"/>
    <s v="Cuentas Por Pagar Fortalecimiento de la seguridad integral del Sistema Integrado de Transporte Público de Bogotá D.C. (Recursos Distrito)"/>
    <s v="CTO861-24"/>
    <s v="NOVOA PESCADOR SONIA ROCIO"/>
    <s v="A"/>
    <n v="13490000"/>
    <n v="0"/>
    <n v="13490000"/>
    <n v="6555000"/>
  </r>
  <r>
    <x v="15"/>
    <s v="Cuentas Por Pagar Fortalecimiento de la seguridad integral del Sistema Integrado de Transporte Público de Bogotá D.C. (Recursos Distrito)"/>
    <s v="CTO862-24"/>
    <s v="FAJARDO  GUZMAN EPARQUIO "/>
    <s v="A"/>
    <n v="6270000"/>
    <n v="0"/>
    <n v="6270000"/>
    <n v="6270000"/>
  </r>
  <r>
    <x v="15"/>
    <s v="Cuentas Por Pagar Fortalecimiento de la seguridad integral del Sistema Integrado de Transporte Público de Bogotá D.C. (Recursos Distrito)"/>
    <s v="CTO869-24"/>
    <s v="BOLAÑOS DUITAMA YULIETH VANESSA"/>
    <s v="A"/>
    <n v="6270000"/>
    <n v="0"/>
    <n v="6270000"/>
    <n v="6270000"/>
  </r>
  <r>
    <x v="15"/>
    <s v="Cuentas Por Pagar Fortalecimiento de la seguridad integral del Sistema Integrado de Transporte Público de Bogotá D.C. (Recursos Distrito)"/>
    <s v="CTO871-24"/>
    <s v="URREA LAVADO MARIA ISABEL"/>
    <s v="A"/>
    <n v="6270000"/>
    <n v="0"/>
    <n v="6270000"/>
    <n v="6270000"/>
  </r>
  <r>
    <x v="15"/>
    <s v="Cuentas Por Pagar Fortalecimiento de la seguridad integral del Sistema Integrado de Transporte Público de Bogotá D.C. (Recursos Distrito)"/>
    <s v="CTO873-24"/>
    <s v="CASTELBLANCO DUARTE MARTHA CATALINA"/>
    <s v="A"/>
    <n v="6365000"/>
    <n v="0"/>
    <n v="6365000"/>
    <n v="6365000"/>
  </r>
  <r>
    <x v="15"/>
    <s v="Cuentas Por Pagar Fortalecimiento de la seguridad integral del Sistema Integrado de Transporte Público de Bogotá D.C. (Recursos Distrito)"/>
    <s v="CTO876-24"/>
    <s v="ARIAS RODRIGUEZ JUAN SEBASTIAN"/>
    <s v="A"/>
    <n v="6365000"/>
    <n v="0"/>
    <n v="6365000"/>
    <n v="6365000"/>
  </r>
  <r>
    <x v="15"/>
    <s v="Cuentas Por Pagar Fortalecimiento de la seguridad integral del Sistema Integrado de Transporte Público de Bogotá D.C. (Recursos Distrito)"/>
    <s v="CTO882-24"/>
    <s v="GONZALEZ RAMOS GLADYZ "/>
    <s v="A"/>
    <n v="6365000"/>
    <n v="0"/>
    <n v="6365000"/>
    <n v="6365000"/>
  </r>
  <r>
    <x v="15"/>
    <s v="Cuentas Por Pagar Fortalecimiento de la seguridad integral del Sistema Integrado de Transporte Público de Bogotá D.C. (Recursos Distrito)"/>
    <s v="CTO884-24"/>
    <s v="GARCIA  LEON ZORAIDA ANDREA"/>
    <s v="A"/>
    <n v="6365000"/>
    <n v="0"/>
    <n v="6365000"/>
    <n v="6365000"/>
  </r>
  <r>
    <x v="15"/>
    <s v="Cuentas Por Pagar Fortalecimiento de la seguridad integral del Sistema Integrado de Transporte Público de Bogotá D.C. (Recursos Distrito)"/>
    <s v="CTO948-24"/>
    <s v="BERNAL OLIVEROS YURY PAOLA"/>
    <s v="A"/>
    <n v="7800000"/>
    <n v="0"/>
    <n v="7800000"/>
    <n v="7800000"/>
  </r>
  <r>
    <x v="24"/>
    <s v="Cuentas Por Pagar Fortalecimiento de la Información, Comunicación y Atención al Usuario en el uso del Sistema Integrado de Transporte Público de Bogotá D.C. (Recursos Distrito)"/>
    <s v="CTO642-24"/>
    <s v="BERNAL ALZATE JUAN PABLO"/>
    <s v="A"/>
    <n v="8858808"/>
    <n v="0"/>
    <n v="8858808"/>
    <n v="8858808"/>
  </r>
  <r>
    <x v="24"/>
    <s v="Cuentas Por Pagar Fortalecimiento de la Información, Comunicación y Atención al Usuario en el uso del Sistema Integrado de Transporte Público de Bogotá D.C. (Recursos Distrito)"/>
    <s v="CTO644-24"/>
    <s v="MATAMOROS SABOGAL PAULO NELSON AUGUSTO"/>
    <s v="A"/>
    <n v="2624832"/>
    <n v="0"/>
    <n v="2624832"/>
    <n v="2624832"/>
  </r>
  <r>
    <x v="24"/>
    <s v="Cuentas Por Pagar Fortalecimiento de la Información, Comunicación y Atención al Usuario en el uso del Sistema Integrado de Transporte Público de Bogotá D.C. (Recursos Distrito)"/>
    <s v="CTO648-24"/>
    <s v="QUINTERO VIVAS MARIA  FERNANDA"/>
    <s v="A"/>
    <n v="7546392"/>
    <n v="0"/>
    <n v="7546392"/>
    <n v="7546392"/>
  </r>
  <r>
    <x v="24"/>
    <s v="Cuentas Por Pagar Fortalecimiento de la Información, Comunicación y Atención al Usuario en el uso del Sistema Integrado de Transporte Público de Bogotá D.C. (Recursos Distrito)"/>
    <s v="CTO758-24"/>
    <s v="GONZALEZ CASTILLO MANUEL FELIPE"/>
    <s v="A"/>
    <n v="8333333"/>
    <n v="0"/>
    <n v="8333333"/>
    <n v="8333333"/>
  </r>
  <r>
    <x v="24"/>
    <s v="Cuentas Por Pagar Fortalecimiento de la Información, Comunicación y Atención al Usuario en el uso del Sistema Integrado de Transporte Público de Bogotá D.C. (Recursos Distrito)"/>
    <s v="CTO760-24"/>
    <s v="BERNAL BARRERA MICHELLE ALEXA"/>
    <s v="A"/>
    <n v="2852667"/>
    <n v="0"/>
    <n v="2852667"/>
    <n v="2852667"/>
  </r>
  <r>
    <x v="15"/>
    <s v="Cuentas Por Pagar Fortalecimiento de la seguridad integral del Sistema Integrado de Transporte Público de Bogotá D.C. (Recursos Distrito)"/>
    <s v="CTO797-24"/>
    <s v="JARAMILLO RACINES RAFAEL ALBERTO"/>
    <s v="A"/>
    <n v="6460000"/>
    <n v="0"/>
    <n v="6460000"/>
    <n v="6460000"/>
  </r>
  <r>
    <x v="15"/>
    <s v="Cuentas Por Pagar Fortalecimiento de la seguridad integral del Sistema Integrado de Transporte Público de Bogotá D.C. (Recursos Distrito)"/>
    <s v="CTO802-24"/>
    <s v="ALVAREZ MENDEZ ANDRES LEONARDO"/>
    <s v="A"/>
    <n v="6460000"/>
    <n v="0"/>
    <n v="6460000"/>
    <n v="6080000"/>
  </r>
  <r>
    <x v="15"/>
    <s v="Cuentas Por Pagar Fortalecimiento de la seguridad integral del Sistema Integrado de Transporte Público de Bogotá D.C. (Recursos Distrito)"/>
    <s v="CTO801-24"/>
    <s v="DIAZ MIRKE MARIA JOSE"/>
    <s v="A"/>
    <n v="6460000"/>
    <n v="0"/>
    <n v="6460000"/>
    <n v="6460000"/>
  </r>
  <r>
    <x v="15"/>
    <s v="Cuentas Por Pagar Fortalecimiento de la seguridad integral del Sistema Integrado de Transporte Público de Bogotá D.C. (Recursos Distrito)"/>
    <s v="CTO800-24"/>
    <s v="DIAZ COLLANTE MARIA ELVIRA"/>
    <s v="A"/>
    <n v="6460000"/>
    <n v="0"/>
    <n v="6460000"/>
    <n v="6460000"/>
  </r>
  <r>
    <x v="15"/>
    <s v="Cuentas Por Pagar Fortalecimiento de la seguridad integral del Sistema Integrado de Transporte Público de Bogotá D.C. (Recursos Distrito)"/>
    <s v="CTO340-24_1 "/>
    <s v="SEGURCOL LTDA."/>
    <s v="A"/>
    <n v="6529486021"/>
    <n v="0"/>
    <n v="6529486021"/>
    <n v="6529486021"/>
  </r>
  <r>
    <x v="15"/>
    <s v="Cuentas Por Pagar Fortalecimiento de la seguridad integral del Sistema Integrado de Transporte Público de Bogotá D.C. (Recursos Distrito)"/>
    <s v="CTO340-24_1"/>
    <s v="SEGURCOL LTDA."/>
    <s v="A"/>
    <n v="5181506818"/>
    <n v="0"/>
    <n v="5181506818"/>
    <n v="5181506818"/>
  </r>
  <r>
    <x v="15"/>
    <s v="Cuentas Por Pagar Fortalecimiento de la seguridad integral del Sistema Integrado de Transporte Público de Bogotá D.C. (Recursos Distrito)"/>
    <s v="CTO340-24_2"/>
    <s v="SOCIETY PROTECTION TECHNICS COLOMBIA LTDA"/>
    <s v="A"/>
    <n v="5851644131"/>
    <n v="0"/>
    <n v="5851644131"/>
    <n v="5851644131"/>
  </r>
  <r>
    <x v="15"/>
    <s v="Cuentas Por Pagar Fortalecimiento de la seguridad integral del Sistema Integrado de Transporte Público de Bogotá D.C. (Recursos Distrito)"/>
    <s v="CTO340-24_2 "/>
    <s v="SOCIETY PROTECTION TECHNICS COLOMBIA LTDA"/>
    <s v="A"/>
    <n v="7155675921"/>
    <n v="0"/>
    <n v="7155675921"/>
    <n v="7155675921"/>
  </r>
  <r>
    <x v="29"/>
    <s v="SERVICIOS PRESTADOS A LAS EMPRESAS Y SERVICIOS DE PRODUCCIÓN-CTAS POR PAGAR- VIGENCIA 2024"/>
    <s v="CTO340-24   "/>
    <s v="SEGURCOL LTDA."/>
    <s v="A"/>
    <n v="217968008"/>
    <n v="0"/>
    <n v="217968008"/>
    <n v="217968008"/>
  </r>
  <r>
    <x v="8"/>
    <s v="Cuentas por Pagar (Recursos Distrito)"/>
    <s v="CTO752-24"/>
    <s v="SERRATO GUTIERREZ MARIA CAROLINA"/>
    <s v="A"/>
    <n v="13208000"/>
    <n v="0"/>
    <n v="13208000"/>
    <n v="13208000"/>
  </r>
  <r>
    <x v="24"/>
    <s v="Cuentas Por Pagar Fortalecimiento de la Información, Comunicación y Atención al Usuario en el uso del Sistema Integrado de Transporte Público de Bogotá D.C. (Recursos Distrito)"/>
    <s v="CTO588-24"/>
    <s v="CASTIBLANCO MORENO  EDITH JOHANNA"/>
    <s v="L"/>
    <n v="12139848"/>
    <n v="328104"/>
    <n v="11811744"/>
    <n v="11811744"/>
  </r>
  <r>
    <x v="24"/>
    <s v="Cuentas Por Pagar Fortalecimiento de la Información, Comunicación y Atención al Usuario en el uso del Sistema Integrado de Transporte Público de Bogotá D.C. (Recursos Distrito)"/>
    <s v="CTO589-24"/>
    <s v="MARIN MOSQUERA JESUS HUMBERTO"/>
    <s v="A"/>
    <n v="4395407"/>
    <n v="0"/>
    <n v="4395407"/>
    <n v="4395407"/>
  </r>
  <r>
    <x v="15"/>
    <s v="Cuentas Por Pagar Fortalecimiento de la seguridad integral del Sistema Integrado de Transporte Público de Bogotá D.C. (Recursos Distrito)"/>
    <s v="CTO635-24"/>
    <s v="ROJAS YOPASA OSCAR ALBERTO"/>
    <s v="A"/>
    <n v="17680000"/>
    <n v="0"/>
    <n v="17680000"/>
    <n v="17680000"/>
  </r>
  <r>
    <x v="15"/>
    <s v="Cuentas Por Pagar Fortalecimiento de la seguridad integral del Sistema Integrado de Transporte Público de Bogotá D.C. (Recursos Distrito)"/>
    <s v="CTO875-24"/>
    <s v="RUEDA MANJARRES MARIA ALEJANDRA"/>
    <s v="A"/>
    <n v="6365000"/>
    <n v="0"/>
    <n v="6365000"/>
    <n v="6365000"/>
  </r>
  <r>
    <x v="15"/>
    <s v="Cuentas Por Pagar Fortalecimiento de la seguridad integral del Sistema Integrado de Transporte Público de Bogotá D.C. (Recursos Distrito)"/>
    <s v="CTO878-24"/>
    <s v="MORENO CRUZ DEIBY ALEJANDRO"/>
    <s v="A"/>
    <n v="7315000"/>
    <n v="0"/>
    <n v="7315000"/>
    <n v="6365000"/>
  </r>
  <r>
    <x v="15"/>
    <s v="Cuentas Por Pagar Fortalecimiento de la seguridad integral del Sistema Integrado de Transporte Público de Bogotá D.C. (Recursos Distrito)"/>
    <s v="CTO883-24"/>
    <s v="RANGEL  GAMBOA SERGIO ANDRES"/>
    <s v="A"/>
    <n v="6650000"/>
    <n v="0"/>
    <n v="6650000"/>
    <n v="6365000"/>
  </r>
  <r>
    <x v="15"/>
    <s v="Cuentas Por Pagar Fortalecimiento de la seguridad integral del Sistema Integrado de Transporte Público de Bogotá D.C. (Recursos Distrito)"/>
    <s v="CTO887-24"/>
    <s v="SANDOVAL ANGEL YULLY  MAYERLY"/>
    <s v="A"/>
    <n v="6365000"/>
    <n v="0"/>
    <n v="6365000"/>
    <n v="6365000"/>
  </r>
  <r>
    <x v="15"/>
    <s v="Cuentas Por Pagar Fortalecimiento de la seguridad integral del Sistema Integrado de Transporte Público de Bogotá D.C. (Recursos Distrito)"/>
    <s v="CTO920-24"/>
    <s v="OLARTE QUIÑONES JUAN  DAVID"/>
    <s v="A"/>
    <n v="6365000"/>
    <n v="0"/>
    <n v="6365000"/>
    <n v="6270000"/>
  </r>
  <r>
    <x v="15"/>
    <s v="Cuentas Por Pagar Fortalecimiento de la seguridad integral del Sistema Integrado de Transporte Público de Bogotá D.C. (Recursos Distrito)"/>
    <s v="CTO923-24"/>
    <s v="DIAZ QUINAYAS DIANA MAYERLI"/>
    <s v="A"/>
    <n v="6365000"/>
    <n v="0"/>
    <n v="6365000"/>
    <n v="6365000"/>
  </r>
  <r>
    <x v="15"/>
    <s v="Cuentas Por Pagar Fortalecimiento de la seguridad integral del Sistema Integrado de Transporte Público de Bogotá D.C. (Recursos Distrito)"/>
    <s v="CTO907-24"/>
    <s v="AGUDELO  PADILLA LEIDY JOHANA"/>
    <s v="A"/>
    <n v="7790000"/>
    <n v="0"/>
    <n v="7790000"/>
    <n v="7790000"/>
  </r>
  <r>
    <x v="15"/>
    <s v="Cuentas Por Pagar Fortalecimiento de la seguridad integral del Sistema Integrado de Transporte Público de Bogotá D.C. (Recursos Distrito)"/>
    <s v="CTO909-24"/>
    <s v="VARGAS PARRA DERLY JOHANNA"/>
    <s v="A"/>
    <n v="6365000"/>
    <n v="0"/>
    <n v="6365000"/>
    <n v="6365000"/>
  </r>
  <r>
    <x v="15"/>
    <s v="Cuentas Por Pagar Fortalecimiento de la seguridad integral del Sistema Integrado de Transporte Público de Bogotá D.C. (Recursos Distrito)"/>
    <s v="CTO924-24"/>
    <s v="RUIZ JARAMILLO YENNY PAOLA"/>
    <s v="A"/>
    <n v="6555000"/>
    <n v="0"/>
    <n v="6555000"/>
    <n v="6460000"/>
  </r>
  <r>
    <x v="15"/>
    <s v="Cuentas Por Pagar Fortalecimiento de la seguridad integral del Sistema Integrado de Transporte Público de Bogotá D.C. (Recursos Distrito)"/>
    <s v="CTO910-24"/>
    <s v="VALENCIA RAMIREZ ESTEBAN DANIEL"/>
    <s v="A"/>
    <n v="6460000"/>
    <n v="0"/>
    <n v="6460000"/>
    <n v="6460000"/>
  </r>
  <r>
    <x v="15"/>
    <s v="Cuentas Por Pagar Fortalecimiento de la seguridad integral del Sistema Integrado de Transporte Público de Bogotá D.C. (Recursos Distrito)"/>
    <s v="CTO911-24"/>
    <s v="OSPINA DAVILA EDWIN FABIAN"/>
    <s v="A"/>
    <n v="6460000"/>
    <n v="0"/>
    <n v="6460000"/>
    <n v="6460000"/>
  </r>
  <r>
    <x v="15"/>
    <s v="Cuentas Por Pagar Fortalecimiento de la seguridad integral del Sistema Integrado de Transporte Público de Bogotá D.C. (Recursos Distrito)"/>
    <s v="CTO943-24"/>
    <s v="DUEÑAS  MORENO JORGE IVAN"/>
    <s v="A"/>
    <n v="4320000"/>
    <n v="0"/>
    <n v="4320000"/>
    <n v="4320000"/>
  </r>
  <r>
    <x v="15"/>
    <s v="Cuentas Por Pagar Fortalecimiento de la seguridad integral del Sistema Integrado de Transporte Público de Bogotá D.C. (Recursos Distrito)"/>
    <s v="CTO976-24"/>
    <s v="BLANCO CUEVAS MARIA FERNANDA"/>
    <s v="A"/>
    <n v="6365000"/>
    <n v="0"/>
    <n v="6365000"/>
    <n v="6270000"/>
  </r>
  <r>
    <x v="15"/>
    <s v="Cuentas Por Pagar Fortalecimiento de la seguridad integral del Sistema Integrado de Transporte Público de Bogotá D.C. (Recursos Distrito)"/>
    <s v="CTO977-24"/>
    <s v="URREA HERRERA JAZMIN  LORENA"/>
    <s v="A"/>
    <n v="6365000"/>
    <n v="0"/>
    <n v="6365000"/>
    <n v="6365000"/>
  </r>
  <r>
    <x v="15"/>
    <s v="Cuentas Por Pagar Fortalecimiento de la seguridad integral del Sistema Integrado de Transporte Público de Bogotá D.C. (Recursos Distrito)"/>
    <s v="CTO971-24"/>
    <s v="GUTIERREZ RANGEL ALEX DARIO"/>
    <s v="A"/>
    <n v="6460000"/>
    <n v="0"/>
    <n v="6460000"/>
    <n v="4845000"/>
  </r>
  <r>
    <x v="15"/>
    <s v="Cuentas Por Pagar Fortalecimiento de la seguridad integral del Sistema Integrado de Transporte Público de Bogotá D.C. (Recursos Distrito)"/>
    <s v="CTO970-24"/>
    <s v="AGUDELO RENGIFO HECTOR  ANDRES"/>
    <s v="A"/>
    <n v="6460000"/>
    <n v="0"/>
    <n v="6460000"/>
    <n v="6365000"/>
  </r>
  <r>
    <x v="5"/>
    <s v="Cuentas por Pagar Operación y Control del Sistema de Transporte Recursos Distrito"/>
    <s v="CTO668-24"/>
    <s v="MARTINEZ VEGA CHENIER "/>
    <s v="A"/>
    <n v="1710000"/>
    <n v="0"/>
    <n v="1710000"/>
    <n v="1710000"/>
  </r>
  <r>
    <x v="15"/>
    <s v="Cuentas Por Pagar Fortalecimiento de la seguridad integral del Sistema Integrado de Transporte Público de Bogotá D.C. (Recursos Distrito)"/>
    <s v="CTO805-24"/>
    <s v="SANTA GARCIA JOSE  IVAN"/>
    <s v="A"/>
    <n v="6460000"/>
    <n v="0"/>
    <n v="6460000"/>
    <n v="6460000"/>
  </r>
  <r>
    <x v="15"/>
    <s v="Cuentas Por Pagar Fortalecimiento de la seguridad integral del Sistema Integrado de Transporte Público de Bogotá D.C. (Recursos Distrito)"/>
    <s v="CTO957-24"/>
    <s v="CASTELLANOS GARAY WILMAR ALONSO"/>
    <s v="L"/>
    <n v="9500000"/>
    <n v="570000"/>
    <n v="8930000"/>
    <n v="8930000"/>
  </r>
  <r>
    <x v="15"/>
    <s v="Cuentas Por Pagar Fortalecimiento de la seguridad integral del Sistema Integrado de Transporte Público de Bogotá D.C. (Recursos Distrito)"/>
    <s v="CTO975-24"/>
    <s v="MUÑOZ  MARTINEZ HELMER RODRIGO"/>
    <s v="A"/>
    <n v="6183333"/>
    <n v="0"/>
    <n v="6183333"/>
    <n v="6183333"/>
  </r>
  <r>
    <x v="15"/>
    <s v="Cuentas Por Pagar Fortalecimiento de la seguridad integral del Sistema Integrado de Transporte Público de Bogotá D.C. (Recursos Distrito)"/>
    <s v="CTO969-24"/>
    <s v="RINCON BUITRAGO XILENA "/>
    <s v="A"/>
    <n v="6460000"/>
    <n v="0"/>
    <n v="6460000"/>
    <n v="6460000"/>
  </r>
  <r>
    <x v="15"/>
    <s v="Cuentas Por Pagar Fortalecimiento de la seguridad integral del Sistema Integrado de Transporte Público de Bogotá D.C. (Recursos Distrito)"/>
    <s v="CTO968-24"/>
    <s v="GOMEZ CASTRO ESTEBAN CAMILO"/>
    <s v="A"/>
    <n v="6460000"/>
    <n v="0"/>
    <n v="6460000"/>
    <n v="6460000"/>
  </r>
  <r>
    <x v="15"/>
    <s v="Cuentas Por Pagar Fortalecimiento de la seguridad integral del Sistema Integrado de Transporte Público de Bogotá D.C. (Recursos Distrito)"/>
    <s v="CTO967-24"/>
    <s v="GAITAN MANZANARES SANDRA MILENA"/>
    <s v="A"/>
    <n v="5890000"/>
    <n v="0"/>
    <n v="5890000"/>
    <n v="5890000"/>
  </r>
  <r>
    <x v="15"/>
    <s v="Cuentas Por Pagar Fortalecimiento de la seguridad integral del Sistema Integrado de Transporte Público de Bogotá D.C. (Recursos Distrito)"/>
    <s v="CTO814-24"/>
    <s v="RAMIREZ NAVARRETE CARLOS HUMBERTO"/>
    <s v="A"/>
    <n v="7746667"/>
    <n v="0"/>
    <n v="7746667"/>
    <n v="7746667"/>
  </r>
  <r>
    <x v="15"/>
    <s v="Cuentas Por Pagar Fortalecimiento de la seguridad integral del Sistema Integrado de Transporte Público de Bogotá D.C. (Recursos Distrito)"/>
    <s v="CTO815-24"/>
    <s v="CRUZ GARCIA ALISSON PAOLA"/>
    <s v="A"/>
    <n v="5533333"/>
    <n v="0"/>
    <n v="5533333"/>
    <n v="5533333"/>
  </r>
  <r>
    <x v="15"/>
    <s v="Cuentas Por Pagar Fortalecimiento de la seguridad integral del Sistema Integrado de Transporte Público de Bogotá D.C. (Recursos Distrito)"/>
    <s v="CTO810-24"/>
    <s v="AGUILERA  SANCHEZ TANIA KATHERINE"/>
    <s v="A"/>
    <n v="6555000"/>
    <n v="0"/>
    <n v="6555000"/>
    <n v="6460000"/>
  </r>
  <r>
    <x v="15"/>
    <s v="Cuentas Por Pagar Fortalecimiento de la seguridad integral del Sistema Integrado de Transporte Público de Bogotá D.C. (Recursos Distrito)"/>
    <s v="CTO929-24"/>
    <s v="MENDEZ GARZON SEBASTIAN "/>
    <s v="A"/>
    <n v="5136667"/>
    <n v="0"/>
    <n v="5136667"/>
    <n v="5136667"/>
  </r>
  <r>
    <x v="15"/>
    <s v="Cuentas Por Pagar Fortalecimiento de la seguridad integral del Sistema Integrado de Transporte Público de Bogotá D.C. (Recursos Distrito)"/>
    <s v="CTO996-24"/>
    <s v="RAMOS ROZO VICTOR SANTIAGO"/>
    <s v="A"/>
    <n v="6555000"/>
    <n v="0"/>
    <n v="6555000"/>
    <n v="6365000"/>
  </r>
  <r>
    <x v="15"/>
    <s v="Cuentas Por Pagar Fortalecimiento de la seguridad integral del Sistema Integrado de Transporte Público de Bogotá D.C. (Recursos Distrito)"/>
    <s v="CTO997-24"/>
    <s v="ZARATE ROMERO MIGUEL ANGEL"/>
    <s v="A"/>
    <n v="6555000"/>
    <n v="0"/>
    <n v="6555000"/>
    <n v="6460000"/>
  </r>
  <r>
    <x v="15"/>
    <s v="Cuentas Por Pagar Fortalecimiento de la seguridad integral del Sistema Integrado de Transporte Público de Bogotá D.C. (Recursos Distrito)"/>
    <s v="CTO998-24"/>
    <s v="MIRANDA PEREZ LORENA ESTHER"/>
    <s v="A"/>
    <n v="6555000"/>
    <n v="0"/>
    <n v="6555000"/>
    <n v="6555000"/>
  </r>
  <r>
    <x v="15"/>
    <s v="Cuentas Por Pagar Fortalecimiento de la seguridad integral del Sistema Integrado de Transporte Público de Bogotá D.C. (Recursos Distrito)"/>
    <s v="CTO999-24"/>
    <s v="MOLINA CARDENAS LUISA FERNANDA"/>
    <s v="A"/>
    <n v="6555000"/>
    <n v="0"/>
    <n v="6555000"/>
    <n v="6555000"/>
  </r>
  <r>
    <x v="15"/>
    <s v="Cuentas Por Pagar Fortalecimiento de la seguridad integral del Sistema Integrado de Transporte Público de Bogotá D.C. (Recursos Distrito)"/>
    <s v="CTO1000-24"/>
    <s v="ROJAS VERGARA MARTHA JEANET"/>
    <s v="A"/>
    <n v="6555000"/>
    <n v="0"/>
    <n v="6555000"/>
    <n v="6555000"/>
  </r>
  <r>
    <x v="15"/>
    <s v="Cuentas Por Pagar Fortalecimiento de la seguridad integral del Sistema Integrado de Transporte Público de Bogotá D.C. (Recursos Distrito)"/>
    <s v="CTO214-24"/>
    <s v="VERGARA BECERRA SERGIO ANDRES"/>
    <s v="A"/>
    <n v="10160000"/>
    <n v="0"/>
    <n v="10160000"/>
    <n v="8640000"/>
  </r>
  <r>
    <x v="15"/>
    <s v="Cuentas Por Pagar Fortalecimiento de la seguridad integral del Sistema Integrado de Transporte Público de Bogotá D.C. (Recursos Distrito)"/>
    <s v="CTO1007-24"/>
    <s v="QUIJANO ROMERO NANCY LILIANA"/>
    <s v="A"/>
    <n v="7125000"/>
    <n v="0"/>
    <n v="7125000"/>
    <n v="7125000"/>
  </r>
  <r>
    <x v="24"/>
    <s v="Cuentas Por Pagar Fortalecimiento de la Información, Comunicación y Atención al Usuario en el uso del Sistema Integrado de Transporte Público de Bogotá D.C. (Recursos Distrito)"/>
    <s v="CTO972-24"/>
    <s v="PACAVITA TASCON ELIZABETH "/>
    <s v="L"/>
    <n v="4757508"/>
    <n v="1312416"/>
    <n v="3445092"/>
    <n v="3445092"/>
  </r>
  <r>
    <x v="24"/>
    <s v="Cuentas Por Pagar Fortalecimiento de la Información, Comunicación y Atención al Usuario en el uso del Sistema Integrado de Transporte Público de Bogotá D.C. (Recursos Distrito)"/>
    <s v="CTO989-24"/>
    <s v="SANCHEZ PEREZ CESAR RENE"/>
    <s v="L"/>
    <n v="5637588"/>
    <n v="668867"/>
    <n v="4968721"/>
    <n v="4968721"/>
  </r>
  <r>
    <x v="24"/>
    <s v="Cuentas Por Pagar Fortalecimiento de la Información, Comunicación y Atención al Usuario en el uso del Sistema Integrado de Transporte Público de Bogotá D.C. (Recursos Distrito)"/>
    <s v="CTO992-24"/>
    <s v="SÁNCHEZ GUACANEME LEIDY VIVIANA"/>
    <s v="A"/>
    <n v="5314200"/>
    <n v="0"/>
    <n v="5314200"/>
    <n v="5314200"/>
  </r>
  <r>
    <x v="24"/>
    <s v="Cuentas Por Pagar Fortalecimiento de la Información, Comunicación y Atención al Usuario en el uso del Sistema Integrado de Transporte Público de Bogotá D.C. (Recursos Distrito)"/>
    <s v="CTO993-24"/>
    <s v="TAPIA CAMPOS LUIS DAVID"/>
    <s v="A"/>
    <n v="3609144"/>
    <n v="0"/>
    <n v="3609144"/>
    <n v="3609144"/>
  </r>
  <r>
    <x v="15"/>
    <s v="Cuentas Por Pagar Fortalecimiento de la seguridad integral del Sistema Integrado de Transporte Público de Bogotá D.C. (Recursos Distrito)"/>
    <s v="CTO1008-24"/>
    <s v="MORENO  VELA JHONATAN ANDRES"/>
    <s v="A"/>
    <n v="6650000"/>
    <n v="0"/>
    <n v="6650000"/>
    <n v="2755000"/>
  </r>
  <r>
    <x v="24"/>
    <s v="Cuentas Por Pagar Fortalecimiento de la Información, Comunicación y Atención al Usuario en el uso del Sistema Integrado de Transporte Público de Bogotá D.C. (Recursos Distrito)"/>
    <s v="CTO643-24"/>
    <s v="REMOLINA GUTIERREZ DANIEL FELIPE"/>
    <s v="L"/>
    <n v="6833333"/>
    <n v="3333333"/>
    <n v="3500000"/>
    <n v="3500000"/>
  </r>
  <r>
    <x v="24"/>
    <s v="Cuentas Por Pagar Fortalecimiento de la Información, Comunicación y Atención al Usuario en el uso del Sistema Integrado de Transporte Público de Bogotá D.C. (Recursos Distrito)"/>
    <s v="CTO646-24"/>
    <s v="MENDEZ SANDOVAL CHRISTIAM CAMILO"/>
    <s v="A"/>
    <n v="9666666"/>
    <n v="0"/>
    <n v="9666666"/>
    <n v="8500000"/>
  </r>
  <r>
    <x v="24"/>
    <s v="Cuentas Por Pagar Fortalecimiento de la Información, Comunicación y Atención al Usuario en el uso del Sistema Integrado de Transporte Público de Bogotá D.C. (Recursos Distrito)"/>
    <s v="CTO990-24"/>
    <s v="GALINDO HERNANDEZ ANGY LORENA"/>
    <s v="A"/>
    <n v="5064274"/>
    <n v="0"/>
    <n v="5064274"/>
    <n v="5064274"/>
  </r>
  <r>
    <x v="15"/>
    <s v="Cuentas Por Pagar Fortalecimiento de la seguridad integral del Sistema Integrado de Transporte Público de Bogotá D.C. (Recursos Distrito)"/>
    <s v="CTO1033-24"/>
    <s v="MANRIQUE SANCHEZ LAURA  VANESSA"/>
    <s v="A"/>
    <n v="14256667"/>
    <n v="0"/>
    <n v="14256667"/>
    <n v="14256667"/>
  </r>
  <r>
    <x v="15"/>
    <s v="Cuentas Por Pagar Fortalecimiento de la seguridad integral del Sistema Integrado de Transporte Público de Bogotá D.C. (Recursos Distrito)"/>
    <s v="CTO978-24"/>
    <s v="ORTIZ BALLESTA KELY  DARNEY"/>
    <s v="A"/>
    <n v="13300000"/>
    <n v="0"/>
    <n v="13300000"/>
    <n v="13015000"/>
  </r>
  <r>
    <x v="15"/>
    <s v="Cuentas Por Pagar Fortalecimiento de la seguridad integral del Sistema Integrado de Transporte Público de Bogotá D.C. (Recursos Distrito)"/>
    <s v="CTO953-24"/>
    <s v="ARDILA ZAMBRANO CIELO ROCIO"/>
    <s v="A"/>
    <n v="7800000"/>
    <n v="0"/>
    <n v="7800000"/>
    <n v="7800000"/>
  </r>
  <r>
    <x v="15"/>
    <s v="Cuentas Por Pagar Fortalecimiento de la seguridad integral del Sistema Integrado de Transporte Público de Bogotá D.C. (Recursos Distrito)"/>
    <s v="CTO954-24"/>
    <s v="RODRIGUEZ VELASQUEZ ANGIE NATALIA"/>
    <s v="A"/>
    <n v="8146667"/>
    <n v="0"/>
    <n v="8146667"/>
    <n v="8146667"/>
  </r>
  <r>
    <x v="15"/>
    <s v="Cuentas Por Pagar Fortalecimiento de la seguridad integral del Sistema Integrado de Transporte Público de Bogotá D.C. (Recursos Distrito)"/>
    <s v="CTO956-24"/>
    <s v="AREVALO GUTIERREZ JUAN  SEBASTIAN"/>
    <s v="A"/>
    <n v="7800000"/>
    <n v="0"/>
    <n v="7800000"/>
    <n v="7800000"/>
  </r>
  <r>
    <x v="15"/>
    <s v="Cuentas Por Pagar Fortalecimiento de la seguridad integral del Sistema Integrado de Transporte Público de Bogotá D.C. (Recursos Distrito)"/>
    <s v="CTO981-24"/>
    <s v="MALAMBO YARA LEIDY CONSTANZA"/>
    <s v="A"/>
    <n v="6935000"/>
    <n v="0"/>
    <n v="6935000"/>
    <n v="6935000"/>
  </r>
  <r>
    <x v="15"/>
    <s v="Cuentas Por Pagar Fortalecimiento de la seguridad integral del Sistema Integrado de Transporte Público de Bogotá D.C. (Recursos Distrito)"/>
    <s v="CTO983-24"/>
    <s v="MARTINEZ ABAUNZA CLARA ESTHER"/>
    <s v="A"/>
    <n v="6935000"/>
    <n v="0"/>
    <n v="6935000"/>
    <n v="6840000"/>
  </r>
  <r>
    <x v="15"/>
    <s v="Cuentas Por Pagar Fortalecimiento de la seguridad integral del Sistema Integrado de Transporte Público de Bogotá D.C. (Recursos Distrito)"/>
    <s v="CTO984-24"/>
    <s v="CARDENAS GAVIRIA CLAUDIA FERNANDA"/>
    <s v="A"/>
    <n v="6935000"/>
    <n v="0"/>
    <n v="6935000"/>
    <n v="6935000"/>
  </r>
  <r>
    <x v="15"/>
    <s v="Cuentas Por Pagar Fortalecimiento de la seguridad integral del Sistema Integrado de Transporte Público de Bogotá D.C. (Recursos Distrito)"/>
    <s v="CTO985-24"/>
    <s v="GARCIA LOPEZ PEDRO JAHIR"/>
    <s v="A"/>
    <n v="6935000"/>
    <n v="0"/>
    <n v="6935000"/>
    <n v="6935000"/>
  </r>
  <r>
    <x v="15"/>
    <s v="Cuentas Por Pagar Fortalecimiento de la seguridad integral del Sistema Integrado de Transporte Público de Bogotá D.C. (Recursos Distrito)"/>
    <s v="CTO1035-24"/>
    <s v="CASTRO MALAGON MANUEL  RICARDO"/>
    <s v="A"/>
    <n v="6650000"/>
    <n v="0"/>
    <n v="6650000"/>
    <n v="6650000"/>
  </r>
  <r>
    <x v="15"/>
    <s v="Cuentas Por Pagar Fortalecimiento de la seguridad integral del Sistema Integrado de Transporte Público de Bogotá D.C. (Recursos Distrito)"/>
    <s v="CTO1036-24"/>
    <s v="RAMIREZ SOGAMOSO EDGAR "/>
    <s v="A"/>
    <n v="27075000"/>
    <n v="0"/>
    <n v="27075000"/>
    <n v="0"/>
  </r>
  <r>
    <x v="15"/>
    <s v="Cuentas Por Pagar Fortalecimiento de la seguridad integral del Sistema Integrado de Transporte Público de Bogotá D.C. (Recursos Distrito)"/>
    <s v="CTO1037-24"/>
    <s v="RINCÓN BOGOTÁ ANGIE LIZETH"/>
    <s v="A"/>
    <n v="6650000"/>
    <n v="0"/>
    <n v="6650000"/>
    <n v="6650000"/>
  </r>
  <r>
    <x v="15"/>
    <s v="Cuentas Por Pagar Fortalecimiento de la seguridad integral del Sistema Integrado de Transporte Público de Bogotá D.C. (Recursos Distrito)"/>
    <s v="CTO1038-24"/>
    <s v="LOZANO SALAMANCA ANA  OBDULIA"/>
    <s v="A"/>
    <n v="6650000"/>
    <n v="0"/>
    <n v="6650000"/>
    <n v="6650000"/>
  </r>
  <r>
    <x v="15"/>
    <s v="Cuentas Por Pagar Fortalecimiento de la seguridad integral del Sistema Integrado de Transporte Público de Bogotá D.C. (Recursos Distrito)"/>
    <s v="CTO1039-24"/>
    <s v="TORRES CASTAÑEDA DIEGO ANDRES"/>
    <s v="A"/>
    <n v="6650000"/>
    <n v="0"/>
    <n v="6650000"/>
    <n v="6650000"/>
  </r>
  <r>
    <x v="15"/>
    <s v="Cuentas Por Pagar Fortalecimiento de la seguridad integral del Sistema Integrado de Transporte Público de Bogotá D.C. (Recursos Distrito)"/>
    <s v="CTO1040-24"/>
    <s v="CORTES PATACON SEBASTIAN "/>
    <s v="A"/>
    <n v="6650000"/>
    <n v="0"/>
    <n v="6650000"/>
    <n v="6270000"/>
  </r>
  <r>
    <x v="15"/>
    <s v="Cuentas Por Pagar Fortalecimiento de la seguridad integral del Sistema Integrado de Transporte Público de Bogotá D.C. (Recursos Distrito)"/>
    <s v="CTO1041-24"/>
    <s v="GARCES SOTO JENY ISABEL"/>
    <s v="A"/>
    <n v="6935000"/>
    <n v="0"/>
    <n v="6935000"/>
    <n v="6935000"/>
  </r>
  <r>
    <x v="15"/>
    <s v="Cuentas Por Pagar Fortalecimiento de la seguridad integral del Sistema Integrado de Transporte Público de Bogotá D.C. (Recursos Distrito)"/>
    <s v="CTO1042-24"/>
    <s v="CARDENAS PEÑA JAVIER ARMANDO"/>
    <s v="A"/>
    <n v="9215000"/>
    <n v="0"/>
    <n v="9215000"/>
    <n v="2090000"/>
  </r>
  <r>
    <x v="15"/>
    <s v="Cuentas Por Pagar Fortalecimiento de la seguridad integral del Sistema Integrado de Transporte Público de Bogotá D.C. (Recursos Distrito)"/>
    <s v="CTO1043-24"/>
    <s v="MOSQUERA VALENCIA YARLIN EMERITA "/>
    <s v="A"/>
    <n v="6935000"/>
    <n v="0"/>
    <n v="6935000"/>
    <n v="6935000"/>
  </r>
  <r>
    <x v="15"/>
    <s v="Cuentas Por Pagar Fortalecimiento de la seguridad integral del Sistema Integrado de Transporte Público de Bogotá D.C. (Recursos Distrito)"/>
    <s v="CTO1044-24"/>
    <s v="SUAREZ FERRUCHO DEISY "/>
    <s v="A"/>
    <n v="6935000"/>
    <n v="0"/>
    <n v="6935000"/>
    <n v="6935000"/>
  </r>
  <r>
    <x v="15"/>
    <s v="Cuentas Por Pagar Fortalecimiento de la seguridad integral del Sistema Integrado de Transporte Público de Bogotá D.C. (Recursos Distrito)"/>
    <s v="CTO1046-24"/>
    <s v="VANEGAS  TOVAR JOSE  LUIS"/>
    <s v="A"/>
    <n v="6650000"/>
    <n v="0"/>
    <n v="6650000"/>
    <n v="6650000"/>
  </r>
  <r>
    <x v="15"/>
    <s v="Cuentas Por Pagar Fortalecimiento de la seguridad integral del Sistema Integrado de Transporte Público de Bogotá D.C. (Recursos Distrito)"/>
    <s v="CTO1047-24"/>
    <s v="SUAREZ OLIVARES LUZ ESTEPHANY"/>
    <s v="A"/>
    <n v="10925000"/>
    <n v="0"/>
    <n v="10925000"/>
    <n v="6650000"/>
  </r>
  <r>
    <x v="15"/>
    <s v="Cuentas Por Pagar Fortalecimiento de la seguridad integral del Sistema Integrado de Transporte Público de Bogotá D.C. (Recursos Distrito)"/>
    <s v="CTO1048-24"/>
    <s v="MELO BECERRA DANA GABRIEL"/>
    <s v="A"/>
    <n v="6935000"/>
    <n v="0"/>
    <n v="6935000"/>
    <n v="6935000"/>
  </r>
  <r>
    <x v="15"/>
    <s v="Cuentas Por Pagar Fortalecimiento de la seguridad integral del Sistema Integrado de Transporte Público de Bogotá D.C. (Recursos Distrito)"/>
    <s v="CTO979-24"/>
    <s v="CORREA RUIZ RONAL  ENRIQUE"/>
    <s v="A"/>
    <n v="6650000"/>
    <n v="0"/>
    <n v="6650000"/>
    <n v="6650000"/>
  </r>
  <r>
    <x v="29"/>
    <s v="SERVICIOS PRESTADOS A LAS EMPRESAS Y SERVICIOS DE PRODUCCIÓN-CTAS POR PAGAR- VIGENCIA 2024"/>
    <s v="CTO1052-24"/>
    <s v="DURAN SANCHEZ LEILA MILENA"/>
    <s v="A"/>
    <n v="22080303"/>
    <n v="0"/>
    <n v="22080303"/>
    <n v="22080303"/>
  </r>
  <r>
    <x v="29"/>
    <s v="SERVICIOS PRESTADOS A LAS EMPRESAS Y SERVICIOS DE PRODUCCIÓN-CTAS POR PAGAR- VIGENCIA 2024"/>
    <s v="CTO1053-24"/>
    <s v="RODRIGUEZ PINILLA PAULA ANDREA"/>
    <s v="A"/>
    <n v="9070503"/>
    <n v="0"/>
    <n v="9070503"/>
    <n v="9070503"/>
  </r>
  <r>
    <x v="15"/>
    <s v="Cuentas Por Pagar Fortalecimiento de la seguridad integral del Sistema Integrado de Transporte Público de Bogotá D.C. (Recursos Distrito)"/>
    <s v="CTO1069-24"/>
    <s v="ROJAS BENAVIDES LUZ MARITZA"/>
    <s v="A"/>
    <n v="9800000"/>
    <n v="0"/>
    <n v="9800000"/>
    <n v="9683333"/>
  </r>
  <r>
    <x v="15"/>
    <s v="Cuentas Por Pagar Fortalecimiento de la seguridad integral del Sistema Integrado de Transporte Público de Bogotá D.C. (Recursos Distrito)"/>
    <s v="CTO1070-24"/>
    <s v="MORALES MORALES OSCAR FERNANDO"/>
    <s v="A"/>
    <n v="7000000"/>
    <n v="0"/>
    <n v="7000000"/>
    <n v="7000000"/>
  </r>
  <r>
    <x v="15"/>
    <s v="Cuentas Por Pagar Fortalecimiento de la seguridad integral del Sistema Integrado de Transporte Público de Bogotá D.C. (Recursos Distrito)"/>
    <s v="CTO1072-24"/>
    <s v="GUTIERREZ MORENO LILIANA ESTHER"/>
    <s v="A"/>
    <n v="7000000"/>
    <n v="0"/>
    <n v="7000000"/>
    <n v="7000000"/>
  </r>
  <r>
    <x v="15"/>
    <s v="Cuentas Por Pagar Fortalecimiento de la seguridad integral del Sistema Integrado de Transporte Público de Bogotá D.C. (Recursos Distrito)"/>
    <s v="CTO1011-24"/>
    <s v="MAHECHA DONATO CINDY JASBLEIDY"/>
    <s v="A"/>
    <n v="7125000"/>
    <n v="0"/>
    <n v="7125000"/>
    <n v="6935000"/>
  </r>
  <r>
    <x v="6"/>
    <s v="Cuentas Por Pagar Diseño y Estructuración del Sistema Interoperable de Recaudo en su componente tecnológico en el Sistema de Transporte Publico de Bogotá D.C. (Recursos Distrito)"/>
    <s v="CTO1004-24"/>
    <s v="BRAVO MONTOYA ANDRES FELIPÉ"/>
    <s v="A"/>
    <n v="1744000"/>
    <n v="0"/>
    <n v="1744000"/>
    <n v="1744000"/>
  </r>
  <r>
    <x v="0"/>
    <s v="Cuentas Por Pagar (Recursos Troncales Alimentadoras PLMB)"/>
    <s v="P-C612-19_24-145"/>
    <s v="ETB S.A. E.S.P"/>
    <s v="A"/>
    <n v="29337492"/>
    <n v="0"/>
    <n v="29337492"/>
    <n v="22944542"/>
  </r>
  <r>
    <x v="0"/>
    <s v="Cuentas Por Pagar (Recursos Troncales Alimentadoras PLMB)"/>
    <s v="P-C612-19_24-141"/>
    <s v="ENEL COLOMBIA S.A. E.S.P."/>
    <s v="A"/>
    <n v="44115938"/>
    <n v="0"/>
    <n v="44115938"/>
    <n v="31321743"/>
  </r>
  <r>
    <x v="0"/>
    <s v="Cuentas Por Pagar (Recursos Troncales Alimentadoras PLMB)"/>
    <s v="P-C612-19_24-142"/>
    <s v="ENEL COLOMBIA S.A. E.S.P."/>
    <s v="L"/>
    <n v="60194368"/>
    <n v="60194368"/>
    <n v="0"/>
    <n v="0"/>
  </r>
  <r>
    <x v="0"/>
    <s v="Cuentas Por Pagar (Recursos Troncales Alimentadoras PLMB)"/>
    <s v="P-C612-19_24-143"/>
    <s v="ENEL COLOMBIA S.A. E.S.P."/>
    <s v="A"/>
    <n v="8018160"/>
    <n v="0"/>
    <n v="8018160"/>
    <n v="0"/>
  </r>
  <r>
    <x v="6"/>
    <s v="Cuentas Por Pagar Diseño y Estructuración del Sistema Interoperable de Recaudo en su componente tecnológico en el Sistema de Transporte Publico de Bogotá D.C. (Recursos Distrito)"/>
    <s v="CTO1006-24"/>
    <s v="SUAREZ TOBON MARIANA ALEJANDRA"/>
    <s v="A"/>
    <n v="16242761"/>
    <n v="0"/>
    <n v="16242761"/>
    <n v="16242761"/>
  </r>
  <r>
    <x v="15"/>
    <s v="Cuentas Por Pagar Fortalecimiento de la seguridad integral del Sistema Integrado de Transporte Público de Bogotá D.C. (Recursos Distrito)"/>
    <s v="CTO835-24"/>
    <s v="ORTIZ NIETO MONICA ANDREA"/>
    <s v="A"/>
    <n v="13786667"/>
    <n v="0"/>
    <n v="13786667"/>
    <n v="13786667"/>
  </r>
  <r>
    <x v="15"/>
    <s v="Cuentas Por Pagar Fortalecimiento de la seguridad integral del Sistema Integrado de Transporte Público de Bogotá D.C. (Recursos Distrito)"/>
    <s v="CTO955-24"/>
    <s v="VELASQUEZ GALEANO LAURA  STEFANIA"/>
    <s v="A"/>
    <n v="8146667"/>
    <n v="0"/>
    <n v="8146667"/>
    <n v="8146667"/>
  </r>
  <r>
    <x v="15"/>
    <s v="Cuentas Por Pagar Fortalecimiento de la seguridad integral del Sistema Integrado de Transporte Público de Bogotá D.C. (Recursos Distrito)"/>
    <s v="CTO982-24"/>
    <s v="PAEZ ROJAS JUAN DAVID"/>
    <s v="A"/>
    <n v="7125000"/>
    <n v="0"/>
    <n v="7125000"/>
    <n v="6935000"/>
  </r>
  <r>
    <x v="0"/>
    <s v="Cuentas Por Pagar (Recursos Troncales Alimentadoras PLMB)"/>
    <s v="P-C612-19_24-144"/>
    <s v="ENEL COLOMBIA S.A. E.S.P."/>
    <s v="L"/>
    <n v="1880680"/>
    <n v="1880680"/>
    <n v="0"/>
    <n v="0"/>
  </r>
  <r>
    <x v="8"/>
    <s v="Cuentas por Pagar (Recursos Distrito)"/>
    <s v="P-CN20-01_24-29"/>
    <s v="ENEL COLOMBIA S.A. E.S.P."/>
    <s v="A"/>
    <n v="11566800"/>
    <n v="0"/>
    <n v="11566800"/>
    <n v="0"/>
  </r>
  <r>
    <x v="24"/>
    <s v="Cuentas Por Pagar Fortalecimiento de la Información, Comunicación y Atención al Usuario en el uso del Sistema Integrado de Transporte Público de Bogotá D.C. (Recursos Distrito)"/>
    <s v="CTO994-24"/>
    <s v="ARANGO GALLEGO OSCAR "/>
    <s v="A"/>
    <n v="2293256"/>
    <n v="0"/>
    <n v="2293256"/>
    <n v="2293256"/>
  </r>
  <r>
    <x v="24"/>
    <s v="Cuentas Por Pagar Fortalecimiento de la Información, Comunicación y Atención al Usuario en el uso del Sistema Integrado de Transporte Público de Bogotá D.C. (Recursos Distrito)"/>
    <s v="CTO995-24"/>
    <s v="SANTAMARIA CASTELBLANCO CARLOS ARTURO"/>
    <s v="A"/>
    <n v="2647200"/>
    <n v="0"/>
    <n v="2647200"/>
    <n v="2647200"/>
  </r>
  <r>
    <x v="24"/>
    <s v="Cuentas Por Pagar Fortalecimiento de la Información, Comunicación y Atención al Usuario en el uso del Sistema Integrado de Transporte Público de Bogotá D.C. (Recursos Distrito)"/>
    <s v="CTO1056-24"/>
    <s v="LEON MONROY LEIDY  JOHANNA"/>
    <s v="A"/>
    <n v="6397400"/>
    <n v="0"/>
    <n v="6397400"/>
    <n v="6397400"/>
  </r>
  <r>
    <x v="24"/>
    <s v="Cuentas Por Pagar Fortalecimiento de la Información, Comunicación y Atención al Usuario en el uso del Sistema Integrado de Transporte Público de Bogotá D.C. (Recursos Distrito)"/>
    <s v="CTO1057-24"/>
    <s v="ROJAS DIAZ  JOHN ALEXANDER"/>
    <s v="A"/>
    <n v="5159700"/>
    <n v="0"/>
    <n v="5159700"/>
    <n v="5159700"/>
  </r>
  <r>
    <x v="24"/>
    <s v="Cuentas Por Pagar Fortalecimiento de la Información, Comunicación y Atención al Usuario en el uso del Sistema Integrado de Transporte Público de Bogotá D.C. (Recursos Distrito)"/>
    <s v="CTO1058-24"/>
    <s v="ACUÑA AREVALO SANTIAGO ANDRES"/>
    <s v="A"/>
    <n v="4960000"/>
    <n v="0"/>
    <n v="4960000"/>
    <n v="4960000"/>
  </r>
  <r>
    <x v="24"/>
    <s v="Cuentas Por Pagar Fortalecimiento de la Información, Comunicación y Atención al Usuario en el uso del Sistema Integrado de Transporte Público de Bogotá D.C. (Recursos Distrito)"/>
    <s v="CTO1059-24"/>
    <s v="CASTAÑEDA CONTRERAS MICHAEL  JAIR"/>
    <s v="A"/>
    <n v="6397400"/>
    <n v="0"/>
    <n v="6397400"/>
    <n v="6397400"/>
  </r>
  <r>
    <x v="24"/>
    <s v="Cuentas Por Pagar Fortalecimiento de la Información, Comunicación y Atención al Usuario en el uso del Sistema Integrado de Transporte Público de Bogotá D.C. (Recursos Distrito)"/>
    <s v="CTO1060-24"/>
    <s v="VALERIANO  JEREZ CRISTIAN JOSE"/>
    <s v="A"/>
    <n v="16000000"/>
    <n v="0"/>
    <n v="16000000"/>
    <n v="16000000"/>
  </r>
  <r>
    <x v="24"/>
    <s v="Cuentas Por Pagar Fortalecimiento de la Información, Comunicación y Atención al Usuario en el uso del Sistema Integrado de Transporte Público de Bogotá D.C. (Recursos Distrito)"/>
    <s v="CTO1063-24"/>
    <s v="PALACIOS  ARANGUREN CLAUDIA PATRICIA"/>
    <s v="A"/>
    <n v="11800000"/>
    <n v="0"/>
    <n v="11800000"/>
    <n v="11800000"/>
  </r>
  <r>
    <x v="15"/>
    <s v="Cuentas Por Pagar Fortalecimiento de la seguridad integral del Sistema Integrado de Transporte Público de Bogotá D.C. (Recursos Distrito)"/>
    <s v="CTO1001-24"/>
    <s v="FRANCO RODRIGUEZ ANA MARCELA"/>
    <s v="A"/>
    <n v="7125000"/>
    <n v="0"/>
    <n v="7125000"/>
    <n v="6935000"/>
  </r>
  <r>
    <x v="6"/>
    <s v="Cuentas Por Pagar Diseño y Estructuración del Sistema Interoperable de Recaudo en su componente tecnológico en el Sistema de Transporte Publico de Bogotá D.C. (Recursos Distrito)"/>
    <s v="CTO1009-24"/>
    <s v="AFANADOR BASTIDAS MARIA PAULA"/>
    <s v="A"/>
    <n v="5798800"/>
    <n v="0"/>
    <n v="5798800"/>
    <n v="5798800"/>
  </r>
  <r>
    <x v="15"/>
    <s v="Cuentas Por Pagar Fortalecimiento de la seguridad integral del Sistema Integrado de Transporte Público de Bogotá D.C. (Recursos Distrito)"/>
    <s v="CTO1002-24"/>
    <s v="AVELLANEDA CARRILLO GINA MARCELA"/>
    <s v="A"/>
    <n v="7125000"/>
    <n v="0"/>
    <n v="7125000"/>
    <n v="7125000"/>
  </r>
  <r>
    <x v="15"/>
    <s v="Cuentas Por Pagar Fortalecimiento de la seguridad integral del Sistema Integrado de Transporte Público de Bogotá D.C. (Recursos Distrito)"/>
    <s v="CTO1003-24"/>
    <s v="ARCHILA  JORGE ALBERTO"/>
    <s v="A"/>
    <n v="7505000"/>
    <n v="0"/>
    <n v="7505000"/>
    <n v="7505000"/>
  </r>
  <r>
    <x v="15"/>
    <s v="Cuentas Por Pagar Fortalecimiento de la seguridad integral del Sistema Integrado de Transporte Público de Bogotá D.C. (Recursos Distrito)"/>
    <s v="CTO1049-24"/>
    <s v="MOSQUERA MOSQUERA ALEXANDER "/>
    <s v="A"/>
    <n v="7125000"/>
    <n v="0"/>
    <n v="7125000"/>
    <n v="6840000"/>
  </r>
  <r>
    <x v="6"/>
    <s v="Cuentas Por Pagar Diseño y Estructuración del Sistema Interoperable de Recaudo en su componente tecnológico en el Sistema de Transporte Publico de Bogotá D.C. (Recursos Distrito)"/>
    <s v="CTO950-24"/>
    <s v="GOMEZ BARRAGAN JOHANNA KATHERINE"/>
    <s v="A"/>
    <n v="1084227"/>
    <n v="0"/>
    <n v="1084227"/>
    <n v="1084227"/>
  </r>
  <r>
    <x v="15"/>
    <s v="Cuentas Por Pagar Fortalecimiento de la seguridad integral del Sistema Integrado de Transporte Público de Bogotá D.C. (Recursos Distrito)"/>
    <s v="CTO1045-24"/>
    <s v="ALARCÓN PINZON JHON OLIVER"/>
    <s v="A"/>
    <n v="6175000"/>
    <n v="0"/>
    <n v="6175000"/>
    <n v="6175000"/>
  </r>
  <r>
    <x v="24"/>
    <s v="Cuentas Por Pagar Fortalecimiento de la Información, Comunicación y Atención al Usuario en el uso del Sistema Integrado de Transporte Público de Bogotá D.C. (Recursos Distrito)"/>
    <s v="CTO537-24"/>
    <s v="PARDO RODRIGUEZ OSCAR JAVIER"/>
    <s v="A"/>
    <n v="5542035"/>
    <n v="0"/>
    <n v="5542035"/>
    <n v="5542035"/>
  </r>
  <r>
    <x v="15"/>
    <s v="Cuentas Por Pagar Fortalecimiento de la seguridad integral del Sistema Integrado de Transporte Público de Bogotá D.C. (Recursos Distrito)"/>
    <s v="CTO839-24"/>
    <s v="CRUZ SANDOVAL CARLOS ALEXIS"/>
    <s v="A"/>
    <n v="5600000"/>
    <n v="0"/>
    <n v="5600000"/>
    <n v="5600000"/>
  </r>
  <r>
    <x v="24"/>
    <s v="Cuentas Por Pagar Fortalecimiento de la Información, Comunicación y Atención al Usuario en el uso del Sistema Integrado de Transporte Público de Bogotá D.C. (Recursos Distrito)"/>
    <s v="CTO1082-24"/>
    <s v="GARCIA PARRA GERMAN OVELIO"/>
    <s v="A"/>
    <n v="9833333"/>
    <n v="0"/>
    <n v="9833333"/>
    <n v="9833333"/>
  </r>
  <r>
    <x v="15"/>
    <s v="Cuentas Por Pagar Fortalecimiento de la seguridad integral del Sistema Integrado de Transporte Público de Bogotá D.C. (Recursos Distrito)"/>
    <s v="CTO1076-24"/>
    <s v="RODRIGUEZ AVILA SAIDY ALEJANDRA"/>
    <s v="A"/>
    <n v="7600000"/>
    <n v="0"/>
    <n v="7600000"/>
    <n v="7600000"/>
  </r>
  <r>
    <x v="15"/>
    <s v="Cuentas Por Pagar Fortalecimiento de la seguridad integral del Sistema Integrado de Transporte Público de Bogotá D.C. (Recursos Distrito)"/>
    <s v="CTO1081-24"/>
    <s v="RODRIGUEZ PIÑEROS MANUELA MERCEDES"/>
    <s v="A"/>
    <n v="2480000"/>
    <n v="0"/>
    <n v="2480000"/>
    <n v="2480000"/>
  </r>
  <r>
    <x v="15"/>
    <s v="Cuentas Por Pagar Fortalecimiento de la seguridad integral del Sistema Integrado de Transporte Público de Bogotá D.C. (Recursos Distrito)"/>
    <s v="CTO1077-24"/>
    <s v="FERNANDEZ RODRIGUEZ JORGE ELIECER"/>
    <s v="A"/>
    <n v="8400000"/>
    <n v="0"/>
    <n v="8400000"/>
    <n v="8400000"/>
  </r>
  <r>
    <x v="15"/>
    <s v="Cuentas Por Pagar Fortalecimiento de la seguridad integral del Sistema Integrado de Transporte Público de Bogotá D.C. (Recursos Distrito)"/>
    <s v="CTO1079-24"/>
    <s v="VEGA HERNANDEZ GUERLY YULITZA"/>
    <s v="A"/>
    <n v="8400000"/>
    <n v="0"/>
    <n v="8400000"/>
    <n v="8400000"/>
  </r>
  <r>
    <x v="15"/>
    <s v="Cuentas Por Pagar Fortalecimiento de la seguridad integral del Sistema Integrado de Transporte Público de Bogotá D.C. (Recursos Distrito)"/>
    <s v="CTO1088-24"/>
    <s v="RODRIGUEZ CASTAÑEDA KAREN LIZETH"/>
    <s v="A"/>
    <n v="1126667"/>
    <n v="0"/>
    <n v="1126667"/>
    <n v="1126667"/>
  </r>
  <r>
    <x v="15"/>
    <s v="Cuentas Por Pagar Fortalecimiento de la seguridad integral del Sistema Integrado de Transporte Público de Bogotá D.C. (Recursos Distrito)"/>
    <s v="CTO241-24"/>
    <s v="PEREZ MALVERDE HEIDY ALEXANDRA"/>
    <s v="A"/>
    <n v="1400000"/>
    <n v="0"/>
    <n v="1400000"/>
    <n v="1400000"/>
  </r>
  <r>
    <x v="15"/>
    <s v="Cuentas Por Pagar Fortalecimiento de la seguridad integral del Sistema Integrado de Transporte Público de Bogotá D.C. (Recursos Distrito)"/>
    <s v="CTO672-24"/>
    <s v="RINCON VILLAREAL CRISTIAN DAVID"/>
    <s v="A"/>
    <n v="6750000"/>
    <n v="0"/>
    <n v="6750000"/>
    <n v="6750000"/>
  </r>
  <r>
    <x v="15"/>
    <s v="Cuentas Por Pagar Fortalecimiento de la seguridad integral del Sistema Integrado de Transporte Público de Bogotá D.C. (Recursos Distrito)"/>
    <s v="CTO944-24"/>
    <s v="VERA SALCEDO CHRISTIAN CAMILO"/>
    <s v="A"/>
    <n v="7600000"/>
    <n v="0"/>
    <n v="7600000"/>
    <n v="7220000"/>
  </r>
  <r>
    <x v="5"/>
    <s v="Cuentas por Pagar Operación y Control del Sistema de Transporte Recursos Distrito"/>
    <s v="CTO233-24"/>
    <s v="BAYONA PATINO DIANA  LICETH"/>
    <s v="A"/>
    <n v="9545606"/>
    <n v="0"/>
    <n v="9545606"/>
    <n v="9545606"/>
  </r>
  <r>
    <x v="2"/>
    <s v="Cuentas por Pagar (Recursos SITP)"/>
    <s v="CTO1286-21-05"/>
    <s v="CONSORCIO NAUTILUS"/>
    <s v="A"/>
    <n v="1316093724"/>
    <n v="0"/>
    <n v="1316093724"/>
    <n v="1316093724"/>
  </r>
  <r>
    <x v="24"/>
    <s v="Cuentas Por Pagar Fortalecimiento de la Información, Comunicación y Atención al Usuario en el uso del Sistema Integrado de Transporte Público de Bogotá D.C. (Recursos Distrito)"/>
    <s v="CTO1083-24"/>
    <s v="JUAN DIEGO MUÑOZ CARDENAS"/>
    <s v="A"/>
    <n v="191100"/>
    <n v="0"/>
    <n v="191100"/>
    <n v="191100"/>
  </r>
  <r>
    <x v="8"/>
    <s v="Cuentas por Pagar (Recursos Distrito)"/>
    <s v="CTO1103-24"/>
    <s v="DURAN PLATA OSCAR  DARIO"/>
    <s v="A"/>
    <n v="16384894"/>
    <n v="0"/>
    <n v="16384894"/>
    <n v="16384894"/>
  </r>
  <r>
    <x v="8"/>
    <s v="Cuentas por Pagar (Recursos Distrito)"/>
    <s v="CTO1100-24"/>
    <s v="MARTINEZ MUÑOZ VALENTINA "/>
    <s v="A"/>
    <n v="16384894"/>
    <n v="0"/>
    <n v="16384894"/>
    <n v="16384894"/>
  </r>
  <r>
    <x v="15"/>
    <s v="Cuentas Por Pagar Fortalecimiento de la seguridad integral del Sistema Integrado de Transporte Público de Bogotá D.C. (Recursos Distrito)"/>
    <s v="CTO1022-24"/>
    <s v="ORTIZ ORTIZ FANY ESPERANZA"/>
    <s v="A"/>
    <n v="7505000"/>
    <n v="0"/>
    <n v="7505000"/>
    <n v="7410000"/>
  </r>
  <r>
    <x v="15"/>
    <s v="Cuentas Por Pagar Fortalecimiento de la seguridad integral del Sistema Integrado de Transporte Público de Bogotá D.C. (Recursos Distrito)"/>
    <s v="CTO1065-24"/>
    <s v="PALACIOS CORREA MERCEDES "/>
    <s v="A"/>
    <n v="7600000"/>
    <n v="0"/>
    <n v="7600000"/>
    <n v="7600000"/>
  </r>
  <r>
    <x v="15"/>
    <s v="Cuentas Por Pagar Fortalecimiento de la seguridad integral del Sistema Integrado de Transporte Público de Bogotá D.C. (Recursos Distrito)"/>
    <s v="CTO1073-24"/>
    <s v="PORTELA FAJARDO JUAN CAMILO"/>
    <s v="A"/>
    <n v="7466667"/>
    <n v="0"/>
    <n v="7466667"/>
    <n v="7466667"/>
  </r>
  <r>
    <x v="15"/>
    <s v="Cuentas Por Pagar Fortalecimiento de la seguridad integral del Sistema Integrado de Transporte Público de Bogotá D.C. (Recursos Distrito)"/>
    <s v="CTO1071-24"/>
    <s v="JARAMILLO MOLINA ELKIN FERNANDO"/>
    <s v="A"/>
    <n v="7466667"/>
    <n v="0"/>
    <n v="7466667"/>
    <n v="7466667"/>
  </r>
  <r>
    <x v="6"/>
    <s v="Cuentas Por Pagar Diseño y Estructuración del Sistema Interoperable de Recaudo en su componente tecnológico en el Sistema de Transporte Publico de Bogotá D.C. (Recursos Distrito)"/>
    <s v="CTO1090-24"/>
    <s v="RUIZ GORDILLO LUIS EDUARDO"/>
    <s v="A"/>
    <n v="3633333"/>
    <n v="0"/>
    <n v="3633333"/>
    <n v="3633333"/>
  </r>
  <r>
    <x v="15"/>
    <s v="Cuentas Por Pagar Fortalecimiento de la seguridad integral del Sistema Integrado de Transporte Público de Bogotá D.C. (Recursos Distrito)"/>
    <s v="CTO1012-24"/>
    <s v="PESCA MORENO ANGELO DUVAN"/>
    <s v="A"/>
    <n v="7505000"/>
    <n v="0"/>
    <n v="7505000"/>
    <n v="7315000"/>
  </r>
  <r>
    <x v="15"/>
    <s v="Cuentas Por Pagar Fortalecimiento de la seguridad integral del Sistema Integrado de Transporte Público de Bogotá D.C. (Recursos Distrito)"/>
    <s v="CTO1014-24"/>
    <s v="PULGARIN MARTINEZ JUAN FERNANDO"/>
    <s v="A"/>
    <n v="7505000"/>
    <n v="0"/>
    <n v="7505000"/>
    <n v="7505000"/>
  </r>
  <r>
    <x v="15"/>
    <s v="Cuentas Por Pagar Fortalecimiento de la seguridad integral del Sistema Integrado de Transporte Público de Bogotá D.C. (Recursos Distrito)"/>
    <s v="CTO1015-24"/>
    <s v="RICO PATACON DAVID "/>
    <s v="A"/>
    <n v="7505000"/>
    <n v="0"/>
    <n v="7505000"/>
    <n v="6270000"/>
  </r>
  <r>
    <x v="15"/>
    <s v="Cuentas Por Pagar Fortalecimiento de la seguridad integral del Sistema Integrado de Transporte Público de Bogotá D.C. (Recursos Distrito)"/>
    <s v="CTO1016-24"/>
    <s v="RODRIGUEZ PEREZ DOLORES "/>
    <s v="A"/>
    <n v="7505000"/>
    <n v="0"/>
    <n v="7505000"/>
    <n v="7505000"/>
  </r>
  <r>
    <x v="15"/>
    <s v="Cuentas Por Pagar Fortalecimiento de la seguridad integral del Sistema Integrado de Transporte Público de Bogotá D.C. (Recursos Distrito)"/>
    <s v="CTO1017-24"/>
    <s v="LOPEZ BELTRAN JENNIFER DANIELA"/>
    <s v="A"/>
    <n v="7505000"/>
    <n v="0"/>
    <n v="7505000"/>
    <n v="7505000"/>
  </r>
  <r>
    <x v="15"/>
    <s v="Cuentas Por Pagar Fortalecimiento de la seguridad integral del Sistema Integrado de Transporte Público de Bogotá D.C. (Recursos Distrito)"/>
    <s v="CTO1018-24"/>
    <s v="GRISALES MORERA JOHAN STEVEN"/>
    <s v="A"/>
    <n v="7505000"/>
    <n v="0"/>
    <n v="7505000"/>
    <n v="7505000"/>
  </r>
  <r>
    <x v="15"/>
    <s v="Cuentas Por Pagar Fortalecimiento de la seguridad integral del Sistema Integrado de Transporte Público de Bogotá D.C. (Recursos Distrito)"/>
    <s v="CTO1019-24"/>
    <s v="HOYOS  CLARA YAMILE"/>
    <s v="A"/>
    <n v="7505000"/>
    <n v="0"/>
    <n v="7505000"/>
    <n v="7505000"/>
  </r>
  <r>
    <x v="15"/>
    <s v="Cuentas Por Pagar Fortalecimiento de la seguridad integral del Sistema Integrado de Transporte Público de Bogotá D.C. (Recursos Distrito)"/>
    <s v="CTO1020-24"/>
    <s v="SANCHEZ LOZANO MARTIN RAMON"/>
    <s v="A"/>
    <n v="7505000"/>
    <n v="0"/>
    <n v="7505000"/>
    <n v="7505000"/>
  </r>
  <r>
    <x v="15"/>
    <s v="Cuentas Por Pagar Fortalecimiento de la seguridad integral del Sistema Integrado de Transporte Público de Bogotá D.C. (Recursos Distrito)"/>
    <s v="CTO1021-24"/>
    <s v="DURAN  FERNANDEZ JUAN SEBASTIAN"/>
    <s v="A"/>
    <n v="7505000"/>
    <n v="0"/>
    <n v="7505000"/>
    <n v="7505000"/>
  </r>
  <r>
    <x v="15"/>
    <s v="Cuentas Por Pagar Fortalecimiento de la seguridad integral del Sistema Integrado de Transporte Público de Bogotá D.C. (Recursos Distrito)"/>
    <s v="CTO1023-24"/>
    <s v="VASQUEZ CABALLERO PAOLA ANDREA"/>
    <s v="A"/>
    <n v="7505000"/>
    <n v="0"/>
    <n v="7505000"/>
    <n v="7315000"/>
  </r>
  <r>
    <x v="15"/>
    <s v="Cuentas Por Pagar Fortalecimiento de la seguridad integral del Sistema Integrado de Transporte Público de Bogotá D.C. (Recursos Distrito)"/>
    <s v="CTO1024-24"/>
    <s v="SUAREZ BELLO CESAR LEONARDO"/>
    <s v="A"/>
    <n v="8455000"/>
    <n v="0"/>
    <n v="8455000"/>
    <n v="7505000"/>
  </r>
  <r>
    <x v="15"/>
    <s v="Cuentas Por Pagar Fortalecimiento de la seguridad integral del Sistema Integrado de Transporte Público de Bogotá D.C. (Recursos Distrito)"/>
    <s v="CTO1025-24"/>
    <s v="URREGO HERNANDEZ ABEL ANTONIO"/>
    <s v="A"/>
    <n v="7505000"/>
    <n v="0"/>
    <n v="7505000"/>
    <n v="7505000"/>
  </r>
  <r>
    <x v="15"/>
    <s v="Cuentas Por Pagar Fortalecimiento de la seguridad integral del Sistema Integrado de Transporte Público de Bogotá D.C. (Recursos Distrito)"/>
    <s v="CTO1026-24"/>
    <s v="TANGARIFE BUITRAGO MARIA  ISABEL"/>
    <s v="A"/>
    <n v="7505000"/>
    <n v="0"/>
    <n v="7505000"/>
    <n v="7505000"/>
  </r>
  <r>
    <x v="15"/>
    <s v="Cuentas Por Pagar Fortalecimiento de la seguridad integral del Sistema Integrado de Transporte Público de Bogotá D.C. (Recursos Distrito)"/>
    <s v="CTO1089-24"/>
    <s v="VERU ARIZA YULIETH PAOLA"/>
    <s v="A"/>
    <n v="6303333"/>
    <n v="0"/>
    <n v="6303333"/>
    <n v="6303333"/>
  </r>
  <r>
    <x v="15"/>
    <s v="Cuentas Por Pagar Fortalecimiento de la seguridad integral del Sistema Integrado de Transporte Público de Bogotá D.C. (Recursos Distrito)"/>
    <s v="CTO1105-24"/>
    <s v="OSORIO HERNANDEZ RUBIELA "/>
    <s v="A"/>
    <n v="7600000"/>
    <n v="0"/>
    <n v="7600000"/>
    <n v="7505000"/>
  </r>
  <r>
    <x v="15"/>
    <s v="Cuentas Por Pagar Fortalecimiento de la seguridad integral del Sistema Integrado de Transporte Público de Bogotá D.C. (Recursos Distrito)"/>
    <s v="CTO1101-24"/>
    <s v="TARAZONA MENDEZ ANGELICA MARIA"/>
    <s v="A"/>
    <n v="9405000"/>
    <n v="0"/>
    <n v="9405000"/>
    <n v="8930000"/>
  </r>
  <r>
    <x v="15"/>
    <s v="Cuentas Por Pagar Fortalecimiento de la seguridad integral del Sistema Integrado de Transporte Público de Bogotá D.C. (Recursos Distrito)"/>
    <s v="CTO1104-24"/>
    <s v="QUIROGA MARIN KRISTELL LISETH"/>
    <s v="L"/>
    <n v="41066667"/>
    <n v="5866667"/>
    <n v="35200000"/>
    <n v="35200000"/>
  </r>
  <r>
    <x v="8"/>
    <s v="Cuentas por Pagar (Recursos Distrito)"/>
    <s v="CTO1106-24"/>
    <s v="CELIS VANEGAS GUSTAVO ADOLFO"/>
    <s v="A"/>
    <n v="16384894"/>
    <n v="0"/>
    <n v="16384894"/>
    <n v="16384894"/>
  </r>
  <r>
    <x v="15"/>
    <s v="Cuentas Por Pagar Fortalecimiento de la seguridad integral del Sistema Integrado de Transporte Público de Bogotá D.C. (Recursos Distrito)"/>
    <s v="CTO1093-24"/>
    <s v="ALARCON HERRERA DAVID MATEO"/>
    <s v="A"/>
    <n v="1090000"/>
    <n v="0"/>
    <n v="1090000"/>
    <n v="1090000"/>
  </r>
  <r>
    <x v="15"/>
    <s v="Cuentas Por Pagar Fortalecimiento de la seguridad integral del Sistema Integrado de Transporte Público de Bogotá D.C. (Recursos Distrito)"/>
    <s v="CTO1027-24"/>
    <s v="MONTAÑO  VIDAL LIZETH DANIELA"/>
    <s v="A"/>
    <n v="13015000"/>
    <n v="0"/>
    <n v="13015000"/>
    <n v="13015000"/>
  </r>
  <r>
    <x v="15"/>
    <s v="Cuentas Por Pagar Fortalecimiento de la seguridad integral del Sistema Integrado de Transporte Público de Bogotá D.C. (Recursos Distrito)"/>
    <s v="CTO1028-24"/>
    <s v="CUERVO DUARTE KEVIN ESTIVEN"/>
    <s v="A"/>
    <n v="7600000"/>
    <n v="0"/>
    <n v="7600000"/>
    <n v="7600000"/>
  </r>
  <r>
    <x v="15"/>
    <s v="Cuentas Por Pagar Fortalecimiento de la seguridad integral del Sistema Integrado de Transporte Público de Bogotá D.C. (Recursos Distrito)"/>
    <s v="CTO1029-24"/>
    <s v="SIACHOQUE QUIROGA ALI YHOAN"/>
    <s v="A"/>
    <n v="7600000"/>
    <n v="0"/>
    <n v="7600000"/>
    <n v="7600000"/>
  </r>
  <r>
    <x v="15"/>
    <s v="Cuentas Por Pagar Fortalecimiento de la seguridad integral del Sistema Integrado de Transporte Público de Bogotá D.C. (Recursos Distrito)"/>
    <s v="CTO1030-24"/>
    <s v="BONILLA SCARPETTA SANDRA PATRICIA"/>
    <s v="A"/>
    <n v="7600000"/>
    <n v="0"/>
    <n v="7600000"/>
    <n v="7600000"/>
  </r>
  <r>
    <x v="15"/>
    <s v="Cuentas Por Pagar Fortalecimiento de la seguridad integral del Sistema Integrado de Transporte Público de Bogotá D.C. (Recursos Distrito)"/>
    <s v="CTO1031-24"/>
    <s v="REAY POBLADOR MARIA CONSTANZA"/>
    <s v="A"/>
    <n v="7600000"/>
    <n v="0"/>
    <n v="7600000"/>
    <n v="7600000"/>
  </r>
  <r>
    <x v="15"/>
    <s v="Cuentas Por Pagar Fortalecimiento de la seguridad integral del Sistema Integrado de Transporte Público de Bogotá D.C. (Recursos Distrito)"/>
    <s v="CTO1054-24"/>
    <s v="RODRIGUEZ GALINDO LUIS ALBERTO"/>
    <s v="A"/>
    <n v="9215000"/>
    <n v="0"/>
    <n v="9215000"/>
    <n v="7410000"/>
  </r>
  <r>
    <x v="15"/>
    <s v="Cuentas Por Pagar Fortalecimiento de la seguridad integral del Sistema Integrado de Transporte Público de Bogotá D.C. (Recursos Distrito)"/>
    <s v="CTO1055-24"/>
    <s v="BALLESTEROS TRILLERAS ALEJANDRA "/>
    <s v="A"/>
    <n v="7600000"/>
    <n v="0"/>
    <n v="7600000"/>
    <n v="7600000"/>
  </r>
  <r>
    <x v="15"/>
    <s v="Cuentas Por Pagar Fortalecimiento de la seguridad integral del Sistema Integrado de Transporte Público de Bogotá D.C. (Recursos Distrito)"/>
    <s v="CTO1061-24"/>
    <s v="DAZA MONDRAGON RICARDO ANTONIO"/>
    <s v="A"/>
    <n v="7980000"/>
    <n v="0"/>
    <n v="7980000"/>
    <n v="7410000"/>
  </r>
  <r>
    <x v="15"/>
    <s v="Cuentas Por Pagar Fortalecimiento de la seguridad integral del Sistema Integrado de Transporte Público de Bogotá D.C. (Recursos Distrito)"/>
    <s v="CTO1064-24"/>
    <s v="ALVAREZ MORA GINA MAGNOLIA"/>
    <s v="A"/>
    <n v="7600000"/>
    <n v="0"/>
    <n v="7600000"/>
    <n v="7600000"/>
  </r>
  <r>
    <x v="15"/>
    <s v="Cuentas Por Pagar Fortalecimiento de la seguridad integral del Sistema Integrado de Transporte Público de Bogotá D.C. (Recursos Distrito)"/>
    <s v="CTO1066-24"/>
    <s v="BERMUDEZ CHAVEZ SONIA "/>
    <s v="A"/>
    <n v="7600000"/>
    <n v="0"/>
    <n v="7600000"/>
    <n v="7600000"/>
  </r>
  <r>
    <x v="15"/>
    <s v="Cuentas Por Pagar Fortalecimiento de la seguridad integral del Sistema Integrado de Transporte Público de Bogotá D.C. (Recursos Distrito)"/>
    <s v="CTO2012-23-02"/>
    <s v="NIÑO OLAYA KELLY JOHANNA"/>
    <s v="L"/>
    <n v="5261544"/>
    <n v="73077"/>
    <n v="5188467"/>
    <n v="5188467"/>
  </r>
  <r>
    <x v="29"/>
    <s v="SERVICIOS PRESTADOS A LAS EMPRESAS Y SERVICIOS DE PRODUCCIÓN-CTAS POR PAGAR- VIGENCIA 2024"/>
    <s v="CTO1098-24"/>
    <s v="NARANJO ESPINOZA SEBASTIAN "/>
    <s v="A"/>
    <n v="16278274"/>
    <n v="0"/>
    <n v="16278274"/>
    <n v="16278274"/>
  </r>
  <r>
    <x v="29"/>
    <s v="SERVICIOS PRESTADOS A LAS EMPRESAS Y SERVICIOS DE PRODUCCIÓN-CTAS POR PAGAR- VIGENCIA 2024"/>
    <s v="CTO1099-24"/>
    <s v="BENITEZ MOLINA ALIMAR "/>
    <s v="A"/>
    <n v="2824894"/>
    <n v="0"/>
    <n v="2824894"/>
    <n v="2824894"/>
  </r>
  <r>
    <x v="6"/>
    <s v="Cuentas Por Pagar Diseño y Estructuración del Sistema Interoperable de Recaudo en su componente tecnológico en el Sistema de Transporte Publico de Bogotá D.C. (Recursos Distrito)"/>
    <s v="CTO428-24"/>
    <s v="RODRIGUEZ  JOSE  DAVID"/>
    <s v="A"/>
    <n v="1012142"/>
    <n v="0"/>
    <n v="1012142"/>
    <n v="1012142"/>
  </r>
  <r>
    <x v="0"/>
    <s v="Cuentas Por Pagar (Recursos Troncales Alimentadoras PLMB)"/>
    <s v="P-RESID644-24"/>
    <s v="CASTELLANOS  JOSE TRINO"/>
    <s v="A"/>
    <n v="123850755"/>
    <n v="0"/>
    <n v="123850755"/>
    <n v="0"/>
  </r>
  <r>
    <x v="15"/>
    <s v="Cuentas Por Pagar Fortalecimiento de la seguridad integral del Sistema Integrado de Transporte Público de Bogotá D.C. (Recursos Distrito)"/>
    <s v="CTO1124-24"/>
    <s v="RODRIGUEZ CORTES FABIAN ALEXIS"/>
    <s v="A"/>
    <n v="9680000"/>
    <n v="0"/>
    <n v="9680000"/>
    <n v="9680000"/>
  </r>
  <r>
    <x v="15"/>
    <s v="Cuentas Por Pagar Fortalecimiento de la seguridad integral del Sistema Integrado de Transporte Público de Bogotá D.C. (Recursos Distrito)"/>
    <s v="CTO1125-24"/>
    <s v="GONZALEZ BELLO DIEGO ALEJANDRO"/>
    <s v="A"/>
    <n v="8140000"/>
    <n v="0"/>
    <n v="8140000"/>
    <n v="8140000"/>
  </r>
  <r>
    <x v="15"/>
    <s v="Cuentas Por Pagar Fortalecimiento de la seguridad integral del Sistema Integrado de Transporte Público de Bogotá D.C. (Recursos Distrito)"/>
    <s v="CTO1126-24"/>
    <s v="GOMEZ PERILLA CESAR AUGUSTO"/>
    <s v="A"/>
    <n v="19200000"/>
    <n v="0"/>
    <n v="19200000"/>
    <n v="19200000"/>
  </r>
  <r>
    <x v="15"/>
    <s v="Cuentas Por Pagar Fortalecimiento de la seguridad integral del Sistema Integrado de Transporte Público de Bogotá D.C. (Recursos Distrito)"/>
    <s v="CTO1113-24"/>
    <s v="HERNANDEZ CORTES CAMILO ALBERTO"/>
    <s v="A"/>
    <n v="7700000"/>
    <n v="0"/>
    <n v="7700000"/>
    <n v="7700000"/>
  </r>
  <r>
    <x v="15"/>
    <s v="Cuentas Por Pagar Fortalecimiento de la seguridad integral del Sistema Integrado de Transporte Público de Bogotá D.C. (Recursos Distrito)"/>
    <s v="CTO1114-24"/>
    <s v="MENDOZA PAEZ JHONSON DAVID"/>
    <s v="A"/>
    <n v="7700000"/>
    <n v="0"/>
    <n v="7700000"/>
    <n v="7700000"/>
  </r>
  <r>
    <x v="15"/>
    <s v="Cuentas Por Pagar Fortalecimiento de la seguridad integral del Sistema Integrado de Transporte Público de Bogotá D.C. (Recursos Distrito)"/>
    <s v="CTO1115-24"/>
    <s v="MONZON ARENAS LESLYE LORENA"/>
    <s v="A"/>
    <n v="7700000"/>
    <n v="0"/>
    <n v="7700000"/>
    <n v="7700000"/>
  </r>
  <r>
    <x v="15"/>
    <s v="Cuentas Por Pagar Fortalecimiento de la seguridad integral del Sistema Integrado de Transporte Público de Bogotá D.C. (Recursos Distrito)"/>
    <s v="CTO1116-24"/>
    <s v="ALEMAN BOHORQUEZ MELISSA MERCEDES"/>
    <s v="A"/>
    <n v="7695000"/>
    <n v="0"/>
    <n v="7695000"/>
    <n v="7695000"/>
  </r>
  <r>
    <x v="15"/>
    <s v="Cuentas Por Pagar Fortalecimiento de la seguridad integral del Sistema Integrado de Transporte Público de Bogotá D.C. (Recursos Distrito)"/>
    <s v="CTO1117-24"/>
    <s v="BARRETO DIAZ MONICA XIMENA"/>
    <s v="A"/>
    <n v="7695000"/>
    <n v="0"/>
    <n v="7695000"/>
    <n v="7695000"/>
  </r>
  <r>
    <x v="15"/>
    <s v="Cuentas Por Pagar Fortalecimiento de la seguridad integral del Sistema Integrado de Transporte Público de Bogotá D.C. (Recursos Distrito)"/>
    <s v="CTO1118-24"/>
    <s v="ROMERO CARO SANDRA ESPERANZA"/>
    <s v="A"/>
    <n v="7695000"/>
    <n v="0"/>
    <n v="7695000"/>
    <n v="7695000"/>
  </r>
  <r>
    <x v="15"/>
    <s v="Cuentas Por Pagar Fortalecimiento de la seguridad integral del Sistema Integrado de Transporte Público de Bogotá D.C. (Recursos Distrito)"/>
    <s v="CTO1067-24"/>
    <s v="ARCINIEGAS  VERA KENNENT ALEXIS"/>
    <s v="A"/>
    <n v="6270000"/>
    <n v="0"/>
    <n v="6270000"/>
    <n v="6270000"/>
  </r>
  <r>
    <x v="15"/>
    <s v="Cuentas Por Pagar Fortalecimiento de la seguridad integral del Sistema Integrado de Transporte Público de Bogotá D.C. (Recursos Distrito)"/>
    <s v="CTO1092-24"/>
    <s v="PINEDA ARIZA JUAN SEBASTIAN"/>
    <s v="A"/>
    <n v="1962000"/>
    <n v="0"/>
    <n v="1962000"/>
    <n v="1962000"/>
  </r>
  <r>
    <x v="15"/>
    <s v="Cuentas Por Pagar Fortalecimiento de la seguridad integral del Sistema Integrado de Transporte Público de Bogotá D.C. (Recursos Distrito)"/>
    <s v="CTO557-24"/>
    <s v="CUTA CRUZ MARIA PAULA"/>
    <s v="A"/>
    <n v="3197333"/>
    <n v="0"/>
    <n v="3197333"/>
    <n v="3197333"/>
  </r>
  <r>
    <x v="15"/>
    <s v="Cuentas Por Pagar Fortalecimiento de la seguridad integral del Sistema Integrado de Transporte Público de Bogotá D.C. (Recursos Distrito)"/>
    <s v="CTO1095-24"/>
    <s v="SIERRA GOMEZ CAMILO ANDRÉS"/>
    <s v="A"/>
    <n v="2880000"/>
    <n v="0"/>
    <n v="2880000"/>
    <n v="2880000"/>
  </r>
  <r>
    <x v="15"/>
    <s v="Cuentas Por Pagar Fortalecimiento de la seguridad integral del Sistema Integrado de Transporte Público de Bogotá D.C. (Recursos Distrito)"/>
    <s v="CTO1096-24"/>
    <s v="VARGAS ESTRADA MAIRA ALEJANDRA"/>
    <s v="A"/>
    <n v="1162667"/>
    <n v="0"/>
    <n v="1162667"/>
    <n v="1162667"/>
  </r>
  <r>
    <x v="15"/>
    <s v="Cuentas Por Pagar Fortalecimiento de la seguridad integral del Sistema Integrado de Transporte Público de Bogotá D.C. (Recursos Distrito)"/>
    <s v="CTO1121-24"/>
    <s v="PULIDO ACOSTA GLORIA EMILCE"/>
    <s v="A"/>
    <n v="2000000"/>
    <n v="0"/>
    <n v="2000000"/>
    <n v="2000000"/>
  </r>
  <r>
    <x v="15"/>
    <s v="Cuentas Por Pagar Fortalecimiento de la seguridad integral del Sistema Integrado de Transporte Público de Bogotá D.C. (Recursos Distrito)"/>
    <s v="CTO1132-24"/>
    <s v="CHIA JIMENEZ JUAN DAVID"/>
    <s v="A"/>
    <n v="7700000"/>
    <n v="0"/>
    <n v="7700000"/>
    <n v="7700000"/>
  </r>
  <r>
    <x v="15"/>
    <s v="Cuentas Por Pagar Fortalecimiento de la seguridad integral del Sistema Integrado de Transporte Público de Bogotá D.C. (Recursos Distrito)"/>
    <s v="CTO1127-24"/>
    <s v="ROLDAN SARMIENTO OMAR  FERNANDO"/>
    <s v="A"/>
    <n v="7695000"/>
    <n v="0"/>
    <n v="7695000"/>
    <n v="7600000"/>
  </r>
  <r>
    <x v="15"/>
    <s v="Cuentas Por Pagar Fortalecimiento de la seguridad integral del Sistema Integrado de Transporte Público de Bogotá D.C. (Recursos Distrito)"/>
    <s v="CTO1128-24"/>
    <s v="MORENO PARRA JOHANNES DAVID"/>
    <s v="A"/>
    <n v="6700000"/>
    <n v="0"/>
    <n v="6700000"/>
    <n v="6700000"/>
  </r>
  <r>
    <x v="15"/>
    <s v="Cuentas Por Pagar Fortalecimiento de la seguridad integral del Sistema Integrado de Transporte Público de Bogotá D.C. (Recursos Distrito)"/>
    <s v="CTO1129-24"/>
    <s v="VARGAS VANEGAS JOHN JAIRO"/>
    <s v="A"/>
    <n v="7480000"/>
    <n v="0"/>
    <n v="7480000"/>
    <n v="6120000"/>
  </r>
  <r>
    <x v="15"/>
    <s v="Cuentas Por Pagar Fortalecimiento de la seguridad integral del Sistema Integrado de Transporte Público de Bogotá D.C. (Recursos Distrito)"/>
    <s v="CTO1130-24"/>
    <s v="VILLEGAS POLOCHE NIKOLL STHEFANY"/>
    <s v="A"/>
    <n v="1090000"/>
    <n v="0"/>
    <n v="1090000"/>
    <n v="1090000"/>
  </r>
  <r>
    <x v="15"/>
    <s v="Cuentas Por Pagar Fortalecimiento de la seguridad integral del Sistema Integrado de Transporte Público de Bogotá D.C. (Recursos Distrito)"/>
    <s v="CTO1131-24"/>
    <s v="PERDOMO ORTIZ ANYI LORENA"/>
    <s v="A"/>
    <n v="7695000"/>
    <n v="0"/>
    <n v="7695000"/>
    <n v="7695000"/>
  </r>
  <r>
    <x v="15"/>
    <s v="Cuentas Por Pagar Fortalecimiento de la seguridad integral del Sistema Integrado de Transporte Público de Bogotá D.C. (Recursos Distrito)"/>
    <s v="CTO1111-24"/>
    <s v="CASTRO VARGAS EDWIN JACOB"/>
    <s v="A"/>
    <n v="10400000"/>
    <n v="0"/>
    <n v="10400000"/>
    <n v="5200000"/>
  </r>
  <r>
    <x v="15"/>
    <s v="Cuentas Por Pagar Fortalecimiento de la seguridad integral del Sistema Integrado de Transporte Público de Bogotá D.C. (Recursos Distrito)"/>
    <s v="CTO1110-24"/>
    <s v="MUÑOZ AGUILLON CESAR ALEXANDER"/>
    <s v="A"/>
    <n v="1386667"/>
    <n v="0"/>
    <n v="1386667"/>
    <n v="1386667"/>
  </r>
  <r>
    <x v="15"/>
    <s v="Cuentas Por Pagar Fortalecimiento de la seguridad integral del Sistema Integrado de Transporte Público de Bogotá D.C. (Recursos Distrito)"/>
    <s v="CTO1109-24"/>
    <s v="LEON ESCOBAR JOHAN SEBASTIAN"/>
    <s v="A"/>
    <n v="1962000"/>
    <n v="0"/>
    <n v="1962000"/>
    <n v="1962000"/>
  </r>
  <r>
    <x v="15"/>
    <s v="Cuentas Por Pagar Fortalecimiento de la seguridad integral del Sistema Integrado de Transporte Público de Bogotá D.C. (Recursos Distrito)"/>
    <s v="CTO1108-24"/>
    <s v="PINZON DUQUE LIZETH CAROLINA"/>
    <s v="A"/>
    <n v="676667"/>
    <n v="0"/>
    <n v="676667"/>
    <n v="676667"/>
  </r>
  <r>
    <x v="30"/>
    <s v="SERVICIOS FINANCIEROS Y SERVICIOS CONEXOS, SERVICIOS INMOBILIARIOS Y SERVICIOS DE LEASING. CTAS POR PAGAR-VIGENCIA 2024"/>
    <s v="CTO1144-24  "/>
    <s v="RENTEK SAS"/>
    <s v="A"/>
    <n v="2768602868"/>
    <n v="0"/>
    <n v="2768602868"/>
    <n v="2768602868"/>
  </r>
  <r>
    <x v="30"/>
    <s v="SERVICIOS FINANCIEROS Y SERVICIOS CONEXOS, SERVICIOS INMOBILIARIOS Y SERVICIOS DE LEASING. CTAS POR PAGAR-VIGENCIA 2024"/>
    <s v="CTO1144-24"/>
    <s v="EDIFICIO ELEMENTO PROPIEDAD HORIZONTAL"/>
    <s v="A"/>
    <n v="313988257"/>
    <n v="0"/>
    <n v="313988257"/>
    <n v="313988257"/>
  </r>
  <r>
    <x v="18"/>
    <s v="Cuentas Por Pagar Desarrollo del Modelo de Gestión Institucional en TRANSMILENIO S.A. en Bogotá D.C. (Recursos TMSA)"/>
    <s v="CTO1144-24 "/>
    <s v="RENTEK SAS"/>
    <s v="A"/>
    <n v="1472"/>
    <n v="0"/>
    <n v="1472"/>
    <n v="0"/>
  </r>
  <r>
    <x v="15"/>
    <s v="Cuentas Por Pagar Fortalecimiento de la seguridad integral del Sistema Integrado de Transporte Público de Bogotá D.C. (Recursos Distrito)"/>
    <s v="CTO1147-24"/>
    <s v="VERGARA ROZO DANIEL ANTONIO"/>
    <s v="A"/>
    <n v="4480000"/>
    <n v="0"/>
    <n v="4480000"/>
    <n v="4480000"/>
  </r>
  <r>
    <x v="15"/>
    <s v="Cuentas Por Pagar Fortalecimiento de la seguridad integral del Sistema Integrado de Transporte Público de Bogotá D.C. (Recursos Distrito)"/>
    <s v="CTO1080-24"/>
    <s v="SUAREZ SANDOVAL JAMIR SANTIAGO"/>
    <s v="A"/>
    <n v="3280000"/>
    <n v="0"/>
    <n v="3280000"/>
    <n v="3280000"/>
  </r>
  <r>
    <x v="15"/>
    <s v="Cuentas Por Pagar Fortalecimiento de la seguridad integral del Sistema Integrado de Transporte Público de Bogotá D.C. (Recursos Distrito)"/>
    <s v="CTO1146-24"/>
    <s v="CELY BUITRAGO CARLOS ESTIVEN"/>
    <s v="A"/>
    <n v="9280000"/>
    <n v="0"/>
    <n v="9280000"/>
    <n v="9280000"/>
  </r>
  <r>
    <x v="15"/>
    <s v="Cuentas Por Pagar Fortalecimiento de la seguridad integral del Sistema Integrado de Transporte Público de Bogotá D.C. (Recursos Distrito)"/>
    <s v="CTO1145-24"/>
    <s v="CICUA DIAZ JHON ERICK"/>
    <s v="A"/>
    <n v="9280000"/>
    <n v="0"/>
    <n v="9280000"/>
    <n v="9280000"/>
  </r>
  <r>
    <x v="29"/>
    <s v="SERVICIOS PRESTADOS A LAS EMPRESAS Y SERVICIOS DE PRODUCCIÓN-CTAS POR PAGAR- VIGENCIA 2024"/>
    <s v="CTO1153-24"/>
    <s v="BEJARANO RODRIGUEZ ABOGADOS S A S"/>
    <s v="A"/>
    <n v="25900000"/>
    <n v="0"/>
    <n v="25900000"/>
    <n v="0"/>
  </r>
  <r>
    <x v="15"/>
    <s v="Cuentas Por Pagar Fortalecimiento de la seguridad integral del Sistema Integrado de Transporte Público de Bogotá D.C. (Recursos Distrito)"/>
    <s v="CTO1152-24"/>
    <s v="LLERENA RIVAS JAISBER DAVID"/>
    <s v="A"/>
    <n v="9100000"/>
    <n v="0"/>
    <n v="9100000"/>
    <n v="9100000"/>
  </r>
  <r>
    <x v="15"/>
    <s v="Cuentas Por Pagar Fortalecimiento de la seguridad integral del Sistema Integrado de Transporte Público de Bogotá D.C. (Recursos Distrito)"/>
    <s v="CTO1122-24"/>
    <s v="MORENO MOSQUERA JESUS ALBERTO"/>
    <s v="A"/>
    <n v="8550000"/>
    <n v="0"/>
    <n v="8550000"/>
    <n v="7885000"/>
  </r>
  <r>
    <x v="29"/>
    <s v="SERVICIOS PRESTADOS A LAS EMPRESAS Y SERVICIOS DE PRODUCCIÓN-CTAS POR PAGAR- VIGENCIA 2024"/>
    <s v="CTO1141-24"/>
    <s v="GUEVARA OSPINA MARCELA "/>
    <s v="A"/>
    <n v="35610563"/>
    <n v="0"/>
    <n v="35610563"/>
    <n v="35610563"/>
  </r>
  <r>
    <x v="20"/>
    <s v="BONIFICACION SINDICAL CTAS POR PAGAR VIGENCIA 2024."/>
    <s v="CTO1051-24"/>
    <s v="CAJA DE COMPENSACION FAMILIAR COMPENSAR"/>
    <s v="A"/>
    <n v="162744625"/>
    <n v="0"/>
    <n v="162744625"/>
    <n v="128890167"/>
  </r>
  <r>
    <x v="29"/>
    <s v="SERVICIOS PRESTADOS A LAS EMPRESAS Y SERVICIOS DE PRODUCCIÓN-CTAS POR PAGAR- VIGENCIA 2024"/>
    <s v="CTO1051-24"/>
    <s v="CAJA DE COMPENSACION FAMILIAR COMPENSAR"/>
    <s v="A"/>
    <n v="1789406233"/>
    <n v="0"/>
    <n v="1789406233"/>
    <n v="1447763536"/>
  </r>
  <r>
    <x v="24"/>
    <s v="Cuentas Por Pagar Fortalecimiento de la Información, Comunicación y Atención al Usuario en el uso del Sistema Integrado de Transporte Público de Bogotá D.C. (Recursos Distrito)"/>
    <s v="CTO1148-24"/>
    <s v="CEDEÑO CITELLY JESICA BEATRIZ"/>
    <s v="A"/>
    <n v="2952936"/>
    <n v="0"/>
    <n v="2952936"/>
    <n v="2952936"/>
  </r>
  <r>
    <x v="24"/>
    <s v="Cuentas Por Pagar Fortalecimiento de la Información, Comunicación y Atención al Usuario en el uso del Sistema Integrado de Transporte Público de Bogotá D.C. (Recursos Distrito)"/>
    <s v="CTO1149-24"/>
    <s v="MORA VANEGAS DANIEL ALONSO"/>
    <s v="A"/>
    <n v="10400000"/>
    <n v="0"/>
    <n v="10400000"/>
    <n v="10400000"/>
  </r>
  <r>
    <x v="24"/>
    <s v="Cuentas Por Pagar Fortalecimiento de la Información, Comunicación y Atención al Usuario en el uso del Sistema Integrado de Transporte Público de Bogotá D.C. (Recursos Distrito)"/>
    <s v="CTO1150-24"/>
    <s v="CANO TORRES NATALY "/>
    <s v="A"/>
    <n v="9600000"/>
    <n v="0"/>
    <n v="9600000"/>
    <n v="9600000"/>
  </r>
  <r>
    <x v="18"/>
    <s v="Cuentas Por Pagar Desarrollo del Modelo de Gestión Institucional en TRANSMILENIO S.A. en Bogotá D.C. (Recursos TMSA)"/>
    <s v="CTO1051-24 "/>
    <s v="CAJA DE COMPENSACION FAMILIAR COMPENSAR"/>
    <s v="A"/>
    <n v="50000000"/>
    <n v="0"/>
    <n v="50000000"/>
    <n v="0"/>
  </r>
  <r>
    <x v="15"/>
    <s v="Cuentas Por Pagar Fortalecimiento de la seguridad integral del Sistema Integrado de Transporte Público de Bogotá D.C. (Recursos Distrito)"/>
    <s v="CTO1154-24"/>
    <s v="PIEDRAHITA VILLARRAGA LADY ALEJANDRA"/>
    <s v="A"/>
    <n v="8000000"/>
    <n v="0"/>
    <n v="8000000"/>
    <n v="8000000"/>
  </r>
  <r>
    <x v="15"/>
    <s v="Cuentas Por Pagar Fortalecimiento de la seguridad integral del Sistema Integrado de Transporte Público de Bogotá D.C. (Recursos Distrito)"/>
    <s v="CTO1155-24"/>
    <s v="RODRIGUEZ RODRIGUEZ MARIA CAMILA"/>
    <s v="A"/>
    <n v="7280000"/>
    <n v="0"/>
    <n v="7280000"/>
    <n v="7280000"/>
  </r>
  <r>
    <x v="29"/>
    <s v="SERVICIOS PRESTADOS A LAS EMPRESAS Y SERVICIOS DE PRODUCCIÓN-CTAS POR PAGAR- VIGENCIA 2024"/>
    <s v="CTO1156-24"/>
    <s v="DE VIVERO &amp; ASOCIADOS S.A."/>
    <s v="A"/>
    <n v="249900000"/>
    <n v="0"/>
    <n v="249900000"/>
    <n v="62475000"/>
  </r>
  <r>
    <x v="15"/>
    <s v="Cuentas Por Pagar Fortalecimiento de la seguridad integral del Sistema Integrado de Transporte Público de Bogotá D.C. (Recursos Distrito)"/>
    <s v="CTO1170-24"/>
    <s v="VASQUEZ JIMENEZ DANIEL MAURICIO"/>
    <s v="A"/>
    <n v="9013333"/>
    <n v="0"/>
    <n v="9013333"/>
    <n v="9013333"/>
  </r>
  <r>
    <x v="29"/>
    <s v="SERVICIOS PRESTADOS A LAS EMPRESAS Y SERVICIOS DE PRODUCCIÓN-CTAS POR PAGAR- VIGENCIA 2024"/>
    <s v="CTO1171-24"/>
    <s v="FERNANDEZ DE SOTO POMBO ADRIANA "/>
    <s v="A"/>
    <n v="8747538"/>
    <n v="0"/>
    <n v="8747538"/>
    <n v="8747538"/>
  </r>
  <r>
    <x v="0"/>
    <s v="Cuentas Por Pagar (Recursos Troncales Alimentadoras PLMB)"/>
    <s v="P-C612-19_24-147"/>
    <s v="ENEL COLOMBIA S.A. E.S.P."/>
    <s v="L"/>
    <n v="7824064"/>
    <n v="7824064"/>
    <n v="0"/>
    <n v="0"/>
  </r>
  <r>
    <x v="0"/>
    <s v="Cuentas Por Pagar (Recursos Troncales Alimentadoras PLMB)"/>
    <s v="P-C612-19_24-148"/>
    <s v="ENEL COLOMBIA S.A. E.S.P."/>
    <s v="L"/>
    <n v="2017799"/>
    <n v="2017799"/>
    <n v="0"/>
    <n v="0"/>
  </r>
  <r>
    <x v="0"/>
    <s v="Cuentas Por Pagar (Recursos Troncales Alimentadoras PLMB)"/>
    <s v="P-C612-19_24-149"/>
    <s v="ENEL COLOMBIA S.A. E.S.P."/>
    <s v="A"/>
    <n v="20486166"/>
    <n v="0"/>
    <n v="20486166"/>
    <n v="20486166"/>
  </r>
  <r>
    <x v="0"/>
    <s v="Cuentas Por Pagar (Recursos Troncales Alimentadoras PLMB)"/>
    <s v="P-C612-19_24-150"/>
    <s v="ENEL COLOMBIA S.A. E.S.P."/>
    <s v="A"/>
    <n v="686190"/>
    <n v="0"/>
    <n v="686190"/>
    <n v="0"/>
  </r>
  <r>
    <x v="0"/>
    <s v="Cuentas Por Pagar (Recursos Troncales Alimentadoras PLMB)"/>
    <s v="P-C612-19_24-151"/>
    <s v="ENEL COLOMBIA S.A. E.S.P."/>
    <s v="A"/>
    <n v="1598591"/>
    <n v="0"/>
    <n v="1598591"/>
    <n v="1598549"/>
  </r>
  <r>
    <x v="0"/>
    <s v="Cuentas Por Pagar (Recursos Troncales Alimentadoras PLMB)"/>
    <s v="P-C612-19_24-152"/>
    <s v="ENEL COLOMBIA S.A. E.S.P."/>
    <s v="A"/>
    <n v="29416155"/>
    <n v="0"/>
    <n v="29416155"/>
    <n v="0"/>
  </r>
  <r>
    <x v="0"/>
    <s v="Cuentas Por Pagar (Recursos Troncales Alimentadoras PLMB)"/>
    <s v="P-C612-19_24-154"/>
    <s v="ENEL COLOMBIA S.A. E.S.P."/>
    <s v="A"/>
    <n v="7177741"/>
    <n v="0"/>
    <n v="7177741"/>
    <n v="0"/>
  </r>
  <r>
    <x v="29"/>
    <s v="SERVICIOS PRESTADOS A LAS EMPRESAS Y SERVICIOS DE PRODUCCIÓN-CTAS POR PAGAR- VIGENCIA 2024"/>
    <s v="CTO1142-24"/>
    <s v="BECKER &amp; ASSOCIATES S.A.S."/>
    <s v="A"/>
    <n v="57078350"/>
    <n v="0"/>
    <n v="57078350"/>
    <n v="47933200"/>
  </r>
  <r>
    <x v="15"/>
    <s v="Cuentas Por Pagar Fortalecimiento de la seguridad integral del Sistema Integrado de Transporte Público de Bogotá D.C. (Recursos Distrito)"/>
    <s v="CTO597-24"/>
    <s v="PEÑA FRANCO MARTHA NOHELIA"/>
    <s v="A"/>
    <n v="21000000"/>
    <n v="0"/>
    <n v="21000000"/>
    <n v="21000000"/>
  </r>
  <r>
    <x v="6"/>
    <s v="Cuentas Por Pagar Diseño y Estructuración del Sistema Interoperable de Recaudo en su componente tecnológico en el Sistema de Transporte Publico de Bogotá D.C. (Recursos Distrito)"/>
    <s v="CTO1169-24"/>
    <s v="BUITRAGO TRIANA MIGUEL ANGEL"/>
    <s v="L"/>
    <n v="11181179"/>
    <n v="810231"/>
    <n v="10370948"/>
    <n v="10370948"/>
  </r>
  <r>
    <x v="15"/>
    <s v="Cuentas Por Pagar Fortalecimiento de la seguridad integral del Sistema Integrado de Transporte Público de Bogotá D.C. (Recursos Distrito)"/>
    <s v="CTO1174-24"/>
    <s v="ARIAS TAMAYO DANIELA ALEXANDRA"/>
    <s v="A"/>
    <n v="15785000"/>
    <n v="0"/>
    <n v="15785000"/>
    <n v="15785000"/>
  </r>
  <r>
    <x v="15"/>
    <s v="Cuentas Por Pagar Fortalecimiento de la seguridad integral del Sistema Integrado de Transporte Público de Bogotá D.C. (Recursos Distrito)"/>
    <s v="CTO1175-24"/>
    <s v="ESTRELLA SEPULVEDA DANIELA "/>
    <s v="A"/>
    <n v="8550000"/>
    <n v="0"/>
    <n v="8550000"/>
    <n v="8550000"/>
  </r>
  <r>
    <x v="15"/>
    <s v="Cuentas Por Pagar Fortalecimiento de la seguridad integral del Sistema Integrado de Transporte Público de Bogotá D.C. (Recursos Distrito)"/>
    <s v="CTO1176-24"/>
    <s v="BEJARANO GARCIA VICTOR MANUEL"/>
    <s v="A"/>
    <n v="8550000"/>
    <n v="0"/>
    <n v="8550000"/>
    <n v="8360000"/>
  </r>
  <r>
    <x v="15"/>
    <s v="Cuentas Por Pagar Fortalecimiento de la seguridad integral del Sistema Integrado de Transporte Público de Bogotá D.C. (Recursos Distrito)"/>
    <s v="CTO1178-24"/>
    <s v="GONZALEZ VALDERRAMA CAROLINA "/>
    <s v="A"/>
    <n v="8550000"/>
    <n v="0"/>
    <n v="8550000"/>
    <n v="8550000"/>
  </r>
  <r>
    <x v="15"/>
    <s v="Cuentas Por Pagar Fortalecimiento de la seguridad integral del Sistema Integrado de Transporte Público de Bogotá D.C. (Recursos Distrito)"/>
    <s v="CTO1179-24"/>
    <s v="MOLINA SOLANO NATALIA "/>
    <s v="A"/>
    <n v="3520000"/>
    <n v="0"/>
    <n v="3520000"/>
    <n v="3520000"/>
  </r>
  <r>
    <x v="15"/>
    <s v="Cuentas Por Pagar Fortalecimiento de la seguridad integral del Sistema Integrado de Transporte Público de Bogotá D.C. (Recursos Distrito)"/>
    <s v="CTO1180-24"/>
    <s v="GUEVARA RUIZ RICARDO DAVID"/>
    <s v="A"/>
    <n v="1962000"/>
    <n v="0"/>
    <n v="1962000"/>
    <n v="1962000"/>
  </r>
  <r>
    <x v="5"/>
    <s v="Cuentas por Pagar Operación y Control del Sistema de Transporte Recursos Distrito"/>
    <s v="CTO1191-24"/>
    <s v="VALDERRAMA TRUJILLO LEIDY CRISTINA"/>
    <s v="A"/>
    <n v="20208825"/>
    <n v="0"/>
    <n v="20208825"/>
    <n v="20208825"/>
  </r>
  <r>
    <x v="15"/>
    <s v="Cuentas Por Pagar Fortalecimiento de la seguridad integral del Sistema Integrado de Transporte Público de Bogotá D.C. (Recursos Distrito)"/>
    <s v="CTO1181-24"/>
    <s v="RIVERA MONTERO DANNY FRANCIS"/>
    <s v="A"/>
    <n v="12666667"/>
    <n v="0"/>
    <n v="12666667"/>
    <n v="12666667"/>
  </r>
  <r>
    <x v="15"/>
    <s v="Cuentas Por Pagar Fortalecimiento de la seguridad integral del Sistema Integrado de Transporte Público de Bogotá D.C. (Recursos Distrito)"/>
    <s v="CTO1182-24"/>
    <s v="LOPEZ ACOSTA HASLI YINETH"/>
    <s v="A"/>
    <n v="8120000"/>
    <n v="0"/>
    <n v="8120000"/>
    <n v="7373333"/>
  </r>
  <r>
    <x v="0"/>
    <s v="Cuentas Por Pagar (Recursos Troncales Alimentadoras PLMB)"/>
    <s v="P-C612-19_24-155"/>
    <s v="ETB S.A. E.S.P"/>
    <s v="A"/>
    <n v="59975718"/>
    <n v="0"/>
    <n v="59975718"/>
    <n v="0"/>
  </r>
  <r>
    <x v="0"/>
    <s v="Cuentas Por Pagar (Recursos Troncales Alimentadoras PLMB)"/>
    <s v="P-C612-19_24-156"/>
    <s v="ENEL COLOMBIA S.A. E.S.P."/>
    <s v="A"/>
    <n v="202678671"/>
    <n v="0"/>
    <n v="202678671"/>
    <n v="160784923"/>
  </r>
  <r>
    <x v="0"/>
    <s v="Cuentas Por Pagar (Recursos Troncales Alimentadoras PLMB)"/>
    <s v="P-C612-19_24-157"/>
    <s v="ENEL COLOMBIA S.A. E.S.P."/>
    <s v="L"/>
    <n v="167358585"/>
    <n v="167358585"/>
    <n v="0"/>
    <n v="0"/>
  </r>
  <r>
    <x v="0"/>
    <s v="Cuentas Por Pagar (Recursos Troncales Alimentadoras PLMB)"/>
    <s v="P-C612-19_24-159"/>
    <s v="ENEL COLOMBIA S.A. E.S.P."/>
    <s v="A"/>
    <n v="147072906"/>
    <n v="0"/>
    <n v="147072906"/>
    <n v="112165141"/>
  </r>
  <r>
    <x v="0"/>
    <s v="Cuentas Por Pagar (Recursos Troncales Alimentadoras PLMB)"/>
    <s v="P-C612-19_24-158"/>
    <s v="ENEL COLOMBIA S.A. E.S.P."/>
    <s v="A"/>
    <n v="24405404"/>
    <n v="0"/>
    <n v="24405404"/>
    <n v="0"/>
  </r>
  <r>
    <x v="0"/>
    <s v="Cuentas Por Pagar (Recursos Troncales Alimentadoras PLMB)"/>
    <s v="P-C612-19_24-160"/>
    <s v="ENEL COLOMBIA S.A. E.S.P."/>
    <s v="L"/>
    <n v="7147618"/>
    <n v="7147618"/>
    <n v="0"/>
    <n v="0"/>
  </r>
  <r>
    <x v="0"/>
    <s v="Cuentas Por Pagar (Recursos Troncales Alimentadoras PLMB)"/>
    <s v="P-C612-19_24-161"/>
    <s v="ENEL COLOMBIA S.A. E.S.P."/>
    <s v="A"/>
    <n v="6204306"/>
    <n v="0"/>
    <n v="6204306"/>
    <n v="0"/>
  </r>
  <r>
    <x v="0"/>
    <s v="Cuentas Por Pagar (Recursos Troncales Alimentadoras PLMB)"/>
    <s v="P-C612-19_24-162"/>
    <s v="ENEL COLOMBIA S.A. E.S.P."/>
    <s v="A"/>
    <n v="2642627434"/>
    <n v="0"/>
    <n v="2642627434"/>
    <n v="0"/>
  </r>
  <r>
    <x v="1"/>
    <s v="Cuentas Por Pagar (Recursos- Distrito Calle 13)"/>
    <s v="P-CTOID1676-22"/>
    <s v="VANTI S.A. E.S.P."/>
    <s v="A"/>
    <n v="6820995242"/>
    <n v="0"/>
    <n v="6820995242"/>
    <n v="0"/>
  </r>
  <r>
    <x v="24"/>
    <s v="Cuentas Por Pagar Fortalecimiento de la Información, Comunicación y Atención al Usuario en el uso del Sistema Integrado de Transporte Público de Bogotá D.C. (Recursos Distrito)"/>
    <s v="CTO2127-23-04"/>
    <s v="ETB S.A. E.S.P"/>
    <s v="L"/>
    <n v="2470703"/>
    <n v="2470703"/>
    <n v="0"/>
    <n v="0"/>
  </r>
  <r>
    <x v="5"/>
    <s v="Cuentas por Pagar Operación y Control del Sistema de Transporte Recursos Distrito"/>
    <s v="CTO1187-24"/>
    <s v="OTALORA MONTENEGRO MONICA ANDREA"/>
    <s v="A"/>
    <n v="51919227"/>
    <n v="0"/>
    <n v="51919227"/>
    <n v="51919227"/>
  </r>
  <r>
    <x v="24"/>
    <s v="Cuentas Por Pagar Fortalecimiento de la Información, Comunicación y Atención al Usuario en el uso del Sistema Integrado de Transporte Público de Bogotá D.C. (Recursos Distrito)"/>
    <s v="CTO1208-24"/>
    <s v="TELECAFE LTDA."/>
    <s v="L"/>
    <n v="2843502605"/>
    <n v="10775714"/>
    <n v="2832726891"/>
    <n v="2832726891"/>
  </r>
  <r>
    <x v="2"/>
    <s v="Cuentas por Pagar (Recursos SITP)"/>
    <s v="CTO2795-23-01"/>
    <s v="CONSORCIO SAN RAFAEL TM AM Y CIA"/>
    <s v="L"/>
    <n v="9016518"/>
    <n v="9016518"/>
    <n v="0"/>
    <n v="0"/>
  </r>
  <r>
    <x v="2"/>
    <s v="Cuentas por Pagar (Recursos SITP)"/>
    <s v="CTO2811-23-01"/>
    <s v="CONSORCIO MANTENIMIENTO TM 2024"/>
    <s v="L"/>
    <n v="1834892"/>
    <n v="1834892"/>
    <n v="0"/>
    <n v="0"/>
  </r>
  <r>
    <x v="2"/>
    <s v="Cuentas por Pagar (Recursos SITP)"/>
    <s v="CTO2776-23-01"/>
    <s v="ACINCO INGENIERIA S.A.S"/>
    <s v="L"/>
    <n v="145806311"/>
    <n v="2946318"/>
    <n v="142859993"/>
    <n v="142859993"/>
  </r>
  <r>
    <x v="5"/>
    <s v="Cuentas por Pagar Operación y Control del Sistema de Transporte Recursos Distrito"/>
    <s v="CTO1205-24"/>
    <s v="HURTADO CABANZO CAMILO ANDRES"/>
    <s v="A"/>
    <n v="16224000"/>
    <n v="0"/>
    <n v="16224000"/>
    <n v="16224000"/>
  </r>
  <r>
    <x v="29"/>
    <s v="SERVICIOS PRESTADOS A LAS EMPRESAS Y SERVICIOS DE PRODUCCIÓN-CTAS POR PAGAR- VIGENCIA 2024"/>
    <s v="CTO1206-24"/>
    <s v="AVELLA LOPEZ JOHN RICARDO"/>
    <s v="L"/>
    <n v="26600000"/>
    <n v="26600000"/>
    <n v="0"/>
    <n v="0"/>
  </r>
  <r>
    <x v="15"/>
    <s v="Cuentas Por Pagar Fortalecimiento de la seguridad integral del Sistema Integrado de Transporte Público de Bogotá D.C. (Recursos Distrito)"/>
    <s v="CTO1158-24"/>
    <s v="GARAY CESPEDES FANNY ESMERALDA"/>
    <s v="A"/>
    <n v="9216667"/>
    <n v="0"/>
    <n v="9216667"/>
    <n v="9216667"/>
  </r>
  <r>
    <x v="15"/>
    <s v="Cuentas Por Pagar Fortalecimiento de la seguridad integral del Sistema Integrado de Transporte Público de Bogotá D.C. (Recursos Distrito)"/>
    <s v="CTO1159-24"/>
    <s v="TUMBO MENZA JAIRO ALEXIS"/>
    <s v="A"/>
    <n v="9025000"/>
    <n v="0"/>
    <n v="9025000"/>
    <n v="9025000"/>
  </r>
  <r>
    <x v="15"/>
    <s v="Cuentas Por Pagar Fortalecimiento de la seguridad integral del Sistema Integrado de Transporte Público de Bogotá D.C. (Recursos Distrito)"/>
    <s v="CTO1160-24"/>
    <s v="MARIN VARGAS ANGIE XIOMARA"/>
    <s v="A"/>
    <n v="13490000"/>
    <n v="0"/>
    <n v="13490000"/>
    <n v="13490000"/>
  </r>
  <r>
    <x v="15"/>
    <s v="Cuentas Por Pagar Fortalecimiento de la seguridad integral del Sistema Integrado de Transporte Público de Bogotá D.C. (Recursos Distrito)"/>
    <s v="CTO1161-24"/>
    <s v="PARRA MATEUS GLORIA YERALDINE"/>
    <s v="A"/>
    <n v="2107333"/>
    <n v="0"/>
    <n v="2107333"/>
    <n v="2107333"/>
  </r>
  <r>
    <x v="15"/>
    <s v="Cuentas Por Pagar Fortalecimiento de la seguridad integral del Sistema Integrado de Transporte Público de Bogotá D.C. (Recursos Distrito)"/>
    <s v="CTO1162-24"/>
    <s v="CARDONA PRADA EDISON GERMAN"/>
    <s v="A"/>
    <n v="2107333"/>
    <n v="0"/>
    <n v="2107333"/>
    <n v="2107333"/>
  </r>
  <r>
    <x v="15"/>
    <s v="Cuentas Por Pagar Fortalecimiento de la seguridad integral del Sistema Integrado de Transporte Público de Bogotá D.C. (Recursos Distrito)"/>
    <s v="CTO1163-24"/>
    <s v="SANCHEZ ARCINIEGAS YENNIFER PAOLA"/>
    <s v="L"/>
    <n v="3124666"/>
    <n v="3124666"/>
    <n v="0"/>
    <n v="0"/>
  </r>
  <r>
    <x v="15"/>
    <s v="Cuentas Por Pagar Fortalecimiento de la seguridad integral del Sistema Integrado de Transporte Público de Bogotá D.C. (Recursos Distrito)"/>
    <s v="CTO1164-24"/>
    <s v="VELOZA HERNANDEZ MARIAN ANGELICA"/>
    <s v="A"/>
    <n v="2107333"/>
    <n v="0"/>
    <n v="2107333"/>
    <n v="2107333"/>
  </r>
  <r>
    <x v="15"/>
    <s v="Cuentas Por Pagar Fortalecimiento de la seguridad integral del Sistema Integrado de Transporte Público de Bogotá D.C. (Recursos Distrito)"/>
    <s v="CTO1165-24"/>
    <s v="MOLINA PINEDA LICET TATIANA"/>
    <s v="A"/>
    <n v="9216667"/>
    <n v="0"/>
    <n v="9216667"/>
    <n v="9216667"/>
  </r>
  <r>
    <x v="15"/>
    <s v="Cuentas Por Pagar Fortalecimiento de la seguridad integral del Sistema Integrado de Transporte Público de Bogotá D.C. (Recursos Distrito)"/>
    <s v="CTO1188-24"/>
    <s v="DELGADILLO OSORIO KAROL VANESSA"/>
    <s v="A"/>
    <n v="9025000"/>
    <n v="0"/>
    <n v="9025000"/>
    <n v="9025000"/>
  </r>
  <r>
    <x v="15"/>
    <s v="Cuentas Por Pagar Fortalecimiento de la seguridad integral del Sistema Integrado de Transporte Público de Bogotá D.C. (Recursos Distrito)"/>
    <s v="CTO1189-24"/>
    <s v="ZUÑIGA BRAVO ALBEIRO "/>
    <s v="A"/>
    <n v="7600000"/>
    <n v="0"/>
    <n v="7600000"/>
    <n v="7030000"/>
  </r>
  <r>
    <x v="15"/>
    <s v="Cuentas Por Pagar Fortalecimiento de la seguridad integral del Sistema Integrado de Transporte Público de Bogotá D.C. (Recursos Distrito)"/>
    <s v="CTO1190-24"/>
    <s v="POVEDA  LINA PAOLA"/>
    <s v="A"/>
    <n v="12376667"/>
    <n v="0"/>
    <n v="12376667"/>
    <n v="12376667"/>
  </r>
  <r>
    <x v="15"/>
    <s v="Cuentas Por Pagar Fortalecimiento de la seguridad integral del Sistema Integrado de Transporte Público de Bogotá D.C. (Recursos Distrito)"/>
    <s v="CTO1192-24"/>
    <s v="MONTAÑO MENDEZ DIEGO JHOAN"/>
    <s v="L"/>
    <n v="5086667"/>
    <n v="872000"/>
    <n v="4214667"/>
    <n v="4214667"/>
  </r>
  <r>
    <x v="15"/>
    <s v="Cuentas Por Pagar Fortalecimiento de la seguridad integral del Sistema Integrado de Transporte Público de Bogotá D.C. (Recursos Distrito)"/>
    <s v="CTO1193-24"/>
    <s v="MUÑOZ OJEDA LEIDY NATALY"/>
    <s v="A"/>
    <n v="11960000"/>
    <n v="0"/>
    <n v="11960000"/>
    <n v="11830000"/>
  </r>
  <r>
    <x v="15"/>
    <s v="Cuentas Por Pagar Fortalecimiento de la seguridad integral del Sistema Integrado de Transporte Público de Bogotá D.C. (Recursos Distrito)"/>
    <s v="CTO1194-24"/>
    <s v="CABRA PIÑEROS LAURA MARCELA"/>
    <s v="A"/>
    <n v="9425000"/>
    <n v="0"/>
    <n v="9425000"/>
    <n v="9035000"/>
  </r>
  <r>
    <x v="15"/>
    <s v="Cuentas Por Pagar Fortalecimiento de la seguridad integral del Sistema Integrado de Transporte Público de Bogotá D.C. (Recursos Distrito)"/>
    <s v="CTO1123-24"/>
    <s v="TRIANA TORRES NICOLL GISELA"/>
    <s v="A"/>
    <n v="2107333"/>
    <n v="0"/>
    <n v="2107333"/>
    <n v="2107333"/>
  </r>
  <r>
    <x v="15"/>
    <s v="Cuentas Por Pagar Fortalecimiento de la seguridad integral del Sistema Integrado de Transporte Público de Bogotá D.C. (Recursos Distrito)"/>
    <s v="CTO1185-24"/>
    <s v="RAMIREZ CASTILLO SEBASTIAN LEONARDO"/>
    <s v="A"/>
    <n v="9025000"/>
    <n v="0"/>
    <n v="9025000"/>
    <n v="8740000"/>
  </r>
  <r>
    <x v="32"/>
    <s v="Cuentas Por Pagar ( Recursos troncales alimentadoras PLMB- CRUCE)"/>
    <s v="P-CTOID1447-21-1"/>
    <s v="CONSORCIO INFRADEMOL TRONCALES"/>
    <s v="A"/>
    <n v="2352880162"/>
    <n v="0"/>
    <n v="2352880162"/>
    <n v="0"/>
  </r>
  <r>
    <x v="32"/>
    <s v="Cuentas Por Pagar ( Recursos troncales alimentadoras PLMB- CRUCE)"/>
    <s v="P-CTOID1447-21-1"/>
    <s v="CONSORCIO INFRADEMOL TRONCALES"/>
    <s v="A"/>
    <n v="904704046"/>
    <n v="0"/>
    <n v="904704046"/>
    <n v="333699660"/>
  </r>
  <r>
    <x v="29"/>
    <s v="SERVICIOS PRESTADOS A LAS EMPRESAS Y SERVICIOS DE PRODUCCIÓN-CTAS POR PAGAR- VIGENCIA 2024"/>
    <s v="CTO1203-24"/>
    <s v="MOLANO CACERES ANDRES FELIPE"/>
    <s v="A"/>
    <n v="2916829"/>
    <n v="0"/>
    <n v="2916829"/>
    <n v="2916829"/>
  </r>
  <r>
    <x v="6"/>
    <s v="Cuentas Por Pagar Diseño y Estructuración del Sistema Interoperable de Recaudo en su componente tecnológico en el Sistema de Transporte Publico de Bogotá D.C. (Recursos Distrito)"/>
    <s v="CTO1204-24"/>
    <s v="ALVAREZ PRIETO DEISY KATERINE"/>
    <s v="A"/>
    <n v="648184"/>
    <n v="0"/>
    <n v="648184"/>
    <n v="648184"/>
  </r>
  <r>
    <x v="23"/>
    <s v="Cuentas Por Pagar (RECURSOS CALLE 13 -RECURSOS DE CAPITAL)"/>
    <s v="P-PROMD4230-23-1"/>
    <s v="PARRA  RAMIREZ NESTOR  ADOLFO"/>
    <s v="A"/>
    <n v="8876038"/>
    <n v="0"/>
    <n v="8876038"/>
    <n v="8876038"/>
  </r>
  <r>
    <x v="15"/>
    <s v="Cuentas Por Pagar Fortalecimiento de la seguridad integral del Sistema Integrado de Transporte Público de Bogotá D.C. (Recursos Distrito)"/>
    <s v="CTO1234-24"/>
    <s v="ALZATE PEREZ HADA BRIYITH"/>
    <s v="A"/>
    <n v="9690000"/>
    <n v="0"/>
    <n v="9690000"/>
    <n v="9690000"/>
  </r>
  <r>
    <x v="15"/>
    <s v="Cuentas Por Pagar Fortalecimiento de la seguridad integral del Sistema Integrado de Transporte Público de Bogotá D.C. (Recursos Distrito)"/>
    <s v="CTO1218-24"/>
    <s v="MERCHAN ARTURO LINA PAOLA"/>
    <s v="A"/>
    <n v="11590000"/>
    <n v="0"/>
    <n v="11590000"/>
    <n v="9025000"/>
  </r>
  <r>
    <x v="15"/>
    <s v="Cuentas Por Pagar Fortalecimiento de la seguridad integral del Sistema Integrado de Transporte Público de Bogotá D.C. (Recursos Distrito)"/>
    <s v="CTO1219-24"/>
    <s v="CONTRERAS NIÑO DEISY TATIANA"/>
    <s v="A"/>
    <n v="9800000"/>
    <n v="0"/>
    <n v="9800000"/>
    <n v="9800000"/>
  </r>
  <r>
    <x v="15"/>
    <s v="Cuentas Por Pagar Fortalecimiento de la seguridad integral del Sistema Integrado de Transporte Público de Bogotá D.C. (Recursos Distrito)"/>
    <s v="CTO1220-24"/>
    <s v="BUITRAGO PACHON HELEN JULEYDY"/>
    <s v="A"/>
    <n v="5135000"/>
    <n v="0"/>
    <n v="5135000"/>
    <n v="4680000"/>
  </r>
  <r>
    <x v="15"/>
    <s v="Cuentas Por Pagar Fortalecimiento de la seguridad integral del Sistema Integrado de Transporte Público de Bogotá D.C. (Recursos Distrito)"/>
    <s v="CTO1221-24"/>
    <s v="GARCIA  CAICEDO LAURA SOFIA"/>
    <s v="A"/>
    <n v="12533333"/>
    <n v="0"/>
    <n v="12533333"/>
    <n v="12533333"/>
  </r>
  <r>
    <x v="15"/>
    <s v="Cuentas Por Pagar Fortalecimiento de la seguridad integral del Sistema Integrado de Transporte Público de Bogotá D.C. (Recursos Distrito)"/>
    <s v="CTO1222-24"/>
    <s v="PAEZ TORRES YURI ANDREA"/>
    <s v="L"/>
    <n v="10000000"/>
    <n v="2000000"/>
    <n v="8000000"/>
    <n v="8000000"/>
  </r>
  <r>
    <x v="15"/>
    <s v="Cuentas Por Pagar Fortalecimiento de la seguridad integral del Sistema Integrado de Transporte Público de Bogotá D.C. (Recursos Distrito)"/>
    <s v="CTO1223-24"/>
    <s v="TORRES SILVA DIANA KATHERINE"/>
    <s v="A"/>
    <n v="8000000"/>
    <n v="0"/>
    <n v="8000000"/>
    <n v="8000000"/>
  </r>
  <r>
    <x v="15"/>
    <s v="Cuentas Por Pagar Fortalecimiento de la seguridad integral del Sistema Integrado de Transporte Público de Bogotá D.C. (Recursos Distrito)"/>
    <s v="CTO1224-24"/>
    <s v="MONTAÑO CABEZAS JUAN  NICOLAS"/>
    <s v="A"/>
    <n v="6846667"/>
    <n v="0"/>
    <n v="6846667"/>
    <n v="6846667"/>
  </r>
  <r>
    <x v="15"/>
    <s v="Cuentas Por Pagar Fortalecimiento de la seguridad integral del Sistema Integrado de Transporte Público de Bogotá D.C. (Recursos Distrito)"/>
    <s v="CTO1226-24"/>
    <s v="MENESES VASQUEZ CREIDY YELENDRY"/>
    <s v="A"/>
    <n v="6846667"/>
    <n v="0"/>
    <n v="6846667"/>
    <n v="6846667"/>
  </r>
  <r>
    <x v="15"/>
    <s v="Cuentas Por Pagar Fortalecimiento de la seguridad integral del Sistema Integrado de Transporte Público de Bogotá D.C. (Recursos Distrito)"/>
    <s v="CTO1228-24"/>
    <s v="JARAMILLO  BOLAÑO YULY PAULIN"/>
    <s v="L"/>
    <n v="15546667"/>
    <n v="15546667"/>
    <n v="0"/>
    <n v="0"/>
  </r>
  <r>
    <x v="30"/>
    <s v="SERVICIOS FINANCIEROS Y SERVICIOS CONEXOS, SERVICIOS INMOBILIARIOS Y SERVICIOS DE LEASING. CTAS POR PAGAR-VIGENCIA 2024"/>
    <s v="CTO1195-24"/>
    <s v="COMPAÑIA DE SEGUROS LA PREVISORA S.A."/>
    <s v="A"/>
    <n v="113480"/>
    <n v="0"/>
    <n v="113480"/>
    <n v="0"/>
  </r>
  <r>
    <x v="16"/>
    <s v="Cuentas por Pagar Operación y Control del Sistema de Transporte Recursos Transmilenio"/>
    <s v="CTO2742-23-01"/>
    <s v="UNION TEMPORAL BIOSHA"/>
    <s v="L"/>
    <n v="1"/>
    <n v="1"/>
    <n v="0"/>
    <n v="0"/>
  </r>
  <r>
    <x v="15"/>
    <s v="Cuentas Por Pagar Fortalecimiento de la seguridad integral del Sistema Integrado de Transporte Público de Bogotá D.C. (Recursos Distrito)"/>
    <s v="CTO1196-24"/>
    <s v="ROMERO LOZANO FLOR  ANGELA"/>
    <s v="A"/>
    <n v="9025000"/>
    <n v="0"/>
    <n v="9025000"/>
    <n v="9025000"/>
  </r>
  <r>
    <x v="15"/>
    <s v="Cuentas Por Pagar Fortalecimiento de la seguridad integral del Sistema Integrado de Transporte Público de Bogotá D.C. (Recursos Distrito)"/>
    <s v="CTO1197-24"/>
    <s v="CUBIDES CARDENAS DAVID "/>
    <s v="A"/>
    <n v="9025000"/>
    <n v="0"/>
    <n v="9025000"/>
    <n v="9025000"/>
  </r>
  <r>
    <x v="32"/>
    <s v="Cuentas Por Pagar ( Recursos troncales alimentadoras PLMB- CRUCE)"/>
    <s v="P-CTOID1666-20-3"/>
    <s v="CONSORCIO INTER AVENIDAS"/>
    <s v="A"/>
    <n v="427356804"/>
    <n v="0"/>
    <n v="427356804"/>
    <n v="355689089"/>
  </r>
  <r>
    <x v="15"/>
    <s v="Cuentas Por Pagar Fortalecimiento de la seguridad integral del Sistema Integrado de Transporte Público de Bogotá D.C. (Recursos Distrito)"/>
    <s v="CTO1198-24"/>
    <s v="MORALES CORTES LAURA JIMENA"/>
    <s v="A"/>
    <n v="9025000"/>
    <n v="0"/>
    <n v="9025000"/>
    <n v="9025000"/>
  </r>
  <r>
    <x v="15"/>
    <s v="Cuentas Por Pagar Fortalecimiento de la seguridad integral del Sistema Integrado de Transporte Público de Bogotá D.C. (Recursos Distrito)"/>
    <s v="CTO1199-24"/>
    <s v="BERNAL ROMERO CAROL YINETH"/>
    <s v="A"/>
    <n v="3705000"/>
    <n v="0"/>
    <n v="3705000"/>
    <n v="3315000"/>
  </r>
  <r>
    <x v="15"/>
    <s v="Cuentas Por Pagar Fortalecimiento de la seguridad integral del Sistema Integrado de Transporte Público de Bogotá D.C. (Recursos Distrito)"/>
    <s v="CTO1200-24"/>
    <s v="PESCA NIÑO SONIA CAROLINA"/>
    <s v="A"/>
    <n v="18983333"/>
    <n v="0"/>
    <n v="18983333"/>
    <n v="18983333"/>
  </r>
  <r>
    <x v="15"/>
    <s v="Cuentas Por Pagar Fortalecimiento de la seguridad integral del Sistema Integrado de Transporte Público de Bogotá D.C. (Recursos Distrito)"/>
    <s v="CTO1201-24"/>
    <s v="RODRIGUEZ BERNAL SUSAN JASBLEIDY"/>
    <s v="A"/>
    <n v="11050000"/>
    <n v="0"/>
    <n v="11050000"/>
    <n v="7605000"/>
  </r>
  <r>
    <x v="15"/>
    <s v="Cuentas Por Pagar Fortalecimiento de la seguridad integral del Sistema Integrado de Transporte Público de Bogotá D.C. (Recursos Distrito)"/>
    <s v="CTO1202-24"/>
    <s v="ACOSTA BALLESTAS PAMELA ANDREA"/>
    <s v="A"/>
    <n v="10790000"/>
    <n v="0"/>
    <n v="10790000"/>
    <n v="9230000"/>
  </r>
  <r>
    <x v="32"/>
    <s v="Cuentas Por Pagar ( Recursos troncales alimentadoras PLMB- CRUCE)"/>
    <s v="P-CTOID1476-21-4"/>
    <s v="CONSORCIO INTERVIAL URBANO"/>
    <s v="A"/>
    <n v="61476796"/>
    <n v="0"/>
    <n v="61476796"/>
    <n v="0"/>
  </r>
  <r>
    <x v="32"/>
    <s v="Cuentas Por Pagar ( Recursos troncales alimentadoras PLMB- CRUCE)"/>
    <s v="P-CTOID1476-21-4"/>
    <s v="CONSORCIO INTERVIAL URBANO"/>
    <s v="A"/>
    <n v="211874897"/>
    <n v="0"/>
    <n v="211874897"/>
    <n v="0"/>
  </r>
  <r>
    <x v="15"/>
    <s v="Cuentas Por Pagar Fortalecimiento de la seguridad integral del Sistema Integrado de Transporte Público de Bogotá D.C. (Recursos Distrito)"/>
    <s v="CTO1172-24"/>
    <s v="CADENA BERNAL DANIEL STEVEN"/>
    <s v="A"/>
    <n v="3813333"/>
    <n v="0"/>
    <n v="3813333"/>
    <n v="3813333"/>
  </r>
  <r>
    <x v="15"/>
    <s v="Cuentas Por Pagar Fortalecimiento de la seguridad integral del Sistema Integrado de Transporte Público de Bogotá D.C. (Recursos Distrito)"/>
    <s v="CTO1173-24"/>
    <s v="VILLA LOPEZ ANA YULEDY"/>
    <s v="A"/>
    <n v="2107333"/>
    <n v="0"/>
    <n v="2107333"/>
    <n v="2107333"/>
  </r>
  <r>
    <x v="15"/>
    <s v="Cuentas Por Pagar Fortalecimiento de la seguridad integral del Sistema Integrado de Transporte Público de Bogotá D.C. (Recursos Distrito)"/>
    <s v="CTO1232-24"/>
    <s v="ORTIZ SANCHEZ FRANCISCO JAVIER"/>
    <s v="A"/>
    <n v="9025000"/>
    <n v="0"/>
    <n v="9025000"/>
    <n v="6270000"/>
  </r>
  <r>
    <x v="15"/>
    <s v="Cuentas Por Pagar Fortalecimiento de la seguridad integral del Sistema Integrado de Transporte Público de Bogotá D.C. (Recursos Distrito)"/>
    <s v="CTO1216-24"/>
    <s v="MURCIA VELASQUEZ CLAUDIA JIMENA"/>
    <s v="A"/>
    <n v="9216667"/>
    <n v="0"/>
    <n v="9216667"/>
    <n v="9216667"/>
  </r>
  <r>
    <x v="15"/>
    <s v="Cuentas Por Pagar Fortalecimiento de la seguridad integral del Sistema Integrado de Transporte Público de Bogotá D.C. (Recursos Distrito)"/>
    <s v="CTO1213-24"/>
    <s v="SALAZAR CENTENO CESAR  AUGUSTO"/>
    <s v="A"/>
    <n v="24533333"/>
    <n v="0"/>
    <n v="24533333"/>
    <n v="24533333"/>
  </r>
  <r>
    <x v="15"/>
    <s v="Cuentas Por Pagar Fortalecimiento de la seguridad integral del Sistema Integrado de Transporte Público de Bogotá D.C. (Recursos Distrito)"/>
    <s v="CTO1237-24"/>
    <s v="HERNANDEZ SANCHEZ DIANA MARGARITA"/>
    <s v="A"/>
    <n v="9025000"/>
    <n v="0"/>
    <n v="9025000"/>
    <n v="9025000"/>
  </r>
  <r>
    <x v="15"/>
    <s v="Cuentas Por Pagar Fortalecimiento de la seguridad integral del Sistema Integrado de Transporte Público de Bogotá D.C. (Recursos Distrito)"/>
    <s v="CTO1240-24"/>
    <s v="DIAZ PACHECO IVAN DIOMEDES"/>
    <s v="A"/>
    <n v="12366667"/>
    <n v="0"/>
    <n v="12366667"/>
    <n v="9216667"/>
  </r>
  <r>
    <x v="15"/>
    <s v="Cuentas Por Pagar Fortalecimiento de la seguridad integral del Sistema Integrado de Transporte Público de Bogotá D.C. (Recursos Distrito)"/>
    <s v="CTO1241-24"/>
    <s v="SANTANA MOLANO DANIEL STIVEN"/>
    <s v="A"/>
    <n v="13775000"/>
    <n v="0"/>
    <n v="13775000"/>
    <n v="9025000"/>
  </r>
  <r>
    <x v="15"/>
    <s v="Cuentas Por Pagar Fortalecimiento de la seguridad integral del Sistema Integrado de Transporte Público de Bogotá D.C. (Recursos Distrito)"/>
    <s v="CTO1242-24"/>
    <s v="MILLAN PRIETO NELCY "/>
    <s v="A"/>
    <n v="8075000"/>
    <n v="0"/>
    <n v="8075000"/>
    <n v="5700000"/>
  </r>
  <r>
    <x v="15"/>
    <s v="Cuentas Por Pagar Fortalecimiento de la seguridad integral del Sistema Integrado de Transporte Público de Bogotá D.C. (Recursos Distrito)"/>
    <s v="CTO1233-24"/>
    <s v="MENDEZ PINZON JAVIER ALBERTO"/>
    <s v="A"/>
    <n v="9025000"/>
    <n v="0"/>
    <n v="9025000"/>
    <n v="9025000"/>
  </r>
  <r>
    <x v="15"/>
    <s v="Cuentas Por Pagar Fortalecimiento de la seguridad integral del Sistema Integrado de Transporte Público de Bogotá D.C. (Recursos Distrito)"/>
    <s v="CTO1217-24"/>
    <s v="GUTIERREZ ALAPE NOHEMI ALEJANDRA"/>
    <s v="A"/>
    <n v="13870000"/>
    <n v="0"/>
    <n v="13870000"/>
    <n v="4275000"/>
  </r>
  <r>
    <x v="15"/>
    <s v="Cuentas Por Pagar Fortalecimiento de la seguridad integral del Sistema Integrado de Transporte Público de Bogotá D.C. (Recursos Distrito)"/>
    <s v="CTO1225-24"/>
    <s v="ORTIZ BUITRAGO EMERSON ALEXIS"/>
    <s v="A"/>
    <n v="6846667"/>
    <n v="0"/>
    <n v="6846667"/>
    <n v="6846667"/>
  </r>
  <r>
    <x v="15"/>
    <s v="Cuentas Por Pagar Fortalecimiento de la seguridad integral del Sistema Integrado de Transporte Público de Bogotá D.C. (Recursos Distrito)"/>
    <s v="CTO1227-24"/>
    <s v="GUERRERO  MARIN JUAN  DAVID"/>
    <s v="A"/>
    <n v="6846667"/>
    <n v="0"/>
    <n v="6846667"/>
    <n v="6846667"/>
  </r>
  <r>
    <x v="6"/>
    <s v="Cuentas Por Pagar Diseño y Estructuración del Sistema Interoperable de Recaudo en su componente tecnológico en el Sistema de Transporte Publico de Bogotá D.C. (Recursos Distrito)"/>
    <s v="CTO1212-24"/>
    <s v="HEIMCORE S.A.S   "/>
    <s v="A"/>
    <n v="39412253"/>
    <n v="0"/>
    <n v="39412253"/>
    <n v="39412253"/>
  </r>
  <r>
    <x v="15"/>
    <s v="Cuentas Por Pagar Fortalecimiento de la seguridad integral del Sistema Integrado de Transporte Público de Bogotá D.C. (Recursos Distrito)"/>
    <s v="CTO1258-24"/>
    <s v="RUIZ CARRION ERIKA ALEJANDRA"/>
    <s v="A"/>
    <n v="10335000"/>
    <n v="0"/>
    <n v="10335000"/>
    <n v="7995000"/>
  </r>
  <r>
    <x v="15"/>
    <s v="Cuentas Por Pagar Fortalecimiento de la seguridad integral del Sistema Integrado de Transporte Público de Bogotá D.C. (Recursos Distrito)"/>
    <s v="CTO1257-24"/>
    <s v="NUÑEZ GUAUQUE MANUEL FERNANDO"/>
    <s v="A"/>
    <n v="9025000"/>
    <n v="0"/>
    <n v="9025000"/>
    <n v="9025000"/>
  </r>
  <r>
    <x v="15"/>
    <s v="Cuentas Por Pagar Fortalecimiento de la seguridad integral del Sistema Integrado de Transporte Público de Bogotá D.C. (Recursos Distrito)"/>
    <s v="CTO1235-24"/>
    <s v="MERCADO PEREZ LUIS  ENRIQUE"/>
    <s v="A"/>
    <n v="9025000"/>
    <n v="0"/>
    <n v="9025000"/>
    <n v="9025000"/>
  </r>
  <r>
    <x v="15"/>
    <s v="Cuentas Por Pagar Fortalecimiento de la seguridad integral del Sistema Integrado de Transporte Público de Bogotá D.C. (Recursos Distrito)"/>
    <s v="CTO1214-24"/>
    <s v="GONZALEZ LOZANO JUAN CARLOS"/>
    <s v="A"/>
    <n v="12730000"/>
    <n v="0"/>
    <n v="12730000"/>
    <n v="9025000"/>
  </r>
  <r>
    <x v="15"/>
    <s v="Cuentas Por Pagar Fortalecimiento de la seguridad integral del Sistema Integrado de Transporte Público de Bogotá D.C. (Recursos Distrito)"/>
    <s v="CTO1229-24"/>
    <s v="PORTELA ANAYA NEIVIS "/>
    <s v="A"/>
    <n v="9025000"/>
    <n v="0"/>
    <n v="9025000"/>
    <n v="9025000"/>
  </r>
  <r>
    <x v="15"/>
    <s v="Cuentas Por Pagar Fortalecimiento de la seguridad integral del Sistema Integrado de Transporte Público de Bogotá D.C. (Recursos Distrito)"/>
    <s v="CTO1238-24"/>
    <s v="MOLINA LLANOS MARIA FERNANDA"/>
    <s v="A"/>
    <n v="9025000"/>
    <n v="0"/>
    <n v="9025000"/>
    <n v="8930000"/>
  </r>
  <r>
    <x v="5"/>
    <s v="Cuentas por Pagar Operación y Control del Sistema de Transporte Recursos Distrito"/>
    <s v="CTO1207-24"/>
    <s v="SUBRED INTEGRADA DE SERVICIOS DE SALUD SUR E.S.E."/>
    <s v="A"/>
    <n v="630686422"/>
    <n v="0"/>
    <n v="630686422"/>
    <n v="630686422"/>
  </r>
  <r>
    <x v="15"/>
    <s v="Cuentas Por Pagar Fortalecimiento de la seguridad integral del Sistema Integrado de Transporte Público de Bogotá D.C. (Recursos Distrito)"/>
    <s v="CTO1230-24"/>
    <s v="DIAZ TRUJILLO JULIO CESAR"/>
    <s v="A"/>
    <n v="9025000"/>
    <n v="0"/>
    <n v="9025000"/>
    <n v="9025000"/>
  </r>
  <r>
    <x v="15"/>
    <s v="Cuentas Por Pagar Fortalecimiento de la seguridad integral del Sistema Integrado de Transporte Público de Bogotá D.C. (Recursos Distrito)"/>
    <s v="CTO1231-24"/>
    <s v="RAMIREZ CARDENAS ANGELO FEDERICO"/>
    <s v="A"/>
    <n v="9025000"/>
    <n v="0"/>
    <n v="9025000"/>
    <n v="8740000"/>
  </r>
  <r>
    <x v="5"/>
    <s v="Cuentas por Pagar Operación y Control del Sistema de Transporte Recursos Distrito"/>
    <s v="CTO1251-24"/>
    <s v="ESCOBAR BOHORQUEZ PAOLA TATIANA"/>
    <s v="A"/>
    <n v="40062334"/>
    <n v="0"/>
    <n v="40062334"/>
    <n v="40062334"/>
  </r>
  <r>
    <x v="5"/>
    <s v="Cuentas por Pagar Operación y Control del Sistema de Transporte Recursos Distrito"/>
    <s v="CTO1252-24"/>
    <s v="HERRERA TORRES LUIS MIGUEL"/>
    <s v="A"/>
    <n v="3748430"/>
    <n v="0"/>
    <n v="3748430"/>
    <n v="3748430"/>
  </r>
  <r>
    <x v="29"/>
    <s v="SERVICIOS PRESTADOS A LAS EMPRESAS Y SERVICIOS DE PRODUCCIÓN-CTAS POR PAGAR- VIGENCIA 2024"/>
    <s v="CTO1209-24"/>
    <s v="VARGAS MILLAN ALBA VIVIANA"/>
    <s v="A"/>
    <n v="25650000"/>
    <n v="0"/>
    <n v="25650000"/>
    <n v="25650000"/>
  </r>
  <r>
    <x v="29"/>
    <s v="SERVICIOS PRESTADOS A LAS EMPRESAS Y SERVICIOS DE PRODUCCIÓN-CTAS POR PAGAR- VIGENCIA 2024"/>
    <s v="CTO1210-24"/>
    <s v="QUIMBAYO CHAVEZ ANDREA FERNANDA"/>
    <s v="A"/>
    <n v="33800000"/>
    <n v="0"/>
    <n v="33800000"/>
    <n v="33800000"/>
  </r>
  <r>
    <x v="18"/>
    <s v="Cuentas Por Pagar Desarrollo del Modelo de Gestión Institucional en TRANSMILENIO S.A. en Bogotá D.C. (Recursos TMSA)"/>
    <s v="CTO1686-22-02"/>
    <s v="DIGITAL WARE S.A.S."/>
    <s v="A"/>
    <n v="24717382"/>
    <n v="0"/>
    <n v="24717382"/>
    <n v="24717382"/>
  </r>
  <r>
    <x v="5"/>
    <s v="Cuentas por Pagar Operación y Control del Sistema de Transporte Recursos Distrito"/>
    <s v="CTO2737-23-01"/>
    <s v="INVERSION Y HOGAR S.A.S."/>
    <s v="A"/>
    <n v="13692"/>
    <n v="0"/>
    <n v="13692"/>
    <n v="0"/>
  </r>
  <r>
    <x v="15"/>
    <s v="Cuentas Por Pagar Fortalecimiento de la seguridad integral del Sistema Integrado de Transporte Público de Bogotá D.C. (Recursos Distrito)"/>
    <s v="CTO1239-24"/>
    <s v="DUCUARA TIMOTE YESSICA YILEY"/>
    <s v="A"/>
    <n v="2107333"/>
    <n v="0"/>
    <n v="2107333"/>
    <n v="2107333"/>
  </r>
  <r>
    <x v="15"/>
    <s v="Cuentas Por Pagar Fortalecimiento de la seguridad integral del Sistema Integrado de Transporte Público de Bogotá D.C. (Recursos Distrito)"/>
    <s v="CTO1244-24"/>
    <s v="SOLANO AYALA JEFFERSON YESID"/>
    <s v="A"/>
    <n v="9025000"/>
    <n v="0"/>
    <n v="9025000"/>
    <n v="8740000"/>
  </r>
  <r>
    <x v="15"/>
    <s v="Cuentas Por Pagar Fortalecimiento de la seguridad integral del Sistema Integrado de Transporte Público de Bogotá D.C. (Recursos Distrito)"/>
    <s v="CTO1245-24"/>
    <s v="PUENTES RAMIREZ  CARMEN ADRIANA"/>
    <s v="A"/>
    <n v="9025000"/>
    <n v="0"/>
    <n v="9025000"/>
    <n v="9025000"/>
  </r>
  <r>
    <x v="15"/>
    <s v="Cuentas Por Pagar Fortalecimiento de la seguridad integral del Sistema Integrado de Transporte Público de Bogotá D.C. (Recursos Distrito)"/>
    <s v="CTO1177-24"/>
    <s v="PERICO ROLDAN SANDRA JIMENA"/>
    <s v="A"/>
    <n v="9120000"/>
    <n v="0"/>
    <n v="9120000"/>
    <n v="9025000"/>
  </r>
  <r>
    <x v="15"/>
    <s v="Cuentas Por Pagar Fortalecimiento de la seguridad integral del Sistema Integrado de Transporte Público de Bogotá D.C. (Recursos Distrito)"/>
    <s v="CTO1243-24"/>
    <s v="CASTRO VELA NICOLE VANESSA"/>
    <s v="A"/>
    <n v="3300000"/>
    <n v="0"/>
    <n v="3300000"/>
    <n v="3300000"/>
  </r>
  <r>
    <x v="15"/>
    <s v="Cuentas Por Pagar Fortalecimiento de la seguridad integral del Sistema Integrado de Transporte Público de Bogotá D.C. (Recursos Distrito)"/>
    <s v="CTO1246-24"/>
    <s v="MORALES BELTRAN ANDRES FELIPE"/>
    <s v="A"/>
    <n v="8100000"/>
    <n v="0"/>
    <n v="8100000"/>
    <n v="6600000"/>
  </r>
  <r>
    <x v="15"/>
    <s v="Cuentas Por Pagar Fortalecimiento de la seguridad integral del Sistema Integrado de Transporte Público de Bogotá D.C. (Recursos Distrito)"/>
    <s v="CTO1183-24"/>
    <s v="OBANDO ABRIL JOHATHAN "/>
    <s v="A"/>
    <n v="9533333"/>
    <n v="0"/>
    <n v="9533333"/>
    <n v="9533333"/>
  </r>
  <r>
    <x v="15"/>
    <s v="Cuentas Por Pagar Fortalecimiento de la seguridad integral del Sistema Integrado de Transporte Público de Bogotá D.C. (Recursos Distrito)"/>
    <s v="CTO1248-24"/>
    <s v="MASMELA RUEDA MICHELLE TATIANA"/>
    <s v="A"/>
    <n v="9100000"/>
    <n v="0"/>
    <n v="9100000"/>
    <n v="8450000"/>
  </r>
  <r>
    <x v="15"/>
    <s v="Cuentas Por Pagar Fortalecimiento de la seguridad integral del Sistema Integrado de Transporte Público de Bogotá D.C. (Recursos Distrito)"/>
    <s v="CTO1253-24"/>
    <s v="QUITIAN PEÑA LILIANA YASMIN"/>
    <s v="A"/>
    <n v="9025000"/>
    <n v="0"/>
    <n v="9025000"/>
    <n v="9025000"/>
  </r>
  <r>
    <x v="15"/>
    <s v="Cuentas Por Pagar Fortalecimiento de la seguridad integral del Sistema Integrado de Transporte Público de Bogotá D.C. (Recursos Distrito)"/>
    <s v="CTO1254-24"/>
    <s v="RAMIREZ CATAÑO MICHELLE DAYANA"/>
    <s v="A"/>
    <n v="9025000"/>
    <n v="0"/>
    <n v="9025000"/>
    <n v="9025000"/>
  </r>
  <r>
    <x v="15"/>
    <s v="Cuentas Por Pagar Fortalecimiento de la seguridad integral del Sistema Integrado de Transporte Público de Bogotá D.C. (Recursos Distrito)"/>
    <s v="CTO1255-24"/>
    <s v="MORALES CASTILLO YEIMY ALEJANDRA"/>
    <s v="A"/>
    <n v="10260000"/>
    <n v="0"/>
    <n v="10260000"/>
    <n v="8170000"/>
  </r>
  <r>
    <x v="15"/>
    <s v="Cuentas Por Pagar Fortalecimiento de la seguridad integral del Sistema Integrado de Transporte Público de Bogotá D.C. (Recursos Distrito)"/>
    <s v="CTO1256-24"/>
    <s v="AVENDAÑO CASTAÑEDA LAURA JULIANA"/>
    <s v="L"/>
    <n v="16150000"/>
    <n v="5225000"/>
    <n v="10925000"/>
    <n v="10925000"/>
  </r>
  <r>
    <x v="5"/>
    <s v="Cuentas por Pagar Operación y Control del Sistema de Transporte Recursos Distrito"/>
    <s v="CTO1551-23-03 "/>
    <s v="CONSORCIO FUERZA OPERATIVA DTB-2023"/>
    <s v="L"/>
    <n v="24601034"/>
    <n v="24601034"/>
    <n v="0"/>
    <n v="0"/>
  </r>
  <r>
    <x v="15"/>
    <s v="Cuentas Por Pagar Fortalecimiento de la seguridad integral del Sistema Integrado de Transporte Público de Bogotá D.C. (Recursos Distrito)"/>
    <s v="CTO1249-24"/>
    <s v="OCAMPO SUAZA ANGIE NATHALY"/>
    <s v="A"/>
    <n v="10080000"/>
    <n v="0"/>
    <n v="10080000"/>
    <n v="10080000"/>
  </r>
  <r>
    <x v="15"/>
    <s v="Cuentas Por Pagar Fortalecimiento de la seguridad integral del Sistema Integrado de Transporte Público de Bogotá D.C. (Recursos Distrito)"/>
    <s v="CTO1247-24"/>
    <s v="DURAN TURIZO DIANA MICHELL"/>
    <s v="A"/>
    <n v="15600000"/>
    <n v="0"/>
    <n v="15600000"/>
    <n v="0"/>
  </r>
  <r>
    <x v="29"/>
    <s v="SERVICIOS PRESTADOS A LAS EMPRESAS Y SERVICIOS DE PRODUCCIÓN-CTAS POR PAGAR- VIGENCIA 2024"/>
    <s v="CTO1250-24"/>
    <s v="CORTES PRINT COMPANY S.A.S."/>
    <s v="A"/>
    <n v="272876172"/>
    <n v="0"/>
    <n v="272876172"/>
    <n v="18401051"/>
  </r>
  <r>
    <x v="29"/>
    <s v="SERVICIOS PRESTADOS A LAS EMPRESAS Y SERVICIOS DE PRODUCCIÓN-CTAS POR PAGAR- VIGENCIA 2024"/>
    <s v="CTO1250-24 "/>
    <s v="CORTES PRINT COMPANY S.A.S."/>
    <s v="A"/>
    <n v="9045764"/>
    <n v="0"/>
    <n v="9045764"/>
    <n v="1768257"/>
  </r>
  <r>
    <x v="29"/>
    <s v="SERVICIOS PRESTADOS A LAS EMPRESAS Y SERVICIOS DE PRODUCCIÓN-CTAS POR PAGAR- VIGENCIA 2024"/>
    <s v="CTO1259-24"/>
    <s v="MEDELLIN  &amp; DURAN ABOGADOS SAS"/>
    <s v="A"/>
    <n v="15833334"/>
    <n v="0"/>
    <n v="15833334"/>
    <n v="15833334"/>
  </r>
  <r>
    <x v="31"/>
    <s v="SERVICIOS DE ALOJAMIENTO, SERVICIOS DE SUMINISTRO DE COMIDAS Y BEBIDAS, SERVICIOS DE TRANSPORTE Y SERVICIOS DE DISTRIBUCIÓN DE ELECTRICIDAD, GAS Y AGUA-CTAS POR PAGAR-VIGENCIA 2024"/>
    <s v="CTO1168-24"/>
    <s v="SERVICIOS POSTALES NACIONALES SAS"/>
    <s v="A"/>
    <n v="734362147"/>
    <n v="0"/>
    <n v="734362147"/>
    <n v="705271787"/>
  </r>
  <r>
    <x v="29"/>
    <s v="SERVICIOS PRESTADOS A LAS EMPRESAS Y SERVICIOS DE PRODUCCIÓN-CTAS POR PAGAR- VIGENCIA 2024"/>
    <s v="CTO1267-24"/>
    <s v="DE VIVERO &amp; ASOCIADOS S.A."/>
    <s v="A"/>
    <n v="160650000"/>
    <n v="0"/>
    <n v="160650000"/>
    <n v="0"/>
  </r>
  <r>
    <x v="29"/>
    <s v="SERVICIOS PRESTADOS A LAS EMPRESAS Y SERVICIOS DE PRODUCCIÓN-CTAS POR PAGAR- VIGENCIA 2024"/>
    <s v="CTO1265-24"/>
    <s v="CERON ALVAREZ &amp; ASOCIADOS LIMITADA"/>
    <s v="A"/>
    <n v="31785500"/>
    <n v="0"/>
    <n v="31785500"/>
    <n v="31785500"/>
  </r>
  <r>
    <x v="29"/>
    <s v="SERVICIOS PRESTADOS A LAS EMPRESAS Y SERVICIOS DE PRODUCCIÓN-CTAS POR PAGAR- VIGENCIA 2024"/>
    <s v="CTO1268-24"/>
    <s v="ASP SOLUTIONS S.A.S."/>
    <s v="A"/>
    <n v="369733000"/>
    <n v="0"/>
    <n v="369733000"/>
    <n v="313803000"/>
  </r>
  <r>
    <x v="22"/>
    <s v="SERVICIOS PARA LA COMUNIDAD, SOCIALES Y PERSONALES- CTAS POR PAGAR VIGENCIA 2024"/>
    <s v="P-CTO196-12-13"/>
    <s v="UNION INTERNACIONAL DE TRANSPORTE PUBLICO UITP"/>
    <s v="A"/>
    <n v="11993071"/>
    <n v="0"/>
    <n v="11993071"/>
    <n v="0"/>
  </r>
  <r>
    <x v="29"/>
    <s v="SERVICIOS PRESTADOS A LAS EMPRESAS Y SERVICIOS DE PRODUCCIÓN-CTAS POR PAGAR- VIGENCIA 2024"/>
    <s v="CTO1276-24"/>
    <s v="ATUESTA MENESES ALEJANDRO "/>
    <s v="L"/>
    <n v="3942911"/>
    <n v="3942911"/>
    <n v="0"/>
    <n v="0"/>
  </r>
  <r>
    <x v="29"/>
    <s v="SERVICIOS PRESTADOS A LAS EMPRESAS Y SERVICIOS DE PRODUCCIÓN-CTAS POR PAGAR- VIGENCIA 2024"/>
    <s v="CTO1279-24"/>
    <s v="IT SOLUCIONES Y SERVICIOS LIMITADA"/>
    <s v="A"/>
    <n v="33815733"/>
    <n v="0"/>
    <n v="33815733"/>
    <n v="33662682"/>
  </r>
  <r>
    <x v="29"/>
    <s v="SERVICIOS PRESTADOS A LAS EMPRESAS Y SERVICIOS DE PRODUCCIÓN-CTAS POR PAGAR- VIGENCIA 2024"/>
    <s v="CTO1283-24"/>
    <s v="BDO AUDIT S.A.S. BIC"/>
    <s v="A"/>
    <n v="149245835"/>
    <n v="0"/>
    <n v="149245835"/>
    <n v="149245835"/>
  </r>
  <r>
    <x v="6"/>
    <s v="Cuentas Por Pagar Diseño y Estructuración del Sistema Interoperable de Recaudo en su componente tecnológico en el Sistema de Transporte Publico de Bogotá D.C. (Recursos Distrito)"/>
    <s v="CTO1215-24"/>
    <s v="ETB S.A. E.S.P"/>
    <s v="A"/>
    <n v="290338230"/>
    <n v="0"/>
    <n v="290338230"/>
    <n v="289114724"/>
  </r>
  <r>
    <x v="11"/>
    <s v="Cuentas por Pagar (Recursos Modos Férreos)"/>
    <s v="CTO1236-24"/>
    <s v="DOPPELMAYR COLOMBIA S.A.S."/>
    <s v="A"/>
    <n v="1730500053"/>
    <n v="0"/>
    <n v="1730500053"/>
    <n v="1274842390"/>
  </r>
  <r>
    <x v="24"/>
    <s v="Cuentas Por Pagar Fortalecimiento de la Información, Comunicación y Atención al Usuario en el uso del Sistema Integrado de Transporte Público de Bogotá D.C. (Recursos Distrito)"/>
    <s v="CTO1290-24"/>
    <s v="STRATEGY S.A.S"/>
    <s v="A"/>
    <n v="134945164"/>
    <n v="0"/>
    <n v="134945164"/>
    <n v="52961835"/>
  </r>
  <r>
    <x v="15"/>
    <s v="Cuentas Por Pagar Fortalecimiento de la seguridad integral del Sistema Integrado de Transporte Público de Bogotá D.C. (Recursos Distrito)"/>
    <s v="CTO1294-24"/>
    <s v="QUIÑONES LOPEZ EDWING ALBERTO"/>
    <s v="A"/>
    <n v="1560000"/>
    <n v="0"/>
    <n v="1560000"/>
    <n v="1560000"/>
  </r>
  <r>
    <x v="29"/>
    <s v="SERVICIOS PRESTADOS A LAS EMPRESAS Y SERVICIOS DE PRODUCCIÓN-CTAS POR PAGAR- VIGENCIA 2024"/>
    <s v="CTO1292-24"/>
    <s v="BARAJAS PEÑA JOSE LUIS"/>
    <s v="A"/>
    <n v="7598871"/>
    <n v="0"/>
    <n v="7598871"/>
    <n v="7598871"/>
  </r>
  <r>
    <x v="24"/>
    <s v="Cuentas Por Pagar Fortalecimiento de la Información, Comunicación y Atención al Usuario en el uso del Sistema Integrado de Transporte Público de Bogotá D.C. (Recursos Distrito)"/>
    <s v="CTO1264-24  "/>
    <s v="SUMINISTROS 2020 S.A.S."/>
    <s v="L"/>
    <n v="93209"/>
    <n v="93209"/>
    <n v="0"/>
    <n v="0"/>
  </r>
  <r>
    <x v="29"/>
    <s v="SERVICIOS PRESTADOS A LAS EMPRESAS Y SERVICIOS DE PRODUCCIÓN-CTAS POR PAGAR- VIGENCIA 2024"/>
    <s v="CTO1293-24"/>
    <s v="LARES CONSULTORES SAS"/>
    <s v="A"/>
    <n v="38873952"/>
    <n v="0"/>
    <n v="38873952"/>
    <n v="38873952"/>
  </r>
  <r>
    <x v="1"/>
    <s v="Cuentas Por Pagar (Recursos- Distrito Calle 13)"/>
    <s v="P-CTO2802-23-01"/>
    <s v="AVAL FIDUCIARIA S.A."/>
    <s v="A"/>
    <n v="236588732"/>
    <n v="0"/>
    <n v="236588732"/>
    <n v="44407230"/>
  </r>
  <r>
    <x v="1"/>
    <s v="Cuentas Por Pagar (Recursos- Distrito Calle 13)"/>
    <s v="P-CTO2866-23-01"/>
    <s v="BANCA DE INVERSION BANCOLOMBIA S A CORPORACION FINANCIERA"/>
    <s v="A"/>
    <n v="232100000"/>
    <n v="0"/>
    <n v="232100000"/>
    <n v="107636689"/>
  </r>
  <r>
    <x v="1"/>
    <s v="Cuentas Por Pagar (Recursos- Distrito Calle 13)"/>
    <s v="P-CTO2866-23-02"/>
    <s v="BANCA DE INVERSION BANCOLOMBIA S A CORPORACION FINANCIERA"/>
    <s v="A"/>
    <n v="2731050000"/>
    <n v="0"/>
    <n v="2731050000"/>
    <n v="0"/>
  </r>
  <r>
    <x v="29"/>
    <s v="SERVICIOS PRESTADOS A LAS EMPRESAS Y SERVICIOS DE PRODUCCIÓN-CTAS POR PAGAR- VIGENCIA 2024"/>
    <s v="CTO1295-24"/>
    <s v="INNVECTOR SAS"/>
    <s v="A"/>
    <n v="31169720"/>
    <n v="0"/>
    <n v="31169720"/>
    <n v="19618340"/>
  </r>
  <r>
    <x v="16"/>
    <s v="Cuentas por Pagar Operación y Control del Sistema de Transporte Recursos Transmilenio"/>
    <s v="CTO1296-24"/>
    <s v="CONSORCIO INTERMILENIO BUSES"/>
    <s v="A"/>
    <n v="10530945234"/>
    <n v="0"/>
    <n v="10530945234"/>
    <n v="10315648466"/>
  </r>
  <r>
    <x v="5"/>
    <s v="Cuentas por Pagar Operación y Control del Sistema de Transporte Recursos Distrito"/>
    <s v="CTO1300-24"/>
    <s v="GAMBOA VASQUEZ EDDY NILSON"/>
    <s v="L"/>
    <n v="38100000"/>
    <n v="2400000"/>
    <n v="35700000"/>
    <n v="35700000"/>
  </r>
  <r>
    <x v="2"/>
    <s v="Cuentas por Pagar (Recursos SITP)"/>
    <s v="CTO1297-24"/>
    <s v="T F AUDITORES Y ASESORES SAS BIC"/>
    <s v="A"/>
    <n v="2406981704"/>
    <n v="0"/>
    <n v="2406981704"/>
    <n v="2393931686"/>
  </r>
  <r>
    <x v="29"/>
    <s v="SERVICIOS PRESTADOS A LAS EMPRESAS Y SERVICIOS DE PRODUCCIÓN-CTAS POR PAGAR- VIGENCIA 2024"/>
    <s v="CTO1301-24"/>
    <s v="NEXURA INTERNACIONAL S A S"/>
    <s v="A"/>
    <n v="266666675"/>
    <n v="0"/>
    <n v="266666675"/>
    <n v="266666664"/>
  </r>
  <r>
    <x v="0"/>
    <s v="Cuentas Por Pagar (Recursos Troncales Alimentadoras PLMB)"/>
    <s v="P-C612-19_24-163"/>
    <s v="ENEL COLOMBIA S.A. E.S.P."/>
    <s v="A"/>
    <n v="28134848"/>
    <n v="0"/>
    <n v="28134848"/>
    <n v="0"/>
  </r>
  <r>
    <x v="0"/>
    <s v="Cuentas Por Pagar (Recursos Troncales Alimentadoras PLMB)"/>
    <s v="P-C612-19_24-164"/>
    <s v="ENEL COLOMBIA S.A. E.S.P."/>
    <s v="A"/>
    <n v="9231720"/>
    <n v="0"/>
    <n v="9231720"/>
    <n v="0"/>
  </r>
  <r>
    <x v="0"/>
    <s v="Cuentas Por Pagar (Recursos Troncales Alimentadoras PLMB)"/>
    <s v="P-C612-19_24-165"/>
    <s v="ENEL COLOMBIA S.A. E.S.P."/>
    <s v="L"/>
    <n v="1382796"/>
    <n v="1382796"/>
    <n v="0"/>
    <n v="0"/>
  </r>
  <r>
    <x v="2"/>
    <s v="Cuentas por Pagar (Recursos SITP)"/>
    <s v="P-CN20-01_24-30"/>
    <s v="VANTI S.A. E.S.P."/>
    <s v="A"/>
    <n v="285092389"/>
    <n v="0"/>
    <n v="285092389"/>
    <n v="165188164"/>
  </r>
  <r>
    <x v="2"/>
    <s v="Cuentas por Pagar (Recursos SITP)"/>
    <s v="P-CN20-01_24-31"/>
    <s v="ENEL COLOMBIA S.A. E.S.P."/>
    <s v="A"/>
    <n v="3366299"/>
    <n v="0"/>
    <n v="3366299"/>
    <n v="0"/>
  </r>
  <r>
    <x v="5"/>
    <s v="Cuentas por Pagar Operación y Control del Sistema de Transporte Recursos Distrito"/>
    <s v="CTO1304-24"/>
    <s v="BALLEN BLANCO DIEGO FABIAN"/>
    <s v="A"/>
    <n v="38225691"/>
    <n v="0"/>
    <n v="38225691"/>
    <n v="0"/>
  </r>
  <r>
    <x v="29"/>
    <s v="SERVICIOS PRESTADOS A LAS EMPRESAS Y SERVICIOS DE PRODUCCIÓN-CTAS POR PAGAR- VIGENCIA 2024"/>
    <s v="CTO1303-24"/>
    <s v="SEDANO PAIPA LILIANA PATRICIA"/>
    <s v="A"/>
    <n v="6154984"/>
    <n v="0"/>
    <n v="6154984"/>
    <n v="6154984"/>
  </r>
  <r>
    <x v="0"/>
    <s v="Cuentas Por Pagar (Recursos Troncales Alimentadoras PLMB)"/>
    <s v="P-C612-19_24-168"/>
    <s v="ENEL COLOMBIA S.A. E.S.P."/>
    <s v="A"/>
    <n v="9940948"/>
    <n v="0"/>
    <n v="9940948"/>
    <n v="0"/>
  </r>
  <r>
    <x v="0"/>
    <s v="Cuentas Por Pagar (Recursos Troncales Alimentadoras PLMB)"/>
    <s v="P-C612-19_24-169"/>
    <s v="ENEL COLOMBIA S.A. E.S.P."/>
    <s v="A"/>
    <n v="11217568"/>
    <n v="0"/>
    <n v="11217568"/>
    <n v="0"/>
  </r>
  <r>
    <x v="0"/>
    <s v="Cuentas Por Pagar (Recursos Troncales Alimentadoras PLMB)"/>
    <s v="P-C612-19_24-170"/>
    <s v="ETB S.A. E.S.P"/>
    <s v="A"/>
    <n v="541499373"/>
    <n v="0"/>
    <n v="541499373"/>
    <n v="63764208"/>
  </r>
  <r>
    <x v="0"/>
    <s v="Cuentas Por Pagar (Recursos Troncales Alimentadoras PLMB)"/>
    <s v="P-C612-19_24-171"/>
    <s v="ENEL COLOMBIA S.A. E.S.P."/>
    <s v="A"/>
    <n v="36468937"/>
    <n v="0"/>
    <n v="36468937"/>
    <n v="9817658"/>
  </r>
  <r>
    <x v="1"/>
    <s v="Cuentas Por Pagar (Recursos- Distrito Calle 13)"/>
    <s v="P-ID1676-22_24-5"/>
    <s v="ENEL COLOMBIA S.A. E.S.P."/>
    <s v="A"/>
    <n v="121139622"/>
    <n v="0"/>
    <n v="121139622"/>
    <n v="0"/>
  </r>
  <r>
    <x v="1"/>
    <s v="Cuentas Por Pagar (Recursos- Distrito Calle 13)"/>
    <s v="P-ID1676-22_24-6"/>
    <s v="VANTI S.A. E.S.P."/>
    <s v="A"/>
    <n v="1250925055"/>
    <n v="0"/>
    <n v="1250925055"/>
    <n v="0"/>
  </r>
  <r>
    <x v="1"/>
    <s v="Cuentas Por Pagar (Recursos- Distrito Calle 13)"/>
    <s v="P-ID1676-22_24-7"/>
    <s v="ENEL COLOMBIA S.A. E.S.P."/>
    <s v="A"/>
    <n v="40961356"/>
    <n v="0"/>
    <n v="40961356"/>
    <n v="0"/>
  </r>
  <r>
    <x v="29"/>
    <s v="SERVICIOS PRESTADOS A LAS EMPRESAS Y SERVICIOS DE PRODUCCIÓN-CTAS POR PAGAR- VIGENCIA 2024"/>
    <s v="CTO1309-24"/>
    <s v="PARRA DUQUE JOSE ALEJANDRO"/>
    <s v="A"/>
    <n v="35698557"/>
    <n v="0"/>
    <n v="35698557"/>
    <n v="35698557"/>
  </r>
  <r>
    <x v="24"/>
    <s v="Cuentas Por Pagar Fortalecimiento de la Información, Comunicación y Atención al Usuario en el uso del Sistema Integrado de Transporte Público de Bogotá D.C. (Recursos Distrito)"/>
    <s v="CTO1306-24"/>
    <s v="GARCIA AREVALO JOHN GERARDO"/>
    <s v="A"/>
    <n v="14091667"/>
    <n v="0"/>
    <n v="14091667"/>
    <n v="14091667"/>
  </r>
  <r>
    <x v="24"/>
    <s v="Cuentas Por Pagar Fortalecimiento de la Información, Comunicación y Atención al Usuario en el uso del Sistema Integrado de Transporte Público de Bogotá D.C. (Recursos Distrito)"/>
    <s v="CTO1307-24"/>
    <s v="RIASCOS PAREDES YOANNES "/>
    <s v="L"/>
    <n v="4746000"/>
    <n v="4746000"/>
    <n v="0"/>
    <n v="0"/>
  </r>
  <r>
    <x v="24"/>
    <s v="Cuentas Por Pagar Fortalecimiento de la Información, Comunicación y Atención al Usuario en el uso del Sistema Integrado de Transporte Público de Bogotá D.C. (Recursos Distrito)"/>
    <s v="CTO1308-24"/>
    <s v="HERNANDEZ ESCOBAR IVAN  DARIO"/>
    <s v="L"/>
    <n v="5413333"/>
    <n v="5413333"/>
    <n v="0"/>
    <n v="0"/>
  </r>
  <r>
    <x v="2"/>
    <s v="Cuentas por Pagar (Recursos SITP)"/>
    <s v="CTO1313-24"/>
    <s v="BOHORQUEZ MARIN JUAN CARLOS"/>
    <s v="A"/>
    <n v="29304855"/>
    <n v="0"/>
    <n v="29304855"/>
    <n v="29304855"/>
  </r>
  <r>
    <x v="2"/>
    <s v="Cuentas por Pagar (Recursos SITP)"/>
    <s v="CTO1315-24"/>
    <s v="PEREZ YEPES GEOVANNA  MARCELA"/>
    <s v="A"/>
    <n v="29304855"/>
    <n v="0"/>
    <n v="29304855"/>
    <n v="29304855"/>
  </r>
  <r>
    <x v="2"/>
    <s v="Cuentas por Pagar (Recursos SITP)"/>
    <s v="CTO1316-24"/>
    <s v="PRADA PEÑA MARIA YENIFER"/>
    <s v="A"/>
    <n v="48664135"/>
    <n v="0"/>
    <n v="48664135"/>
    <n v="48664135"/>
  </r>
  <r>
    <x v="8"/>
    <s v="Cuentas por Pagar (Recursos Distrito)"/>
    <s v="CTO1317-24"/>
    <s v="GENE BELTRAN JORGE MAYID"/>
    <s v="A"/>
    <n v="10581031"/>
    <n v="0"/>
    <n v="10581031"/>
    <n v="10581031"/>
  </r>
  <r>
    <x v="2"/>
    <s v="Cuentas por Pagar (Recursos SITP)"/>
    <s v="CTO1317-24"/>
    <s v="GENE BELTRAN JORGE MAYID"/>
    <s v="A"/>
    <n v="21203044"/>
    <n v="0"/>
    <n v="21203044"/>
    <n v="21203044"/>
  </r>
  <r>
    <x v="5"/>
    <s v="Cuentas por Pagar Operación y Control del Sistema de Transporte Recursos Distrito"/>
    <s v="CTO1311-24"/>
    <s v="RIPE CAMARGO ANA YEIMI"/>
    <s v="A"/>
    <n v="6976000"/>
    <n v="0"/>
    <n v="6976000"/>
    <n v="6976000"/>
  </r>
  <r>
    <x v="33"/>
    <s v="SERVICIOS DE LA CONSTRUCCIÓN-CTAS POR PAGAR VIGENCIA 2024"/>
    <s v="CTO2773-23-01"/>
    <s v="UNINGECOL SA"/>
    <s v="A"/>
    <n v="37313204"/>
    <n v="0"/>
    <n v="37313204"/>
    <n v="37313204"/>
  </r>
  <r>
    <x v="29"/>
    <s v="SERVICIOS PRESTADOS A LAS EMPRESAS Y SERVICIOS DE PRODUCCIÓN-CTAS POR PAGAR- VIGENCIA 2024"/>
    <s v="CTO2773-23-01  "/>
    <s v="UNINGECOL SA"/>
    <s v="A"/>
    <n v="75000000"/>
    <n v="0"/>
    <n v="75000000"/>
    <n v="74998945"/>
  </r>
  <r>
    <x v="18"/>
    <s v="Cuentas Por Pagar Desarrollo del Modelo de Gestión Institucional en TRANSMILENIO S.A. en Bogotá D.C. (Recursos TMSA)"/>
    <s v="CTO2773-23-01   "/>
    <s v="UNINGECOL SA"/>
    <s v="A"/>
    <n v="3402236"/>
    <n v="0"/>
    <n v="3402236"/>
    <n v="3402236"/>
  </r>
  <r>
    <x v="20"/>
    <s v="BONIFICACION SINDICAL CTAS POR PAGAR VIGENCIA 2024."/>
    <s v="CTO1320-24"/>
    <s v="COOPERATIVA DE EMPLEADOS DEL SISTEMA TRANSMILENIO"/>
    <s v="A"/>
    <n v="4550000"/>
    <n v="0"/>
    <n v="4550000"/>
    <n v="0"/>
  </r>
  <r>
    <x v="24"/>
    <s v="Cuentas Por Pagar Fortalecimiento de la Información, Comunicación y Atención al Usuario en el uso del Sistema Integrado de Transporte Público de Bogotá D.C. (Recursos Distrito)"/>
    <s v="CTO1314-24"/>
    <s v="ETB S.A. E.S.P"/>
    <s v="A"/>
    <n v="599515110"/>
    <n v="0"/>
    <n v="599515110"/>
    <n v="599515110"/>
  </r>
  <r>
    <x v="0"/>
    <s v="Cuentas Por Pagar (Recursos Troncales Alimentadoras PLMB)"/>
    <s v="P-C612-19_24-167"/>
    <s v="ENEL COLOMBIA S.A. E.S.P."/>
    <s v="A"/>
    <n v="73821295"/>
    <n v="0"/>
    <n v="73821295"/>
    <n v="0"/>
  </r>
  <r>
    <x v="29"/>
    <s v="SERVICIOS PRESTADOS A LAS EMPRESAS Y SERVICIOS DE PRODUCCIÓN-CTAS POR PAGAR- VIGENCIA 2024"/>
    <s v="CTO1321-24"/>
    <s v="PÉREZ  ARANGO MANUELA "/>
    <s v="L"/>
    <n v="87543618"/>
    <n v="48594127"/>
    <n v="38949491"/>
    <n v="38949491"/>
  </r>
  <r>
    <x v="24"/>
    <s v="Cuentas Por Pagar Fortalecimiento de la Información, Comunicación y Atención al Usuario en el uso del Sistema Integrado de Transporte Público de Bogotá D.C. (Recursos Distrito)"/>
    <s v="CTO2759-23-01"/>
    <s v="INFORMACION LOCALIZADA S.A.S."/>
    <s v="A"/>
    <n v="200000000"/>
    <n v="0"/>
    <n v="200000000"/>
    <n v="199983436"/>
  </r>
  <r>
    <x v="6"/>
    <s v="Cuentas Por Pagar Diseño y Estructuración del Sistema Interoperable de Recaudo en su componente tecnológico en el Sistema de Transporte Publico de Bogotá D.C. (Recursos Distrito)"/>
    <s v="CTO1322-24"/>
    <s v="BUITRAGO VELANDIA JUAN  DAVID"/>
    <s v="A"/>
    <n v="17868719"/>
    <n v="0"/>
    <n v="17868719"/>
    <n v="17868719"/>
  </r>
  <r>
    <x v="0"/>
    <s v="Cuentas Por Pagar (Recursos Troncales Alimentadoras PLMB)"/>
    <s v="P-C612-19_24-172"/>
    <s v="ENEL COLOMBIA S.A. E.S.P."/>
    <s v="A"/>
    <n v="658938503"/>
    <n v="0"/>
    <n v="658938503"/>
    <n v="420163809"/>
  </r>
  <r>
    <x v="0"/>
    <s v="Cuentas Por Pagar (Recursos Troncales Alimentadoras PLMB)"/>
    <s v="P-C612-19_24-173"/>
    <s v="ENEL COLOMBIA S.A. E.S.P."/>
    <s v="A"/>
    <n v="12293364"/>
    <n v="0"/>
    <n v="12293364"/>
    <n v="0"/>
  </r>
  <r>
    <x v="0"/>
    <s v="Cuentas Por Pagar (Recursos Troncales Alimentadoras PLMB)"/>
    <s v="P-C612-19_24-174"/>
    <s v="ENEL COLOMBIA S.A. E.S.P."/>
    <s v="A"/>
    <n v="87139108"/>
    <n v="0"/>
    <n v="87139108"/>
    <n v="47025452"/>
  </r>
  <r>
    <x v="0"/>
    <s v="Cuentas Por Pagar (Recursos Troncales Alimentadoras PLMB)"/>
    <s v="P-C612-19_24-175"/>
    <s v="ENEL COLOMBIA S.A. E.S.P."/>
    <s v="L"/>
    <n v="18207742"/>
    <n v="18207742"/>
    <n v="0"/>
    <n v="0"/>
  </r>
  <r>
    <x v="0"/>
    <s v="Cuentas Por Pagar (Recursos Troncales Alimentadoras PLMB)"/>
    <s v="P-C612-19_24-176"/>
    <s v="ETB S.A. E.S.P"/>
    <s v="A"/>
    <n v="1735482"/>
    <n v="0"/>
    <n v="1735482"/>
    <n v="0"/>
  </r>
  <r>
    <x v="0"/>
    <s v="Cuentas Por Pagar (Recursos Troncales Alimentadoras PLMB)"/>
    <s v="P-C612-19_24-177"/>
    <s v="ENEL COLOMBIA S.A. E.S.P."/>
    <s v="A"/>
    <n v="226358852"/>
    <n v="0"/>
    <n v="226358852"/>
    <n v="154677176"/>
  </r>
  <r>
    <x v="1"/>
    <s v="Cuentas Por Pagar (Recursos- Distrito Calle 13)"/>
    <s v="P-ID1676-22_24-8"/>
    <s v="ENEL COLOMBIA S.A. E.S.P."/>
    <s v="A"/>
    <n v="637160771"/>
    <n v="0"/>
    <n v="637160771"/>
    <n v="301460511"/>
  </r>
  <r>
    <x v="0"/>
    <s v="Cuentas Por Pagar (Recursos Troncales Alimentadoras PLMB)"/>
    <s v="P-C612-19_24-178"/>
    <s v="ENEL COLOMBIA S.A. E.S.P."/>
    <s v="A"/>
    <n v="65590342"/>
    <n v="0"/>
    <n v="65590342"/>
    <n v="65590342"/>
  </r>
  <r>
    <x v="0"/>
    <s v="Cuentas Por Pagar (Recursos Troncales Alimentadoras PLMB)"/>
    <s v="P-C612-19_24-179"/>
    <s v="ETB S.A. E.S.P"/>
    <s v="A"/>
    <n v="278769923"/>
    <n v="0"/>
    <n v="278769923"/>
    <n v="61249432"/>
  </r>
  <r>
    <x v="0"/>
    <s v="Cuentas Por Pagar (Recursos Troncales Alimentadoras PLMB)"/>
    <s v="P-C612-19_24-180"/>
    <s v="ENEL COLOMBIA S.A. E.S.P."/>
    <s v="A"/>
    <n v="53387484"/>
    <n v="0"/>
    <n v="53387484"/>
    <n v="0"/>
  </r>
  <r>
    <x v="0"/>
    <s v="Cuentas Por Pagar (Recursos Troncales Alimentadoras PLMB)"/>
    <s v="P-C612-19_24-181"/>
    <s v="ENEL COLOMBIA S.A. E.S.P."/>
    <s v="L"/>
    <n v="169589298"/>
    <n v="169589298"/>
    <n v="0"/>
    <n v="0"/>
  </r>
  <r>
    <x v="0"/>
    <s v="Cuentas Por Pagar (Recursos Troncales Alimentadoras PLMB)"/>
    <s v="P-C612-19_24-182"/>
    <s v="ETB S.A. E.S.P"/>
    <s v="A"/>
    <n v="56177351"/>
    <n v="0"/>
    <n v="56177351"/>
    <n v="19626212"/>
  </r>
  <r>
    <x v="1"/>
    <s v="Cuentas Por Pagar (Recursos- Distrito Calle 13)"/>
    <s v="P-ID1676-22_24-9"/>
    <s v="ENEL COLOMBIA S.A. E.S.P."/>
    <s v="A"/>
    <n v="238002253"/>
    <n v="0"/>
    <n v="238002253"/>
    <n v="0"/>
  </r>
  <r>
    <x v="29"/>
    <s v="SERVICIOS PRESTADOS A LAS EMPRESAS Y SERVICIOS DE PRODUCCIÓN-CTAS POR PAGAR- VIGENCIA 2024"/>
    <s v="CTO1318-24"/>
    <s v="UNION TEMPORAL INTERNET TM 2024"/>
    <s v="A"/>
    <n v="320000000"/>
    <n v="0"/>
    <n v="320000000"/>
    <n v="320000000"/>
  </r>
  <r>
    <x v="29"/>
    <s v="SERVICIOS PRESTADOS A LAS EMPRESAS Y SERVICIOS DE PRODUCCIÓN-CTAS POR PAGAR- VIGENCIA 2024"/>
    <s v="CTO1326-24"/>
    <s v="BOTERO GIRALDO SANTIAGO "/>
    <s v="A"/>
    <n v="15225487"/>
    <n v="0"/>
    <n v="15225487"/>
    <n v="15225487"/>
  </r>
  <r>
    <x v="15"/>
    <s v="Cuentas Por Pagar Fortalecimiento de la seguridad integral del Sistema Integrado de Transporte Público de Bogotá D.C. (Recursos Distrito)"/>
    <s v="CTO1325-24"/>
    <s v="DUARTE QUITIAN JOSE EDELBERTO"/>
    <s v="A"/>
    <n v="19800000"/>
    <n v="0"/>
    <n v="19800000"/>
    <n v="19800000"/>
  </r>
  <r>
    <x v="15"/>
    <s v="Cuentas Por Pagar Fortalecimiento de la seguridad integral del Sistema Integrado de Transporte Público de Bogotá D.C. (Recursos Distrito)"/>
    <s v="CTO1324-24"/>
    <s v="HIGIELECTRONIX SAS"/>
    <s v="A"/>
    <n v="49988878"/>
    <n v="0"/>
    <n v="49988878"/>
    <n v="22691915"/>
  </r>
  <r>
    <x v="0"/>
    <s v="Cuentas Por Pagar (Recursos Troncales Alimentadoras PLMB)"/>
    <s v="P-C612-19_24-183"/>
    <s v="ENEL COLOMBIA S.A. E.S.P."/>
    <s v="A"/>
    <n v="13281818"/>
    <n v="0"/>
    <n v="13281818"/>
    <n v="12450618"/>
  </r>
  <r>
    <x v="1"/>
    <s v="Cuentas Por Pagar (Recursos- Distrito Calle 13)"/>
    <s v="P-1676-22_24-10"/>
    <s v="ENEL COLOMBIA S.A. E.S.P."/>
    <s v="A"/>
    <n v="28118491"/>
    <n v="0"/>
    <n v="28118491"/>
    <n v="0"/>
  </r>
  <r>
    <x v="29"/>
    <s v="SERVICIOS PRESTADOS A LAS EMPRESAS Y SERVICIOS DE PRODUCCIÓN-CTAS POR PAGAR- VIGENCIA 2024"/>
    <s v="CTO1327-24"/>
    <s v="VILLA  ESCOBAR  LAURA  VICTORIA"/>
    <s v="A"/>
    <n v="49028000"/>
    <n v="0"/>
    <n v="49028000"/>
    <n v="6664000"/>
  </r>
  <r>
    <x v="15"/>
    <s v="Cuentas Por Pagar Fortalecimiento de la seguridad integral del Sistema Integrado de Transporte Público de Bogotá D.C. (Recursos Distrito)"/>
    <s v="CTO1331-24"/>
    <s v="ALQUICHIRE CUBIDES JULIO CESAR"/>
    <s v="A"/>
    <n v="21303333"/>
    <n v="0"/>
    <n v="21303333"/>
    <n v="21303333"/>
  </r>
  <r>
    <x v="15"/>
    <s v="Cuentas Por Pagar Fortalecimiento de la seguridad integral del Sistema Integrado de Transporte Público de Bogotá D.C. (Recursos Distrito)"/>
    <s v="CTO1332-24"/>
    <s v="ARIZA  MAURICIO "/>
    <s v="A"/>
    <n v="17153333"/>
    <n v="0"/>
    <n v="17153333"/>
    <n v="17153333"/>
  </r>
  <r>
    <x v="29"/>
    <s v="SERVICIOS PRESTADOS A LAS EMPRESAS Y SERVICIOS DE PRODUCCIÓN-CTAS POR PAGAR- VIGENCIA 2024"/>
    <s v="CTO1330-24"/>
    <s v="VELEZ BELLINI ALEJANDRA LUCIA"/>
    <s v="A"/>
    <n v="20825413"/>
    <n v="0"/>
    <n v="20825413"/>
    <n v="20825413"/>
  </r>
  <r>
    <x v="29"/>
    <s v="SERVICIOS PRESTADOS A LAS EMPRESAS Y SERVICIOS DE PRODUCCIÓN-CTAS POR PAGAR- VIGENCIA 2024"/>
    <s v="CTO1329-24"/>
    <s v="INGENIERIA ESPECIALIZADA S.A."/>
    <s v="A"/>
    <n v="5618763"/>
    <n v="0"/>
    <n v="5618763"/>
    <n v="5618763"/>
  </r>
  <r>
    <x v="24"/>
    <s v="Cuentas Por Pagar Fortalecimiento de la Información, Comunicación y Atención al Usuario en el uso del Sistema Integrado de Transporte Público de Bogotá D.C. (Recursos Distrito)"/>
    <s v="CCE109903-02"/>
    <s v="SUFORMA S.A.S."/>
    <s v="A"/>
    <n v="1152018"/>
    <n v="0"/>
    <n v="1152018"/>
    <n v="0"/>
  </r>
  <r>
    <x v="29"/>
    <s v="SERVICIOS PRESTADOS A LAS EMPRESAS Y SERVICIOS DE PRODUCCIÓN-CTAS POR PAGAR- VIGENCIA 2024"/>
    <s v="CTO1337-24"/>
    <s v="SOSA RUIZ YURIBET "/>
    <s v="A"/>
    <n v="12734133"/>
    <n v="0"/>
    <n v="12734133"/>
    <n v="12614000"/>
  </r>
  <r>
    <x v="29"/>
    <s v="SERVICIOS PRESTADOS A LAS EMPRESAS Y SERVICIOS DE PRODUCCIÓN-CTAS POR PAGAR- VIGENCIA 2024"/>
    <s v="CTO1333-24"/>
    <s v="CARVAJAL TECNOLOGIA Y SERVICIOS S.A.S. BIC"/>
    <s v="A"/>
    <n v="42708300"/>
    <n v="0"/>
    <n v="42708300"/>
    <n v="42042440"/>
  </r>
  <r>
    <x v="15"/>
    <s v="Cuentas Por Pagar Fortalecimiento de la seguridad integral del Sistema Integrado de Transporte Público de Bogotá D.C. (Recursos Distrito)"/>
    <s v="CTO1334-24"/>
    <s v="ORTIZ  NAVIA LEYDY DAYANNA"/>
    <s v="A"/>
    <n v="10960000"/>
    <n v="0"/>
    <n v="10960000"/>
    <n v="10960000"/>
  </r>
  <r>
    <x v="15"/>
    <s v="Cuentas Por Pagar Fortalecimiento de la seguridad integral del Sistema Integrado de Transporte Público de Bogotá D.C. (Recursos Distrito)"/>
    <s v="CTO1335-24"/>
    <s v="GUEVARA PEÑA GABRIEL  EDUARDO"/>
    <s v="A"/>
    <n v="15666667"/>
    <n v="0"/>
    <n v="15666667"/>
    <n v="15666667"/>
  </r>
  <r>
    <x v="15"/>
    <s v="Cuentas Por Pagar Fortalecimiento de la seguridad integral del Sistema Integrado de Transporte Público de Bogotá D.C. (Recursos Distrito)"/>
    <s v="CTO1336-24"/>
    <s v="JARAMILLO LUNA MIRYAM GUISELL"/>
    <s v="A"/>
    <n v="10960000"/>
    <n v="0"/>
    <n v="10960000"/>
    <n v="10960000"/>
  </r>
  <r>
    <x v="5"/>
    <s v="Cuentas por Pagar Operación y Control del Sistema de Transporte Recursos Distrito"/>
    <s v="CTO2742-23-02"/>
    <s v="UNION TEMPORAL BIOSHA"/>
    <s v="L"/>
    <n v="5894956"/>
    <n v="5894956"/>
    <n v="0"/>
    <n v="0"/>
  </r>
  <r>
    <x v="15"/>
    <s v="Cuentas Por Pagar Fortalecimiento de la seguridad integral del Sistema Integrado de Transporte Público de Bogotá D.C. (Recursos Distrito)"/>
    <s v="CTO1340-24"/>
    <s v="TOBON  BAEZ LILIANA "/>
    <s v="A"/>
    <n v="11120000"/>
    <n v="0"/>
    <n v="11120000"/>
    <n v="11120000"/>
  </r>
  <r>
    <x v="15"/>
    <s v="Cuentas Por Pagar Fortalecimiento de la seguridad integral del Sistema Integrado de Transporte Público de Bogotá D.C. (Recursos Distrito)"/>
    <s v="CTO1341-24"/>
    <s v="AMADO MENDOZA ZORAIDA "/>
    <s v="A"/>
    <n v="11120000"/>
    <n v="0"/>
    <n v="11120000"/>
    <n v="11120000"/>
  </r>
  <r>
    <x v="15"/>
    <s v="Cuentas Por Pagar Fortalecimiento de la seguridad integral del Sistema Integrado de Transporte Público de Bogotá D.C. (Recursos Distrito)"/>
    <s v="CTO1342-24"/>
    <s v="MORA CONTRERAS LAURA DANIELA"/>
    <s v="A"/>
    <n v="11120000"/>
    <n v="0"/>
    <n v="11120000"/>
    <n v="11120000"/>
  </r>
  <r>
    <x v="15"/>
    <s v="Cuentas Por Pagar Fortalecimiento de la seguridad integral del Sistema Integrado de Transporte Público de Bogotá D.C. (Recursos Distrito)"/>
    <s v="CTO1344-24"/>
    <s v="FORERO PEÑA CARLOS  ANDRES"/>
    <s v="A"/>
    <n v="11200000"/>
    <n v="0"/>
    <n v="11200000"/>
    <n v="11200000"/>
  </r>
  <r>
    <x v="15"/>
    <s v="Cuentas Por Pagar Fortalecimiento de la seguridad integral del Sistema Integrado de Transporte Público de Bogotá D.C. (Recursos Distrito)"/>
    <s v="CTO1343-24"/>
    <s v="ALARCON FORERO LAURA MILENA"/>
    <s v="A"/>
    <n v="11200000"/>
    <n v="0"/>
    <n v="11200000"/>
    <n v="11200000"/>
  </r>
  <r>
    <x v="0"/>
    <s v="Cuentas Por Pagar (Recursos Troncales Alimentadoras PLMB)"/>
    <s v="P-CTIUD349-20"/>
    <s v="CONSTRUCTORA CONCONCRETO S.A."/>
    <s v="A"/>
    <n v="4170157786"/>
    <n v="0"/>
    <n v="4170157786"/>
    <n v="0"/>
  </r>
  <r>
    <x v="2"/>
    <s v="Cuentas por Pagar (Recursos SITP)"/>
    <s v="P-CTOID1853-21-2"/>
    <s v="CONSORCIO RUTA JAL"/>
    <s v="A"/>
    <n v="535423544"/>
    <n v="0"/>
    <n v="535423544"/>
    <n v="273660922"/>
  </r>
  <r>
    <x v="2"/>
    <s v="Cuentas por Pagar (Recursos SITP)"/>
    <s v="P-CTOID1848-21-3"/>
    <s v="CONSORCIO TRONCAL 4"/>
    <s v="A"/>
    <n v="896499431"/>
    <n v="0"/>
    <n v="896499431"/>
    <n v="896499431"/>
  </r>
  <r>
    <x v="15"/>
    <s v="Cuentas Por Pagar Fortalecimiento de la seguridad integral del Sistema Integrado de Transporte Público de Bogotá D.C. (Recursos Distrito)"/>
    <s v="CTO1346-24"/>
    <s v="GUEVARA LOPEZ INGRID JOHANNA"/>
    <s v="A"/>
    <n v="14800000"/>
    <n v="0"/>
    <n v="14800000"/>
    <n v="11520000"/>
  </r>
  <r>
    <x v="15"/>
    <s v="Cuentas Por Pagar Fortalecimiento de la seguridad integral del Sistema Integrado de Transporte Público de Bogotá D.C. (Recursos Distrito)"/>
    <s v="CTO1347-24"/>
    <s v="CESPEDES MORENO DANNA VALENTINA"/>
    <s v="A"/>
    <n v="13965000"/>
    <n v="0"/>
    <n v="13965000"/>
    <n v="13965000"/>
  </r>
  <r>
    <x v="15"/>
    <s v="Cuentas Por Pagar Fortalecimiento de la seguridad integral del Sistema Integrado de Transporte Público de Bogotá D.C. (Recursos Distrito)"/>
    <s v="CTO1348-24"/>
    <s v="CELIS AGAMEZ DIANA  VALENTINA"/>
    <s v="A"/>
    <n v="13965000"/>
    <n v="0"/>
    <n v="13965000"/>
    <n v="13965000"/>
  </r>
  <r>
    <x v="15"/>
    <s v="Cuentas Por Pagar Fortalecimiento de la seguridad integral del Sistema Integrado de Transporte Público de Bogotá D.C. (Recursos Distrito)"/>
    <s v="CTO1349-24"/>
    <s v="CALLE RIVERA DIANA VALERIA"/>
    <s v="A"/>
    <n v="13965000"/>
    <n v="0"/>
    <n v="13965000"/>
    <n v="13965000"/>
  </r>
  <r>
    <x v="15"/>
    <s v="Cuentas Por Pagar Fortalecimiento de la seguridad integral del Sistema Integrado de Transporte Público de Bogotá D.C. (Recursos Distrito)"/>
    <s v="CTO1350-24"/>
    <s v="GOMEZ FERNANDEZ ANDRES DAVID"/>
    <s v="L"/>
    <n v="13965000"/>
    <n v="665000"/>
    <n v="13300000"/>
    <n v="13300000"/>
  </r>
  <r>
    <x v="29"/>
    <s v="SERVICIOS PRESTADOS A LAS EMPRESAS Y SERVICIOS DE PRODUCCIÓN-CTAS POR PAGAR- VIGENCIA 2024"/>
    <s v="CTO1353-24"/>
    <s v="RODRIGUEZ CHAPARRO EDISON JAVIER"/>
    <s v="A"/>
    <n v="13605754"/>
    <n v="0"/>
    <n v="13605754"/>
    <n v="13605754"/>
  </r>
  <r>
    <x v="34"/>
    <s v="Cuentas Por Pagar Fortalecimiento de la Información, Comunicación y Atención al Usuario en el uso del Sistema Integrado de Transporte Público de Bogotá D.C. (Recursos TMSA)"/>
    <s v="CTO1345-24"/>
    <s v="TEVEANDINA SAS"/>
    <s v="A"/>
    <n v="1603445126"/>
    <n v="0"/>
    <n v="1603445126"/>
    <n v="1564386948"/>
  </r>
  <r>
    <x v="24"/>
    <s v="Cuentas Por Pagar Fortalecimiento de la Información, Comunicación y Atención al Usuario en el uso del Sistema Integrado de Transporte Público de Bogotá D.C. (Recursos Distrito)"/>
    <s v="CTO1345-24 "/>
    <s v="TEVEANDINA SAS"/>
    <s v="A"/>
    <n v="630278152"/>
    <n v="0"/>
    <n v="630278152"/>
    <n v="630278152"/>
  </r>
  <r>
    <x v="15"/>
    <s v="Cuentas Por Pagar Fortalecimiento de la seguridad integral del Sistema Integrado de Transporte Público de Bogotá D.C. (Recursos Distrito)"/>
    <s v="CTO1351-24"/>
    <s v="ORTIZ CUELLAR ANGELICA CAROLINA"/>
    <s v="A"/>
    <n v="14630000"/>
    <n v="0"/>
    <n v="14630000"/>
    <n v="14630000"/>
  </r>
  <r>
    <x v="15"/>
    <s v="Cuentas Por Pagar Fortalecimiento de la seguridad integral del Sistema Integrado de Transporte Público de Bogotá D.C. (Recursos Distrito)"/>
    <s v="CTO1359-24"/>
    <s v="PEÑA CANTE CRISTIAN DANILO"/>
    <s v="A"/>
    <n v="27550000"/>
    <n v="0"/>
    <n v="27550000"/>
    <n v="27550000"/>
  </r>
  <r>
    <x v="15"/>
    <s v="Cuentas Por Pagar Fortalecimiento de la seguridad integral del Sistema Integrado de Transporte Público de Bogotá D.C. (Recursos Distrito)"/>
    <s v="CTO1354-24"/>
    <s v="BACCA AGUDELO NATALY ALEXA"/>
    <s v="A"/>
    <n v="10925000"/>
    <n v="0"/>
    <n v="10925000"/>
    <n v="10925000"/>
  </r>
  <r>
    <x v="15"/>
    <s v="Cuentas Por Pagar Fortalecimiento de la seguridad integral del Sistema Integrado de Transporte Público de Bogotá D.C. (Recursos Distrito)"/>
    <s v="CTO1355-24"/>
    <s v="RANGEL GONZALEZ WILMAR RAUL"/>
    <s v="A"/>
    <n v="32383333"/>
    <n v="0"/>
    <n v="32383333"/>
    <n v="32383333"/>
  </r>
  <r>
    <x v="15"/>
    <s v="Cuentas Por Pagar Fortalecimiento de la seguridad integral del Sistema Integrado de Transporte Público de Bogotá D.C. (Recursos Distrito)"/>
    <s v="CTO1356-24"/>
    <s v="RODRIGUEZ GIL JUAN CARLOS"/>
    <s v="L"/>
    <n v="13965000"/>
    <n v="1140000"/>
    <n v="12825000"/>
    <n v="12825000"/>
  </r>
  <r>
    <x v="15"/>
    <s v="Cuentas Por Pagar Fortalecimiento de la seguridad integral del Sistema Integrado de Transporte Público de Bogotá D.C. (Recursos Distrito)"/>
    <s v="CTO1357-24"/>
    <s v="ACHICANOY COSTO FABIAN ALBERTO"/>
    <s v="L"/>
    <n v="14440000"/>
    <n v="1140000"/>
    <n v="13300000"/>
    <n v="13300000"/>
  </r>
  <r>
    <x v="15"/>
    <s v="Cuentas Por Pagar Fortalecimiento de la seguridad integral del Sistema Integrado de Transporte Público de Bogotá D.C. (Recursos Distrito)"/>
    <s v="CTO1358-24"/>
    <s v="BURGOS PEREZ PAULA JULIANA"/>
    <s v="A"/>
    <n v="22716667"/>
    <n v="0"/>
    <n v="22716667"/>
    <n v="22716667"/>
  </r>
  <r>
    <x v="15"/>
    <s v="Cuentas Por Pagar Fortalecimiento de la seguridad integral del Sistema Integrado de Transporte Público de Bogotá D.C. (Recursos Distrito)"/>
    <s v="CTO826-24-01"/>
    <s v="AVENDAÑO GONZALEZ WILLIAM FERNANDO"/>
    <s v="A"/>
    <n v="9400000"/>
    <n v="0"/>
    <n v="9400000"/>
    <n v="0"/>
  </r>
  <r>
    <x v="2"/>
    <s v="Cuentas por Pagar (Recursos SITP)"/>
    <s v="P-C20-01_24-32"/>
    <s v="ENEL COLOMBIA S.A. E.S.P."/>
    <s v="A"/>
    <n v="20818972"/>
    <n v="0"/>
    <n v="20818972"/>
    <n v="10446867"/>
  </r>
  <r>
    <x v="2"/>
    <s v="Cuentas por Pagar (Recursos SITP)"/>
    <s v="P-C20-01_24-33"/>
    <s v="ENEL COLOMBIA S.A. E.S.P."/>
    <s v="A"/>
    <n v="215803471"/>
    <n v="0"/>
    <n v="215803471"/>
    <n v="119684777"/>
  </r>
  <r>
    <x v="4"/>
    <s v="Cuentas Por Pagar (Rec troncales alimentadoras PLMB-TITULARIZACION)"/>
    <s v="P-C612-19_24-188"/>
    <s v="ETB S.A. E.S.P"/>
    <s v="A"/>
    <n v="3374182"/>
    <n v="0"/>
    <n v="3374182"/>
    <n v="943184"/>
  </r>
  <r>
    <x v="4"/>
    <s v="Cuentas Por Pagar (Rec troncales alimentadoras PLMB-TITULARIZACION)"/>
    <s v="P-C612-19_23-189"/>
    <s v="ENEL COLOMBIA S.A. E.S.P."/>
    <s v="A"/>
    <n v="3033695"/>
    <n v="0"/>
    <n v="3033695"/>
    <n v="0"/>
  </r>
  <r>
    <x v="0"/>
    <s v="Cuentas Por Pagar (Recursos Troncales Alimentadoras PLMB)"/>
    <s v="P-C612-19_24-191"/>
    <s v="COLOMBIA TELECOMUNICACIONES S.A. E.S.P BIC"/>
    <s v="A"/>
    <n v="46192109"/>
    <n v="0"/>
    <n v="46192109"/>
    <n v="0"/>
  </r>
  <r>
    <x v="25"/>
    <s v="Cuentas Por Pagar ( Recursos troncales alimentadoras PLMB- OTROS RECURSOS DEL ENTE GESTOR)"/>
    <s v="P-C612-19_24-192"/>
    <s v="VANTI S.A. E.S.P."/>
    <s v="A"/>
    <n v="799691282"/>
    <n v="0"/>
    <n v="799691282"/>
    <n v="190746567"/>
  </r>
  <r>
    <x v="15"/>
    <s v="Cuentas Por Pagar Fortalecimiento de la seguridad integral del Sistema Integrado de Transporte Público de Bogotá D.C. (Recursos Distrito)"/>
    <s v="CTO1374-24"/>
    <s v="GARZON GARCIA SERGIO DAVID"/>
    <s v="L"/>
    <n v="20066666"/>
    <n v="3033333"/>
    <n v="17033333"/>
    <n v="17033333"/>
  </r>
  <r>
    <x v="15"/>
    <s v="Cuentas Por Pagar Fortalecimiento de la seguridad integral del Sistema Integrado de Transporte Público de Bogotá D.C. (Recursos Distrito)"/>
    <s v="CTO1360-24"/>
    <s v="VARGAS ESPINEL IVAN FERNANDO"/>
    <s v="A"/>
    <n v="17033333"/>
    <n v="0"/>
    <n v="17033333"/>
    <n v="17033333"/>
  </r>
  <r>
    <x v="15"/>
    <s v="Cuentas Por Pagar Fortalecimiento de la seguridad integral del Sistema Integrado de Transporte Público de Bogotá D.C. (Recursos Distrito)"/>
    <s v="CTO1376-24"/>
    <s v="CASTILLO PINZON VIVIANA "/>
    <s v="A"/>
    <n v="17733333"/>
    <n v="0"/>
    <n v="17733333"/>
    <n v="17733333"/>
  </r>
  <r>
    <x v="15"/>
    <s v="Cuentas Por Pagar Fortalecimiento de la seguridad integral del Sistema Integrado de Transporte Público de Bogotá D.C. (Recursos Distrito)"/>
    <s v="CTO1375-24"/>
    <s v="CUBILLOS VELASCO HAROLD "/>
    <s v="A"/>
    <n v="17033333"/>
    <n v="0"/>
    <n v="17033333"/>
    <n v="17033333"/>
  </r>
  <r>
    <x v="15"/>
    <s v="Cuentas Por Pagar Fortalecimiento de la seguridad integral del Sistema Integrado de Transporte Público de Bogotá D.C. (Recursos Distrito)"/>
    <s v="CTO1380-24"/>
    <s v="ESPAÑOL SARMIENTO JULIO CESAR"/>
    <s v="A"/>
    <n v="13965000"/>
    <n v="0"/>
    <n v="13965000"/>
    <n v="13965000"/>
  </r>
  <r>
    <x v="15"/>
    <s v="Cuentas Por Pagar Fortalecimiento de la seguridad integral del Sistema Integrado de Transporte Público de Bogotá D.C. (Recursos Distrito)"/>
    <s v="CTO1378-24"/>
    <s v="LOZADA VASQUEZ VALENTINA "/>
    <s v="A"/>
    <n v="13965000"/>
    <n v="0"/>
    <n v="13965000"/>
    <n v="13965000"/>
  </r>
  <r>
    <x v="15"/>
    <s v="Cuentas Por Pagar Fortalecimiento de la seguridad integral del Sistema Integrado de Transporte Público de Bogotá D.C. (Recursos Distrito)"/>
    <s v="CTO1377-24"/>
    <s v="POSSO BARRERA CRISTIAN DAVID"/>
    <s v="A"/>
    <n v="13965000"/>
    <n v="0"/>
    <n v="13965000"/>
    <n v="13965000"/>
  </r>
  <r>
    <x v="15"/>
    <s v="Cuentas Por Pagar Fortalecimiento de la seguridad integral del Sistema Integrado de Transporte Público de Bogotá D.C. (Recursos Distrito)"/>
    <s v="CTO1373-24"/>
    <s v="MARTINEZ CAMPOS JHOAN FERNANDO"/>
    <s v="A"/>
    <n v="13965000"/>
    <n v="0"/>
    <n v="13965000"/>
    <n v="13965000"/>
  </r>
  <r>
    <x v="15"/>
    <s v="Cuentas Por Pagar Fortalecimiento de la seguridad integral del Sistema Integrado de Transporte Público de Bogotá D.C. (Recursos Distrito)"/>
    <s v="CTO1371-24"/>
    <s v="CHAPARRO CONTRERAS LAURA CONSTANZA"/>
    <s v="A"/>
    <n v="13965000"/>
    <n v="0"/>
    <n v="13965000"/>
    <n v="13965000"/>
  </r>
  <r>
    <x v="15"/>
    <s v="Cuentas Por Pagar Fortalecimiento de la seguridad integral del Sistema Integrado de Transporte Público de Bogotá D.C. (Recursos Distrito)"/>
    <s v="CTO1370-24"/>
    <s v="BECERRA CARDENAS OLGA YEIMY"/>
    <s v="A"/>
    <n v="13965000"/>
    <n v="0"/>
    <n v="13965000"/>
    <n v="13965000"/>
  </r>
  <r>
    <x v="15"/>
    <s v="Cuentas Por Pagar Fortalecimiento de la seguridad integral del Sistema Integrado de Transporte Público de Bogotá D.C. (Recursos Distrito)"/>
    <s v="CTO1372-24"/>
    <s v="VALBUENA ROJAS DANA GABRIELA"/>
    <s v="A"/>
    <n v="13965000"/>
    <n v="0"/>
    <n v="13965000"/>
    <n v="13965000"/>
  </r>
  <r>
    <x v="15"/>
    <s v="Cuentas Por Pagar Fortalecimiento de la seguridad integral del Sistema Integrado de Transporte Público de Bogotá D.C. (Recursos Distrito)"/>
    <s v="CTO1369-24"/>
    <s v="VARELA DELGADILLO CAROL GINNETTE"/>
    <s v="A"/>
    <n v="13965000"/>
    <n v="0"/>
    <n v="13965000"/>
    <n v="13965000"/>
  </r>
  <r>
    <x v="15"/>
    <s v="Cuentas Por Pagar Fortalecimiento de la seguridad integral del Sistema Integrado de Transporte Público de Bogotá D.C. (Recursos Distrito)"/>
    <s v="CTO1368-24"/>
    <s v="DIAZ DIAZ ELCY DAYRA"/>
    <s v="A"/>
    <n v="13965000"/>
    <n v="0"/>
    <n v="13965000"/>
    <n v="13965000"/>
  </r>
  <r>
    <x v="15"/>
    <s v="Cuentas Por Pagar Fortalecimiento de la seguridad integral del Sistema Integrado de Transporte Público de Bogotá D.C. (Recursos Distrito)"/>
    <s v="CTO1367-24"/>
    <s v="ULLOA ECHEVERRI MANUELA "/>
    <s v="A"/>
    <n v="13965000"/>
    <n v="0"/>
    <n v="13965000"/>
    <n v="13965000"/>
  </r>
  <r>
    <x v="15"/>
    <s v="Cuentas Por Pagar Fortalecimiento de la seguridad integral del Sistema Integrado de Transporte Público de Bogotá D.C. (Recursos Distrito)"/>
    <s v="CTO1365-24"/>
    <s v="MELO MORENO DIANA YAMILE"/>
    <s v="A"/>
    <n v="13965000"/>
    <n v="0"/>
    <n v="13965000"/>
    <n v="13965000"/>
  </r>
  <r>
    <x v="15"/>
    <s v="Cuentas Por Pagar Fortalecimiento de la seguridad integral del Sistema Integrado de Transporte Público de Bogotá D.C. (Recursos Distrito)"/>
    <s v="CTO1364-24"/>
    <s v="VILLANUEVA BOTACHE DARIO LEONEL"/>
    <s v="A"/>
    <n v="13965000"/>
    <n v="0"/>
    <n v="13965000"/>
    <n v="13965000"/>
  </r>
  <r>
    <x v="15"/>
    <s v="Cuentas Por Pagar Fortalecimiento de la seguridad integral del Sistema Integrado de Transporte Público de Bogotá D.C. (Recursos Distrito)"/>
    <s v="CTO1363-24"/>
    <s v="OBANDO CANO MAYRA ALEJANDRA"/>
    <s v="A"/>
    <n v="13965000"/>
    <n v="0"/>
    <n v="13965000"/>
    <n v="13965000"/>
  </r>
  <r>
    <x v="15"/>
    <s v="Cuentas Por Pagar Fortalecimiento de la seguridad integral del Sistema Integrado de Transporte Público de Bogotá D.C. (Recursos Distrito)"/>
    <s v="CTO1361-24"/>
    <s v="MONTAÑA PEÑA BRAYAN STIVEN"/>
    <s v="A"/>
    <n v="14630000"/>
    <n v="0"/>
    <n v="14630000"/>
    <n v="14630000"/>
  </r>
  <r>
    <x v="15"/>
    <s v="Cuentas Por Pagar Fortalecimiento de la seguridad integral del Sistema Integrado de Transporte Público de Bogotá D.C. (Recursos Distrito)"/>
    <s v="CTO1379-24"/>
    <s v="VALLEJO BARRETO CARLOS  ANDRES"/>
    <s v="A"/>
    <n v="13965000"/>
    <n v="0"/>
    <n v="13965000"/>
    <n v="13965000"/>
  </r>
  <r>
    <x v="15"/>
    <s v="Cuentas Por Pagar Fortalecimiento de la seguridad integral del Sistema Integrado de Transporte Público de Bogotá D.C. (Recursos Distrito)"/>
    <s v="CTO1362-24"/>
    <s v="VILLAREAL YATE IVETH GISELL"/>
    <s v="A"/>
    <n v="13965000"/>
    <n v="0"/>
    <n v="13965000"/>
    <n v="13965000"/>
  </r>
  <r>
    <x v="29"/>
    <s v="SERVICIOS PRESTADOS A LAS EMPRESAS Y SERVICIOS DE PRODUCCIÓN-CTAS POR PAGAR- VIGENCIA 2024"/>
    <s v="CTO1383-24"/>
    <s v="LOPEZ SANCHEZ PAOLA ANDREA"/>
    <s v="A"/>
    <n v="31497200"/>
    <n v="0"/>
    <n v="31497200"/>
    <n v="31497200"/>
  </r>
  <r>
    <x v="15"/>
    <s v="Cuentas Por Pagar Fortalecimiento de la seguridad integral del Sistema Integrado de Transporte Público de Bogotá D.C. (Recursos Distrito)"/>
    <s v="CTO1381-24"/>
    <s v="GAYON MENDOZA WALTER OSWALDO"/>
    <s v="A"/>
    <n v="13400000"/>
    <n v="0"/>
    <n v="13400000"/>
    <n v="13400000"/>
  </r>
  <r>
    <x v="15"/>
    <s v="Cuentas Por Pagar Fortalecimiento de la seguridad integral del Sistema Integrado de Transporte Público de Bogotá D.C. (Recursos Distrito)"/>
    <s v="CTO1366-24"/>
    <s v="LAURA VALENTIA BARRIOS GUASCA"/>
    <s v="A"/>
    <n v="13965000"/>
    <n v="0"/>
    <n v="13965000"/>
    <n v="13965000"/>
  </r>
  <r>
    <x v="25"/>
    <s v="Cuentas Por Pagar ( Recursos troncales alimentadoras PLMB- OTROS RECURSOS DEL ENTE GESTOR)"/>
    <s v="P-C612-19_24-193"/>
    <s v="ETB S.A. E.S.P"/>
    <s v="A"/>
    <n v="1249822645"/>
    <n v="0"/>
    <n v="1249822645"/>
    <n v="415504068"/>
  </r>
  <r>
    <x v="25"/>
    <s v="Cuentas Por Pagar ( Recursos troncales alimentadoras PLMB- OTROS RECURSOS DEL ENTE GESTOR)"/>
    <s v="P-C612-19_24-185"/>
    <s v="ENEL COLOMBIA S.A. E.S.P."/>
    <s v="A"/>
    <n v="17435373"/>
    <n v="0"/>
    <n v="17435373"/>
    <n v="0"/>
  </r>
  <r>
    <x v="25"/>
    <s v="Cuentas Por Pagar ( Recursos troncales alimentadoras PLMB- OTROS RECURSOS DEL ENTE GESTOR)"/>
    <s v="P-C612-19_24-186"/>
    <s v="ENEL COLOMBIA S.A. E.S.P."/>
    <s v="A"/>
    <n v="15865047"/>
    <n v="0"/>
    <n v="15865047"/>
    <n v="0"/>
  </r>
  <r>
    <x v="0"/>
    <s v="Cuentas Por Pagar (Recursos Troncales Alimentadoras PLMB)"/>
    <s v="P-C612-19_24-187"/>
    <s v="ENEL COLOMBIA S.A. E.S.P."/>
    <s v="A"/>
    <n v="767854"/>
    <n v="0"/>
    <n v="767854"/>
    <n v="767854"/>
  </r>
  <r>
    <x v="15"/>
    <s v="Cuentas Por Pagar Fortalecimiento de la seguridad integral del Sistema Integrado de Transporte Público de Bogotá D.C. (Recursos Distrito)"/>
    <s v="CTO1382-24"/>
    <s v="MORA TIQUE WILLIAM FERNANDO"/>
    <s v="A"/>
    <n v="13400000"/>
    <n v="0"/>
    <n v="13400000"/>
    <n v="13400000"/>
  </r>
  <r>
    <x v="25"/>
    <s v="Cuentas Por Pagar ( Recursos troncales alimentadoras PLMB- OTROS RECURSOS DEL ENTE GESTOR)"/>
    <s v="P-C612-19_24-195"/>
    <s v="ENEL COLOMBIA S.A. E.S.P."/>
    <s v="A"/>
    <n v="156316858"/>
    <n v="0"/>
    <n v="156316858"/>
    <n v="94551725"/>
  </r>
  <r>
    <x v="25"/>
    <s v="Cuentas Por Pagar ( Recursos troncales alimentadoras PLMB- OTROS RECURSOS DEL ENTE GESTOR)"/>
    <s v="P-C612-19_24-196"/>
    <s v="ENEL COLOMBIA S.A. E.S.P."/>
    <s v="A"/>
    <n v="29249772"/>
    <n v="0"/>
    <n v="29249772"/>
    <n v="0"/>
  </r>
  <r>
    <x v="25"/>
    <s v="Cuentas Por Pagar ( Recursos troncales alimentadoras PLMB- OTROS RECURSOS DEL ENTE GESTOR)"/>
    <s v="P-C612-19_24-197"/>
    <s v="VANTI S.A. E.S.P."/>
    <s v="A"/>
    <n v="1863412983"/>
    <n v="0"/>
    <n v="1863412983"/>
    <n v="0"/>
  </r>
  <r>
    <x v="29"/>
    <s v="SERVICIOS PRESTADOS A LAS EMPRESAS Y SERVICIOS DE PRODUCCIÓN-CTAS POR PAGAR- VIGENCIA 2024"/>
    <s v="CTO2806-23-01"/>
    <s v="E &amp; P GROUP SAS"/>
    <s v="A"/>
    <n v="5247451"/>
    <n v="0"/>
    <n v="5247451"/>
    <n v="5246261"/>
  </r>
  <r>
    <x v="8"/>
    <s v="Cuentas por Pagar (Recursos Distrito)"/>
    <s v="CTO1385-24 "/>
    <s v="RUBIANO VELANDIA MISAEL  ORLANDO"/>
    <s v="A"/>
    <n v="8489348"/>
    <n v="0"/>
    <n v="8489348"/>
    <n v="8489348"/>
  </r>
  <r>
    <x v="2"/>
    <s v="Cuentas por Pagar (Recursos SITP)"/>
    <s v="CTO1385-24"/>
    <s v="RUBIANO VELANDIA MISAEL  ORLANDO"/>
    <s v="A"/>
    <n v="39790260"/>
    <n v="0"/>
    <n v="39790260"/>
    <n v="39790260"/>
  </r>
  <r>
    <x v="29"/>
    <s v="SERVICIOS PRESTADOS A LAS EMPRESAS Y SERVICIOS DE PRODUCCIÓN-CTAS POR PAGAR- VIGENCIA 2024"/>
    <s v="CTO1387-24"/>
    <s v="GOMEZ GARZON ASHLEY VANESSA"/>
    <s v="L"/>
    <n v="18078605"/>
    <n v="2546283"/>
    <n v="15532322"/>
    <n v="15532322"/>
  </r>
  <r>
    <x v="2"/>
    <s v="Cuentas por Pagar (Recursos SITP)"/>
    <s v="P-CTID1605-19_6"/>
    <s v="CONSORCIO INTERDISEÑOS TRONCAL CARACAS"/>
    <s v="A"/>
    <n v="543326868"/>
    <n v="0"/>
    <n v="543326868"/>
    <n v="516160525"/>
  </r>
  <r>
    <x v="2"/>
    <s v="Cuentas por Pagar (Recursos SITP)"/>
    <s v="P-CTID1601-19-3"/>
    <s v="CONSORCIO CARACAS SUR"/>
    <s v="A"/>
    <n v="19353330398"/>
    <n v="0"/>
    <n v="19353330398"/>
    <n v="5834799846"/>
  </r>
  <r>
    <x v="16"/>
    <s v="Cuentas por Pagar Operación y Control del Sistema de Transporte Recursos Transmilenio"/>
    <s v="CTO1386-24"/>
    <s v="UNION TEMPORAL CA2024 TRANSMILENIO "/>
    <s v="A"/>
    <n v="19558614898"/>
    <n v="0"/>
    <n v="19558614898"/>
    <n v="18002897042"/>
  </r>
  <r>
    <x v="16"/>
    <s v="Cuentas por Pagar Operación y Control del Sistema de Transporte Recursos Transmilenio"/>
    <s v="CTO1388-24"/>
    <s v="GALVIS LOPEZ DIEGO ARMANDO"/>
    <s v="A"/>
    <n v="18574380"/>
    <n v="0"/>
    <n v="18574380"/>
    <n v="18402395"/>
  </r>
  <r>
    <x v="15"/>
    <s v="Cuentas Por Pagar Fortalecimiento de la seguridad integral del Sistema Integrado de Transporte Público de Bogotá D.C. (Recursos Distrito)"/>
    <s v="CTO1390-24"/>
    <s v="PEÑA CLEVES LIZETH TATIANA"/>
    <s v="A"/>
    <n v="15010000"/>
    <n v="0"/>
    <n v="15010000"/>
    <n v="15010000"/>
  </r>
  <r>
    <x v="15"/>
    <s v="Cuentas Por Pagar Fortalecimiento de la seguridad integral del Sistema Integrado de Transporte Público de Bogotá D.C. (Recursos Distrito)"/>
    <s v="CTO1391-24"/>
    <s v="CORREA RUIZ FRITZ HERLYN"/>
    <s v="A"/>
    <n v="15010000"/>
    <n v="0"/>
    <n v="15010000"/>
    <n v="15010000"/>
  </r>
  <r>
    <x v="15"/>
    <s v="Cuentas Por Pagar Fortalecimiento de la seguridad integral del Sistema Integrado de Transporte Público de Bogotá D.C. (Recursos Distrito)"/>
    <s v="CTO1392-24"/>
    <s v="BUSTOS MELO PAULA ANDREA"/>
    <s v="A"/>
    <n v="15010000"/>
    <n v="0"/>
    <n v="15010000"/>
    <n v="15010000"/>
  </r>
  <r>
    <x v="24"/>
    <s v="Cuentas Por Pagar Fortalecimiento de la Información, Comunicación y Atención al Usuario en el uso del Sistema Integrado de Transporte Público de Bogotá D.C. (Recursos Distrito)"/>
    <s v="CTO1384-24"/>
    <s v="TAFINCO SAS"/>
    <s v="A"/>
    <n v="129050560"/>
    <n v="0"/>
    <n v="129050560"/>
    <n v="124973836"/>
  </r>
  <r>
    <x v="15"/>
    <s v="Cuentas Por Pagar Fortalecimiento de la seguridad integral del Sistema Integrado de Transporte Público de Bogotá D.C. (Recursos Distrito)"/>
    <s v="CTO1394-24"/>
    <s v="RODRIGUEZ VARON IVON LORENA"/>
    <s v="A"/>
    <n v="12640000"/>
    <n v="0"/>
    <n v="12640000"/>
    <n v="12640000"/>
  </r>
  <r>
    <x v="15"/>
    <s v="Cuentas Por Pagar Fortalecimiento de la seguridad integral del Sistema Integrado de Transporte Público de Bogotá D.C. (Recursos Distrito)"/>
    <s v="CTO1395-24"/>
    <s v="VEGA BELTRAN LEONARDO "/>
    <s v="A"/>
    <n v="15010000"/>
    <n v="0"/>
    <n v="15010000"/>
    <n v="15010000"/>
  </r>
  <r>
    <x v="15"/>
    <s v="Cuentas Por Pagar Fortalecimiento de la seguridad integral del Sistema Integrado de Transporte Público de Bogotá D.C. (Recursos Distrito)"/>
    <s v="CTO1396-24"/>
    <s v="LOPEZ ACOSTA GLADYS  CECILIA"/>
    <s v="A"/>
    <n v="12640000"/>
    <n v="0"/>
    <n v="12640000"/>
    <n v="12640000"/>
  </r>
  <r>
    <x v="29"/>
    <s v="SERVICIOS PRESTADOS A LAS EMPRESAS Y SERVICIOS DE PRODUCCIÓN-CTAS POR PAGAR- VIGENCIA 2024"/>
    <s v="CTO1400-24"/>
    <s v="SCOLA ABOGADOS S.A.S."/>
    <s v="A"/>
    <n v="62832000"/>
    <n v="0"/>
    <n v="62832000"/>
    <n v="62832000"/>
  </r>
  <r>
    <x v="30"/>
    <s v="SERVICIOS FINANCIEROS Y SERVICIOS CONEXOS, SERVICIOS INMOBILIARIOS Y SERVICIOS DE LEASING. CTAS POR PAGAR-VIGENCIA 2024"/>
    <s v="CTO2768-23-03"/>
    <s v="UNION TEMPORAL SBS-AXATMSA2023"/>
    <s v="A"/>
    <n v="212109"/>
    <n v="0"/>
    <n v="212109"/>
    <n v="0"/>
  </r>
  <r>
    <x v="29"/>
    <s v="SERVICIOS PRESTADOS A LAS EMPRESAS Y SERVICIOS DE PRODUCCIÓN-CTAS POR PAGAR- VIGENCIA 2024"/>
    <s v="CTO1397-24"/>
    <s v="CORENA FORERO XIMENA VICTORIA"/>
    <s v="A"/>
    <n v="19717415"/>
    <n v="0"/>
    <n v="19717415"/>
    <n v="19717415"/>
  </r>
  <r>
    <x v="16"/>
    <s v="Cuentas por Pagar Operación y Control del Sistema de Transporte Recursos Transmilenio"/>
    <s v="CTO1401-24"/>
    <s v="CONSORCIO ASEO SCAIN 24"/>
    <s v="A"/>
    <n v="1422552957"/>
    <n v="0"/>
    <n v="1422552957"/>
    <n v="1422552957"/>
  </r>
  <r>
    <x v="6"/>
    <s v="Cuentas Por Pagar Diseño y Estructuración del Sistema Interoperable de Recaudo en su componente tecnológico en el Sistema de Transporte Publico de Bogotá D.C. (Recursos Distrito)"/>
    <s v="CTO18-24-01"/>
    <s v="CARRILLO PEREZ JAVIER ALONSO"/>
    <s v="A"/>
    <n v="7375666"/>
    <n v="0"/>
    <n v="7375666"/>
    <n v="7375666"/>
  </r>
  <r>
    <x v="6"/>
    <s v="Cuentas Por Pagar Diseño y Estructuración del Sistema Interoperable de Recaudo en su componente tecnológico en el Sistema de Transporte Publico de Bogotá D.C. (Recursos Distrito)"/>
    <s v="CTO437-24-01"/>
    <s v="TENJO GARCIA JHOAN SEBASTIAN"/>
    <s v="A"/>
    <n v="1937511"/>
    <n v="0"/>
    <n v="1937511"/>
    <n v="1937511"/>
  </r>
  <r>
    <x v="25"/>
    <s v="Cuentas Por Pagar ( Recursos troncales alimentadoras PLMB- OTROS RECURSOS DEL ENTE GESTOR)"/>
    <s v="P-C612-19_24-198"/>
    <s v="ENEL COLOMBIA S.A. E.S.P."/>
    <s v="A"/>
    <n v="127186"/>
    <n v="0"/>
    <n v="127186"/>
    <n v="127186"/>
  </r>
  <r>
    <x v="25"/>
    <s v="Cuentas Por Pagar ( Recursos troncales alimentadoras PLMB- OTROS RECURSOS DEL ENTE GESTOR)"/>
    <s v="P-C612-19_24-199"/>
    <s v="COLOMBIA TELECOMUNICACIONES S.A. E.S.P BIC"/>
    <s v="A"/>
    <n v="24730879"/>
    <n v="0"/>
    <n v="24730879"/>
    <n v="0"/>
  </r>
  <r>
    <x v="6"/>
    <s v="Cuentas Por Pagar Diseño y Estructuración del Sistema Interoperable de Recaudo en su componente tecnológico en el Sistema de Transporte Publico de Bogotá D.C. (Recursos Distrito)"/>
    <s v="CTO1403-24"/>
    <s v="CONSORCIO SIRCI 02-24"/>
    <s v="A"/>
    <n v="3634736149"/>
    <n v="0"/>
    <n v="3634736149"/>
    <n v="2576667954"/>
  </r>
  <r>
    <x v="1"/>
    <s v="Cuentas Por Pagar (Recursos- Distrito Calle 13)"/>
    <s v="P-PROMD4615_24-1"/>
    <s v="CORTES DE GARZON BLANCA LUCIA"/>
    <s v="A"/>
    <n v="64961604"/>
    <n v="0"/>
    <n v="64961604"/>
    <n v="0"/>
  </r>
  <r>
    <x v="15"/>
    <s v="Cuentas Por Pagar Fortalecimiento de la seguridad integral del Sistema Integrado de Transporte Público de Bogotá D.C. (Recursos Distrito)"/>
    <s v="CTO1414-24"/>
    <s v="ALVAREZ VARGAS ANDREA JULIETH"/>
    <s v="A"/>
    <n v="7848000"/>
    <n v="0"/>
    <n v="7848000"/>
    <n v="7848000"/>
  </r>
  <r>
    <x v="24"/>
    <s v="Cuentas Por Pagar Fortalecimiento de la Información, Comunicación y Atención al Usuario en el uso del Sistema Integrado de Transporte Público de Bogotá D.C. (Recursos Distrito)"/>
    <s v="CTO1410-24"/>
    <s v="SUAREZ HUERTAS  ANA MARIA"/>
    <s v="A"/>
    <n v="25830822"/>
    <n v="0"/>
    <n v="25830822"/>
    <n v="25830822"/>
  </r>
  <r>
    <x v="29"/>
    <s v="SERVICIOS PRESTADOS A LAS EMPRESAS Y SERVICIOS DE PRODUCCIÓN-CTAS POR PAGAR- VIGENCIA 2024"/>
    <s v="CTO1415-24"/>
    <s v="CASTELLANOS OSORIO JUANITA "/>
    <s v="A"/>
    <n v="8515883"/>
    <n v="0"/>
    <n v="8515883"/>
    <n v="8515883"/>
  </r>
  <r>
    <x v="29"/>
    <s v="SERVICIOS PRESTADOS A LAS EMPRESAS Y SERVICIOS DE PRODUCCIÓN-CTAS POR PAGAR- VIGENCIA 2024"/>
    <s v="CTO1411-24"/>
    <s v="FORERO  MORALES CLAUDIA PATRICIA"/>
    <s v="A"/>
    <n v="29714977"/>
    <n v="0"/>
    <n v="29714977"/>
    <n v="28048717"/>
  </r>
  <r>
    <x v="8"/>
    <s v="Cuentas por Pagar (Recursos Distrito)"/>
    <s v="CTO1408-24"/>
    <s v="PACHON GOMEZ JORGE ANDRES"/>
    <s v="A"/>
    <n v="23422875"/>
    <n v="0"/>
    <n v="23422875"/>
    <n v="23422875"/>
  </r>
  <r>
    <x v="24"/>
    <s v="Cuentas Por Pagar Fortalecimiento de la Información, Comunicación y Atención al Usuario en el uso del Sistema Integrado de Transporte Público de Bogotá D.C. (Recursos Distrito)"/>
    <s v="CTO1407-24"/>
    <s v="COMERCIALIZADORA COMSILA S.A.S"/>
    <s v="A"/>
    <n v="246855549"/>
    <n v="0"/>
    <n v="246855549"/>
    <n v="122817013"/>
  </r>
  <r>
    <x v="30"/>
    <s v="SERVICIOS FINANCIEROS Y SERVICIOS CONEXOS, SERVICIOS INMOBILIARIOS Y SERVICIOS DE LEASING. CTAS POR PAGAR-VIGENCIA 2024"/>
    <s v="CTO1406-24"/>
    <s v="INNVECTOR SAS"/>
    <s v="A"/>
    <n v="112773920"/>
    <n v="0"/>
    <n v="112773920"/>
    <n v="84223440"/>
  </r>
  <r>
    <x v="15"/>
    <s v="Cuentas Por Pagar Fortalecimiento de la seguridad integral del Sistema Integrado de Transporte Público de Bogotá D.C. (Recursos Distrito)"/>
    <s v="CTO1417-24"/>
    <s v="MORALES ALVAREZ VALENTINA "/>
    <s v="A"/>
    <n v="5395000"/>
    <n v="0"/>
    <n v="5395000"/>
    <n v="5070000"/>
  </r>
  <r>
    <x v="18"/>
    <s v="Cuentas Por Pagar Desarrollo del Modelo de Gestión Institucional en TRANSMILENIO S.A. en Bogotá D.C. (Recursos TMSA)"/>
    <s v="CTO666-24-01"/>
    <s v="RUIZ MORENO EDWIN ARTURO"/>
    <s v="L"/>
    <n v="13866667"/>
    <n v="5200000"/>
    <n v="8666667"/>
    <n v="8666667"/>
  </r>
  <r>
    <x v="18"/>
    <s v="Cuentas Por Pagar Desarrollo del Modelo de Gestión Institucional en TRANSMILENIO S.A. en Bogotá D.C. (Recursos TMSA)"/>
    <s v="CTO655-24-01"/>
    <s v="PULIDO MORA ANGIE LORENA"/>
    <s v="A"/>
    <n v="11108984"/>
    <n v="0"/>
    <n v="11108984"/>
    <n v="7405989"/>
  </r>
  <r>
    <x v="18"/>
    <s v="Cuentas Por Pagar Desarrollo del Modelo de Gestión Institucional en TRANSMILENIO S.A. en Bogotá D.C. (Recursos TMSA)"/>
    <s v="CTO670-24-01"/>
    <s v="LOAIZA ROMERO CARLOS ALBERTO"/>
    <s v="A"/>
    <n v="324092"/>
    <n v="0"/>
    <n v="324092"/>
    <n v="324092"/>
  </r>
  <r>
    <x v="18"/>
    <s v="Cuentas Por Pagar Desarrollo del Modelo de Gestión Institucional en TRANSMILENIO S.A. en Bogotá D.C. (Recursos TMSA)"/>
    <s v="CTO675-24-01"/>
    <s v="MELO CASTAÑEDA ERIKA YURANY"/>
    <s v="A"/>
    <n v="324092"/>
    <n v="0"/>
    <n v="324092"/>
    <n v="324092"/>
  </r>
  <r>
    <x v="29"/>
    <s v="SERVICIOS PRESTADOS A LAS EMPRESAS Y SERVICIOS DE PRODUCCIÓN-CTAS POR PAGAR- VIGENCIA 2024"/>
    <s v="CTO39-24-01"/>
    <s v="SUAREZ HERNANDEZ ELIANA "/>
    <s v="A"/>
    <n v="8844360"/>
    <n v="0"/>
    <n v="8844360"/>
    <n v="8844360"/>
  </r>
  <r>
    <x v="2"/>
    <s v="Cuentas por Pagar (Recursos SITP)"/>
    <s v="CTO1416-24"/>
    <s v="MALAGON PATIÑO LUIS FELIPE"/>
    <s v="A"/>
    <n v="22282336"/>
    <n v="0"/>
    <n v="22282336"/>
    <n v="22282336"/>
  </r>
  <r>
    <x v="25"/>
    <s v="Cuentas Por Pagar ( Recursos troncales alimentadoras PLMB- OTROS RECURSOS DEL ENTE GESTOR)"/>
    <s v="P-C612-19_24-201"/>
    <s v="ENEL COLOMBIA S.A. E.S.P."/>
    <s v="A"/>
    <n v="15165932"/>
    <n v="0"/>
    <n v="15165932"/>
    <n v="0"/>
  </r>
  <r>
    <x v="25"/>
    <s v="Cuentas Por Pagar ( Recursos troncales alimentadoras PLMB- OTROS RECURSOS DEL ENTE GESTOR)"/>
    <s v="P-C612-19_24-202"/>
    <s v="ETB S.A. E.S.P"/>
    <s v="A"/>
    <n v="82724014"/>
    <n v="0"/>
    <n v="82724014"/>
    <n v="20647717"/>
  </r>
  <r>
    <x v="25"/>
    <s v="Cuentas Por Pagar ( Recursos troncales alimentadoras PLMB- OTROS RECURSOS DEL ENTE GESTOR)"/>
    <s v="P-C612-19_24-203"/>
    <s v="ENEL COLOMBIA S.A. E.S.P."/>
    <s v="A"/>
    <n v="214341050"/>
    <n v="0"/>
    <n v="214341050"/>
    <n v="152116391"/>
  </r>
  <r>
    <x v="25"/>
    <s v="Cuentas Por Pagar ( Recursos troncales alimentadoras PLMB- OTROS RECURSOS DEL ENTE GESTOR)"/>
    <s v="P-C612-19_24-204"/>
    <s v="ENEL COLOMBIA S.A. E.S.P."/>
    <s v="A"/>
    <n v="13583901"/>
    <n v="0"/>
    <n v="13583901"/>
    <n v="0"/>
  </r>
  <r>
    <x v="24"/>
    <s v="Cuentas Por Pagar Fortalecimiento de la Información, Comunicación y Atención al Usuario en el uso del Sistema Integrado de Transporte Público de Bogotá D.C. (Recursos Distrito)"/>
    <s v="CTO1419-24"/>
    <s v="PERAZA PACHON LAURA YINETH"/>
    <s v="A"/>
    <n v="42000000"/>
    <n v="0"/>
    <n v="42000000"/>
    <n v="42000000"/>
  </r>
  <r>
    <x v="15"/>
    <s v="Cuentas Por Pagar Fortalecimiento de la seguridad integral del Sistema Integrado de Transporte Público de Bogotá D.C. (Recursos Distrito)"/>
    <s v="CTO1804-23-01"/>
    <s v="RENTERIA  MORENO MONICA "/>
    <s v="A"/>
    <n v="7234623"/>
    <n v="0"/>
    <n v="7234623"/>
    <n v="6576930"/>
  </r>
  <r>
    <x v="25"/>
    <s v="Cuentas Por Pagar ( Recursos troncales alimentadoras PLMB- OTROS RECURSOS DEL ENTE GESTOR)"/>
    <s v="P-C612-19_24-205"/>
    <s v="ENEL COLOMBIA S.A. E.S.P."/>
    <s v="A"/>
    <n v="1152799"/>
    <n v="0"/>
    <n v="1152799"/>
    <n v="1152799"/>
  </r>
  <r>
    <x v="25"/>
    <s v="Cuentas Por Pagar ( Recursos troncales alimentadoras PLMB- OTROS RECURSOS DEL ENTE GESTOR)"/>
    <s v="P-C612-19_24-206"/>
    <s v="ENEL COLOMBIA S.A. E.S.P."/>
    <s v="A"/>
    <n v="133793416"/>
    <n v="0"/>
    <n v="133793416"/>
    <n v="0"/>
  </r>
  <r>
    <x v="25"/>
    <s v="Cuentas Por Pagar ( Recursos troncales alimentadoras PLMB- OTROS RECURSOS DEL ENTE GESTOR)"/>
    <s v="P-C612-19_24-207"/>
    <s v="ENEL COLOMBIA S.A. E.S.P."/>
    <s v="L"/>
    <n v="41828210"/>
    <n v="41828210"/>
    <n v="0"/>
    <n v="0"/>
  </r>
  <r>
    <x v="25"/>
    <s v="Cuentas Por Pagar ( Recursos troncales alimentadoras PLMB- OTROS RECURSOS DEL ENTE GESTOR)"/>
    <s v="P-C612-19_24-208"/>
    <s v="ENEL COLOMBIA S.A. E.S.P."/>
    <s v="A"/>
    <n v="8271307"/>
    <n v="0"/>
    <n v="8271307"/>
    <n v="0"/>
  </r>
  <r>
    <x v="25"/>
    <s v="Cuentas Por Pagar ( Recursos troncales alimentadoras PLMB- OTROS RECURSOS DEL ENTE GESTOR)"/>
    <s v="P-C612-19_24-209"/>
    <s v="ENEL COLOMBIA S.A. E.S.P."/>
    <s v="A"/>
    <n v="12321745"/>
    <n v="0"/>
    <n v="12321745"/>
    <n v="12321745"/>
  </r>
  <r>
    <x v="31"/>
    <s v="SERVICIOS DE ALOJAMIENTO, SERVICIOS DE SUMINISTRO DE COMIDAS Y BEBIDAS, SERVICIOS DE TRANSPORTE Y SERVICIOS DE DISTRIBUCIÓN DE ELECTRICIDAD, GAS Y AGUA-CTAS POR PAGAR-VIGENCIA 2024"/>
    <s v="CTO1418-24"/>
    <s v="ALFA Y OMEGA COMUNICACIONES SAS"/>
    <s v="A"/>
    <n v="7324634"/>
    <n v="0"/>
    <n v="7324634"/>
    <n v="3815420"/>
  </r>
  <r>
    <x v="20"/>
    <s v="BONIFICACION SINDICAL CTAS POR PAGAR VIGENCIA 2024."/>
    <s v="CTO2864-23-"/>
    <s v="MANUFACTURAS CAPITEX S.A.S"/>
    <s v="A"/>
    <n v="10126659"/>
    <n v="0"/>
    <n v="10126659"/>
    <n v="10115000"/>
  </r>
  <r>
    <x v="29"/>
    <s v="SERVICIOS PRESTADOS A LAS EMPRESAS Y SERVICIOS DE PRODUCCIÓN-CTAS POR PAGAR- VIGENCIA 2024"/>
    <s v="CTO2864-23-"/>
    <s v="MANUFACTURAS CAPITEX S.A.S"/>
    <s v="A"/>
    <n v="0"/>
    <n v="0"/>
    <n v="0"/>
    <n v="0"/>
  </r>
  <r>
    <x v="15"/>
    <s v="Cuentas Por Pagar Fortalecimiento de la seguridad integral del Sistema Integrado de Transporte Público de Bogotá D.C. (Recursos Distrito)"/>
    <s v="CTO1422-24"/>
    <s v="ALONSO VARGAS ANA MARIA"/>
    <s v="A"/>
    <n v="17100000"/>
    <n v="0"/>
    <n v="17100000"/>
    <n v="17100000"/>
  </r>
  <r>
    <x v="15"/>
    <s v="Cuentas Por Pagar Fortalecimiento de la seguridad integral del Sistema Integrado de Transporte Público de Bogotá D.C. (Recursos Distrito)"/>
    <s v="CTO1423-24"/>
    <s v="OCAMPO SUAZA LANNY DAYANA"/>
    <s v="A"/>
    <n v="17100000"/>
    <n v="0"/>
    <n v="17100000"/>
    <n v="17100000"/>
  </r>
  <r>
    <x v="15"/>
    <s v="Cuentas Por Pagar Fortalecimiento de la seguridad integral del Sistema Integrado de Transporte Público de Bogotá D.C. (Recursos Distrito)"/>
    <s v="CTO1424-24"/>
    <s v="NOVOA DELGADO ELIZABETH "/>
    <s v="A"/>
    <n v="14725000"/>
    <n v="0"/>
    <n v="14725000"/>
    <n v="14725000"/>
  </r>
  <r>
    <x v="15"/>
    <s v="Cuentas Por Pagar Fortalecimiento de la seguridad integral del Sistema Integrado de Transporte Público de Bogotá D.C. (Recursos Distrito)"/>
    <s v="CTO1428-24"/>
    <s v="MEDINA TELLEZ RICHARD STEVE"/>
    <s v="A"/>
    <n v="23500000"/>
    <n v="0"/>
    <n v="23500000"/>
    <n v="23500000"/>
  </r>
  <r>
    <x v="29"/>
    <s v="SERVICIOS PRESTADOS A LAS EMPRESAS Y SERVICIOS DE PRODUCCIÓN-CTAS POR PAGAR- VIGENCIA 2024"/>
    <s v="CTO1429-24"/>
    <s v="DIGITAL CENTER VENTAS E IMPORTACIONES JE S.A.S."/>
    <s v="A"/>
    <n v="72236052"/>
    <n v="0"/>
    <n v="72236052"/>
    <n v="72236052"/>
  </r>
  <r>
    <x v="15"/>
    <s v="Cuentas Por Pagar Fortalecimiento de la seguridad integral del Sistema Integrado de Transporte Público de Bogotá D.C. (Recursos Distrito)"/>
    <s v="CTO1426-24"/>
    <s v="AVILA CARDENAS DAVID GUILLERMO"/>
    <s v="A"/>
    <n v="14725000"/>
    <n v="0"/>
    <n v="14725000"/>
    <n v="14725000"/>
  </r>
  <r>
    <x v="15"/>
    <s v="Cuentas Por Pagar Fortalecimiento de la seguridad integral del Sistema Integrado de Transporte Público de Bogotá D.C. (Recursos Distrito)"/>
    <s v="CTO1425-24"/>
    <s v="CABRERA  MURILLO CRISTIAN CAMILO"/>
    <s v="A"/>
    <n v="14725000"/>
    <n v="0"/>
    <n v="14725000"/>
    <n v="14725000"/>
  </r>
  <r>
    <x v="15"/>
    <s v="Cuentas Por Pagar Fortalecimiento de la seguridad integral del Sistema Integrado de Transporte Público de Bogotá D.C. (Recursos Distrito)"/>
    <s v="CTO1427-24"/>
    <s v="GARCIA ESPINOSA SANDRA PATRICIA"/>
    <s v="A"/>
    <n v="14725000"/>
    <n v="0"/>
    <n v="14725000"/>
    <n v="14725000"/>
  </r>
  <r>
    <x v="5"/>
    <s v="Cuentas por Pagar Operación y Control del Sistema de Transporte Recursos Distrito"/>
    <s v="CTO1405-24"/>
    <s v="CADENA RIAÑO DIANA PATRICIA"/>
    <s v="L"/>
    <n v="7733000"/>
    <n v="1411600"/>
    <n v="6321400"/>
    <n v="6321400"/>
  </r>
  <r>
    <x v="18"/>
    <s v="Cuentas Por Pagar Desarrollo del Modelo de Gestión Institucional en TRANSMILENIO S.A. en Bogotá D.C. (Recursos TMSA)"/>
    <s v="CTO2827-23-01"/>
    <s v="GLOBAL TECHNOLOGY SERVICES GTS S.A."/>
    <s v="A"/>
    <n v="2137732"/>
    <n v="0"/>
    <n v="2137732"/>
    <n v="0"/>
  </r>
  <r>
    <x v="0"/>
    <s v="Cuentas Por Pagar (Recursos Troncales Alimentadoras PLMB)"/>
    <s v="P-RESID1819-24"/>
    <s v="SUMINISTROS INDUSTRIALES F&amp;F SAS"/>
    <s v="A"/>
    <n v="4152002"/>
    <n v="0"/>
    <n v="4152002"/>
    <n v="4152002"/>
  </r>
  <r>
    <x v="5"/>
    <s v="Cuentas por Pagar Operación y Control del Sistema de Transporte Recursos Distrito"/>
    <s v="CTO1431-24"/>
    <s v="CASTECK S.A.S."/>
    <s v="A"/>
    <n v="171151934"/>
    <n v="0"/>
    <n v="171151934"/>
    <n v="171151934"/>
  </r>
  <r>
    <x v="35"/>
    <s v="OTROS BIENES TRANSPORTABLES (EXCEPTO PRODUCTOS METÁLICOS, MAQUINARIA Y EQUIPO)-CTAS POR PAGAR VIGENCIA 2024"/>
    <s v="CTO1431-24 "/>
    <s v="CASTECK S.A.S."/>
    <s v="A"/>
    <n v="75487905"/>
    <n v="0"/>
    <n v="75487905"/>
    <n v="75484967"/>
  </r>
  <r>
    <x v="29"/>
    <s v="SERVICIOS PRESTADOS A LAS EMPRESAS Y SERVICIOS DE PRODUCCIÓN-CTAS POR PAGAR- VIGENCIA 2024"/>
    <s v="CTO1432-24"/>
    <s v="COMERCIO ELECTRONICO EN INTERNET S A CENET S A"/>
    <s v="A"/>
    <n v="2640000"/>
    <n v="0"/>
    <n v="2640000"/>
    <n v="2640000"/>
  </r>
  <r>
    <x v="8"/>
    <s v="Cuentas por Pagar (Recursos Distrito)"/>
    <s v="P-CN20-01_24-34"/>
    <s v="INSTITUTO DE DESARROLLO URBANO IDU"/>
    <s v="A"/>
    <n v="671765926"/>
    <n v="0"/>
    <n v="671765926"/>
    <n v="671765926"/>
  </r>
  <r>
    <x v="2"/>
    <s v="Cuentas por Pagar (Recursos SITP)"/>
    <s v="P-CN20-01_24-34"/>
    <s v="INSTITUTO DE DESARROLLO URBANO IDU"/>
    <s v="A"/>
    <n v="2079274074"/>
    <n v="0"/>
    <n v="2079274074"/>
    <n v="2079274074"/>
  </r>
  <r>
    <x v="6"/>
    <s v="Cuentas Por Pagar Diseño y Estructuración del Sistema Interoperable de Recaudo en su componente tecnológico en el Sistema de Transporte Publico de Bogotá D.C. (Recursos Distrito)"/>
    <s v="CTO37-24-01"/>
    <s v="CALDERON  ALVAREZ  MARIA ESPERANZA"/>
    <s v="A"/>
    <n v="2916695"/>
    <n v="0"/>
    <n v="2916695"/>
    <n v="2916695"/>
  </r>
  <r>
    <x v="6"/>
    <s v="Cuentas Por Pagar Diseño y Estructuración del Sistema Interoperable de Recaudo en su componente tecnológico en el Sistema de Transporte Publico de Bogotá D.C. (Recursos Distrito)"/>
    <s v="CTO439-24-01"/>
    <s v="GALVIS  MENDOZA CRISTIAN  DAVID"/>
    <s v="A"/>
    <n v="3856558"/>
    <n v="0"/>
    <n v="3856558"/>
    <n v="3856558"/>
  </r>
  <r>
    <x v="15"/>
    <s v="Cuentas Por Pagar Fortalecimiento de la seguridad integral del Sistema Integrado de Transporte Público de Bogotá D.C. (Recursos Distrito)"/>
    <s v="CCE134889"/>
    <s v="HARDWARE ASESORIAS SOFTWARE LTDA"/>
    <s v="A"/>
    <n v="9910000"/>
    <n v="0"/>
    <n v="9910000"/>
    <n v="9910000"/>
  </r>
  <r>
    <x v="21"/>
    <s v="PRODUCTOS METÁLICOS Y PAQUETES DE SOFTWARE-CTAS POR PAGAR-VIGENCIA 2024"/>
    <s v="CTO1439-24"/>
    <s v="COMERCIALIZADORA SERLE.COM S.A.S"/>
    <s v="A"/>
    <n v="8700384"/>
    <n v="0"/>
    <n v="8700384"/>
    <n v="2485824"/>
  </r>
  <r>
    <x v="15"/>
    <s v="Cuentas Por Pagar Fortalecimiento de la seguridad integral del Sistema Integrado de Transporte Público de Bogotá D.C. (Recursos Distrito)"/>
    <s v="CTO1433-24"/>
    <s v="NARANJO BOGOTA CINDY DAHIANA"/>
    <s v="A"/>
    <n v="15675000"/>
    <n v="0"/>
    <n v="15675000"/>
    <n v="15675000"/>
  </r>
  <r>
    <x v="29"/>
    <s v="SERVICIOS PRESTADOS A LAS EMPRESAS Y SERVICIOS DE PRODUCCIÓN-CTAS POR PAGAR- VIGENCIA 2024"/>
    <s v="CTO83-24-01"/>
    <s v="OM CONSULTORES ASOCIADOS S.A.S"/>
    <s v="A"/>
    <n v="38515177"/>
    <n v="0"/>
    <n v="38515177"/>
    <n v="38515177"/>
  </r>
  <r>
    <x v="15"/>
    <s v="Cuentas Por Pagar Fortalecimiento de la seguridad integral del Sistema Integrado de Transporte Público de Bogotá D.C. (Recursos Distrito)"/>
    <s v="CTO1434-24"/>
    <s v="PRIETO MARTINEZ SEBASTIAN ANDRES"/>
    <s v="A"/>
    <n v="15675000"/>
    <n v="0"/>
    <n v="15675000"/>
    <n v="15675000"/>
  </r>
  <r>
    <x v="15"/>
    <s v="Cuentas Por Pagar Fortalecimiento de la seguridad integral del Sistema Integrado de Transporte Público de Bogotá D.C. (Recursos Distrito)"/>
    <s v="CTO1435-24"/>
    <s v="ROJAS ESPITIA MARISOL "/>
    <s v="A"/>
    <n v="15675000"/>
    <n v="0"/>
    <n v="15675000"/>
    <n v="15675000"/>
  </r>
  <r>
    <x v="15"/>
    <s v="Cuentas Por Pagar Fortalecimiento de la seguridad integral del Sistema Integrado de Transporte Público de Bogotá D.C. (Recursos Distrito)"/>
    <s v="CTO1437-24"/>
    <s v="MENDIETA MONSALVE OSCAR  DAVID"/>
    <s v="A"/>
    <n v="15675000"/>
    <n v="0"/>
    <n v="15675000"/>
    <n v="15675000"/>
  </r>
  <r>
    <x v="15"/>
    <s v="Cuentas Por Pagar Fortalecimiento de la seguridad integral del Sistema Integrado de Transporte Público de Bogotá D.C. (Recursos Distrito)"/>
    <s v="CTO1438-24"/>
    <s v="RUIZ GAITAN ANDRES  FELIPE"/>
    <s v="A"/>
    <n v="15675000"/>
    <n v="0"/>
    <n v="15675000"/>
    <n v="15675000"/>
  </r>
  <r>
    <x v="15"/>
    <s v="Cuentas Por Pagar Fortalecimiento de la seguridad integral del Sistema Integrado de Transporte Público de Bogotá D.C. (Recursos Distrito)"/>
    <s v="CTO1440-24"/>
    <s v="RODRIGUEZ BAQUERO CARMEN ELENA"/>
    <s v="A"/>
    <n v="16055000"/>
    <n v="0"/>
    <n v="16055000"/>
    <n v="16055000"/>
  </r>
  <r>
    <x v="15"/>
    <s v="Cuentas Por Pagar Fortalecimiento de la seguridad integral del Sistema Integrado de Transporte Público de Bogotá D.C. (Recursos Distrito)"/>
    <s v="CTO1436-24"/>
    <s v="CHAPARRO CARDENAS ANDRES FELIPE"/>
    <s v="A"/>
    <n v="15675000"/>
    <n v="0"/>
    <n v="15675000"/>
    <n v="15675000"/>
  </r>
  <r>
    <x v="15"/>
    <s v="Cuentas Por Pagar Fortalecimiento de la seguridad integral del Sistema Integrado de Transporte Público de Bogotá D.C. (Recursos Distrito)"/>
    <s v="CTO432-24-01"/>
    <s v="ROJAS PEÑA GONZALO ENRIQUE"/>
    <s v="A"/>
    <n v="22716667"/>
    <n v="0"/>
    <n v="22716667"/>
    <n v="18850000"/>
  </r>
  <r>
    <x v="21"/>
    <s v="PRODUCTOS METÁLICOS Y PAQUETES DE SOFTWARE-CTAS POR PAGAR-VIGENCIA 2024"/>
    <s v="CTO1430-24"/>
    <s v="WEXLER SAS"/>
    <s v="A"/>
    <n v="165345145"/>
    <n v="0"/>
    <n v="165345145"/>
    <n v="165345145"/>
  </r>
  <r>
    <x v="15"/>
    <s v="Cuentas Por Pagar Fortalecimiento de la seguridad integral del Sistema Integrado de Transporte Público de Bogotá D.C. (Recursos Distrito)"/>
    <s v="CTO2299-23-03"/>
    <s v="QUIMBAYO JOYA DEISY MILENA"/>
    <s v="A"/>
    <n v="4019235"/>
    <n v="0"/>
    <n v="4019235"/>
    <n v="2776926"/>
  </r>
  <r>
    <x v="6"/>
    <s v="Cuentas Por Pagar Diseño y Estructuración del Sistema Interoperable de Recaudo en su componente tecnológico en el Sistema de Transporte Publico de Bogotá D.C. (Recursos Distrito)"/>
    <s v="CTO1441-24"/>
    <s v="REYES CORDOBA VANESSA ALEJANDRA"/>
    <s v="A"/>
    <n v="25600000"/>
    <n v="0"/>
    <n v="25600000"/>
    <n v="25600000"/>
  </r>
  <r>
    <x v="25"/>
    <s v="Cuentas Por Pagar ( Recursos troncales alimentadoras PLMB- OTROS RECURSOS DEL ENTE GESTOR)"/>
    <s v="P-C612-19_24-211"/>
    <s v="ENEL COLOMBIA S.A. E.S.P."/>
    <s v="A"/>
    <n v="43907830"/>
    <n v="0"/>
    <n v="43907830"/>
    <n v="0"/>
  </r>
  <r>
    <x v="4"/>
    <s v="Cuentas Por Pagar (Rec troncales alimentadoras PLMB-TITULARIZACION)"/>
    <s v="P-C612-19_24-212"/>
    <s v="ENEL COLOMBIA S.A. E.S.P."/>
    <s v="A"/>
    <n v="299973"/>
    <n v="0"/>
    <n v="299973"/>
    <n v="299973"/>
  </r>
  <r>
    <x v="0"/>
    <s v="Cuentas Por Pagar (Recursos Troncales Alimentadoras PLMB)"/>
    <s v="P-C612-19_24-213"/>
    <s v="ENEL COLOMBIA S.A. E.S.P."/>
    <s v="A"/>
    <n v="242713"/>
    <n v="0"/>
    <n v="242713"/>
    <n v="242713"/>
  </r>
  <r>
    <x v="0"/>
    <s v="Cuentas Por Pagar (Recursos Troncales Alimentadoras PLMB)"/>
    <s v="P-C612-19_24-214"/>
    <s v="ENEL COLOMBIA S.A. E.S.P."/>
    <s v="A"/>
    <n v="954352"/>
    <n v="0"/>
    <n v="954352"/>
    <n v="954352"/>
  </r>
  <r>
    <x v="29"/>
    <s v="SERVICIOS PRESTADOS A LAS EMPRESAS Y SERVICIOS DE PRODUCCIÓN-CTAS POR PAGAR- VIGENCIA 2024"/>
    <s v="CTO2264-23-02"/>
    <s v="NEXURA INTERNACIONAL S A S"/>
    <s v="A"/>
    <n v="3"/>
    <n v="0"/>
    <n v="3"/>
    <n v="0"/>
  </r>
  <r>
    <x v="6"/>
    <s v="Cuentas Por Pagar Diseño y Estructuración del Sistema Interoperable de Recaudo en su componente tecnológico en el Sistema de Transporte Publico de Bogotá D.C. (Recursos Distrito)"/>
    <s v="CTO419-24-01"/>
    <s v="TORRES DUARTE JORGE "/>
    <s v="A"/>
    <n v="26036040"/>
    <n v="0"/>
    <n v="26036040"/>
    <n v="26036040"/>
  </r>
  <r>
    <x v="29"/>
    <s v="SERVICIOS PRESTADOS A LAS EMPRESAS Y SERVICIOS DE PRODUCCIÓN-CTAS POR PAGAR- VIGENCIA 2024"/>
    <s v="CTO1451-24"/>
    <s v="QUALITAS SALUD LTDA."/>
    <s v="A"/>
    <n v="72813000"/>
    <n v="0"/>
    <n v="72813000"/>
    <n v="50107000"/>
  </r>
  <r>
    <x v="24"/>
    <s v="Cuentas Por Pagar Fortalecimiento de la Información, Comunicación y Atención al Usuario en el uso del Sistema Integrado de Transporte Público de Bogotá D.C. (Recursos Distrito)"/>
    <s v="CTO1446-24"/>
    <s v="SELIGMAN ORTIZ DIEGO ANTONIO"/>
    <s v="A"/>
    <n v="4165651"/>
    <n v="0"/>
    <n v="4165651"/>
    <n v="4165651"/>
  </r>
  <r>
    <x v="1"/>
    <s v="Cuentas Por Pagar (Recursos- Distrito Calle 13)"/>
    <s v="P-RESID1908-24"/>
    <s v="BARRETO MOJICA MANUEL VICENTE"/>
    <s v="A"/>
    <n v="1000000"/>
    <n v="0"/>
    <n v="1000000"/>
    <n v="1000000"/>
  </r>
  <r>
    <x v="24"/>
    <s v="Cuentas Por Pagar Fortalecimiento de la Información, Comunicación y Atención al Usuario en el uso del Sistema Integrado de Transporte Público de Bogotá D.C. (Recursos Distrito)"/>
    <s v="CTO1444-24"/>
    <s v="RAMIREZ  RAMIREZ FRANK JANER"/>
    <s v="A"/>
    <n v="4165651"/>
    <n v="0"/>
    <n v="4165651"/>
    <n v="4165651"/>
  </r>
  <r>
    <x v="29"/>
    <s v="SERVICIOS PRESTADOS A LAS EMPRESAS Y SERVICIOS DE PRODUCCIÓN-CTAS POR PAGAR- VIGENCIA 2024"/>
    <s v="CTO1443-24 "/>
    <s v="GEOCAPITAL S.A."/>
    <s v="A"/>
    <n v="10867559"/>
    <n v="0"/>
    <n v="10867559"/>
    <n v="10867558"/>
  </r>
  <r>
    <x v="29"/>
    <s v="SERVICIOS PRESTADOS A LAS EMPRESAS Y SERVICIOS DE PRODUCCIÓN-CTAS POR PAGAR- VIGENCIA 2024"/>
    <s v="CTO1466-24"/>
    <s v="FARFAN RUGE YULY ANDREA"/>
    <s v="A"/>
    <n v="37490859"/>
    <n v="0"/>
    <n v="37490859"/>
    <n v="37490859"/>
  </r>
  <r>
    <x v="8"/>
    <s v="Cuentas por Pagar (Recursos Distrito)"/>
    <s v="CTO2780-23-01"/>
    <s v="NAVARRO PEÑUELA ERIKA MILENA"/>
    <s v="A"/>
    <n v="11127509"/>
    <n v="0"/>
    <n v="11127509"/>
    <n v="10830767"/>
  </r>
  <r>
    <x v="2"/>
    <s v="Cuentas por Pagar (Recursos SITP)"/>
    <s v="CTO1456-24"/>
    <s v="ROA VALDERRAMA JAVIER "/>
    <s v="A"/>
    <n v="50077894"/>
    <n v="0"/>
    <n v="50077894"/>
    <n v="50077894"/>
  </r>
  <r>
    <x v="2"/>
    <s v="Cuentas por Pagar (Recursos SITP)"/>
    <s v="CTO1454-24"/>
    <s v="MENDOZA DIAZGRANADOS NESTOR "/>
    <s v="A"/>
    <n v="50077912"/>
    <n v="0"/>
    <n v="50077912"/>
    <n v="50077912"/>
  </r>
  <r>
    <x v="15"/>
    <s v="Cuentas Por Pagar Fortalecimiento de la seguridad integral del Sistema Integrado de Transporte Público de Bogotá D.C. (Recursos Distrito)"/>
    <s v="CTO1459-24"/>
    <s v="GONZALEZ ESCALANTE FREDY "/>
    <s v="L"/>
    <n v="16340000"/>
    <n v="1615000"/>
    <n v="14725000"/>
    <n v="14725000"/>
  </r>
  <r>
    <x v="15"/>
    <s v="Cuentas Por Pagar Fortalecimiento de la seguridad integral del Sistema Integrado de Transporte Público de Bogotá D.C. (Recursos Distrito)"/>
    <s v="CTO1460-24"/>
    <s v="CABALLERO GOMEZ JOSE DANIEL"/>
    <s v="L"/>
    <n v="16340000"/>
    <n v="950000"/>
    <n v="15390000"/>
    <n v="15390000"/>
  </r>
  <r>
    <x v="15"/>
    <s v="Cuentas Por Pagar Fortalecimiento de la seguridad integral del Sistema Integrado de Transporte Público de Bogotá D.C. (Recursos Distrito)"/>
    <s v="CTO1461-24"/>
    <s v="GRIMALDO MARQUEZ LAURA NATALIA"/>
    <s v="A"/>
    <n v="16340000"/>
    <n v="0"/>
    <n v="16340000"/>
    <n v="16340000"/>
  </r>
  <r>
    <x v="15"/>
    <s v="Cuentas Por Pagar Fortalecimiento de la seguridad integral del Sistema Integrado de Transporte Público de Bogotá D.C. (Recursos Distrito)"/>
    <s v="CTO515-24-01"/>
    <s v="ARANGO AGUDELO YESSICA LORENA"/>
    <s v="A"/>
    <n v="6746667"/>
    <n v="0"/>
    <n v="6746667"/>
    <n v="6746667"/>
  </r>
  <r>
    <x v="15"/>
    <s v="Cuentas Por Pagar Fortalecimiento de la seguridad integral del Sistema Integrado de Transporte Público de Bogotá D.C. (Recursos Distrito)"/>
    <s v="CTO1463-24"/>
    <s v="CASAS MEDINA KEVIN JAFET"/>
    <s v="A"/>
    <n v="16340000"/>
    <n v="0"/>
    <n v="16340000"/>
    <n v="16340000"/>
  </r>
  <r>
    <x v="6"/>
    <s v="Cuentas Por Pagar Diseño y Estructuración del Sistema Interoperable de Recaudo en su componente tecnológico en el Sistema de Transporte Publico de Bogotá D.C. (Recursos Distrito)"/>
    <s v="CTO458-24-01"/>
    <s v="PARDO MENDEZ MILTON  SNEYDER"/>
    <s v="A"/>
    <n v="10580000"/>
    <n v="0"/>
    <n v="10580000"/>
    <n v="10580000"/>
  </r>
  <r>
    <x v="6"/>
    <s v="Cuentas Por Pagar Diseño y Estructuración del Sistema Interoperable de Recaudo en su componente tecnológico en el Sistema de Transporte Publico de Bogotá D.C. (Recursos Distrito)"/>
    <s v="CTO36-24-01"/>
    <s v="ETB S.A. E.S.P"/>
    <s v="A"/>
    <n v="4039951014"/>
    <n v="0"/>
    <n v="4039951014"/>
    <n v="4039951014"/>
  </r>
  <r>
    <x v="25"/>
    <s v="Cuentas Por Pagar ( Recursos troncales alimentadoras PLMB- OTROS RECURSOS DEL ENTE GESTOR)"/>
    <s v="P-C612-19_24-215"/>
    <s v="ENEL COLOMBIA S.A. E.S.P."/>
    <s v="A"/>
    <n v="408140986"/>
    <n v="0"/>
    <n v="408140986"/>
    <n v="324726921"/>
  </r>
  <r>
    <x v="25"/>
    <s v="Cuentas Por Pagar ( Recursos troncales alimentadoras PLMB- OTROS RECURSOS DEL ENTE GESTOR)"/>
    <s v="P-C612-19_24-216"/>
    <s v="ENEL COLOMBIA S.A. E.S.P."/>
    <s v="A"/>
    <n v="9613235"/>
    <n v="0"/>
    <n v="9613235"/>
    <n v="9613235"/>
  </r>
  <r>
    <x v="2"/>
    <s v="Cuentas por Pagar (Recursos SITP)"/>
    <s v="P-CN20-01_24-35"/>
    <s v="ENEL COLOMBIA S.A. E.S.P."/>
    <s v="L"/>
    <n v="5071773"/>
    <n v="5071773"/>
    <n v="0"/>
    <n v="0"/>
  </r>
  <r>
    <x v="25"/>
    <s v="Cuentas Por Pagar ( Recursos troncales alimentadoras PLMB- OTROS RECURSOS DEL ENTE GESTOR)"/>
    <s v="P-C612-19_24-217"/>
    <s v="VANTI S.A. E.S.P."/>
    <s v="L"/>
    <n v="11654150"/>
    <n v="1792793"/>
    <n v="9861357"/>
    <n v="9861357"/>
  </r>
  <r>
    <x v="2"/>
    <s v="Cuentas por Pagar (Recursos SITP)"/>
    <s v="P-CN20-01_24-36"/>
    <s v="VANTI S.A. E.S.P."/>
    <s v="A"/>
    <n v="1925276788"/>
    <n v="0"/>
    <n v="1925276788"/>
    <n v="0"/>
  </r>
  <r>
    <x v="24"/>
    <s v="Cuentas Por Pagar Fortalecimiento de la Información, Comunicación y Atención al Usuario en el uso del Sistema Integrado de Transporte Público de Bogotá D.C. (Recursos Distrito)"/>
    <s v="CTO1449-24"/>
    <s v="MOTTA BAUTISTA DANIELA "/>
    <s v="A"/>
    <n v="4537290"/>
    <n v="0"/>
    <n v="4537290"/>
    <n v="4537290"/>
  </r>
  <r>
    <x v="24"/>
    <s v="Cuentas Por Pagar Fortalecimiento de la Información, Comunicación y Atención al Usuario en el uso del Sistema Integrado de Transporte Público de Bogotá D.C. (Recursos Distrito)"/>
    <s v="CTO1452-24"/>
    <s v="ORTIZ RUIZ MARÍA PAULA"/>
    <s v="A"/>
    <n v="3078875"/>
    <n v="0"/>
    <n v="3078875"/>
    <n v="3078875"/>
  </r>
  <r>
    <x v="24"/>
    <s v="Cuentas Por Pagar Fortalecimiento de la Información, Comunicación y Atención al Usuario en el uso del Sistema Integrado de Transporte Público de Bogotá D.C. (Recursos Distrito)"/>
    <s v="CTO1453-24"/>
    <s v="VALENZUELA HERRERA NATALIA "/>
    <s v="A"/>
    <n v="3078875"/>
    <n v="0"/>
    <n v="3078875"/>
    <n v="3078875"/>
  </r>
  <r>
    <x v="25"/>
    <s v="Cuentas Por Pagar ( Recursos troncales alimentadoras PLMB- OTROS RECURSOS DEL ENTE GESTOR)"/>
    <s v="P-ID1667-20_24-3"/>
    <s v="CONSORCIO SUPERVISOR A - H"/>
    <s v="A"/>
    <n v="1604217860"/>
    <n v="0"/>
    <n v="1604217860"/>
    <n v="834725324"/>
  </r>
  <r>
    <x v="29"/>
    <s v="SERVICIOS PRESTADOS A LAS EMPRESAS Y SERVICIOS DE PRODUCCIÓN-CTAS POR PAGAR- VIGENCIA 2024"/>
    <s v="CTO1477-24"/>
    <s v="MARIA DEL MAR ARCINIEGAS PEREA"/>
    <s v="A"/>
    <n v="48664135"/>
    <n v="0"/>
    <n v="48664135"/>
    <n v="48664135"/>
  </r>
  <r>
    <x v="29"/>
    <s v="SERVICIOS PRESTADOS A LAS EMPRESAS Y SERVICIOS DE PRODUCCIÓN-CTAS POR PAGAR- VIGENCIA 2024"/>
    <s v="CTO194-24-01"/>
    <s v="HURTADO MONTILLA ABOGADOS S.A.S."/>
    <s v="A"/>
    <n v="30750001"/>
    <n v="0"/>
    <n v="30750001"/>
    <n v="30750001"/>
  </r>
  <r>
    <x v="15"/>
    <s v="Cuentas Por Pagar Fortalecimiento de la seguridad integral del Sistema Integrado de Transporte Público de Bogotá D.C. (Recursos Distrito)"/>
    <s v="CTO1462-24"/>
    <s v="ROJAS  JIMENEZ ANDRES CAMILO"/>
    <s v="A"/>
    <n v="16910000"/>
    <n v="0"/>
    <n v="16910000"/>
    <n v="16910000"/>
  </r>
  <r>
    <x v="29"/>
    <s v="SERVICIOS PRESTADOS A LAS EMPRESAS Y SERVICIOS DE PRODUCCIÓN-CTAS POR PAGAR- VIGENCIA 2024"/>
    <s v="CTO1478-24"/>
    <s v="STRUCTURE BI SAS"/>
    <s v="A"/>
    <n v="267750000"/>
    <n v="0"/>
    <n v="267750000"/>
    <n v="267750000"/>
  </r>
  <r>
    <x v="25"/>
    <s v="Cuentas Por Pagar ( Recursos troncales alimentadoras PLMB- OTROS RECURSOS DEL ENTE GESTOR)"/>
    <s v="P-RESID2034-24"/>
    <s v="COLVANES SAS"/>
    <s v="A"/>
    <n v="20703296"/>
    <n v="0"/>
    <n v="20703296"/>
    <n v="20703296"/>
  </r>
  <r>
    <x v="0"/>
    <s v="Cuentas Por Pagar (Recursos Troncales Alimentadoras PLMB)"/>
    <s v="P-RESID1997-24"/>
    <s v="VILLAMARIN TIBADUIZA JOSE MIGUEL"/>
    <s v="A"/>
    <n v="1079151"/>
    <n v="0"/>
    <n v="1079151"/>
    <n v="1079151"/>
  </r>
  <r>
    <x v="1"/>
    <s v="Cuentas Por Pagar (Recursos- Distrito Calle 13)"/>
    <s v="P-RESID2103-24"/>
    <s v="ALCIAUTOS SAS"/>
    <s v="A"/>
    <n v="35100000"/>
    <n v="0"/>
    <n v="35100000"/>
    <n v="35100000"/>
  </r>
  <r>
    <x v="0"/>
    <s v="Cuentas Por Pagar (Recursos Troncales Alimentadoras PLMB)"/>
    <s v="P-RESID2031-24"/>
    <s v="MUÑOZ SANABRIA MARISOL "/>
    <s v="A"/>
    <n v="1300000"/>
    <n v="0"/>
    <n v="1300000"/>
    <n v="1300000"/>
  </r>
  <r>
    <x v="1"/>
    <s v="Cuentas Por Pagar (Recursos- Distrito Calle 13)"/>
    <s v="CTO1470-24"/>
    <s v="GARRIGUES COLOMBIA S.A.S."/>
    <s v="A"/>
    <n v="101150000"/>
    <n v="0"/>
    <n v="101150000"/>
    <n v="0"/>
  </r>
  <r>
    <x v="16"/>
    <s v="Cuentas por Pagar Operación y Control del Sistema de Transporte Recursos Transmilenio"/>
    <s v="CTO1481-24"/>
    <s v="UT_TMSA-SAM-08_VIVALDI-GILESA"/>
    <s v="A"/>
    <n v="746000000"/>
    <n v="0"/>
    <n v="746000000"/>
    <n v="408175461"/>
  </r>
  <r>
    <x v="24"/>
    <s v="Cuentas Por Pagar Fortalecimiento de la Información, Comunicación y Atención al Usuario en el uso del Sistema Integrado de Transporte Público de Bogotá D.C. (Recursos Distrito)"/>
    <s v="CTO1442-24"/>
    <s v="MANTILLA TORRES YIBETH GISELA"/>
    <s v="A"/>
    <n v="15948000"/>
    <n v="0"/>
    <n v="15948000"/>
    <n v="15948000"/>
  </r>
  <r>
    <x v="24"/>
    <s v="Cuentas Por Pagar Fortalecimiento de la Información, Comunicación y Atención al Usuario en el uso del Sistema Integrado de Transporte Público de Bogotá D.C. (Recursos Distrito)"/>
    <s v="CTO1450-24"/>
    <s v="UPEGUI CORREA ERIKA JOHANNA"/>
    <s v="A"/>
    <n v="4537290"/>
    <n v="0"/>
    <n v="4537290"/>
    <n v="4537290"/>
  </r>
  <r>
    <x v="24"/>
    <s v="Cuentas Por Pagar Fortalecimiento de la Información, Comunicación y Atención al Usuario en el uso del Sistema Integrado de Transporte Público de Bogotá D.C. (Recursos Distrito)"/>
    <s v="CTO1482-24"/>
    <s v="VARGAS HERREÑO ANDRES FELIPE"/>
    <s v="A"/>
    <n v="7775882"/>
    <n v="0"/>
    <n v="7775882"/>
    <n v="7775882"/>
  </r>
  <r>
    <x v="24"/>
    <s v="Cuentas Por Pagar Fortalecimiento de la Información, Comunicación y Atención al Usuario en el uso del Sistema Integrado de Transporte Público de Bogotá D.C. (Recursos Distrito)"/>
    <s v="CTO1483-24"/>
    <s v="SALCEDO MARTIN SANDRA TATIANA"/>
    <s v="A"/>
    <n v="4861382"/>
    <n v="0"/>
    <n v="4861382"/>
    <n v="4861382"/>
  </r>
  <r>
    <x v="24"/>
    <s v="Cuentas Por Pagar Fortalecimiento de la Información, Comunicación y Atención al Usuario en el uso del Sistema Integrado de Transporte Público de Bogotá D.C. (Recursos Distrito)"/>
    <s v="CTO1484-24"/>
    <s v="CARDOSO MARTINEZ JUAN  ANTONIO"/>
    <s v="A"/>
    <n v="9722764"/>
    <n v="0"/>
    <n v="9722764"/>
    <n v="9722764"/>
  </r>
  <r>
    <x v="24"/>
    <s v="Cuentas Por Pagar Fortalecimiento de la Información, Comunicación y Atención al Usuario en el uso del Sistema Integrado de Transporte Público de Bogotá D.C. (Recursos Distrito)"/>
    <s v="CTO1485-24"/>
    <s v="RIVEROS CASTAÑEDA SERGIO DANIEL"/>
    <s v="A"/>
    <n v="4861382"/>
    <n v="0"/>
    <n v="4861382"/>
    <n v="4861382"/>
  </r>
  <r>
    <x v="6"/>
    <s v="Cuentas Por Pagar Diseño y Estructuración del Sistema Interoperable de Recaudo en su componente tecnológico en el Sistema de Transporte Publico de Bogotá D.C. (Recursos Distrito)"/>
    <s v="CTO351-24-01"/>
    <s v="SERRANO  MONCADA DIEGO  ALONSO"/>
    <s v="A"/>
    <n v="7584564"/>
    <n v="0"/>
    <n v="7584564"/>
    <n v="7584564"/>
  </r>
  <r>
    <x v="6"/>
    <s v="Cuentas Por Pagar Diseño y Estructuración del Sistema Interoperable de Recaudo en su componente tecnológico en el Sistema de Transporte Publico de Bogotá D.C. (Recursos Distrito)"/>
    <s v="CTO237-24-01"/>
    <s v="SALAMANCA GONZALEZ CHRISTIAN  CAMILO"/>
    <s v="A"/>
    <n v="12960481"/>
    <n v="0"/>
    <n v="12960481"/>
    <n v="12960481"/>
  </r>
  <r>
    <x v="15"/>
    <s v="Cuentas Por Pagar Fortalecimiento de la seguridad integral del Sistema Integrado de Transporte Público de Bogotá D.C. (Recursos Distrito)"/>
    <s v="CTO1472-24"/>
    <s v="AGUDELO GUTIERREZ RICARDO "/>
    <s v="A"/>
    <n v="11210000"/>
    <n v="0"/>
    <n v="11210000"/>
    <n v="11210000"/>
  </r>
  <r>
    <x v="15"/>
    <s v="Cuentas Por Pagar Fortalecimiento de la seguridad integral del Sistema Integrado de Transporte Público de Bogotá D.C. (Recursos Distrito)"/>
    <s v="CTO1473-24"/>
    <s v="QUINTERO BONILLA JOSE ESTEBAN"/>
    <s v="A"/>
    <n v="11210000"/>
    <n v="0"/>
    <n v="11210000"/>
    <n v="11210000"/>
  </r>
  <r>
    <x v="15"/>
    <s v="Cuentas Por Pagar Fortalecimiento de la seguridad integral del Sistema Integrado de Transporte Público de Bogotá D.C. (Recursos Distrito)"/>
    <s v="CTO1474-24"/>
    <s v="SANCHEZ RODRIGUEZ BRISA YHOSADARA"/>
    <s v="L"/>
    <n v="11210000"/>
    <n v="950000"/>
    <n v="10260000"/>
    <n v="10260000"/>
  </r>
  <r>
    <x v="15"/>
    <s v="Cuentas Por Pagar Fortalecimiento de la seguridad integral del Sistema Integrado de Transporte Público de Bogotá D.C. (Recursos Distrito)"/>
    <s v="CTO1476-24"/>
    <s v="ARIZA BUITRAGO HANS ALEXANDER"/>
    <s v="A"/>
    <n v="11210000"/>
    <n v="0"/>
    <n v="11210000"/>
    <n v="11210000"/>
  </r>
  <r>
    <x v="15"/>
    <s v="Cuentas Por Pagar Fortalecimiento de la seguridad integral del Sistema Integrado de Transporte Público de Bogotá D.C. (Recursos Distrito)"/>
    <s v="CTO1475-24"/>
    <s v="HAMON AMON  MARIA DEL PILAR "/>
    <s v="A"/>
    <n v="11210000"/>
    <n v="0"/>
    <n v="11210000"/>
    <n v="11210000"/>
  </r>
  <r>
    <x v="15"/>
    <s v="Cuentas Por Pagar Fortalecimiento de la seguridad integral del Sistema Integrado de Transporte Público de Bogotá D.C. (Recursos Distrito)"/>
    <s v="CTO1471-24"/>
    <s v="MENDOZA MOLANO LAURA VANESSA"/>
    <s v="A"/>
    <n v="11590000"/>
    <n v="0"/>
    <n v="11590000"/>
    <n v="11590000"/>
  </r>
  <r>
    <x v="0"/>
    <s v="Cuentas Por Pagar (Recursos Troncales Alimentadoras PLMB)"/>
    <s v="P-RESID1797-24"/>
    <s v="BORJA ARAGONES ALEJANDRA "/>
    <s v="A"/>
    <n v="2950000"/>
    <n v="0"/>
    <n v="2950000"/>
    <n v="2950000"/>
  </r>
  <r>
    <x v="0"/>
    <s v="Cuentas Por Pagar (Recursos Troncales Alimentadoras PLMB)"/>
    <s v="P-RESID2011-24"/>
    <s v="OLAYA  OLGA CRISTINA"/>
    <s v="A"/>
    <n v="22297082"/>
    <n v="0"/>
    <n v="22297082"/>
    <n v="22297082"/>
  </r>
  <r>
    <x v="0"/>
    <s v="Cuentas Por Pagar (Recursos Troncales Alimentadoras PLMB)"/>
    <s v="P-RESID1925-24"/>
    <s v="COLCHONES PASSION S.A.S"/>
    <s v="A"/>
    <n v="14472002"/>
    <n v="0"/>
    <n v="14472002"/>
    <n v="0"/>
  </r>
  <r>
    <x v="0"/>
    <s v="Cuentas Por Pagar (Recursos Troncales Alimentadoras PLMB)"/>
    <s v="P-RESID1923-24"/>
    <s v="TELLEZ ROJAS ANTONIO MARIA"/>
    <s v="A"/>
    <n v="5285699"/>
    <n v="0"/>
    <n v="5285699"/>
    <n v="5285699"/>
  </r>
  <r>
    <x v="0"/>
    <s v="Cuentas Por Pagar (Recursos Troncales Alimentadoras PLMB)"/>
    <s v="P-RESID2009-24"/>
    <s v="DOTACIONES INDUSTRIALES JULIANA O S.A.S"/>
    <s v="A"/>
    <n v="7420502"/>
    <n v="0"/>
    <n v="7420502"/>
    <n v="7420502"/>
  </r>
  <r>
    <x v="0"/>
    <s v="Cuentas Por Pagar (Recursos Troncales Alimentadoras PLMB)"/>
    <s v="P-RESID1999-24"/>
    <s v="MUNDIOVEROLES S.A.S."/>
    <s v="A"/>
    <n v="7561892"/>
    <n v="0"/>
    <n v="7561892"/>
    <n v="0"/>
  </r>
  <r>
    <x v="24"/>
    <s v="Cuentas Por Pagar Fortalecimiento de la Información, Comunicación y Atención al Usuario en el uso del Sistema Integrado de Transporte Público de Bogotá D.C. (Recursos Distrito)"/>
    <s v="CTO245-24-01"/>
    <s v="OVIEDO ANZOLA DIANA  JEZETHE"/>
    <s v="L"/>
    <n v="4957333"/>
    <n v="1716000"/>
    <n v="3241333"/>
    <n v="3241333"/>
  </r>
  <r>
    <x v="24"/>
    <s v="Cuentas Por Pagar Fortalecimiento de la Información, Comunicación y Atención al Usuario en el uso del Sistema Integrado de Transporte Público de Bogotá D.C. (Recursos Distrito)"/>
    <s v="CTO246-24-01"/>
    <s v="VARGAS SILVA ANDRES FELIPE"/>
    <s v="A"/>
    <n v="2484361"/>
    <n v="0"/>
    <n v="2484361"/>
    <n v="2484361"/>
  </r>
  <r>
    <x v="15"/>
    <s v="Cuentas Por Pagar Fortalecimiento de la seguridad integral del Sistema Integrado de Transporte Público de Bogotá D.C. (Recursos Distrito)"/>
    <s v="CTO1487-24"/>
    <s v="MONTAÑA MORENO WILLIAM "/>
    <s v="A"/>
    <n v="12825000"/>
    <n v="0"/>
    <n v="12825000"/>
    <n v="12825000"/>
  </r>
  <r>
    <x v="15"/>
    <s v="Cuentas Por Pagar Fortalecimiento de la seguridad integral del Sistema Integrado de Transporte Público de Bogotá D.C. (Recursos Distrito)"/>
    <s v="CTO1488-24"/>
    <s v="REYES SANABRIA GILDARDO "/>
    <s v="A"/>
    <n v="9785000"/>
    <n v="0"/>
    <n v="9785000"/>
    <n v="9785000"/>
  </r>
  <r>
    <x v="29"/>
    <s v="SERVICIOS PRESTADOS A LAS EMPRESAS Y SERVICIOS DE PRODUCCIÓN-CTAS POR PAGAR- VIGENCIA 2024"/>
    <s v="CTO1143-24-01"/>
    <s v="ORTEGA GONZALEZ JOSE ALFONSO"/>
    <s v="L"/>
    <n v="19351746"/>
    <n v="1273141"/>
    <n v="18078605"/>
    <n v="18078605"/>
  </r>
  <r>
    <x v="24"/>
    <s v="Cuentas Por Pagar Fortalecimiento de la Información, Comunicación y Atención al Usuario en el uso del Sistema Integrado de Transporte Público de Bogotá D.C. (Recursos Distrito)"/>
    <s v="CTO1445-24"/>
    <s v="CHAPARRO RIOS JULIA ISABEL"/>
    <s v="A"/>
    <n v="7775882"/>
    <n v="0"/>
    <n v="7775882"/>
    <n v="7775882"/>
  </r>
  <r>
    <x v="24"/>
    <s v="Cuentas Por Pagar Fortalecimiento de la Información, Comunicación y Atención al Usuario en el uso del Sistema Integrado de Transporte Público de Bogotá D.C. (Recursos Distrito)"/>
    <s v="CTO1486-24"/>
    <s v="RUBIO LUNA LAURA VANESSA"/>
    <s v="A"/>
    <n v="6635140"/>
    <n v="0"/>
    <n v="6635140"/>
    <n v="6635140"/>
  </r>
  <r>
    <x v="31"/>
    <s v="SERVICIOS DE ALOJAMIENTO, SERVICIOS DE SUMINISTRO DE COMIDAS Y BEBIDAS, SERVICIOS DE TRANSPORTE Y SERVICIOS DE DISTRIBUCIÓN DE ELECTRICIDAD, GAS Y AGUA-CTAS POR PAGAR-VIGENCIA 2024"/>
    <s v="CTO502-24-01"/>
    <s v="MARENTES  HERNANDEZ DAVID  RICARDO"/>
    <s v="A"/>
    <n v="6750000"/>
    <n v="0"/>
    <n v="6750000"/>
    <n v="6750000"/>
  </r>
  <r>
    <x v="6"/>
    <s v="Cuentas Por Pagar Diseño y Estructuración del Sistema Interoperable de Recaudo en su componente tecnológico en el Sistema de Transporte Publico de Bogotá D.C. (Recursos Distrito)"/>
    <s v="CTO353-24-01"/>
    <s v="SEGURA ROCHA  JUAN PABLO"/>
    <s v="A"/>
    <n v="24219146"/>
    <n v="0"/>
    <n v="24219146"/>
    <n v="24219146"/>
  </r>
  <r>
    <x v="6"/>
    <s v="Cuentas Por Pagar Diseño y Estructuración del Sistema Interoperable de Recaudo en su componente tecnológico en el Sistema de Transporte Publico de Bogotá D.C. (Recursos Distrito)"/>
    <s v="CTO411-24-01"/>
    <s v="BUSTAMANTE VARGAS JOHN SEBASTIAN"/>
    <s v="A"/>
    <n v="12261773"/>
    <n v="0"/>
    <n v="12261773"/>
    <n v="12261773"/>
  </r>
  <r>
    <x v="16"/>
    <s v="Cuentas por Pagar Operación y Control del Sistema de Transporte Recursos Transmilenio"/>
    <s v="CTO99-24-01"/>
    <s v="GOMEZ BENAVIDES JUAN CARLOS"/>
    <s v="A"/>
    <n v="6900000"/>
    <n v="0"/>
    <n v="6900000"/>
    <n v="6900000"/>
  </r>
  <r>
    <x v="16"/>
    <s v="Cuentas por Pagar Operación y Control del Sistema de Transporte Recursos Transmilenio"/>
    <s v="CTO100-24-01"/>
    <s v="PUYO PENAGOS  KELLY TATIANA"/>
    <s v="A"/>
    <n v="6240000"/>
    <n v="0"/>
    <n v="6240000"/>
    <n v="6240000"/>
  </r>
  <r>
    <x v="16"/>
    <s v="Cuentas por Pagar Operación y Control del Sistema de Transporte Recursos Transmilenio"/>
    <s v="CTO101-24-01"/>
    <s v="LOPEZ HERNANDEZ DIEGO "/>
    <s v="A"/>
    <n v="10234000"/>
    <n v="0"/>
    <n v="10234000"/>
    <n v="10234000"/>
  </r>
  <r>
    <x v="16"/>
    <s v="Cuentas por Pagar Operación y Control del Sistema de Transporte Recursos Transmilenio"/>
    <s v="CTO102-24-01"/>
    <s v="ROMERO CASTILLO JOHAN  SEBASTIAN"/>
    <s v="A"/>
    <n v="14250000"/>
    <n v="0"/>
    <n v="14250000"/>
    <n v="14250000"/>
  </r>
  <r>
    <x v="16"/>
    <s v="Cuentas por Pagar Operación y Control del Sistema de Transporte Recursos Transmilenio"/>
    <s v="CTO103-24-01"/>
    <s v="GRANADOS AVENDAÑO DIEGO ALEJANDRO"/>
    <s v="A"/>
    <n v="5150000"/>
    <n v="0"/>
    <n v="5150000"/>
    <n v="5150000"/>
  </r>
  <r>
    <x v="16"/>
    <s v="Cuentas por Pagar Operación y Control del Sistema de Transporte Recursos Transmilenio"/>
    <s v="CTO104-24-01"/>
    <s v="GARZON RAMIREZ LINA  MARIA"/>
    <s v="A"/>
    <n v="5150000"/>
    <n v="0"/>
    <n v="5150000"/>
    <n v="5150000"/>
  </r>
  <r>
    <x v="16"/>
    <s v="Cuentas por Pagar Operación y Control del Sistema de Transporte Recursos Transmilenio"/>
    <s v="CTO105-24-01"/>
    <s v="PEÑALOZA ORJUELA LAURA MARÍA"/>
    <s v="A"/>
    <n v="3200000"/>
    <n v="0"/>
    <n v="3200000"/>
    <n v="3200000"/>
  </r>
  <r>
    <x v="16"/>
    <s v="Cuentas por Pagar Operación y Control del Sistema de Transporte Recursos Transmilenio"/>
    <s v="CTO106-24-01"/>
    <s v="VALENCIA RODRIGUEZ NICOLAS "/>
    <s v="A"/>
    <n v="3200000"/>
    <n v="0"/>
    <n v="3200000"/>
    <n v="3200000"/>
  </r>
  <r>
    <x v="16"/>
    <s v="Cuentas por Pagar Operación y Control del Sistema de Transporte Recursos Transmilenio"/>
    <s v="CTO107-24-01"/>
    <s v="CADENA PRIETO SAMUEL FERNANDO"/>
    <s v="L"/>
    <n v="6248000"/>
    <n v="1874399"/>
    <n v="4373601"/>
    <n v="4373601"/>
  </r>
  <r>
    <x v="16"/>
    <s v="Cuentas por Pagar Operación y Control del Sistema de Transporte Recursos Transmilenio"/>
    <s v="CTO108-24-01"/>
    <s v="QUINTERO ESQUIVEL JUAN MANUEL"/>
    <s v="L"/>
    <n v="5500000"/>
    <n v="1100000"/>
    <n v="4400000"/>
    <n v="4400000"/>
  </r>
  <r>
    <x v="16"/>
    <s v="Cuentas por Pagar Operación y Control del Sistema de Transporte Recursos Transmilenio"/>
    <s v="CTO109-24-01"/>
    <s v="MOGOLLON AMOROCHO ALDO ROMEL"/>
    <s v="A"/>
    <n v="5500000"/>
    <n v="0"/>
    <n v="5500000"/>
    <n v="5500000"/>
  </r>
  <r>
    <x v="16"/>
    <s v="Cuentas por Pagar Operación y Control del Sistema de Transporte Recursos Transmilenio"/>
    <s v="CTO489-24-01"/>
    <s v="CORDOBA FONSECA DIANA MARIA"/>
    <s v="A"/>
    <n v="5500000"/>
    <n v="0"/>
    <n v="5500000"/>
    <n v="5500000"/>
  </r>
  <r>
    <x v="16"/>
    <s v="Cuentas por Pagar Operación y Control del Sistema de Transporte Recursos Transmilenio"/>
    <s v="CTO490-24-01"/>
    <s v="LOPEZ PARRA EDNA LIZZET"/>
    <s v="A"/>
    <n v="3200000"/>
    <n v="0"/>
    <n v="3200000"/>
    <n v="3200000"/>
  </r>
  <r>
    <x v="16"/>
    <s v="Cuentas por Pagar Operación y Control del Sistema de Transporte Recursos Transmilenio"/>
    <s v="CTO195-24-01"/>
    <s v="GOMEZ GOMEZ MIGUEL ANGEL"/>
    <s v="A"/>
    <n v="4850000"/>
    <n v="0"/>
    <n v="4850000"/>
    <n v="4850000"/>
  </r>
  <r>
    <x v="16"/>
    <s v="Cuentas por Pagar Operación y Control del Sistema de Transporte Recursos Transmilenio"/>
    <s v="CTO491-24-01"/>
    <s v="DAZA IBAGUE MILLER ARNEY"/>
    <s v="A"/>
    <n v="5500000"/>
    <n v="0"/>
    <n v="5500000"/>
    <n v="5500000"/>
  </r>
  <r>
    <x v="16"/>
    <s v="Cuentas por Pagar Operación y Control del Sistema de Transporte Recursos Transmilenio"/>
    <s v="CTO316-24-01"/>
    <s v="ALVAREZ BARRERA HILDEBRANDO "/>
    <s v="A"/>
    <n v="6900000"/>
    <n v="0"/>
    <n v="6900000"/>
    <n v="6900000"/>
  </r>
  <r>
    <x v="16"/>
    <s v="Cuentas por Pagar Operación y Control del Sistema de Transporte Recursos Transmilenio"/>
    <s v="CTO198-24-01"/>
    <s v="GARCIA PABLOS JULIAN LEONARDO"/>
    <s v="A"/>
    <n v="9500000"/>
    <n v="0"/>
    <n v="9500000"/>
    <n v="9500000"/>
  </r>
  <r>
    <x v="16"/>
    <s v="Cuentas por Pagar Operación y Control del Sistema de Transporte Recursos Transmilenio"/>
    <s v="CTO199-24-01"/>
    <s v="FONSECA REINA JEIMMY ANDREA"/>
    <s v="A"/>
    <n v="5555000"/>
    <n v="0"/>
    <n v="5555000"/>
    <n v="5555000"/>
  </r>
  <r>
    <x v="16"/>
    <s v="Cuentas por Pagar Operación y Control del Sistema de Transporte Recursos Transmilenio"/>
    <s v="CTO201-24-01"/>
    <s v="GUTIERREZ CARDENAS VALENTINA "/>
    <s v="A"/>
    <n v="3000000"/>
    <n v="0"/>
    <n v="3000000"/>
    <n v="3000000"/>
  </r>
  <r>
    <x v="16"/>
    <s v="Cuentas por Pagar Operación y Control del Sistema de Transporte Recursos Transmilenio"/>
    <s v="CTO274-24-01"/>
    <s v="SALAZAR NIÑO MARIA ALEJANDRA"/>
    <s v="A"/>
    <n v="4850000"/>
    <n v="0"/>
    <n v="4850000"/>
    <n v="4850000"/>
  </r>
  <r>
    <x v="16"/>
    <s v="Cuentas por Pagar Operación y Control del Sistema de Transporte Recursos Transmilenio"/>
    <s v="CTO275-24-01"/>
    <s v="PALACIO ALVAREZ ALEJANDRO "/>
    <s v="A"/>
    <n v="4850000"/>
    <n v="0"/>
    <n v="4850000"/>
    <n v="4850000"/>
  </r>
  <r>
    <x v="16"/>
    <s v="Cuentas por Pagar Operación y Control del Sistema de Transporte Recursos Transmilenio"/>
    <s v="CTO276-24-01"/>
    <s v="CORREA MUÑOZ JOHN CARLOS"/>
    <s v="A"/>
    <n v="5500000"/>
    <n v="0"/>
    <n v="5500000"/>
    <n v="5500000"/>
  </r>
  <r>
    <x v="16"/>
    <s v="Cuentas por Pagar Operación y Control del Sistema de Transporte Recursos Transmilenio"/>
    <s v="CTO317-24-01"/>
    <s v="ROBAYO PARDO NICOLAS "/>
    <s v="A"/>
    <n v="4850000"/>
    <n v="0"/>
    <n v="4850000"/>
    <n v="4850000"/>
  </r>
  <r>
    <x v="16"/>
    <s v="Cuentas por Pagar Operación y Control del Sistema de Transporte Recursos Transmilenio"/>
    <s v="CTO526-24-01"/>
    <s v="MOYA JIMÉNEZ  SIMÓN "/>
    <s v="A"/>
    <n v="27667500"/>
    <n v="0"/>
    <n v="27667500"/>
    <n v="27667500"/>
  </r>
  <r>
    <x v="16"/>
    <s v="Cuentas por Pagar Operación y Control del Sistema de Transporte Recursos Transmilenio"/>
    <s v="CTO527-24-01"/>
    <s v="LUNA RODRIGUEZ LISBETH ZAYURI"/>
    <s v="A"/>
    <n v="5150000"/>
    <n v="0"/>
    <n v="5150000"/>
    <n v="5150000"/>
  </r>
  <r>
    <x v="16"/>
    <s v="Cuentas por Pagar Operación y Control del Sistema de Transporte Recursos Transmilenio"/>
    <s v="CTO528-24-01"/>
    <s v="QUIROGA BENAVIDES KEVIN STEVEN"/>
    <s v="A"/>
    <n v="3856000"/>
    <n v="0"/>
    <n v="3856000"/>
    <n v="3856000"/>
  </r>
  <r>
    <x v="16"/>
    <s v="Cuentas por Pagar Operación y Control del Sistema de Transporte Recursos Transmilenio"/>
    <s v="CTO529-24-01"/>
    <s v="GARZON CORTES LORENA "/>
    <s v="A"/>
    <n v="4554000"/>
    <n v="0"/>
    <n v="4554000"/>
    <n v="4554000"/>
  </r>
  <r>
    <x v="16"/>
    <s v="Cuentas por Pagar Operación y Control del Sistema de Transporte Recursos Transmilenio"/>
    <s v="CTO530-24-01"/>
    <s v="YEPES YEPES CAMILO ANDRES"/>
    <s v="A"/>
    <n v="4850000"/>
    <n v="0"/>
    <n v="4850000"/>
    <n v="4850000"/>
  </r>
  <r>
    <x v="16"/>
    <s v="Cuentas por Pagar Operación y Control del Sistema de Transporte Recursos Transmilenio"/>
    <s v="CTO531-24-01"/>
    <s v="HERNANDEZ HINCAPIE DENIS  TATIANA"/>
    <s v="A"/>
    <n v="3000000"/>
    <n v="0"/>
    <n v="3000000"/>
    <n v="3000000"/>
  </r>
  <r>
    <x v="16"/>
    <s v="Cuentas por Pagar Operación y Control del Sistema de Transporte Recursos Transmilenio"/>
    <s v="CTO790-24-01"/>
    <s v="MONTOYA RUIZ DIANA MARCELA"/>
    <s v="A"/>
    <n v="5160000"/>
    <n v="0"/>
    <n v="5160000"/>
    <n v="5160000"/>
  </r>
  <r>
    <x v="16"/>
    <s v="Cuentas por Pagar Operación y Control del Sistema de Transporte Recursos Transmilenio"/>
    <s v="CTO792-24-01"/>
    <s v="MORA FORERO FABIO ABELARDO"/>
    <s v="A"/>
    <n v="5150000"/>
    <n v="0"/>
    <n v="5150000"/>
    <n v="5150000"/>
  </r>
  <r>
    <x v="16"/>
    <s v="Cuentas por Pagar Operación y Control del Sistema de Transporte Recursos Transmilenio"/>
    <s v="CTO310-24-01"/>
    <s v="RINCON SUAREZ PABLO ANDRÉS"/>
    <s v="A"/>
    <n v="3000000"/>
    <n v="0"/>
    <n v="3000000"/>
    <n v="3000000"/>
  </r>
  <r>
    <x v="16"/>
    <s v="Cuentas por Pagar Operación y Control del Sistema de Transporte Recursos Transmilenio"/>
    <s v="CTO311-24-01"/>
    <s v="PAEZ RUIZ NEILA  CONSUELO"/>
    <s v="A"/>
    <n v="3000000"/>
    <n v="0"/>
    <n v="3000000"/>
    <n v="3000000"/>
  </r>
  <r>
    <x v="16"/>
    <s v="Cuentas por Pagar Operación y Control del Sistema de Transporte Recursos Transmilenio"/>
    <s v="CTO312-24-01"/>
    <s v="PARDO  FIERRO NATALIA "/>
    <s v="A"/>
    <n v="3000000"/>
    <n v="0"/>
    <n v="3000000"/>
    <n v="3000000"/>
  </r>
  <r>
    <x v="16"/>
    <s v="Cuentas por Pagar Operación y Control del Sistema de Transporte Recursos Transmilenio"/>
    <s v="CTO314-24-01"/>
    <s v="SALINAS  ORJUELA VALENTINA "/>
    <s v="A"/>
    <n v="3000000"/>
    <n v="0"/>
    <n v="3000000"/>
    <n v="3000000"/>
  </r>
  <r>
    <x v="16"/>
    <s v="Cuentas por Pagar Operación y Control del Sistema de Transporte Recursos Transmilenio"/>
    <s v="CTO354-24-01"/>
    <s v="HERNANDEZ QUINTERO DIEGO  CAMILO"/>
    <s v="A"/>
    <n v="3000000"/>
    <n v="0"/>
    <n v="3000000"/>
    <n v="3000000"/>
  </r>
  <r>
    <x v="16"/>
    <s v="Cuentas por Pagar Operación y Control del Sistema de Transporte Recursos Transmilenio"/>
    <s v="CTO355-24-01"/>
    <s v="MONSALVE AMAYA PAOLA ANDREA"/>
    <s v="A"/>
    <n v="3000000"/>
    <n v="0"/>
    <n v="3000000"/>
    <n v="3000000"/>
  </r>
  <r>
    <x v="16"/>
    <s v="Cuentas por Pagar Operación y Control del Sistema de Transporte Recursos Transmilenio"/>
    <s v="CTO617-24-01"/>
    <s v="SAAVEDRA ZORRO PAOLA ANDREA"/>
    <s v="A"/>
    <n v="4850000"/>
    <n v="0"/>
    <n v="4850000"/>
    <n v="4850000"/>
  </r>
  <r>
    <x v="16"/>
    <s v="Cuentas por Pagar Operación y Control del Sistema de Transporte Recursos Transmilenio"/>
    <s v="CTO619-24-01"/>
    <s v="ROMERO BAQUERO SANDRA ZORAYDA"/>
    <s v="A"/>
    <n v="4850000"/>
    <n v="0"/>
    <n v="4850000"/>
    <n v="4850000"/>
  </r>
  <r>
    <x v="16"/>
    <s v="Cuentas por Pagar Operación y Control del Sistema de Transporte Recursos Transmilenio"/>
    <s v="CTO620-24-01"/>
    <s v="PINO MONROY DERLY ALEJANDRA"/>
    <s v="A"/>
    <n v="4850000"/>
    <n v="0"/>
    <n v="4850000"/>
    <n v="4850000"/>
  </r>
  <r>
    <x v="16"/>
    <s v="Cuentas por Pagar Operación y Control del Sistema de Transporte Recursos Transmilenio"/>
    <s v="CTO621-24-01"/>
    <s v="LEON SANCHEZ CRISTHIAN GUILLERMO"/>
    <s v="A"/>
    <n v="4850000"/>
    <n v="0"/>
    <n v="4850000"/>
    <n v="4850000"/>
  </r>
  <r>
    <x v="16"/>
    <s v="Cuentas por Pagar Operación y Control del Sistema de Transporte Recursos Transmilenio"/>
    <s v="CTO625-24-01"/>
    <s v="SUAREZ JIMENEZ JUAN ERNESTO"/>
    <s v="A"/>
    <n v="6900000"/>
    <n v="0"/>
    <n v="6900000"/>
    <n v="6900000"/>
  </r>
  <r>
    <x v="16"/>
    <s v="Cuentas por Pagar Operación y Control del Sistema de Transporte Recursos Transmilenio"/>
    <s v="CTO791-24-01"/>
    <s v="CHAVES ROA FRANCY DANIELA"/>
    <s v="A"/>
    <n v="6240000"/>
    <n v="0"/>
    <n v="6240000"/>
    <n v="6240000"/>
  </r>
  <r>
    <x v="5"/>
    <s v="Cuentas por Pagar Operación y Control del Sistema de Transporte Recursos Distrito"/>
    <s v="CTO67-24-01"/>
    <s v="HOYOS AVENDAÑO SONIA ROCÍO"/>
    <s v="A"/>
    <n v="13690237"/>
    <n v="0"/>
    <n v="13690237"/>
    <n v="13690237"/>
  </r>
  <r>
    <x v="24"/>
    <s v="Cuentas Por Pagar Fortalecimiento de la Información, Comunicación y Atención al Usuario en el uso del Sistema Integrado de Transporte Público de Bogotá D.C. (Recursos Distrito)"/>
    <s v="CTO1497-24"/>
    <s v="ARIAS CARDONA KATHERINE "/>
    <s v="A"/>
    <n v="4861382"/>
    <n v="0"/>
    <n v="4861382"/>
    <n v="4861382"/>
  </r>
  <r>
    <x v="24"/>
    <s v="Cuentas Por Pagar Fortalecimiento de la Información, Comunicación y Atención al Usuario en el uso del Sistema Integrado de Transporte Público de Bogotá D.C. (Recursos Distrito)"/>
    <s v="CTO1498-24"/>
    <s v="VELANDIA MARTINEZ STIVEN SMITH"/>
    <s v="A"/>
    <n v="6944300"/>
    <n v="0"/>
    <n v="6944300"/>
    <n v="6944300"/>
  </r>
  <r>
    <x v="24"/>
    <s v="Cuentas Por Pagar Fortalecimiento de la Información, Comunicación y Atención al Usuario en el uso del Sistema Integrado de Transporte Público de Bogotá D.C. (Recursos Distrito)"/>
    <s v="CTO247-24-01"/>
    <s v="RUGE GONZALEZ LAURA CECILIA"/>
    <s v="A"/>
    <n v="4279000"/>
    <n v="0"/>
    <n v="4279000"/>
    <n v="4279000"/>
  </r>
  <r>
    <x v="15"/>
    <s v="Cuentas Por Pagar Fortalecimiento de la seguridad integral del Sistema Integrado de Transporte Público de Bogotá D.C. (Recursos Distrito)"/>
    <s v="CTO683-24-01"/>
    <s v="BAPTISTA FARIAS CAMILO ANDRES"/>
    <s v="A"/>
    <n v="13420000"/>
    <n v="0"/>
    <n v="13420000"/>
    <n v="13420000"/>
  </r>
  <r>
    <x v="16"/>
    <s v="Cuentas por Pagar Operación y Control del Sistema de Transporte Recursos Transmilenio"/>
    <s v="CTO197-24-01"/>
    <s v="CUERVO ALFONSO JOSE FABIAN"/>
    <s v="A"/>
    <n v="7275000"/>
    <n v="0"/>
    <n v="7275000"/>
    <n v="7275000"/>
  </r>
  <r>
    <x v="16"/>
    <s v="Cuentas por Pagar Operación y Control del Sistema de Transporte Recursos Transmilenio"/>
    <s v="CTO493-24-01"/>
    <s v="MOSCOSO MORENO XIOMARA ANDREA"/>
    <s v="A"/>
    <n v="5500000"/>
    <n v="0"/>
    <n v="5500000"/>
    <n v="5500000"/>
  </r>
  <r>
    <x v="16"/>
    <s v="Cuentas por Pagar Operación y Control del Sistema de Transporte Recursos Transmilenio"/>
    <s v="CTO494-24-01"/>
    <s v="MARTINEZ PARDO NINI YOHANNA"/>
    <s v="A"/>
    <n v="3856000"/>
    <n v="0"/>
    <n v="3856000"/>
    <n v="3856000"/>
  </r>
  <r>
    <x v="16"/>
    <s v="Cuentas por Pagar Operación y Control del Sistema de Transporte Recursos Transmilenio"/>
    <s v="CTO495-24-01"/>
    <s v="RANGEL PIEDRAHITA KAREN XIMENA"/>
    <s v="A"/>
    <n v="2651000"/>
    <n v="0"/>
    <n v="2651000"/>
    <n v="2651000"/>
  </r>
  <r>
    <x v="16"/>
    <s v="Cuentas por Pagar Operación y Control del Sistema de Transporte Recursos Transmilenio"/>
    <s v="CTO886-24-01"/>
    <s v="PEREA BOTELLO HELLEN BRIGITTE"/>
    <s v="A"/>
    <n v="2651000"/>
    <n v="0"/>
    <n v="2651000"/>
    <n v="2651000"/>
  </r>
  <r>
    <x v="0"/>
    <s v="Cuentas Por Pagar (Recursos Troncales Alimentadoras PLMB)"/>
    <s v="P-RESID2006-24"/>
    <s v="PRIETO VALDERRAMA JESSICA ALEXANDRA"/>
    <s v="A"/>
    <n v="8328083"/>
    <n v="0"/>
    <n v="8328083"/>
    <n v="8328083"/>
  </r>
  <r>
    <x v="16"/>
    <s v="Cuentas por Pagar Operación y Control del Sistema de Transporte Recursos Transmilenio"/>
    <s v="CTO496-24-01"/>
    <s v="TORRES REBOLLEDO DANIEL HERNANDO"/>
    <s v="A"/>
    <n v="2651000"/>
    <n v="0"/>
    <n v="2651000"/>
    <n v="2651000"/>
  </r>
  <r>
    <x v="16"/>
    <s v="Cuentas por Pagar Operación y Control del Sistema de Transporte Recursos Transmilenio"/>
    <s v="CTO497-24-01"/>
    <s v="AVILA HERNANDEZ OSCAR EDUARDO"/>
    <s v="A"/>
    <n v="2651000"/>
    <n v="0"/>
    <n v="2651000"/>
    <n v="2651000"/>
  </r>
  <r>
    <x v="1"/>
    <s v="Cuentas Por Pagar (Recursos- Distrito Calle 13)"/>
    <s v="P-RESID1949-24"/>
    <s v="ANDEAN TOWER PARTNERS COLOMBIA SAS"/>
    <s v="A"/>
    <n v="6500000"/>
    <n v="0"/>
    <n v="6500000"/>
    <n v="0"/>
  </r>
  <r>
    <x v="16"/>
    <s v="Cuentas por Pagar Operación y Control del Sistema de Transporte Recursos Transmilenio"/>
    <s v="CTO32-24-01"/>
    <s v="ROBLES ENCISO OLGA LILIANA"/>
    <s v="A"/>
    <n v="3610000"/>
    <n v="0"/>
    <n v="3610000"/>
    <n v="3610000"/>
  </r>
  <r>
    <x v="0"/>
    <s v="Cuentas Por Pagar (Recursos Troncales Alimentadoras PLMB)"/>
    <s v="P-RESID1922-24"/>
    <s v="VALENCIA PERDOMO ALEX EDUARDO"/>
    <s v="A"/>
    <n v="4225483"/>
    <n v="0"/>
    <n v="4225483"/>
    <n v="0"/>
  </r>
  <r>
    <x v="16"/>
    <s v="Cuentas por Pagar Operación y Control del Sistema de Transporte Recursos Transmilenio"/>
    <s v="CTO113-24-01"/>
    <s v="SUAZA HERRERA KATERIN "/>
    <s v="A"/>
    <n v="6240000"/>
    <n v="0"/>
    <n v="6240000"/>
    <n v="6240000"/>
  </r>
  <r>
    <x v="0"/>
    <s v="Cuentas Por Pagar (Recursos Troncales Alimentadoras PLMB)"/>
    <s v="P-RESID2032-24"/>
    <s v="BUSTOS GAVIRIA FABIOLA "/>
    <s v="A"/>
    <n v="7668215"/>
    <n v="0"/>
    <n v="7668215"/>
    <n v="7668215"/>
  </r>
  <r>
    <x v="16"/>
    <s v="Cuentas por Pagar Operación y Control del Sistema de Transporte Recursos Transmilenio"/>
    <s v="CTO115-24-01"/>
    <s v="ROCHA GUZMAN JUAN  CARLOS"/>
    <s v="A"/>
    <n v="5555000"/>
    <n v="0"/>
    <n v="5555000"/>
    <n v="5555000"/>
  </r>
  <r>
    <x v="16"/>
    <s v="Cuentas por Pagar Operación y Control del Sistema de Transporte Recursos Transmilenio"/>
    <s v="CTO117-24-01"/>
    <s v="PARRA MARTINEZ ANA MARIA"/>
    <s v="L"/>
    <n v="26814667"/>
    <n v="1"/>
    <n v="26814666"/>
    <n v="26814666"/>
  </r>
  <r>
    <x v="15"/>
    <s v="Cuentas Por Pagar Fortalecimiento de la seguridad integral del Sistema Integrado de Transporte Público de Bogotá D.C. (Recursos Distrito)"/>
    <s v="CTO1501-24"/>
    <s v="MENDOZA PAEZ ANDRES FELIPE"/>
    <s v="L"/>
    <n v="11190667"/>
    <n v="2398000"/>
    <n v="8792667"/>
    <n v="8792667"/>
  </r>
  <r>
    <x v="15"/>
    <s v="Cuentas Por Pagar Fortalecimiento de la seguridad integral del Sistema Integrado de Transporte Público de Bogotá D.C. (Recursos Distrito)"/>
    <s v="CTO1500-24"/>
    <s v="AGUDELO GUTIERREZ RICARDO "/>
    <s v="L"/>
    <n v="17480000"/>
    <n v="1330000"/>
    <n v="16150000"/>
    <n v="16150000"/>
  </r>
  <r>
    <x v="15"/>
    <s v="Cuentas Por Pagar Fortalecimiento de la seguridad integral del Sistema Integrado de Transporte Público de Bogotá D.C. (Recursos Distrito)"/>
    <s v="CTO1494-24"/>
    <s v="RUEDA MARROQUIN WILMER URIEL"/>
    <s v="A"/>
    <n v="17480000"/>
    <n v="0"/>
    <n v="17480000"/>
    <n v="17480000"/>
  </r>
  <r>
    <x v="15"/>
    <s v="Cuentas Por Pagar Fortalecimiento de la seguridad integral del Sistema Integrado de Transporte Público de Bogotá D.C. (Recursos Distrito)"/>
    <s v="CTO1490-24"/>
    <s v="HERNANDEZ RODRIGUEZ JHON ALEJANDRO"/>
    <s v="A"/>
    <n v="17480000"/>
    <n v="0"/>
    <n v="17480000"/>
    <n v="17480000"/>
  </r>
  <r>
    <x v="15"/>
    <s v="Cuentas Por Pagar Fortalecimiento de la seguridad integral del Sistema Integrado de Transporte Público de Bogotá D.C. (Recursos Distrito)"/>
    <s v="CTO1492-24"/>
    <s v="MUÑOZ SOTO LISETH  DAYANNA"/>
    <s v="A"/>
    <n v="17480000"/>
    <n v="0"/>
    <n v="17480000"/>
    <n v="17480000"/>
  </r>
  <r>
    <x v="15"/>
    <s v="Cuentas Por Pagar Fortalecimiento de la seguridad integral del Sistema Integrado de Transporte Público de Bogotá D.C. (Recursos Distrito)"/>
    <s v="CTO1491-24"/>
    <s v="CIFUENTES  TORRES YULI ANGELICA"/>
    <s v="A"/>
    <n v="17480000"/>
    <n v="0"/>
    <n v="17480000"/>
    <n v="15675000"/>
  </r>
  <r>
    <x v="24"/>
    <s v="Cuentas Por Pagar Fortalecimiento de la Información, Comunicación y Atención al Usuario en el uso del Sistema Integrado de Transporte Público de Bogotá D.C. (Recursos Distrito)"/>
    <s v="CTO254-24-01"/>
    <s v="SANCHEZ ROCHA RUBÉN FELIPE"/>
    <s v="A"/>
    <n v="5085612"/>
    <n v="0"/>
    <n v="5085612"/>
    <n v="5085612"/>
  </r>
  <r>
    <x v="24"/>
    <s v="Cuentas Por Pagar Fortalecimiento de la Información, Comunicación y Atención al Usuario en el uso del Sistema Integrado de Transporte Público de Bogotá D.C. (Recursos Distrito)"/>
    <s v="CTO322-24-01"/>
    <s v="CANTOR PENAGOS JOHN JAIRO"/>
    <s v="A"/>
    <n v="3057675"/>
    <n v="0"/>
    <n v="3057675"/>
    <n v="3057675"/>
  </r>
  <r>
    <x v="24"/>
    <s v="Cuentas Por Pagar Fortalecimiento de la Información, Comunicación y Atención al Usuario en el uso del Sistema Integrado de Transporte Público de Bogotá D.C. (Recursos Distrito)"/>
    <s v="CTO323-24-01"/>
    <s v="LERMA OVIEDO JOSE DOMINGO"/>
    <s v="L"/>
    <n v="1624390"/>
    <n v="95553"/>
    <n v="1528837"/>
    <n v="1528837"/>
  </r>
  <r>
    <x v="24"/>
    <s v="Cuentas Por Pagar Fortalecimiento de la Información, Comunicación y Atención al Usuario en el uso del Sistema Integrado de Transporte Público de Bogotá D.C. (Recursos Distrito)"/>
    <s v="CTO324-24-01"/>
    <s v="TORRES HERRERA EDWIN STIVEN"/>
    <s v="L"/>
    <n v="1624390"/>
    <n v="95553"/>
    <n v="1528837"/>
    <n v="1528837"/>
  </r>
  <r>
    <x v="24"/>
    <s v="Cuentas Por Pagar Fortalecimiento de la Información, Comunicación y Atención al Usuario en el uso del Sistema Integrado de Transporte Público de Bogotá D.C. (Recursos Distrito)"/>
    <s v="CTO288-24-01"/>
    <s v="LENIS RUIZ ROMARIO ANDRES"/>
    <s v="A"/>
    <n v="2185383"/>
    <n v="0"/>
    <n v="2185383"/>
    <n v="2185383"/>
  </r>
  <r>
    <x v="16"/>
    <s v="Cuentas por Pagar Operación y Control del Sistema de Transporte Recursos Transmilenio"/>
    <s v="CTO118-24-01"/>
    <s v="CUERVO PLAZAS  ANDERSON HARVEY"/>
    <s v="A"/>
    <n v="9500000"/>
    <n v="0"/>
    <n v="9500000"/>
    <n v="9500000"/>
  </r>
  <r>
    <x v="16"/>
    <s v="Cuentas por Pagar Operación y Control del Sistema de Transporte Recursos Transmilenio"/>
    <s v="CTO309-24-01"/>
    <s v="NUÑEZ LOZANO DIEGO  ANDRES"/>
    <s v="A"/>
    <n v="6240000"/>
    <n v="0"/>
    <n v="6240000"/>
    <n v="6240000"/>
  </r>
  <r>
    <x v="29"/>
    <s v="SERVICIOS PRESTADOS A LAS EMPRESAS Y SERVICIOS DE PRODUCCIÓN-CTAS POR PAGAR- VIGENCIA 2024"/>
    <s v="CTO705-24-01"/>
    <s v="HERNANDEZ JARA ERIKA  CATHERINE"/>
    <s v="L"/>
    <n v="16106136"/>
    <n v="8"/>
    <n v="16106128"/>
    <n v="16106128"/>
  </r>
  <r>
    <x v="29"/>
    <s v="SERVICIOS PRESTADOS A LAS EMPRESAS Y SERVICIOS DE PRODUCCIÓN-CTAS POR PAGAR- VIGENCIA 2024"/>
    <s v="CTO706-24-01"/>
    <s v="BERNAL GONZALEZ CHRISTIAN ALEJANDRO"/>
    <s v="A"/>
    <n v="16106136"/>
    <n v="0"/>
    <n v="16106136"/>
    <n v="16106128"/>
  </r>
  <r>
    <x v="29"/>
    <s v="SERVICIOS PRESTADOS A LAS EMPRESAS Y SERVICIOS DE PRODUCCIÓN-CTAS POR PAGAR- VIGENCIA 2024"/>
    <s v="CTO57-24-01"/>
    <s v="LINARES BELTRAN SANTIAGO ANDRES"/>
    <s v="A"/>
    <n v="15232322"/>
    <n v="0"/>
    <n v="15232322"/>
    <n v="15232322"/>
  </r>
  <r>
    <x v="16"/>
    <s v="Cuentas por Pagar Operación y Control del Sistema de Transporte Recursos Transmilenio"/>
    <s v="CTO62-24-01"/>
    <s v="SANTANA RODRIGUEZ JENIFFER  ANDREA"/>
    <s v="A"/>
    <n v="23648143"/>
    <n v="0"/>
    <n v="23648143"/>
    <n v="23648143"/>
  </r>
  <r>
    <x v="0"/>
    <s v="Cuentas Por Pagar (Recursos Troncales Alimentadoras PLMB)"/>
    <s v="P-RESID2186-24"/>
    <s v="MONTAÑA RAMIREZ KEVIN KLAUSS"/>
    <s v="A"/>
    <n v="4664024"/>
    <n v="0"/>
    <n v="4664024"/>
    <n v="4664024"/>
  </r>
  <r>
    <x v="0"/>
    <s v="Cuentas Por Pagar (Recursos Troncales Alimentadoras PLMB)"/>
    <s v="P-RESID2035-24"/>
    <s v="MORENO VARGAS YEFERSON ANDRES"/>
    <s v="A"/>
    <n v="2600000"/>
    <n v="0"/>
    <n v="2600000"/>
    <n v="2600000"/>
  </r>
  <r>
    <x v="0"/>
    <s v="Cuentas Por Pagar (Recursos Troncales Alimentadoras PLMB)"/>
    <s v="P-RESID2119-24"/>
    <s v="PLAZAS JIMENEZ AURA NELLI"/>
    <s v="A"/>
    <n v="4300000"/>
    <n v="0"/>
    <n v="4300000"/>
    <n v="0"/>
  </r>
  <r>
    <x v="1"/>
    <s v="Cuentas Por Pagar (Recursos- Distrito Calle 13)"/>
    <s v="P-RESID1828-24"/>
    <s v="INVERSORA CICLON S.A,"/>
    <s v="A"/>
    <n v="171124155"/>
    <n v="0"/>
    <n v="171124155"/>
    <n v="0"/>
  </r>
  <r>
    <x v="0"/>
    <s v="Cuentas Por Pagar (Recursos Troncales Alimentadoras PLMB)"/>
    <s v="P-RESID2163-24"/>
    <s v="INACSA SA"/>
    <s v="A"/>
    <n v="53081936"/>
    <n v="0"/>
    <n v="53081936"/>
    <n v="53081936"/>
  </r>
  <r>
    <x v="6"/>
    <s v="Cuentas Por Pagar Diseño y Estructuración del Sistema Interoperable de Recaudo en su componente tecnológico en el Sistema de Transporte Publico de Bogotá D.C. (Recursos Distrito)"/>
    <s v="CTO447-24-01"/>
    <s v="CARDOZO MOLANO FABIO  RICARDO"/>
    <s v="L"/>
    <n v="16009073"/>
    <n v="254112"/>
    <n v="15754961"/>
    <n v="15754961"/>
  </r>
  <r>
    <x v="0"/>
    <s v="Cuentas Por Pagar (Recursos Troncales Alimentadoras PLMB)"/>
    <s v="P-RESID2169-24"/>
    <s v="AVILES  EDUAR MAURICIO"/>
    <s v="A"/>
    <n v="3400000"/>
    <n v="0"/>
    <n v="3400000"/>
    <n v="3400000"/>
  </r>
  <r>
    <x v="6"/>
    <s v="Cuentas Por Pagar Diseño y Estructuración del Sistema Interoperable de Recaudo en su componente tecnológico en el Sistema de Transporte Publico de Bogotá D.C. (Recursos Distrito)"/>
    <s v="CTO226-24-01"/>
    <s v="UMAÑA MUÑOZ ANGELA  PATRICIA"/>
    <s v="A"/>
    <n v="32168080"/>
    <n v="0"/>
    <n v="32168080"/>
    <n v="32168080"/>
  </r>
  <r>
    <x v="6"/>
    <s v="Cuentas Por Pagar Diseño y Estructuración del Sistema Interoperable de Recaudo en su componente tecnológico en el Sistema de Transporte Publico de Bogotá D.C. (Recursos Distrito)"/>
    <s v="CTO347-24-01"/>
    <s v="GUERRERO PARDO GERMAN "/>
    <s v="A"/>
    <n v="18611532"/>
    <n v="0"/>
    <n v="18611532"/>
    <n v="18611532"/>
  </r>
  <r>
    <x v="16"/>
    <s v="Cuentas por Pagar Operación y Control del Sistema de Transporte Recursos Transmilenio"/>
    <s v="CTO111-24-01"/>
    <s v="ORTIZ HERNANDEZ GUSTAVO ANDRES"/>
    <s v="A"/>
    <n v="8600000"/>
    <n v="0"/>
    <n v="8600000"/>
    <n v="8600000"/>
  </r>
  <r>
    <x v="16"/>
    <s v="Cuentas por Pagar Operación y Control del Sistema de Transporte Recursos Transmilenio"/>
    <s v="CTO114-24-01"/>
    <s v="GONZALEZ OLIVEROS LEIDY CONSUELO"/>
    <s v="L"/>
    <n v="5555000"/>
    <n v="1296166"/>
    <n v="4258834"/>
    <n v="4258834"/>
  </r>
  <r>
    <x v="16"/>
    <s v="Cuentas por Pagar Operación y Control del Sistema de Transporte Recursos Transmilenio"/>
    <s v="CTO116-24-01"/>
    <s v="RIAÑO SANCHEZ ELKIN FABIAN"/>
    <s v="A"/>
    <n v="11883333"/>
    <n v="0"/>
    <n v="11883333"/>
    <n v="11883333"/>
  </r>
  <r>
    <x v="2"/>
    <s v="Cuentas por Pagar (Recursos SITP)"/>
    <s v="P-CD1736-22_24-2"/>
    <s v="JESAK SAS"/>
    <s v="A"/>
    <n v="383057525"/>
    <n v="0"/>
    <n v="383057525"/>
    <n v="194209964"/>
  </r>
  <r>
    <x v="6"/>
    <s v="Cuentas Por Pagar Diseño y Estructuración del Sistema Interoperable de Recaudo en su componente tecnológico en el Sistema de Transporte Publico de Bogotá D.C. (Recursos Distrito)"/>
    <s v="CTO1503-24"/>
    <s v="VACA PAIBA JERSSON ANDRES"/>
    <s v="A"/>
    <n v="34515812"/>
    <n v="0"/>
    <n v="34515812"/>
    <n v="34515812"/>
  </r>
  <r>
    <x v="15"/>
    <s v="Cuentas Por Pagar Fortalecimiento de la seguridad integral del Sistema Integrado de Transporte Público de Bogotá D.C. (Recursos Distrito)"/>
    <s v="CTO1493-24"/>
    <s v="CEBALLOS AVILA KAROL ALEJANDRA"/>
    <s v="A"/>
    <n v="17480000"/>
    <n v="0"/>
    <n v="17480000"/>
    <n v="17480000"/>
  </r>
  <r>
    <x v="0"/>
    <s v="Cuentas Por Pagar (Recursos Troncales Alimentadoras PLMB)"/>
    <s v="P-RESID2030-24"/>
    <s v="CAICEDO MARIN MARIBEL "/>
    <s v="A"/>
    <n v="2800000"/>
    <n v="0"/>
    <n v="2800000"/>
    <n v="0"/>
  </r>
  <r>
    <x v="0"/>
    <s v="Cuentas Por Pagar (Recursos Troncales Alimentadoras PLMB)"/>
    <s v="P-RESID2108-24"/>
    <s v="PARRA DE CONTRERAS MARIA INES"/>
    <s v="A"/>
    <n v="3299536"/>
    <n v="0"/>
    <n v="3299536"/>
    <n v="0"/>
  </r>
  <r>
    <x v="0"/>
    <s v="Cuentas Por Pagar (Recursos Troncales Alimentadoras PLMB)"/>
    <s v="P-RESID2122-24"/>
    <s v="ACUÑA ACENCIO JIMENA ANDREA"/>
    <s v="A"/>
    <n v="29370620"/>
    <n v="0"/>
    <n v="29370620"/>
    <n v="29370620"/>
  </r>
  <r>
    <x v="1"/>
    <s v="Cuentas Por Pagar (Recursos- Distrito Calle 13)"/>
    <s v="P-RESID1720-24"/>
    <s v="FLOREZ CORTES PLINIO "/>
    <s v="A"/>
    <n v="1079044911"/>
    <n v="0"/>
    <n v="1079044911"/>
    <n v="863235929"/>
  </r>
  <r>
    <x v="0"/>
    <s v="Cuentas Por Pagar (Recursos Troncales Alimentadoras PLMB)"/>
    <s v="P-RESID2185-24"/>
    <s v="BECERRA GARAVITO JORGE ENRIQUE"/>
    <s v="A"/>
    <n v="5797591"/>
    <n v="0"/>
    <n v="5797591"/>
    <n v="0"/>
  </r>
  <r>
    <x v="1"/>
    <s v="Cuentas Por Pagar (Recursos- Distrito Calle 13)"/>
    <s v="P-RESID1714-24"/>
    <s v="FRIGOCARNICOS MONSERRATE SAS"/>
    <s v="A"/>
    <n v="676899714"/>
    <n v="0"/>
    <n v="676899714"/>
    <n v="541519771"/>
  </r>
  <r>
    <x v="0"/>
    <s v="Cuentas Por Pagar (Recursos Troncales Alimentadoras PLMB)"/>
    <s v="P-RESID1640-24"/>
    <s v="LADINO TORRES OSCAR FABIAN"/>
    <s v="A"/>
    <n v="15685898"/>
    <n v="0"/>
    <n v="15685898"/>
    <n v="15685898"/>
  </r>
  <r>
    <x v="1"/>
    <s v="Cuentas Por Pagar (Recursos- Distrito Calle 13)"/>
    <s v="P-RESID1907-24"/>
    <s v="INVERSIONES MAKOTO SAS"/>
    <s v="A"/>
    <n v="9647642"/>
    <n v="0"/>
    <n v="9647642"/>
    <n v="9647642"/>
  </r>
  <r>
    <x v="25"/>
    <s v="Cuentas Por Pagar ( Recursos troncales alimentadoras PLMB- OTROS RECURSOS DEL ENTE GESTOR)"/>
    <s v="P-RESID1928-24"/>
    <s v="VARGAS GIL OMAR YESID"/>
    <s v="A"/>
    <n v="29754998"/>
    <n v="0"/>
    <n v="29754998"/>
    <n v="29754998"/>
  </r>
  <r>
    <x v="0"/>
    <s v="Cuentas Por Pagar (Recursos Troncales Alimentadoras PLMB)"/>
    <s v="P-RESID1887-24"/>
    <s v="DIAZ MONCADA ANA MYRIAM"/>
    <s v="A"/>
    <n v="2851705"/>
    <n v="0"/>
    <n v="2851705"/>
    <n v="2851705"/>
  </r>
  <r>
    <x v="1"/>
    <s v="Cuentas Por Pagar (Recursos- Distrito Calle 13)"/>
    <s v="P-RESID2016-24"/>
    <s v="MORELO HERNANDEZ LUZ MARY"/>
    <s v="A"/>
    <n v="3550000"/>
    <n v="0"/>
    <n v="3550000"/>
    <n v="3550000"/>
  </r>
  <r>
    <x v="0"/>
    <s v="Cuentas Por Pagar (Recursos Troncales Alimentadoras PLMB)"/>
    <s v="P-RESID2025-24"/>
    <s v="GALINDO PULIDO CARLOS JULIO"/>
    <s v="A"/>
    <n v="2950000"/>
    <n v="0"/>
    <n v="2950000"/>
    <n v="2950000"/>
  </r>
  <r>
    <x v="25"/>
    <s v="Cuentas Por Pagar ( Recursos troncales alimentadoras PLMB- OTROS RECURSOS DEL ENTE GESTOR)"/>
    <s v="P-RESID1995-24"/>
    <s v="CONFECCIONES PARPIN LTDA"/>
    <s v="A"/>
    <n v="9356336"/>
    <n v="0"/>
    <n v="9356336"/>
    <n v="9356336"/>
  </r>
  <r>
    <x v="25"/>
    <s v="Cuentas Por Pagar ( Recursos troncales alimentadoras PLMB- OTROS RECURSOS DEL ENTE GESTOR)"/>
    <s v="P-RESID2008-24"/>
    <s v="PINEDA PULIDO JOSÉ INOCENCIO"/>
    <s v="A"/>
    <n v="9602720"/>
    <n v="0"/>
    <n v="9602720"/>
    <n v="9602720"/>
  </r>
  <r>
    <x v="1"/>
    <s v="Cuentas Por Pagar (Recursos- Distrito Calle 13)"/>
    <s v="P-PROMD4698-24"/>
    <s v="CASTILMODA S.A.S."/>
    <s v="A"/>
    <n v="3284980469"/>
    <n v="0"/>
    <n v="3284980469"/>
    <n v="2607341778"/>
  </r>
  <r>
    <x v="1"/>
    <s v="Cuentas Por Pagar (Recursos- Distrito Calle 13)"/>
    <s v="P-PROMD4698-24_1"/>
    <s v="CASTILMODA S.A.S."/>
    <s v="A"/>
    <n v="103212986"/>
    <n v="0"/>
    <n v="103212986"/>
    <n v="103212986"/>
  </r>
  <r>
    <x v="1"/>
    <s v="Cuentas Por Pagar (Recursos- Distrito Calle 13)"/>
    <s v="P-PROMD4707-24"/>
    <s v="CARDONA ARIAS MANUEL ANTONIO"/>
    <s v="A"/>
    <n v="1242665266"/>
    <n v="0"/>
    <n v="1242665266"/>
    <n v="994132213"/>
  </r>
  <r>
    <x v="24"/>
    <s v="Cuentas Por Pagar Fortalecimiento de la Información, Comunicación y Atención al Usuario en el uso del Sistema Integrado de Transporte Público de Bogotá D.C. (Recursos Distrito)"/>
    <s v="CTO1496-24"/>
    <s v="CUEVAS TRIANA ADRIANA "/>
    <s v="A"/>
    <n v="3179000"/>
    <n v="0"/>
    <n v="3179000"/>
    <n v="3179000"/>
  </r>
  <r>
    <x v="24"/>
    <s v="Cuentas Por Pagar Fortalecimiento de la Información, Comunicación y Atención al Usuario en el uso del Sistema Integrado de Transporte Público de Bogotá D.C. (Recursos Distrito)"/>
    <s v="CTO1448-24"/>
    <s v="TORRES OSPINA LUISA FERNANDA"/>
    <s v="A"/>
    <n v="9164432"/>
    <n v="0"/>
    <n v="9164432"/>
    <n v="9164432"/>
  </r>
  <r>
    <x v="15"/>
    <s v="Cuentas Por Pagar Fortalecimiento de la seguridad integral del Sistema Integrado de Transporte Público de Bogotá D.C. (Recursos Distrito)"/>
    <s v="CTO1502-24"/>
    <s v="PARRA MOURAD MARYORY EDELMIRA"/>
    <s v="L"/>
    <n v="17955000"/>
    <n v="950000"/>
    <n v="17005000"/>
    <n v="17005000"/>
  </r>
  <r>
    <x v="15"/>
    <s v="Cuentas Por Pagar Fortalecimiento de la seguridad integral del Sistema Integrado de Transporte Público de Bogotá D.C. (Recursos Distrito)"/>
    <s v="CTO1480-24"/>
    <s v="CORTES JIMENEZ OBED EDOM"/>
    <s v="A"/>
    <n v="17955000"/>
    <n v="0"/>
    <n v="17955000"/>
    <n v="17955000"/>
  </r>
  <r>
    <x v="16"/>
    <s v="Cuentas por Pagar Operación y Control del Sistema de Transporte Recursos Transmilenio"/>
    <s v="CTO356-24-01"/>
    <s v="SOLANO NIÑO CRISTIAN DAVID"/>
    <s v="A"/>
    <n v="3000000"/>
    <n v="0"/>
    <n v="3000000"/>
    <n v="3000000"/>
  </r>
  <r>
    <x v="16"/>
    <s v="Cuentas por Pagar Operación y Control del Sistema de Transporte Recursos Transmilenio"/>
    <s v="CTO358-24-01"/>
    <s v="FLOREZ GOMEZ IVAN "/>
    <s v="A"/>
    <n v="3000000"/>
    <n v="0"/>
    <n v="3000000"/>
    <n v="3000000"/>
  </r>
  <r>
    <x v="16"/>
    <s v="Cuentas por Pagar Operación y Control del Sistema de Transporte Recursos Transmilenio"/>
    <s v="CTO315-24-01"/>
    <s v="CARRASCAL DIAZ MAILEN ROSIO"/>
    <s v="A"/>
    <n v="6240000"/>
    <n v="0"/>
    <n v="6240000"/>
    <n v="6240000"/>
  </r>
  <r>
    <x v="16"/>
    <s v="Cuentas por Pagar Operación y Control del Sistema de Transporte Recursos Transmilenio"/>
    <s v="CTO359-24-01"/>
    <s v="GORDILLO MARTINEZ PABLO HUMBERTO"/>
    <s v="A"/>
    <n v="5500000"/>
    <n v="0"/>
    <n v="5500000"/>
    <n v="5500000"/>
  </r>
  <r>
    <x v="16"/>
    <s v="Cuentas por Pagar Operación y Control del Sistema de Transporte Recursos Transmilenio"/>
    <s v="CTO360-24-01"/>
    <s v="VANEGAS GRANADOS ANGIE LORENA"/>
    <s v="A"/>
    <n v="4850000"/>
    <n v="0"/>
    <n v="4850000"/>
    <n v="4850000"/>
  </r>
  <r>
    <x v="16"/>
    <s v="Cuentas por Pagar Operación y Control del Sistema de Transporte Recursos Transmilenio"/>
    <s v="CTO361-24-01"/>
    <s v="BARRERA CASTRO RAUL ALEJANDRO"/>
    <s v="A"/>
    <n v="6900000"/>
    <n v="0"/>
    <n v="6900000"/>
    <n v="6900000"/>
  </r>
  <r>
    <x v="16"/>
    <s v="Cuentas por Pagar Operación y Control del Sistema de Transporte Recursos Transmilenio"/>
    <s v="CTO365-24-01"/>
    <s v="BARINAS QUIROGA ASTRID CAROLINA"/>
    <s v="A"/>
    <n v="5555000"/>
    <n v="0"/>
    <n v="5555000"/>
    <n v="5555000"/>
  </r>
  <r>
    <x v="16"/>
    <s v="Cuentas por Pagar Operación y Control del Sistema de Transporte Recursos Transmilenio"/>
    <s v="CTO366-24-01"/>
    <s v="CORREA GRIZALES MAYE FERNANDA"/>
    <s v="A"/>
    <n v="6248000"/>
    <n v="0"/>
    <n v="6248000"/>
    <n v="6248000"/>
  </r>
  <r>
    <x v="16"/>
    <s v="Cuentas por Pagar Operación y Control del Sistema de Transporte Recursos Transmilenio"/>
    <s v="CTO367-24-01"/>
    <s v="CORREA GRIZALES BRENDA VALERIA"/>
    <s v="A"/>
    <n v="5555000"/>
    <n v="0"/>
    <n v="5555000"/>
    <n v="5555000"/>
  </r>
  <r>
    <x v="16"/>
    <s v="Cuentas por Pagar Operación y Control del Sistema de Transporte Recursos Transmilenio"/>
    <s v="CTO368-24-01"/>
    <s v="SALDAÑA TORO LUISA FERNANDA"/>
    <s v="A"/>
    <n v="5555000"/>
    <n v="0"/>
    <n v="5555000"/>
    <n v="5555000"/>
  </r>
  <r>
    <x v="16"/>
    <s v="Cuentas por Pagar Operación y Control del Sistema de Transporte Recursos Transmilenio"/>
    <s v="CTO362-24-01"/>
    <s v="HERNANDEZ GALINDO DIEGO JHONARY"/>
    <s v="A"/>
    <n v="4850000"/>
    <n v="0"/>
    <n v="4850000"/>
    <n v="4850000"/>
  </r>
  <r>
    <x v="16"/>
    <s v="Cuentas por Pagar Operación y Control del Sistema de Transporte Recursos Transmilenio"/>
    <s v="CTO363-24-01"/>
    <s v="MATEUS RAMIREZ CARLOS  ALBERTO"/>
    <s v="A"/>
    <n v="4850000"/>
    <n v="0"/>
    <n v="4850000"/>
    <n v="4850000"/>
  </r>
  <r>
    <x v="16"/>
    <s v="Cuentas por Pagar Operación y Control del Sistema de Transporte Recursos Transmilenio"/>
    <s v="CTO364-24-01"/>
    <s v="MORENO MAHECHA GINA PAOLA"/>
    <s v="A"/>
    <n v="5160000"/>
    <n v="0"/>
    <n v="5160000"/>
    <n v="5160000"/>
  </r>
  <r>
    <x v="16"/>
    <s v="Cuentas por Pagar Operación y Control del Sistema de Transporte Recursos Transmilenio"/>
    <s v="CTO623-24-01"/>
    <s v="MATEUS NARVAEZ HAWER "/>
    <s v="A"/>
    <n v="3000000"/>
    <n v="0"/>
    <n v="3000000"/>
    <n v="3000000"/>
  </r>
  <r>
    <x v="16"/>
    <s v="Cuentas por Pagar Operación y Control del Sistema de Transporte Recursos Transmilenio"/>
    <s v="CTO532-24-01"/>
    <s v="ARIZA MORALES LEIDY PAOLA"/>
    <s v="A"/>
    <n v="3200000"/>
    <n v="0"/>
    <n v="3200000"/>
    <n v="3200000"/>
  </r>
  <r>
    <x v="16"/>
    <s v="Cuentas por Pagar Operación y Control del Sistema de Transporte Recursos Transmilenio"/>
    <s v="CTO200-24-01"/>
    <s v="ORDOÑEZ ARIZA WILDER "/>
    <s v="A"/>
    <n v="5555000"/>
    <n v="0"/>
    <n v="5555000"/>
    <n v="5555000"/>
  </r>
  <r>
    <x v="29"/>
    <s v="SERVICIOS PRESTADOS A LAS EMPRESAS Y SERVICIOS DE PRODUCCIÓN-CTAS POR PAGAR- VIGENCIA 2024"/>
    <s v="CTO85-24-01"/>
    <s v="VILLAMIL PAEZ RUTH MARCELA"/>
    <s v="A"/>
    <n v="37746011"/>
    <n v="0"/>
    <n v="37746011"/>
    <n v="37746011"/>
  </r>
  <r>
    <x v="6"/>
    <s v="Cuentas Por Pagar Diseño y Estructuración del Sistema Interoperable de Recaudo en su componente tecnológico en el Sistema de Transporte Publico de Bogotá D.C. (Recursos Distrito)"/>
    <s v="CTO404-24-01"/>
    <s v="GUAYAZAN RODRIGUEZ CARLOS  EDUARDO"/>
    <s v="A"/>
    <n v="16009071"/>
    <n v="0"/>
    <n v="16009071"/>
    <n v="16009071"/>
  </r>
  <r>
    <x v="6"/>
    <s v="Cuentas Por Pagar Diseño y Estructuración del Sistema Interoperable de Recaudo en su componente tecnológico en el Sistema de Transporte Publico de Bogotá D.C. (Recursos Distrito)"/>
    <s v="CTO431-24-01"/>
    <s v="GONZALEZ CAMBEROS JUAN NICOLAS"/>
    <s v="A"/>
    <n v="7584851"/>
    <n v="0"/>
    <n v="7584851"/>
    <n v="7584564"/>
  </r>
  <r>
    <x v="29"/>
    <s v="SERVICIOS PRESTADOS A LAS EMPRESAS Y SERVICIOS DE PRODUCCIÓN-CTAS POR PAGAR- VIGENCIA 2024"/>
    <s v="CTO522-24-01"/>
    <s v="HERRAN MEJIA SEBASTIAN "/>
    <s v="A"/>
    <n v="42373406"/>
    <n v="0"/>
    <n v="42373406"/>
    <n v="42373406"/>
  </r>
  <r>
    <x v="29"/>
    <s v="SERVICIOS PRESTADOS A LAS EMPRESAS Y SERVICIOS DE PRODUCCIÓN-CTAS POR PAGAR- VIGENCIA 2024"/>
    <s v="CTO1505-24"/>
    <s v="CHARRY  DELGADILLO SARA LUCIA"/>
    <s v="A"/>
    <n v="24198000"/>
    <n v="0"/>
    <n v="24198000"/>
    <n v="23976000"/>
  </r>
  <r>
    <x v="29"/>
    <s v="SERVICIOS PRESTADOS A LAS EMPRESAS Y SERVICIOS DE PRODUCCIÓN-CTAS POR PAGAR- VIGENCIA 2024"/>
    <s v="CTO1504-24"/>
    <s v="MARTINEZ CENTANARO GINA MARGARITA"/>
    <s v="A"/>
    <n v="30883333"/>
    <n v="0"/>
    <n v="30883333"/>
    <n v="30600000"/>
  </r>
  <r>
    <x v="0"/>
    <s v="Cuentas Por Pagar (Recursos Troncales Alimentadoras PLMB)"/>
    <s v="P-RESID2024-24"/>
    <s v="BELTRAN BELTRAN BRAYAN DANIEL"/>
    <s v="A"/>
    <n v="2650000"/>
    <n v="0"/>
    <n v="2650000"/>
    <n v="2650000"/>
  </r>
  <r>
    <x v="0"/>
    <s v="Cuentas Por Pagar (Recursos Troncales Alimentadoras PLMB)"/>
    <s v="P-RESID2263-24"/>
    <s v="DOTACIONES MI DIVINO NIÑO. HL SA"/>
    <s v="A"/>
    <n v="7700000"/>
    <n v="0"/>
    <n v="7700000"/>
    <n v="0"/>
  </r>
  <r>
    <x v="1"/>
    <s v="Cuentas Por Pagar (Recursos- Distrito Calle 13)"/>
    <s v="P-RESID1966-24"/>
    <s v="FRIGOCARNICOS MONSERRATE SAS"/>
    <s v="A"/>
    <n v="490336924"/>
    <n v="0"/>
    <n v="490336924"/>
    <n v="392269539"/>
  </r>
  <r>
    <x v="0"/>
    <s v="Cuentas Por Pagar (Recursos Troncales Alimentadoras PLMB)"/>
    <s v="P-RESID2170-24"/>
    <s v="PÉREZ ÁLVAREZ CESAR DASNEY"/>
    <s v="A"/>
    <n v="3738640"/>
    <n v="0"/>
    <n v="3738640"/>
    <n v="3738640"/>
  </r>
  <r>
    <x v="16"/>
    <s v="Cuentas por Pagar Operación y Control del Sistema de Transporte Recursos Transmilenio"/>
    <s v="CTO277-24-01"/>
    <s v="CAMARGO CORONEL AURA LIZZETH"/>
    <s v="A"/>
    <n v="3856000"/>
    <n v="0"/>
    <n v="3856000"/>
    <n v="3856000"/>
  </r>
  <r>
    <x v="16"/>
    <s v="Cuentas por Pagar Operación y Control del Sistema de Transporte Recursos Transmilenio"/>
    <s v="CTO278-24-01"/>
    <s v="ROCHA ARIAS MARIA XIMENA"/>
    <s v="A"/>
    <n v="3856000"/>
    <n v="0"/>
    <n v="3856000"/>
    <n v="3856000"/>
  </r>
  <r>
    <x v="16"/>
    <s v="Cuentas por Pagar Operación y Control del Sistema de Transporte Recursos Transmilenio"/>
    <s v="CTO279-24-01"/>
    <s v="ACOSTA CESPEDES NANCY YANETH"/>
    <s v="A"/>
    <n v="3856000"/>
    <n v="0"/>
    <n v="3856000"/>
    <n v="3856000"/>
  </r>
  <r>
    <x v="16"/>
    <s v="Cuentas por Pagar Operación y Control del Sistema de Transporte Recursos Transmilenio"/>
    <s v="CTO280-24-01"/>
    <s v="NUÑEZ GARCIA CAMILO  ANDRES"/>
    <s v="A"/>
    <n v="3856000"/>
    <n v="0"/>
    <n v="3856000"/>
    <n v="3856000"/>
  </r>
  <r>
    <x v="16"/>
    <s v="Cuentas por Pagar Operación y Control del Sistema de Transporte Recursos Transmilenio"/>
    <s v="CTO281-24-01"/>
    <s v="SANCHEZ GALARZA SANDRA MILENA"/>
    <s v="A"/>
    <n v="3856000"/>
    <n v="0"/>
    <n v="3856000"/>
    <n v="3856000"/>
  </r>
  <r>
    <x v="16"/>
    <s v="Cuentas por Pagar Operación y Control del Sistema de Transporte Recursos Transmilenio"/>
    <s v="CTO572-24-01"/>
    <s v="ARIAS ALBARRACIN PAULA ANDREA"/>
    <s v="A"/>
    <n v="9000000"/>
    <n v="0"/>
    <n v="9000000"/>
    <n v="9000000"/>
  </r>
  <r>
    <x v="16"/>
    <s v="Cuentas por Pagar Operación y Control del Sistema de Transporte Recursos Transmilenio"/>
    <s v="CTO573-24-01"/>
    <s v="LEON RODRIGUEZ ADRIANA DEL PILAR"/>
    <s v="A"/>
    <n v="6240000"/>
    <n v="0"/>
    <n v="6240000"/>
    <n v="6240000"/>
  </r>
  <r>
    <x v="16"/>
    <s v="Cuentas por Pagar Operación y Control del Sistema de Transporte Recursos Transmilenio"/>
    <s v="CTO574-24-01"/>
    <s v="QUIQUE ROJAS ELIANA ALEJANDRA"/>
    <s v="A"/>
    <n v="6240000"/>
    <n v="0"/>
    <n v="6240000"/>
    <n v="6240000"/>
  </r>
  <r>
    <x v="16"/>
    <s v="Cuentas por Pagar Operación y Control del Sistema de Transporte Recursos Transmilenio"/>
    <s v="CTO575-24-01"/>
    <s v="VARGAS VELANDIA NATHALIA MARIA"/>
    <s v="A"/>
    <n v="6240000"/>
    <n v="0"/>
    <n v="6240000"/>
    <n v="6240000"/>
  </r>
  <r>
    <x v="16"/>
    <s v="Cuentas por Pagar Operación y Control del Sistema de Transporte Recursos Transmilenio"/>
    <s v="CTO576-24-01"/>
    <s v="BARRERO OJEDA DIEGO HERNANDO"/>
    <s v="A"/>
    <n v="6240000"/>
    <n v="0"/>
    <n v="6240000"/>
    <n v="6240000"/>
  </r>
  <r>
    <x v="16"/>
    <s v="Cuentas por Pagar Operación y Control del Sistema de Transporte Recursos Transmilenio"/>
    <s v="CTO577-24-01"/>
    <s v="GARCIA GONZALEZ MARIA ALEJANDRA"/>
    <s v="A"/>
    <n v="6240000"/>
    <n v="0"/>
    <n v="6240000"/>
    <n v="6240000"/>
  </r>
  <r>
    <x v="16"/>
    <s v="Cuentas por Pagar Operación y Control del Sistema de Transporte Recursos Transmilenio"/>
    <s v="CTO578-24-01"/>
    <s v="MESA MANRIQUE CARLOS  IVAN"/>
    <s v="A"/>
    <n v="6900000"/>
    <n v="0"/>
    <n v="6900000"/>
    <n v="6900000"/>
  </r>
  <r>
    <x v="16"/>
    <s v="Cuentas por Pagar Operación y Control del Sistema de Transporte Recursos Transmilenio"/>
    <s v="CTO614-24-01"/>
    <s v="CAMARGO CASTIBLANCO JUAN PABLO"/>
    <s v="A"/>
    <n v="4850000"/>
    <n v="0"/>
    <n v="4850000"/>
    <n v="4850000"/>
  </r>
  <r>
    <x v="16"/>
    <s v="Cuentas por Pagar Operación y Control del Sistema de Transporte Recursos Transmilenio"/>
    <s v="CTO615-24-01"/>
    <s v="REYES GARZON HENRY JULIAN"/>
    <s v="A"/>
    <n v="4850000"/>
    <n v="0"/>
    <n v="4850000"/>
    <n v="4850000"/>
  </r>
  <r>
    <x v="16"/>
    <s v="Cuentas por Pagar Operación y Control del Sistema de Transporte Recursos Transmilenio"/>
    <s v="CTO616-24-01"/>
    <s v="SOLER GONZALEZ GERMAN ESTEBAN"/>
    <s v="A"/>
    <n v="4850000"/>
    <n v="0"/>
    <n v="4850000"/>
    <n v="4850000"/>
  </r>
  <r>
    <x v="16"/>
    <s v="Cuentas por Pagar Operación y Control del Sistema de Transporte Recursos Transmilenio"/>
    <s v="CTO313-24-01"/>
    <s v="HERNANDEZ CARRANZA ERIKA PAOLA"/>
    <s v="A"/>
    <n v="3000000"/>
    <n v="0"/>
    <n v="3000000"/>
    <n v="3000000"/>
  </r>
  <r>
    <x v="29"/>
    <s v="SERVICIOS PRESTADOS A LAS EMPRESAS Y SERVICIOS DE PRODUCCIÓN-CTAS POR PAGAR- VIGENCIA 2024"/>
    <s v="CTO1509-24"/>
    <s v="CHACON LEGUIZAMON JUANITA "/>
    <s v="A"/>
    <n v="19983333"/>
    <n v="0"/>
    <n v="19983333"/>
    <n v="16500000"/>
  </r>
  <r>
    <x v="15"/>
    <s v="Cuentas Por Pagar Fortalecimiento de la seguridad integral del Sistema Integrado de Transporte Público de Bogotá D.C. (Recursos Distrito)"/>
    <s v="CTO56-24-01"/>
    <s v="TOBA CRUZ CESAR AUGUSTO"/>
    <s v="A"/>
    <n v="35358232"/>
    <n v="0"/>
    <n v="35358232"/>
    <n v="35358232"/>
  </r>
  <r>
    <x v="15"/>
    <s v="Cuentas Por Pagar Fortalecimiento de la seguridad integral del Sistema Integrado de Transporte Público de Bogotá D.C. (Recursos Distrito)"/>
    <s v="CTO342-24-01"/>
    <s v="AVILA NOVOA EDGAR AUGUSTO"/>
    <s v="L"/>
    <n v="6500000"/>
    <n v="173333"/>
    <n v="6326667"/>
    <n v="6326667"/>
  </r>
  <r>
    <x v="15"/>
    <s v="Cuentas Por Pagar Fortalecimiento de la seguridad integral del Sistema Integrado de Transporte Público de Bogotá D.C. (Recursos Distrito)"/>
    <s v="CTO343-24-01"/>
    <s v="FLORIDO FRANCO HACKNEY MAURICIO"/>
    <s v="L"/>
    <n v="6500000"/>
    <n v="173333"/>
    <n v="6326667"/>
    <n v="6326667"/>
  </r>
  <r>
    <x v="15"/>
    <s v="Cuentas Por Pagar Fortalecimiento de la seguridad integral del Sistema Integrado de Transporte Público de Bogotá D.C. (Recursos Distrito)"/>
    <s v="CTO344-24-01"/>
    <s v="RAMIREZ VERA MICHAEL EDUARDO"/>
    <s v="L"/>
    <n v="6500000"/>
    <n v="173333"/>
    <n v="6326667"/>
    <n v="6326667"/>
  </r>
  <r>
    <x v="15"/>
    <s v="Cuentas Por Pagar Fortalecimiento de la seguridad integral del Sistema Integrado de Transporte Público de Bogotá D.C. (Recursos Distrito)"/>
    <s v="CTO345-24-01"/>
    <s v="JIMENEZ  LINA MARIA"/>
    <s v="L"/>
    <n v="6500000"/>
    <n v="173333"/>
    <n v="6326667"/>
    <n v="6326667"/>
  </r>
  <r>
    <x v="15"/>
    <s v="Cuentas Por Pagar Fortalecimiento de la seguridad integral del Sistema Integrado de Transporte Público de Bogotá D.C. (Recursos Distrito)"/>
    <s v="CTO445-24-01"/>
    <s v="RINCON PINEDA FREDDY JESUS"/>
    <s v="L"/>
    <n v="8125000"/>
    <n v="216667"/>
    <n v="7908333"/>
    <n v="7908333"/>
  </r>
  <r>
    <x v="2"/>
    <s v="Cuentas por Pagar (Recursos SITP)"/>
    <s v="P-ID1731-22_24-1"/>
    <s v="UNIÓN TEMPORAL DEMOLICIONES GA 2022"/>
    <s v="A"/>
    <n v="2984952351"/>
    <n v="0"/>
    <n v="2984952351"/>
    <n v="1767165384"/>
  </r>
  <r>
    <x v="29"/>
    <s v="SERVICIOS PRESTADOS A LAS EMPRESAS Y SERVICIOS DE PRODUCCIÓN-CTAS POR PAGAR- VIGENCIA 2024"/>
    <s v="CTO1140-24-01"/>
    <s v="FAJARDO ACOSTA SUSAN MELISA"/>
    <s v="A"/>
    <n v="16550835"/>
    <n v="0"/>
    <n v="16550835"/>
    <n v="16550835"/>
  </r>
  <r>
    <x v="29"/>
    <s v="SERVICIOS PRESTADOS A LAS EMPRESAS Y SERVICIOS DE PRODUCCIÓN-CTAS POR PAGAR- VIGENCIA 2024"/>
    <s v="CTO1138-24-01"/>
    <s v="MUÑOZ ANGEL DIEGO CAMILO"/>
    <s v="A"/>
    <n v="18078605"/>
    <n v="0"/>
    <n v="18078605"/>
    <n v="18078605"/>
  </r>
  <r>
    <x v="29"/>
    <s v="SERVICIOS PRESTADOS A LAS EMPRESAS Y SERVICIOS DE PRODUCCIÓN-CTAS POR PAGAR- VIGENCIA 2024"/>
    <s v="CTO1137-24-01"/>
    <s v="RODRIGUEZ AGATON LAURA PIEDAD"/>
    <s v="L"/>
    <n v="16550835"/>
    <n v="254628"/>
    <n v="16296207"/>
    <n v="16296207"/>
  </r>
  <r>
    <x v="29"/>
    <s v="SERVICIOS PRESTADOS A LAS EMPRESAS Y SERVICIOS DE PRODUCCIÓN-CTAS POR PAGAR- VIGENCIA 2024"/>
    <s v="CTO1136-24-01"/>
    <s v="PATARROYO GOMEZ JOSE DARIO"/>
    <s v="A"/>
    <n v="16550835"/>
    <n v="0"/>
    <n v="16550835"/>
    <n v="16550835"/>
  </r>
  <r>
    <x v="29"/>
    <s v="SERVICIOS PRESTADOS A LAS EMPRESAS Y SERVICIOS DE PRODUCCIÓN-CTAS POR PAGAR- VIGENCIA 2024"/>
    <s v="CTO1135-24-01"/>
    <s v="ECHEVERRY ZAPATA CARLOS MARIO"/>
    <s v="A"/>
    <n v="16550835"/>
    <n v="0"/>
    <n v="16550835"/>
    <n v="16550835"/>
  </r>
  <r>
    <x v="29"/>
    <s v="SERVICIOS PRESTADOS A LAS EMPRESAS Y SERVICIOS DE PRODUCCIÓN-CTAS POR PAGAR- VIGENCIA 2024"/>
    <s v="CTO1134-24-01"/>
    <s v="ARTEAGA GONZALEZ ANGELA MERCEDES"/>
    <s v="A"/>
    <n v="16550835"/>
    <n v="0"/>
    <n v="16550835"/>
    <n v="16550835"/>
  </r>
  <r>
    <x v="24"/>
    <s v="Cuentas Por Pagar Fortalecimiento de la Información, Comunicación y Atención al Usuario en el uso del Sistema Integrado de Transporte Público de Bogotá D.C. (Recursos Distrito)"/>
    <s v="CTO1499-24"/>
    <s v="RAMIREZ  MARIN DIANA MARCELA"/>
    <s v="A"/>
    <n v="3564333"/>
    <n v="0"/>
    <n v="3564333"/>
    <n v="3564333"/>
  </r>
  <r>
    <x v="24"/>
    <s v="Cuentas Por Pagar Fortalecimiento de la Información, Comunicación y Atención al Usuario en el uso del Sistema Integrado de Transporte Público de Bogotá D.C. (Recursos Distrito)"/>
    <s v="CTO1508-24"/>
    <s v="GONZALEZ BOTERO ALEXANDRA "/>
    <s v="A"/>
    <n v="3564333"/>
    <n v="0"/>
    <n v="3564333"/>
    <n v="3564333"/>
  </r>
  <r>
    <x v="16"/>
    <s v="Cuentas por Pagar Operación y Control del Sistema de Transporte Recursos Transmilenio"/>
    <s v="CCE136774"/>
    <s v="HARDWARE ASESORIAS SOFTWARE LTDA"/>
    <s v="A"/>
    <n v="16000000"/>
    <n v="0"/>
    <n v="16000000"/>
    <n v="16000000"/>
  </r>
  <r>
    <x v="15"/>
    <s v="Cuentas Por Pagar Fortalecimiento de la seguridad integral del Sistema Integrado de Transporte Público de Bogotá D.C. (Recursos Distrito)"/>
    <s v="CTO1512-24"/>
    <s v="GEOSYSTEM 4D S.A.S"/>
    <s v="A"/>
    <n v="87882095"/>
    <n v="0"/>
    <n v="87882095"/>
    <n v="87882095"/>
  </r>
  <r>
    <x v="15"/>
    <s v="Cuentas Por Pagar Fortalecimiento de la seguridad integral del Sistema Integrado de Transporte Público de Bogotá D.C. (Recursos Distrito)"/>
    <s v="CTO1516-24"/>
    <s v="TENJO BERNAL JOHN FICHERALD"/>
    <s v="A"/>
    <n v="11495000"/>
    <n v="0"/>
    <n v="11495000"/>
    <n v="11495000"/>
  </r>
  <r>
    <x v="15"/>
    <s v="Cuentas Por Pagar Fortalecimiento de la seguridad integral del Sistema Integrado de Transporte Público de Bogotá D.C. (Recursos Distrito)"/>
    <s v="CTO1163-24-01"/>
    <s v="SANCHEZ ARCINIEGAS YENNIFER PAOLA"/>
    <s v="L"/>
    <n v="5377333"/>
    <n v="5377333"/>
    <n v="0"/>
    <n v="0"/>
  </r>
  <r>
    <x v="29"/>
    <s v="SERVICIOS PRESTADOS A LAS EMPRESAS Y SERVICIOS DE PRODUCCIÓN-CTAS POR PAGAR- VIGENCIA 2024"/>
    <s v="CTO505-24-01"/>
    <s v="FUENTES CAÑAS JOSE DOMINGO"/>
    <s v="A"/>
    <n v="4697005"/>
    <n v="0"/>
    <n v="4697005"/>
    <n v="4697005"/>
  </r>
  <r>
    <x v="6"/>
    <s v="Cuentas Por Pagar Diseño y Estructuración del Sistema Interoperable de Recaudo en su componente tecnológico en el Sistema de Transporte Publico de Bogotá D.C. (Recursos Distrito)"/>
    <s v="CTO1525-24"/>
    <s v="GARCIA CAMARGO JHON ALEXANDER"/>
    <s v="A"/>
    <n v="27500000"/>
    <n v="0"/>
    <n v="27500000"/>
    <n v="27133333"/>
  </r>
  <r>
    <x v="29"/>
    <s v="SERVICIOS PRESTADOS A LAS EMPRESAS Y SERVICIOS DE PRODUCCIÓN-CTAS POR PAGAR- VIGENCIA 2024"/>
    <s v="CTO38-24-01"/>
    <s v="GRANADOS NOVOA GLORIA ALEXANDRA"/>
    <s v="A"/>
    <n v="40954082"/>
    <n v="0"/>
    <n v="40954082"/>
    <n v="40954081"/>
  </r>
  <r>
    <x v="6"/>
    <s v="Cuentas Por Pagar Diseño y Estructuración del Sistema Interoperable de Recaudo en su componente tecnológico en el Sistema de Transporte Publico de Bogotá D.C. (Recursos Distrito)"/>
    <s v="CTO565-24-01"/>
    <s v="GONZALEZ HERNANDEZ EDWIN MAURICIO"/>
    <s v="A"/>
    <n v="18425168"/>
    <n v="0"/>
    <n v="18425168"/>
    <n v="18425167"/>
  </r>
  <r>
    <x v="36"/>
    <s v="Sueldo básico Ctas por Pagar"/>
    <m/>
    <s v="TRANSMILENIO S.A"/>
    <s v="L"/>
    <n v="17836572"/>
    <n v="17836572"/>
    <n v="0"/>
    <n v="0"/>
  </r>
  <r>
    <x v="29"/>
    <s v="SERVICIOS PRESTADOS A LAS EMPRESAS Y SERVICIOS DE PRODUCCIÓN-CTAS POR PAGAR- VIGENCIA 2024"/>
    <s v="CTO1526-24"/>
    <s v="ABELLO GALVIS ABOGADOS S.A.S."/>
    <s v="L"/>
    <n v="127750323"/>
    <n v="6"/>
    <n v="127750317"/>
    <n v="127750317"/>
  </r>
  <r>
    <x v="29"/>
    <s v="SERVICIOS PRESTADOS A LAS EMPRESAS Y SERVICIOS DE PRODUCCIÓN-CTAS POR PAGAR- VIGENCIA 2024"/>
    <s v="CTO1052-24-01"/>
    <s v="DURAN SANCHEZ LEILA MILENA"/>
    <s v="A"/>
    <n v="58355068"/>
    <n v="0"/>
    <n v="58355068"/>
    <n v="58355068"/>
  </r>
  <r>
    <x v="29"/>
    <s v="SERVICIOS PRESTADOS A LAS EMPRESAS Y SERVICIOS DE PRODUCCIÓN-CTAS POR PAGAR- VIGENCIA 2024"/>
    <s v="CTO406-24-01"/>
    <s v="ACOSTA  RUEDA KATTY JOHANNA"/>
    <s v="A"/>
    <n v="49844696"/>
    <n v="0"/>
    <n v="49844696"/>
    <n v="49844696"/>
  </r>
  <r>
    <x v="29"/>
    <s v="SERVICIOS PRESTADOS A LAS EMPRESAS Y SERVICIOS DE PRODUCCIÓN-CTAS POR PAGAR- VIGENCIA 2024"/>
    <s v="CTO1098-24-01"/>
    <s v="NARANJO ESPINOZA SEBASTIAN "/>
    <s v="L"/>
    <n v="33514110"/>
    <n v="16"/>
    <n v="33514094"/>
    <n v="33514094"/>
  </r>
  <r>
    <x v="29"/>
    <s v="SERVICIOS PRESTADOS A LAS EMPRESAS Y SERVICIOS DE PRODUCCIÓN-CTAS POR PAGAR- VIGENCIA 2024"/>
    <s v="CTO407-24-01"/>
    <s v="FERNANDEZ ROMERO RICARDO JOSE"/>
    <s v="A"/>
    <n v="33923648"/>
    <n v="0"/>
    <n v="33923648"/>
    <n v="33923648"/>
  </r>
  <r>
    <x v="29"/>
    <s v="SERVICIOS PRESTADOS A LAS EMPRESAS Y SERVICIOS DE PRODUCCIÓN-CTAS POR PAGAR- VIGENCIA 2024"/>
    <s v="CTO1099-24-01"/>
    <s v="BENITEZ MOLINA ALIMAR "/>
    <s v="A"/>
    <n v="69916077"/>
    <n v="0"/>
    <n v="69916077"/>
    <n v="69916077"/>
  </r>
  <r>
    <x v="29"/>
    <s v="SERVICIOS PRESTADOS A LAS EMPRESAS Y SERVICIOS DE PRODUCCIÓN-CTAS POR PAGAR- VIGENCIA 2024"/>
    <s v="CTO707-24-01"/>
    <s v="RANGEL CARREÑO THOMAS LEONARDO"/>
    <s v="L"/>
    <n v="15735880"/>
    <n v="8"/>
    <n v="15735872"/>
    <n v="15735872"/>
  </r>
  <r>
    <x v="29"/>
    <s v="SERVICIOS PRESTADOS A LAS EMPRESAS Y SERVICIOS DE PRODUCCIÓN-CTAS POR PAGAR- VIGENCIA 2024"/>
    <s v="CTO708-24-01"/>
    <s v="MORALES ECHEVERRIA PABLO ANDRES"/>
    <s v="A"/>
    <n v="27859442"/>
    <n v="0"/>
    <n v="27859442"/>
    <n v="27859402"/>
  </r>
  <r>
    <x v="29"/>
    <s v="SERVICIOS PRESTADOS A LAS EMPRESAS Y SERVICIOS DE PRODUCCIÓN-CTAS POR PAGAR- VIGENCIA 2024"/>
    <s v="CTO408-24-01"/>
    <s v="ACOSTA ROMERO CINDY PAOLA"/>
    <s v="A"/>
    <n v="14098002"/>
    <n v="0"/>
    <n v="14098002"/>
    <n v="14098002"/>
  </r>
  <r>
    <x v="29"/>
    <s v="SERVICIOS PRESTADOS A LAS EMPRESAS Y SERVICIOS DE PRODUCCIÓN-CTAS POR PAGAR- VIGENCIA 2024"/>
    <s v="CTO709-24-01"/>
    <s v="VERA  REY OSCAR  FERNANDO"/>
    <s v="A"/>
    <n v="17909156"/>
    <n v="0"/>
    <n v="17909156"/>
    <n v="17909156"/>
  </r>
  <r>
    <x v="15"/>
    <s v="Cuentas Por Pagar Fortalecimiento de la seguridad integral del Sistema Integrado de Transporte Público de Bogotá D.C. (Recursos Distrito)"/>
    <s v="CTO1528-24"/>
    <s v="ANDRADE GARCIA ANGELA PATRICIA"/>
    <s v="A"/>
    <n v="15980000"/>
    <n v="0"/>
    <n v="15980000"/>
    <n v="15980000"/>
  </r>
  <r>
    <x v="0"/>
    <s v="Cuentas Por Pagar (Recursos Troncales Alimentadoras PLMB)"/>
    <s v="P-C612-19_24-218"/>
    <s v="ENEL COLOMBIA S.A. E.S.P."/>
    <s v="A"/>
    <n v="127820398"/>
    <n v="0"/>
    <n v="127820398"/>
    <n v="112957308"/>
  </r>
  <r>
    <x v="2"/>
    <s v="Cuentas por Pagar (Recursos SITP)"/>
    <s v="P-CN20-01_24-37"/>
    <s v="ENEL COLOMBIA S.A. E.S.P."/>
    <s v="A"/>
    <n v="114784490"/>
    <n v="0"/>
    <n v="114784490"/>
    <n v="114784490"/>
  </r>
  <r>
    <x v="0"/>
    <s v="Cuentas Por Pagar (Recursos Troncales Alimentadoras PLMB)"/>
    <s v="P-C612-19_24-219"/>
    <s v="ENEL COLOMBIA S.A. E.S.P."/>
    <s v="A"/>
    <n v="42083357"/>
    <n v="0"/>
    <n v="42083357"/>
    <n v="42083357"/>
  </r>
  <r>
    <x v="0"/>
    <s v="Cuentas Por Pagar (Recursos Troncales Alimentadoras PLMB)"/>
    <s v="P-C612-19_24-220"/>
    <s v="ENEL COLOMBIA S.A. E.S.P."/>
    <s v="A"/>
    <n v="4555815"/>
    <n v="0"/>
    <n v="4555815"/>
    <n v="2173341"/>
  </r>
  <r>
    <x v="15"/>
    <s v="Cuentas Por Pagar Fortalecimiento de la seguridad integral del Sistema Integrado de Transporte Público de Bogotá D.C. (Recursos Distrito)"/>
    <s v="CTO231-24-01"/>
    <s v="CAMARGO VARGAS YURY ZULEYKA"/>
    <s v="A"/>
    <n v="5522667"/>
    <n v="0"/>
    <n v="5522667"/>
    <n v="5522667"/>
  </r>
  <r>
    <x v="15"/>
    <s v="Cuentas Por Pagar Fortalecimiento de la seguridad integral del Sistema Integrado de Transporte Público de Bogotá D.C. (Recursos Distrito)"/>
    <s v="CTO400-24-01"/>
    <s v="GONZALEZ GUTIERREZ JENNY CONSTANZA"/>
    <s v="L"/>
    <n v="6031334"/>
    <n v="581334"/>
    <n v="5450000"/>
    <n v="5450000"/>
  </r>
  <r>
    <x v="2"/>
    <s v="Cuentas por Pagar (Recursos SITP)"/>
    <s v="CTO1511-24"/>
    <s v="CASTIBLANCO MONTENEGRO WALTHER LEANDRO"/>
    <s v="A"/>
    <n v="32718600"/>
    <n v="0"/>
    <n v="32718600"/>
    <n v="32718600"/>
  </r>
  <r>
    <x v="15"/>
    <s v="Cuentas Por Pagar Fortalecimiento de la seguridad integral del Sistema Integrado de Transporte Público de Bogotá D.C. (Recursos Distrito)"/>
    <s v="CTO1162-24-01"/>
    <s v="BARBOSA SANABRIA DANIEL FELIPE"/>
    <s v="A"/>
    <n v="5377333"/>
    <n v="0"/>
    <n v="5377333"/>
    <n v="5377333"/>
  </r>
  <r>
    <x v="29"/>
    <s v="SERVICIOS PRESTADOS A LAS EMPRESAS Y SERVICIOS DE PRODUCCIÓN-CTAS POR PAGAR- VIGENCIA 2024"/>
    <s v="CTO1139-24-01"/>
    <s v="LOMBANA PATIÑO SERGIO IVAN"/>
    <s v="A"/>
    <n v="18078605"/>
    <n v="0"/>
    <n v="18078605"/>
    <n v="18078605"/>
  </r>
  <r>
    <x v="20"/>
    <s v="BONIFICACION SINDICAL CTAS POR PAGAR VIGENCIA 2024."/>
    <s v="CTO2788-23-04"/>
    <s v="CONSORCIO TRANSPORTE TM"/>
    <s v="L"/>
    <n v="96304052"/>
    <n v="5814417"/>
    <n v="90489635"/>
    <n v="90489635"/>
  </r>
  <r>
    <x v="1"/>
    <s v="Cuentas Por Pagar (Recursos- Distrito Calle 13)"/>
    <s v="P-RESID938-24"/>
    <s v="JIMENEZ LEON ISAAC "/>
    <s v="A"/>
    <n v="399427908"/>
    <n v="0"/>
    <n v="399427908"/>
    <n v="319542326"/>
  </r>
  <r>
    <x v="15"/>
    <s v="Cuentas Por Pagar Fortalecimiento de la seguridad integral del Sistema Integrado de Transporte Público de Bogotá D.C. (Recursos Distrito)"/>
    <s v="CTO234-24-01"/>
    <s v="DEL PRADO CARMONA ANDRES FABIAN "/>
    <s v="A"/>
    <n v="5232000"/>
    <n v="0"/>
    <n v="5232000"/>
    <n v="5232000"/>
  </r>
  <r>
    <x v="15"/>
    <s v="Cuentas Por Pagar Fortalecimiento de la seguridad integral del Sistema Integrado de Transporte Público de Bogotá D.C. (Recursos Distrito)"/>
    <s v="CTO599-24-01"/>
    <s v="BELTRAN GARCIA DAVID LEONARDO"/>
    <s v="A"/>
    <n v="10853333"/>
    <n v="0"/>
    <n v="10853333"/>
    <n v="10706667"/>
  </r>
  <r>
    <x v="15"/>
    <s v="Cuentas Por Pagar Fortalecimiento de la seguridad integral del Sistema Integrado de Transporte Público de Bogotá D.C. (Recursos Distrito)"/>
    <s v="CTO239-24-01"/>
    <s v="SANCHEZ CARDENAS IVONNE YILARY"/>
    <s v="A"/>
    <n v="7500000"/>
    <n v="0"/>
    <n v="7500000"/>
    <n v="7500000"/>
  </r>
  <r>
    <x v="24"/>
    <s v="Cuentas Por Pagar Fortalecimiento de la Información, Comunicación y Atención al Usuario en el uso del Sistema Integrado de Transporte Público de Bogotá D.C. (Recursos Distrito)"/>
    <s v="CTO538-24-01"/>
    <s v="BARRIOS  MARTINEZ WINSTON ROBERTH"/>
    <s v="A"/>
    <n v="5277433"/>
    <n v="0"/>
    <n v="5277433"/>
    <n v="5277433"/>
  </r>
  <r>
    <x v="24"/>
    <s v="Cuentas Por Pagar Fortalecimiento de la Información, Comunicación y Atención al Usuario en el uso del Sistema Integrado de Transporte Público de Bogotá D.C. (Recursos Distrito)"/>
    <s v="CTO543-24-01"/>
    <s v="MONTOYA GARZON MARTHA CECILIA"/>
    <s v="A"/>
    <n v="3630989"/>
    <n v="0"/>
    <n v="3630989"/>
    <n v="3630989"/>
  </r>
  <r>
    <x v="24"/>
    <s v="Cuentas Por Pagar Fortalecimiento de la Información, Comunicación y Atención al Usuario en el uso del Sistema Integrado de Transporte Público de Bogotá D.C. (Recursos Distrito)"/>
    <s v="CTO544-24-01"/>
    <s v="VIANCHA  VALENCIA  CARLOS  EDISON"/>
    <s v="L"/>
    <n v="10200000"/>
    <n v="2400000"/>
    <n v="7800000"/>
    <n v="7800000"/>
  </r>
  <r>
    <x v="24"/>
    <s v="Cuentas Por Pagar Fortalecimiento de la Información, Comunicación y Atención al Usuario en el uso del Sistema Integrado de Transporte Público de Bogotá D.C. (Recursos Distrito)"/>
    <s v="CTO583-24-01"/>
    <s v="CALDERON ARBELAEZ MAURICIO "/>
    <s v="A"/>
    <n v="3726541"/>
    <n v="0"/>
    <n v="3726541"/>
    <n v="3726541"/>
  </r>
  <r>
    <x v="15"/>
    <s v="Cuentas Por Pagar Fortalecimiento de la seguridad integral del Sistema Integrado de Transporte Público de Bogotá D.C. (Recursos Distrito)"/>
    <s v="CTO396-24-01"/>
    <s v="PLAZAS RISCANEVO INGRID PAOLA "/>
    <s v="L"/>
    <n v="6031334"/>
    <n v="581334"/>
    <n v="5450000"/>
    <n v="5450000"/>
  </r>
  <r>
    <x v="29"/>
    <s v="SERVICIOS PRESTADOS A LAS EMPRESAS Y SERVICIOS DE PRODUCCIÓN-CTAS POR PAGAR- VIGENCIA 2024"/>
    <s v="CTO1267-24-01"/>
    <s v="DE VIVERO &amp; ASOCIADOS S.A."/>
    <s v="A"/>
    <n v="17850000"/>
    <n v="0"/>
    <n v="17850000"/>
    <n v="0"/>
  </r>
  <r>
    <x v="6"/>
    <s v="Cuentas Por Pagar Diseño y Estructuración del Sistema Interoperable de Recaudo en su componente tecnológico en el Sistema de Transporte Publico de Bogotá D.C. (Recursos Distrito)"/>
    <s v="CTO349-24-01"/>
    <s v="MORENO MARTINEZ JUAN DIEGO"/>
    <s v="A"/>
    <n v="6185128"/>
    <n v="0"/>
    <n v="6185128"/>
    <n v="6185128"/>
  </r>
  <r>
    <x v="6"/>
    <s v="Cuentas Por Pagar Diseño y Estructuración del Sistema Interoperable de Recaudo en su componente tecnológico en el Sistema de Transporte Publico de Bogotá D.C. (Recursos Distrito)"/>
    <s v="CTO350-24-01"/>
    <s v="BUITRAGO PARDO OSCAR SEBASTIAN"/>
    <s v="A"/>
    <n v="6185128"/>
    <n v="0"/>
    <n v="6185128"/>
    <n v="6185128"/>
  </r>
  <r>
    <x v="6"/>
    <s v="Cuentas Por Pagar Diseño y Estructuración del Sistema Interoperable de Recaudo en su componente tecnológico en el Sistema de Transporte Publico de Bogotá D.C. (Recursos Distrito)"/>
    <s v="CTO146-24-01"/>
    <s v="GUTIERREZ GIL CRISTIAN  DAVID SANTIAGO"/>
    <s v="A"/>
    <n v="44791839"/>
    <n v="0"/>
    <n v="44791839"/>
    <n v="39814968"/>
  </r>
  <r>
    <x v="6"/>
    <s v="Cuentas Por Pagar Diseño y Estructuración del Sistema Interoperable de Recaudo en su componente tecnológico en el Sistema de Transporte Publico de Bogotá D.C. (Recursos Distrito)"/>
    <s v="CTO567-24-01"/>
    <s v="CAVIEDES  SILVA JUAN  PABLO"/>
    <s v="A"/>
    <n v="10541258"/>
    <n v="0"/>
    <n v="10541258"/>
    <n v="10541258"/>
  </r>
  <r>
    <x v="6"/>
    <s v="Cuentas Por Pagar Diseño y Estructuración del Sistema Interoperable de Recaudo en su componente tecnológico en el Sistema de Transporte Publico de Bogotá D.C. (Recursos Distrito)"/>
    <s v="CTO562-24-01"/>
    <s v="GUTIERREZ BERNAL KEVIN  ALEJANDRO"/>
    <s v="A"/>
    <n v="9203160"/>
    <n v="0"/>
    <n v="9203160"/>
    <n v="9203160"/>
  </r>
  <r>
    <x v="1"/>
    <s v="Cuentas Por Pagar (Recursos- Distrito Calle 13)"/>
    <s v="P-RESID1629-24"/>
    <s v="VELASQUEZ PEREZ RAFAELINO "/>
    <s v="A"/>
    <n v="68867769"/>
    <n v="0"/>
    <n v="68867769"/>
    <n v="55094215"/>
  </r>
  <r>
    <x v="2"/>
    <s v="Cuentas por Pagar (Recursos SITP)"/>
    <s v="P-RESID1843-24"/>
    <s v="CREDICORP CAPITAL FIDUCIARIA S.A"/>
    <s v="A"/>
    <n v="485612120"/>
    <n v="0"/>
    <n v="485612120"/>
    <n v="388489696"/>
  </r>
  <r>
    <x v="1"/>
    <s v="Cuentas Por Pagar (Recursos- Distrito Calle 13)"/>
    <s v="P-RESID1933-24"/>
    <s v="SUAREZ CASTAÑO SERGIO URIEL"/>
    <s v="A"/>
    <n v="89982657"/>
    <n v="0"/>
    <n v="89982657"/>
    <n v="0"/>
  </r>
  <r>
    <x v="1"/>
    <s v="Cuentas Por Pagar (Recursos- Distrito Calle 13)"/>
    <s v="P-RESID1721-24"/>
    <s v="DISTRIBUIDORA NISSAN S.A."/>
    <s v="A"/>
    <n v="278766225"/>
    <n v="0"/>
    <n v="278766225"/>
    <n v="278766225"/>
  </r>
  <r>
    <x v="25"/>
    <s v="Cuentas Por Pagar ( Recursos troncales alimentadoras PLMB- OTROS RECURSOS DEL ENTE GESTOR)"/>
    <s v="P-RESID2265-24"/>
    <s v="VALLEJO GALLEGO LINDA MANUELA"/>
    <s v="A"/>
    <n v="3700000"/>
    <n v="0"/>
    <n v="3700000"/>
    <n v="0"/>
  </r>
  <r>
    <x v="0"/>
    <s v="Cuentas Por Pagar (Recursos Troncales Alimentadoras PLMB)"/>
    <s v="P-RESID2260-24"/>
    <s v=" SERNA  GALLEGO  CLAUDIA  CRISTINA"/>
    <s v="A"/>
    <n v="745086"/>
    <n v="0"/>
    <n v="745086"/>
    <n v="745086"/>
  </r>
  <r>
    <x v="0"/>
    <s v="Cuentas Por Pagar (Recursos Troncales Alimentadoras PLMB)"/>
    <s v="P-RESID2269-24"/>
    <s v="PULIDO GOMEZ CARLOS AUGUSTO"/>
    <s v="A"/>
    <n v="3356689"/>
    <n v="0"/>
    <n v="3356689"/>
    <n v="3356689"/>
  </r>
  <r>
    <x v="1"/>
    <s v="Cuentas Por Pagar (Recursos- Distrito Calle 13)"/>
    <s v="P-RESID1937-24"/>
    <s v="INVERSIONES COBOS PEÑARANDA Y CIA SAS"/>
    <s v="A"/>
    <n v="953364830"/>
    <n v="0"/>
    <n v="953364830"/>
    <n v="0"/>
  </r>
  <r>
    <x v="1"/>
    <s v="Cuentas Por Pagar (Recursos- Distrito Calle 13)"/>
    <s v="P-RESID2246-24"/>
    <s v="FAJARDO CASTILLO OSWALDO "/>
    <s v="A"/>
    <n v="54935623"/>
    <n v="0"/>
    <n v="54935623"/>
    <n v="0"/>
  </r>
  <r>
    <x v="25"/>
    <s v="Cuentas Por Pagar ( Recursos troncales alimentadoras PLMB- OTROS RECURSOS DEL ENTE GESTOR)"/>
    <s v="P-RESID2271-24"/>
    <s v="MUÑOZ MURCIA GINNA VANESSA"/>
    <s v="A"/>
    <n v="2600000"/>
    <n v="0"/>
    <n v="2600000"/>
    <n v="2600000"/>
  </r>
  <r>
    <x v="1"/>
    <s v="Cuentas Por Pagar (Recursos- Distrito Calle 13)"/>
    <s v="P-RESID1801-24"/>
    <s v="RODRÍGUEZ SÁNCHEZ LUZ  MIREYA"/>
    <s v="A"/>
    <n v="30500199"/>
    <n v="0"/>
    <n v="30500199"/>
    <n v="0"/>
  </r>
  <r>
    <x v="0"/>
    <s v="Cuentas Por Pagar (Recursos Troncales Alimentadoras PLMB)"/>
    <s v="P-RESID2264-24"/>
    <s v="MARTÍNEZ RUIZ MARÍA STELLA"/>
    <s v="A"/>
    <n v="8600000"/>
    <n v="0"/>
    <n v="8600000"/>
    <n v="8600000"/>
  </r>
  <r>
    <x v="1"/>
    <s v="Cuentas Por Pagar (Recursos- Distrito Calle 13)"/>
    <s v="P-RESID2361-24"/>
    <s v="RODRIGUEZ ESPEJO MARIO "/>
    <s v="A"/>
    <n v="5200000"/>
    <n v="0"/>
    <n v="5200000"/>
    <n v="5200000"/>
  </r>
  <r>
    <x v="0"/>
    <s v="Cuentas Por Pagar (Recursos Troncales Alimentadoras PLMB)"/>
    <s v="P-RESID2353-24"/>
    <s v="HERNANDEZ DE HERRERA BLANCA MARIA"/>
    <s v="A"/>
    <n v="126603778"/>
    <n v="0"/>
    <n v="126603778"/>
    <n v="126603778"/>
  </r>
  <r>
    <x v="0"/>
    <s v="Cuentas Por Pagar (Recursos Troncales Alimentadoras PLMB)"/>
    <s v="P-RESID2353-24_1"/>
    <s v="HERNANDEZ DE HERRERA BLANCA MARIA"/>
    <s v="A"/>
    <n v="3392055"/>
    <n v="0"/>
    <n v="3392055"/>
    <n v="3392055"/>
  </r>
  <r>
    <x v="0"/>
    <s v="Cuentas Por Pagar (Recursos Troncales Alimentadoras PLMB)"/>
    <s v="P-RESID2429-24"/>
    <s v="RIVERA CASTRO JUAN CARLOS"/>
    <s v="A"/>
    <n v="14450000"/>
    <n v="0"/>
    <n v="14450000"/>
    <n v="14450000"/>
  </r>
  <r>
    <x v="1"/>
    <s v="Cuentas Por Pagar (Recursos- Distrito Calle 13)"/>
    <s v="P-EP1641-24"/>
    <s v="COLOMBIANA DE COMERCIO SA "/>
    <s v="A"/>
    <n v="1636126636"/>
    <n v="0"/>
    <n v="1636126636"/>
    <n v="1636126636"/>
  </r>
  <r>
    <x v="0"/>
    <s v="Cuentas Por Pagar (Recursos Troncales Alimentadoras PLMB)"/>
    <s v="P-RESID2261-24"/>
    <s v="UNIVERSAL DE SUMINISTROS EMPRESARIALES S.A.S"/>
    <s v="A"/>
    <n v="5600000"/>
    <n v="0"/>
    <n v="5600000"/>
    <n v="5600000"/>
  </r>
  <r>
    <x v="0"/>
    <s v="Cuentas Por Pagar (Recursos Troncales Alimentadoras PLMB)"/>
    <s v="P-RESID2036-24"/>
    <s v="MORENO CAMACHO GRISELDA "/>
    <s v="A"/>
    <n v="2950000"/>
    <n v="0"/>
    <n v="2950000"/>
    <n v="2950000"/>
  </r>
  <r>
    <x v="0"/>
    <s v="Cuentas Por Pagar (Recursos Troncales Alimentadoras PLMB)"/>
    <s v="P-RESID2146-24"/>
    <s v="NAVARRO HERREÑO YADITH JULIANA"/>
    <s v="A"/>
    <n v="7700000"/>
    <n v="0"/>
    <n v="7700000"/>
    <n v="7700000"/>
  </r>
  <r>
    <x v="25"/>
    <s v="Cuentas Por Pagar ( Recursos troncales alimentadoras PLMB- OTROS RECURSOS DEL ENTE GESTOR)"/>
    <s v="P-RESID2259-24"/>
    <s v="GIRALDO SANDOVAL MARIA CAROLINA"/>
    <s v="A"/>
    <n v="54074"/>
    <n v="0"/>
    <n v="54074"/>
    <n v="54074"/>
  </r>
  <r>
    <x v="0"/>
    <s v="Cuentas Por Pagar (Recursos Troncales Alimentadoras PLMB)"/>
    <s v="P-RESID2166-24"/>
    <s v="REYES CASTRO FABIOLA "/>
    <s v="A"/>
    <n v="4300000"/>
    <n v="0"/>
    <n v="4300000"/>
    <n v="0"/>
  </r>
  <r>
    <x v="25"/>
    <s v="Cuentas Por Pagar ( Recursos troncales alimentadoras PLMB- OTROS RECURSOS DEL ENTE GESTOR)"/>
    <s v="P-RESID2266-24"/>
    <s v="GARCIA PABA ALBEIRO "/>
    <s v="A"/>
    <n v="6180950"/>
    <n v="0"/>
    <n v="6180950"/>
    <n v="6180950"/>
  </r>
  <r>
    <x v="0"/>
    <s v="Cuentas Por Pagar (Recursos Troncales Alimentadoras PLMB)"/>
    <s v="P-RESID2262-24"/>
    <s v="URBINA POVEDA KEIDY DAYAN"/>
    <s v="A"/>
    <n v="8000000"/>
    <n v="0"/>
    <n v="8000000"/>
    <n v="8000000"/>
  </r>
  <r>
    <x v="0"/>
    <s v="Cuentas Por Pagar (Recursos Troncales Alimentadoras PLMB)"/>
    <s v="P-RESID2267-24"/>
    <s v="AREVALO MIRANDA ALVARO ENRIQUE"/>
    <s v="A"/>
    <n v="5145205"/>
    <n v="0"/>
    <n v="5145205"/>
    <n v="5145205"/>
  </r>
  <r>
    <x v="29"/>
    <s v="SERVICIOS PRESTADOS A LAS EMPRESAS Y SERVICIOS DE PRODUCCIÓN-CTAS POR PAGAR- VIGENCIA 2024"/>
    <s v="CTO1513-24"/>
    <s v="DÚO EXPERIENCIAS SAS"/>
    <s v="A"/>
    <n v="150000000"/>
    <n v="0"/>
    <n v="150000000"/>
    <n v="28560000"/>
  </r>
  <r>
    <x v="29"/>
    <s v="SERVICIOS PRESTADOS A LAS EMPRESAS Y SERVICIOS DE PRODUCCIÓN-CTAS POR PAGAR- VIGENCIA 2024"/>
    <s v="CTO1522-24"/>
    <s v="SISTEMAS ADMINISTRACION E INGENIERIA S A S"/>
    <s v="A"/>
    <n v="79730000"/>
    <n v="0"/>
    <n v="79730000"/>
    <n v="79730000"/>
  </r>
  <r>
    <x v="29"/>
    <s v="SERVICIOS PRESTADOS A LAS EMPRESAS Y SERVICIOS DE PRODUCCIÓN-CTAS POR PAGAR- VIGENCIA 2024"/>
    <s v="CTO1506-24"/>
    <s v="GOMEZ TORRES JOSE  MAXIMILIANO"/>
    <s v="A"/>
    <n v="67500000"/>
    <n v="0"/>
    <n v="67500000"/>
    <n v="67500000"/>
  </r>
  <r>
    <x v="0"/>
    <s v="Cuentas Por Pagar (Recursos Troncales Alimentadoras PLMB)"/>
    <s v="P-C612-19_24-221"/>
    <s v="ETB S.A. E.S.P"/>
    <s v="A"/>
    <n v="90602591"/>
    <n v="0"/>
    <n v="90602591"/>
    <n v="0"/>
  </r>
  <r>
    <x v="29"/>
    <s v="SERVICIOS PRESTADOS A LAS EMPRESAS Y SERVICIOS DE PRODUCCIÓN-CTAS POR PAGAR- VIGENCIA 2024"/>
    <s v="CTO1530-24"/>
    <s v="VALENCIA PINZON PEDRO  MANUEL"/>
    <s v="A"/>
    <n v="149830624"/>
    <n v="0"/>
    <n v="149830624"/>
    <n v="55200756"/>
  </r>
  <r>
    <x v="0"/>
    <s v="Cuentas Por Pagar (Recursos Troncales Alimentadoras PLMB)"/>
    <s v="P-CI1674-21_24-2"/>
    <s v="UNIDAD ADMINISTRATIVA ESPECIAL CATASTRO DISTRITAL"/>
    <s v="A"/>
    <n v="30017213"/>
    <n v="0"/>
    <n v="30017213"/>
    <n v="26801624"/>
  </r>
  <r>
    <x v="0"/>
    <s v="Cuentas Por Pagar (Recursos Troncales Alimentadoras PLMB)"/>
    <s v="P-CI1674-21_24-2"/>
    <s v="UNIDAD ADMINISTRATIVA ESPECIAL CATASTRO DISTRITAL"/>
    <s v="A"/>
    <n v="120068849"/>
    <n v="0"/>
    <n v="120068849"/>
    <n v="120068849"/>
  </r>
  <r>
    <x v="15"/>
    <s v="Cuentas Por Pagar Fortalecimiento de la seguridad integral del Sistema Integrado de Transporte Público de Bogotá D.C. (Recursos Distrito)"/>
    <s v="CTO1537-24"/>
    <s v="VELANDIA LANCHEROS MILTON EVAL"/>
    <s v="A"/>
    <n v="12483333"/>
    <n v="0"/>
    <n v="12483333"/>
    <n v="12483333"/>
  </r>
  <r>
    <x v="15"/>
    <s v="Cuentas Por Pagar Fortalecimiento de la seguridad integral del Sistema Integrado de Transporte Público de Bogotá D.C. (Recursos Distrito)"/>
    <s v="CTO1539-24"/>
    <s v="MONSALVE MATEUS ANDRES CAMILO"/>
    <s v="A"/>
    <n v="12483333"/>
    <n v="0"/>
    <n v="12483333"/>
    <n v="12483333"/>
  </r>
  <r>
    <x v="15"/>
    <s v="Cuentas Por Pagar Fortalecimiento de la seguridad integral del Sistema Integrado de Transporte Público de Bogotá D.C. (Recursos Distrito)"/>
    <s v="CTO1535-24"/>
    <s v="ANGULO URBANO ANGIE DANIELA"/>
    <s v="A"/>
    <n v="10307528"/>
    <n v="0"/>
    <n v="10307528"/>
    <n v="10307528"/>
  </r>
  <r>
    <x v="15"/>
    <s v="Cuentas Por Pagar Fortalecimiento de la seguridad integral del Sistema Integrado de Transporte Público de Bogotá D.C. (Recursos Distrito)"/>
    <s v="CTO1536-24"/>
    <s v="TRUJILLO CASAS PAULA VALENTINA"/>
    <s v="A"/>
    <n v="12483333"/>
    <n v="0"/>
    <n v="12483333"/>
    <n v="12483333"/>
  </r>
  <r>
    <x v="15"/>
    <s v="Cuentas Por Pagar Fortalecimiento de la seguridad integral del Sistema Integrado de Transporte Público de Bogotá D.C. (Recursos Distrito)"/>
    <s v="CTO1532-24"/>
    <s v="CORREDOR CASTELBLANCO MAYERLIN "/>
    <s v="A"/>
    <n v="9095000"/>
    <n v="0"/>
    <n v="9095000"/>
    <n v="9095000"/>
  </r>
  <r>
    <x v="15"/>
    <s v="Cuentas Por Pagar Fortalecimiento de la seguridad integral del Sistema Integrado de Transporte Público de Bogotá D.C. (Recursos Distrito)"/>
    <s v="CTO1533-24"/>
    <s v="MONTES  AREVALO LEONARDO "/>
    <s v="A"/>
    <n v="9095000"/>
    <n v="0"/>
    <n v="9095000"/>
    <n v="5100000"/>
  </r>
  <r>
    <x v="15"/>
    <s v="Cuentas Por Pagar Fortalecimiento de la seguridad integral del Sistema Integrado de Transporte Público de Bogotá D.C. (Recursos Distrito)"/>
    <s v="CTO1529-24"/>
    <s v="SALGADO BALETA LINA  ALEJANDRA"/>
    <s v="A"/>
    <n v="10307528"/>
    <n v="0"/>
    <n v="10307528"/>
    <n v="10307528"/>
  </r>
  <r>
    <x v="15"/>
    <s v="Cuentas Por Pagar Fortalecimiento de la seguridad integral del Sistema Integrado de Transporte Público de Bogotá D.C. (Recursos Distrito)"/>
    <s v="CTO1534-24"/>
    <s v="GOMEZ TRINIDAD VANESSA KATHERIN"/>
    <s v="A"/>
    <n v="10307528"/>
    <n v="0"/>
    <n v="10307528"/>
    <n v="10307528"/>
  </r>
  <r>
    <x v="29"/>
    <s v="SERVICIOS PRESTADOS A LAS EMPRESAS Y SERVICIOS DE PRODUCCIÓN-CTAS POR PAGAR- VIGENCIA 2024"/>
    <s v="CTO512-24-01"/>
    <s v="GALVIS BONILLA ESPERANZA "/>
    <s v="A"/>
    <n v="17359607"/>
    <n v="0"/>
    <n v="17359607"/>
    <n v="17359607"/>
  </r>
  <r>
    <x v="24"/>
    <s v="Cuentas Por Pagar Fortalecimiento de la Información, Comunicación y Atención al Usuario en el uso del Sistema Integrado de Transporte Público de Bogotá D.C. (Recursos Distrito)"/>
    <s v="CTO638-24-01"/>
    <s v="PARRA REYES KAROL MIREYA"/>
    <s v="A"/>
    <n v="4395407"/>
    <n v="0"/>
    <n v="4395407"/>
    <n v="4395407"/>
  </r>
  <r>
    <x v="24"/>
    <s v="Cuentas Por Pagar Fortalecimiento de la Información, Comunicación y Atención al Usuario en el uso del Sistema Integrado de Transporte Público de Bogotá D.C. (Recursos Distrito)"/>
    <s v="CTO641-24-01"/>
    <s v="CORRALES  MURILLO MARTHA VIRGINIA"/>
    <s v="A"/>
    <n v="6561133"/>
    <n v="0"/>
    <n v="6561133"/>
    <n v="6561133"/>
  </r>
  <r>
    <x v="24"/>
    <s v="Cuentas Por Pagar Fortalecimiento de la Información, Comunicación y Atención al Usuario en el uso del Sistema Integrado de Transporte Público de Bogotá D.C. (Recursos Distrito)"/>
    <s v="CTO587-24-01"/>
    <s v="FAJARDO GALLON JERSON JAIR"/>
    <s v="A"/>
    <n v="4395407"/>
    <n v="0"/>
    <n v="4395407"/>
    <n v="4395407"/>
  </r>
  <r>
    <x v="24"/>
    <s v="Cuentas Por Pagar Fortalecimiento de la Información, Comunicación y Atención al Usuario en el uso del Sistema Integrado de Transporte Público de Bogotá D.C. (Recursos Distrito)"/>
    <s v="CTO644-24-01"/>
    <s v="MATAMOROS SABOGAL PAULO NELSON AUGUSTO"/>
    <s v="L"/>
    <n v="4921560"/>
    <n v="4921560"/>
    <n v="0"/>
    <n v="0"/>
  </r>
  <r>
    <x v="6"/>
    <s v="Cuentas Por Pagar Diseño y Estructuración del Sistema Interoperable de Recaudo en su componente tecnológico en el Sistema de Transporte Publico de Bogotá D.C. (Recursos Distrito)"/>
    <s v="CTO838-24-01"/>
    <s v="HERRERA  QUINTERO  LUIS  FELIPE "/>
    <s v="A"/>
    <n v="39452328"/>
    <n v="0"/>
    <n v="39452328"/>
    <n v="37165236"/>
  </r>
  <r>
    <x v="6"/>
    <s v="Cuentas Por Pagar Diseño y Estructuración del Sistema Interoperable de Recaudo en su componente tecnológico en el Sistema de Transporte Publico de Bogotá D.C. (Recursos Distrito)"/>
    <s v="CTO438-24-01"/>
    <s v="OSORIO ESPINOSA JOSE  SEBASTIAN"/>
    <s v="A"/>
    <n v="8793321"/>
    <n v="0"/>
    <n v="8793321"/>
    <n v="8793321"/>
  </r>
  <r>
    <x v="16"/>
    <s v="Cuentas por Pagar Operación y Control del Sistema de Transporte Recursos Transmilenio"/>
    <s v="CTO707-18-08"/>
    <s v="CONSORCIO CJS INTERVENTORES"/>
    <s v="A"/>
    <n v="3669263039"/>
    <n v="0"/>
    <n v="3669263039"/>
    <n v="3669263039"/>
  </r>
  <r>
    <x v="15"/>
    <s v="Cuentas Por Pagar Fortalecimiento de la seguridad integral del Sistema Integrado de Transporte Público de Bogotá D.C. (Recursos Distrito)"/>
    <s v="CTO2443-23-03"/>
    <s v="SECURITY VIDEO EQUIPMENT SAS"/>
    <s v="A"/>
    <n v="429945354"/>
    <n v="0"/>
    <n v="429945354"/>
    <n v="429945354"/>
  </r>
  <r>
    <x v="29"/>
    <s v="SERVICIOS PRESTADOS A LAS EMPRESAS Y SERVICIOS DE PRODUCCIÓN-CTAS POR PAGAR- VIGENCIA 2024"/>
    <s v="CTO710-24-01"/>
    <s v="PULIDO BARRAGAN CLAUDIA "/>
    <s v="A"/>
    <n v="21898008"/>
    <n v="0"/>
    <n v="21898008"/>
    <n v="21898008"/>
  </r>
  <r>
    <x v="29"/>
    <s v="SERVICIOS PRESTADOS A LAS EMPRESAS Y SERVICIOS DE PRODUCCIÓN-CTAS POR PAGAR- VIGENCIA 2024"/>
    <s v="CTO409-24-01"/>
    <s v="QUIJANO RIOS DENNIS JULIANA"/>
    <s v="L"/>
    <n v="26168904"/>
    <n v="12"/>
    <n v="26168892"/>
    <n v="26168892"/>
  </r>
  <r>
    <x v="29"/>
    <s v="SERVICIOS PRESTADOS A LAS EMPRESAS Y SERVICIOS DE PRODUCCIÓN-CTAS POR PAGAR- VIGENCIA 2024"/>
    <s v="CTO410-24-01"/>
    <s v="MORENO BAEZ JOHANA MILENA"/>
    <s v="A"/>
    <n v="26168904"/>
    <n v="0"/>
    <n v="26168904"/>
    <n v="26168892"/>
  </r>
  <r>
    <x v="29"/>
    <s v="SERVICIOS PRESTADOS A LAS EMPRESAS Y SERVICIOS DE PRODUCCIÓN-CTAS POR PAGAR- VIGENCIA 2024"/>
    <s v="CTO412-24-01"/>
    <s v="LOZADA  SALAS  AMANDA JULIETH"/>
    <s v="A"/>
    <n v="14098002"/>
    <n v="0"/>
    <n v="14098002"/>
    <n v="14098002"/>
  </r>
  <r>
    <x v="29"/>
    <s v="SERVICIOS PRESTADOS A LAS EMPRESAS Y SERVICIOS DE PRODUCCIÓN-CTAS POR PAGAR- VIGENCIA 2024"/>
    <s v="CTO712-24-01"/>
    <s v="ARBELÁEZ NARANJO GERMÁN HUMBERTO"/>
    <s v="L"/>
    <n v="31901528"/>
    <n v="40"/>
    <n v="31901488"/>
    <n v="31901488"/>
  </r>
  <r>
    <x v="29"/>
    <s v="SERVICIOS PRESTADOS A LAS EMPRESAS Y SERVICIOS DE PRODUCCIÓN-CTAS POR PAGAR- VIGENCIA 2024"/>
    <s v="CTO714-24-01"/>
    <s v="VERA VEGA CINDY JULIANA"/>
    <s v="L"/>
    <n v="31901528"/>
    <n v="40"/>
    <n v="31901488"/>
    <n v="31901488"/>
  </r>
  <r>
    <x v="29"/>
    <s v="SERVICIOS PRESTADOS A LAS EMPRESAS Y SERVICIOS DE PRODUCCIÓN-CTAS POR PAGAR- VIGENCIA 2024"/>
    <s v="CTO730-24-01"/>
    <s v="JUYA  GUTIÉRREZ  LUISA  FERNANDA"/>
    <s v="A"/>
    <n v="67029470"/>
    <n v="0"/>
    <n v="67029470"/>
    <n v="67029470"/>
  </r>
  <r>
    <x v="29"/>
    <s v="SERVICIOS PRESTADOS A LAS EMPRESAS Y SERVICIOS DE PRODUCCIÓN-CTAS POR PAGAR- VIGENCIA 2024"/>
    <s v="CTO413-24-01"/>
    <s v="FORIGUA CARO CRISTINA VANESA"/>
    <s v="A"/>
    <n v="51863852"/>
    <n v="0"/>
    <n v="51863852"/>
    <n v="51863852"/>
  </r>
  <r>
    <x v="29"/>
    <s v="SERVICIOS PRESTADOS A LAS EMPRESAS Y SERVICIOS DE PRODUCCIÓN-CTAS POR PAGAR- VIGENCIA 2024"/>
    <s v="CTO414-24-01"/>
    <s v="QUEVEDO GUALTEROS CAROLINA "/>
    <s v="L"/>
    <n v="45709086"/>
    <n v="6"/>
    <n v="45709080"/>
    <n v="45709080"/>
  </r>
  <r>
    <x v="29"/>
    <s v="SERVICIOS PRESTADOS A LAS EMPRESAS Y SERVICIOS DE PRODUCCIÓN-CTAS POR PAGAR- VIGENCIA 2024"/>
    <s v="CTO70-24-01"/>
    <s v="PARRA CORREA DIANA GISELA"/>
    <s v="A"/>
    <n v="56777904"/>
    <n v="0"/>
    <n v="56777904"/>
    <n v="56777904"/>
  </r>
  <r>
    <x v="29"/>
    <s v="SERVICIOS PRESTADOS A LAS EMPRESAS Y SERVICIOS DE PRODUCCIÓN-CTAS POR PAGAR- VIGENCIA 2024"/>
    <s v="CTO731-24-01"/>
    <s v="DURAN GUTIERREZ YAMILE "/>
    <s v="A"/>
    <n v="53761310"/>
    <n v="0"/>
    <n v="53761310"/>
    <n v="53761310"/>
  </r>
  <r>
    <x v="29"/>
    <s v="SERVICIOS PRESTADOS A LAS EMPRESAS Y SERVICIOS DE PRODUCCIÓN-CTAS POR PAGAR- VIGENCIA 2024"/>
    <s v="CTO1353-24-01"/>
    <s v="RODRIGUEZ CHAPARRO EDISON JAVIER"/>
    <s v="L"/>
    <n v="19436820"/>
    <n v="28"/>
    <n v="19436792"/>
    <n v="19436792"/>
  </r>
  <r>
    <x v="29"/>
    <s v="SERVICIOS PRESTADOS A LAS EMPRESAS Y SERVICIOS DE PRODUCCIÓN-CTAS POR PAGAR- VIGENCIA 2024"/>
    <s v="CTO1303-24-01"/>
    <s v="SEDANO PAIPA LILIANA PATRICIA"/>
    <s v="A"/>
    <n v="24296025"/>
    <n v="0"/>
    <n v="24296025"/>
    <n v="24295990"/>
  </r>
  <r>
    <x v="9"/>
    <s v="Cuentas Por Pagar (Recursos- Nación- troncales alimentadoras PLMB)"/>
    <s v="P-CTO740-20-8"/>
    <s v="FIDUCIARIA COLPATRIA S.A."/>
    <s v="A"/>
    <n v="168243061000"/>
    <n v="0"/>
    <n v="168243061000"/>
    <n v="168243061000"/>
  </r>
  <r>
    <x v="9"/>
    <s v="Cuentas Por Pagar (Recursos- Nación- troncales alimentadoras PLMB)"/>
    <s v="P-CTO740-20-8"/>
    <s v="FIDUCIARIA COLPATRIA S.A."/>
    <s v="A"/>
    <n v="44722839000"/>
    <n v="0"/>
    <n v="44722839000"/>
    <n v="44722839000"/>
  </r>
  <r>
    <x v="15"/>
    <s v="Cuentas Por Pagar Fortalecimiento de la seguridad integral del Sistema Integrado de Transporte Público de Bogotá D.C. (Recursos Distrito)"/>
    <s v="CTO1538-24"/>
    <s v="GUZMAN SILVA JORGE LEONARDO"/>
    <s v="A"/>
    <n v="12833333"/>
    <n v="0"/>
    <n v="12833333"/>
    <n v="12833333"/>
  </r>
  <r>
    <x v="15"/>
    <s v="Cuentas Por Pagar Fortalecimiento de la seguridad integral del Sistema Integrado de Transporte Público de Bogotá D.C. (Recursos Distrito)"/>
    <s v="CTO1543-24"/>
    <s v="ARELLANO MUÑOZ DIEGO ALEJANDRO"/>
    <s v="A"/>
    <n v="40833333"/>
    <n v="0"/>
    <n v="40833333"/>
    <n v="35933333"/>
  </r>
  <r>
    <x v="16"/>
    <s v="Cuentas por Pagar Operación y Control del Sistema de Transporte Recursos Transmilenio"/>
    <s v="CTO1251-24-01"/>
    <s v="ESCOBAR BOHORQUEZ PAOLA TATIANA"/>
    <s v="A"/>
    <n v="22256852"/>
    <n v="0"/>
    <n v="22256852"/>
    <n v="22256852"/>
  </r>
  <r>
    <x v="16"/>
    <s v="Cuentas por Pagar Operación y Control del Sistema de Transporte Recursos Transmilenio"/>
    <s v="CTO1252-24-01"/>
    <s v="ESPEJO AVILA MAYRA ALEJANDRA"/>
    <s v="L"/>
    <n v="12494768"/>
    <n v="208246"/>
    <n v="12286522"/>
    <n v="12286522"/>
  </r>
  <r>
    <x v="15"/>
    <s v="Cuentas Por Pagar Fortalecimiento de la seguridad integral del Sistema Integrado de Transporte Público de Bogotá D.C. (Recursos Distrito)"/>
    <s v="CTO401-24-01"/>
    <s v="ANGULO ANGULO OSCAR EDUARDO"/>
    <s v="A"/>
    <n v="6586667"/>
    <n v="0"/>
    <n v="6586667"/>
    <n v="6586667"/>
  </r>
  <r>
    <x v="15"/>
    <s v="Cuentas Por Pagar Fortalecimiento de la seguridad integral del Sistema Integrado de Transporte Público de Bogotá D.C. (Recursos Distrito)"/>
    <s v="CTO398-24-01"/>
    <s v="GUZMAN SUAREZ ARACELY "/>
    <s v="A"/>
    <n v="5304666"/>
    <n v="0"/>
    <n v="5304666"/>
    <n v="5304666"/>
  </r>
  <r>
    <x v="15"/>
    <s v="Cuentas Por Pagar Fortalecimiento de la seguridad integral del Sistema Integrado de Transporte Público de Bogotá D.C. (Recursos Distrito)"/>
    <s v="CTO243-24-01"/>
    <s v="MENDEZ ACERO EDWIN  ANGELINO"/>
    <s v="A"/>
    <n v="5304666"/>
    <n v="0"/>
    <n v="5304666"/>
    <n v="5304666"/>
  </r>
  <r>
    <x v="15"/>
    <s v="Cuentas Por Pagar Fortalecimiento de la seguridad integral del Sistema Integrado de Transporte Público de Bogotá D.C. (Recursos Distrito)"/>
    <s v="CTO553-24-01"/>
    <s v="RODRIGUEZ SALAZAR ANA MARITZA"/>
    <s v="L"/>
    <n v="5304666"/>
    <n v="653999"/>
    <n v="4650667"/>
    <n v="4650667"/>
  </r>
  <r>
    <x v="15"/>
    <s v="Cuentas Por Pagar Fortalecimiento de la seguridad integral del Sistema Integrado de Transporte Público de Bogotá D.C. (Recursos Distrito)"/>
    <s v="CTO468-24-01"/>
    <s v="BOLIVAR SUESCUN ANDRES FELIPE"/>
    <s v="A"/>
    <n v="6326666"/>
    <n v="0"/>
    <n v="6326666"/>
    <n v="6326666"/>
  </r>
  <r>
    <x v="15"/>
    <s v="Cuentas Por Pagar Fortalecimiento de la seguridad integral del Sistema Integrado de Transporte Público de Bogotá D.C. (Recursos Distrito)"/>
    <s v="CTO446-24-01"/>
    <s v="PALACIO MENDOZA CINTHYA  CAROLINA"/>
    <s v="A"/>
    <n v="8341667"/>
    <n v="0"/>
    <n v="8341667"/>
    <n v="8341667"/>
  </r>
  <r>
    <x v="15"/>
    <s v="Cuentas Por Pagar Fortalecimiento de la seguridad integral del Sistema Integrado de Transporte Público de Bogotá D.C. (Recursos Distrito)"/>
    <s v="CTO453-24-01"/>
    <s v="AREVALO PABON DIEGO FERNANDO"/>
    <s v="A"/>
    <n v="7700000"/>
    <n v="0"/>
    <n v="7700000"/>
    <n v="7700000"/>
  </r>
  <r>
    <x v="15"/>
    <s v="Cuentas Por Pagar Fortalecimiento de la seguridad integral del Sistema Integrado de Transporte Público de Bogotá D.C. (Recursos Distrito)"/>
    <s v="CTO232-24-01"/>
    <s v="RODRIGUEZ ARIZA NICOLAS "/>
    <s v="L"/>
    <n v="5668000"/>
    <n v="2252667"/>
    <n v="3415333"/>
    <n v="3415333"/>
  </r>
  <r>
    <x v="16"/>
    <s v="Cuentas por Pagar Operación y Control del Sistema de Transporte Recursos Transmilenio"/>
    <s v="CTO293-24-01"/>
    <s v="FIQUE CAMACHO ENRIQUE "/>
    <s v="L"/>
    <n v="3938000"/>
    <n v="385000"/>
    <n v="3553000"/>
    <n v="3553000"/>
  </r>
  <r>
    <x v="16"/>
    <s v="Cuentas por Pagar Operación y Control del Sistema de Transporte Recursos Transmilenio"/>
    <s v="CTO294-24-01"/>
    <s v="FLORIAN TORRES SONIA MARCELA"/>
    <s v="L"/>
    <n v="4400000"/>
    <n v="2860000"/>
    <n v="1540000"/>
    <n v="1540000"/>
  </r>
  <r>
    <x v="16"/>
    <s v="Cuentas por Pagar Operación y Control del Sistema de Transporte Recursos Transmilenio"/>
    <s v="CTO295-24-01"/>
    <s v="GAMEZ RIVERA TITO JULIO"/>
    <s v="L"/>
    <n v="4191000"/>
    <n v="572000"/>
    <n v="3619000"/>
    <n v="3619000"/>
  </r>
  <r>
    <x v="1"/>
    <s v="Cuentas Por Pagar (Recursos- Distrito Calle 13)"/>
    <s v="P-RESID2053-24"/>
    <s v="MARTINEZ SOLANO WISMER SMITH"/>
    <s v="A"/>
    <n v="3400000"/>
    <n v="0"/>
    <n v="3400000"/>
    <n v="3400000"/>
  </r>
  <r>
    <x v="16"/>
    <s v="Cuentas por Pagar Operación y Control del Sistema de Transporte Recursos Transmilenio"/>
    <s v="CTO296-24-01"/>
    <s v="GOMEZ CUBILLOS  FREDY  ANDREY "/>
    <s v="L"/>
    <n v="3740000"/>
    <n v="1683000"/>
    <n v="2057000"/>
    <n v="2057000"/>
  </r>
  <r>
    <x v="1"/>
    <s v="Cuentas Por Pagar (Recursos- Distrito Calle 13)"/>
    <s v="P-RESID2365-24"/>
    <s v="INVERSIONES JGB PARTS S.A.S"/>
    <s v="A"/>
    <n v="11451350"/>
    <n v="0"/>
    <n v="11451350"/>
    <n v="11451350"/>
  </r>
  <r>
    <x v="0"/>
    <s v="Cuentas Por Pagar (Recursos Troncales Alimentadoras PLMB)"/>
    <s v="P-RESID2118-24"/>
    <s v="DIAZ OSORIO BENIGNA DEL SOCORRO"/>
    <s v="A"/>
    <n v="93699"/>
    <n v="0"/>
    <n v="93699"/>
    <n v="93699"/>
  </r>
  <r>
    <x v="16"/>
    <s v="Cuentas por Pagar Operación y Control del Sistema de Transporte Recursos Transmilenio"/>
    <s v="CTO298-24-01"/>
    <s v="GONZALEZ AVILA YORLENY "/>
    <s v="A"/>
    <n v="3509000"/>
    <n v="0"/>
    <n v="3509000"/>
    <n v="3509000"/>
  </r>
  <r>
    <x v="0"/>
    <s v="Cuentas Por Pagar (Recursos Troncales Alimentadoras PLMB)"/>
    <s v="P-RESID2349-24"/>
    <s v="PALOMINO ALARCON JOSE LUIS"/>
    <s v="A"/>
    <n v="50196626"/>
    <n v="0"/>
    <n v="50196626"/>
    <n v="50196626"/>
  </r>
  <r>
    <x v="25"/>
    <s v="Cuentas Por Pagar ( Recursos troncales alimentadoras PLMB- OTROS RECURSOS DEL ENTE GESTOR)"/>
    <s v="P-RESID2161-24"/>
    <s v="ROTULAR Y CIA SAS"/>
    <s v="A"/>
    <n v="27624806"/>
    <n v="0"/>
    <n v="27624806"/>
    <n v="27624806"/>
  </r>
  <r>
    <x v="16"/>
    <s v="Cuentas por Pagar Operación y Control del Sistema de Transporte Recursos Transmilenio"/>
    <s v="CTO299-24-01"/>
    <s v="GRANADA PINILLA LINDSAY JULIETH"/>
    <s v="L"/>
    <n v="4400000"/>
    <n v="770000"/>
    <n v="3630000"/>
    <n v="3630000"/>
  </r>
  <r>
    <x v="25"/>
    <s v="Cuentas Por Pagar ( Recursos troncales alimentadoras PLMB- OTROS RECURSOS DEL ENTE GESTOR)"/>
    <s v="P-RESID2354-24"/>
    <s v="INVERINMOBILI S.A.S"/>
    <s v="A"/>
    <n v="13627198"/>
    <n v="0"/>
    <n v="13627198"/>
    <n v="13627198"/>
  </r>
  <r>
    <x v="1"/>
    <s v="Cuentas Por Pagar (Recursos- Distrito Calle 13)"/>
    <s v="P-RESID2368-24"/>
    <s v="LUQUE PEREZ MARIAM DANIELA"/>
    <s v="A"/>
    <n v="3309988"/>
    <n v="0"/>
    <n v="3309988"/>
    <n v="3309988"/>
  </r>
  <r>
    <x v="1"/>
    <s v="Cuentas Por Pagar (Recursos- Distrito Calle 13)"/>
    <s v="P-RESID2285-24"/>
    <s v="ALVAREZ  MARIA JEIMMY"/>
    <s v="A"/>
    <n v="2928928"/>
    <n v="0"/>
    <n v="2928928"/>
    <n v="2928928"/>
  </r>
  <r>
    <x v="16"/>
    <s v="Cuentas por Pagar Operación y Control del Sistema de Transporte Recursos Transmilenio"/>
    <s v="CTO301-24-01"/>
    <s v="HERNANDEZ  NOVA ANGELA LILIANA"/>
    <s v="L"/>
    <n v="3751000"/>
    <n v="132000"/>
    <n v="3619000"/>
    <n v="3619000"/>
  </r>
  <r>
    <x v="16"/>
    <s v="Cuentas por Pagar Operación y Control del Sistema de Transporte Recursos Transmilenio"/>
    <s v="CTO303-24-01"/>
    <s v="HUERTAS  MURCIA HENRY JOSE"/>
    <s v="A"/>
    <n v="3498000"/>
    <n v="0"/>
    <n v="3498000"/>
    <n v="3498000"/>
  </r>
  <r>
    <x v="16"/>
    <s v="Cuentas por Pagar Operación y Control del Sistema de Transporte Recursos Transmilenio"/>
    <s v="CTO305-24-01"/>
    <s v="LAZARO BUSTOS ALBERT "/>
    <s v="L"/>
    <n v="4400000"/>
    <n v="1144000"/>
    <n v="3256000"/>
    <n v="3256000"/>
  </r>
  <r>
    <x v="16"/>
    <s v="Cuentas por Pagar Operación y Control del Sistema de Transporte Recursos Transmilenio"/>
    <s v="CTO306-24-01"/>
    <s v="LEON PATARROYO MARIA ANTONIA"/>
    <s v="L"/>
    <n v="3850000"/>
    <n v="253000"/>
    <n v="3597000"/>
    <n v="3597000"/>
  </r>
  <r>
    <x v="16"/>
    <s v="Cuentas por Pagar Operación y Control del Sistema de Transporte Recursos Transmilenio"/>
    <s v="CTO318-24-01"/>
    <s v="MANCIPE RODRIGUEZ EDGAR EDUARDO"/>
    <s v="L"/>
    <n v="3575000"/>
    <n v="220000"/>
    <n v="3355000"/>
    <n v="3355000"/>
  </r>
  <r>
    <x v="16"/>
    <s v="Cuentas por Pagar Operación y Control del Sistema de Transporte Recursos Transmilenio"/>
    <s v="CTO319-24-01"/>
    <s v="MARTINEZ AGUIRRE ANGELA MARIA"/>
    <s v="L"/>
    <n v="4224000"/>
    <n v="957000"/>
    <n v="3267000"/>
    <n v="3267000"/>
  </r>
  <r>
    <x v="16"/>
    <s v="Cuentas por Pagar Operación y Control del Sistema de Transporte Recursos Transmilenio"/>
    <s v="CTO321-24-01"/>
    <s v="MARTINEZ MANCERA MONICA "/>
    <s v="L"/>
    <n v="3707000"/>
    <n v="176000"/>
    <n v="3531000"/>
    <n v="3531000"/>
  </r>
  <r>
    <x v="16"/>
    <s v="Cuentas por Pagar Operación y Control del Sistema de Transporte Recursos Transmilenio"/>
    <s v="CTO329-24-01"/>
    <s v="AGUAYO MONTENEGRO ANA JUDITH"/>
    <s v="L"/>
    <n v="3696000"/>
    <n v="440000"/>
    <n v="3256000"/>
    <n v="3256000"/>
  </r>
  <r>
    <x v="16"/>
    <s v="Cuentas por Pagar Operación y Control del Sistema de Transporte Recursos Transmilenio"/>
    <s v="CTO331-24-01"/>
    <s v="ALDANA HERNANDEZ PEDRO ALEJANDRO"/>
    <s v="L"/>
    <n v="3685000"/>
    <n v="330000"/>
    <n v="3355000"/>
    <n v="3355000"/>
  </r>
  <r>
    <x v="16"/>
    <s v="Cuentas por Pagar Operación y Control del Sistema de Transporte Recursos Transmilenio"/>
    <s v="CTO332-24-01"/>
    <s v="AVENDAÑO GUARIN MONICA ARLETH"/>
    <s v="L"/>
    <n v="3773000"/>
    <n v="1067000"/>
    <n v="2706000"/>
    <n v="2706000"/>
  </r>
  <r>
    <x v="16"/>
    <s v="Cuentas por Pagar Operación y Control del Sistema de Transporte Recursos Transmilenio"/>
    <s v="CTO333-24-01"/>
    <s v="BENAVIDES ARCINIEGAS DEYSI JOHANA"/>
    <s v="L"/>
    <n v="3729000"/>
    <n v="649000"/>
    <n v="3080000"/>
    <n v="3080000"/>
  </r>
  <r>
    <x v="16"/>
    <s v="Cuentas por Pagar Operación y Control del Sistema de Transporte Recursos Transmilenio"/>
    <s v="CTO334-24-01"/>
    <s v="BERNAL AMARILLO GERMAN ENRIQUE"/>
    <s v="L"/>
    <n v="3861000"/>
    <n v="330000"/>
    <n v="3531000"/>
    <n v="3531000"/>
  </r>
  <r>
    <x v="16"/>
    <s v="Cuentas por Pagar Operación y Control del Sistema de Transporte Recursos Transmilenio"/>
    <s v="CTO335-24-01"/>
    <s v="BUITRAGO NAVAS LUIS JAVIER"/>
    <s v="L"/>
    <n v="3575000"/>
    <n v="176000"/>
    <n v="3399000"/>
    <n v="3399000"/>
  </r>
  <r>
    <x v="24"/>
    <s v="Cuentas Por Pagar Fortalecimiento de la Información, Comunicación y Atención al Usuario en el uso del Sistema Integrado de Transporte Público de Bogotá D.C. (Recursos Distrito)"/>
    <s v="CONV1050-24-01"/>
    <s v="IDIPRON"/>
    <s v="A"/>
    <n v="2500000000"/>
    <n v="0"/>
    <n v="2500000000"/>
    <n v="2500000000"/>
  </r>
  <r>
    <x v="16"/>
    <s v="Cuentas por Pagar Operación y Control del Sistema de Transporte Recursos Transmilenio"/>
    <s v="CTO336-24-01"/>
    <s v="CARDENAS OME YESSICA "/>
    <s v="L"/>
    <n v="3905000"/>
    <n v="440000"/>
    <n v="3465000"/>
    <n v="3465000"/>
  </r>
  <r>
    <x v="16"/>
    <s v="Cuentas por Pagar Operación y Control del Sistema de Transporte Recursos Transmilenio"/>
    <s v="CTO337-24-01"/>
    <s v="CRUZ CUBIDES LUZ AYDE"/>
    <s v="L"/>
    <n v="3663000"/>
    <n v="176000"/>
    <n v="3487000"/>
    <n v="3487000"/>
  </r>
  <r>
    <x v="16"/>
    <s v="Cuentas por Pagar Operación y Control del Sistema de Transporte Recursos Transmilenio"/>
    <s v="CTO338-24-01"/>
    <s v="ESPITIA JIMENEZ MARIA IRMA"/>
    <s v="L"/>
    <n v="3674000"/>
    <n v="231000"/>
    <n v="3443000"/>
    <n v="3443000"/>
  </r>
  <r>
    <x v="16"/>
    <s v="Cuentas por Pagar Operación y Control del Sistema de Transporte Recursos Transmilenio"/>
    <s v="CTO339-24-01"/>
    <s v="ROMERO  MIGUEL FERNANDO"/>
    <s v="A"/>
    <n v="3751000"/>
    <n v="0"/>
    <n v="3751000"/>
    <n v="3751000"/>
  </r>
  <r>
    <x v="16"/>
    <s v="Cuentas por Pagar Operación y Control del Sistema de Transporte Recursos Transmilenio"/>
    <s v="CTO369-24-01"/>
    <s v="CRUZ OSPINA LUIS EDUARDO"/>
    <s v="L"/>
    <n v="3641000"/>
    <n v="3377000"/>
    <n v="264000"/>
    <n v="264000"/>
  </r>
  <r>
    <x v="16"/>
    <s v="Cuentas por Pagar Operación y Control del Sistema de Transporte Recursos Transmilenio"/>
    <s v="CTO370-24-01"/>
    <s v="MONSALVE CASTAÑEDA SANDRA CONSTANZA "/>
    <s v="A"/>
    <n v="4400000"/>
    <n v="0"/>
    <n v="4400000"/>
    <n v="4400000"/>
  </r>
  <r>
    <x v="16"/>
    <s v="Cuentas por Pagar Operación y Control del Sistema de Transporte Recursos Transmilenio"/>
    <s v="CTO371-24-01"/>
    <s v="MORALES BENAVIDES SANDRA  LILIANA"/>
    <s v="L"/>
    <n v="3652000"/>
    <n v="121000"/>
    <n v="3531000"/>
    <n v="3531000"/>
  </r>
  <r>
    <x v="16"/>
    <s v="Cuentas por Pagar Operación y Control del Sistema de Transporte Recursos Transmilenio"/>
    <s v="CTO373-24-01"/>
    <s v="ORJUELA HERRERA FRANCY YANETH"/>
    <s v="A"/>
    <n v="3619000"/>
    <n v="0"/>
    <n v="3619000"/>
    <n v="3619000"/>
  </r>
  <r>
    <x v="16"/>
    <s v="Cuentas por Pagar Operación y Control del Sistema de Transporte Recursos Transmilenio"/>
    <s v="CTO374-24-01"/>
    <s v="LOZANO PALACIOS ELKIN YECID"/>
    <s v="A"/>
    <n v="3465000"/>
    <n v="0"/>
    <n v="3465000"/>
    <n v="3465000"/>
  </r>
  <r>
    <x v="16"/>
    <s v="Cuentas por Pagar Operación y Control del Sistema de Transporte Recursos Transmilenio"/>
    <s v="CTO375-24-01"/>
    <s v="PARRA BONILLA WILSON  CRISTIAN "/>
    <s v="L"/>
    <n v="4048000"/>
    <n v="737000"/>
    <n v="3311000"/>
    <n v="3311000"/>
  </r>
  <r>
    <x v="16"/>
    <s v="Cuentas por Pagar Operación y Control del Sistema de Transporte Recursos Transmilenio"/>
    <s v="CTO376-24-01"/>
    <s v="PINZON SARMIENTO JASBLEIDY "/>
    <s v="L"/>
    <n v="3663000"/>
    <n v="231000"/>
    <n v="3432000"/>
    <n v="3432000"/>
  </r>
  <r>
    <x v="16"/>
    <s v="Cuentas por Pagar Operación y Control del Sistema de Transporte Recursos Transmilenio"/>
    <s v="CTO378-24-01"/>
    <s v="RODRIGUEZ DIAZ JORGE ENRIQUE"/>
    <s v="L"/>
    <n v="3850000"/>
    <n v="594000"/>
    <n v="3256000"/>
    <n v="3256000"/>
  </r>
  <r>
    <x v="16"/>
    <s v="Cuentas por Pagar Operación y Control del Sistema de Transporte Recursos Transmilenio"/>
    <s v="CTO379-24-01"/>
    <s v="MOLINA ACOSTA ANGELO FABRIAN"/>
    <s v="L"/>
    <n v="4400000"/>
    <n v="1067000"/>
    <n v="3333000"/>
    <n v="3333000"/>
  </r>
  <r>
    <x v="16"/>
    <s v="Cuentas por Pagar Operación y Control del Sistema de Transporte Recursos Transmilenio"/>
    <s v="CTO381-24-01"/>
    <s v="SABOGAL CABRERA RUTH CAROLINA"/>
    <s v="L"/>
    <n v="4213000"/>
    <n v="726000"/>
    <n v="3487000"/>
    <n v="3487000"/>
  </r>
  <r>
    <x v="15"/>
    <s v="Cuentas Por Pagar Fortalecimiento de la seguridad integral del Sistema Integrado de Transporte Público de Bogotá D.C. (Recursos Distrito)"/>
    <s v="CTO1548-24"/>
    <s v="MOLANO GOMEZ CHRISTIAN LEONARDO"/>
    <s v="A"/>
    <n v="14000000"/>
    <n v="0"/>
    <n v="14000000"/>
    <n v="14000000"/>
  </r>
  <r>
    <x v="15"/>
    <s v="Cuentas Por Pagar Fortalecimiento de la seguridad integral del Sistema Integrado de Transporte Público de Bogotá D.C. (Recursos Distrito)"/>
    <s v="CTO1549-24"/>
    <s v="GARCIA HERRERA JORGE  MAURICIO"/>
    <s v="A"/>
    <n v="9975000"/>
    <n v="0"/>
    <n v="9975000"/>
    <n v="9975000"/>
  </r>
  <r>
    <x v="15"/>
    <s v="Cuentas Por Pagar Fortalecimiento de la seguridad integral del Sistema Integrado de Transporte Público de Bogotá D.C. (Recursos Distrito)"/>
    <s v="CTO1550-24"/>
    <s v="MALDONADO  CHIQUITO JUAN  FELIPE"/>
    <s v="A"/>
    <n v="10200000"/>
    <n v="0"/>
    <n v="10200000"/>
    <n v="10200000"/>
  </r>
  <r>
    <x v="31"/>
    <s v="SERVICIOS DE ALOJAMIENTO, SERVICIOS DE SUMINISTRO DE COMIDAS Y BEBIDAS, SERVICIOS DE TRANSPORTE Y SERVICIOS DE DISTRIBUCIÓN DE ELECTRICIDAD, GAS Y AGUA-CTAS POR PAGAR-VIGENCIA 2024"/>
    <s v="CCE138188"/>
    <s v="DISTRACOM S.A."/>
    <s v="A"/>
    <n v="6000000"/>
    <n v="0"/>
    <n v="6000000"/>
    <n v="3575524"/>
  </r>
  <r>
    <x v="1"/>
    <s v="Cuentas Por Pagar (Recursos- Distrito Calle 13)"/>
    <s v="P-RESID1743-24"/>
    <s v="CRISTANCHO DE GUASCA ANA MARÍA"/>
    <s v="A"/>
    <n v="1243362606"/>
    <n v="0"/>
    <n v="1243362606"/>
    <n v="994690085"/>
  </r>
  <r>
    <x v="0"/>
    <s v="Cuentas Por Pagar (Recursos Troncales Alimentadoras PLMB)"/>
    <s v="P-RESID2257-24"/>
    <s v="COOPMULSERVICIOS"/>
    <s v="A"/>
    <n v="3980000"/>
    <n v="0"/>
    <n v="3980000"/>
    <n v="0"/>
  </r>
  <r>
    <x v="1"/>
    <s v="Cuentas Por Pagar (Recursos- Distrito Calle 13)"/>
    <s v="P-RESID2367-24"/>
    <s v="MARTINEZ SIERRA JOSE ALCIBIADES"/>
    <s v="A"/>
    <n v="10063499"/>
    <n v="0"/>
    <n v="10063499"/>
    <n v="10063499"/>
  </r>
  <r>
    <x v="25"/>
    <s v="Cuentas Por Pagar ( Recursos troncales alimentadoras PLMB- OTROS RECURSOS DEL ENTE GESTOR)"/>
    <s v="P-RESID2308-24"/>
    <s v="JIMENEZ RODRIGUEZ HERIANYEL JOSE"/>
    <s v="A"/>
    <n v="3227815"/>
    <n v="0"/>
    <n v="3227815"/>
    <n v="3227815"/>
  </r>
  <r>
    <x v="15"/>
    <s v="Cuentas Por Pagar Fortalecimiento de la seguridad integral del Sistema Integrado de Transporte Público de Bogotá D.C. (Recursos Distrito)"/>
    <s v="CTO1546-24"/>
    <s v="CHAVEZ POLO JERRY "/>
    <s v="A"/>
    <n v="14000000"/>
    <n v="0"/>
    <n v="14000000"/>
    <n v="14000000"/>
  </r>
  <r>
    <x v="16"/>
    <s v="Cuentas por Pagar Operación y Control del Sistema de Transporte Recursos Transmilenio"/>
    <s v="CTO383-24-01"/>
    <s v="SABOGAL  MARIA LAURA"/>
    <s v="L"/>
    <n v="4400000"/>
    <n v="4400000"/>
    <n v="0"/>
    <n v="0"/>
  </r>
  <r>
    <x v="29"/>
    <s v="SERVICIOS PRESTADOS A LAS EMPRESAS Y SERVICIOS DE PRODUCCIÓN-CTAS POR PAGAR- VIGENCIA 2024"/>
    <s v="CTO1053-24-01"/>
    <s v="RODRIGUEZ PINILLA PAULA ANDREA"/>
    <s v="A"/>
    <n v="23972078"/>
    <n v="0"/>
    <n v="23972078"/>
    <n v="23972043"/>
  </r>
  <r>
    <x v="16"/>
    <s v="Cuentas por Pagar Operación y Control del Sistema de Transporte Recursos Transmilenio"/>
    <s v="CTO385-24-01"/>
    <s v="SANTANA BAQUERO ALBA JUDITH"/>
    <s v="A"/>
    <n v="3696000"/>
    <n v="0"/>
    <n v="3696000"/>
    <n v="3696000"/>
  </r>
  <r>
    <x v="16"/>
    <s v="Cuentas por Pagar Operación y Control del Sistema de Transporte Recursos Transmilenio"/>
    <s v="CTO387-24-01"/>
    <s v="SARMIENTO CARDENAS KATHERIN LILIAN"/>
    <s v="A"/>
    <n v="4235000"/>
    <n v="0"/>
    <n v="4235000"/>
    <n v="4235000"/>
  </r>
  <r>
    <x v="16"/>
    <s v="Cuentas por Pagar Operación y Control del Sistema de Transporte Recursos Transmilenio"/>
    <s v="CTO388-24-01"/>
    <s v="SEPULVEDA MORENO HENRY HUGO"/>
    <s v="L"/>
    <n v="3960000"/>
    <n v="704000"/>
    <n v="3256000"/>
    <n v="3256000"/>
  </r>
  <r>
    <x v="16"/>
    <s v="Cuentas por Pagar Operación y Control del Sistema de Transporte Recursos Transmilenio"/>
    <s v="CTO391-24-02"/>
    <s v="TELLEZ CIFUENTES FRANKLIN "/>
    <s v="A"/>
    <n v="3586000"/>
    <n v="0"/>
    <n v="3586000"/>
    <n v="3586000"/>
  </r>
  <r>
    <x v="16"/>
    <s v="Cuentas por Pagar Operación y Control del Sistema de Transporte Recursos Transmilenio"/>
    <s v="CTO682-24-01"/>
    <s v="DUARTE SANCHEZ ROSEMBERG  SMITH"/>
    <s v="L"/>
    <n v="3569724"/>
    <n v="5724"/>
    <n v="3564000"/>
    <n v="3564000"/>
  </r>
  <r>
    <x v="16"/>
    <s v="Cuentas por Pagar Operación y Control del Sistema de Transporte Recursos Transmilenio"/>
    <s v="CTO698-24-01"/>
    <s v="TEQUIA MARENTES MARIA DEL CARMEN"/>
    <s v="L"/>
    <n v="3641000"/>
    <n v="154000"/>
    <n v="3487000"/>
    <n v="3487000"/>
  </r>
  <r>
    <x v="16"/>
    <s v="Cuentas por Pagar Operación y Control del Sistema de Transporte Recursos Transmilenio"/>
    <s v="CTO699-24-01"/>
    <s v="TERAN BARRIOS ELIZABETH "/>
    <s v="L"/>
    <n v="3608000"/>
    <n v="451000"/>
    <n v="3157000"/>
    <n v="3157000"/>
  </r>
  <r>
    <x v="16"/>
    <s v="Cuentas por Pagar Operación y Control del Sistema de Transporte Recursos Transmilenio"/>
    <s v="CTO700-24-01"/>
    <s v="VASQUEZ LEON KEVIN ANDRES"/>
    <s v="L"/>
    <n v="4400000"/>
    <n v="1947000"/>
    <n v="2453000"/>
    <n v="2453000"/>
  </r>
  <r>
    <x v="16"/>
    <s v="Cuentas por Pagar Operación y Control del Sistema de Transporte Recursos Transmilenio"/>
    <s v="CTO701-24-01"/>
    <s v="VELASQUEZ OSSA JUAN MANUEL"/>
    <s v="A"/>
    <n v="3597000"/>
    <n v="0"/>
    <n v="3597000"/>
    <n v="3597000"/>
  </r>
  <r>
    <x v="16"/>
    <s v="Cuentas por Pagar Operación y Control del Sistema de Transporte Recursos Transmilenio"/>
    <s v="CTO702-24-01"/>
    <s v="PERDOMO HOME MARIA DE LOS ANGELES"/>
    <s v="L"/>
    <n v="4031000"/>
    <n v="709000"/>
    <n v="3322000"/>
    <n v="3322000"/>
  </r>
  <r>
    <x v="16"/>
    <s v="Cuentas por Pagar Operación y Control del Sistema de Transporte Recursos Transmilenio"/>
    <s v="CTO703-24-01"/>
    <s v="FERNANDEZ BELTRAN VICENTE "/>
    <s v="L"/>
    <n v="4262000"/>
    <n v="665000"/>
    <n v="3597000"/>
    <n v="3597000"/>
  </r>
  <r>
    <x v="8"/>
    <s v="Cuentas por Pagar (Recursos Distrito)"/>
    <s v="CTO86-24-01"/>
    <s v="MEDRANO GAMBOA OCTAVIO ALEJANDRO"/>
    <s v="A"/>
    <n v="26769100"/>
    <n v="0"/>
    <n v="26769100"/>
    <n v="26769100"/>
  </r>
  <r>
    <x v="16"/>
    <s v="Cuentas por Pagar Operación y Control del Sistema de Transporte Recursos Transmilenio"/>
    <s v="CTO372-24-01"/>
    <s v="MORENO HERRERA HERNÀN "/>
    <s v="L"/>
    <n v="4400000"/>
    <n v="2618000"/>
    <n v="1782000"/>
    <n v="1782000"/>
  </r>
  <r>
    <x v="16"/>
    <s v="Cuentas por Pagar Operación y Control del Sistema de Transporte Recursos Transmilenio"/>
    <s v="CTO737-24-01"/>
    <s v="BALLESTEROS CUCAITA MARIA  PAULA"/>
    <s v="A"/>
    <n v="11573333"/>
    <n v="0"/>
    <n v="11573333"/>
    <n v="11573333"/>
  </r>
  <r>
    <x v="16"/>
    <s v="Cuentas por Pagar Operación y Control del Sistema de Transporte Recursos Transmilenio"/>
    <s v="CTO96-24-01"/>
    <s v="MONTENEGRO SALAZAR YENNY ANDREA"/>
    <s v="A"/>
    <n v="28800000"/>
    <n v="0"/>
    <n v="28800000"/>
    <n v="28800000"/>
  </r>
  <r>
    <x v="29"/>
    <s v="SERVICIOS PRESTADOS A LAS EMPRESAS Y SERVICIOS DE PRODUCCIÓN-CTAS POR PAGAR- VIGENCIA 2024"/>
    <s v="CTO1545-24"/>
    <s v="L&amp;Q REVISORES FISCALES AUDITORES EXTERNOS SAS"/>
    <s v="A"/>
    <n v="59500000"/>
    <n v="0"/>
    <n v="59500000"/>
    <n v="59500000"/>
  </r>
  <r>
    <x v="1"/>
    <s v="Cuentas Por Pagar (Recursos- Distrito Calle 13)"/>
    <s v="P-ID1733-22_24-1"/>
    <s v="COMPAÑIA DE PROYECTOS TECNICOS CPT S A"/>
    <s v="A"/>
    <n v="454162843"/>
    <n v="0"/>
    <n v="454162843"/>
    <n v="0"/>
  </r>
  <r>
    <x v="24"/>
    <s v="Cuentas Por Pagar Fortalecimiento de la Información, Comunicación y Atención al Usuario en el uso del Sistema Integrado de Transporte Público de Bogotá D.C. (Recursos Distrito)"/>
    <s v="CTO757-24-01"/>
    <s v="MARQUEZ CUBIDES STEFANNY LISDEY"/>
    <s v="A"/>
    <n v="3281040"/>
    <n v="0"/>
    <n v="3281040"/>
    <n v="3281040"/>
  </r>
  <r>
    <x v="24"/>
    <s v="Cuentas Por Pagar Fortalecimiento de la Información, Comunicación y Atención al Usuario en el uso del Sistema Integrado de Transporte Público de Bogotá D.C. (Recursos Distrito)"/>
    <s v="CTO759-24-01"/>
    <s v="CASTRO ACUÑA GABRIELA "/>
    <s v="A"/>
    <n v="2966667"/>
    <n v="0"/>
    <n v="2966667"/>
    <n v="2966667"/>
  </r>
  <r>
    <x v="24"/>
    <s v="Cuentas Por Pagar Fortalecimiento de la Información, Comunicación y Atención al Usuario en el uso del Sistema Integrado de Transporte Público de Bogotá D.C. (Recursos Distrito)"/>
    <s v="CTO761-24-01"/>
    <s v="TENJO BARRAGAN ZAIDA KARINA"/>
    <s v="A"/>
    <n v="4889733"/>
    <n v="0"/>
    <n v="4889733"/>
    <n v="4889733"/>
  </r>
  <r>
    <x v="24"/>
    <s v="Cuentas Por Pagar Fortalecimiento de la Información, Comunicación y Atención al Usuario en el uso del Sistema Integrado de Transporte Público de Bogotá D.C. (Recursos Distrito)"/>
    <s v="CTO870-24-01"/>
    <s v="RAMIREZ CASTILLO ZULLY KARINA"/>
    <s v="A"/>
    <n v="2206000"/>
    <n v="0"/>
    <n v="2206000"/>
    <n v="2206000"/>
  </r>
  <r>
    <x v="24"/>
    <s v="Cuentas Por Pagar Fortalecimiento de la Información, Comunicación y Atención al Usuario en el uso del Sistema Integrado de Transporte Público de Bogotá D.C. (Recursos Distrito)"/>
    <s v="CTO988-24-01"/>
    <s v="RODRIGUEZ RODRIGUEZ HECTOR FERNANDO"/>
    <s v="A"/>
    <n v="2102151"/>
    <n v="0"/>
    <n v="2102151"/>
    <n v="2102151"/>
  </r>
  <r>
    <x v="24"/>
    <s v="Cuentas Por Pagar Fortalecimiento de la Información, Comunicación y Atención al Usuario en el uso del Sistema Integrado de Transporte Público de Bogotá D.C. (Recursos Distrito)"/>
    <s v="CTO991-24-01"/>
    <s v="RUIZ BARRERA EDISON ARMANDO"/>
    <s v="A"/>
    <n v="2882133"/>
    <n v="0"/>
    <n v="2882133"/>
    <n v="2882133"/>
  </r>
  <r>
    <x v="24"/>
    <s v="Cuentas Por Pagar Fortalecimiento de la Información, Comunicación y Atención al Usuario en el uso del Sistema Integrado de Transporte Público de Bogotá D.C. (Recursos Distrito)"/>
    <s v="CTO1085-24-01"/>
    <s v="PERDOMO BAZURTO MITCHELL LAWRENCE"/>
    <s v="A"/>
    <n v="2675465"/>
    <n v="0"/>
    <n v="2675465"/>
    <n v="2675465"/>
  </r>
  <r>
    <x v="6"/>
    <s v="Cuentas Por Pagar Diseño y Estructuración del Sistema Interoperable de Recaudo en su componente tecnológico en el Sistema de Transporte Publico de Bogotá D.C. (Recursos Distrito)"/>
    <s v="CTO2817-23-01"/>
    <s v="SKG TECNOLOGIA S.A.S."/>
    <s v="A"/>
    <n v="564984868"/>
    <n v="0"/>
    <n v="564984868"/>
    <n v="308614899"/>
  </r>
  <r>
    <x v="29"/>
    <s v="SERVICIOS PRESTADOS A LAS EMPRESAS Y SERVICIOS DE PRODUCCIÓN-CTAS POR PAGAR- VIGENCIA 2024"/>
    <s v="CTO1555-24"/>
    <s v="DB SYSTEM S.A.S"/>
    <s v="A"/>
    <n v="418438357"/>
    <n v="0"/>
    <n v="418438357"/>
    <n v="337927361"/>
  </r>
  <r>
    <x v="25"/>
    <s v="Cuentas Por Pagar ( Recursos troncales alimentadoras PLMB- OTROS RECURSOS DEL ENTE GESTOR)"/>
    <s v="P-RESID2364-24"/>
    <s v="SANABRIA SANABRIA MARIA JOSEFINA"/>
    <s v="A"/>
    <n v="2581238"/>
    <n v="0"/>
    <n v="2581238"/>
    <n v="2581238"/>
  </r>
  <r>
    <x v="1"/>
    <s v="Cuentas Por Pagar (Recursos- Distrito Calle 13)"/>
    <s v="P-RESID2489-24"/>
    <s v="LA FLORESTA Y CIA S EN C"/>
    <s v="A"/>
    <n v="796228627"/>
    <n v="0"/>
    <n v="796228627"/>
    <n v="0"/>
  </r>
  <r>
    <x v="0"/>
    <s v="Cuentas Por Pagar (Recursos Troncales Alimentadoras PLMB)"/>
    <s v="P-RESID2518-24"/>
    <s v="GRUPO EMPRESARIAL PORVENIR SAS"/>
    <s v="A"/>
    <n v="27280418"/>
    <n v="0"/>
    <n v="27280418"/>
    <n v="27280418"/>
  </r>
  <r>
    <x v="29"/>
    <s v="SERVICIOS PRESTADOS A LAS EMPRESAS Y SERVICIOS DE PRODUCCIÓN-CTAS POR PAGAR- VIGENCIA 2024"/>
    <s v="CTO165-24-01"/>
    <s v="CRUZ MOYA ISABEL CRISTINA"/>
    <s v="A"/>
    <n v="50646546"/>
    <n v="0"/>
    <n v="50646546"/>
    <n v="50168748"/>
  </r>
  <r>
    <x v="0"/>
    <s v="Cuentas Por Pagar (Recursos Troncales Alimentadoras PLMB)"/>
    <s v="P-RESID2173-24"/>
    <s v="PRIETO ANGARITA JOSE VICENTE"/>
    <s v="A"/>
    <n v="10763771"/>
    <n v="0"/>
    <n v="10763771"/>
    <n v="10763771"/>
  </r>
  <r>
    <x v="25"/>
    <s v="Cuentas Por Pagar ( Recursos troncales alimentadoras PLMB- OTROS RECURSOS DEL ENTE GESTOR)"/>
    <s v="P-RESID2360-24"/>
    <s v="CELIS GONZALEZ OLGA LUCIA"/>
    <s v="A"/>
    <n v="1125107"/>
    <n v="0"/>
    <n v="1125107"/>
    <n v="1125107"/>
  </r>
  <r>
    <x v="1"/>
    <s v="Cuentas Por Pagar (Recursos- Distrito Calle 13)"/>
    <s v="P-RESID2491-24"/>
    <s v="MARTINEZ SIERRA JOSE ALCIBIADES"/>
    <s v="A"/>
    <n v="30509998"/>
    <n v="0"/>
    <n v="30509998"/>
    <n v="0"/>
  </r>
  <r>
    <x v="0"/>
    <s v="Cuentas Por Pagar (Recursos Troncales Alimentadoras PLMB)"/>
    <s v="P-RESID2359-24"/>
    <s v="GALINDO  BOHORQUEZ OLGA CONSTANZA"/>
    <s v="A"/>
    <n v="1679873"/>
    <n v="0"/>
    <n v="1679873"/>
    <n v="1679873"/>
  </r>
  <r>
    <x v="1"/>
    <s v="Cuentas Por Pagar (Recursos- Distrito Calle 13)"/>
    <s v="P-RESID2056-24"/>
    <s v="INVERSIONES MOLIN MUR S.A.S."/>
    <s v="A"/>
    <n v="1740179194"/>
    <n v="0"/>
    <n v="1740179194"/>
    <n v="0"/>
  </r>
  <r>
    <x v="0"/>
    <s v="Cuentas Por Pagar (Recursos Troncales Alimentadoras PLMB)"/>
    <s v="P-RESID2323-24"/>
    <s v="ROMERO MACIAS GERMAN RICARDO"/>
    <s v="A"/>
    <n v="12418371"/>
    <n v="0"/>
    <n v="12418371"/>
    <n v="12418371"/>
  </r>
  <r>
    <x v="6"/>
    <s v="Cuentas Por Pagar Diseño y Estructuración del Sistema Interoperable de Recaudo en su componente tecnológico en el Sistema de Transporte Publico de Bogotá D.C. (Recursos Distrito)"/>
    <s v="CTO750-24-01"/>
    <s v="NUÑEZ RODRIGUEZ LUIS MIGUEL"/>
    <s v="A"/>
    <n v="26716554"/>
    <n v="0"/>
    <n v="26716554"/>
    <n v="26716554"/>
  </r>
  <r>
    <x v="25"/>
    <s v="Cuentas Por Pagar ( Recursos troncales alimentadoras PLMB- OTROS RECURSOS DEL ENTE GESTOR)"/>
    <s v="P-RESID2311-24"/>
    <s v="EKOPAZ S.A.S"/>
    <s v="A"/>
    <n v="19100000"/>
    <n v="0"/>
    <n v="19100000"/>
    <n v="0"/>
  </r>
  <r>
    <x v="6"/>
    <s v="Cuentas Por Pagar Diseño y Estructuración del Sistema Interoperable de Recaudo en su componente tecnológico en el Sistema de Transporte Publico de Bogotá D.C. (Recursos Distrito)"/>
    <s v="CTO436-24-01"/>
    <s v="GALEANO QUITAN ANDRES CAMILO"/>
    <s v="A"/>
    <n v="19820996"/>
    <n v="0"/>
    <n v="19820996"/>
    <n v="19820996"/>
  </r>
  <r>
    <x v="1"/>
    <s v="Cuentas Por Pagar (Recursos- Distrito Calle 13)"/>
    <s v="P-RESID1935-24"/>
    <s v="EMPRESA DE RENOVACIÓN Y DESARROLLO URBANO DE BOGOTÁ D.C."/>
    <s v="A"/>
    <n v="5590411714"/>
    <n v="0"/>
    <n v="5590411714"/>
    <n v="0"/>
  </r>
  <r>
    <x v="1"/>
    <s v="Cuentas Por Pagar (Recursos- Distrito Calle 13)"/>
    <s v="P-RESID2057-24"/>
    <s v="PARRA GIL HECTOR "/>
    <s v="A"/>
    <n v="80391903"/>
    <n v="0"/>
    <n v="80391903"/>
    <n v="0"/>
  </r>
  <r>
    <x v="6"/>
    <s v="Cuentas Por Pagar Diseño y Estructuración del Sistema Interoperable de Recaudo en su componente tecnológico en el Sistema de Transporte Publico de Bogotá D.C. (Recursos Distrito)"/>
    <s v="CTO618-24-01"/>
    <s v="ANDRADE  OVIEDO  ZAIMER  YESID "/>
    <s v="A"/>
    <n v="42523989"/>
    <n v="0"/>
    <n v="42523989"/>
    <n v="42523986"/>
  </r>
  <r>
    <x v="6"/>
    <s v="Cuentas Por Pagar Diseño y Estructuración del Sistema Interoperable de Recaudo en su componente tecnológico en el Sistema de Transporte Publico de Bogotá D.C. (Recursos Distrito)"/>
    <s v="CTO1005-24-01"/>
    <s v="FORERO CORTES NELSON EDUARDO"/>
    <s v="A"/>
    <n v="20556419"/>
    <n v="0"/>
    <n v="20556419"/>
    <n v="20556419"/>
  </r>
  <r>
    <x v="6"/>
    <s v="Cuentas Por Pagar Diseño y Estructuración del Sistema Interoperable de Recaudo en su componente tecnológico en el Sistema de Transporte Publico de Bogotá D.C. (Recursos Distrito)"/>
    <s v="CTO624-24-01"/>
    <s v="MORENO BEDOYA DAVID  LEONARDO"/>
    <s v="A"/>
    <n v="33213543"/>
    <n v="0"/>
    <n v="33213543"/>
    <n v="33213543"/>
  </r>
  <r>
    <x v="6"/>
    <s v="Cuentas Por Pagar Diseño y Estructuración del Sistema Interoperable de Recaudo en su componente tecnológico en el Sistema de Transporte Publico de Bogotá D.C. (Recursos Distrito)"/>
    <s v="CTO459-24-01"/>
    <s v="RUBIANO VENEGAS DAVID ANDRES"/>
    <s v="A"/>
    <n v="19672160"/>
    <n v="0"/>
    <n v="19672160"/>
    <n v="19672159"/>
  </r>
  <r>
    <x v="6"/>
    <s v="Cuentas Por Pagar Diseño y Estructuración del Sistema Interoperable de Recaudo en su componente tecnológico en el Sistema de Transporte Publico de Bogotá D.C. (Recursos Distrito)"/>
    <s v="CTO457-24-01"/>
    <s v="MONROY MACHADO DAVID "/>
    <s v="A"/>
    <n v="37886302"/>
    <n v="0"/>
    <n v="37886302"/>
    <n v="37886302"/>
  </r>
  <r>
    <x v="6"/>
    <s v="Cuentas Por Pagar Diseño y Estructuración del Sistema Interoperable de Recaudo en su componente tecnológico en el Sistema de Transporte Publico de Bogotá D.C. (Recursos Distrito)"/>
    <s v="CTO842-24-01"/>
    <s v="MENDIVELSO CORREDOR ADRIANA MARCELA"/>
    <s v="A"/>
    <n v="22484593"/>
    <n v="0"/>
    <n v="22484593"/>
    <n v="22484593"/>
  </r>
  <r>
    <x v="6"/>
    <s v="Cuentas Por Pagar Diseño y Estructuración del Sistema Interoperable de Recaudo en su componente tecnológico en el Sistema de Transporte Publico de Bogotá D.C. (Recursos Distrito)"/>
    <s v="CTO420-24-01"/>
    <s v="OROZCO LOPEZ DIEGO ALEJANDRO"/>
    <s v="A"/>
    <n v="35153088"/>
    <n v="0"/>
    <n v="35153088"/>
    <n v="35153088"/>
  </r>
  <r>
    <x v="20"/>
    <s v="BONIFICACION SINDICAL CTAS POR PAGAR VIGENCIA 2024."/>
    <s v="CTO1443-24"/>
    <s v="CONSORCIO TRANSPORTES TM 2024"/>
    <s v="A"/>
    <n v="1192000000"/>
    <n v="0"/>
    <n v="1192000000"/>
    <n v="1192000000"/>
  </r>
  <r>
    <x v="31"/>
    <s v="SERVICIOS DE ALOJAMIENTO, SERVICIOS DE SUMINISTRO DE COMIDAS Y BEBIDAS, SERVICIOS DE TRANSPORTE Y SERVICIOS DE DISTRIBUCIÓN DE ELECTRICIDAD, GAS Y AGUA-CTAS POR PAGAR-VIGENCIA 2024"/>
    <s v="CTO1443-24"/>
    <s v="CONSORCIO TRANSPORTES TM 2024"/>
    <s v="A"/>
    <n v="1189167000"/>
    <n v="0"/>
    <n v="1189167000"/>
    <n v="1189167000"/>
  </r>
  <r>
    <x v="15"/>
    <s v="Cuentas Por Pagar Fortalecimiento de la seguridad integral del Sistema Integrado de Transporte Público de Bogotá D.C. (Recursos Distrito)"/>
    <s v="CTO1443-24  "/>
    <s v="CONSORCIO TRANSPORTES TM 2024"/>
    <s v="A"/>
    <n v="527658000"/>
    <n v="0"/>
    <n v="527658000"/>
    <n v="527658000"/>
  </r>
  <r>
    <x v="0"/>
    <s v="Cuentas Por Pagar (Recursos Troncales Alimentadoras PLMB)"/>
    <s v="P-C612-19_24-222"/>
    <s v="ENEL COLOMBIA S.A. E.S.P."/>
    <s v="A"/>
    <n v="8392206"/>
    <n v="0"/>
    <n v="8392206"/>
    <n v="0"/>
  </r>
  <r>
    <x v="0"/>
    <s v="Cuentas Por Pagar (Recursos Troncales Alimentadoras PLMB)"/>
    <s v="P-C612-19_24-223"/>
    <s v="ENEL COLOMBIA S.A. E.S.P."/>
    <s v="A"/>
    <n v="228247316"/>
    <n v="0"/>
    <n v="228247316"/>
    <n v="0"/>
  </r>
  <r>
    <x v="0"/>
    <s v="Cuentas Por Pagar (Recursos Troncales Alimentadoras PLMB)"/>
    <s v="P-C612-19_24-224"/>
    <s v="ETB S.A. E.S.P"/>
    <s v="A"/>
    <n v="79276886"/>
    <n v="0"/>
    <n v="79276886"/>
    <n v="70816228"/>
  </r>
  <r>
    <x v="0"/>
    <s v="Cuentas Por Pagar (Recursos Troncales Alimentadoras PLMB)"/>
    <s v="P-C612-19_24-225"/>
    <s v="ENEL COLOMBIA S.A. E.S.P."/>
    <s v="A"/>
    <n v="5006093"/>
    <n v="0"/>
    <n v="5006093"/>
    <n v="0"/>
  </r>
  <r>
    <x v="0"/>
    <s v="Cuentas Por Pagar (Recursos Troncales Alimentadoras PLMB)"/>
    <s v="P-C612-19_24-226"/>
    <s v="VANTI S.A. E.S.P."/>
    <s v="A"/>
    <n v="98968082"/>
    <n v="0"/>
    <n v="98968082"/>
    <n v="0"/>
  </r>
  <r>
    <x v="15"/>
    <s v="Cuentas Por Pagar Fortalecimiento de la seguridad integral del Sistema Integrado de Transporte Público de Bogotá D.C. (Recursos Distrito)"/>
    <s v="CTO980-24-01"/>
    <s v="MUÑOZ PARRA LISETH DAYANNA"/>
    <s v="A"/>
    <n v="8550000"/>
    <n v="0"/>
    <n v="8550000"/>
    <n v="8550000"/>
  </r>
  <r>
    <x v="15"/>
    <s v="Cuentas Por Pagar Fortalecimiento de la seguridad integral del Sistema Integrado de Transporte Público de Bogotá D.C. (Recursos Distrito)"/>
    <s v="CTO695-24-01"/>
    <s v="VELASCO AVENDAÑO LEIDY VIVIANA"/>
    <s v="A"/>
    <n v="16303333"/>
    <n v="0"/>
    <n v="16303333"/>
    <n v="16303333"/>
  </r>
  <r>
    <x v="15"/>
    <s v="Cuentas Por Pagar Fortalecimiento de la seguridad integral del Sistema Integrado de Transporte Público de Bogotá D.C. (Recursos Distrito)"/>
    <s v="CTO518-24-01"/>
    <s v="GALINDO RUIZ EDGAR ALONSO"/>
    <s v="A"/>
    <n v="17033333"/>
    <n v="0"/>
    <n v="17033333"/>
    <n v="17033333"/>
  </r>
  <r>
    <x v="15"/>
    <s v="Cuentas Por Pagar Fortalecimiento de la seguridad integral del Sistema Integrado de Transporte Público de Bogotá D.C. (Recursos Distrito)"/>
    <s v="CTO173-24-01"/>
    <s v="MONCALLO ROJAS LEIDY CAROLINA"/>
    <s v="A"/>
    <n v="10200000"/>
    <n v="0"/>
    <n v="10200000"/>
    <n v="10200000"/>
  </r>
  <r>
    <x v="15"/>
    <s v="Cuentas Por Pagar Fortalecimiento de la seguridad integral del Sistema Integrado de Transporte Público de Bogotá D.C. (Recursos Distrito)"/>
    <s v="CTO872-24-01"/>
    <s v="ROMERO DIAZ CINDY VIVIHANA"/>
    <s v="A"/>
    <n v="4800000"/>
    <n v="0"/>
    <n v="4800000"/>
    <n v="4800000"/>
  </r>
  <r>
    <x v="15"/>
    <s v="Cuentas Por Pagar Fortalecimiento de la seguridad integral del Sistema Integrado de Transporte Público de Bogotá D.C. (Recursos Distrito)"/>
    <s v="CTO627-24-01"/>
    <s v="VALBUENA ORTIZ DAVID JOSE"/>
    <s v="A"/>
    <n v="13500000"/>
    <n v="0"/>
    <n v="13500000"/>
    <n v="13500000"/>
  </r>
  <r>
    <x v="16"/>
    <s v="Cuentas por Pagar Operación y Control del Sistema de Transporte Recursos Transmilenio"/>
    <s v="CTO389-24-01"/>
    <s v="SERNA  MENDOZA IDA MARÍA"/>
    <s v="L"/>
    <n v="3784000"/>
    <n v="165000"/>
    <n v="3619000"/>
    <n v="3619000"/>
  </r>
  <r>
    <x v="15"/>
    <s v="Cuentas Por Pagar Fortalecimiento de la seguridad integral del Sistema Integrado de Transporte Público de Bogotá D.C. (Recursos Distrito)"/>
    <s v="CTO733-24-01"/>
    <s v="BOHORQUEZ LUNA LUZ YOHANA"/>
    <s v="A"/>
    <n v="9333333"/>
    <n v="0"/>
    <n v="9333333"/>
    <n v="9333333"/>
  </r>
  <r>
    <x v="15"/>
    <s v="Cuentas Por Pagar Fortalecimiento de la seguridad integral del Sistema Integrado de Transporte Público de Bogotá D.C. (Recursos Distrito)"/>
    <s v="CTO719-24-01"/>
    <s v="CASTAÑEDA VALERO LAURA ALEJANDRA"/>
    <s v="L"/>
    <n v="6000000"/>
    <n v="800000"/>
    <n v="5200000"/>
    <n v="5200000"/>
  </r>
  <r>
    <x v="15"/>
    <s v="Cuentas Por Pagar Fortalecimiento de la seguridad integral del Sistema Integrado de Transporte Público de Bogotá D.C. (Recursos Distrito)"/>
    <s v="CTO736-24-01"/>
    <s v="MONGUI AVILA JAIME  AUGUSTO"/>
    <s v="A"/>
    <n v="15000000"/>
    <n v="0"/>
    <n v="15000000"/>
    <n v="15000000"/>
  </r>
  <r>
    <x v="15"/>
    <s v="Cuentas Por Pagar Fortalecimiento de la seguridad integral del Sistema Integrado de Transporte Público de Bogotá D.C. (Recursos Distrito)"/>
    <s v="CTO175-24-01"/>
    <s v="CASTRO GARCIA CARLOS WILSON"/>
    <s v="A"/>
    <n v="12000000"/>
    <n v="0"/>
    <n v="12000000"/>
    <n v="12000000"/>
  </r>
  <r>
    <x v="15"/>
    <s v="Cuentas Por Pagar Fortalecimiento de la seguridad integral del Sistema Integrado de Transporte Público de Bogotá D.C. (Recursos Distrito)"/>
    <s v="CTO858-24-01"/>
    <s v="ARIZA BUSTOS JOHN JAIN"/>
    <s v="A"/>
    <n v="4800000"/>
    <n v="0"/>
    <n v="4800000"/>
    <n v="4800000"/>
  </r>
  <r>
    <x v="15"/>
    <s v="Cuentas Por Pagar Fortalecimiento de la seguridad integral del Sistema Integrado de Transporte Público de Bogotá D.C. (Recursos Distrito)"/>
    <s v="CTO860-24-01"/>
    <s v="PELAEZ MORA SHARO DHAYANA"/>
    <s v="A"/>
    <n v="4800000"/>
    <n v="0"/>
    <n v="4800000"/>
    <n v="4800000"/>
  </r>
  <r>
    <x v="15"/>
    <s v="Cuentas Por Pagar Fortalecimiento de la seguridad integral del Sistema Integrado de Transporte Público de Bogotá D.C. (Recursos Distrito)"/>
    <s v="CTO864-24-01"/>
    <s v="AGUILAR ARGUELLO ANGIE TATIANA"/>
    <s v="A"/>
    <n v="4800000"/>
    <n v="0"/>
    <n v="4800000"/>
    <n v="4800000"/>
  </r>
  <r>
    <x v="6"/>
    <s v="Cuentas Por Pagar Diseño y Estructuración del Sistema Interoperable de Recaudo en su componente tecnológico en el Sistema de Transporte Publico de Bogotá D.C. (Recursos Distrito)"/>
    <s v="CTO601-24-01"/>
    <s v="BELTRAN GONZALEZ DANIEL LEONARDO"/>
    <s v="A"/>
    <n v="24419222"/>
    <n v="0"/>
    <n v="24419222"/>
    <n v="24419222"/>
  </r>
  <r>
    <x v="6"/>
    <s v="Cuentas Por Pagar Diseño y Estructuración del Sistema Interoperable de Recaudo en su componente tecnológico en el Sistema de Transporte Publico de Bogotá D.C. (Recursos Distrito)"/>
    <s v="CTO563-24-01"/>
    <s v="FLOREZ  FRANCO  JORGE  IVAN "/>
    <s v="A"/>
    <n v="17533744"/>
    <n v="0"/>
    <n v="17533744"/>
    <n v="17533744"/>
  </r>
  <r>
    <x v="6"/>
    <s v="Cuentas Por Pagar Diseño y Estructuración del Sistema Interoperable de Recaudo en su componente tecnológico en el Sistema de Transporte Publico de Bogotá D.C. (Recursos Distrito)"/>
    <s v="CTO428-24-01"/>
    <s v="RODRIGUEZ  JOSE  DAVID"/>
    <s v="A"/>
    <n v="6747612"/>
    <n v="0"/>
    <n v="6747612"/>
    <n v="6747612"/>
  </r>
  <r>
    <x v="6"/>
    <s v="Cuentas Por Pagar Diseño y Estructuración del Sistema Interoperable de Recaudo en su componente tecnológico en el Sistema de Transporte Publico de Bogotá D.C. (Recursos Distrito)"/>
    <s v="CTO451-24-01"/>
    <s v="SUPELANO DUARTE SERGIO ROBERTO"/>
    <s v="A"/>
    <n v="8295663"/>
    <n v="0"/>
    <n v="8295663"/>
    <n v="8295663"/>
  </r>
  <r>
    <x v="29"/>
    <s v="SERVICIOS PRESTADOS A LAS EMPRESAS Y SERVICIOS DE PRODUCCIÓN-CTAS POR PAGAR- VIGENCIA 2024"/>
    <s v="CTO149-24-01"/>
    <s v="BECERRA HURTADO JAIDER "/>
    <s v="A"/>
    <n v="865242"/>
    <n v="0"/>
    <n v="865242"/>
    <n v="865242"/>
  </r>
  <r>
    <x v="29"/>
    <s v="SERVICIOS PRESTADOS A LAS EMPRESAS Y SERVICIOS DE PRODUCCIÓN-CTAS POR PAGAR- VIGENCIA 2024"/>
    <s v="CTO164-24-01"/>
    <s v="MORENO CRUZ CESAR SANTIAGO"/>
    <s v="A"/>
    <n v="865242"/>
    <n v="0"/>
    <n v="865242"/>
    <n v="865242"/>
  </r>
  <r>
    <x v="6"/>
    <s v="Cuentas Por Pagar Diseño y Estructuración del Sistema Interoperable de Recaudo en su componente tecnológico en el Sistema de Transporte Publico de Bogotá D.C. (Recursos Distrito)"/>
    <s v="CTO421-24-01"/>
    <s v="ALVAREZ MUÑOZ FRANCISCO JAVIER"/>
    <s v="A"/>
    <n v="20754639"/>
    <n v="0"/>
    <n v="20754639"/>
    <n v="20754639"/>
  </r>
  <r>
    <x v="15"/>
    <s v="Cuentas Por Pagar Fortalecimiento de la seguridad integral del Sistema Integrado de Transporte Público de Bogotá D.C. (Recursos Distrito)"/>
    <s v="CTO1121-24-01"/>
    <s v="PULIDO ACOSTA GLORIA EMILCE"/>
    <s v="A"/>
    <n v="6900000"/>
    <n v="0"/>
    <n v="6900000"/>
    <n v="6900000"/>
  </r>
  <r>
    <x v="15"/>
    <s v="Cuentas Por Pagar Fortalecimiento de la seguridad integral del Sistema Integrado de Transporte Público de Bogotá D.C. (Recursos Distrito)"/>
    <s v="CTO834-24-01"/>
    <s v="MARTINEZ BELTRAN DIEGO FELIPE"/>
    <s v="A"/>
    <n v="9400000"/>
    <n v="0"/>
    <n v="9400000"/>
    <n v="6266667"/>
  </r>
  <r>
    <x v="15"/>
    <s v="Cuentas Por Pagar Fortalecimiento de la seguridad integral del Sistema Integrado de Transporte Público de Bogotá D.C. (Recursos Distrito)"/>
    <s v="CTO830-24-01"/>
    <s v="DE CASTRO ROMERO JUAN CARLOS"/>
    <s v="A"/>
    <n v="9400000"/>
    <n v="0"/>
    <n v="9400000"/>
    <n v="9400000"/>
  </r>
  <r>
    <x v="15"/>
    <s v="Cuentas Por Pagar Fortalecimiento de la seguridad integral del Sistema Integrado de Transporte Público de Bogotá D.C. (Recursos Distrito)"/>
    <s v="CTO831-24-01"/>
    <s v="NAVARRETE CLAVIJO EDWIN "/>
    <s v="A"/>
    <n v="9400000"/>
    <n v="0"/>
    <n v="9400000"/>
    <n v="9400000"/>
  </r>
  <r>
    <x v="15"/>
    <s v="Cuentas Por Pagar Fortalecimiento de la seguridad integral del Sistema Integrado de Transporte Público de Bogotá D.C. (Recursos Distrito)"/>
    <s v="CTO866-24-01"/>
    <s v="PLAZAS PIRABAN LINA ALEJANDRA"/>
    <s v="A"/>
    <n v="8800000"/>
    <n v="0"/>
    <n v="8800000"/>
    <n v="8800000"/>
  </r>
  <r>
    <x v="15"/>
    <s v="Cuentas Por Pagar Fortalecimiento de la seguridad integral del Sistema Integrado de Transporte Público de Bogotá D.C. (Recursos Distrito)"/>
    <s v="CTO471-24-01"/>
    <s v="APACHE BATA KELLY KATHERINE"/>
    <s v="A"/>
    <n v="4800000"/>
    <n v="0"/>
    <n v="4800000"/>
    <n v="4800000"/>
  </r>
  <r>
    <x v="29"/>
    <s v="SERVICIOS PRESTADOS A LAS EMPRESAS Y SERVICIOS DE PRODUCCIÓN-CTAS POR PAGAR- VIGENCIA 2024"/>
    <s v="CTO1556-24"/>
    <s v="RUEDA CASTIBLANCO DIEGO  DAVID"/>
    <s v="A"/>
    <n v="20242836"/>
    <n v="0"/>
    <n v="20242836"/>
    <n v="20242836"/>
  </r>
  <r>
    <x v="29"/>
    <s v="SERVICIOS PRESTADOS A LAS EMPRESAS Y SERVICIOS DE PRODUCCIÓN-CTAS POR PAGAR- VIGENCIA 2024"/>
    <s v="CTO1557-24"/>
    <s v="ESTUDIOS PALACIOS LLERAS  S.A.S."/>
    <s v="A"/>
    <n v="83300000"/>
    <n v="0"/>
    <n v="83300000"/>
    <n v="83300000"/>
  </r>
  <r>
    <x v="15"/>
    <s v="Cuentas Por Pagar Fortalecimiento de la seguridad integral del Sistema Integrado de Transporte Público de Bogotá D.C. (Recursos Distrito)"/>
    <s v="CTO721-24-01"/>
    <s v="SANCHEZ BECERRA LISSETH KATHERINE"/>
    <s v="A"/>
    <n v="5304667"/>
    <n v="0"/>
    <n v="5304667"/>
    <n v="5304667"/>
  </r>
  <r>
    <x v="16"/>
    <s v="Cuentas por Pagar Operación y Control del Sistema de Transporte Recursos Transmilenio"/>
    <s v="CTO320-24-01"/>
    <s v="MARTINEZ ARROYAVE GILBERTO "/>
    <s v="L"/>
    <n v="4290000"/>
    <n v="880000"/>
    <n v="3410000"/>
    <n v="3410000"/>
  </r>
  <r>
    <x v="29"/>
    <s v="SERVICIOS PRESTADOS A LAS EMPRESAS Y SERVICIOS DE PRODUCCIÓN-CTAS POR PAGAR- VIGENCIA 2024"/>
    <s v="CTO1540-24"/>
    <s v="PHILIPPI, PRIETOCARRIZOSA, FERRERO DU &amp; URIA S.A.S"/>
    <s v="A"/>
    <n v="90440000"/>
    <n v="0"/>
    <n v="90440000"/>
    <n v="90440000"/>
  </r>
  <r>
    <x v="15"/>
    <s v="Cuentas Por Pagar Fortalecimiento de la seguridad integral del Sistema Integrado de Transporte Público de Bogotá D.C. (Recursos Distrito)"/>
    <s v="CTO632-24-01"/>
    <s v="TORRES LEMUS LINEY ANDREA"/>
    <s v="A"/>
    <n v="6176667"/>
    <n v="0"/>
    <n v="6176667"/>
    <n v="6176667"/>
  </r>
  <r>
    <x v="15"/>
    <s v="Cuentas Por Pagar Fortalecimiento de la seguridad integral del Sistema Integrado de Transporte Público de Bogotá D.C. (Recursos Distrito)"/>
    <s v="CTO724-24-01"/>
    <s v="SUAREZ BELTRAN YULY KATHERINE"/>
    <s v="L"/>
    <n v="6467333"/>
    <n v="1308000"/>
    <n v="5159333"/>
    <n v="5159333"/>
  </r>
  <r>
    <x v="15"/>
    <s v="Cuentas Por Pagar Fortalecimiento de la seguridad integral del Sistema Integrado de Transporte Público de Bogotá D.C. (Recursos Distrito)"/>
    <s v="CTO465-24-01"/>
    <s v="GOMEZ RIVEROS  JOHAN  SEBASTIAN"/>
    <s v="A"/>
    <n v="7366667"/>
    <n v="0"/>
    <n v="7366667"/>
    <n v="7366667"/>
  </r>
  <r>
    <x v="15"/>
    <s v="Cuentas Por Pagar Fortalecimiento de la seguridad integral del Sistema Integrado de Transporte Público de Bogotá D.C. (Recursos Distrito)"/>
    <s v="CTO744-24-01"/>
    <s v="MONSALVE GOMEZ JESSICA PAOLA"/>
    <s v="L"/>
    <n v="5304667"/>
    <n v="290667"/>
    <n v="5014000"/>
    <n v="5014000"/>
  </r>
  <r>
    <x v="15"/>
    <s v="Cuentas Por Pagar Fortalecimiento de la seguridad integral del Sistema Integrado de Transporte Público de Bogotá D.C. (Recursos Distrito)"/>
    <s v="CTO725-24-01"/>
    <s v="MARTINEZ ROLDAN ROMAR HELVERT"/>
    <s v="A"/>
    <n v="7713333"/>
    <n v="0"/>
    <n v="7713333"/>
    <n v="7713333"/>
  </r>
  <r>
    <x v="15"/>
    <s v="Cuentas Por Pagar Fortalecimiento de la seguridad integral del Sistema Integrado de Transporte Público de Bogotá D.C. (Recursos Distrito)"/>
    <s v="CTO694-24-01"/>
    <s v="DELGADO GONZALEZ DIEGO JARITH"/>
    <s v="A"/>
    <n v="7366666"/>
    <n v="0"/>
    <n v="7366666"/>
    <n v="7366666"/>
  </r>
  <r>
    <x v="15"/>
    <s v="Cuentas Por Pagar Fortalecimiento de la seguridad integral del Sistema Integrado de Transporte Público de Bogotá D.C. (Recursos Distrito)"/>
    <s v="CTO855-24-01"/>
    <s v="VILLAMARIN PINTO MARIA INES"/>
    <s v="A"/>
    <n v="6326667"/>
    <n v="0"/>
    <n v="6326667"/>
    <n v="6326667"/>
  </r>
  <r>
    <x v="15"/>
    <s v="Cuentas Por Pagar Fortalecimiento de la seguridad integral del Sistema Integrado de Transporte Público de Bogotá D.C. (Recursos Distrito)"/>
    <s v="CTO747-24-01"/>
    <s v="ALGARRA PAEZ JOHN JAIRO"/>
    <s v="A"/>
    <n v="7713333"/>
    <n v="0"/>
    <n v="7713333"/>
    <n v="7713333"/>
  </r>
  <r>
    <x v="15"/>
    <s v="Cuentas Por Pagar Fortalecimiento de la seguridad integral del Sistema Integrado de Transporte Público de Bogotá D.C. (Recursos Distrito)"/>
    <s v="CTO399-24-01"/>
    <s v="BELTRAN  PUENTES DIANA CAROLINA"/>
    <s v="A"/>
    <n v="7366667"/>
    <n v="0"/>
    <n v="7366667"/>
    <n v="7366667"/>
  </r>
  <r>
    <x v="15"/>
    <s v="Cuentas Por Pagar Fortalecimiento de la seguridad integral del Sistema Integrado de Transporte Público de Bogotá D.C. (Recursos Distrito)"/>
    <s v="CTO853-24-01"/>
    <s v="PORTILLA ROMERO PAOLA ANDREA"/>
    <s v="A"/>
    <n v="6326667"/>
    <n v="0"/>
    <n v="6326667"/>
    <n v="6326667"/>
  </r>
  <r>
    <x v="15"/>
    <s v="Cuentas Por Pagar Fortalecimiento de la seguridad integral del Sistema Integrado de Transporte Público de Bogotá D.C. (Recursos Distrito)"/>
    <s v="CTO240-24-01"/>
    <s v="DIAZ MORALES ANGY LORENA"/>
    <s v="A"/>
    <n v="7300000"/>
    <n v="0"/>
    <n v="7300000"/>
    <n v="7300000"/>
  </r>
  <r>
    <x v="15"/>
    <s v="Cuentas Por Pagar Fortalecimiento de la seguridad integral del Sistema Integrado de Transporte Público de Bogotá D.C. (Recursos Distrito)"/>
    <s v="CTO242-24-01"/>
    <s v="GUZMAN TORRES LEIDY NATALIA"/>
    <s v="A"/>
    <n v="7300000"/>
    <n v="0"/>
    <n v="7300000"/>
    <n v="7300000"/>
  </r>
  <r>
    <x v="15"/>
    <s v="Cuentas Por Pagar Fortalecimiento de la seguridad integral del Sistema Integrado de Transporte Público de Bogotá D.C. (Recursos Distrito)"/>
    <s v="CTO596-24-01"/>
    <s v="JAIMES GONZALEZ YESENIA STEFANY"/>
    <s v="L"/>
    <n v="9000000"/>
    <n v="500000"/>
    <n v="8500000"/>
    <n v="8500000"/>
  </r>
  <r>
    <x v="15"/>
    <s v="Cuentas Por Pagar Fortalecimiento de la seguridad integral del Sistema Integrado de Transporte Público de Bogotá D.C. (Recursos Distrito)"/>
    <s v="CTO454-24-01"/>
    <s v="CABALLERO GUTIERREZ DANIEL FELIPE"/>
    <s v="L"/>
    <n v="7300000"/>
    <n v="2700000"/>
    <n v="4600000"/>
    <n v="4600000"/>
  </r>
  <r>
    <x v="15"/>
    <s v="Cuentas Por Pagar Fortalecimiento de la seguridad integral del Sistema Integrado de Transporte Público de Bogotá D.C. (Recursos Distrito)"/>
    <s v="CTO973-24-01"/>
    <s v="MENA HERRERA JOHAN MAURICIO"/>
    <s v="A"/>
    <n v="32266667"/>
    <n v="0"/>
    <n v="32266667"/>
    <n v="32266667"/>
  </r>
  <r>
    <x v="15"/>
    <s v="Cuentas Por Pagar Fortalecimiento de la seguridad integral del Sistema Integrado de Transporte Público de Bogotá D.C. (Recursos Distrito)"/>
    <s v="CTO595-24-01"/>
    <s v="HERRERA GONZALEZ PAULA ALEJANDRA"/>
    <s v="A"/>
    <n v="8666667"/>
    <n v="0"/>
    <n v="8666667"/>
    <n v="8666667"/>
  </r>
  <r>
    <x v="15"/>
    <s v="Cuentas Por Pagar Fortalecimiento de la seguridad integral del Sistema Integrado de Transporte Público de Bogotá D.C. (Recursos Distrito)"/>
    <s v="CTO936-24-01"/>
    <s v="QUIROGA VARGAS YOHAN DAVID"/>
    <s v="L"/>
    <n v="8023334"/>
    <n v="870000"/>
    <n v="7153334"/>
    <n v="7153334"/>
  </r>
  <r>
    <x v="15"/>
    <s v="Cuentas Por Pagar Fortalecimiento de la seguridad integral del Sistema Integrado de Transporte Público de Bogotá D.C. (Recursos Distrito)"/>
    <s v="CTO933-24-01"/>
    <s v="GOMEZ OSORIO KAREN VIVIANA"/>
    <s v="A"/>
    <n v="7926667"/>
    <n v="0"/>
    <n v="7926667"/>
    <n v="7926667"/>
  </r>
  <r>
    <x v="15"/>
    <s v="Cuentas Por Pagar Fortalecimiento de la seguridad integral del Sistema Integrado de Transporte Público de Bogotá D.C. (Recursos Distrito)"/>
    <s v="CTO455-24-01"/>
    <s v="JOYA ORTIZ ANA MARIA"/>
    <s v="A"/>
    <n v="9000000"/>
    <n v="0"/>
    <n v="9000000"/>
    <n v="9000000"/>
  </r>
  <r>
    <x v="15"/>
    <s v="Cuentas Por Pagar Fortalecimiento de la seguridad integral del Sistema Integrado de Transporte Público de Bogotá D.C. (Recursos Distrito)"/>
    <s v="CTO727-24-01"/>
    <s v="ROMERO LOZANO HELBER  IVAN"/>
    <s v="A"/>
    <n v="17333333"/>
    <n v="0"/>
    <n v="17333333"/>
    <n v="17333333"/>
  </r>
  <r>
    <x v="15"/>
    <s v="Cuentas Por Pagar Fortalecimiento de la seguridad integral del Sistema Integrado de Transporte Público de Bogotá D.C. (Recursos Distrito)"/>
    <s v="CTO283-24-01"/>
    <s v="YEMAYUSA JIMENEZ ALEYDA "/>
    <s v="L"/>
    <n v="5304667"/>
    <n v="72667"/>
    <n v="5232000"/>
    <n v="5232000"/>
  </r>
  <r>
    <x v="15"/>
    <s v="Cuentas Por Pagar Fortalecimiento de la seguridad integral del Sistema Integrado de Transporte Público de Bogotá D.C. (Recursos Distrito)"/>
    <s v="CTO561-24-01"/>
    <s v="LARA SAMBONI SHERLENY "/>
    <s v="A"/>
    <n v="6176666"/>
    <n v="0"/>
    <n v="6176666"/>
    <n v="6176666"/>
  </r>
  <r>
    <x v="15"/>
    <s v="Cuentas Por Pagar Fortalecimiento de la seguridad integral del Sistema Integrado de Transporte Público de Bogotá D.C. (Recursos Distrito)"/>
    <s v="CTO723-24-01"/>
    <s v="ANZOLA BAUTISTA KELY TATIANA"/>
    <s v="A"/>
    <n v="6176666"/>
    <n v="0"/>
    <n v="6176666"/>
    <n v="6176666"/>
  </r>
  <r>
    <x v="15"/>
    <s v="Cuentas Por Pagar Fortalecimiento de la seguridad integral del Sistema Integrado de Transporte Público de Bogotá D.C. (Recursos Distrito)"/>
    <s v="CTO466-24-01"/>
    <s v="ARIZA CASSO ANDERSON "/>
    <s v="A"/>
    <n v="6176667"/>
    <n v="0"/>
    <n v="6176667"/>
    <n v="6176667"/>
  </r>
  <r>
    <x v="15"/>
    <s v="Cuentas Por Pagar Fortalecimiento de la seguridad integral del Sistema Integrado de Transporte Público de Bogotá D.C. (Recursos Distrito)"/>
    <s v="CTO722-24-01"/>
    <s v="AREVALO BUSTOS MELISSA ANDREA"/>
    <s v="A"/>
    <n v="6467333"/>
    <n v="0"/>
    <n v="6467333"/>
    <n v="6467333"/>
  </r>
  <r>
    <x v="15"/>
    <s v="Cuentas Por Pagar Fortalecimiento de la seguridad integral del Sistema Integrado de Transporte Público de Bogotá D.C. (Recursos Distrito)"/>
    <s v="CTO244-24-01"/>
    <s v="SAAVEDRA ORJUELA LORENA SOFIA"/>
    <s v="L"/>
    <n v="5668000"/>
    <n v="5159333"/>
    <n v="508667"/>
    <n v="508667"/>
  </r>
  <r>
    <x v="15"/>
    <s v="Cuentas Por Pagar Fortalecimiento de la seguridad integral del Sistema Integrado de Transporte Público de Bogotá D.C. (Recursos Distrito)"/>
    <s v="CTO467-24-01"/>
    <s v="PEÑA CALVACHE OSCAR ANDRES"/>
    <s v="A"/>
    <n v="7366667"/>
    <n v="0"/>
    <n v="7366667"/>
    <n v="7366667"/>
  </r>
  <r>
    <x v="15"/>
    <s v="Cuentas Por Pagar Fortalecimiento de la seguridad integral del Sistema Integrado de Transporte Público de Bogotá D.C. (Recursos Distrito)"/>
    <s v="CTO556-24-01"/>
    <s v="GARCIA GARZON KAREN JULIETH"/>
    <s v="A"/>
    <n v="7300000"/>
    <n v="0"/>
    <n v="7300000"/>
    <n v="7300000"/>
  </r>
  <r>
    <x v="15"/>
    <s v="Cuentas Por Pagar Fortalecimiento de la seguridad integral del Sistema Integrado de Transporte Público de Bogotá D.C. (Recursos Distrito)"/>
    <s v="CTO470-24-01"/>
    <s v="OBANDO GARCIA JESUS DAVID"/>
    <s v="A"/>
    <n v="8200000"/>
    <n v="0"/>
    <n v="8200000"/>
    <n v="8200000"/>
  </r>
  <r>
    <x v="15"/>
    <s v="Cuentas Por Pagar Fortalecimiento de la seguridad integral del Sistema Integrado de Transporte Público de Bogotá D.C. (Recursos Distrito)"/>
    <s v="CTO554-24-01"/>
    <s v="BRICEÑO CASTILLO KEVIN ALEXANDER"/>
    <s v="L"/>
    <n v="6540000"/>
    <n v="1380667"/>
    <n v="5159333"/>
    <n v="5159333"/>
  </r>
  <r>
    <x v="8"/>
    <s v="Cuentas por Pagar (Recursos Distrito)"/>
    <s v="CTO2828-23-01"/>
    <s v="MALLUNGO CALDERON DIANA MARCELA"/>
    <s v="A"/>
    <n v="15892500"/>
    <n v="0"/>
    <n v="15892500"/>
    <n v="15468700"/>
  </r>
  <r>
    <x v="15"/>
    <s v="Cuentas Por Pagar Fortalecimiento de la seguridad integral del Sistema Integrado de Transporte Público de Bogotá D.C. (Recursos Distrito)"/>
    <s v="CTO397-24-01"/>
    <s v="RODRIGUEZ ROJAS ANDRES  CAMILO"/>
    <s v="L"/>
    <n v="9000000"/>
    <n v="7900000"/>
    <n v="1100000"/>
    <n v="1100000"/>
  </r>
  <r>
    <x v="15"/>
    <s v="Cuentas Por Pagar Fortalecimiento de la seguridad integral del Sistema Integrado de Transporte Público de Bogotá D.C. (Recursos Distrito)"/>
    <s v="CTO456-24-01"/>
    <s v="GOMEZ GUAQUETA LAURA CAMILA"/>
    <s v="L"/>
    <n v="8800000"/>
    <n v="2700000"/>
    <n v="6100000"/>
    <n v="6100000"/>
  </r>
  <r>
    <x v="15"/>
    <s v="Cuentas Por Pagar Fortalecimiento de la seguridad integral del Sistema Integrado de Transporte Público de Bogotá D.C. (Recursos Distrito)"/>
    <s v="CTO558-24-01"/>
    <s v="MONTILLA PARDO ERIKA JUDITH"/>
    <s v="L"/>
    <n v="5813333"/>
    <n v="72666"/>
    <n v="5740667"/>
    <n v="5740667"/>
  </r>
  <r>
    <x v="15"/>
    <s v="Cuentas Por Pagar Fortalecimiento de la seguridad integral del Sistema Integrado de Transporte Público de Bogotá D.C. (Recursos Distrito)"/>
    <s v="CTO464-24-01"/>
    <s v="MARTIN PACANCHIQUE LISANYURY "/>
    <s v="A"/>
    <n v="5668000"/>
    <n v="0"/>
    <n v="5668000"/>
    <n v="5668000"/>
  </r>
  <r>
    <x v="15"/>
    <s v="Cuentas Por Pagar Fortalecimiento de la seguridad integral del Sistema Integrado de Transporte Público de Bogotá D.C. (Recursos Distrito)"/>
    <s v="CTO469-24-01"/>
    <s v="AVILA SUAREZ WILMER ANTONIO"/>
    <s v="A"/>
    <n v="7193333"/>
    <n v="0"/>
    <n v="7193333"/>
    <n v="7193333"/>
  </r>
  <r>
    <x v="15"/>
    <s v="Cuentas Por Pagar Fortalecimiento de la seguridad integral del Sistema Integrado de Transporte Público de Bogotá D.C. (Recursos Distrito)"/>
    <s v="CTO341-24-01"/>
    <s v="CARDOZO APARICIO EDWIN DAVID"/>
    <s v="A"/>
    <n v="8000000"/>
    <n v="0"/>
    <n v="8000000"/>
    <n v="8000000"/>
  </r>
  <r>
    <x v="15"/>
    <s v="Cuentas Por Pagar Fortalecimiento de la seguridad integral del Sistema Integrado de Transporte Público de Bogotá D.C. (Recursos Distrito)"/>
    <s v="CTO402-24-01"/>
    <s v="RAMIREZ QUINTERO LUIS MIGUEL"/>
    <s v="A"/>
    <n v="7300000"/>
    <n v="0"/>
    <n v="7300000"/>
    <n v="7300000"/>
  </r>
  <r>
    <x v="15"/>
    <s v="Cuentas Por Pagar Fortalecimiento de la seguridad integral del Sistema Integrado de Transporte Público de Bogotá D.C. (Recursos Distrito)"/>
    <s v="CTO462-24-01"/>
    <s v="TIRIA CASTRILLON WILSON DAVIAN"/>
    <s v="A"/>
    <n v="8200000"/>
    <n v="0"/>
    <n v="8200000"/>
    <n v="8200000"/>
  </r>
  <r>
    <x v="15"/>
    <s v="Cuentas Por Pagar Fortalecimiento de la seguridad integral del Sistema Integrado de Transporte Público de Bogotá D.C. (Recursos Distrito)"/>
    <s v="CTO442-24-01"/>
    <s v="SIMANCA CONTRERAS JOSE ARMANDO"/>
    <s v="A"/>
    <n v="7300000"/>
    <n v="0"/>
    <n v="7300000"/>
    <n v="7300000"/>
  </r>
  <r>
    <x v="15"/>
    <s v="Cuentas Por Pagar Fortalecimiento de la seguridad integral del Sistema Integrado de Transporte Público de Bogotá D.C. (Recursos Distrito)"/>
    <s v="CTO443-24-01"/>
    <s v="RODRIGUEZ NARVAEZ CAMILO ANDRES"/>
    <s v="A"/>
    <n v="8000000"/>
    <n v="0"/>
    <n v="8000000"/>
    <n v="8000000"/>
  </r>
  <r>
    <x v="29"/>
    <s v="SERVICIOS PRESTADOS A LAS EMPRESAS Y SERVICIOS DE PRODUCCIÓN-CTAS POR PAGAR- VIGENCIA 2024"/>
    <s v="CTO499-24-01"/>
    <s v="SANCHEZ MURILLO JONATHAN  DAVID"/>
    <s v="A"/>
    <n v="10049999"/>
    <n v="0"/>
    <n v="10049999"/>
    <n v="10049999"/>
  </r>
  <r>
    <x v="29"/>
    <s v="SERVICIOS PRESTADOS A LAS EMPRESAS Y SERVICIOS DE PRODUCCIÓN-CTAS POR PAGAR- VIGENCIA 2024"/>
    <s v="CTO500-24-01"/>
    <s v="BANQUEZ BOSSA CLAUDIA PATRICIA"/>
    <s v="L"/>
    <n v="10666667"/>
    <n v="1"/>
    <n v="10666666"/>
    <n v="10666666"/>
  </r>
  <r>
    <x v="29"/>
    <s v="SERVICIOS PRESTADOS A LAS EMPRESAS Y SERVICIOS DE PRODUCCIÓN-CTAS POR PAGAR- VIGENCIA 2024"/>
    <s v="CTO507-24-01"/>
    <s v="ESPINOSA PENAGOS MONICA YADIRA"/>
    <s v="A"/>
    <n v="4433333"/>
    <n v="0"/>
    <n v="4433333"/>
    <n v="4433333"/>
  </r>
  <r>
    <x v="29"/>
    <s v="SERVICIOS PRESTADOS A LAS EMPRESAS Y SERVICIOS DE PRODUCCIÓN-CTAS POR PAGAR- VIGENCIA 2024"/>
    <s v="CTO510-24-01"/>
    <s v="CASTRO GUALDRON JORGE ESTEBAN"/>
    <s v="A"/>
    <n v="6056645"/>
    <n v="0"/>
    <n v="6056645"/>
    <n v="6056645"/>
  </r>
  <r>
    <x v="29"/>
    <s v="SERVICIOS PRESTADOS A LAS EMPRESAS Y SERVICIOS DE PRODUCCIÓN-CTAS POR PAGAR- VIGENCIA 2024"/>
    <s v="CTO501-24-01"/>
    <s v="GOMEZ RODRIGUEZ LAURA DANIELA"/>
    <s v="A"/>
    <n v="3200000"/>
    <n v="0"/>
    <n v="3200000"/>
    <n v="3200000"/>
  </r>
  <r>
    <x v="29"/>
    <s v="SERVICIOS PRESTADOS A LAS EMPRESAS Y SERVICIOS DE PRODUCCIÓN-CTAS POR PAGAR- VIGENCIA 2024"/>
    <s v="CTO555-24-01"/>
    <s v="BOLAÑO VALENCIA GRETTA SORAYA"/>
    <s v="A"/>
    <n v="3200000"/>
    <n v="0"/>
    <n v="3200000"/>
    <n v="3200000"/>
  </r>
  <r>
    <x v="29"/>
    <s v="SERVICIOS PRESTADOS A LAS EMPRESAS Y SERVICIOS DE PRODUCCIÓN-CTAS POR PAGAR- VIGENCIA 2024"/>
    <s v="CTO28-24-01"/>
    <s v="VALENCIA RAMIREZ JUAN  FELIPE"/>
    <s v="L"/>
    <n v="2596633"/>
    <n v="370947"/>
    <n v="2225686"/>
    <n v="2225686"/>
  </r>
  <r>
    <x v="29"/>
    <s v="SERVICIOS PRESTADOS A LAS EMPRESAS Y SERVICIOS DE PRODUCCIÓN-CTAS POR PAGAR- VIGENCIA 2024"/>
    <s v="CTO508-24-01"/>
    <s v="SAENZ LUGO DIANA PAOLA"/>
    <s v="A"/>
    <n v="1700000"/>
    <n v="0"/>
    <n v="1700000"/>
    <n v="1700000"/>
  </r>
  <r>
    <x v="29"/>
    <s v="SERVICIOS PRESTADOS A LAS EMPRESAS Y SERVICIOS DE PRODUCCIÓN-CTAS POR PAGAR- VIGENCIA 2024"/>
    <s v="CTO503-24-01"/>
    <s v="LUGO CAMACHO KATTERINE JOHANNA"/>
    <s v="A"/>
    <n v="5888054"/>
    <n v="0"/>
    <n v="5888054"/>
    <n v="5888054"/>
  </r>
  <r>
    <x v="29"/>
    <s v="SERVICIOS PRESTADOS A LAS EMPRESAS Y SERVICIOS DE PRODUCCIÓN-CTAS POR PAGAR- VIGENCIA 2024"/>
    <s v="CTO509-24-01"/>
    <s v="BUITRAGO GALAN YULY PAOLA"/>
    <s v="A"/>
    <n v="2562410"/>
    <n v="0"/>
    <n v="2562410"/>
    <n v="2562410"/>
  </r>
  <r>
    <x v="0"/>
    <s v="Cuentas Por Pagar (Recursos Troncales Alimentadoras PLMB)"/>
    <s v="P-C612-19_24-228"/>
    <s v="ENEL COLOMBIA S.A. E.S.P."/>
    <s v="A"/>
    <n v="316735290"/>
    <n v="0"/>
    <n v="316735290"/>
    <n v="295908790"/>
  </r>
  <r>
    <x v="24"/>
    <s v="Cuentas Por Pagar Fortalecimiento de la Información, Comunicación y Atención al Usuario en el uso del Sistema Integrado de Transporte Público de Bogotá D.C. (Recursos Distrito)"/>
    <s v="CTO262-24-01"/>
    <s v="AMAYA ROJAS JUAN SEBASTIAN"/>
    <s v="A"/>
    <n v="7733333"/>
    <n v="0"/>
    <n v="7733333"/>
    <n v="7733333"/>
  </r>
  <r>
    <x v="24"/>
    <s v="Cuentas Por Pagar Fortalecimiento de la Información, Comunicación y Atención al Usuario en el uso del Sistema Integrado de Transporte Público de Bogotá D.C. (Recursos Distrito)"/>
    <s v="CTO1084-24-01"/>
    <s v="ARANDA MURCIA YERSON STEVEN"/>
    <s v="A"/>
    <n v="4325833"/>
    <n v="0"/>
    <n v="4325833"/>
    <n v="4325833"/>
  </r>
  <r>
    <x v="24"/>
    <s v="Cuentas Por Pagar Fortalecimiento de la Información, Comunicación y Atención al Usuario en el uso del Sistema Integrado de Transporte Público de Bogotá D.C. (Recursos Distrito)"/>
    <s v="CTO1083-24-01"/>
    <s v="JUAN DIEGO MUÑOZ CARDENAS"/>
    <s v="A"/>
    <n v="2866500"/>
    <n v="0"/>
    <n v="2866500"/>
    <n v="2866500"/>
  </r>
  <r>
    <x v="24"/>
    <s v="Cuentas Por Pagar Fortalecimiento de la Información, Comunicación y Atención al Usuario en el uso del Sistema Integrado de Transporte Público de Bogotá D.C. (Recursos Distrito)"/>
    <s v="CTO326-24-01"/>
    <s v="MORENO MICAN FABIAN "/>
    <s v="A"/>
    <n v="4279000"/>
    <n v="0"/>
    <n v="4279000"/>
    <n v="4279000"/>
  </r>
  <r>
    <x v="24"/>
    <s v="Cuentas Por Pagar Fortalecimiento de la Información, Comunicación y Atención al Usuario en el uso del Sistema Integrado de Transporte Público de Bogotá D.C. (Recursos Distrito)"/>
    <s v="CTO585-24-01"/>
    <s v="GIL DAZA FABIAN ANDRES"/>
    <s v="A"/>
    <n v="5457000"/>
    <n v="0"/>
    <n v="5457000"/>
    <n v="5457000"/>
  </r>
  <r>
    <x v="24"/>
    <s v="Cuentas Por Pagar Fortalecimiento de la Información, Comunicación y Atención al Usuario en el uso del Sistema Integrado de Transporte Público de Bogotá D.C. (Recursos Distrito)"/>
    <s v="CTO541-24-01"/>
    <s v="GARAVITO NIÑO KAROL YULIANA"/>
    <s v="A"/>
    <n v="5000000"/>
    <n v="0"/>
    <n v="5000000"/>
    <n v="5000000"/>
  </r>
  <r>
    <x v="6"/>
    <s v="Cuentas Por Pagar Diseño y Estructuración del Sistema Interoperable de Recaudo en su componente tecnológico en el Sistema de Transporte Publico de Bogotá D.C. (Recursos Distrito)"/>
    <s v="CTO622-24-01"/>
    <s v="PIÑEROS ESPEJO DIANA JAIDY"/>
    <s v="A"/>
    <n v="21076060"/>
    <n v="0"/>
    <n v="21076060"/>
    <n v="21076060"/>
  </r>
  <r>
    <x v="6"/>
    <s v="Cuentas Por Pagar Diseño y Estructuración del Sistema Interoperable de Recaudo en su componente tecnológico en el Sistema de Transporte Publico de Bogotá D.C. (Recursos Distrito)"/>
    <s v="CTO434-24-01"/>
    <s v="DIAZ CASTRO KAREN MARGARITA"/>
    <s v="A"/>
    <n v="23687517"/>
    <n v="0"/>
    <n v="23687517"/>
    <n v="23687517"/>
  </r>
  <r>
    <x v="6"/>
    <s v="Cuentas Por Pagar Diseño y Estructuración del Sistema Interoperable de Recaudo en su componente tecnológico en el Sistema de Transporte Publico de Bogotá D.C. (Recursos Distrito)"/>
    <s v="CTO611-24-01"/>
    <s v="USECHE SAMUDIO CRISTINA "/>
    <s v="A"/>
    <n v="14992805"/>
    <n v="0"/>
    <n v="14992805"/>
    <n v="14992805"/>
  </r>
  <r>
    <x v="6"/>
    <s v="Cuentas Por Pagar Diseño y Estructuración del Sistema Interoperable de Recaudo en su componente tecnológico en el Sistema de Transporte Publico de Bogotá D.C. (Recursos Distrito)"/>
    <s v="CTO579-24-01"/>
    <s v="CARDOZO GARCIA MARTIN ANDRES"/>
    <s v="A"/>
    <n v="12261773"/>
    <n v="0"/>
    <n v="12261773"/>
    <n v="12261773"/>
  </r>
  <r>
    <x v="6"/>
    <s v="Cuentas Por Pagar Diseño y Estructuración del Sistema Interoperable de Recaudo en su componente tecnológico en el Sistema de Transporte Publico de Bogotá D.C. (Recursos Distrito)"/>
    <s v="CTO816-24-01"/>
    <s v="GONZALEZ GALVIS ANDRES CAMILO"/>
    <s v="A"/>
    <n v="31890056"/>
    <n v="0"/>
    <n v="31890056"/>
    <n v="29764052"/>
  </r>
  <r>
    <x v="6"/>
    <s v="Cuentas Por Pagar Diseño y Estructuración del Sistema Interoperable de Recaudo en su componente tecnológico en el Sistema de Transporte Publico de Bogotá D.C. (Recursos Distrito)"/>
    <s v="CTO435-24-01"/>
    <s v="CONTRERAS FLOREZ JOHAN LORENZO"/>
    <s v="L"/>
    <n v="19312765"/>
    <n v="1016461"/>
    <n v="18296304"/>
    <n v="18296304"/>
  </r>
  <r>
    <x v="29"/>
    <s v="SERVICIOS PRESTADOS A LAS EMPRESAS Y SERVICIOS DE PRODUCCIÓN-CTAS POR PAGAR- VIGENCIA 2024"/>
    <s v="CTO209-24-01"/>
    <s v="GONZALEZ  MUÑOZ LEONARDO ANDRES"/>
    <s v="A"/>
    <n v="1153656"/>
    <n v="0"/>
    <n v="1153656"/>
    <n v="1153656"/>
  </r>
  <r>
    <x v="29"/>
    <s v="SERVICIOS PRESTADOS A LAS EMPRESAS Y SERVICIOS DE PRODUCCIÓN-CTAS POR PAGAR- VIGENCIA 2024"/>
    <s v="CTO1542-24"/>
    <s v="PASSWORD  CONSULTING SERVICES S.A.S."/>
    <s v="A"/>
    <n v="38774000"/>
    <n v="0"/>
    <n v="38774000"/>
    <n v="25849336"/>
  </r>
  <r>
    <x v="15"/>
    <s v="Cuentas Por Pagar Fortalecimiento de la seguridad integral del Sistema Integrado de Transporte Público de Bogotá D.C. (Recursos Distrito)"/>
    <s v="CTO1489-24"/>
    <s v="JIMENEZ BELTRAN GABRIEL HERNANDO"/>
    <s v="A"/>
    <n v="12825000"/>
    <n v="0"/>
    <n v="12825000"/>
    <n v="12825000"/>
  </r>
  <r>
    <x v="15"/>
    <s v="Cuentas Por Pagar Fortalecimiento de la seguridad integral del Sistema Integrado de Transporte Público de Bogotá D.C. (Recursos Distrito)"/>
    <s v="CTO1551-24"/>
    <s v="VIRGUEZ CAICEDO ANDRES FELIPE"/>
    <s v="A"/>
    <n v="10200000"/>
    <n v="0"/>
    <n v="10200000"/>
    <n v="8415000"/>
  </r>
  <r>
    <x v="15"/>
    <s v="Cuentas Por Pagar Fortalecimiento de la seguridad integral del Sistema Integrado de Transporte Público de Bogotá D.C. (Recursos Distrito)"/>
    <s v="CTO1552-24"/>
    <s v="GIRALDO BRICEÑO EDGAR ANDRES"/>
    <s v="A"/>
    <n v="22000000"/>
    <n v="0"/>
    <n v="22000000"/>
    <n v="22000000"/>
  </r>
  <r>
    <x v="29"/>
    <s v="SERVICIOS PRESTADOS A LAS EMPRESAS Y SERVICIOS DE PRODUCCIÓN-CTAS POR PAGAR- VIGENCIA 2024"/>
    <s v="CTO14-24-01"/>
    <s v="CHACON CASTRO MARIO ALBERTO"/>
    <s v="L"/>
    <n v="35533333"/>
    <n v="10400000"/>
    <n v="25133333"/>
    <n v="25133333"/>
  </r>
  <r>
    <x v="29"/>
    <s v="SERVICIOS PRESTADOS A LAS EMPRESAS Y SERVICIOS DE PRODUCCIÓN-CTAS POR PAGAR- VIGENCIA 2024"/>
    <s v="CTO487-24-01"/>
    <s v="PRIETO SANCHEZ JUAN MAURICIO"/>
    <s v="L"/>
    <n v="21657014"/>
    <n v="11730883"/>
    <n v="9926131"/>
    <n v="9926131"/>
  </r>
  <r>
    <x v="29"/>
    <s v="SERVICIOS PRESTADOS A LAS EMPRESAS Y SERVICIOS DE PRODUCCIÓN-CTAS POR PAGAR- VIGENCIA 2024"/>
    <s v="CTO566-24-01"/>
    <s v="HERNANDEZ MADRIÑAN DANIELA "/>
    <s v="A"/>
    <n v="33042333"/>
    <n v="0"/>
    <n v="33042333"/>
    <n v="33042333"/>
  </r>
  <r>
    <x v="29"/>
    <s v="SERVICIOS PRESTADOS A LAS EMPRESAS Y SERVICIOS DE PRODUCCIÓN-CTAS POR PAGAR- VIGENCIA 2024"/>
    <s v="CTO677-24-01"/>
    <s v="PULGARIN CORONADO ANDREA "/>
    <s v="L"/>
    <n v="17220008"/>
    <n v="1"/>
    <n v="17220007"/>
    <n v="17220007"/>
  </r>
  <r>
    <x v="29"/>
    <s v="SERVICIOS PRESTADOS A LAS EMPRESAS Y SERVICIOS DE PRODUCCIÓN-CTAS POR PAGAR- VIGENCIA 2024"/>
    <s v="CTO689-24-01"/>
    <s v="OSORIO ROA KARLA ALEJANDRA"/>
    <s v="A"/>
    <n v="9511467"/>
    <n v="0"/>
    <n v="9511467"/>
    <n v="9511467"/>
  </r>
  <r>
    <x v="29"/>
    <s v="SERVICIOS PRESTADOS A LAS EMPRESAS Y SERVICIOS DE PRODUCCIÓN-CTAS POR PAGAR- VIGENCIA 2024"/>
    <s v="CTO690-24-01"/>
    <s v="CAMARGO PARDO DEISSY VIVIANA"/>
    <s v="A"/>
    <n v="17311333"/>
    <n v="0"/>
    <n v="17311333"/>
    <n v="17311333"/>
  </r>
  <r>
    <x v="18"/>
    <s v="Cuentas Por Pagar Desarrollo del Modelo de Gestión Institucional en TRANSMILENIO S.A. en Bogotá D.C. (Recursos TMSA)"/>
    <s v="CTO667-24-01"/>
    <s v="NEIRA SANCHEZ LUIS ALEJANDRO"/>
    <s v="A"/>
    <n v="24438486"/>
    <n v="0"/>
    <n v="24438486"/>
    <n v="24438486"/>
  </r>
  <r>
    <x v="18"/>
    <s v="Cuentas Por Pagar Desarrollo del Modelo de Gestión Institucional en TRANSMILENIO S.A. en Bogotá D.C. (Recursos TMSA)"/>
    <s v="CTO688-24-01"/>
    <s v="AREVALO CUERVO ALEXANDRA "/>
    <s v="L"/>
    <n v="38133333"/>
    <n v="6066667"/>
    <n v="32066666"/>
    <n v="32066666"/>
  </r>
  <r>
    <x v="15"/>
    <s v="Cuentas Por Pagar Fortalecimiento de la seguridad integral del Sistema Integrado de Transporte Público de Bogotá D.C. (Recursos Distrito)"/>
    <s v="CTO1521-24"/>
    <s v="HIGIELECTRONIX SAS"/>
    <s v="A"/>
    <n v="30174451"/>
    <n v="0"/>
    <n v="30174451"/>
    <n v="30174451"/>
  </r>
  <r>
    <x v="14"/>
    <s v="Cuentas Por Pagar Fortalecimiento de la seguridad integral del Sistema Integrado de Transporte Público de Bogotá D.C. (Recursos TMSA)"/>
    <s v="CTO1521-24"/>
    <s v="HIGIELECTRONIX SAS"/>
    <s v="A"/>
    <n v="4335549"/>
    <n v="0"/>
    <n v="4335549"/>
    <n v="4335549"/>
  </r>
  <r>
    <x v="15"/>
    <s v="Cuentas Por Pagar Fortalecimiento de la seguridad integral del Sistema Integrado de Transporte Público de Bogotá D.C. (Recursos Distrito)"/>
    <s v="CTO633-24-01"/>
    <s v="DURAN BLANCO WILLIAM ANDRES"/>
    <s v="A"/>
    <n v="7366667"/>
    <n v="0"/>
    <n v="7366667"/>
    <n v="7366667"/>
  </r>
  <r>
    <x v="15"/>
    <s v="Cuentas Por Pagar Fortalecimiento de la seguridad integral del Sistema Integrado de Transporte Público de Bogotá D.C. (Recursos Distrito)"/>
    <s v="CTO745-24-01"/>
    <s v="RIVERA COTRINA KAREN PAOLA"/>
    <s v="A"/>
    <n v="5304667"/>
    <n v="0"/>
    <n v="5304667"/>
    <n v="5304667"/>
  </r>
  <r>
    <x v="0"/>
    <s v="Cuentas Por Pagar (Recursos Troncales Alimentadoras PLMB)"/>
    <s v="P-C612-19_24-227"/>
    <s v="ENEL COLOMBIA S.A. E.S.P."/>
    <s v="A"/>
    <n v="57659825"/>
    <n v="0"/>
    <n v="57659825"/>
    <n v="0"/>
  </r>
  <r>
    <x v="15"/>
    <s v="Cuentas Por Pagar Fortalecimiento de la seguridad integral del Sistema Integrado de Transporte Público de Bogotá D.C. (Recursos Distrito)"/>
    <s v="CTO286-24-01"/>
    <s v="RIVERA BERNAL JUAN  MIGUEL"/>
    <s v="A"/>
    <n v="5740667"/>
    <n v="0"/>
    <n v="5740667"/>
    <n v="5740667"/>
  </r>
  <r>
    <x v="8"/>
    <s v="Cuentas por Pagar (Recursos Distrito)"/>
    <s v="P-CN20-01_24-38"/>
    <s v="INSTITUTO DE DESARROLLO URBANO IDU"/>
    <s v="A"/>
    <n v="644323572"/>
    <n v="0"/>
    <n v="644323572"/>
    <n v="644323572"/>
  </r>
  <r>
    <x v="15"/>
    <s v="Cuentas Por Pagar Fortalecimiento de la seguridad integral del Sistema Integrado de Transporte Público de Bogotá D.C. (Recursos Distrito)"/>
    <s v="CTO1560-24"/>
    <s v="TERMOINDUSTRY SAS"/>
    <s v="A"/>
    <n v="57490294"/>
    <n v="0"/>
    <n v="57490294"/>
    <n v="57490294"/>
  </r>
  <r>
    <x v="15"/>
    <s v="Cuentas Por Pagar Fortalecimiento de la seguridad integral del Sistema Integrado de Transporte Público de Bogotá D.C. (Recursos Distrito)"/>
    <s v="CTO284-24-01"/>
    <s v="GARCIA  MURCIA NICOLAS "/>
    <s v="A"/>
    <n v="6176667"/>
    <n v="0"/>
    <n v="6176667"/>
    <n v="6176667"/>
  </r>
  <r>
    <x v="1"/>
    <s v="Cuentas Por Pagar (Recursos- Distrito Calle 13)"/>
    <s v="P-RESID2298-24"/>
    <s v="COMESTIBLES ITALO S.A"/>
    <s v="A"/>
    <n v="426242837"/>
    <n v="0"/>
    <n v="426242837"/>
    <n v="0"/>
  </r>
  <r>
    <x v="1"/>
    <s v="Cuentas Por Pagar (Recursos- Distrito Calle 13)"/>
    <s v="P-RESID2492-24"/>
    <s v="SHERLEG S.A. S."/>
    <s v="A"/>
    <n v="158635840"/>
    <n v="0"/>
    <n v="158635840"/>
    <n v="0"/>
  </r>
  <r>
    <x v="2"/>
    <s v="Cuentas por Pagar (Recursos SITP)"/>
    <s v="P-RESID2452-24"/>
    <s v="ACCION FIDUCIARIA S.A.-CARTERA COLECTIVA ABIERTA ACCION 1"/>
    <s v="A"/>
    <n v="4392964753"/>
    <n v="0"/>
    <n v="4392964753"/>
    <n v="3514371803"/>
  </r>
  <r>
    <x v="1"/>
    <s v="Cuentas Por Pagar (Recursos- Distrito Calle 13)"/>
    <s v="P-RESID1936-24"/>
    <s v="FIDUCIARIA DE OCCIDENTE S.A"/>
    <s v="A"/>
    <n v="2096836211"/>
    <n v="0"/>
    <n v="2096836211"/>
    <n v="0"/>
  </r>
  <r>
    <x v="1"/>
    <s v="Cuentas Por Pagar (Recursos- Distrito Calle 13)"/>
    <s v="P-RESID2567-24"/>
    <s v="DISTRIBUIDORA DE CONFECCIONES Y TEXTILES DISCONYTEX LTDA"/>
    <s v="A"/>
    <n v="2368536688"/>
    <n v="0"/>
    <n v="2368536688"/>
    <n v="0"/>
  </r>
  <r>
    <x v="1"/>
    <s v="Cuentas Por Pagar (Recursos- Distrito Calle 13)"/>
    <s v="P-RESID2413-24"/>
    <s v="ALBA GUTIERREZ ANA PUREZA"/>
    <s v="A"/>
    <n v="339308835"/>
    <n v="0"/>
    <n v="339308835"/>
    <n v="271447068"/>
  </r>
  <r>
    <x v="1"/>
    <s v="Cuentas Por Pagar (Recursos- Distrito Calle 13)"/>
    <s v="P-RESID2532-24"/>
    <s v="GONZACAS CIA. S. EN C."/>
    <s v="A"/>
    <n v="75133431"/>
    <n v="0"/>
    <n v="75133431"/>
    <n v="0"/>
  </r>
  <r>
    <x v="15"/>
    <s v="Cuentas Por Pagar Fortalecimiento de la seguridad integral del Sistema Integrado de Transporte Público de Bogotá D.C. (Recursos Distrito)"/>
    <s v="CTO1561-24"/>
    <s v="PEÑA COLLAZOS MANUELA  ALEJANDRA"/>
    <s v="A"/>
    <n v="10200000"/>
    <n v="0"/>
    <n v="10200000"/>
    <n v="10200000"/>
  </r>
  <r>
    <x v="15"/>
    <s v="Cuentas Por Pagar Fortalecimiento de la seguridad integral del Sistema Integrado de Transporte Público de Bogotá D.C. (Recursos Distrito)"/>
    <s v="CTO1562-24"/>
    <s v="VELASQUEZ MUÑOZ YANETH "/>
    <s v="A"/>
    <n v="14000000"/>
    <n v="0"/>
    <n v="14000000"/>
    <n v="14000000"/>
  </r>
  <r>
    <x v="6"/>
    <s v="Cuentas Por Pagar Diseño y Estructuración del Sistema Interoperable de Recaudo en su componente tecnológico en el Sistema de Transporte Publico de Bogotá D.C. (Recursos Distrito)"/>
    <s v="CTO1524-24"/>
    <s v="UT FORTI TRANSMI 2024"/>
    <s v="A"/>
    <n v="187500000"/>
    <n v="0"/>
    <n v="187500000"/>
    <n v="187500000"/>
  </r>
  <r>
    <x v="1"/>
    <s v="Cuentas Por Pagar (Recursos- Distrito Calle 13)"/>
    <s v="P-RESID2411-24"/>
    <s v="LOZANO CLAVIJO YULIE FERNANDA"/>
    <s v="A"/>
    <n v="314890437"/>
    <n v="0"/>
    <n v="314890437"/>
    <n v="0"/>
  </r>
  <r>
    <x v="0"/>
    <s v="Cuentas Por Pagar (Recursos Troncales Alimentadoras PLMB)"/>
    <s v="P-RESID1924-24"/>
    <s v="CARO WILCHES LUZ MERCEDES"/>
    <s v="A"/>
    <n v="4000000"/>
    <n v="0"/>
    <n v="4000000"/>
    <n v="4000000"/>
  </r>
  <r>
    <x v="1"/>
    <s v="Cuentas Por Pagar (Recursos- Distrito Calle 13)"/>
    <s v="P-RESID2370-24"/>
    <s v="LOPEZ PEREZ LUIS MARIA"/>
    <s v="A"/>
    <n v="3100000"/>
    <n v="0"/>
    <n v="3100000"/>
    <n v="3100000"/>
  </r>
  <r>
    <x v="0"/>
    <s v="Cuentas Por Pagar (Recursos Troncales Alimentadoras PLMB)"/>
    <s v="P-RESID2350-24"/>
    <s v="JIMENEZ SILVA JAIME ENRIQUE"/>
    <s v="A"/>
    <n v="107186633"/>
    <n v="0"/>
    <n v="107186633"/>
    <n v="0"/>
  </r>
  <r>
    <x v="2"/>
    <s v="Cuentas por Pagar (Recursos SITP)"/>
    <s v="P-RESID2317-24"/>
    <s v="CANO CABEZA MARIA GLADYS"/>
    <s v="A"/>
    <n v="80653142"/>
    <n v="0"/>
    <n v="80653142"/>
    <n v="64522514"/>
  </r>
  <r>
    <x v="1"/>
    <s v="Cuentas Por Pagar (Recursos- Distrito Calle 13)"/>
    <s v="P-RESID2639-24"/>
    <s v="CURINUQUI VIDAURA JAVINTON RICAR"/>
    <s v="A"/>
    <n v="2800000"/>
    <n v="0"/>
    <n v="2800000"/>
    <n v="2800000"/>
  </r>
  <r>
    <x v="0"/>
    <s v="Cuentas Por Pagar (Recursos Troncales Alimentadoras PLMB)"/>
    <s v="P-C612-19_24-230"/>
    <s v="ENEL COLOMBIA S.A. E.S.P."/>
    <s v="A"/>
    <n v="77127917"/>
    <n v="0"/>
    <n v="77127917"/>
    <n v="1266578"/>
  </r>
  <r>
    <x v="2"/>
    <s v="Cuentas por Pagar (Recursos SITP)"/>
    <s v="P-CN20-01_24-39"/>
    <s v="ETB S.A. E.S.P"/>
    <s v="A"/>
    <n v="71199711"/>
    <n v="0"/>
    <n v="71199711"/>
    <n v="51134547"/>
  </r>
  <r>
    <x v="0"/>
    <s v="Cuentas Por Pagar (Recursos Troncales Alimentadoras PLMB)"/>
    <s v="P-C612-19_24-231"/>
    <s v="ENEL COLOMBIA S.A. E.S.P."/>
    <s v="A"/>
    <n v="27564590"/>
    <n v="0"/>
    <n v="27564590"/>
    <n v="6182873"/>
  </r>
  <r>
    <x v="0"/>
    <s v="Cuentas Por Pagar (Recursos Troncales Alimentadoras PLMB)"/>
    <s v="P-C612-19_24-232"/>
    <s v="ENEL COLOMBIA S.A. E.S.P."/>
    <s v="A"/>
    <n v="3603451"/>
    <n v="0"/>
    <n v="3603451"/>
    <n v="0"/>
  </r>
  <r>
    <x v="0"/>
    <s v="Cuentas Por Pagar (Recursos Troncales Alimentadoras PLMB)"/>
    <s v="P-C612-19_24-233"/>
    <s v="ENEL COLOMBIA S.A. E.S.P."/>
    <s v="A"/>
    <n v="71530806"/>
    <n v="0"/>
    <n v="71530806"/>
    <n v="30335326"/>
  </r>
  <r>
    <x v="0"/>
    <s v="Cuentas Por Pagar (Recursos Troncales Alimentadoras PLMB)"/>
    <s v="P-RESID963-24"/>
    <s v="PATRIMONIOS AUTONOMOS ADMINISTRADOS POR LA SOC FIDUCIARIA DAVIVIENDA"/>
    <s v="A"/>
    <n v="520695479"/>
    <n v="0"/>
    <n v="520695479"/>
    <n v="0"/>
  </r>
  <r>
    <x v="6"/>
    <s v="Cuentas Por Pagar Diseño y Estructuración del Sistema Interoperable de Recaudo en su componente tecnológico en el Sistema de Transporte Publico de Bogotá D.C. (Recursos Distrito)"/>
    <s v="CTO418-24-01"/>
    <s v="GRANADOS RIOS NELSON ALBERTO"/>
    <s v="A"/>
    <n v="9270922"/>
    <n v="0"/>
    <n v="9270922"/>
    <n v="9270922"/>
  </r>
  <r>
    <x v="1"/>
    <s v="Cuentas Por Pagar (Recursos- Distrito Calle 13)"/>
    <s v="P-RESID2104-24"/>
    <s v="PALLARES GARZON AIDA MARIA"/>
    <s v="A"/>
    <n v="2800000"/>
    <n v="0"/>
    <n v="2800000"/>
    <n v="2800000"/>
  </r>
  <r>
    <x v="32"/>
    <s v="Cuentas Por Pagar ( Recursos troncales alimentadoras PLMB- CRUCE)"/>
    <s v="P-RESID2192-24"/>
    <s v="POVEDA ROJAS CLAUDIA PATRICIA"/>
    <s v="A"/>
    <n v="3100000"/>
    <n v="0"/>
    <n v="3100000"/>
    <n v="3100000"/>
  </r>
  <r>
    <x v="0"/>
    <s v="Cuentas Por Pagar (Recursos Troncales Alimentadoras PLMB)"/>
    <s v="P-RESID2418-24"/>
    <s v="INVERSIONES UNO A J.L S.A.S"/>
    <s v="A"/>
    <n v="12974870"/>
    <n v="0"/>
    <n v="12974870"/>
    <n v="12974870"/>
  </r>
  <r>
    <x v="1"/>
    <s v="Cuentas Por Pagar (Recursos- Distrito Calle 13)"/>
    <s v="P-RESID2629-24"/>
    <s v="TUNUBALA TUMIÑA LIMBANIA "/>
    <s v="A"/>
    <n v="2600000"/>
    <n v="0"/>
    <n v="2600000"/>
    <n v="2600000"/>
  </r>
  <r>
    <x v="25"/>
    <s v="Cuentas Por Pagar ( Recursos troncales alimentadoras PLMB- OTROS RECURSOS DEL ENTE GESTOR)"/>
    <s v="P-RESID2606-24"/>
    <s v="HERRERA  OLGA YOLANDA"/>
    <s v="A"/>
    <n v="11600000"/>
    <n v="0"/>
    <n v="11600000"/>
    <n v="11600000"/>
  </r>
  <r>
    <x v="1"/>
    <s v="Cuentas Por Pagar (Recursos- Distrito Calle 13)"/>
    <s v="P-RESID2624-24"/>
    <s v="LOPEZ PINTO MELBA LUCIA"/>
    <s v="A"/>
    <n v="2600000"/>
    <n v="0"/>
    <n v="2600000"/>
    <n v="2600000"/>
  </r>
  <r>
    <x v="1"/>
    <s v="Cuentas Por Pagar (Recursos- Distrito Calle 13)"/>
    <s v="P-RESID2614-24"/>
    <s v="DEVIA PERDOMO WILLIAN HERNAN"/>
    <s v="A"/>
    <n v="8394395"/>
    <n v="0"/>
    <n v="8394395"/>
    <n v="8394395"/>
  </r>
  <r>
    <x v="1"/>
    <s v="Cuentas Por Pagar (Recursos- Distrito Calle 13)"/>
    <s v="P-RESID2607-24"/>
    <s v="GUERRERO RUIZ IVAN DAVID"/>
    <s v="A"/>
    <n v="10356608"/>
    <n v="0"/>
    <n v="10356608"/>
    <n v="10356608"/>
  </r>
  <r>
    <x v="1"/>
    <s v="Cuentas Por Pagar (Recursos- Distrito Calle 13)"/>
    <s v="P-RESID2638-24"/>
    <s v="HURTADO PINTO ROSNIER "/>
    <s v="A"/>
    <n v="3100000"/>
    <n v="0"/>
    <n v="3100000"/>
    <n v="3100000"/>
  </r>
  <r>
    <x v="1"/>
    <s v="Cuentas Por Pagar (Recursos- Distrito Calle 13)"/>
    <s v="P-RESID2634-24"/>
    <s v="NAVIA CALVACHE OVIDIO "/>
    <s v="A"/>
    <n v="14261765"/>
    <n v="0"/>
    <n v="14261765"/>
    <n v="14261765"/>
  </r>
  <r>
    <x v="1"/>
    <s v="Cuentas Por Pagar (Recursos- Distrito Calle 13)"/>
    <s v="P-RESID2616-24"/>
    <s v="HERNANDEZ PEÑA MARIA INES"/>
    <s v="A"/>
    <n v="7273838"/>
    <n v="0"/>
    <n v="7273838"/>
    <n v="7273838"/>
  </r>
  <r>
    <x v="1"/>
    <s v="Cuentas Por Pagar (Recursos- Distrito Calle 13)"/>
    <s v="P-RESID2611-24"/>
    <s v="GUTIERREZ BARRERA JAIME "/>
    <s v="A"/>
    <n v="7666688"/>
    <n v="0"/>
    <n v="7666688"/>
    <n v="7666688"/>
  </r>
  <r>
    <x v="1"/>
    <s v="Cuentas Por Pagar (Recursos- Distrito Calle 13)"/>
    <s v="P-RESID2615-24"/>
    <s v="GONZALEZ CHAVEZ HAIDER ABEL"/>
    <s v="A"/>
    <n v="4454264"/>
    <n v="0"/>
    <n v="4454264"/>
    <n v="4454264"/>
  </r>
  <r>
    <x v="1"/>
    <s v="Cuentas Por Pagar (Recursos- Distrito Calle 13)"/>
    <s v="P-RESID2610-24"/>
    <s v="LOPEZ PENAGOS GIOVANNI ALBERTO"/>
    <s v="A"/>
    <n v="9442829"/>
    <n v="0"/>
    <n v="9442829"/>
    <n v="9442829"/>
  </r>
  <r>
    <x v="1"/>
    <s v="Cuentas Por Pagar (Recursos- Distrito Calle 13)"/>
    <s v="P-RESID2617-24"/>
    <s v="NIETO JIMENEZ JENSY ALEJANDRA"/>
    <s v="A"/>
    <n v="8804999"/>
    <n v="0"/>
    <n v="8804999"/>
    <n v="8804999"/>
  </r>
  <r>
    <x v="1"/>
    <s v="Cuentas Por Pagar (Recursos- Distrito Calle 13)"/>
    <s v="P-RESID2414-24"/>
    <s v="PLAZAS HERNANDEZ JOSE DANILO"/>
    <s v="A"/>
    <n v="580158320"/>
    <n v="0"/>
    <n v="580158320"/>
    <n v="464126656"/>
  </r>
  <r>
    <x v="1"/>
    <s v="Cuentas Por Pagar (Recursos- Distrito Calle 13)"/>
    <s v="P-RESID2535-24"/>
    <s v="CENTRO INDUSTRIAL DE OCCIDENTE PH"/>
    <s v="A"/>
    <n v="4660688773"/>
    <n v="0"/>
    <n v="4660688773"/>
    <n v="3728551018"/>
  </r>
  <r>
    <x v="0"/>
    <s v="Cuentas Por Pagar (Recursos Troncales Alimentadoras PLMB)"/>
    <s v="P-RESID2577-24"/>
    <s v="DIAZ GRANADOS DAZA GERMAN JAVIER"/>
    <s v="A"/>
    <n v="31743844"/>
    <n v="0"/>
    <n v="31743844"/>
    <n v="0"/>
  </r>
  <r>
    <x v="24"/>
    <s v="Cuentas Por Pagar Fortalecimiento de la Información, Comunicación y Atención al Usuario en el uso del Sistema Integrado de Transporte Público de Bogotá D.C. (Recursos Distrito)"/>
    <s v="CTO536-24-01"/>
    <s v="GIRALDO ACOSTA DIEGO "/>
    <s v="A"/>
    <n v="8000000"/>
    <n v="0"/>
    <n v="8000000"/>
    <n v="8000000"/>
  </r>
  <r>
    <x v="24"/>
    <s v="Cuentas Por Pagar Fortalecimiento de la Información, Comunicación y Atención al Usuario en el uso del Sistema Integrado de Transporte Público de Bogotá D.C. (Recursos Distrito)"/>
    <s v="CTO591-24-01"/>
    <s v="ZABALA MORENO JHOSSERTH JAVIER"/>
    <s v="L"/>
    <n v="3309000"/>
    <n v="1875100"/>
    <n v="1433900"/>
    <n v="1433900"/>
  </r>
  <r>
    <x v="24"/>
    <s v="Cuentas Por Pagar Fortalecimiento de la Información, Comunicación y Atención al Usuario en el uso del Sistema Integrado de Transporte Público de Bogotá D.C. (Recursos Distrito)"/>
    <s v="CTO1148-24-01"/>
    <s v="CEDEÑO CITELLY JESICA BEATRIZ"/>
    <s v="A"/>
    <n v="4921560"/>
    <n v="0"/>
    <n v="4921560"/>
    <n v="4921560"/>
  </r>
  <r>
    <x v="24"/>
    <s v="Cuentas Por Pagar Fortalecimiento de la Información, Comunicación y Atención al Usuario en el uso del Sistema Integrado de Transporte Público de Bogotá D.C. (Recursos Distrito)"/>
    <s v="CTO995-24-01"/>
    <s v="SANTAMARIA CASTELBLANCO CARLOS ARTURO"/>
    <s v="A"/>
    <n v="3309000"/>
    <n v="0"/>
    <n v="3309000"/>
    <n v="3309000"/>
  </r>
  <r>
    <x v="6"/>
    <s v="Cuentas Por Pagar Diseño y Estructuración del Sistema Interoperable de Recaudo en su componente tecnológico en el Sistema de Transporte Publico de Bogotá D.C. (Recursos Distrito)"/>
    <s v="CTO1553-24"/>
    <s v="SERBAN COLOMBIA S.A.S"/>
    <s v="A"/>
    <n v="289484636"/>
    <n v="0"/>
    <n v="289484636"/>
    <n v="289484636"/>
  </r>
  <r>
    <x v="8"/>
    <s v="Cuentas por Pagar (Recursos Distrito)"/>
    <s v="CTO166-24-01"/>
    <s v="PERDOMO FORERO LUZ  STELLA"/>
    <s v="A"/>
    <n v="32285513"/>
    <n v="0"/>
    <n v="32285513"/>
    <n v="32285513"/>
  </r>
  <r>
    <x v="29"/>
    <s v="SERVICIOS PRESTADOS A LAS EMPRESAS Y SERVICIOS DE PRODUCCIÓN-CTAS POR PAGAR- VIGENCIA 2024"/>
    <s v="CTO1259-24-01"/>
    <s v="MEDELLIN  &amp; DURAN ABOGADOS SAS"/>
    <s v="A"/>
    <n v="21666667"/>
    <n v="0"/>
    <n v="21666667"/>
    <n v="21666667"/>
  </r>
  <r>
    <x v="21"/>
    <s v="PRODUCTOS METÁLICOS Y PAQUETES DE SOFTWARE-CTAS POR PAGAR-VIGENCIA 2024"/>
    <s v="CTO1574-24"/>
    <s v="SISTEMAS ANDINOS DE INGENIERIA Y PLANIFICACION SAS"/>
    <s v="A"/>
    <n v="139000000"/>
    <n v="0"/>
    <n v="139000000"/>
    <n v="139000000"/>
  </r>
  <r>
    <x v="29"/>
    <s v="SERVICIOS PRESTADOS A LAS EMPRESAS Y SERVICIOS DE PRODUCCIÓN-CTAS POR PAGAR- VIGENCIA 2024"/>
    <s v="CTO1591-24"/>
    <s v="MEJIA  MOSCOSO LAURA  SOFIA"/>
    <s v="A"/>
    <n v="29168292"/>
    <n v="0"/>
    <n v="29168292"/>
    <n v="26737601"/>
  </r>
  <r>
    <x v="1"/>
    <s v="Cuentas Por Pagar (Recursos- Distrito Calle 13)"/>
    <s v="P-RESID2490-24"/>
    <s v="ALIMENTOS CARNICOS S.A.S"/>
    <s v="A"/>
    <n v="639090157"/>
    <n v="0"/>
    <n v="639090157"/>
    <n v="0"/>
  </r>
  <r>
    <x v="1"/>
    <s v="Cuentas Por Pagar (Recursos- Distrito Calle 13)"/>
    <s v="P-RESID2628-24"/>
    <s v="RC TOWING SAS"/>
    <s v="A"/>
    <n v="7864541"/>
    <n v="0"/>
    <n v="7864541"/>
    <n v="7864541"/>
  </r>
  <r>
    <x v="1"/>
    <s v="Cuentas Por Pagar (Recursos- Distrito Calle 13)"/>
    <s v="P-RESID2622-24"/>
    <s v="MARTINEZ OLAYA GABRIEL HERNANDO"/>
    <s v="A"/>
    <n v="2600000"/>
    <n v="0"/>
    <n v="2600000"/>
    <n v="2600000"/>
  </r>
  <r>
    <x v="0"/>
    <s v="Cuentas Por Pagar (Recursos Troncales Alimentadoras PLMB)"/>
    <s v="P-RESID2590-24"/>
    <s v="AUTOS NORTE COMERCIALIZADORA LTDA"/>
    <s v="A"/>
    <n v="51160564"/>
    <n v="0"/>
    <n v="51160564"/>
    <n v="51160564"/>
  </r>
  <r>
    <x v="1"/>
    <s v="Cuentas Por Pagar (Recursos- Distrito Calle 13)"/>
    <s v="P-RESID2631-24"/>
    <s v="IMPORTACIONES DIESEL S.A.S."/>
    <s v="A"/>
    <n v="30600779"/>
    <n v="0"/>
    <n v="30600779"/>
    <n v="30600779"/>
  </r>
  <r>
    <x v="1"/>
    <s v="Cuentas Por Pagar (Recursos- Distrito Calle 13)"/>
    <s v="P-RESID2726-24"/>
    <s v="ODMEL SAS"/>
    <s v="A"/>
    <n v="25827662"/>
    <n v="0"/>
    <n v="25827662"/>
    <n v="25827662"/>
  </r>
  <r>
    <x v="1"/>
    <s v="Cuentas Por Pagar (Recursos- Distrito Calle 13)"/>
    <s v="P-RESID2619-24"/>
    <s v="GARCIA SOSA LUIS ANGELO"/>
    <s v="A"/>
    <n v="2600000"/>
    <n v="0"/>
    <n v="2600000"/>
    <n v="2600000"/>
  </r>
  <r>
    <x v="1"/>
    <s v="Cuentas Por Pagar (Recursos- Distrito Calle 13)"/>
    <s v="P-RESID2722-24"/>
    <s v="AMAYA TORRES PEDRO ANDRES"/>
    <s v="A"/>
    <n v="2680000"/>
    <n v="0"/>
    <n v="2680000"/>
    <n v="2680000"/>
  </r>
  <r>
    <x v="1"/>
    <s v="Cuentas Por Pagar (Recursos- Distrito Calle 13)"/>
    <s v="P-RESID2626-25"/>
    <s v="GONZALEZ GIL JAVIER "/>
    <s v="A"/>
    <n v="3700000"/>
    <n v="0"/>
    <n v="3700000"/>
    <n v="3700000"/>
  </r>
  <r>
    <x v="1"/>
    <s v="Cuentas Por Pagar (Recursos- Distrito Calle 13)"/>
    <s v="P-RESID2724-24"/>
    <s v="TOQUICA SANABRIA PAULA ANDREA"/>
    <s v="A"/>
    <n v="10713749"/>
    <n v="0"/>
    <n v="10713749"/>
    <n v="10713749"/>
  </r>
  <r>
    <x v="1"/>
    <s v="Cuentas Por Pagar (Recursos- Distrito Calle 13)"/>
    <s v="P-RESID2715-24"/>
    <s v="RICO JIMENEZ BRUCER STWUAR"/>
    <s v="A"/>
    <n v="2600000"/>
    <n v="0"/>
    <n v="2600000"/>
    <n v="2600000"/>
  </r>
  <r>
    <x v="1"/>
    <s v="Cuentas Por Pagar (Recursos- Distrito Calle 13)"/>
    <s v="P-RESID2670-24"/>
    <s v="RAMOS GÓMEZ JUAN BERTOLINO"/>
    <s v="A"/>
    <n v="10200000"/>
    <n v="0"/>
    <n v="10200000"/>
    <n v="10200000"/>
  </r>
  <r>
    <x v="25"/>
    <s v="Cuentas Por Pagar ( Recursos troncales alimentadoras PLMB- OTROS RECURSOS DEL ENTE GESTOR)"/>
    <s v="P-RESID2756-24"/>
    <s v="WED &amp; CO LTDA"/>
    <s v="A"/>
    <n v="8600000"/>
    <n v="0"/>
    <n v="8600000"/>
    <n v="8600000"/>
  </r>
  <r>
    <x v="32"/>
    <s v="Cuentas Por Pagar ( Recursos troncales alimentadoras PLMB- CRUCE)"/>
    <s v="P-RESID2771-24"/>
    <s v="HENAO BETANCUR WILSON "/>
    <s v="A"/>
    <n v="4850000"/>
    <n v="0"/>
    <n v="4850000"/>
    <n v="4850000"/>
  </r>
  <r>
    <x v="21"/>
    <s v="PRODUCTOS METÁLICOS Y PAQUETES DE SOFTWARE-CTAS POR PAGAR-VIGENCIA 2024"/>
    <s v="CTO1566-24"/>
    <s v="COMPAÑIA DE INGENIEROS DE SISTEMAS ASOCIADOS - COINSA S.A.S."/>
    <s v="A"/>
    <n v="350209737"/>
    <n v="0"/>
    <n v="350209737"/>
    <n v="350209737"/>
  </r>
  <r>
    <x v="16"/>
    <s v="Cuentas por Pagar Operación y Control del Sistema de Transporte Recursos Transmilenio"/>
    <s v="CTO581-24-01"/>
    <s v="CONSORCIO TM 24"/>
    <s v="A"/>
    <n v="928798532"/>
    <n v="0"/>
    <n v="928798532"/>
    <n v="925453297"/>
  </r>
  <r>
    <x v="5"/>
    <s v="Cuentas por Pagar Operación y Control del Sistema de Transporte Recursos Distrito"/>
    <s v="CTO571-24-01"/>
    <s v="CONSORCIO TM 24"/>
    <s v="A"/>
    <n v="1117133992"/>
    <n v="0"/>
    <n v="1117133992"/>
    <n v="1096119748"/>
  </r>
  <r>
    <x v="5"/>
    <s v="Cuentas por Pagar Operación y Control del Sistema de Transporte Recursos Distrito"/>
    <s v="CTO568-24-01"/>
    <s v="CONSORCIO BRT 2024"/>
    <s v="A"/>
    <n v="1168909384"/>
    <n v="0"/>
    <n v="1168909384"/>
    <n v="1163396739"/>
  </r>
  <r>
    <x v="5"/>
    <s v="Cuentas por Pagar Operación y Control del Sistema de Transporte Recursos Distrito"/>
    <s v="CTO564-24-01"/>
    <s v="CONSORCIO INTERMILENIO"/>
    <s v="A"/>
    <n v="1032256787"/>
    <n v="0"/>
    <n v="1032256787"/>
    <n v="1032256787"/>
  </r>
  <r>
    <x v="16"/>
    <s v="Cuentas por Pagar Operación y Control del Sistema de Transporte Recursos Transmilenio"/>
    <s v="CTO564-24-01"/>
    <s v="CONSORCIO INTERMILENIO"/>
    <s v="A"/>
    <n v="336449848"/>
    <n v="0"/>
    <n v="336449848"/>
    <n v="318829003"/>
  </r>
  <r>
    <x v="0"/>
    <s v="Cuentas Por Pagar (Recursos Troncales Alimentadoras PLMB)"/>
    <s v="P-C612-19_24-234"/>
    <s v="VANTI S.A. E.S.P."/>
    <s v="A"/>
    <n v="1779650870"/>
    <n v="0"/>
    <n v="1779650870"/>
    <n v="1779650870"/>
  </r>
  <r>
    <x v="29"/>
    <s v="SERVICIOS PRESTADOS A LAS EMPRESAS Y SERVICIOS DE PRODUCCIÓN-CTAS POR PAGAR- VIGENCIA 2024"/>
    <s v="CTO1559-24"/>
    <s v="PASSWORD  CONSULTING SERVICES S.A.S."/>
    <s v="A"/>
    <n v="40583000"/>
    <n v="0"/>
    <n v="40583000"/>
    <n v="40583000"/>
  </r>
  <r>
    <x v="15"/>
    <s v="Cuentas Por Pagar Fortalecimiento de la seguridad integral del Sistema Integrado de Transporte Público de Bogotá D.C. (Recursos Distrito)"/>
    <s v="CTO2443-23-03 "/>
    <s v="CORREAGRO S A"/>
    <s v="A"/>
    <n v="3248873"/>
    <n v="0"/>
    <n v="3248873"/>
    <n v="3248839"/>
  </r>
  <r>
    <x v="29"/>
    <s v="SERVICIOS PRESTADOS A LAS EMPRESAS Y SERVICIOS DE PRODUCCIÓN-CTAS POR PAGAR- VIGENCIA 2024"/>
    <s v="CTO1576-24"/>
    <s v="ARAUJO IBARRA CONSULTORES INTERNACIONALES SAS"/>
    <s v="A"/>
    <n v="9520000"/>
    <n v="0"/>
    <n v="9520000"/>
    <n v="9520000"/>
  </r>
  <r>
    <x v="22"/>
    <s v="SERVICIOS PARA LA COMUNIDAD, SOCIALES Y PERSONALES- CTAS POR PAGAR VIGENCIA 2024"/>
    <s v="CTO1565-24"/>
    <s v="ASOCIACIÓN LATINOAMERICANA DE SISTEMAS INTEGRADOS Y BRT"/>
    <s v="A"/>
    <n v="7062800"/>
    <n v="0"/>
    <n v="7062800"/>
    <n v="7062800"/>
  </r>
  <r>
    <x v="6"/>
    <s v="Cuentas Por Pagar Diseño y Estructuración del Sistema Interoperable de Recaudo en su componente tecnológico en el Sistema de Transporte Publico de Bogotá D.C. (Recursos Distrito)"/>
    <s v="CTO1567-24"/>
    <s v="REALTIME CONSULTING &amp; SERVICES SAS"/>
    <s v="A"/>
    <n v="920500000"/>
    <n v="0"/>
    <n v="920500000"/>
    <n v="613666664"/>
  </r>
  <r>
    <x v="29"/>
    <s v="SERVICIOS PRESTADOS A LAS EMPRESAS Y SERVICIOS DE PRODUCCIÓN-CTAS POR PAGAR- VIGENCIA 2024"/>
    <s v="CTO1558-24"/>
    <s v="NEXTDATA S.A.S."/>
    <s v="A"/>
    <n v="173990000"/>
    <n v="0"/>
    <n v="173990000"/>
    <n v="173990000"/>
  </r>
  <r>
    <x v="15"/>
    <s v="Cuentas Por Pagar Fortalecimiento de la seguridad integral del Sistema Integrado de Transporte Público de Bogotá D.C. (Recursos Distrito)"/>
    <s v="CTO1585-24"/>
    <s v="VERGARA MESA LAURA DANIELA"/>
    <s v="A"/>
    <n v="16450000"/>
    <n v="0"/>
    <n v="16450000"/>
    <n v="16450000"/>
  </r>
  <r>
    <x v="15"/>
    <s v="Cuentas Por Pagar Fortalecimiento de la seguridad integral del Sistema Integrado de Transporte Público de Bogotá D.C. (Recursos Distrito)"/>
    <s v="CTO1586-24"/>
    <s v="GIRALDO GOMEZ ANDRES "/>
    <s v="A"/>
    <n v="49000000"/>
    <n v="0"/>
    <n v="49000000"/>
    <n v="49000000"/>
  </r>
  <r>
    <x v="29"/>
    <s v="SERVICIOS PRESTADOS A LAS EMPRESAS Y SERVICIOS DE PRODUCCIÓN-CTAS POR PAGAR- VIGENCIA 2024"/>
    <s v="CTO653-24-01"/>
    <s v="MUÑOZ SANCHEZ NATALIA "/>
    <s v="A"/>
    <n v="8113585"/>
    <n v="0"/>
    <n v="8113585"/>
    <n v="8113585"/>
  </r>
  <r>
    <x v="21"/>
    <s v="PRODUCTOS METÁLICOS Y PAQUETES DE SOFTWARE-CTAS POR PAGAR-VIGENCIA 2024"/>
    <s v="CTO1579-24"/>
    <s v="RISKS INTERNATIONAL SAS"/>
    <s v="A"/>
    <n v="19746300"/>
    <n v="0"/>
    <n v="19746300"/>
    <n v="19746300"/>
  </r>
  <r>
    <x v="15"/>
    <s v="Cuentas Por Pagar Fortalecimiento de la seguridad integral del Sistema Integrado de Transporte Público de Bogotá D.C. (Recursos Distrito)"/>
    <s v="CTO859-24-01"/>
    <s v="MEJIA  CARREÑO ROBERTO  CARLOS "/>
    <s v="A"/>
    <n v="5232000"/>
    <n v="0"/>
    <n v="5232000"/>
    <n v="5232000"/>
  </r>
  <r>
    <x v="15"/>
    <s v="Cuentas Por Pagar Fortalecimiento de la seguridad integral del Sistema Integrado de Transporte Público de Bogotá D.C. (Recursos Distrito)"/>
    <s v="CTO748-24-01"/>
    <s v="ALARCON QUITIAN LUZ MARINEYI"/>
    <s v="A"/>
    <n v="7200000"/>
    <n v="0"/>
    <n v="7200000"/>
    <n v="7200000"/>
  </r>
  <r>
    <x v="15"/>
    <s v="Cuentas Por Pagar Fortalecimiento de la seguridad integral del Sistema Integrado de Transporte Público de Bogotá D.C. (Recursos Distrito)"/>
    <s v="CTO741-24-01"/>
    <s v="JIMENEZ  VARGAS LADY VIVIANA"/>
    <s v="A"/>
    <n v="7500000"/>
    <n v="0"/>
    <n v="7500000"/>
    <n v="7500000"/>
  </r>
  <r>
    <x v="15"/>
    <s v="Cuentas Por Pagar Fortalecimiento de la seguridad integral del Sistema Integrado de Transporte Público de Bogotá D.C. (Recursos Distrito)"/>
    <s v="CTO749-24-01"/>
    <s v="VARGAS MARTINEZ VICTOR GABRIEL"/>
    <s v="A"/>
    <n v="7200000"/>
    <n v="0"/>
    <n v="7200000"/>
    <n v="7200000"/>
  </r>
  <r>
    <x v="15"/>
    <s v="Cuentas Por Pagar Fortalecimiento de la seguridad integral del Sistema Integrado de Transporte Público de Bogotá D.C. (Recursos Distrito)"/>
    <s v="CTO732-24-01"/>
    <s v="ROCHA GOMEZ ERICA YERALDIN"/>
    <s v="A"/>
    <n v="7200000"/>
    <n v="0"/>
    <n v="7200000"/>
    <n v="7200000"/>
  </r>
  <r>
    <x v="15"/>
    <s v="Cuentas Por Pagar Fortalecimiento de la seguridad integral del Sistema Integrado de Transporte Público de Bogotá D.C. (Recursos Distrito)"/>
    <s v="CTO742-24-01"/>
    <s v="PEÑA ROMERO EDWIN ALFONSO"/>
    <s v="A"/>
    <n v="7200000"/>
    <n v="0"/>
    <n v="7200000"/>
    <n v="7200000"/>
  </r>
  <r>
    <x v="15"/>
    <s v="Cuentas Por Pagar Fortalecimiento de la seguridad integral del Sistema Integrado de Transporte Público de Bogotá D.C. (Recursos Distrito)"/>
    <s v="CTO743-24-01"/>
    <s v="GUERRERO HERRERA MARIA ALEJANDRA"/>
    <s v="A"/>
    <n v="7200000"/>
    <n v="0"/>
    <n v="7200000"/>
    <n v="7200000"/>
  </r>
  <r>
    <x v="15"/>
    <s v="Cuentas Por Pagar Fortalecimiento de la seguridad integral del Sistema Integrado de Transporte Público de Bogotá D.C. (Recursos Distrito)"/>
    <s v="CTO726-24-01"/>
    <s v="TORRES VIVAS JAIME ALBERTO"/>
    <s v="A"/>
    <n v="7200000"/>
    <n v="0"/>
    <n v="7200000"/>
    <n v="7200000"/>
  </r>
  <r>
    <x v="2"/>
    <s v="Cuentas por Pagar (Recursos SITP)"/>
    <s v="CTO1584-24"/>
    <s v="ADRIAN MAFIOLI Y CIA S.A.S."/>
    <s v="A"/>
    <n v="13006210876"/>
    <n v="0"/>
    <n v="13006210876"/>
    <n v="11006288457"/>
  </r>
  <r>
    <x v="6"/>
    <s v="Cuentas Por Pagar Diseño y Estructuración del Sistema Interoperable de Recaudo en su componente tecnológico en el Sistema de Transporte Publico de Bogotá D.C. (Recursos Distrito)"/>
    <s v="CTO1573-24"/>
    <s v="REALTIME CONSULTING &amp; SERVICES SAS"/>
    <s v="A"/>
    <n v="89131000"/>
    <n v="0"/>
    <n v="89131000"/>
    <n v="89131000"/>
  </r>
  <r>
    <x v="15"/>
    <s v="Cuentas Por Pagar Fortalecimiento de la seguridad integral del Sistema Integrado de Transporte Público de Bogotá D.C. (Recursos Distrito)"/>
    <s v="CTO877-24-01"/>
    <s v="CRISTANCHO TOLOZA CRISTIAN HERNANDO"/>
    <s v="A"/>
    <n v="10000000"/>
    <n v="0"/>
    <n v="10000000"/>
    <n v="10000000"/>
  </r>
  <r>
    <x v="15"/>
    <s v="Cuentas Por Pagar Fortalecimiento de la seguridad integral del Sistema Integrado de Transporte Público de Bogotá D.C. (Recursos Distrito)"/>
    <s v="CTO795-24-01"/>
    <s v="BLANCO MEDINA ANGIE NATALY"/>
    <s v="A"/>
    <n v="9400000"/>
    <n v="0"/>
    <n v="9400000"/>
    <n v="9400000"/>
  </r>
  <r>
    <x v="15"/>
    <s v="Cuentas Por Pagar Fortalecimiento de la seguridad integral del Sistema Integrado de Transporte Público de Bogotá D.C. (Recursos Distrito)"/>
    <s v="CTO927-24-01"/>
    <s v="TORRES ARIZA JAMIS DANIELA"/>
    <s v="A"/>
    <n v="6000000"/>
    <n v="0"/>
    <n v="6000000"/>
    <n v="6000000"/>
  </r>
  <r>
    <x v="29"/>
    <s v="SERVICIOS PRESTADOS A LAS EMPRESAS Y SERVICIOS DE PRODUCCIÓN-CTAS POR PAGAR- VIGENCIA 2024"/>
    <s v="CTO1593-24"/>
    <s v="BUITRAGO ANTONIO MANUEL ANGEL"/>
    <s v="A"/>
    <n v="14992950"/>
    <n v="0"/>
    <n v="14992950"/>
    <n v="14992950"/>
  </r>
  <r>
    <x v="6"/>
    <s v="Cuentas Por Pagar Diseño y Estructuración del Sistema Interoperable de Recaudo en su componente tecnológico en el Sistema de Transporte Publico de Bogotá D.C. (Recursos Distrito)"/>
    <s v="CTO1594-24"/>
    <s v="DIAZ SOLARTE PAULO CESAR"/>
    <s v="A"/>
    <n v="18704400"/>
    <n v="0"/>
    <n v="18704400"/>
    <n v="18704400"/>
  </r>
  <r>
    <x v="24"/>
    <s v="Cuentas Por Pagar Fortalecimiento de la Información, Comunicación y Atención al Usuario en el uso del Sistema Integrado de Transporte Público de Bogotá D.C. (Recursos Distrito)"/>
    <s v="CTO590-24-01"/>
    <s v="BUSTOS GONZALEZ IVAN DARIO"/>
    <s v="A"/>
    <n v="3105000"/>
    <n v="0"/>
    <n v="3105000"/>
    <n v="3105000"/>
  </r>
  <r>
    <x v="24"/>
    <s v="Cuentas Por Pagar Fortalecimiento de la Información, Comunicación y Atención al Usuario en el uso del Sistema Integrado de Transporte Público de Bogotá D.C. (Recursos Distrito)"/>
    <s v="CTO472-24-01"/>
    <s v="ESCOBAR VILLEGAS ANA MARIA"/>
    <s v="A"/>
    <n v="24000000"/>
    <n v="0"/>
    <n v="24000000"/>
    <n v="24000000"/>
  </r>
  <r>
    <x v="24"/>
    <s v="Cuentas Por Pagar Fortalecimiento de la Información, Comunicación y Atención al Usuario en el uso del Sistema Integrado de Transporte Público de Bogotá D.C. (Recursos Distrito)"/>
    <s v="CTO325-24-01"/>
    <s v="GARCIA VARGAS MARIA  NATALIA"/>
    <s v="A"/>
    <n v="12000000"/>
    <n v="0"/>
    <n v="12000000"/>
    <n v="12000000"/>
  </r>
  <r>
    <x v="24"/>
    <s v="Cuentas Por Pagar Fortalecimiento de la Información, Comunicación y Atención al Usuario en el uso del Sistema Integrado de Transporte Público de Bogotá D.C. (Recursos Distrito)"/>
    <s v="CTO582-24-01"/>
    <s v="MOJICA CARDONA CLAUDIA JASBLEIDY"/>
    <s v="A"/>
    <n v="20172000"/>
    <n v="0"/>
    <n v="20172000"/>
    <n v="20172000"/>
  </r>
  <r>
    <x v="29"/>
    <s v="SERVICIOS PRESTADOS A LAS EMPRESAS Y SERVICIOS DE PRODUCCIÓN-CTAS POR PAGAR- VIGENCIA 2024"/>
    <s v="CTO506-24-01"/>
    <s v="RODRIGUEZ SOTO MANUEL FERNANDO"/>
    <s v="A"/>
    <n v="3200000"/>
    <n v="0"/>
    <n v="3200000"/>
    <n v="3200000"/>
  </r>
  <r>
    <x v="29"/>
    <s v="SERVICIOS PRESTADOS A LAS EMPRESAS Y SERVICIOS DE PRODUCCIÓN-CTAS POR PAGAR- VIGENCIA 2024"/>
    <s v="CTO1577-24"/>
    <s v="BUSINESS AUDITORS AND PROFESSIONAL PARTNERS COLOMBIA SAS"/>
    <s v="A"/>
    <n v="39936000"/>
    <n v="0"/>
    <n v="39936000"/>
    <n v="39936000"/>
  </r>
  <r>
    <x v="29"/>
    <s v="SERVICIOS PRESTADOS A LAS EMPRESAS Y SERVICIOS DE PRODUCCIÓN-CTAS POR PAGAR- VIGENCIA 2024"/>
    <s v="CTO1590-24"/>
    <s v="UNIÓN TEMPORAL TMSA 2024"/>
    <s v="A"/>
    <n v="1033113075"/>
    <n v="0"/>
    <n v="1033113075"/>
    <n v="860927565"/>
  </r>
  <r>
    <x v="16"/>
    <s v="Cuentas por Pagar Operación y Control del Sistema de Transporte Recursos Transmilenio"/>
    <s v="CTO377-24-02"/>
    <s v="RIAÑO LASSO CARMEN PATRICIA"/>
    <s v="L"/>
    <n v="4400000"/>
    <n v="2299000"/>
    <n v="2101000"/>
    <n v="2101000"/>
  </r>
  <r>
    <x v="15"/>
    <s v="Cuentas Por Pagar Fortalecimiento de la seguridad integral del Sistema Integrado de Transporte Público de Bogotá D.C. (Recursos Distrito)"/>
    <s v="CTO934-24-01"/>
    <s v="CARDENAS FUENTES LAURA  CAMILA"/>
    <s v="L"/>
    <n v="5606667"/>
    <n v="1"/>
    <n v="5606666"/>
    <n v="5606666"/>
  </r>
  <r>
    <x v="15"/>
    <s v="Cuentas Por Pagar Fortalecimiento de la seguridad integral del Sistema Integrado de Transporte Público de Bogotá D.C. (Recursos Distrito)"/>
    <s v="CTO238-24-01"/>
    <s v="RODRIGUEZ BELTRAN NERY DAYERLY"/>
    <s v="A"/>
    <n v="5450000"/>
    <n v="0"/>
    <n v="5450000"/>
    <n v="5450000"/>
  </r>
  <r>
    <x v="15"/>
    <s v="Cuentas Por Pagar Fortalecimiento de la seguridad integral del Sistema Integrado de Transporte Público de Bogotá D.C. (Recursos Distrito)"/>
    <s v="CTO852-24-01"/>
    <s v="MARIN SUAREZ NICOLLE VANESSA"/>
    <s v="A"/>
    <n v="6900000"/>
    <n v="0"/>
    <n v="6900000"/>
    <n v="6900000"/>
  </r>
  <r>
    <x v="15"/>
    <s v="Cuentas Por Pagar Fortalecimiento de la seguridad integral del Sistema Integrado de Transporte Público de Bogotá D.C. (Recursos Distrito)"/>
    <s v="CTO879-24-01"/>
    <s v="RODRIGUEZ FORERO DIEGO "/>
    <s v="A"/>
    <n v="6000000"/>
    <n v="0"/>
    <n v="6000000"/>
    <n v="6000000"/>
  </r>
  <r>
    <x v="15"/>
    <s v="Cuentas Por Pagar Fortalecimiento de la seguridad integral del Sistema Integrado de Transporte Público de Bogotá D.C. (Recursos Distrito)"/>
    <s v="CTO746-24-01"/>
    <s v="GUERRERO MARIN MELQUI DANIEL"/>
    <s v="A"/>
    <n v="4868667"/>
    <n v="0"/>
    <n v="4868667"/>
    <n v="4868667"/>
  </r>
  <r>
    <x v="15"/>
    <s v="Cuentas Por Pagar Fortalecimiento de la seguridad integral del Sistema Integrado de Transporte Público de Bogotá D.C. (Recursos Distrito)"/>
    <s v="CTO449-24-01"/>
    <s v="YARURO CACERES JAANAI "/>
    <s v="A"/>
    <n v="15000000"/>
    <n v="0"/>
    <n v="15000000"/>
    <n v="15000000"/>
  </r>
  <r>
    <x v="15"/>
    <s v="Cuentas Por Pagar Fortalecimiento de la seguridad integral del Sistema Integrado de Transporte Público de Bogotá D.C. (Recursos Distrito)"/>
    <s v="CTO1108-24-01"/>
    <s v="PINZON DUQUE LIZETH CAROLINA"/>
    <s v="L"/>
    <n v="5606667"/>
    <n v="1"/>
    <n v="5606666"/>
    <n v="5606666"/>
  </r>
  <r>
    <x v="15"/>
    <s v="Cuentas Por Pagar Fortalecimiento de la seguridad integral del Sistema Integrado de Transporte Público de Bogotá D.C. (Recursos Distrito)"/>
    <s v="CTO450-24-01"/>
    <s v="FIGUEREDO MOGOLLON LAURA ALEJANDRA"/>
    <s v="A"/>
    <n v="15000000"/>
    <n v="0"/>
    <n v="15000000"/>
    <n v="15000000"/>
  </r>
  <r>
    <x v="15"/>
    <s v="Cuentas Por Pagar Fortalecimiento de la seguridad integral del Sistema Integrado de Transporte Público de Bogotá D.C. (Recursos Distrito)"/>
    <s v="CTO523-24-01"/>
    <s v="NAVARRETE MOGOLLON ANDREA MARIA"/>
    <s v="A"/>
    <n v="20400000"/>
    <n v="0"/>
    <n v="20400000"/>
    <n v="20400000"/>
  </r>
  <r>
    <x v="29"/>
    <s v="SERVICIOS PRESTADOS A LAS EMPRESAS Y SERVICIOS DE PRODUCCIÓN-CTAS POR PAGAR- VIGENCIA 2024"/>
    <s v="CTO1610-24"/>
    <s v="BARRETO SERRADA DIANA CONSTANZA"/>
    <s v="A"/>
    <n v="49987812"/>
    <n v="0"/>
    <n v="49987812"/>
    <n v="49987812"/>
  </r>
  <r>
    <x v="15"/>
    <s v="Cuentas Por Pagar Fortalecimiento de la seguridad integral del Sistema Integrado de Transporte Público de Bogotá D.C. (Recursos Distrito)"/>
    <s v="CTO604-24-01"/>
    <s v="ROJAS APONTE WILLIAM FERNANDO"/>
    <s v="A"/>
    <n v="5413333"/>
    <n v="0"/>
    <n v="5413333"/>
    <n v="5413333"/>
  </r>
  <r>
    <x v="15"/>
    <s v="Cuentas Por Pagar Fortalecimiento de la seguridad integral del Sistema Integrado de Transporte Público de Bogotá D.C. (Recursos Distrito)"/>
    <s v="CTO452-24-01"/>
    <s v="RODRIGUEZ PACHON CAMILO ANDRES"/>
    <s v="A"/>
    <n v="16750000"/>
    <n v="0"/>
    <n v="16750000"/>
    <n v="16750000"/>
  </r>
  <r>
    <x v="15"/>
    <s v="Cuentas Por Pagar Fortalecimiento de la seguridad integral del Sistema Integrado de Transporte Público de Bogotá D.C. (Recursos Distrito)"/>
    <s v="CTO440-24-01"/>
    <s v="ALVARADO  SUAREZ NICOLAS  ALEJANDRO"/>
    <s v="L"/>
    <n v="5546667"/>
    <n v="5546667"/>
    <n v="0"/>
    <n v="0"/>
  </r>
  <r>
    <x v="15"/>
    <s v="Cuentas Por Pagar Fortalecimiento de la seguridad integral del Sistema Integrado de Transporte Público de Bogotá D.C. (Recursos Distrito)"/>
    <s v="CTO605-24-01"/>
    <s v="ANDRADE ORDOÑEZ CARLOS LUIS"/>
    <s v="A"/>
    <n v="5413333"/>
    <n v="0"/>
    <n v="5413333"/>
    <n v="5413333"/>
  </r>
  <r>
    <x v="15"/>
    <s v="Cuentas Por Pagar Fortalecimiento de la seguridad integral del Sistema Integrado de Transporte Público de Bogotá D.C. (Recursos Distrito)"/>
    <s v="CTO550-24-01"/>
    <s v="ARCILA ARGUELLO YEIMY LILIANA"/>
    <s v="A"/>
    <n v="4640000"/>
    <n v="0"/>
    <n v="4640000"/>
    <n v="4640000"/>
  </r>
  <r>
    <x v="15"/>
    <s v="Cuentas Por Pagar Fortalecimiento de la seguridad integral del Sistema Integrado de Transporte Público de Bogotá D.C. (Recursos Distrito)"/>
    <s v="CTO517-24-01"/>
    <s v="RIVEROS QUEVEDO JENNIFER TATIANA"/>
    <s v="L"/>
    <n v="15000000"/>
    <n v="2000000"/>
    <n v="13000000"/>
    <n v="13000000"/>
  </r>
  <r>
    <x v="15"/>
    <s v="Cuentas Por Pagar Fortalecimiento de la seguridad integral del Sistema Integrado de Transporte Público de Bogotá D.C. (Recursos Distrito)"/>
    <s v="CTO636-24-01"/>
    <s v="QUEVEDO RICAURTE ANGELA MILENA"/>
    <s v="A"/>
    <n v="10200000"/>
    <n v="0"/>
    <n v="10200000"/>
    <n v="10200000"/>
  </r>
  <r>
    <x v="15"/>
    <s v="Cuentas Por Pagar Fortalecimiento de la seguridad integral del Sistema Integrado de Transporte Público de Bogotá D.C. (Recursos Distrito)"/>
    <s v="CTO606-24-01"/>
    <s v="CRISTANCHO GOMEZ EDISSON JULIAN"/>
    <s v="A"/>
    <n v="5600000"/>
    <n v="0"/>
    <n v="5600000"/>
    <n v="5600000"/>
  </r>
  <r>
    <x v="15"/>
    <s v="Cuentas Por Pagar Fortalecimiento de la seguridad integral del Sistema Integrado de Transporte Público de Bogotá D.C. (Recursos Distrito)"/>
    <s v="CTO718-24-01"/>
    <s v="GUAVITA  FUENTES YEIMI TATIANA"/>
    <s v="A"/>
    <n v="4800000"/>
    <n v="0"/>
    <n v="4800000"/>
    <n v="4800000"/>
  </r>
  <r>
    <x v="15"/>
    <s v="Cuentas Por Pagar Fortalecimiento de la seguridad integral del Sistema Integrado de Transporte Público de Bogotá D.C. (Recursos Distrito)"/>
    <s v="CTO1096-24-01"/>
    <s v="VARGAS ESTRADA MAIRA ALEJANDRA"/>
    <s v="L"/>
    <n v="5304667"/>
    <n v="1"/>
    <n v="5304666"/>
    <n v="5304666"/>
  </r>
  <r>
    <x v="15"/>
    <s v="Cuentas Por Pagar Fortalecimiento de la seguridad integral del Sistema Integrado de Transporte Público de Bogotá D.C. (Recursos Distrito)"/>
    <s v="CTO516-24-01"/>
    <s v="ROJAS SEGURA JEYSON LEONARDO"/>
    <s v="L"/>
    <n v="10706667"/>
    <n v="1"/>
    <n v="10706666"/>
    <n v="10706666"/>
  </r>
  <r>
    <x v="5"/>
    <s v="Cuentas por Pagar Operación y Control del Sistema de Transporte Recursos Distrito"/>
    <s v="CTO415-24-01"/>
    <s v="GRAJALES RESTREPO ALEJANDRA "/>
    <s v="A"/>
    <n v="28183348"/>
    <n v="0"/>
    <n v="28183348"/>
    <n v="28183348"/>
  </r>
  <r>
    <x v="5"/>
    <s v="Cuentas por Pagar Operación y Control del Sistema de Transporte Recursos Distrito"/>
    <s v="CTO417-24-01"/>
    <s v="ACEVEDO BALLESTEROS CARLOS ALBERTO"/>
    <s v="A"/>
    <n v="28183348"/>
    <n v="0"/>
    <n v="28183348"/>
    <n v="28183348"/>
  </r>
  <r>
    <x v="5"/>
    <s v="Cuentas por Pagar Operación y Control del Sistema de Transporte Recursos Distrito"/>
    <s v="CTO416-24-01"/>
    <s v="MORA CARO YENNI ALEXIS"/>
    <s v="A"/>
    <n v="28183348"/>
    <n v="0"/>
    <n v="28183348"/>
    <n v="28183348"/>
  </r>
  <r>
    <x v="8"/>
    <s v="Cuentas por Pagar (Recursos Distrito)"/>
    <s v="CTO1398-24-01 "/>
    <s v="UNION TEMPORAL MAPFRE - SURA - ALLIANZ // TMSA-LP-05-2024"/>
    <s v="A"/>
    <n v="287747522"/>
    <n v="0"/>
    <n v="287747522"/>
    <n v="285014553"/>
  </r>
  <r>
    <x v="8"/>
    <s v="Cuentas por Pagar (Recursos Distrito)"/>
    <s v="CTO1398-24-01"/>
    <s v="UNION TEMPORAL MAPFRE - SURA - ALLIANZ // TMSA-LP-05-2024"/>
    <s v="A"/>
    <n v="1311784212"/>
    <n v="0"/>
    <n v="1311784212"/>
    <n v="1311784212"/>
  </r>
  <r>
    <x v="6"/>
    <s v="Cuentas Por Pagar Diseño y Estructuración del Sistema Interoperable de Recaudo en su componente tecnológico en el Sistema de Transporte Publico de Bogotá D.C. (Recursos Distrito)"/>
    <s v="CTO1204-24-01"/>
    <s v="ALVAREZ PRIETO DEISY KATERINE"/>
    <s v="A"/>
    <n v="13773916"/>
    <n v="0"/>
    <n v="13773916"/>
    <n v="13773916"/>
  </r>
  <r>
    <x v="29"/>
    <s v="SERVICIOS PRESTADOS A LAS EMPRESAS Y SERVICIOS DE PRODUCCIÓN-CTAS POR PAGAR- VIGENCIA 2024"/>
    <s v="CTO1609-24"/>
    <s v="STEER DAVIES &amp; GLEAVE LIMITED SUCURSAL COLOMBIA"/>
    <s v="L"/>
    <n v="70972395"/>
    <n v="1"/>
    <n v="70972394"/>
    <n v="70972394"/>
  </r>
  <r>
    <x v="2"/>
    <s v="Cuentas por Pagar (Recursos SITP)"/>
    <s v="CTO1607-24"/>
    <s v="ING LATAM SAS"/>
    <s v="A"/>
    <n v="41102600"/>
    <n v="0"/>
    <n v="41102600"/>
    <n v="41102600"/>
  </r>
  <r>
    <x v="2"/>
    <s v="Cuentas por Pagar (Recursos SITP)"/>
    <s v="CTO1289-21-06"/>
    <s v="CONSORCIO INTER-GM"/>
    <s v="A"/>
    <n v="1317053574"/>
    <n v="0"/>
    <n v="1317053574"/>
    <n v="1215741756"/>
  </r>
  <r>
    <x v="18"/>
    <s v="Cuentas Por Pagar Desarrollo del Modelo de Gestión Institucional en TRANSMILENIO S.A. en Bogotá D.C. (Recursos TMSA)"/>
    <s v="CTO1572-24"/>
    <s v="GLOBAL TECHNOLOGY SERVICES GTS S.A."/>
    <s v="A"/>
    <n v="531465159"/>
    <n v="0"/>
    <n v="531465159"/>
    <n v="347990947"/>
  </r>
  <r>
    <x v="15"/>
    <s v="Cuentas Por Pagar Fortalecimiento de la seguridad integral del Sistema Integrado de Transporte Público de Bogotá D.C. (Recursos Distrito)"/>
    <s v="CTO1612-24"/>
    <s v="ABBOTT RAPID DIAGNOSTICS COLOMBIA S.A.S"/>
    <s v="L"/>
    <n v="93301404"/>
    <n v="1204"/>
    <n v="93300200"/>
    <n v="93300200"/>
  </r>
  <r>
    <x v="29"/>
    <s v="SERVICIOS PRESTADOS A LAS EMPRESAS Y SERVICIOS DE PRODUCCIÓN-CTAS POR PAGAR- VIGENCIA 2024"/>
    <s v="CTO1495-24"/>
    <s v="CONTEXTO URBANO S A"/>
    <s v="A"/>
    <n v="590000000"/>
    <n v="0"/>
    <n v="590000000"/>
    <n v="590000000"/>
  </r>
  <r>
    <x v="15"/>
    <s v="Cuentas Por Pagar Fortalecimiento de la seguridad integral del Sistema Integrado de Transporte Público de Bogotá D.C. (Recursos Distrito)"/>
    <s v="CTO928-24-01"/>
    <s v="MONTOYA  RAMIREZ DANIEL FELIPE"/>
    <s v="A"/>
    <n v="5510000"/>
    <n v="0"/>
    <n v="5510000"/>
    <n v="5510000"/>
  </r>
  <r>
    <x v="15"/>
    <s v="Cuentas Por Pagar Fortalecimiento de la seguridad integral del Sistema Integrado de Transporte Público de Bogotá D.C. (Recursos Distrito)"/>
    <s v="CTO205-24-01"/>
    <s v="VIRVIESCAS ANGARITA JUAN  RICARDO"/>
    <s v="A"/>
    <n v="12000000"/>
    <n v="0"/>
    <n v="12000000"/>
    <n v="11400000"/>
  </r>
  <r>
    <x v="15"/>
    <s v="Cuentas Por Pagar Fortalecimiento de la seguridad integral del Sistema Integrado de Transporte Público de Bogotá D.C. (Recursos Distrito)"/>
    <s v="CTO546-24-01"/>
    <s v="DIAZ SALAZAR JAIRO MAURICIO"/>
    <s v="L"/>
    <n v="22000000"/>
    <n v="7333334"/>
    <n v="14666666"/>
    <n v="14666666"/>
  </r>
  <r>
    <x v="15"/>
    <s v="Cuentas Por Pagar Fortalecimiento de la seguridad integral del Sistema Integrado de Transporte Público de Bogotá D.C. (Recursos Distrito)"/>
    <s v="CTO827-24-01"/>
    <s v="ROMERO AVELLANEDA DANNA VALENTINA"/>
    <s v="A"/>
    <n v="9400000"/>
    <n v="0"/>
    <n v="9400000"/>
    <n v="9400000"/>
  </r>
  <r>
    <x v="15"/>
    <s v="Cuentas Por Pagar Fortalecimiento de la seguridad integral del Sistema Integrado de Transporte Público de Bogotá D.C. (Recursos Distrito)"/>
    <s v="CTO697-24-01"/>
    <s v="FIERRO RODRIGUEZ MARIA ALEJANDRA"/>
    <s v="A"/>
    <n v="12500000"/>
    <n v="0"/>
    <n v="12500000"/>
    <n v="12500000"/>
  </r>
  <r>
    <x v="15"/>
    <s v="Cuentas Por Pagar Fortalecimiento de la seguridad integral del Sistema Integrado de Transporte Público de Bogotá D.C. (Recursos Distrito)"/>
    <s v="CTO185-24-01"/>
    <s v="MARULANDA OCAMPO DIANA MARCELA"/>
    <s v="L"/>
    <n v="12000000"/>
    <n v="600000"/>
    <n v="11400000"/>
    <n v="11400000"/>
  </r>
  <r>
    <x v="15"/>
    <s v="Cuentas Por Pagar Fortalecimiento de la seguridad integral del Sistema Integrado de Transporte Público de Bogotá D.C. (Recursos Distrito)"/>
    <s v="CTO187-24-01"/>
    <s v="CUERVO ZORRO JUAN DAVID"/>
    <s v="A"/>
    <n v="12000000"/>
    <n v="0"/>
    <n v="12000000"/>
    <n v="12000000"/>
  </r>
  <r>
    <x v="15"/>
    <s v="Cuentas Por Pagar Fortalecimiento de la seguridad integral del Sistema Integrado de Transporte Público de Bogotá D.C. (Recursos Distrito)"/>
    <s v="CTO222-24-01"/>
    <s v="GORDILLO  FAJARDO ANDRES  LEONARDO"/>
    <s v="A"/>
    <n v="12000000"/>
    <n v="0"/>
    <n v="12000000"/>
    <n v="12000000"/>
  </r>
  <r>
    <x v="15"/>
    <s v="Cuentas Por Pagar Fortalecimiento de la seguridad integral del Sistema Integrado de Transporte Público de Bogotá D.C. (Recursos Distrito)"/>
    <s v="CTO223-24-01"/>
    <s v="HERNANDEZ PEREZ NILSA DANIELA"/>
    <s v="A"/>
    <n v="12000000"/>
    <n v="0"/>
    <n v="12000000"/>
    <n v="12000000"/>
  </r>
  <r>
    <x v="2"/>
    <s v="Cuentas por Pagar (Recursos SITP)"/>
    <s v="P-CN20-01_24-40"/>
    <s v="ENEL COLOMBIA S.A. E.S.P."/>
    <s v="A"/>
    <n v="115381919"/>
    <n v="0"/>
    <n v="115381919"/>
    <n v="0"/>
  </r>
  <r>
    <x v="2"/>
    <s v="Cuentas por Pagar (Recursos SITP)"/>
    <s v="P-CN20-01_24-41"/>
    <s v="ENEL COLOMBIA S.A. E.S.P."/>
    <s v="A"/>
    <n v="944259597"/>
    <n v="0"/>
    <n v="944259597"/>
    <n v="0"/>
  </r>
  <r>
    <x v="0"/>
    <s v="Cuentas Por Pagar (Recursos Troncales Alimentadoras PLMB)"/>
    <s v="P-C612-19_24-235"/>
    <s v="ENEL COLOMBIA S.A. E.S.P."/>
    <s v="A"/>
    <n v="7552079"/>
    <n v="0"/>
    <n v="7552079"/>
    <n v="0"/>
  </r>
  <r>
    <x v="0"/>
    <s v="Cuentas Por Pagar (Recursos Troncales Alimentadoras PLMB)"/>
    <s v="P-C612-19_24-236"/>
    <s v="ENEL COLOMBIA S.A. E.S.P."/>
    <s v="A"/>
    <n v="7420613"/>
    <n v="0"/>
    <n v="7420613"/>
    <n v="7420613"/>
  </r>
  <r>
    <x v="0"/>
    <s v="Cuentas Por Pagar (Recursos Troncales Alimentadoras PLMB)"/>
    <s v="P-C612-19_24-237"/>
    <s v="ENEL COLOMBIA S.A. E.S.P."/>
    <s v="A"/>
    <n v="25877974"/>
    <n v="0"/>
    <n v="25877974"/>
    <n v="25877974"/>
  </r>
  <r>
    <x v="0"/>
    <s v="Cuentas Por Pagar (Recursos Troncales Alimentadoras PLMB)"/>
    <s v="P-C612-19_24-238"/>
    <s v="ENEL COLOMBIA S.A. E.S.P."/>
    <s v="A"/>
    <n v="4874606"/>
    <n v="0"/>
    <n v="4874606"/>
    <n v="0"/>
  </r>
  <r>
    <x v="0"/>
    <s v="Cuentas Por Pagar (Recursos Troncales Alimentadoras PLMB)"/>
    <s v="P-C612-19_24-239"/>
    <s v="ENEL COLOMBIA S.A. E.S.P."/>
    <s v="A"/>
    <n v="10319898"/>
    <n v="0"/>
    <n v="10319898"/>
    <n v="0"/>
  </r>
  <r>
    <x v="0"/>
    <s v="Cuentas Por Pagar (Recursos Troncales Alimentadoras PLMB)"/>
    <s v="P-C612-19_24-240"/>
    <s v="COLOMBIA TELECOMUNICACIONES S.A. E.S.P BIC"/>
    <s v="A"/>
    <n v="10647255"/>
    <n v="0"/>
    <n v="10647255"/>
    <n v="0"/>
  </r>
  <r>
    <x v="0"/>
    <s v="Cuentas Por Pagar (Recursos Troncales Alimentadoras PLMB)"/>
    <s v="P-C612-19_24-241"/>
    <s v="ENEL COLOMBIA S.A. E.S.P."/>
    <s v="A"/>
    <n v="8826753"/>
    <n v="0"/>
    <n v="8826753"/>
    <n v="8826753"/>
  </r>
  <r>
    <x v="0"/>
    <s v="Cuentas Por Pagar (Recursos Troncales Alimentadoras PLMB)"/>
    <s v="P-C612-19_24-242"/>
    <s v="VANTI S.A. E.S.P."/>
    <s v="A"/>
    <n v="1588449891"/>
    <n v="0"/>
    <n v="1588449891"/>
    <n v="0"/>
  </r>
  <r>
    <x v="0"/>
    <s v="Cuentas Por Pagar (Recursos Troncales Alimentadoras PLMB)"/>
    <s v="P-C612-19_24-243"/>
    <s v="ETB S.A. E.S.P"/>
    <s v="A"/>
    <n v="703383263"/>
    <n v="0"/>
    <n v="703383263"/>
    <n v="13882228"/>
  </r>
  <r>
    <x v="0"/>
    <s v="Cuentas Por Pagar (Recursos Troncales Alimentadoras PLMB)"/>
    <s v="P-C612-19_24-244"/>
    <s v="ENEL COLOMBIA S.A. E.S.P."/>
    <s v="A"/>
    <n v="3330861"/>
    <n v="0"/>
    <n v="3330861"/>
    <n v="3330861"/>
  </r>
  <r>
    <x v="0"/>
    <s v="Cuentas Por Pagar (Recursos Troncales Alimentadoras PLMB)"/>
    <s v="P-C612-19_24-245"/>
    <s v="ENEL COLOMBIA S.A. E.S.P."/>
    <s v="A"/>
    <n v="90142220"/>
    <n v="0"/>
    <n v="90142220"/>
    <n v="90142220"/>
  </r>
  <r>
    <x v="0"/>
    <s v="Cuentas Por Pagar (Recursos Troncales Alimentadoras PLMB)"/>
    <s v="P-C612-19_24-246"/>
    <s v="ENEL COLOMBIA S.A. E.S.P."/>
    <s v="A"/>
    <n v="9134606"/>
    <n v="0"/>
    <n v="9134606"/>
    <n v="0"/>
  </r>
  <r>
    <x v="0"/>
    <s v="Cuentas Por Pagar (Recursos Troncales Alimentadoras PLMB)"/>
    <s v="P-C612-19_24-247"/>
    <s v="ENEL COLOMBIA S.A. E.S.P."/>
    <s v="A"/>
    <n v="3117672"/>
    <n v="0"/>
    <n v="3117672"/>
    <n v="3117672"/>
  </r>
  <r>
    <x v="0"/>
    <s v="Cuentas Por Pagar (Recursos Troncales Alimentadoras PLMB)"/>
    <s v="P-C612-19_24-248"/>
    <s v="ENEL COLOMBIA S.A. E.S.P."/>
    <s v="A"/>
    <n v="44830098"/>
    <n v="0"/>
    <n v="44830098"/>
    <n v="0"/>
  </r>
  <r>
    <x v="15"/>
    <s v="Cuentas Por Pagar Fortalecimiento de la seguridad integral del Sistema Integrado de Transporte Público de Bogotá D.C. (Recursos Distrito)"/>
    <s v="CTO965-24-01"/>
    <s v="LOPEZ CORTES JEIMMY "/>
    <s v="A"/>
    <n v="16750000"/>
    <n v="0"/>
    <n v="16750000"/>
    <n v="16750000"/>
  </r>
  <r>
    <x v="15"/>
    <s v="Cuentas Por Pagar Fortalecimiento de la seguridad integral del Sistema Integrado de Transporte Público de Bogotá D.C. (Recursos Distrito)"/>
    <s v="CTO929-24-01"/>
    <s v="MENDEZ GARZON SEBASTIAN "/>
    <s v="L"/>
    <n v="6476667"/>
    <n v="1"/>
    <n v="6476666"/>
    <n v="6476666"/>
  </r>
  <r>
    <x v="15"/>
    <s v="Cuentas Por Pagar Fortalecimiento de la seguridad integral del Sistema Integrado de Transporte Público de Bogotá D.C. (Recursos Distrito)"/>
    <s v="CTO780-24-01"/>
    <s v="CHAVEZ CAÑAS ROSA ANGELA"/>
    <s v="A"/>
    <n v="5700000"/>
    <n v="0"/>
    <n v="5700000"/>
    <n v="5700000"/>
  </r>
  <r>
    <x v="15"/>
    <s v="Cuentas Por Pagar Fortalecimiento de la seguridad integral del Sistema Integrado de Transporte Público de Bogotá D.C. (Recursos Distrito)"/>
    <s v="CTO629-24-01"/>
    <s v="GARRIDO JIMENEZ LINA MARCELA"/>
    <s v="A"/>
    <n v="5100000"/>
    <n v="0"/>
    <n v="5100000"/>
    <n v="0"/>
  </r>
  <r>
    <x v="15"/>
    <s v="Cuentas Por Pagar Fortalecimiento de la seguridad integral del Sistema Integrado de Transporte Público de Bogotá D.C. (Recursos Distrito)"/>
    <s v="CTO1109-24-01"/>
    <s v="LEON ESCOBAR JOHAN SEBASTIAN"/>
    <s v="A"/>
    <n v="5450000"/>
    <n v="0"/>
    <n v="5450000"/>
    <n v="5450000"/>
  </r>
  <r>
    <x v="15"/>
    <s v="Cuentas Por Pagar Fortalecimiento de la seguridad integral del Sistema Integrado de Transporte Público de Bogotá D.C. (Recursos Distrito)"/>
    <s v="CTO1092-24-01"/>
    <s v="PINEDA ARIZA JUAN SEBASTIAN"/>
    <s v="A"/>
    <n v="5450000"/>
    <n v="0"/>
    <n v="5450000"/>
    <n v="4578000"/>
  </r>
  <r>
    <x v="15"/>
    <s v="Cuentas Por Pagar Fortalecimiento de la seguridad integral del Sistema Integrado de Transporte Público de Bogotá D.C. (Recursos Distrito)"/>
    <s v="CTO1180-24-01"/>
    <s v="GUEVARA RUIZ RICARDO DAVID"/>
    <s v="A"/>
    <n v="5450000"/>
    <n v="0"/>
    <n v="5450000"/>
    <n v="5450000"/>
  </r>
  <r>
    <x v="15"/>
    <s v="Cuentas Por Pagar Fortalecimiento de la seguridad integral del Sistema Integrado de Transporte Público de Bogotá D.C. (Recursos Distrito)"/>
    <s v="CTO55-24-01"/>
    <s v="ASCENCIO MOZO LUIS LEONARDO"/>
    <s v="A"/>
    <n v="28000000"/>
    <n v="0"/>
    <n v="28000000"/>
    <n v="28000000"/>
  </r>
  <r>
    <x v="15"/>
    <s v="Cuentas Por Pagar Fortalecimiento de la seguridad integral del Sistema Integrado de Transporte Público de Bogotá D.C. (Recursos Distrito)"/>
    <s v="CTO549-24-01"/>
    <s v="REYES RAMIREZ DIANA MARCELA"/>
    <s v="A"/>
    <n v="18400000"/>
    <n v="0"/>
    <n v="18400000"/>
    <n v="18400000"/>
  </r>
  <r>
    <x v="15"/>
    <s v="Cuentas Por Pagar Fortalecimiento de la seguridad integral del Sistema Integrado de Transporte Público de Bogotá D.C. (Recursos Distrito)"/>
    <s v="CTO1173-24-01"/>
    <s v="VILLA LOPEZ ANA YULEDY"/>
    <s v="A"/>
    <n v="5377333"/>
    <n v="0"/>
    <n v="5377333"/>
    <n v="5377333"/>
  </r>
  <r>
    <x v="15"/>
    <s v="Cuentas Por Pagar Fortalecimiento de la seguridad integral del Sistema Integrado de Transporte Público de Bogotá D.C. (Recursos Distrito)"/>
    <s v="CTO1123-24-01"/>
    <s v="TRIANA TORRES NICOLL GISELA"/>
    <s v="A"/>
    <n v="5377333"/>
    <n v="0"/>
    <n v="5377333"/>
    <n v="5377333"/>
  </r>
  <r>
    <x v="15"/>
    <s v="Cuentas Por Pagar Fortalecimiento de la seguridad integral del Sistema Integrado de Transporte Público de Bogotá D.C. (Recursos Distrito)"/>
    <s v="CTO1164-24-01"/>
    <s v="VELOZA HERNANDEZ MARIAN ANGELICA"/>
    <s v="A"/>
    <n v="5450000"/>
    <n v="0"/>
    <n v="5450000"/>
    <n v="5450000"/>
  </r>
  <r>
    <x v="15"/>
    <s v="Cuentas Por Pagar Fortalecimiento de la seguridad integral del Sistema Integrado de Transporte Público de Bogotá D.C. (Recursos Distrito)"/>
    <s v="CTO637-24-01"/>
    <s v="MONTAÑO CABEZAS JENNY ELIZABETH"/>
    <s v="A"/>
    <n v="13300000"/>
    <n v="0"/>
    <n v="13300000"/>
    <n v="13300000"/>
  </r>
  <r>
    <x v="15"/>
    <s v="Cuentas Por Pagar Fortalecimiento de la seguridad integral del Sistema Integrado de Transporte Público de Bogotá D.C. (Recursos Distrito)"/>
    <s v="CTO1081-24-01"/>
    <s v="RODRIGUEZ PIÑEROS MANUELA MERCEDES"/>
    <s v="A"/>
    <n v="4800000"/>
    <n v="0"/>
    <n v="4800000"/>
    <n v="4800000"/>
  </r>
  <r>
    <x v="15"/>
    <s v="Cuentas Por Pagar Fortalecimiento de la seguridad integral del Sistema Integrado de Transporte Público de Bogotá D.C. (Recursos Distrito)"/>
    <s v="CTO519-24-01"/>
    <s v="BONILLA CAMARGO MARIA GABRIELA"/>
    <s v="A"/>
    <n v="10000000"/>
    <n v="0"/>
    <n v="10000000"/>
    <n v="10000000"/>
  </r>
  <r>
    <x v="15"/>
    <s v="Cuentas Por Pagar Fortalecimiento de la seguridad integral del Sistema Integrado de Transporte Público de Bogotá D.C. (Recursos Distrito)"/>
    <s v="CTO1243-24-01"/>
    <s v="CASTRO VELA NICOLE VANESSA"/>
    <s v="A"/>
    <n v="7000000"/>
    <n v="0"/>
    <n v="7000000"/>
    <n v="7000000"/>
  </r>
  <r>
    <x v="25"/>
    <s v="Cuentas Por Pagar ( Recursos troncales alimentadoras PLMB- OTROS RECURSOS DEL ENTE GESTOR)"/>
    <s v="P-RESID2678-24"/>
    <s v="RINCON REYES ANGEL  MARIA"/>
    <s v="A"/>
    <n v="318415322"/>
    <n v="0"/>
    <n v="318415322"/>
    <n v="318415322"/>
  </r>
  <r>
    <x v="0"/>
    <s v="Cuentas Por Pagar (Recursos Troncales Alimentadoras PLMB)"/>
    <s v="P-RESID2892-24"/>
    <s v="COMERCIALIZADORA REFLECSEG SAS"/>
    <s v="A"/>
    <n v="13579874"/>
    <n v="0"/>
    <n v="13579874"/>
    <n v="13579874"/>
  </r>
  <r>
    <x v="25"/>
    <s v="Cuentas Por Pagar ( Recursos troncales alimentadoras PLMB- OTROS RECURSOS DEL ENTE GESTOR)"/>
    <s v="P-RESID2749-24"/>
    <s v="ACOSTA PEÑA YULI PAULIN"/>
    <s v="A"/>
    <n v="6950000"/>
    <n v="0"/>
    <n v="6950000"/>
    <n v="6950000"/>
  </r>
  <r>
    <x v="0"/>
    <s v="Cuentas Por Pagar (Recursos Troncales Alimentadoras PLMB)"/>
    <s v="P-RESID2972-24"/>
    <s v="MEDINA CHACON NURY "/>
    <s v="A"/>
    <n v="3054772"/>
    <n v="0"/>
    <n v="3054772"/>
    <n v="3054772"/>
  </r>
  <r>
    <x v="0"/>
    <s v="Cuentas Por Pagar (Recursos Troncales Alimentadoras PLMB)"/>
    <s v="P-RESID2589-24"/>
    <s v="GOMEZ BARON MARTHA YANETH"/>
    <s v="A"/>
    <n v="49827612"/>
    <n v="0"/>
    <n v="49827612"/>
    <n v="0"/>
  </r>
  <r>
    <x v="1"/>
    <s v="Cuentas Por Pagar (Recursos- Distrito Calle 13)"/>
    <s v="P-RESID2941-24"/>
    <s v="BANCO DE OCCIDENTE"/>
    <s v="A"/>
    <n v="106979202"/>
    <n v="0"/>
    <n v="106979202"/>
    <n v="0"/>
  </r>
  <r>
    <x v="1"/>
    <s v="Cuentas Por Pagar (Recursos- Distrito Calle 13)"/>
    <s v="P-RESID2939-24"/>
    <s v="FELICIANO CAMACHO HECTOR "/>
    <s v="A"/>
    <n v="11018498"/>
    <n v="0"/>
    <n v="11018498"/>
    <n v="0"/>
  </r>
  <r>
    <x v="1"/>
    <s v="Cuentas Por Pagar (Recursos- Distrito Calle 13)"/>
    <s v="P-RESID2690-24"/>
    <s v="CHAVES ROMERO NANCY STELLA"/>
    <s v="A"/>
    <n v="3652000"/>
    <n v="0"/>
    <n v="3652000"/>
    <n v="3652000"/>
  </r>
  <r>
    <x v="0"/>
    <s v="Cuentas Por Pagar (Recursos Troncales Alimentadoras PLMB)"/>
    <s v="P-RESID2591-24"/>
    <s v="PARRADO HERRERA VERONICA "/>
    <s v="A"/>
    <n v="2125164"/>
    <n v="0"/>
    <n v="2125164"/>
    <n v="2125164"/>
  </r>
  <r>
    <x v="25"/>
    <s v="Cuentas Por Pagar ( Recursos troncales alimentadoras PLMB- OTROS RECURSOS DEL ENTE GESTOR)"/>
    <s v="P-RESID2750-24"/>
    <s v="SILVA BOHORQUEZ ISABELA  "/>
    <s v="A"/>
    <n v="7100000"/>
    <n v="0"/>
    <n v="7100000"/>
    <n v="7100000"/>
  </r>
  <r>
    <x v="0"/>
    <s v="Cuentas Por Pagar (Recursos Troncales Alimentadoras PLMB)"/>
    <s v="P-RESID2770-24"/>
    <s v="PLAZAS CARDENAS WEIMAR GIOVANNY"/>
    <s v="A"/>
    <n v="6200000"/>
    <n v="0"/>
    <n v="6200000"/>
    <n v="0"/>
  </r>
  <r>
    <x v="1"/>
    <s v="Cuentas Por Pagar (Recursos- Distrito Calle 13)"/>
    <s v="P-RESID2697-24"/>
    <s v="FORERO RODRIGUEZ FLOR YAMILE"/>
    <s v="A"/>
    <n v="2800000"/>
    <n v="0"/>
    <n v="2800000"/>
    <n v="2800000"/>
  </r>
  <r>
    <x v="1"/>
    <s v="Cuentas Por Pagar (Recursos- Distrito Calle 13)"/>
    <s v="P-RESID2687-24"/>
    <s v="ZAMBRANO SILVA CRISTIAN FELIPE"/>
    <s v="A"/>
    <n v="3550000"/>
    <n v="0"/>
    <n v="3550000"/>
    <n v="3550000"/>
  </r>
  <r>
    <x v="0"/>
    <s v="Cuentas Por Pagar (Recursos Troncales Alimentadoras PLMB)"/>
    <s v="P-RESID2599-24"/>
    <s v="RESTREPO GUTIERREZ DUBAN ALBERTO"/>
    <s v="A"/>
    <n v="2600000"/>
    <n v="0"/>
    <n v="2600000"/>
    <n v="2600000"/>
  </r>
  <r>
    <x v="1"/>
    <s v="Cuentas Por Pagar (Recursos- Distrito Calle 13)"/>
    <s v="P-RESID1906-24"/>
    <s v="MORA MERCHAN ANGEL MARIA"/>
    <s v="A"/>
    <n v="3100000"/>
    <n v="0"/>
    <n v="3100000"/>
    <n v="3100000"/>
  </r>
  <r>
    <x v="1"/>
    <s v="Cuentas Por Pagar (Recursos- Distrito Calle 13)"/>
    <s v="P-RESID2766-24"/>
    <s v="FABRICACIONES ELECTROMECANICAS FEM S.A.S"/>
    <s v="A"/>
    <n v="328811923"/>
    <n v="0"/>
    <n v="328811923"/>
    <n v="0"/>
  </r>
  <r>
    <x v="1"/>
    <s v="Cuentas Por Pagar (Recursos- Distrito Calle 13)"/>
    <s v="P-RESID2748-24"/>
    <s v="FORERO RAMOS CARLOS ANDRES"/>
    <s v="A"/>
    <n v="7503318"/>
    <n v="0"/>
    <n v="7503318"/>
    <n v="7503318"/>
  </r>
  <r>
    <x v="1"/>
    <s v="Cuentas Por Pagar (Recursos- Distrito Calle 13)"/>
    <s v="P-RESID2695-24"/>
    <s v="GUERRERO GUZMAN CENAIDA "/>
    <s v="A"/>
    <n v="3700000"/>
    <n v="0"/>
    <n v="3700000"/>
    <n v="3700000"/>
  </r>
  <r>
    <x v="1"/>
    <s v="Cuentas Por Pagar (Recursos- Distrito Calle 13)"/>
    <s v="P-RESID2743-24"/>
    <s v="ROA NIVIA YISET HERCILIA"/>
    <s v="A"/>
    <n v="2600000"/>
    <n v="0"/>
    <n v="2600000"/>
    <n v="2600000"/>
  </r>
  <r>
    <x v="1"/>
    <s v="Cuentas Por Pagar (Recursos- Distrito Calle 13)"/>
    <s v="P-RESID2674-24"/>
    <s v="RICAURTE SÁNCHEZ ANIBAL "/>
    <s v="A"/>
    <n v="35097194"/>
    <n v="0"/>
    <n v="35097194"/>
    <n v="0"/>
  </r>
  <r>
    <x v="1"/>
    <s v="Cuentas Por Pagar (Recursos- Distrito Calle 13)"/>
    <s v="P-RESID2692-24"/>
    <s v="SARMIENTO  CAMACHO LUZ STELLA"/>
    <s v="A"/>
    <n v="9547499"/>
    <n v="0"/>
    <n v="9547499"/>
    <n v="9547499"/>
  </r>
  <r>
    <x v="1"/>
    <s v="Cuentas Por Pagar (Recursos- Distrito Calle 13)"/>
    <s v="P-RESID2718-24"/>
    <s v="VERGARA LOPEZ YENNIS ENITH"/>
    <s v="A"/>
    <n v="4000000"/>
    <n v="0"/>
    <n v="4000000"/>
    <n v="4000000"/>
  </r>
  <r>
    <x v="1"/>
    <s v="Cuentas Por Pagar (Recursos- Distrito Calle 13)"/>
    <s v="P-RESID2717-24"/>
    <s v="MORENO CEPEDA GERARDO "/>
    <s v="A"/>
    <n v="2650000"/>
    <n v="0"/>
    <n v="2650000"/>
    <n v="2650000"/>
  </r>
  <r>
    <x v="1"/>
    <s v="Cuentas Por Pagar (Recursos- Distrito Calle 13)"/>
    <s v="P-RESID2686-24"/>
    <s v="RIOS BONILLA LAURA MARITZA"/>
    <s v="A"/>
    <n v="5200000"/>
    <n v="0"/>
    <n v="5200000"/>
    <n v="5200000"/>
  </r>
  <r>
    <x v="0"/>
    <s v="Cuentas Por Pagar (Recursos Troncales Alimentadoras PLMB)"/>
    <s v="P-RESID2596-24"/>
    <s v="LOPEZ GUTIERREZ WILLIAM ANTONIO"/>
    <s v="A"/>
    <n v="15900159"/>
    <n v="0"/>
    <n v="15900159"/>
    <n v="15900159"/>
  </r>
  <r>
    <x v="25"/>
    <s v="Cuentas Por Pagar ( Recursos troncales alimentadoras PLMB- OTROS RECURSOS DEL ENTE GESTOR)"/>
    <s v="P-RESID2710-24"/>
    <s v="INVERSIONES SANTANILLA SAS"/>
    <s v="A"/>
    <n v="5690000"/>
    <n v="0"/>
    <n v="5690000"/>
    <n v="5690000"/>
  </r>
  <r>
    <x v="1"/>
    <s v="Cuentas Por Pagar (Recursos- Distrito Calle 13)"/>
    <s v="P-RESID2742-24"/>
    <s v="COOPERATIVA MULTIACTIVA DE TRANSPORTADORES OMEGA LTDA"/>
    <s v="A"/>
    <n v="7800000"/>
    <n v="0"/>
    <n v="7800000"/>
    <n v="7800000"/>
  </r>
  <r>
    <x v="1"/>
    <s v="Cuentas Por Pagar (Recursos- Distrito Calle 13)"/>
    <s v="P-RESID2728-24"/>
    <s v="COORDINADORA MERCANTIL SA"/>
    <s v="A"/>
    <n v="47546360"/>
    <n v="0"/>
    <n v="47546360"/>
    <n v="0"/>
  </r>
  <r>
    <x v="0"/>
    <s v="Cuentas Por Pagar (Recursos Troncales Alimentadoras PLMB)"/>
    <s v="P-RESID2600-24"/>
    <s v="LEMUS AVILA ARMANDO  NICOLAS"/>
    <s v="A"/>
    <n v="4550000"/>
    <n v="0"/>
    <n v="4550000"/>
    <n v="4550000"/>
  </r>
  <r>
    <x v="1"/>
    <s v="Cuentas Por Pagar (Recursos- Distrito Calle 13)"/>
    <s v="P-RESID2788-24"/>
    <s v="HERNANDEZ HERNANDEZ YENNY CAROLINA"/>
    <s v="A"/>
    <n v="2600000"/>
    <n v="0"/>
    <n v="2600000"/>
    <n v="2600000"/>
  </r>
  <r>
    <x v="0"/>
    <s v="Cuentas Por Pagar (Recursos Troncales Alimentadoras PLMB)"/>
    <s v="P-RESID2753-24"/>
    <s v="CRUZ PINEDA NELSI MAYREN"/>
    <s v="A"/>
    <n v="13730000"/>
    <n v="0"/>
    <n v="13730000"/>
    <n v="13730000"/>
  </r>
  <r>
    <x v="0"/>
    <s v="Cuentas Por Pagar (Recursos Troncales Alimentadoras PLMB)"/>
    <s v="P-RESID2578-24"/>
    <s v="RAMIREZ RODRIGUEZ MIGUEL IGNACIO"/>
    <s v="A"/>
    <n v="998257046"/>
    <n v="0"/>
    <n v="998257046"/>
    <n v="0"/>
  </r>
  <r>
    <x v="1"/>
    <s v="Cuentas Por Pagar (Recursos- Distrito Calle 13)"/>
    <s v="P-RESID2696-24"/>
    <s v="YEPES LOPEZ JULIO EDUARDO"/>
    <s v="A"/>
    <n v="7800000"/>
    <n v="0"/>
    <n v="7800000"/>
    <n v="7800000"/>
  </r>
  <r>
    <x v="32"/>
    <s v="Cuentas Por Pagar ( Recursos troncales alimentadoras PLMB- CRUCE)"/>
    <s v="P-RESID2604-24"/>
    <s v="MONTAÑA MALDONADO HENRY "/>
    <s v="A"/>
    <n v="152213056"/>
    <n v="0"/>
    <n v="152213056"/>
    <n v="152213056"/>
  </r>
  <r>
    <x v="1"/>
    <s v="Cuentas Por Pagar (Recursos- Distrito Calle 13)"/>
    <s v="P-RESID2573-24"/>
    <s v="SCORPIO INVERSIONES &amp; CIA. S. EN C."/>
    <s v="A"/>
    <n v="180994292"/>
    <n v="0"/>
    <n v="180994292"/>
    <n v="30007295"/>
  </r>
  <r>
    <x v="0"/>
    <s v="Cuentas Por Pagar (Recursos Troncales Alimentadoras PLMB)"/>
    <s v="P-RESID2769-24"/>
    <s v="BUITRAGO GAITAN KAROL JASBLEIDY"/>
    <s v="A"/>
    <n v="2600000"/>
    <n v="0"/>
    <n v="2600000"/>
    <n v="2600000"/>
  </r>
  <r>
    <x v="25"/>
    <s v="Cuentas Por Pagar ( Recursos troncales alimentadoras PLMB- OTROS RECURSOS DEL ENTE GESTOR)"/>
    <s v="P-RESID2713-24"/>
    <s v="MOJICA JIMENEZ DAYANA PATRICIA"/>
    <s v="A"/>
    <n v="23451498"/>
    <n v="0"/>
    <n v="23451498"/>
    <n v="23451498"/>
  </r>
  <r>
    <x v="1"/>
    <s v="Cuentas Por Pagar (Recursos- Distrito Calle 13)"/>
    <s v="P-RESID2760-24"/>
    <s v="MARTINEZ SIERRA FREDY HERNAN"/>
    <s v="A"/>
    <n v="4000000"/>
    <n v="0"/>
    <n v="4000000"/>
    <n v="4000000"/>
  </r>
  <r>
    <x v="1"/>
    <s v="Cuentas Por Pagar (Recursos- Distrito Calle 13)"/>
    <s v="P-RESID2712-24"/>
    <s v="PARDO GIL DANIELA "/>
    <s v="A"/>
    <n v="6500000"/>
    <n v="0"/>
    <n v="6500000"/>
    <n v="6500000"/>
  </r>
  <r>
    <x v="1"/>
    <s v="Cuentas Por Pagar (Recursos- Distrito Calle 13)"/>
    <s v="P-RESID2694-24"/>
    <s v="VARGAS SEVILLA JOAQUIN "/>
    <s v="A"/>
    <n v="7800000"/>
    <n v="0"/>
    <n v="7800000"/>
    <n v="7800000"/>
  </r>
  <r>
    <x v="1"/>
    <s v="Cuentas Por Pagar (Recursos- Distrito Calle 13)"/>
    <s v="P-RESID2322-24"/>
    <s v="COMPAÑIA NACIONAL DE CHOCOLATES"/>
    <s v="A"/>
    <n v="555941864"/>
    <n v="0"/>
    <n v="555941864"/>
    <n v="0"/>
  </r>
  <r>
    <x v="1"/>
    <s v="Cuentas Por Pagar (Recursos- Distrito Calle 13)"/>
    <s v="P-RESID2768-24"/>
    <s v="BERNAL MANCILLA JOHANNA ANDREA"/>
    <s v="A"/>
    <n v="3300000"/>
    <n v="0"/>
    <n v="3300000"/>
    <n v="0"/>
  </r>
  <r>
    <x v="1"/>
    <s v="Cuentas Por Pagar (Recursos- Distrito Calle 13)"/>
    <s v="P-RESID2673-24"/>
    <s v="NAVARRO LOZANO JOSE HENRY"/>
    <s v="A"/>
    <n v="27602998"/>
    <n v="0"/>
    <n v="27602998"/>
    <n v="0"/>
  </r>
  <r>
    <x v="0"/>
    <s v="Cuentas Por Pagar (Recursos Troncales Alimentadoras PLMB)"/>
    <s v="P-RESID2597-24"/>
    <s v="CASTRO ORTIZ JOSE DANILO"/>
    <s v="A"/>
    <n v="10471874"/>
    <n v="0"/>
    <n v="10471874"/>
    <n v="10471874"/>
  </r>
  <r>
    <x v="25"/>
    <s v="Cuentas Por Pagar ( Recursos troncales alimentadoras PLMB- OTROS RECURSOS DEL ENTE GESTOR)"/>
    <s v="P-RESID2762-24"/>
    <s v="CONJUNTO RESIDENCIAL ESCOCIA PROPIEDAD HORIZONTAL"/>
    <s v="A"/>
    <n v="53032067"/>
    <n v="0"/>
    <n v="53032067"/>
    <n v="53032067"/>
  </r>
  <r>
    <x v="31"/>
    <s v="SERVICIOS DE ALOJAMIENTO, SERVICIOS DE SUMINISTRO DE COMIDAS Y BEBIDAS, SERVICIOS DE TRANSPORTE Y SERVICIOS DE DISTRIBUCIÓN DE ELECTRICIDAD, GAS Y AGUA-CTAS POR PAGAR-VIGENCIA 2024"/>
    <s v="CTO1596-24"/>
    <s v="CONVIEST SAS"/>
    <s v="A"/>
    <n v="1390590193"/>
    <n v="0"/>
    <n v="1390590193"/>
    <n v="1359304692"/>
  </r>
  <r>
    <x v="24"/>
    <s v="Cuentas Por Pagar Fortalecimiento de la Información, Comunicación y Atención al Usuario en el uso del Sistema Integrado de Transporte Público de Bogotá D.C. (Recursos Distrito)"/>
    <s v="CTO248-24-01"/>
    <s v="CEDEÑO DIAZ JENNER ANDRES"/>
    <s v="A"/>
    <n v="2866570"/>
    <n v="0"/>
    <n v="2866570"/>
    <n v="2866570"/>
  </r>
  <r>
    <x v="24"/>
    <s v="Cuentas Por Pagar Fortalecimiento de la Información, Comunicación y Atención al Usuario en el uso del Sistema Integrado de Transporte Público de Bogotá D.C. (Recursos Distrito)"/>
    <s v="CTO252-24-01"/>
    <s v="VARGAS PAVA MARTHA CONSTANZA"/>
    <s v="A"/>
    <n v="5492200"/>
    <n v="0"/>
    <n v="5492200"/>
    <n v="5492200"/>
  </r>
  <r>
    <x v="24"/>
    <s v="Cuentas Por Pagar Fortalecimiento de la Información, Comunicación y Atención al Usuario en el uso del Sistema Integrado de Transporte Público de Bogotá D.C. (Recursos Distrito)"/>
    <s v="CTO426-24-01"/>
    <s v="LAVERDE  ALBEIRO "/>
    <s v="A"/>
    <n v="2866570"/>
    <n v="0"/>
    <n v="2866570"/>
    <n v="2866570"/>
  </r>
  <r>
    <x v="24"/>
    <s v="Cuentas Por Pagar Fortalecimiento de la Información, Comunicación y Atención al Usuario en el uso del Sistema Integrado de Transporte Público de Bogotá D.C. (Recursos Distrito)"/>
    <s v="CTO542-24-01"/>
    <s v="MARTINEZ CHITIVA JONNATHAN ERNESTO"/>
    <s v="A"/>
    <n v="5720000"/>
    <n v="0"/>
    <n v="5720000"/>
    <n v="5720000"/>
  </r>
  <r>
    <x v="24"/>
    <s v="Cuentas Por Pagar Fortalecimiento de la Información, Comunicación y Atención al Usuario en el uso del Sistema Integrado de Transporte Público de Bogotá D.C. (Recursos Distrito)"/>
    <s v="CTO1599-24"/>
    <s v="AMADO JAIMES LAURA CATALINA"/>
    <s v="A"/>
    <n v="18000000"/>
    <n v="0"/>
    <n v="18000000"/>
    <n v="18000000"/>
  </r>
  <r>
    <x v="24"/>
    <s v="Cuentas Por Pagar Fortalecimiento de la Información, Comunicación y Atención al Usuario en el uso del Sistema Integrado de Transporte Público de Bogotá D.C. (Recursos Distrito)"/>
    <s v="CTO1600-24"/>
    <s v="HUERTAS ORTIZ ANGELICA YIZETH"/>
    <s v="A"/>
    <n v="18600000"/>
    <n v="0"/>
    <n v="18600000"/>
    <n v="18600000"/>
  </r>
  <r>
    <x v="24"/>
    <s v="Cuentas Por Pagar Fortalecimiento de la Información, Comunicación y Atención al Usuario en el uso del Sistema Integrado de Transporte Público de Bogotá D.C. (Recursos Distrito)"/>
    <s v="CTO1602-24"/>
    <s v="JIMENEZ CASTILLA ANA MILENA"/>
    <s v="A"/>
    <n v="32000000"/>
    <n v="0"/>
    <n v="32000000"/>
    <n v="32000000"/>
  </r>
  <r>
    <x v="24"/>
    <s v="Cuentas Por Pagar Fortalecimiento de la Información, Comunicación y Atención al Usuario en el uso del Sistema Integrado de Transporte Público de Bogotá D.C. (Recursos Distrito)"/>
    <s v="CTO1603-24"/>
    <s v="FLOREZ CONTRERAS DANIEL ESTEBAN"/>
    <s v="A"/>
    <n v="11805500"/>
    <n v="0"/>
    <n v="11805500"/>
    <n v="11805500"/>
  </r>
  <r>
    <x v="24"/>
    <s v="Cuentas Por Pagar Fortalecimiento de la Información, Comunicación y Atención al Usuario en el uso del Sistema Integrado de Transporte Público de Bogotá D.C. (Recursos Distrito)"/>
    <s v="CTO1604-24"/>
    <s v="HERNANDEZ MENESES FRANCISCO  JAVIER"/>
    <s v="L"/>
    <n v="18600000"/>
    <n v="1446666"/>
    <n v="17153334"/>
    <n v="17153334"/>
  </r>
  <r>
    <x v="24"/>
    <s v="Cuentas Por Pagar Fortalecimiento de la Información, Comunicación y Atención al Usuario en el uso del Sistema Integrado de Transporte Público de Bogotá D.C. (Recursos Distrito)"/>
    <s v="CTO593-24-01"/>
    <s v="ANGARITA LIZARAZO CRISTIAN CAMILO"/>
    <s v="A"/>
    <n v="6000000"/>
    <n v="0"/>
    <n v="6000000"/>
    <n v="6000000"/>
  </r>
  <r>
    <x v="29"/>
    <s v="SERVICIOS PRESTADOS A LAS EMPRESAS Y SERVICIOS DE PRODUCCIÓN-CTAS POR PAGAR- VIGENCIA 2024"/>
    <s v="CTO1595-24"/>
    <s v="WEXLER SAS"/>
    <s v="A"/>
    <n v="501399000"/>
    <n v="0"/>
    <n v="501399000"/>
    <n v="501399000"/>
  </r>
  <r>
    <x v="24"/>
    <s v="Cuentas Por Pagar Fortalecimiento de la Información, Comunicación y Atención al Usuario en el uso del Sistema Integrado de Transporte Público de Bogotá D.C. (Recursos Distrito)"/>
    <s v="CTO290-24-01"/>
    <s v="AYALA PADILLA RODOLFO "/>
    <s v="A"/>
    <n v="6200000"/>
    <n v="0"/>
    <n v="6200000"/>
    <n v="6200000"/>
  </r>
  <r>
    <x v="24"/>
    <s v="Cuentas Por Pagar Fortalecimiento de la Información, Comunicación y Atención al Usuario en el uso del Sistema Integrado de Transporte Público de Bogotá D.C. (Recursos Distrito)"/>
    <s v="CTO427-24-01"/>
    <s v="CLAVIJO HERNANDEZ MARGARITA ROSA"/>
    <s v="A"/>
    <n v="7000000"/>
    <n v="0"/>
    <n v="7000000"/>
    <n v="7000000"/>
  </r>
  <r>
    <x v="21"/>
    <s v="PRODUCTOS METÁLICOS Y PAQUETES DE SOFTWARE-CTAS POR PAGAR-VIGENCIA 2024"/>
    <s v="CTO1619-24"/>
    <s v="C R C  COMUNICACIONES  S.A. S"/>
    <s v="A"/>
    <n v="24157000"/>
    <n v="0"/>
    <n v="24157000"/>
    <n v="23740500"/>
  </r>
  <r>
    <x v="1"/>
    <s v="Cuentas Por Pagar (Recursos- Distrito Calle 13)"/>
    <s v="P-RESID2627-24"/>
    <s v="GUERRA SERRANO JACKELIN "/>
    <s v="A"/>
    <n v="2650000"/>
    <n v="0"/>
    <n v="2650000"/>
    <n v="2650000"/>
  </r>
  <r>
    <x v="0"/>
    <s v="Cuentas Por Pagar (Recursos Troncales Alimentadoras PLMB)"/>
    <s v="P-RESID2741-24"/>
    <s v="HENAO  VARGAS MARIA EMILSEN"/>
    <s v="A"/>
    <n v="14957441"/>
    <n v="0"/>
    <n v="14957441"/>
    <n v="14957441"/>
  </r>
  <r>
    <x v="1"/>
    <s v="Cuentas Por Pagar (Recursos- Distrito Calle 13)"/>
    <s v="P-RESID2609-24"/>
    <s v="RODRIGUEZ ACHINTE JOHN FREDY"/>
    <s v="A"/>
    <n v="17113634"/>
    <n v="0"/>
    <n v="17113634"/>
    <n v="17113634"/>
  </r>
  <r>
    <x v="0"/>
    <s v="Cuentas Por Pagar (Recursos Troncales Alimentadoras PLMB)"/>
    <s v="P-RESID2601-24"/>
    <s v="HOLGUIN VARGAS MARTHA LUZ"/>
    <s v="A"/>
    <n v="15444500"/>
    <n v="0"/>
    <n v="15444500"/>
    <n v="15444500"/>
  </r>
  <r>
    <x v="25"/>
    <s v="Cuentas Por Pagar ( Recursos troncales alimentadoras PLMB- OTROS RECURSOS DEL ENTE GESTOR)"/>
    <s v="P-RESID2714-24"/>
    <s v="COMERCIALIZADORA BARON SAS"/>
    <s v="A"/>
    <n v="11600000"/>
    <n v="0"/>
    <n v="11600000"/>
    <n v="11600000"/>
  </r>
  <r>
    <x v="1"/>
    <s v="Cuentas Por Pagar (Recursos- Distrito Calle 13)"/>
    <s v="P-RESID2716-24"/>
    <s v="LEAL ORJUELA BANGELINA "/>
    <s v="A"/>
    <n v="2950000"/>
    <n v="0"/>
    <n v="2950000"/>
    <n v="2950000"/>
  </r>
  <r>
    <x v="0"/>
    <s v="Cuentas Por Pagar (Recursos Troncales Alimentadoras PLMB)"/>
    <s v="P-RESID2764-24"/>
    <s v="MORENO MORENO ADELFA "/>
    <s v="A"/>
    <n v="3139441"/>
    <n v="0"/>
    <n v="3139441"/>
    <n v="3139441"/>
  </r>
  <r>
    <x v="1"/>
    <s v="Cuentas Por Pagar (Recursos- Distrito Calle 13)"/>
    <s v="P-RESID2720-24"/>
    <s v="IBAÑEZ PABON ROINIS XAVIER"/>
    <s v="A"/>
    <n v="2600000"/>
    <n v="0"/>
    <n v="2600000"/>
    <n v="2600000"/>
  </r>
  <r>
    <x v="1"/>
    <s v="Cuentas Por Pagar (Recursos- Distrito Calle 13)"/>
    <s v="P-RESID2758-24"/>
    <s v="GALINDO SONSA LUZ JANNETH"/>
    <s v="A"/>
    <n v="3700000"/>
    <n v="0"/>
    <n v="3700000"/>
    <n v="3700000"/>
  </r>
  <r>
    <x v="15"/>
    <s v="Cuentas Por Pagar Fortalecimiento de la seguridad integral del Sistema Integrado de Transporte Público de Bogotá D.C. (Recursos Distrito)"/>
    <s v="CTO1605-24"/>
    <s v="CRIOLLO BARRIOS JOSE RENE"/>
    <s v="A"/>
    <n v="8550000"/>
    <n v="0"/>
    <n v="8550000"/>
    <n v="8550000"/>
  </r>
  <r>
    <x v="25"/>
    <s v="Cuentas Por Pagar ( Recursos troncales alimentadoras PLMB- OTROS RECURSOS DEL ENTE GESTOR)"/>
    <s v="P-RESID2775-24"/>
    <s v="INVERSIONES UNO A J.L S.A.S"/>
    <s v="A"/>
    <n v="11794250"/>
    <n v="0"/>
    <n v="11794250"/>
    <n v="11794250"/>
  </r>
  <r>
    <x v="1"/>
    <s v="Cuentas Por Pagar (Recursos- Distrito Calle 13)"/>
    <s v="P-RESID2725-24"/>
    <s v="MAHECHA ORDOÑEZ GRACIELA "/>
    <s v="A"/>
    <n v="2800000"/>
    <n v="0"/>
    <n v="2800000"/>
    <n v="2800000"/>
  </r>
  <r>
    <x v="36"/>
    <s v="Sueldo básico Ctas por Pagar"/>
    <m/>
    <s v="TRANSMILENIO S.A"/>
    <s v="A"/>
    <n v="8805"/>
    <n v="0"/>
    <n v="8805"/>
    <n v="8805"/>
  </r>
  <r>
    <x v="36"/>
    <s v="Sueldo básico Ctas por Pagar"/>
    <m/>
    <s v="TRANSMILENIO S.A"/>
    <s v="A"/>
    <n v="18873289"/>
    <n v="0"/>
    <n v="18873289"/>
    <n v="18873289"/>
  </r>
  <r>
    <x v="15"/>
    <s v="Cuentas Por Pagar Fortalecimiento de la seguridad integral del Sistema Integrado de Transporte Público de Bogotá D.C. (Recursos Distrito)"/>
    <s v="CTO204-24-03"/>
    <s v="BARRIOS RODRIGUEZ ADRIANA PATRICIA"/>
    <s v="A"/>
    <n v="28000000"/>
    <n v="0"/>
    <n v="28000000"/>
    <n v="28000000"/>
  </r>
  <r>
    <x v="15"/>
    <s v="Cuentas Por Pagar Fortalecimiento de la seguridad integral del Sistema Integrado de Transporte Público de Bogotá D.C. (Recursos Distrito)"/>
    <s v="CTO1161-24-03"/>
    <s v="PARRA MATEUS GLORIA YERALDINE"/>
    <s v="A"/>
    <n v="5377333"/>
    <n v="0"/>
    <n v="5377333"/>
    <n v="5377333"/>
  </r>
  <r>
    <x v="15"/>
    <s v="Cuentas Por Pagar Fortalecimiento de la seguridad integral del Sistema Integrado de Transporte Público de Bogotá D.C. (Recursos Distrito)"/>
    <s v="CTO1239-24-02"/>
    <s v="DUCUARA TIMOTE YESSICA YILEY"/>
    <s v="A"/>
    <n v="5377333"/>
    <n v="0"/>
    <n v="5377333"/>
    <n v="5377333"/>
  </r>
  <r>
    <x v="0"/>
    <s v="Cuentas Por Pagar (Recursos Troncales Alimentadoras PLMB)"/>
    <s v="P-PROM4750-24"/>
    <s v="CASTILLO URREGO ANGEL ALBERTO"/>
    <s v="A"/>
    <n v="14727372"/>
    <n v="0"/>
    <n v="14727372"/>
    <n v="14727372"/>
  </r>
  <r>
    <x v="25"/>
    <s v="Cuentas Por Pagar ( Recursos troncales alimentadoras PLMB- OTROS RECURSOS DEL ENTE GESTOR)"/>
    <s v="P-RESID2685-24"/>
    <s v="RAMOS BAEZ YIMMY ALEXANDER"/>
    <s v="A"/>
    <n v="5000000"/>
    <n v="0"/>
    <n v="5000000"/>
    <n v="5000000"/>
  </r>
  <r>
    <x v="1"/>
    <s v="Cuentas Por Pagar (Recursos- Distrito Calle 13)"/>
    <s v="P-RESID2765-24"/>
    <s v="ROJAS MORENO MARIA STELLA"/>
    <s v="A"/>
    <n v="13403547"/>
    <n v="0"/>
    <n v="13403547"/>
    <n v="0"/>
  </r>
  <r>
    <x v="1"/>
    <s v="Cuentas Por Pagar (Recursos- Distrito Calle 13)"/>
    <s v="P-RESID2574-24"/>
    <s v="PERDIGON  CUBILLOS TITO ANATOLIO"/>
    <s v="A"/>
    <n v="1510142394"/>
    <n v="0"/>
    <n v="1510142394"/>
    <n v="1208113915"/>
  </r>
  <r>
    <x v="1"/>
    <s v="Cuentas Por Pagar (Recursos- Distrito Calle 13)"/>
    <s v="P-CTOIDU-2397-24"/>
    <s v="UNIDAD ADMINISTRATIVA ESPECIAL CATASTRO DISTRITAL"/>
    <s v="A"/>
    <n v="1000000000"/>
    <n v="0"/>
    <n v="1000000000"/>
    <n v="119235768"/>
  </r>
  <r>
    <x v="1"/>
    <s v="Cuentas Por Pagar (Recursos- Distrito Calle 13)"/>
    <s v="P-RESID2636-24"/>
    <s v="HERNANDEZ GUEVARA JESSIKA DEL VALLE"/>
    <s v="A"/>
    <n v="2600000"/>
    <n v="0"/>
    <n v="2600000"/>
    <n v="2600000"/>
  </r>
  <r>
    <x v="29"/>
    <s v="SERVICIOS PRESTADOS A LAS EMPRESAS Y SERVICIOS DE PRODUCCIÓN-CTAS POR PAGAR- VIGENCIA 2024"/>
    <s v="CTO19-24-01"/>
    <s v="SEPULVEDA &amp; SEPULVEDA ABOGADOS SAS"/>
    <s v="A"/>
    <n v="9000000"/>
    <n v="0"/>
    <n v="9000000"/>
    <n v="9000000"/>
  </r>
  <r>
    <x v="6"/>
    <s v="Cuentas Por Pagar Diseño y Estructuración del Sistema Interoperable de Recaudo en su componente tecnológico en el Sistema de Transporte Publico de Bogotá D.C. (Recursos Distrito)"/>
    <s v="CTO950-24-01"/>
    <s v="GOMEZ BARRAGAN JOHANNA KATHERINE"/>
    <s v="L"/>
    <n v="7228180"/>
    <n v="481879"/>
    <n v="6746301"/>
    <n v="6746301"/>
  </r>
  <r>
    <x v="6"/>
    <s v="Cuentas Por Pagar Diseño y Estructuración del Sistema Interoperable de Recaudo en su componente tecnológico en el Sistema de Transporte Publico de Bogotá D.C. (Recursos Distrito)"/>
    <s v="CTO1090-24-01"/>
    <s v="RUIZ GORDILLO LUIS EDUARDO"/>
    <s v="A"/>
    <n v="21800000"/>
    <n v="0"/>
    <n v="21800000"/>
    <n v="20346667"/>
  </r>
  <r>
    <x v="29"/>
    <s v="SERVICIOS PRESTADOS A LAS EMPRESAS Y SERVICIOS DE PRODUCCIÓN-CTAS POR PAGAR- VIGENCIA 2024"/>
    <s v="CTO1611-24"/>
    <s v="CASTECK S.A.S."/>
    <s v="A"/>
    <n v="291499000"/>
    <n v="0"/>
    <n v="291499000"/>
    <n v="244867609"/>
  </r>
  <r>
    <x v="29"/>
    <s v="SERVICIOS PRESTADOS A LAS EMPRESAS Y SERVICIOS DE PRODUCCIÓN-CTAS POR PAGAR- VIGENCIA 2024"/>
    <s v="CTO1597-24"/>
    <s v="MAICROTEL SAS"/>
    <s v="A"/>
    <n v="55539800"/>
    <n v="0"/>
    <n v="55539800"/>
    <n v="9814951"/>
  </r>
  <r>
    <x v="24"/>
    <s v="Cuentas Por Pagar Fortalecimiento de la Información, Comunicación y Atención al Usuario en el uso del Sistema Integrado de Transporte Público de Bogotá D.C. (Recursos Distrito)"/>
    <s v="CTO1601-24"/>
    <s v="MORENO RODERO FABIAN  ESTEBAN"/>
    <s v="A"/>
    <n v="10955000"/>
    <n v="0"/>
    <n v="10955000"/>
    <n v="10955000"/>
  </r>
  <r>
    <x v="8"/>
    <s v="Cuentas por Pagar (Recursos Distrito)"/>
    <s v="CTO1629-24"/>
    <s v="RODRIGUEZ ORTIZ ANDRES SEBASTIAN"/>
    <s v="A"/>
    <n v="25803000"/>
    <n v="0"/>
    <n v="25803000"/>
    <n v="25803000"/>
  </r>
  <r>
    <x v="1"/>
    <s v="Cuentas Por Pagar (Recursos- Distrito Calle 13)"/>
    <s v="P-RESID2608-24"/>
    <s v="ALVAREZ COLINA SOLIMAR MARIA"/>
    <s v="A"/>
    <n v="3400000"/>
    <n v="0"/>
    <n v="3400000"/>
    <n v="3400000"/>
  </r>
  <r>
    <x v="29"/>
    <s v="SERVICIOS PRESTADOS A LAS EMPRESAS Y SERVICIOS DE PRODUCCIÓN-CTAS POR PAGAR- VIGENCIA 2024"/>
    <s v="CTO1587-24"/>
    <s v="DATASEC S.A.S"/>
    <s v="A"/>
    <n v="429000950"/>
    <n v="0"/>
    <n v="429000950"/>
    <n v="429000950"/>
  </r>
  <r>
    <x v="0"/>
    <s v="Cuentas Por Pagar (Recursos Troncales Alimentadoras PLMB)"/>
    <s v="P-RESID2352-24"/>
    <s v="D1 S A S"/>
    <s v="A"/>
    <n v="94978799"/>
    <n v="0"/>
    <n v="94978799"/>
    <n v="94978799"/>
  </r>
  <r>
    <x v="0"/>
    <s v="Cuentas Por Pagar (Recursos Troncales Alimentadoras PLMB)"/>
    <s v="P-RESID2357-24"/>
    <s v="TOVAR FLORIDO HECTOR JULIAN"/>
    <s v="A"/>
    <n v="2600000"/>
    <n v="0"/>
    <n v="2600000"/>
    <n v="2600000"/>
  </r>
  <r>
    <x v="0"/>
    <s v="Cuentas Por Pagar (Recursos Troncales Alimentadoras PLMB)"/>
    <s v="P-RESID2358-24"/>
    <s v="CASTILLO CASTELLANOS CARLOS ALBERTO"/>
    <s v="A"/>
    <n v="2909806"/>
    <n v="0"/>
    <n v="2909806"/>
    <n v="0"/>
  </r>
  <r>
    <x v="1"/>
    <s v="Cuentas Por Pagar (Recursos- Distrito Calle 13)"/>
    <s v="P-RESID2618-24"/>
    <s v="PAEZ MORENO HECTOR JAIME"/>
    <s v="A"/>
    <n v="2600000"/>
    <n v="0"/>
    <n v="2600000"/>
    <n v="2600000"/>
  </r>
  <r>
    <x v="8"/>
    <s v="Cuentas por Pagar (Recursos Distrito)"/>
    <s v="P-P-CTO1146-21_6"/>
    <s v="AVAL FIDUCIARIA S.A."/>
    <s v="A"/>
    <n v="2399467468"/>
    <n v="0"/>
    <n v="2399467468"/>
    <n v="2399467468"/>
  </r>
  <r>
    <x v="8"/>
    <s v="Cuentas por Pagar (Recursos Distrito)"/>
    <s v="P-P-CTO1146-21_6"/>
    <s v="AVAL FIDUCIARIA S.A."/>
    <s v="A"/>
    <n v="637833125"/>
    <n v="0"/>
    <n v="637833125"/>
    <n v="637833125"/>
  </r>
  <r>
    <x v="1"/>
    <s v="Cuentas Por Pagar (Recursos- Distrito Calle 13)"/>
    <s v="P-RESID2612-24"/>
    <s v="MORENO CORREDOR FREDY ALONSO"/>
    <s v="A"/>
    <n v="8707223"/>
    <n v="0"/>
    <n v="8707223"/>
    <n v="8707223"/>
  </r>
  <r>
    <x v="25"/>
    <s v="Cuentas Por Pagar ( Recursos troncales alimentadoras PLMB- OTROS RECURSOS DEL ENTE GESTOR)"/>
    <s v="P-RESID2603-24"/>
    <s v="ROJAS GARZON ELSA ELENA"/>
    <s v="A"/>
    <n v="75588327"/>
    <n v="0"/>
    <n v="75588327"/>
    <n v="75588327"/>
  </r>
  <r>
    <x v="0"/>
    <s v="Cuentas Por Pagar (Recursos Troncales Alimentadoras PLMB)"/>
    <s v="P-RESID2592-24"/>
    <s v="BOHORQUEZ AGUIRRE YANNETH "/>
    <s v="A"/>
    <n v="115474697"/>
    <n v="0"/>
    <n v="115474697"/>
    <n v="115474697"/>
  </r>
  <r>
    <x v="1"/>
    <s v="Cuentas Por Pagar (Recursos- Distrito Calle 13)"/>
    <s v="P-RESID2245-24"/>
    <s v="BANCO DE OCCIDENTE"/>
    <s v="A"/>
    <n v="838462396"/>
    <n v="0"/>
    <n v="838462396"/>
    <n v="0"/>
  </r>
  <r>
    <x v="1"/>
    <s v="Cuentas Por Pagar (Recursos- Distrito Calle 13)"/>
    <s v="P-RESID2620-24"/>
    <s v="DIAZ HERNANDEZ ANTHONY "/>
    <s v="A"/>
    <n v="3700000"/>
    <n v="0"/>
    <n v="3700000"/>
    <n v="3700000"/>
  </r>
  <r>
    <x v="1"/>
    <s v="Cuentas Por Pagar (Recursos- Distrito Calle 13)"/>
    <s v="P-RESID2621-24"/>
    <s v="MARKETMEDIOS COMUNICACIONES S.A.S."/>
    <s v="A"/>
    <n v="6500000"/>
    <n v="0"/>
    <n v="6500000"/>
    <n v="6500000"/>
  </r>
  <r>
    <x v="1"/>
    <s v="Cuentas Por Pagar (Recursos- Distrito Calle 13)"/>
    <s v="P-RESID2723-24"/>
    <s v="CORTES &amp; DOBLECES FONTIBON SAS"/>
    <s v="A"/>
    <n v="12012500"/>
    <n v="0"/>
    <n v="12012500"/>
    <n v="12012500"/>
  </r>
  <r>
    <x v="1"/>
    <s v="Cuentas Por Pagar (Recursos- Distrito Calle 13)"/>
    <s v="P-RESID2719-24"/>
    <s v="BARRETO MOJICA JOSE ELVER"/>
    <s v="A"/>
    <n v="3700000"/>
    <n v="0"/>
    <n v="3700000"/>
    <n v="3700000"/>
  </r>
  <r>
    <x v="0"/>
    <s v="Cuentas Por Pagar (Recursos Troncales Alimentadoras PLMB)"/>
    <s v="P-RESID2594-24"/>
    <s v="CONJUNTO RESIDENCIAL ESCOCIA PROPIEDAD HORIZONTAL"/>
    <s v="A"/>
    <n v="65663"/>
    <n v="0"/>
    <n v="65663"/>
    <n v="0"/>
  </r>
  <r>
    <x v="1"/>
    <s v="Cuentas Por Pagar (Recursos- Distrito Calle 13)"/>
    <s v="P-RESID2623-24"/>
    <s v="NOGUERA ZOMOZA WILFREDO ALEXANDER"/>
    <s v="A"/>
    <n v="2650000"/>
    <n v="0"/>
    <n v="2650000"/>
    <n v="2650000"/>
  </r>
  <r>
    <x v="1"/>
    <s v="Cuentas Por Pagar (Recursos- Distrito Calle 13)"/>
    <s v="P-RESID2721-24"/>
    <s v="RODRIGUEZ ESPEJO MARIO "/>
    <s v="A"/>
    <n v="13800000"/>
    <n v="0"/>
    <n v="13800000"/>
    <n v="13800000"/>
  </r>
  <r>
    <x v="0"/>
    <s v="Cuentas Por Pagar (Recursos Troncales Alimentadoras PLMB)"/>
    <s v="P-RESID2707-24"/>
    <s v="RIOS COBOS ESPERANZA "/>
    <s v="A"/>
    <n v="188403504"/>
    <n v="0"/>
    <n v="188403504"/>
    <n v="188403504"/>
  </r>
  <r>
    <x v="1"/>
    <s v="Cuentas Por Pagar (Recursos- Distrito Calle 13)"/>
    <s v="P-RESID2751-24"/>
    <s v="MAHECHA MAHECHA SANDRA MILENA"/>
    <s v="A"/>
    <n v="2800000"/>
    <n v="0"/>
    <n v="2800000"/>
    <n v="2800000"/>
  </r>
  <r>
    <x v="1"/>
    <s v="Cuentas Por Pagar (Recursos- Distrito Calle 13)"/>
    <s v="P-RESID2744-24"/>
    <s v="DIAZ CHAVEZ EYDER JOSE"/>
    <s v="A"/>
    <n v="2800000"/>
    <n v="0"/>
    <n v="2800000"/>
    <n v="2800000"/>
  </r>
  <r>
    <x v="1"/>
    <s v="Cuentas Por Pagar (Recursos- Distrito Calle 13)"/>
    <s v="P-OFER1803-24"/>
    <s v="HERNANDEZ DIAZ JESUS ALFONSO OSVALDO"/>
    <s v="A"/>
    <n v="674299264"/>
    <n v="0"/>
    <n v="674299264"/>
    <n v="269719706"/>
  </r>
  <r>
    <x v="25"/>
    <s v="Cuentas Por Pagar ( Recursos troncales alimentadoras PLMB- OTROS RECURSOS DEL ENTE GESTOR)"/>
    <s v="P-PROM4669-24"/>
    <s v="FIDUCIARIA DAVIVIENDA S.A."/>
    <s v="A"/>
    <n v="14978483"/>
    <n v="0"/>
    <n v="14978483"/>
    <n v="0"/>
  </r>
  <r>
    <x v="1"/>
    <s v="Cuentas Por Pagar (Recursos- Distrito Calle 13)"/>
    <s v="P-RESID2633-24"/>
    <s v="LOSADA LOSADA ENRIQUETA "/>
    <s v="A"/>
    <n v="11501093"/>
    <n v="0"/>
    <n v="11501093"/>
    <n v="11501093"/>
  </r>
  <r>
    <x v="1"/>
    <s v="Cuentas Por Pagar (Recursos- Distrito Calle 13)"/>
    <s v="P-RESID2605-24"/>
    <s v="JULIO BARRIOS MARIA ELENA"/>
    <s v="A"/>
    <n v="3400000"/>
    <n v="0"/>
    <n v="3400000"/>
    <n v="3400000"/>
  </r>
  <r>
    <x v="25"/>
    <s v="Cuentas Por Pagar ( Recursos troncales alimentadoras PLMB- OTROS RECURSOS DEL ENTE GESTOR)"/>
    <s v="P-RESID2752-24"/>
    <s v="GARCIA DE GARCIA FANNY "/>
    <s v="A"/>
    <n v="3700000"/>
    <n v="0"/>
    <n v="3700000"/>
    <n v="3700000"/>
  </r>
  <r>
    <x v="1"/>
    <s v="Cuentas Por Pagar (Recursos- Distrito Calle 13)"/>
    <s v="P-RESID2572-24"/>
    <s v="GAITAN FORERO HERNANDO "/>
    <s v="A"/>
    <n v="675710"/>
    <n v="0"/>
    <n v="675710"/>
    <n v="675710"/>
  </r>
  <r>
    <x v="1"/>
    <s v="Cuentas Por Pagar (Recursos- Distrito Calle 13)"/>
    <s v="P-RESID2635-24"/>
    <s v="MURILLO CRUZ GLORIA IRIS"/>
    <s v="A"/>
    <n v="4600000"/>
    <n v="0"/>
    <n v="4600000"/>
    <n v="4600000"/>
  </r>
  <r>
    <x v="1"/>
    <s v="Cuentas Por Pagar (Recursos- Distrito Calle 13)"/>
    <s v="P-RESID2632-24"/>
    <s v="QUINTERO  CESAR "/>
    <s v="A"/>
    <n v="2600000"/>
    <n v="0"/>
    <n v="2600000"/>
    <n v="2600000"/>
  </r>
  <r>
    <x v="1"/>
    <s v="Cuentas Por Pagar (Recursos- Distrito Calle 13)"/>
    <s v="P-RESID2613-24"/>
    <s v="BOLIVAR RODRIGUEZ EDWARD FRANCISCO"/>
    <s v="A"/>
    <n v="15017255"/>
    <n v="0"/>
    <n v="15017255"/>
    <n v="15017255"/>
  </r>
  <r>
    <x v="1"/>
    <s v="Cuentas Por Pagar (Recursos- Distrito Calle 13)"/>
    <s v="P-RESID2625-24"/>
    <s v="BAÑOS LETRADO EDILSON "/>
    <s v="A"/>
    <n v="10959749"/>
    <n v="0"/>
    <n v="10959749"/>
    <n v="10959749"/>
  </r>
  <r>
    <x v="2"/>
    <s v="Cuentas por Pagar (Recursos SITP)"/>
    <s v="CTO1620-24"/>
    <s v="GRUPO FAO SAS"/>
    <s v="L"/>
    <n v="49952678"/>
    <n v="5045189"/>
    <n v="44907489"/>
    <n v="44907489"/>
  </r>
  <r>
    <x v="6"/>
    <s v="Cuentas Por Pagar Diseño y Estructuración del Sistema Interoperable de Recaudo en su componente tecnológico en el Sistema de Transporte Publico de Bogotá D.C. (Recursos Distrito)"/>
    <s v="CTO433-24-01"/>
    <s v="QUIROGA GARCES OSCAR ARMANDO"/>
    <s v="A"/>
    <n v="27444456"/>
    <n v="0"/>
    <n v="27444456"/>
    <n v="27444456"/>
  </r>
  <r>
    <x v="6"/>
    <s v="Cuentas Por Pagar Diseño y Estructuración del Sistema Interoperable de Recaudo en su componente tecnológico en el Sistema de Transporte Publico de Bogotá D.C. (Recursos Distrito)"/>
    <s v="CTO1004-24-01"/>
    <s v="BRAVO MONTOYA ANDRES FELIPÉ"/>
    <s v="A"/>
    <n v="17658000"/>
    <n v="0"/>
    <n v="17658000"/>
    <n v="17658000"/>
  </r>
  <r>
    <x v="2"/>
    <s v="Cuentas por Pagar (Recursos SITP)"/>
    <s v="CTO1581-24"/>
    <s v="CONSULTORA CENTRAL SAS"/>
    <s v="A"/>
    <n v="1254994715"/>
    <n v="0"/>
    <n v="1254994715"/>
    <n v="836663144"/>
  </r>
  <r>
    <x v="15"/>
    <s v="Cuentas Por Pagar Fortalecimiento de la seguridad integral del Sistema Integrado de Transporte Público de Bogotá D.C. (Recursos Distrito)"/>
    <s v="CTO1110-24-01"/>
    <s v="MUÑOZ AGUILLON CESAR ALEXANDER"/>
    <s v="L"/>
    <n v="6326667"/>
    <n v="1"/>
    <n v="6326666"/>
    <n v="6326666"/>
  </r>
  <r>
    <x v="15"/>
    <s v="Cuentas Por Pagar Fortalecimiento de la seguridad integral del Sistema Integrado de Transporte Público de Bogotá D.C. (Recursos Distrito)"/>
    <s v="CTO1294-24-01"/>
    <s v="QUIÑONES LOPEZ EDWING ALBERTO"/>
    <s v="A"/>
    <n v="4875000"/>
    <n v="0"/>
    <n v="4875000"/>
    <n v="4745000"/>
  </r>
  <r>
    <x v="0"/>
    <s v="Cuentas Por Pagar (Recursos Troncales Alimentadoras PLMB)"/>
    <s v="P-RESID296624"/>
    <s v="CARABALI RODRIGUEZ NINI JOHANNA"/>
    <s v="A"/>
    <n v="3585328"/>
    <n v="0"/>
    <n v="3585328"/>
    <n v="3585328"/>
  </r>
  <r>
    <x v="25"/>
    <s v="Cuentas Por Pagar ( Recursos troncales alimentadoras PLMB- OTROS RECURSOS DEL ENTE GESTOR)"/>
    <s v="P-RESID296024"/>
    <s v="SOLER MORENO LILIAM ASTRID"/>
    <s v="A"/>
    <n v="951216"/>
    <n v="0"/>
    <n v="951216"/>
    <n v="0"/>
  </r>
  <r>
    <x v="0"/>
    <s v="Cuentas Por Pagar (Recursos Troncales Alimentadoras PLMB)"/>
    <s v="P-RESID295424"/>
    <s v="ORTEGON JIMENEZ JUVENAL "/>
    <s v="A"/>
    <n v="1487258"/>
    <n v="0"/>
    <n v="1487258"/>
    <n v="1487258"/>
  </r>
  <r>
    <x v="0"/>
    <s v="Cuentas Por Pagar (Recursos Troncales Alimentadoras PLMB)"/>
    <s v="P-RESID2953-24"/>
    <s v="SANABRIA GÓMEZ RUDECINDO "/>
    <s v="A"/>
    <n v="147799453"/>
    <n v="0"/>
    <n v="147799453"/>
    <n v="147799453"/>
  </r>
  <r>
    <x v="1"/>
    <s v="Cuentas Por Pagar (Recursos- Distrito Calle 13)"/>
    <s v="P-RESID279824"/>
    <s v="SABOGAL VARGAS MARIA AMPARO"/>
    <s v="A"/>
    <n v="248328710"/>
    <n v="0"/>
    <n v="248328710"/>
    <n v="0"/>
  </r>
  <r>
    <x v="0"/>
    <s v="Cuentas Por Pagar (Recursos Troncales Alimentadoras PLMB)"/>
    <s v="P-RESID298224"/>
    <s v="BONILLA BRAND MARTHA  LUCIA"/>
    <s v="A"/>
    <n v="4234814"/>
    <n v="0"/>
    <n v="4234814"/>
    <n v="4234814"/>
  </r>
  <r>
    <x v="0"/>
    <s v="Cuentas Por Pagar (Recursos Troncales Alimentadoras PLMB)"/>
    <s v="P-RESID295124"/>
    <s v="MAYORGA MOLINA INGRID JOHANNA"/>
    <s v="A"/>
    <n v="299516567"/>
    <n v="0"/>
    <n v="299516567"/>
    <n v="0"/>
  </r>
  <r>
    <x v="0"/>
    <s v="Cuentas Por Pagar (Recursos Troncales Alimentadoras PLMB)"/>
    <s v="P-RESID2891-24"/>
    <s v="CARDONA  ROCIO "/>
    <s v="A"/>
    <n v="10007000"/>
    <n v="0"/>
    <n v="10007000"/>
    <n v="10007000"/>
  </r>
  <r>
    <x v="0"/>
    <s v="Cuentas Por Pagar (Recursos Troncales Alimentadoras PLMB)"/>
    <s v="P-RESID298324"/>
    <s v="BETANCOURT HENAO JAIRO HERNAN"/>
    <s v="A"/>
    <n v="26547697"/>
    <n v="0"/>
    <n v="26547697"/>
    <n v="26547697"/>
  </r>
  <r>
    <x v="0"/>
    <s v="Cuentas Por Pagar (Recursos Troncales Alimentadoras PLMB)"/>
    <s v="P-RESID301224"/>
    <s v="VELASCO GONZALEZ NIDIA "/>
    <s v="A"/>
    <n v="3000000"/>
    <n v="0"/>
    <n v="3000000"/>
    <n v="3000000"/>
  </r>
  <r>
    <x v="0"/>
    <s v="Cuentas Por Pagar (Recursos Troncales Alimentadoras PLMB)"/>
    <s v="P-RESID297124"/>
    <s v="MALLARINO  LUDY HASBLEIDY"/>
    <s v="A"/>
    <n v="3250000"/>
    <n v="0"/>
    <n v="3250000"/>
    <n v="3250000"/>
  </r>
  <r>
    <x v="0"/>
    <s v="Cuentas Por Pagar (Recursos Troncales Alimentadoras PLMB)"/>
    <s v="P-RESIDU2598-24"/>
    <s v="ROJAS RINCON  EVELY "/>
    <s v="A"/>
    <n v="2600000"/>
    <n v="0"/>
    <n v="2600000"/>
    <n v="2600000"/>
  </r>
  <r>
    <x v="1"/>
    <s v="Cuentas Por Pagar (Recursos- Distrito Calle 13)"/>
    <s v="P-RESID2940-24"/>
    <s v="INVERSIONES SANMON SAS"/>
    <s v="A"/>
    <n v="163377566"/>
    <n v="0"/>
    <n v="163377566"/>
    <n v="0"/>
  </r>
  <r>
    <x v="1"/>
    <s v="Cuentas Por Pagar (Recursos- Distrito Calle 13)"/>
    <s v="P-RESID2729-24"/>
    <s v="MORENO HUERTAS BLANCA FIDELA"/>
    <s v="A"/>
    <n v="2275260"/>
    <n v="0"/>
    <n v="2275260"/>
    <n v="2275260"/>
  </r>
  <r>
    <x v="0"/>
    <s v="Cuentas Por Pagar (Recursos Troncales Alimentadoras PLMB)"/>
    <s v="P-RESID296824"/>
    <s v="SANCHEZ DE ROJAS BLANCA LILIA"/>
    <s v="A"/>
    <n v="1833959"/>
    <n v="0"/>
    <n v="1833959"/>
    <n v="0"/>
  </r>
  <r>
    <x v="1"/>
    <s v="Cuentas Por Pagar (Recursos- Distrito Calle 13)"/>
    <s v="P-OFER2412-24"/>
    <s v="ESPINEL MENDOZA ERNESTO "/>
    <s v="A"/>
    <n v="186429893"/>
    <n v="0"/>
    <n v="186429893"/>
    <n v="149143914"/>
  </r>
  <r>
    <x v="0"/>
    <s v="Cuentas Por Pagar (Recursos Troncales Alimentadoras PLMB)"/>
    <s v="P-RESID2981-24"/>
    <s v="CORONADO  GUERRERO ANA ELIZABETH "/>
    <s v="A"/>
    <n v="4750000"/>
    <n v="0"/>
    <n v="4750000"/>
    <n v="4750000"/>
  </r>
  <r>
    <x v="1"/>
    <s v="Cuentas Por Pagar (Recursos- Distrito Calle 13)"/>
    <s v="P-OFERTA303124"/>
    <s v="GUERRERO MUNEVAR MARTHA "/>
    <s v="A"/>
    <n v="171137577"/>
    <n v="0"/>
    <n v="171137577"/>
    <n v="0"/>
  </r>
  <r>
    <x v="0"/>
    <s v="Cuentas Por Pagar (Recursos Troncales Alimentadoras PLMB)"/>
    <s v="P-RESID303924"/>
    <s v="PALACIOS SANCHEZ WENDY ALEXANDRA"/>
    <s v="A"/>
    <n v="8240000"/>
    <n v="0"/>
    <n v="8240000"/>
    <n v="8240000"/>
  </r>
  <r>
    <x v="1"/>
    <s v="Cuentas Por Pagar (Recursos- Distrito Calle 13)"/>
    <s v="P-RESID2942-24"/>
    <s v="MARTINEZ RIOS EZEQUIEL "/>
    <s v="A"/>
    <n v="16408958"/>
    <n v="0"/>
    <n v="16408958"/>
    <n v="16408958"/>
  </r>
  <r>
    <x v="0"/>
    <s v="Cuentas Por Pagar (Recursos Troncales Alimentadoras PLMB)"/>
    <s v="P-RESID2962-24"/>
    <s v="INNOVACIONES Y DISEÑOS CF SAS"/>
    <s v="A"/>
    <n v="7700000"/>
    <n v="0"/>
    <n v="7700000"/>
    <n v="7700000"/>
  </r>
  <r>
    <x v="25"/>
    <s v="Cuentas Por Pagar ( Recursos troncales alimentadoras PLMB- OTROS RECURSOS DEL ENTE GESTOR)"/>
    <s v="P-RESID2688-24"/>
    <s v="TOLOZA BUITRAGO DANIEL FERNANDO"/>
    <s v="A"/>
    <n v="2600000"/>
    <n v="0"/>
    <n v="2600000"/>
    <n v="2600000"/>
  </r>
  <r>
    <x v="1"/>
    <s v="Cuentas Por Pagar (Recursos- Distrito Calle 13)"/>
    <s v="P-OFER2727-24"/>
    <s v="LOPEZ  BENITO EDUARDO"/>
    <s v="A"/>
    <n v="1318625191"/>
    <n v="0"/>
    <n v="1318625191"/>
    <n v="0"/>
  </r>
  <r>
    <x v="0"/>
    <s v="Cuentas Por Pagar (Recursos Troncales Alimentadoras PLMB)"/>
    <s v="P-RESID2174-24"/>
    <s v="NAVARRO SILVA DANIELA "/>
    <s v="A"/>
    <n v="2679295"/>
    <n v="0"/>
    <n v="2679295"/>
    <n v="2679295"/>
  </r>
  <r>
    <x v="25"/>
    <s v="Cuentas Por Pagar ( Recursos troncales alimentadoras PLMB- OTROS RECURSOS DEL ENTE GESTOR)"/>
    <s v="P-RESID2959-24"/>
    <s v="SANCHEZ DE ROJAS BLANCA LILIA"/>
    <s v="A"/>
    <n v="404873"/>
    <n v="0"/>
    <n v="404873"/>
    <n v="0"/>
  </r>
  <r>
    <x v="1"/>
    <s v="Cuentas Por Pagar (Recursos- Distrito Calle 13)"/>
    <s v="P-RESID2689-24"/>
    <s v="BENAVIDES VARGAS DAIAN ESNEIDI"/>
    <s v="A"/>
    <n v="3100000"/>
    <n v="0"/>
    <n v="3100000"/>
    <n v="3100000"/>
  </r>
  <r>
    <x v="1"/>
    <s v="Cuentas Por Pagar (Recursos- Distrito Calle 13)"/>
    <s v="P-RESID2693-24"/>
    <s v="ULCUE DAGUA DORIS "/>
    <s v="A"/>
    <n v="2600000"/>
    <n v="0"/>
    <n v="2600000"/>
    <n v="2600000"/>
  </r>
  <r>
    <x v="0"/>
    <s v="Cuentas Por Pagar (Recursos Troncales Alimentadoras PLMB)"/>
    <s v="P-RESID2602-24"/>
    <s v="SALAZAR DANGOND OSCAR ALBERTO"/>
    <s v="A"/>
    <n v="3400000"/>
    <n v="0"/>
    <n v="3400000"/>
    <n v="3400000"/>
  </r>
  <r>
    <x v="25"/>
    <s v="Cuentas Por Pagar ( Recursos troncales alimentadoras PLMB- OTROS RECURSOS DEL ENTE GESTOR)"/>
    <s v="P-RESID3092-24"/>
    <s v="NELSY LLAMEL ROJAS YAÑEZ"/>
    <s v="A"/>
    <n v="74070982"/>
    <n v="0"/>
    <n v="74070982"/>
    <n v="0"/>
  </r>
  <r>
    <x v="0"/>
    <s v="Cuentas Por Pagar (Recursos Troncales Alimentadoras PLMB)"/>
    <s v="P-RESID3092-1-24"/>
    <s v="NELSY LLAMEL ROJAS YAÑEZ"/>
    <s v="A"/>
    <n v="142741"/>
    <n v="0"/>
    <n v="142741"/>
    <n v="0"/>
  </r>
  <r>
    <x v="0"/>
    <s v="Cuentas Por Pagar (Recursos Troncales Alimentadoras PLMB)"/>
    <s v="P-RESID3013-24"/>
    <s v="AUTOMOTORES COMAGRO S.A.S"/>
    <s v="A"/>
    <n v="375219014"/>
    <n v="0"/>
    <n v="375219014"/>
    <n v="0"/>
  </r>
  <r>
    <x v="0"/>
    <s v="Cuentas Por Pagar (Recursos Troncales Alimentadoras PLMB)"/>
    <s v="P-RESID3005-24"/>
    <s v="RIVEROS ALDANA LUZ ELIANA"/>
    <s v="A"/>
    <n v="17615000"/>
    <n v="0"/>
    <n v="17615000"/>
    <n v="17615000"/>
  </r>
  <r>
    <x v="0"/>
    <s v="Cuentas Por Pagar (Recursos Troncales Alimentadoras PLMB)"/>
    <s v="P-RESID3002-24"/>
    <s v="GONZALEZ SUAREZ JOSE ANGEL"/>
    <s v="A"/>
    <n v="4450000"/>
    <n v="0"/>
    <n v="4450000"/>
    <n v="4450000"/>
  </r>
  <r>
    <x v="25"/>
    <s v="Cuentas Por Pagar ( Recursos troncales alimentadoras PLMB- OTROS RECURSOS DEL ENTE GESTOR)"/>
    <s v="P-RESID1964-24"/>
    <s v="GARCIA SANCHEZ EDGAR DARIO"/>
    <s v="A"/>
    <n v="161573303"/>
    <n v="0"/>
    <n v="161573303"/>
    <n v="159957220"/>
  </r>
  <r>
    <x v="0"/>
    <s v="Cuentas Por Pagar (Recursos Troncales Alimentadoras PLMB)"/>
    <s v="P-RESID3040-24"/>
    <s v="DOTACIONES INDUSTRIALES EL MANA EXPRESS S.A.S"/>
    <s v="A"/>
    <n v="9228563"/>
    <n v="0"/>
    <n v="9228563"/>
    <n v="0"/>
  </r>
  <r>
    <x v="1"/>
    <s v="Cuentas Por Pagar (Recursos- Distrito Calle 13)"/>
    <s v="P-RESID3062-24"/>
    <s v="CARDONA GARCIA RODRIGO "/>
    <s v="A"/>
    <n v="959408"/>
    <n v="0"/>
    <n v="959408"/>
    <n v="0"/>
  </r>
  <r>
    <x v="0"/>
    <s v="Cuentas Por Pagar (Recursos Troncales Alimentadoras PLMB)"/>
    <s v="P-RESID3094-24"/>
    <s v="CARDENAS AMAYA BENITO "/>
    <s v="A"/>
    <n v="3966725"/>
    <n v="0"/>
    <n v="3966725"/>
    <n v="3966725"/>
  </r>
  <r>
    <x v="0"/>
    <s v="Cuentas Por Pagar (Recursos Troncales Alimentadoras PLMB)"/>
    <s v="P-RESID2958-24"/>
    <s v="APOLINAR DE VALLEJO MARIA  AURORA"/>
    <s v="A"/>
    <n v="4459742"/>
    <n v="0"/>
    <n v="4459742"/>
    <n v="0"/>
  </r>
  <r>
    <x v="0"/>
    <s v="Cuentas Por Pagar (Recursos Troncales Alimentadoras PLMB)"/>
    <s v="P-RESID3093-24"/>
    <s v="PRECIADO RIVEROS EDGAR HERNANDO"/>
    <s v="A"/>
    <n v="4045862"/>
    <n v="0"/>
    <n v="4045862"/>
    <n v="4045862"/>
  </r>
  <r>
    <x v="0"/>
    <s v="Cuentas Por Pagar (Recursos Troncales Alimentadoras PLMB)"/>
    <s v="P-RESID2593-24"/>
    <s v="LAS MONTAÑAS SAS"/>
    <s v="A"/>
    <n v="46423"/>
    <n v="0"/>
    <n v="46423"/>
    <n v="0"/>
  </r>
  <r>
    <x v="1"/>
    <s v="Cuentas Por Pagar (Recursos- Distrito Calle 13)"/>
    <s v="P-RESID2745-24"/>
    <s v="PINILLA ROJAS ANGELA VANESSA"/>
    <s v="A"/>
    <n v="2635000"/>
    <n v="0"/>
    <n v="2635000"/>
    <n v="2635000"/>
  </r>
  <r>
    <x v="25"/>
    <s v="Cuentas Por Pagar ( Recursos troncales alimentadoras PLMB- OTROS RECURSOS DEL ENTE GESTOR)"/>
    <s v="P-RESID2937-24"/>
    <s v="MARTINEZ MEDINA LUIS JOSE"/>
    <s v="A"/>
    <n v="25364634"/>
    <n v="0"/>
    <n v="25364634"/>
    <n v="25364634"/>
  </r>
  <r>
    <x v="0"/>
    <s v="Cuentas Por Pagar (Recursos Troncales Alimentadoras PLMB)"/>
    <s v="P-RESID2967-24"/>
    <s v="YUBO SANTOS LINO MANUEL"/>
    <s v="A"/>
    <n v="3250000"/>
    <n v="0"/>
    <n v="3250000"/>
    <n v="3250000"/>
  </r>
  <r>
    <x v="0"/>
    <s v="Cuentas Por Pagar (Recursos Troncales Alimentadoras PLMB)"/>
    <s v="P-RESID2952-24"/>
    <s v="LOZADA LONDOÑO ALEIDA "/>
    <s v="A"/>
    <n v="3989515"/>
    <n v="0"/>
    <n v="3989515"/>
    <n v="3989515"/>
  </r>
  <r>
    <x v="0"/>
    <s v="Cuentas Por Pagar (Recursos Troncales Alimentadoras PLMB)"/>
    <s v="P-RESID2985-24"/>
    <s v="CASTILLO ROJAS YEIMY YAMILE"/>
    <s v="A"/>
    <n v="7550000"/>
    <n v="0"/>
    <n v="7550000"/>
    <n v="7550000"/>
  </r>
  <r>
    <x v="0"/>
    <s v="Cuentas Por Pagar (Recursos Troncales Alimentadoras PLMB)"/>
    <s v="P-RESID2965-24"/>
    <s v="PINZON RABELO GLADYS YOLANDA"/>
    <s v="A"/>
    <n v="5800000"/>
    <n v="0"/>
    <n v="5800000"/>
    <n v="5800000"/>
  </r>
  <r>
    <x v="0"/>
    <s v="Cuentas Por Pagar (Recursos Troncales Alimentadoras PLMB)"/>
    <s v="P-RESID2351-24-1"/>
    <s v="CASTRO ROJAS ALFONSO "/>
    <s v="A"/>
    <n v="37786706"/>
    <n v="0"/>
    <n v="37786706"/>
    <n v="0"/>
  </r>
  <r>
    <x v="0"/>
    <s v="Cuentas Por Pagar (Recursos Troncales Alimentadoras PLMB)"/>
    <s v="P-RESID3004-24"/>
    <s v="SILVA BOHORQUEZ CAMILO "/>
    <s v="A"/>
    <n v="9500000"/>
    <n v="0"/>
    <n v="9500000"/>
    <n v="9500000"/>
  </r>
  <r>
    <x v="0"/>
    <s v="Cuentas Por Pagar (Recursos Troncales Alimentadoras PLMB)"/>
    <s v="P-RESID2955-24"/>
    <s v="ORTEGON JIMENEZ JUVENAL "/>
    <s v="A"/>
    <n v="3669012"/>
    <n v="0"/>
    <n v="3669012"/>
    <n v="3669012"/>
  </r>
  <r>
    <x v="25"/>
    <s v="Cuentas Por Pagar ( Recursos troncales alimentadoras PLMB- OTROS RECURSOS DEL ENTE GESTOR)"/>
    <s v="P-RESID2890-24"/>
    <s v="BELTRAN URREGO PEDRO NEFTALI"/>
    <s v="A"/>
    <n v="8600000"/>
    <n v="0"/>
    <n v="8600000"/>
    <n v="8600000"/>
  </r>
  <r>
    <x v="25"/>
    <s v="Cuentas Por Pagar ( Recursos troncales alimentadoras PLMB- OTROS RECURSOS DEL ENTE GESTOR)"/>
    <s v="P-RESID2746-24"/>
    <s v="GALVIZ MORALES NILSA "/>
    <s v="A"/>
    <n v="4000000"/>
    <n v="0"/>
    <n v="4000000"/>
    <n v="4000000"/>
  </r>
  <r>
    <x v="0"/>
    <s v="Cuentas Por Pagar (Recursos Troncales Alimentadoras PLMB)"/>
    <s v="P-RESID2974-24"/>
    <s v="HORTUA CRUZ FREDY YOVANY"/>
    <s v="A"/>
    <n v="3453559"/>
    <n v="0"/>
    <n v="3453559"/>
    <n v="3453559"/>
  </r>
  <r>
    <x v="0"/>
    <s v="Cuentas Por Pagar (Recursos Troncales Alimentadoras PLMB)"/>
    <s v="P-RESID3043-24"/>
    <s v="PLASDECOR SAS"/>
    <s v="A"/>
    <n v="14084321"/>
    <n v="0"/>
    <n v="14084321"/>
    <n v="14084321"/>
  </r>
  <r>
    <x v="0"/>
    <s v="Cuentas Por Pagar (Recursos Troncales Alimentadoras PLMB)"/>
    <s v="P-RESID2975-24"/>
    <s v="CADENA COSTO MIGUEL ANGEL"/>
    <s v="A"/>
    <n v="25523474"/>
    <n v="0"/>
    <n v="25523474"/>
    <n v="25523474"/>
  </r>
  <r>
    <x v="0"/>
    <s v="Cuentas Por Pagar (Recursos Troncales Alimentadoras PLMB)"/>
    <s v="P-RESID1813-24"/>
    <s v="LATINOS COMERCIALIZADORA SAS"/>
    <s v="A"/>
    <n v="14915891"/>
    <n v="0"/>
    <n v="14915891"/>
    <n v="14915891"/>
  </r>
  <r>
    <x v="25"/>
    <s v="Cuentas Por Pagar ( Recursos troncales alimentadoras PLMB- OTROS RECURSOS DEL ENTE GESTOR)"/>
    <s v="P-RESID3098-24"/>
    <s v="ROMERO JIMENEZ JOSE GUSTAVO"/>
    <s v="A"/>
    <n v="21607502"/>
    <n v="0"/>
    <n v="21607502"/>
    <n v="21607502"/>
  </r>
  <r>
    <x v="0"/>
    <s v="Cuentas Por Pagar (Recursos Troncales Alimentadoras PLMB)"/>
    <s v="P-RESID2973-24"/>
    <s v="VELANDIA AVILA DAYANA KATHERINE"/>
    <s v="A"/>
    <n v="6143000"/>
    <n v="0"/>
    <n v="6143000"/>
    <n v="6143000"/>
  </r>
  <r>
    <x v="25"/>
    <s v="Cuentas Por Pagar ( Recursos troncales alimentadoras PLMB- OTROS RECURSOS DEL ENTE GESTOR)"/>
    <s v="P-RESID2957-24"/>
    <s v="FIQUITIVA DE BARBOSA ELCIRA "/>
    <s v="A"/>
    <n v="172500"/>
    <n v="0"/>
    <n v="172500"/>
    <n v="172500"/>
  </r>
  <r>
    <x v="0"/>
    <s v="Cuentas Por Pagar (Recursos Troncales Alimentadoras PLMB)"/>
    <s v="P-RESID3003-24"/>
    <s v="PALACIOS MOYA YIMMY "/>
    <s v="A"/>
    <n v="8292851"/>
    <n v="0"/>
    <n v="8292851"/>
    <n v="8292851"/>
  </r>
  <r>
    <x v="0"/>
    <s v="Cuentas Por Pagar (Recursos Troncales Alimentadoras PLMB)"/>
    <s v="P-RESID2970-24"/>
    <s v="DOTACIONES MILENIUM S A S"/>
    <s v="A"/>
    <n v="21557042"/>
    <n v="0"/>
    <n v="21557042"/>
    <n v="21557042"/>
  </r>
  <r>
    <x v="1"/>
    <s v="Cuentas Por Pagar (Recursos- Distrito Calle 13)"/>
    <s v="P-RESID2533-24"/>
    <s v="SOCIEDADES DE ACTIVOS ESPECIALES S.A.S."/>
    <s v="A"/>
    <n v="8892758247"/>
    <n v="0"/>
    <n v="8892758247"/>
    <n v="0"/>
  </r>
  <r>
    <x v="0"/>
    <s v="Cuentas Por Pagar (Recursos Troncales Alimentadoras PLMB)"/>
    <s v="P-RESID2956-24"/>
    <s v="INFANTE DAZA WILFER EDUARDO"/>
    <s v="A"/>
    <n v="22875480"/>
    <n v="0"/>
    <n v="22875480"/>
    <n v="22875480"/>
  </r>
  <r>
    <x v="0"/>
    <s v="Cuentas Por Pagar (Recursos Troncales Alimentadoras PLMB)"/>
    <s v="P-RESID3006-24"/>
    <s v="JULIO MAURICIO RODRIGUEZ HERRERA"/>
    <s v="A"/>
    <n v="18174500"/>
    <n v="0"/>
    <n v="18174500"/>
    <n v="18174500"/>
  </r>
  <r>
    <x v="0"/>
    <s v="Cuentas Por Pagar (Recursos Troncales Alimentadoras PLMB)"/>
    <s v="P-RESID2977-24"/>
    <s v="MARTINEZ DE HERNANDEZ MARIA  EDUVINA"/>
    <s v="A"/>
    <n v="156028732"/>
    <n v="0"/>
    <n v="156028732"/>
    <n v="156028732"/>
  </r>
  <r>
    <x v="0"/>
    <s v="Cuentas Por Pagar (Recursos Troncales Alimentadoras PLMB)"/>
    <s v="P-OFER2551-24"/>
    <s v="BARRAGAN SANDINO JOSE A"/>
    <s v="A"/>
    <n v="861981340"/>
    <n v="0"/>
    <n v="861981340"/>
    <n v="0"/>
  </r>
  <r>
    <x v="0"/>
    <s v="Cuentas Por Pagar (Recursos Troncales Alimentadoras PLMB)"/>
    <s v="P-RESID3008-24"/>
    <s v="HERNANDEZ ROMERO JENNY ALEJANDRA"/>
    <s v="A"/>
    <n v="13695002"/>
    <n v="0"/>
    <n v="13695002"/>
    <n v="13695002"/>
  </r>
  <r>
    <x v="1"/>
    <s v="Cuentas Por Pagar (Recursos- Distrito Calle 13)"/>
    <s v="P-ESCP2267-24"/>
    <s v="ZOLAQUE  CARMEN "/>
    <s v="A"/>
    <n v="4772749"/>
    <n v="0"/>
    <n v="4772749"/>
    <n v="4772749"/>
  </r>
  <r>
    <x v="0"/>
    <s v="Cuentas Por Pagar (Recursos Troncales Alimentadoras PLMB)"/>
    <s v="P-RESID2355-24"/>
    <s v="DIAZ GARCIA ADELAIDA "/>
    <s v="A"/>
    <n v="1300000"/>
    <n v="0"/>
    <n v="1300000"/>
    <n v="1300000"/>
  </r>
  <r>
    <x v="0"/>
    <s v="Cuentas Por Pagar (Recursos Troncales Alimentadoras PLMB)"/>
    <s v="P-RESID2969-24"/>
    <s v="MORENO RODRIGUEZ NOHORA ELCY"/>
    <s v="A"/>
    <n v="2045504"/>
    <n v="0"/>
    <n v="2045504"/>
    <n v="2045504"/>
  </r>
  <r>
    <x v="0"/>
    <s v="Cuentas Por Pagar (Recursos Troncales Alimentadoras PLMB)"/>
    <s v="P-RESID3011-24"/>
    <s v="MORALES VELASCO JORGE ELIECER"/>
    <s v="A"/>
    <n v="20973"/>
    <n v="0"/>
    <n v="20973"/>
    <n v="0"/>
  </r>
  <r>
    <x v="0"/>
    <s v="Cuentas Por Pagar (Recursos Troncales Alimentadoras PLMB)"/>
    <s v="P-PROM4711-24"/>
    <s v="CASAS GÓMEZ JOHN FREDY"/>
    <s v="A"/>
    <n v="15334363"/>
    <n v="0"/>
    <n v="15334363"/>
    <n v="14680760"/>
  </r>
  <r>
    <x v="2"/>
    <s v="Cuentas por Pagar (Recursos SITP)"/>
    <s v="P-RESID2838-24"/>
    <s v="DE MARTINEZ VASQUEZ MAGDALENA "/>
    <s v="A"/>
    <n v="25718546"/>
    <n v="0"/>
    <n v="25718546"/>
    <n v="0"/>
  </r>
  <r>
    <x v="25"/>
    <s v="Cuentas Por Pagar ( Recursos troncales alimentadoras PLMB- OTROS RECURSOS DEL ENTE GESTOR)"/>
    <s v="P-RESID2963-24"/>
    <s v="NIETO RODRIGUEZ JUAN AURELIO"/>
    <s v="A"/>
    <n v="7100000"/>
    <n v="0"/>
    <n v="7100000"/>
    <n v="7100000"/>
  </r>
  <r>
    <x v="1"/>
    <s v="Cuentas Por Pagar (Recursos- Distrito Calle 13)"/>
    <s v="P-OFER2943-24"/>
    <s v="GARCÍA MENESES S.A.S."/>
    <s v="A"/>
    <n v="7108249329"/>
    <n v="0"/>
    <n v="7108249329"/>
    <n v="0"/>
  </r>
  <r>
    <x v="1"/>
    <s v="Cuentas Por Pagar (Recursos- Distrito Calle 13)"/>
    <s v="P-RESID2944-24"/>
    <s v="GRUPO RCA S.A.S"/>
    <s v="A"/>
    <n v="44192242"/>
    <n v="0"/>
    <n v="44192242"/>
    <n v="0"/>
  </r>
  <r>
    <x v="0"/>
    <s v="Cuentas Por Pagar (Recursos Troncales Alimentadoras PLMB)"/>
    <s v="P-PROM4587-24"/>
    <s v="BANCO DE OCCIDENTE"/>
    <s v="A"/>
    <n v="9713188"/>
    <n v="0"/>
    <n v="9713188"/>
    <n v="0"/>
  </r>
  <r>
    <x v="1"/>
    <s v="Cuentas Por Pagar (Recursos- Distrito Calle 13)"/>
    <s v="P-RESID3010-24"/>
    <s v="PIÑEROS  JOSE JOAQUIN"/>
    <s v="A"/>
    <n v="140802903"/>
    <n v="0"/>
    <n v="140802903"/>
    <n v="0"/>
  </r>
  <r>
    <x v="0"/>
    <s v="Cuentas Por Pagar (Recursos Troncales Alimentadoras PLMB)"/>
    <s v="P-RESID2976-24"/>
    <s v="MANRIQUE GUEVARA MIGUEL "/>
    <s v="A"/>
    <n v="1154661"/>
    <n v="0"/>
    <n v="1154661"/>
    <n v="1154661"/>
  </r>
  <r>
    <x v="0"/>
    <s v="Cuentas Por Pagar (Recursos Troncales Alimentadoras PLMB)"/>
    <s v="P-RESID3042-24"/>
    <s v="COOPERATIVA MULTIACTIVA COOIMPRENAL"/>
    <s v="A"/>
    <n v="205247"/>
    <n v="0"/>
    <n v="205247"/>
    <n v="205247"/>
  </r>
  <r>
    <x v="1"/>
    <s v="Cuentas Por Pagar (Recursos- Distrito Calle 13)"/>
    <s v="P-RESID2672-24"/>
    <s v="COLOMBIANA DE COMERCIO SA "/>
    <s v="A"/>
    <n v="1019329801"/>
    <n v="0"/>
    <n v="1019329801"/>
    <n v="0"/>
  </r>
  <r>
    <x v="0"/>
    <s v="Cuentas Por Pagar (Recursos Troncales Alimentadoras PLMB)"/>
    <s v="P-RESID2595-24"/>
    <s v="MORALES DE CASTELLANOS INES  DEL CARMEN"/>
    <s v="A"/>
    <n v="4428920"/>
    <n v="0"/>
    <n v="4428920"/>
    <n v="4428920"/>
  </r>
  <r>
    <x v="1"/>
    <s v="Cuentas Por Pagar (Recursos- Distrito Calle 13)"/>
    <s v="P-OFER2415_24"/>
    <s v="ESPEJO  CARO JOSE FRANCISCO"/>
    <s v="A"/>
    <n v="427279943"/>
    <n v="0"/>
    <n v="427279943"/>
    <n v="0"/>
  </r>
  <r>
    <x v="29"/>
    <s v="SERVICIOS PRESTADOS A LAS EMPRESAS Y SERVICIOS DE PRODUCCIÓN-CTAS POR PAGAR- VIGENCIA 2024"/>
    <s v="CTO1628-24"/>
    <s v="RODRIGUEZ REYES MARIA CAROLINA"/>
    <s v="A"/>
    <n v="63780112"/>
    <n v="0"/>
    <n v="63780112"/>
    <n v="63780112"/>
  </r>
  <r>
    <x v="21"/>
    <s v="PRODUCTOS METÁLICOS Y PAQUETES DE SOFTWARE-CTAS POR PAGAR-VIGENCIA 2024"/>
    <s v="CCE140072"/>
    <s v="CONSORCIO IAD DINAMICO SOFTWAREONE"/>
    <s v="A"/>
    <n v="2758535984"/>
    <n v="0"/>
    <n v="2758535984"/>
    <n v="2758535984"/>
  </r>
  <r>
    <x v="0"/>
    <s v="Cuentas Por Pagar (Recursos Troncales Alimentadoras PLMB)"/>
    <s v="RESID2708-24"/>
    <s v="REAL MAHECHA LUIS JORGE"/>
    <s v="A"/>
    <n v="89882"/>
    <n v="0"/>
    <n v="89882"/>
    <n v="0"/>
  </r>
  <r>
    <x v="2"/>
    <s v="Cuentas por Pagar (Recursos SITP)"/>
    <s v="P-CTOID1605-19-7"/>
    <s v="CONSORCIO INTERDISEÑOS TRONCAL CARACAS"/>
    <s v="A"/>
    <n v="153316220"/>
    <n v="0"/>
    <n v="153316220"/>
    <n v="153316220"/>
  </r>
  <r>
    <x v="2"/>
    <s v="Cuentas por Pagar (Recursos SITP)"/>
    <s v="P-CTOID1853-21-3"/>
    <s v="CONSORCIO RUTA JAL"/>
    <s v="A"/>
    <n v="302257011"/>
    <n v="0"/>
    <n v="302257011"/>
    <n v="23471379"/>
  </r>
  <r>
    <x v="25"/>
    <s v="Cuentas Por Pagar ( Recursos troncales alimentadoras PLMB- OTROS RECURSOS DEL ENTE GESTOR)"/>
    <s v="P-RESID2189-24"/>
    <s v="QUIROGA RODRIGUEZ MARIA CONCEPCION"/>
    <s v="A"/>
    <n v="1467616"/>
    <n v="0"/>
    <n v="1467616"/>
    <n v="0"/>
  </r>
  <r>
    <x v="0"/>
    <s v="Cuentas Por Pagar (Recursos Troncales Alimentadoras PLMB)"/>
    <s v="P-RESID1912-24"/>
    <s v="REYES GUTIERREZ ALVARO "/>
    <s v="A"/>
    <n v="2600000"/>
    <n v="0"/>
    <n v="2600000"/>
    <n v="2600000"/>
  </r>
  <r>
    <x v="16"/>
    <s v="Cuentas por Pagar Operación y Control del Sistema de Transporte Recursos Transmilenio"/>
    <s v="CTO188-24-01"/>
    <s v="VERGARA HERRERA LEIDY GEOVANNA"/>
    <s v="A"/>
    <n v="10448100"/>
    <n v="0"/>
    <n v="10448100"/>
    <n v="10448100"/>
  </r>
  <r>
    <x v="16"/>
    <s v="Cuentas por Pagar Operación y Control del Sistema de Transporte Recursos Transmilenio"/>
    <s v="CTO189-24-01"/>
    <s v="DIAZ ROJAS LEIDY  MARCELA"/>
    <s v="A"/>
    <n v="10506525"/>
    <n v="0"/>
    <n v="10506525"/>
    <n v="10506525"/>
  </r>
  <r>
    <x v="16"/>
    <s v="Cuentas por Pagar Operación y Control del Sistema de Transporte Recursos Transmilenio"/>
    <s v="CTO191-24-01"/>
    <s v="GASTELBONDO MENDEZ WILLIAM CAMILO"/>
    <s v="A"/>
    <n v="13680000"/>
    <n v="0"/>
    <n v="13680000"/>
    <n v="13680000"/>
  </r>
  <r>
    <x v="16"/>
    <s v="Cuentas por Pagar Operación y Control del Sistema de Transporte Recursos Transmilenio"/>
    <s v="CTO665-24-01"/>
    <s v="GUERRA GARZON LUIS ANDERSON"/>
    <s v="A"/>
    <n v="4800000"/>
    <n v="0"/>
    <n v="4800000"/>
    <n v="4800000"/>
  </r>
  <r>
    <x v="16"/>
    <s v="Cuentas por Pagar Operación y Control del Sistema de Transporte Recursos Transmilenio"/>
    <s v="CTO669-24-01"/>
    <s v="GARZON RAMOS FREDY ENRIQUE"/>
    <s v="A"/>
    <n v="4800000"/>
    <n v="0"/>
    <n v="4800000"/>
    <n v="4800000"/>
  </r>
  <r>
    <x v="16"/>
    <s v="Cuentas por Pagar Operación y Control del Sistema de Transporte Recursos Transmilenio"/>
    <s v="CTO671-24-01"/>
    <s v="GUERRA RAMÍREZ INGRITH PAOLA"/>
    <s v="A"/>
    <n v="4800000"/>
    <n v="0"/>
    <n v="4800000"/>
    <n v="4800000"/>
  </r>
  <r>
    <x v="16"/>
    <s v="Cuentas por Pagar Operación y Control del Sistema de Transporte Recursos Transmilenio"/>
    <s v="CTO673-24-01"/>
    <s v="MARTINEZ NIEVES EDER "/>
    <s v="A"/>
    <n v="4800000"/>
    <n v="0"/>
    <n v="4800000"/>
    <n v="4800000"/>
  </r>
  <r>
    <x v="16"/>
    <s v="Cuentas por Pagar Operación y Control del Sistema de Transporte Recursos Transmilenio"/>
    <s v="CTO207-24-01"/>
    <s v="HERRERA MEDINA ANGELICA MARIA"/>
    <s v="A"/>
    <n v="6165000"/>
    <n v="0"/>
    <n v="6165000"/>
    <n v="6165000"/>
  </r>
  <r>
    <x v="16"/>
    <s v="Cuentas por Pagar Operación y Control del Sistema de Transporte Recursos Transmilenio"/>
    <s v="CTO79-24-01"/>
    <s v="AGUILERA BOLAÑOS JUAN SEBASTIAN"/>
    <s v="A"/>
    <n v="4939256"/>
    <n v="0"/>
    <n v="4939256"/>
    <n v="4939256"/>
  </r>
  <r>
    <x v="16"/>
    <s v="Cuentas por Pagar Operación y Control del Sistema de Transporte Recursos Transmilenio"/>
    <s v="CTO169-24-01"/>
    <s v="MOLINA SUAREZ MARIA ANGELICA"/>
    <s v="A"/>
    <n v="8865400"/>
    <n v="0"/>
    <n v="8865400"/>
    <n v="8632100"/>
  </r>
  <r>
    <x v="16"/>
    <s v="Cuentas por Pagar Operación y Control del Sistema de Transporte Recursos Transmilenio"/>
    <s v="CTO51-24-01"/>
    <s v="CAMACHO ARCINIEGAS JOAN ALEXANDER"/>
    <s v="A"/>
    <n v="7072000"/>
    <n v="0"/>
    <n v="7072000"/>
    <n v="7072000"/>
  </r>
  <r>
    <x v="16"/>
    <s v="Cuentas por Pagar Operación y Control del Sistema de Transporte Recursos Transmilenio"/>
    <s v="CTO52-24-01"/>
    <s v="PEREZ MARMOLEJO CARLOS ANDRES"/>
    <s v="A"/>
    <n v="7367800"/>
    <n v="0"/>
    <n v="7367800"/>
    <n v="7367800"/>
  </r>
  <r>
    <x v="16"/>
    <s v="Cuentas por Pagar Operación y Control del Sistema de Transporte Recursos Transmilenio"/>
    <s v="CTO41-24-01"/>
    <s v="ROJAS MONCADA ANGIE CAROLINA"/>
    <s v="A"/>
    <n v="6934400"/>
    <n v="0"/>
    <n v="6934400"/>
    <n v="6934400"/>
  </r>
  <r>
    <x v="16"/>
    <s v="Cuentas por Pagar Operación y Control del Sistema de Transporte Recursos Transmilenio"/>
    <s v="CTO53-24-01"/>
    <s v="VELA PRIETO SHIRTH JERET"/>
    <s v="A"/>
    <n v="5334400"/>
    <n v="0"/>
    <n v="5334400"/>
    <n v="5334400"/>
  </r>
  <r>
    <x v="16"/>
    <s v="Cuentas por Pagar Operación y Control del Sistema de Transporte Recursos Transmilenio"/>
    <s v="CTO155-24-01"/>
    <s v="SANTACRUZ NAVARRETE MARTHA ROCIO"/>
    <s v="A"/>
    <n v="9900900"/>
    <n v="0"/>
    <n v="9900900"/>
    <n v="9900900"/>
  </r>
  <r>
    <x v="16"/>
    <s v="Cuentas por Pagar Operación y Control del Sistema de Transporte Recursos Transmilenio"/>
    <s v="CTO192-24-01"/>
    <s v="DUARTE SANCHEZ EDNA XILENA"/>
    <s v="A"/>
    <n v="2340900"/>
    <n v="0"/>
    <n v="2340900"/>
    <n v="2340900"/>
  </r>
  <r>
    <x v="16"/>
    <s v="Cuentas por Pagar Operación y Control del Sistema de Transporte Recursos Transmilenio"/>
    <s v="CTO193-24-01"/>
    <s v="MARTINEZ HERNANDEZ YINETH "/>
    <s v="A"/>
    <n v="2340900"/>
    <n v="0"/>
    <n v="2340900"/>
    <n v="2340900"/>
  </r>
  <r>
    <x v="21"/>
    <s v="PRODUCTOS METÁLICOS Y PAQUETES DE SOFTWARE-CTAS POR PAGAR-VIGENCIA 2024"/>
    <s v="CTO1618-24"/>
    <s v="STEER DAVIES &amp; GLEAVE LIMITED SUCURSAL COLOMBIA"/>
    <s v="A"/>
    <n v="79846620"/>
    <n v="0"/>
    <n v="79846620"/>
    <n v="79846620"/>
  </r>
  <r>
    <x v="2"/>
    <s v="Cuentas por Pagar (Recursos SITP)"/>
    <s v="CTO1598-24"/>
    <s v="MARTINEZ URQUIJO DIEGO ARMANDO"/>
    <s v="A"/>
    <n v="15437708"/>
    <n v="0"/>
    <n v="15437708"/>
    <n v="15437708"/>
  </r>
  <r>
    <x v="29"/>
    <s v="SERVICIOS PRESTADOS A LAS EMPRESAS Y SERVICIOS DE PRODUCCIÓN-CTAS POR PAGAR- VIGENCIA 2024"/>
    <s v="CTO889-24-01"/>
    <s v="ESTRELLA AGUILAR BENJAMIN "/>
    <s v="L"/>
    <n v="32078567"/>
    <n v="2523034"/>
    <n v="29555533"/>
    <n v="29555533"/>
  </r>
  <r>
    <x v="29"/>
    <s v="SERVICIOS PRESTADOS A LAS EMPRESAS Y SERVICIOS DE PRODUCCIÓN-CTAS POR PAGAR- VIGENCIA 2024"/>
    <s v="CTO340-24-03"/>
    <s v="SEGURCOL LTDA."/>
    <s v="A"/>
    <n v="99337874"/>
    <n v="0"/>
    <n v="99337874"/>
    <n v="99337874"/>
  </r>
  <r>
    <x v="15"/>
    <s v="Cuentas Por Pagar Fortalecimiento de la seguridad integral del Sistema Integrado de Transporte Público de Bogotá D.C. (Recursos Distrito)"/>
    <s v="CTO340-24-03-1"/>
    <s v="CORREAGRO S A"/>
    <s v="A"/>
    <n v="55573309"/>
    <n v="0"/>
    <n v="55573309"/>
    <n v="55573309"/>
  </r>
  <r>
    <x v="15"/>
    <s v="Cuentas Por Pagar Fortalecimiento de la seguridad integral del Sistema Integrado de Transporte Público de Bogotá D.C. (Recursos Distrito)"/>
    <s v="CTO340-24-03-2"/>
    <s v="SEGURCOL LTDA."/>
    <s v="A"/>
    <n v="2341234041"/>
    <n v="0"/>
    <n v="2341234041"/>
    <n v="2341234041"/>
  </r>
  <r>
    <x v="15"/>
    <s v="Cuentas Por Pagar Fortalecimiento de la seguridad integral del Sistema Integrado de Transporte Público de Bogotá D.C. (Recursos Distrito)"/>
    <s v="CTO340-24-03 "/>
    <s v="SOCIETY PROTECTION TECHNICS COLOMBIA LTDA"/>
    <s v="A"/>
    <n v="2341234041"/>
    <n v="0"/>
    <n v="2341234041"/>
    <n v="2341234041"/>
  </r>
  <r>
    <x v="15"/>
    <s v="Cuentas Por Pagar Fortalecimiento de la seguridad integral del Sistema Integrado de Transporte Público de Bogotá D.C. (Recursos Distrito)"/>
    <s v="CTO340-24-03  "/>
    <s v="SEGURCOL LTDA."/>
    <s v="A"/>
    <n v="1841874950"/>
    <n v="0"/>
    <n v="1841874950"/>
    <n v="1841874950"/>
  </r>
  <r>
    <x v="15"/>
    <s v="Cuentas Por Pagar Fortalecimiento de la seguridad integral del Sistema Integrado de Transporte Público de Bogotá D.C. (Recursos Distrito)"/>
    <s v="CTO340-24-03-3"/>
    <s v="SOCIETY PROTECTION TECHNICS COLOMBIA LTDA"/>
    <s v="A"/>
    <n v="1510111230"/>
    <n v="0"/>
    <n v="1510111230"/>
    <n v="1510111230"/>
  </r>
  <r>
    <x v="25"/>
    <s v="Cuentas Por Pagar ( Recursos troncales alimentadoras PLMB- OTROS RECURSOS DEL ENTE GESTOR)"/>
    <s v="P-RESID3097-24"/>
    <s v="QUINTERO INFANTE DHAIRY DEL VALLE"/>
    <s v="A"/>
    <n v="3100000"/>
    <n v="0"/>
    <n v="3100000"/>
    <n v="3100000"/>
  </r>
  <r>
    <x v="1"/>
    <s v="Cuentas Por Pagar (Recursos- Distrito Calle 13)"/>
    <s v="P-RESID1816-24"/>
    <s v="OCHOA RONCANCIO MARIO ALEJANDRO"/>
    <s v="A"/>
    <n v="3670000"/>
    <n v="0"/>
    <n v="3670000"/>
    <n v="3670000"/>
  </r>
  <r>
    <x v="1"/>
    <s v="Cuentas Por Pagar (Recursos- Distrito Calle 13)"/>
    <s v="P-OFER3061-24"/>
    <s v="METAZA SAS"/>
    <s v="A"/>
    <n v="6116980677"/>
    <n v="0"/>
    <n v="6116980677"/>
    <n v="4893584541"/>
  </r>
  <r>
    <x v="16"/>
    <s v="Cuentas por Pagar Operación y Control del Sistema de Transporte Recursos Transmilenio"/>
    <s v="CTO674-24-01"/>
    <s v="GABRIEL PEDRAZA ANA CRISTINA"/>
    <s v="A"/>
    <n v="3648000"/>
    <n v="0"/>
    <n v="3648000"/>
    <n v="3648000"/>
  </r>
  <r>
    <x v="16"/>
    <s v="Cuentas por Pagar Operación y Control del Sistema de Transporte Recursos Transmilenio"/>
    <s v="CTO711-24-01"/>
    <s v="BULLA HERNANDEZ JUAN DAVID"/>
    <s v="A"/>
    <n v="4540050"/>
    <n v="0"/>
    <n v="4540050"/>
    <n v="4540050"/>
  </r>
  <r>
    <x v="25"/>
    <s v="Cuentas Por Pagar ( Recursos troncales alimentadoras PLMB- OTROS RECURSOS DEL ENTE GESTOR)"/>
    <s v="P-RESID2711-24"/>
    <s v="CUELLAR RAMIREZ MARTA "/>
    <s v="A"/>
    <n v="47523750"/>
    <n v="0"/>
    <n v="47523750"/>
    <n v="47523750"/>
  </r>
  <r>
    <x v="8"/>
    <s v="Cuentas por Pagar (Recursos Distrito)"/>
    <s v="CTO87-24-01"/>
    <s v="CAPERA ROJAS DAVID ALEJANDRO"/>
    <s v="A"/>
    <n v="9235188"/>
    <n v="0"/>
    <n v="9235188"/>
    <n v="9235188"/>
  </r>
  <r>
    <x v="16"/>
    <s v="Cuentas por Pagar Operación y Control del Sistema de Transporte Recursos Transmilenio"/>
    <s v="CTO90-24-01"/>
    <s v="SUAREZ PACHECO MARIO ANDRES"/>
    <s v="A"/>
    <n v="17100000"/>
    <n v="0"/>
    <n v="17100000"/>
    <n v="17100000"/>
  </r>
  <r>
    <x v="16"/>
    <s v="Cuentas por Pagar Operación y Control del Sistema de Transporte Recursos Transmilenio"/>
    <s v="CTO668-24-01"/>
    <s v="MARTINEZ VEGA CHENIER "/>
    <s v="A"/>
    <n v="4800000"/>
    <n v="0"/>
    <n v="4800000"/>
    <n v="4800000"/>
  </r>
  <r>
    <x v="16"/>
    <s v="Cuentas por Pagar Operación y Control del Sistema de Transporte Recursos Transmilenio"/>
    <s v="CTO735-24-01"/>
    <s v="SANCHEZ TENJO VLADIMIR "/>
    <s v="A"/>
    <n v="8391667"/>
    <n v="0"/>
    <n v="8391667"/>
    <n v="8391667"/>
  </r>
  <r>
    <x v="0"/>
    <s v="Cuentas Por Pagar (Recursos Troncales Alimentadoras PLMB)"/>
    <s v="P-RESID301424"/>
    <s v="RUIZ GALEANO JOSE ADONALDO"/>
    <s v="A"/>
    <n v="7100000"/>
    <n v="0"/>
    <n v="7100000"/>
    <n v="0"/>
  </r>
  <r>
    <x v="6"/>
    <s v="Cuentas Por Pagar Diseño y Estructuración del Sistema Interoperable de Recaudo en su componente tecnológico en el Sistema de Transporte Publico de Bogotá D.C. (Recursos Distrito)"/>
    <s v="CTO1009-24-01"/>
    <s v="AFANADOR BASTIDAS MARIA PAULA"/>
    <s v="A"/>
    <n v="24852000"/>
    <n v="0"/>
    <n v="24852000"/>
    <n v="24852000"/>
  </r>
  <r>
    <x v="16"/>
    <s v="Cuentas por Pagar Operación y Control del Sistema de Transporte Recursos Transmilenio"/>
    <s v="CTO93-24-01"/>
    <s v="MERLO ARIAS DIEGO "/>
    <s v="L"/>
    <n v="16200000"/>
    <n v="300000"/>
    <n v="15900000"/>
    <n v="15900000"/>
  </r>
  <r>
    <x v="16"/>
    <s v="Cuentas por Pagar Operación y Control del Sistema de Transporte Recursos Transmilenio"/>
    <s v="CTO50-24-01"/>
    <s v="PEREZ FONSECA DUVAN  ALEJANDRO"/>
    <s v="A"/>
    <n v="10618300"/>
    <n v="0"/>
    <n v="10618300"/>
    <n v="10618300"/>
  </r>
  <r>
    <x v="16"/>
    <s v="Cuentas por Pagar Operación y Control del Sistema de Transporte Recursos Transmilenio"/>
    <s v="CTO680-24-01"/>
    <s v="SANCHEZ JIMENEZ ANDRES ARTURO"/>
    <s v="L"/>
    <n v="5051802"/>
    <n v="120272"/>
    <n v="4931530"/>
    <n v="4931530"/>
  </r>
  <r>
    <x v="16"/>
    <s v="Cuentas por Pagar Operación y Control del Sistema de Transporte Recursos Transmilenio"/>
    <s v="CTO154-24-01"/>
    <s v="CABUYA ZULUAGA MARIA PAULA"/>
    <s v="A"/>
    <n v="6299100"/>
    <n v="0"/>
    <n v="6299100"/>
    <n v="6299100"/>
  </r>
  <r>
    <x v="16"/>
    <s v="Cuentas por Pagar Operación y Control del Sistema de Transporte Recursos Transmilenio"/>
    <s v="CTO156-24-01"/>
    <s v="MUÑOZ LEON CARLOS ANDRES"/>
    <s v="A"/>
    <n v="7379100"/>
    <n v="0"/>
    <n v="7379100"/>
    <n v="7379100"/>
  </r>
  <r>
    <x v="16"/>
    <s v="Cuentas por Pagar Operación y Control del Sistema de Transporte Recursos Transmilenio"/>
    <s v="CTO168-24-01"/>
    <s v="CORREA RODRIGUEZ MICHELLE VALERIA"/>
    <s v="A"/>
    <n v="4500900"/>
    <n v="0"/>
    <n v="4500900"/>
    <n v="4500900"/>
  </r>
  <r>
    <x v="16"/>
    <s v="Cuentas por Pagar Operación y Control del Sistema de Transporte Recursos Transmilenio"/>
    <s v="CTO97-24-01"/>
    <s v="PARRA PRIETO LAURA  FERNANDA"/>
    <s v="A"/>
    <n v="6299100"/>
    <n v="0"/>
    <n v="6299100"/>
    <n v="6299100"/>
  </r>
  <r>
    <x v="29"/>
    <s v="SERVICIOS PRESTADOS A LAS EMPRESAS Y SERVICIOS DE PRODUCCIÓN-CTAS POR PAGAR- VIGENCIA 2024"/>
    <s v="CTO1623-24"/>
    <s v="S-CORE SAS"/>
    <s v="A"/>
    <n v="72280600"/>
    <n v="0"/>
    <n v="72280600"/>
    <n v="68365400"/>
  </r>
  <r>
    <x v="15"/>
    <s v="Cuentas Por Pagar Fortalecimiento de la seguridad integral del Sistema Integrado de Transporte Público de Bogotá D.C. (Recursos Distrito)"/>
    <s v="CTO874-24-01"/>
    <s v="PUENTES CAVANZO OSCAR EDUARDO"/>
    <s v="A"/>
    <n v="7500000"/>
    <n v="0"/>
    <n v="7500000"/>
    <n v="7500000"/>
  </r>
  <r>
    <x v="21"/>
    <s v="PRODUCTOS METÁLICOS Y PAQUETES DE SOFTWARE-CTAS POR PAGAR-VIGENCIA 2024"/>
    <s v="CTO1615-24"/>
    <s v="ITSEC S A S"/>
    <s v="A"/>
    <n v="111459840"/>
    <n v="0"/>
    <n v="111459840"/>
    <n v="109574880"/>
  </r>
  <r>
    <x v="0"/>
    <s v="Cuentas Por Pagar (Recursos Troncales Alimentadoras PLMB)"/>
    <s v="P-C612-19_24-249"/>
    <s v="ENEL COLOMBIA S.A. E.S.P."/>
    <s v="A"/>
    <n v="21822961"/>
    <n v="0"/>
    <n v="21822961"/>
    <n v="0"/>
  </r>
  <r>
    <x v="0"/>
    <s v="Cuentas Por Pagar (Recursos Troncales Alimentadoras PLMB)"/>
    <s v="P-C612-19_24-250"/>
    <s v="ENEL COLOMBIA S.A. E.S.P."/>
    <s v="A"/>
    <n v="409031698"/>
    <n v="0"/>
    <n v="409031698"/>
    <n v="283885708"/>
  </r>
  <r>
    <x v="0"/>
    <s v="Cuentas Por Pagar (Recursos Troncales Alimentadoras PLMB)"/>
    <s v="P-C612-19_24-251"/>
    <s v="ENEL COLOMBIA S.A. E.S.P."/>
    <s v="A"/>
    <n v="106771833"/>
    <n v="0"/>
    <n v="106771833"/>
    <n v="106771833"/>
  </r>
  <r>
    <x v="0"/>
    <s v="Cuentas Por Pagar (Recursos Troncales Alimentadoras PLMB)"/>
    <s v="P-C612-19_24-252"/>
    <s v="COLOMBIA TELECOMUNICACIONES S.A. E.S.P BIC"/>
    <s v="A"/>
    <n v="29583939"/>
    <n v="0"/>
    <n v="29583939"/>
    <n v="0"/>
  </r>
  <r>
    <x v="0"/>
    <s v="Cuentas Por Pagar (Recursos Troncales Alimentadoras PLMB)"/>
    <s v="P-C612-19_24-253"/>
    <s v="ENEL COLOMBIA S.A. E.S.P."/>
    <s v="A"/>
    <n v="5352869"/>
    <n v="0"/>
    <n v="5352869"/>
    <n v="0"/>
  </r>
  <r>
    <x v="0"/>
    <s v="Cuentas Por Pagar (Recursos Troncales Alimentadoras PLMB)"/>
    <s v="P-C612-19_24-254"/>
    <s v="VANTI S.A. E.S.P."/>
    <s v="L"/>
    <n v="109673753"/>
    <n v="3"/>
    <n v="109673750"/>
    <n v="109673750"/>
  </r>
  <r>
    <x v="29"/>
    <s v="SERVICIOS PRESTADOS A LAS EMPRESAS Y SERVICIOS DE PRODUCCIÓN-CTAS POR PAGAR- VIGENCIA 2024"/>
    <s v="P-RES430-24_17"/>
    <s v="JOSE PEDRO BLANCO ROMERO"/>
    <s v="A"/>
    <n v="119798"/>
    <n v="0"/>
    <n v="119798"/>
    <n v="0"/>
  </r>
  <r>
    <x v="29"/>
    <s v="SERVICIOS PRESTADOS A LAS EMPRESAS Y SERVICIOS DE PRODUCCIÓN-CTAS POR PAGAR- VIGENCIA 2024"/>
    <s v="P-RES430-24-18"/>
    <s v="GABRIEL ANDRES GRIMALDO ARTEAGA"/>
    <s v="A"/>
    <n v="128694"/>
    <n v="0"/>
    <n v="128694"/>
    <n v="0"/>
  </r>
  <r>
    <x v="29"/>
    <s v="SERVICIOS PRESTADOS A LAS EMPRESAS Y SERVICIOS DE PRODUCCIÓN-CTAS POR PAGAR- VIGENCIA 2024"/>
    <s v="P-RES430-24-19"/>
    <s v="VIVIANA MARIA DE LA HOZ SOLA"/>
    <s v="A"/>
    <n v="162745"/>
    <n v="0"/>
    <n v="162745"/>
    <n v="0"/>
  </r>
  <r>
    <x v="29"/>
    <s v="SERVICIOS PRESTADOS A LAS EMPRESAS Y SERVICIOS DE PRODUCCIÓN-CTAS POR PAGAR- VIGENCIA 2024"/>
    <s v="P-RES430-24-20"/>
    <s v="MARIA ALEJANDRA GARCIA VARGAS"/>
    <s v="A"/>
    <n v="121409"/>
    <n v="0"/>
    <n v="121409"/>
    <n v="0"/>
  </r>
  <r>
    <x v="29"/>
    <s v="SERVICIOS PRESTADOS A LAS EMPRESAS Y SERVICIOS DE PRODUCCIÓN-CTAS POR PAGAR- VIGENCIA 2024"/>
    <s v="P-RES430-24-21"/>
    <s v="NESTOR ENRIQUE MONROY MOYA"/>
    <s v="A"/>
    <n v="165005"/>
    <n v="0"/>
    <n v="165005"/>
    <n v="165005"/>
  </r>
  <r>
    <x v="29"/>
    <s v="SERVICIOS PRESTADOS A LAS EMPRESAS Y SERVICIOS DE PRODUCCIÓN-CTAS POR PAGAR- VIGENCIA 2024"/>
    <s v="P-RES430-24-22"/>
    <s v="JENNIFER  LEON MELO"/>
    <s v="A"/>
    <n v="113017"/>
    <n v="0"/>
    <n v="113017"/>
    <n v="113017"/>
  </r>
  <r>
    <x v="29"/>
    <s v="SERVICIOS PRESTADOS A LAS EMPRESAS Y SERVICIOS DE PRODUCCIÓN-CTAS POR PAGAR- VIGENCIA 2024"/>
    <s v="P-RES430-24-23"/>
    <s v="CESAR IVAN FERNANDEZ CARDENAS"/>
    <s v="A"/>
    <n v="113017"/>
    <n v="0"/>
    <n v="113017"/>
    <n v="0"/>
  </r>
  <r>
    <x v="29"/>
    <s v="SERVICIOS PRESTADOS A LAS EMPRESAS Y SERVICIOS DE PRODUCCIÓN-CTAS POR PAGAR- VIGENCIA 2024"/>
    <s v="P-RES430-24-24"/>
    <s v="RODRIGO ARMANDO RAMOS MARTINEZ"/>
    <s v="A"/>
    <n v="121409"/>
    <n v="0"/>
    <n v="121409"/>
    <n v="0"/>
  </r>
  <r>
    <x v="29"/>
    <s v="SERVICIOS PRESTADOS A LAS EMPRESAS Y SERVICIOS DE PRODUCCIÓN-CTAS POR PAGAR- VIGENCIA 2024"/>
    <s v="P-RES430-24-25"/>
    <s v="DEISY ROCIO VARGAS TORRES"/>
    <s v="A"/>
    <n v="111696"/>
    <n v="0"/>
    <n v="111696"/>
    <n v="111696"/>
  </r>
  <r>
    <x v="29"/>
    <s v="SERVICIOS PRESTADOS A LAS EMPRESAS Y SERVICIOS DE PRODUCCIÓN-CTAS POR PAGAR- VIGENCIA 2024"/>
    <s v="P-RES430-24-26"/>
    <s v="GIOVANNI ANDRES PULIDO CRUZ"/>
    <s v="A"/>
    <n v="103976"/>
    <n v="0"/>
    <n v="103976"/>
    <n v="103976"/>
  </r>
  <r>
    <x v="29"/>
    <s v="SERVICIOS PRESTADOS A LAS EMPRESAS Y SERVICIOS DE PRODUCCIÓN-CTAS POR PAGAR- VIGENCIA 2024"/>
    <s v="P-RES430-24-27"/>
    <s v="MAYRA ALEXANDRA JARAMILLO SANCHEZ"/>
    <s v="A"/>
    <n v="119798"/>
    <n v="0"/>
    <n v="119798"/>
    <n v="0"/>
  </r>
  <r>
    <x v="29"/>
    <s v="SERVICIOS PRESTADOS A LAS EMPRESAS Y SERVICIOS DE PRODUCCIÓN-CTAS POR PAGAR- VIGENCIA 2024"/>
    <s v="P-RES430-24-28"/>
    <s v="MARLENI DEL CARMEN RANGEL ESTUPIÑAN"/>
    <s v="A"/>
    <n v="119798"/>
    <n v="0"/>
    <n v="119798"/>
    <n v="0"/>
  </r>
  <r>
    <x v="29"/>
    <s v="SERVICIOS PRESTADOS A LAS EMPRESAS Y SERVICIOS DE PRODUCCIÓN-CTAS POR PAGAR- VIGENCIA 2024"/>
    <s v="P-RES430-24-29"/>
    <s v="CESAR ARTURO ARENAS IBARRA"/>
    <s v="A"/>
    <n v="128694"/>
    <n v="0"/>
    <n v="128694"/>
    <n v="0"/>
  </r>
  <r>
    <x v="29"/>
    <s v="SERVICIOS PRESTADOS A LAS EMPRESAS Y SERVICIOS DE PRODUCCIÓN-CTAS POR PAGAR- VIGENCIA 2024"/>
    <s v="P-RES430-24-30"/>
    <s v="ALEJANDRA LUNA BENITEZ"/>
    <s v="A"/>
    <n v="174047"/>
    <n v="0"/>
    <n v="174047"/>
    <n v="0"/>
  </r>
  <r>
    <x v="29"/>
    <s v="SERVICIOS PRESTADOS A LAS EMPRESAS Y SERVICIOS DE PRODUCCIÓN-CTAS POR PAGAR- VIGENCIA 2024"/>
    <s v="P-RES430-24-31"/>
    <s v="RAMOS CARMONA NEYSSLA CAROLINA"/>
    <s v="A"/>
    <n v="191826"/>
    <n v="0"/>
    <n v="191826"/>
    <n v="136676"/>
  </r>
  <r>
    <x v="29"/>
    <s v="SERVICIOS PRESTADOS A LAS EMPRESAS Y SERVICIOS DE PRODUCCIÓN-CTAS POR PAGAR- VIGENCIA 2024"/>
    <s v="P-RES430-24-32"/>
    <s v="SANDRA PATRICIA LOPEZ CELIS"/>
    <s v="A"/>
    <n v="128694"/>
    <n v="0"/>
    <n v="128694"/>
    <n v="128694"/>
  </r>
  <r>
    <x v="0"/>
    <s v="Cuentas Por Pagar (Recursos Troncales Alimentadoras PLMB)"/>
    <s v="P-CTOID607-20."/>
    <s v="CONSORCIO IDU 2020"/>
    <s v="A"/>
    <n v="419343648"/>
    <n v="0"/>
    <n v="419343648"/>
    <n v="419343648"/>
  </r>
  <r>
    <x v="29"/>
    <s v="SERVICIOS PRESTADOS A LAS EMPRESAS Y SERVICIOS DE PRODUCCIÓN-CTAS POR PAGAR- VIGENCIA 2024"/>
    <s v="P-RES430-24-33"/>
    <s v="NUBIA DELSOCORRO VILLARRAGA FRANCO"/>
    <s v="A"/>
    <n v="174829"/>
    <n v="0"/>
    <n v="174829"/>
    <n v="145400"/>
  </r>
  <r>
    <x v="29"/>
    <s v="SERVICIOS PRESTADOS A LAS EMPRESAS Y SERVICIOS DE PRODUCCIÓN-CTAS POR PAGAR- VIGENCIA 2024"/>
    <s v="P-RES430-24-34"/>
    <s v="CARLOS ALBERTO ACOSTA RADA"/>
    <s v="A"/>
    <n v="342558"/>
    <n v="0"/>
    <n v="342558"/>
    <n v="0"/>
  </r>
  <r>
    <x v="29"/>
    <s v="SERVICIOS PRESTADOS A LAS EMPRESAS Y SERVICIOS DE PRODUCCIÓN-CTAS POR PAGAR- VIGENCIA 2024"/>
    <s v="CTO1633-24"/>
    <s v="DU BRANDS SAS"/>
    <s v="L"/>
    <n v="600000000"/>
    <n v="600000000"/>
    <n v="0"/>
    <n v="0"/>
  </r>
  <r>
    <x v="29"/>
    <s v="SERVICIOS PRESTADOS A LAS EMPRESAS Y SERVICIOS DE PRODUCCIÓN-CTAS POR PAGAR- VIGENCIA 2024"/>
    <s v="CTO1634-24"/>
    <s v="UNION TEMPORAL GW CASTECK TM"/>
    <s v="A"/>
    <n v="284117002"/>
    <n v="0"/>
    <n v="284117002"/>
    <n v="176449813"/>
  </r>
  <r>
    <x v="20"/>
    <s v="BONIFICACION SINDICAL CTAS POR PAGAR VIGENCIA 2024."/>
    <s v="CTO1634-24 "/>
    <s v="UNION TEMPORAL GW CASTECK TM"/>
    <s v="A"/>
    <n v="140231197"/>
    <n v="0"/>
    <n v="140231197"/>
    <n v="16489985"/>
  </r>
  <r>
    <x v="6"/>
    <s v="Cuentas Por Pagar Diseño y Estructuración del Sistema Interoperable de Recaudo en su componente tecnológico en el Sistema de Transporte Publico de Bogotá D.C. (Recursos Distrito)"/>
    <s v="CTO1638-24"/>
    <s v="INFORMATION TRADE MANAGEMENT CONSULTING DE COLOMBIA LTDA"/>
    <s v="A"/>
    <n v="303741000"/>
    <n v="0"/>
    <n v="303741000"/>
    <n v="49768696"/>
  </r>
  <r>
    <x v="29"/>
    <s v="SERVICIOS PRESTADOS A LAS EMPRESAS Y SERVICIOS DE PRODUCCIÓN-CTAS POR PAGAR- VIGENCIA 2024"/>
    <s v="CTO1632-24"/>
    <s v="C&amp;M SERVICIOS E INGENIERIA SAS"/>
    <s v="A"/>
    <n v="38813517"/>
    <n v="0"/>
    <n v="38813517"/>
    <n v="27949267"/>
  </r>
  <r>
    <x v="29"/>
    <s v="SERVICIOS PRESTADOS A LAS EMPRESAS Y SERVICIOS DE PRODUCCIÓN-CTAS POR PAGAR- VIGENCIA 2024"/>
    <s v="P-RES430-24-35"/>
    <s v="JAVIER ALFONSO CASTAÑEDA PARRA"/>
    <s v="A"/>
    <n v="237962"/>
    <n v="0"/>
    <n v="237962"/>
    <n v="0"/>
  </r>
  <r>
    <x v="29"/>
    <s v="SERVICIOS PRESTADOS A LAS EMPRESAS Y SERVICIOS DE PRODUCCIÓN-CTAS POR PAGAR- VIGENCIA 2024"/>
    <s v="P-RES430-24-36"/>
    <s v="JOYCE AMPARO GIL LONDOÑO"/>
    <s v="A"/>
    <n v="159639"/>
    <n v="0"/>
    <n v="159639"/>
    <n v="0"/>
  </r>
  <r>
    <x v="29"/>
    <s v="SERVICIOS PRESTADOS A LAS EMPRESAS Y SERVICIOS DE PRODUCCIÓN-CTAS POR PAGAR- VIGENCIA 2024"/>
    <s v="P-RES430-24-37"/>
    <s v="ADRIANA CECILIA PINILLA FERRO"/>
    <s v="A"/>
    <n v="119798"/>
    <n v="0"/>
    <n v="119798"/>
    <n v="0"/>
  </r>
  <r>
    <x v="29"/>
    <s v="SERVICIOS PRESTADOS A LAS EMPRESAS Y SERVICIOS DE PRODUCCIÓN-CTAS POR PAGAR- VIGENCIA 2024"/>
    <s v="P-RES430-24-38"/>
    <s v="CLAUDIA SORAYA RODRIGUEZ NIETO"/>
    <s v="A"/>
    <n v="103976"/>
    <n v="0"/>
    <n v="103976"/>
    <n v="0"/>
  </r>
  <r>
    <x v="29"/>
    <s v="SERVICIOS PRESTADOS A LAS EMPRESAS Y SERVICIOS DE PRODUCCIÓN-CTAS POR PAGAR- VIGENCIA 2024"/>
    <s v="P-RES430-24-39"/>
    <s v="CAROLINA  SARMIENTO GALINDO"/>
    <s v="A"/>
    <n v="108497"/>
    <n v="0"/>
    <n v="108497"/>
    <n v="0"/>
  </r>
  <r>
    <x v="29"/>
    <s v="SERVICIOS PRESTADOS A LAS EMPRESAS Y SERVICIOS DE PRODUCCIÓN-CTAS POR PAGAR- VIGENCIA 2024"/>
    <s v="P-RES430-24-40"/>
    <s v="LUZ ANGELA DUITAMA LEGUIZAMON"/>
    <s v="A"/>
    <n v="108497"/>
    <n v="0"/>
    <n v="108497"/>
    <n v="108497"/>
  </r>
  <r>
    <x v="29"/>
    <s v="SERVICIOS PRESTADOS A LAS EMPRESAS Y SERVICIOS DE PRODUCCIÓN-CTAS POR PAGAR- VIGENCIA 2024"/>
    <s v="P-RES430-24-41"/>
    <s v="MARIA ISABEL MEJIA BARACALDO"/>
    <s v="A"/>
    <n v="363058"/>
    <n v="0"/>
    <n v="363058"/>
    <n v="363058"/>
  </r>
  <r>
    <x v="29"/>
    <s v="SERVICIOS PRESTADOS A LAS EMPRESAS Y SERVICIOS DE PRODUCCIÓN-CTAS POR PAGAR- VIGENCIA 2024"/>
    <s v="P-RES430-24-42"/>
    <s v="CRISTINA STELLA NIÑO DIAZ"/>
    <s v="A"/>
    <n v="108497"/>
    <n v="0"/>
    <n v="108497"/>
    <n v="0"/>
  </r>
  <r>
    <x v="29"/>
    <s v="SERVICIOS PRESTADOS A LAS EMPRESAS Y SERVICIOS DE PRODUCCIÓN-CTAS POR PAGAR- VIGENCIA 2024"/>
    <s v="P-RES430-24-43"/>
    <s v="LUIS ERNESTO ESPEJO MONSALVE"/>
    <s v="A"/>
    <n v="121409"/>
    <n v="0"/>
    <n v="121409"/>
    <n v="0"/>
  </r>
  <r>
    <x v="29"/>
    <s v="SERVICIOS PRESTADOS A LAS EMPRESAS Y SERVICIOS DE PRODUCCIÓN-CTAS POR PAGAR- VIGENCIA 2024"/>
    <s v="P-RES430-24-44"/>
    <s v="HERNAN DARIO PEDRAZA PFEIFER"/>
    <s v="A"/>
    <n v="559109"/>
    <n v="0"/>
    <n v="559109"/>
    <n v="0"/>
  </r>
  <r>
    <x v="29"/>
    <s v="SERVICIOS PRESTADOS A LAS EMPRESAS Y SERVICIOS DE PRODUCCIÓN-CTAS POR PAGAR- VIGENCIA 2024"/>
    <s v="P-RES430-24-45"/>
    <s v="DIEGO ALEJANDRO GONZALEZ BARRETO"/>
    <s v="A"/>
    <n v="174047"/>
    <n v="0"/>
    <n v="174047"/>
    <n v="0"/>
  </r>
  <r>
    <x v="29"/>
    <s v="SERVICIOS PRESTADOS A LAS EMPRESAS Y SERVICIOS DE PRODUCCIÓN-CTAS POR PAGAR- VIGENCIA 2024"/>
    <s v="P-RES430-24-46"/>
    <s v="JAVIER ALFONSO GNECCO CAMPO"/>
    <s v="A"/>
    <n v="111696"/>
    <n v="0"/>
    <n v="111696"/>
    <n v="0"/>
  </r>
  <r>
    <x v="29"/>
    <s v="SERVICIOS PRESTADOS A LAS EMPRESAS Y SERVICIOS DE PRODUCCIÓN-CTAS POR PAGAR- VIGENCIA 2024"/>
    <s v="P-RES430-24-47"/>
    <s v="AMPARO  ALVIS PEDREROS"/>
    <s v="A"/>
    <n v="111696"/>
    <n v="0"/>
    <n v="111696"/>
    <n v="0"/>
  </r>
  <r>
    <x v="29"/>
    <s v="SERVICIOS PRESTADOS A LAS EMPRESAS Y SERVICIOS DE PRODUCCIÓN-CTAS POR PAGAR- VIGENCIA 2024"/>
    <s v="P-RES430-24-48"/>
    <s v="MARIO ENRIQUE GOMEZ FERNANDEZ"/>
    <s v="A"/>
    <n v="166290"/>
    <n v="0"/>
    <n v="166290"/>
    <n v="0"/>
  </r>
  <r>
    <x v="0"/>
    <s v="Cuentas Por Pagar (Recursos Troncales Alimentadoras PLMB)"/>
    <s v="P-OFER2055-24"/>
    <s v="PROORIENTE I PROPIEDAD HORIZONTAL"/>
    <s v="A"/>
    <n v="1473112162"/>
    <n v="0"/>
    <n v="1473112162"/>
    <n v="1178489730"/>
  </r>
  <r>
    <x v="6"/>
    <s v="Cuentas Por Pagar Diseño y Estructuración del Sistema Interoperable de Recaudo en su componente tecnológico en el Sistema de Transporte Publico de Bogotá D.C. (Recursos Distrito)"/>
    <s v="CTO1613-24"/>
    <s v="MANATEE S.A.S"/>
    <s v="A"/>
    <n v="950000000"/>
    <n v="0"/>
    <n v="950000000"/>
    <n v="499438777"/>
  </r>
  <r>
    <x v="15"/>
    <s v="Cuentas Por Pagar Fortalecimiento de la seguridad integral del Sistema Integrado de Transporte Público de Bogotá D.C. (Recursos Distrito)"/>
    <s v="CTO1088-24-01"/>
    <s v="RODRIGUEZ CASTAÑEDA KAREN LIZETH"/>
    <s v="A"/>
    <n v="6240000"/>
    <n v="0"/>
    <n v="6240000"/>
    <n v="6240000"/>
  </r>
  <r>
    <x v="15"/>
    <s v="Cuentas Por Pagar Fortalecimiento de la seguridad integral del Sistema Integrado de Transporte Público de Bogotá D.C. (Recursos Distrito)"/>
    <s v="CTO552-24-01"/>
    <s v="NOVOA SALAMANCA OSCAR JAVIER"/>
    <s v="A"/>
    <n v="4640000"/>
    <n v="0"/>
    <n v="4640000"/>
    <n v="4640000"/>
  </r>
  <r>
    <x v="15"/>
    <s v="Cuentas Por Pagar Fortalecimiento de la seguridad integral del Sistema Integrado de Transporte Público de Bogotá D.C. (Recursos Distrito)"/>
    <s v="CTO631-24-01"/>
    <s v="BEDOYA GONZALEZ MICHAEL ESTEBAN"/>
    <s v="L"/>
    <n v="4720000"/>
    <n v="80000"/>
    <n v="4640000"/>
    <n v="4640000"/>
  </r>
  <r>
    <x v="15"/>
    <s v="Cuentas Por Pagar Fortalecimiento de la seguridad integral del Sistema Integrado de Transporte Público de Bogotá D.C. (Recursos Distrito)"/>
    <s v="CTO559-24-01"/>
    <s v="TORRES  RIAÑO MARIA  ANGELICA"/>
    <s v="A"/>
    <n v="6000000"/>
    <n v="0"/>
    <n v="6000000"/>
    <n v="6000000"/>
  </r>
  <r>
    <x v="15"/>
    <s v="Cuentas Por Pagar Fortalecimiento de la seguridad integral del Sistema Integrado de Transporte Público de Bogotá D.C. (Recursos Distrito)"/>
    <s v="CTO560-24-01"/>
    <s v="GUZMAN CASTAÑEDA EVELYN DAYANA"/>
    <s v="A"/>
    <n v="4720000"/>
    <n v="0"/>
    <n v="4720000"/>
    <n v="4720000"/>
  </r>
  <r>
    <x v="15"/>
    <s v="Cuentas Por Pagar Fortalecimiento de la seguridad integral del Sistema Integrado de Transporte Público de Bogotá D.C. (Recursos Distrito)"/>
    <s v="CTO241-24-01"/>
    <s v="PEREZ MALVERDE HEIDY ALEXANDRA"/>
    <s v="A"/>
    <n v="7500000"/>
    <n v="0"/>
    <n v="7500000"/>
    <n v="7500000"/>
  </r>
  <r>
    <x v="15"/>
    <s v="Cuentas Por Pagar Fortalecimiento de la seguridad integral del Sistema Integrado de Transporte Público de Bogotá D.C. (Recursos Distrito)"/>
    <s v="CTO1130-24-01"/>
    <s v="VILLEGAS POLOCHE NIKOLL STHEFANY"/>
    <s v="A"/>
    <n v="5086667"/>
    <n v="0"/>
    <n v="5086667"/>
    <n v="5086667"/>
  </r>
  <r>
    <x v="15"/>
    <s v="Cuentas Por Pagar Fortalecimiento de la seguridad integral del Sistema Integrado de Transporte Público de Bogotá D.C. (Recursos Distrito)"/>
    <s v="CTO1093-24-01"/>
    <s v="ALARCON HERRERA DAVID MATEO"/>
    <s v="A"/>
    <n v="5086667"/>
    <n v="0"/>
    <n v="5086667"/>
    <n v="5086667"/>
  </r>
  <r>
    <x v="15"/>
    <s v="Cuentas Por Pagar Fortalecimiento de la seguridad integral del Sistema Integrado de Transporte Público de Bogotá D.C. (Recursos Distrito)"/>
    <s v="CTO716-24-01"/>
    <s v="ARIZA QUITIAN ISLAIN GUILLERMO"/>
    <s v="A"/>
    <n v="4800000"/>
    <n v="0"/>
    <n v="4800000"/>
    <n v="4800000"/>
  </r>
  <r>
    <x v="15"/>
    <s v="Cuentas Por Pagar Fortalecimiento de la seguridad integral del Sistema Integrado de Transporte Público de Bogotá D.C. (Recursos Distrito)"/>
    <s v="CTO717-24-01"/>
    <s v="RODRIGUEZ SANCHEZ ULISES "/>
    <s v="A"/>
    <n v="4800000"/>
    <n v="0"/>
    <n v="4800000"/>
    <n v="4800000"/>
  </r>
  <r>
    <x v="15"/>
    <s v="Cuentas Por Pagar Fortalecimiento de la seguridad integral del Sistema Integrado de Transporte Público de Bogotá D.C. (Recursos Distrito)"/>
    <s v="CTO628-24-01"/>
    <s v="TORRES TIQUE YERSI LILIANA"/>
    <s v="A"/>
    <n v="4800000"/>
    <n v="0"/>
    <n v="4800000"/>
    <n v="4800000"/>
  </r>
  <r>
    <x v="15"/>
    <s v="Cuentas Por Pagar Fortalecimiento de la seguridad integral del Sistema Integrado de Transporte Público de Bogotá D.C. (Recursos Distrito)"/>
    <s v="CTO634-24-01"/>
    <s v="MONTENEGRO MONTENEGRO CARLOS HUMBERTO"/>
    <s v="A"/>
    <n v="20400000"/>
    <n v="0"/>
    <n v="20400000"/>
    <n v="20400000"/>
  </r>
  <r>
    <x v="21"/>
    <s v="PRODUCTOS METÁLICOS Y PAQUETES DE SOFTWARE-CTAS POR PAGAR-VIGENCIA 2024"/>
    <s v="CTO1636-24"/>
    <s v="UT REAL SERVICE TRANSMILENIO"/>
    <s v="A"/>
    <n v="1185038000"/>
    <n v="0"/>
    <n v="1185038000"/>
    <n v="1090222277"/>
  </r>
  <r>
    <x v="28"/>
    <s v="Cuentas Por Pagar Diseño y Estructuración del Sistema Interoperable de Recaudo en su componente tecnológico en el Sistema de Transporte Publico de Bogotá D.C. (Convenio Metro)"/>
    <s v="CTO1636-24 "/>
    <s v="UT REAL SERVICE TRANSMILENIO"/>
    <s v="A"/>
    <n v="24930576"/>
    <n v="0"/>
    <n v="24930576"/>
    <n v="24930576"/>
  </r>
  <r>
    <x v="15"/>
    <s v="Cuentas Por Pagar Fortalecimiento de la seguridad integral del Sistema Integrado de Transporte Público de Bogotá D.C. (Recursos Distrito)"/>
    <s v="CTO1631-24"/>
    <s v="IMCOLMEDICA S.A."/>
    <s v="A"/>
    <n v="6112353"/>
    <n v="0"/>
    <n v="6112353"/>
    <n v="6112353"/>
  </r>
  <r>
    <x v="29"/>
    <s v="SERVICIOS PRESTADOS A LAS EMPRESAS Y SERVICIOS DE PRODUCCIÓN-CTAS POR PAGAR- VIGENCIA 2024"/>
    <s v="P-RES430-24-49"/>
    <s v="NICOLAY JACOBO NOVOA MATIZ"/>
    <s v="A"/>
    <n v="282543"/>
    <n v="0"/>
    <n v="282543"/>
    <n v="0"/>
  </r>
  <r>
    <x v="29"/>
    <s v="SERVICIOS PRESTADOS A LAS EMPRESAS Y SERVICIOS DE PRODUCCIÓN-CTAS POR PAGAR- VIGENCIA 2024"/>
    <s v="P-RES430-24-50"/>
    <s v="NATALIA ELENA MUÑOZ RODRIGUEZ"/>
    <s v="A"/>
    <n v="128694"/>
    <n v="0"/>
    <n v="128694"/>
    <n v="128694"/>
  </r>
  <r>
    <x v="29"/>
    <s v="SERVICIOS PRESTADOS A LAS EMPRESAS Y SERVICIOS DE PRODUCCIÓN-CTAS POR PAGAR- VIGENCIA 2024"/>
    <s v="P-RES430-24-51"/>
    <s v="JOSE LUIS MANJARRES MARIN"/>
    <s v="A"/>
    <n v="108497"/>
    <n v="0"/>
    <n v="108497"/>
    <n v="0"/>
  </r>
  <r>
    <x v="29"/>
    <s v="SERVICIOS PRESTADOS A LAS EMPRESAS Y SERVICIOS DE PRODUCCIÓN-CTAS POR PAGAR- VIGENCIA 2024"/>
    <s v="P-RES430-24-52"/>
    <s v="ALVARO FRANCISCO PUERTO ALVAREZ"/>
    <s v="A"/>
    <n v="171786"/>
    <n v="0"/>
    <n v="171786"/>
    <n v="171786"/>
  </r>
  <r>
    <x v="29"/>
    <s v="SERVICIOS PRESTADOS A LAS EMPRESAS Y SERVICIOS DE PRODUCCIÓN-CTAS POR PAGAR- VIGENCIA 2024"/>
    <s v="P-RES430-24-53"/>
    <s v="YANIRA PEDRAZA GALEANO"/>
    <s v="A"/>
    <n v="171786"/>
    <n v="0"/>
    <n v="171786"/>
    <n v="171786"/>
  </r>
  <r>
    <x v="29"/>
    <s v="SERVICIOS PRESTADOS A LAS EMPRESAS Y SERVICIOS DE PRODUCCIÓN-CTAS POR PAGAR- VIGENCIA 2024"/>
    <s v="P-RES430-24-54"/>
    <s v="CARLOS MARIO MARTINEZ AMAYA"/>
    <s v="A"/>
    <n v="113017"/>
    <n v="0"/>
    <n v="113017"/>
    <n v="113017"/>
  </r>
  <r>
    <x v="29"/>
    <s v="SERVICIOS PRESTADOS A LAS EMPRESAS Y SERVICIOS DE PRODUCCIÓN-CTAS POR PAGAR- VIGENCIA 2024"/>
    <s v="P-RES430-24-55"/>
    <s v="ANDRES GUILLERMO GIRALDO MANCILLA"/>
    <s v="A"/>
    <n v="171786"/>
    <n v="0"/>
    <n v="171786"/>
    <n v="171572"/>
  </r>
  <r>
    <x v="29"/>
    <s v="SERVICIOS PRESTADOS A LAS EMPRESAS Y SERVICIOS DE PRODUCCIÓN-CTAS POR PAGAR- VIGENCIA 2024"/>
    <s v="P-RES430-24-56"/>
    <s v="JOSE ARIEL GALINDO CARDOSO"/>
    <s v="A"/>
    <n v="119798"/>
    <n v="0"/>
    <n v="119798"/>
    <n v="0"/>
  </r>
  <r>
    <x v="29"/>
    <s v="SERVICIOS PRESTADOS A LAS EMPRESAS Y SERVICIOS DE PRODUCCIÓN-CTAS POR PAGAR- VIGENCIA 2024"/>
    <s v="P-RES430-24-57"/>
    <s v="JUAN DAVID ORTIZ "/>
    <s v="A"/>
    <n v="128694"/>
    <n v="0"/>
    <n v="128694"/>
    <n v="128694"/>
  </r>
  <r>
    <x v="29"/>
    <s v="SERVICIOS PRESTADOS A LAS EMPRESAS Y SERVICIOS DE PRODUCCIÓN-CTAS POR PAGAR- VIGENCIA 2024"/>
    <s v="P-RES430-24-58"/>
    <s v="ANGELICA MARIA BERNAL CARRILLO"/>
    <s v="A"/>
    <n v="184542"/>
    <n v="0"/>
    <n v="184542"/>
    <n v="0"/>
  </r>
  <r>
    <x v="29"/>
    <s v="SERVICIOS PRESTADOS A LAS EMPRESAS Y SERVICIOS DE PRODUCCIÓN-CTAS POR PAGAR- VIGENCIA 2024"/>
    <s v="P-RES430-24-59"/>
    <s v="DAMARIS  REYES VARGAS"/>
    <s v="A"/>
    <n v="128694"/>
    <n v="0"/>
    <n v="128694"/>
    <n v="108200"/>
  </r>
  <r>
    <x v="29"/>
    <s v="SERVICIOS PRESTADOS A LAS EMPRESAS Y SERVICIOS DE PRODUCCIÓN-CTAS POR PAGAR- VIGENCIA 2024"/>
    <s v="P-RES430-24-60"/>
    <s v="JAIRO ESTEBAN GOMEZ VELASQUEZ"/>
    <s v="A"/>
    <n v="103976"/>
    <n v="0"/>
    <n v="103976"/>
    <n v="0"/>
  </r>
  <r>
    <x v="29"/>
    <s v="SERVICIOS PRESTADOS A LAS EMPRESAS Y SERVICIOS DE PRODUCCIÓN-CTAS POR PAGAR- VIGENCIA 2024"/>
    <s v="P-RES430-24-61"/>
    <s v="YOHU FREDERY BOLIVAR CACHOPE"/>
    <s v="A"/>
    <n v="103976"/>
    <n v="0"/>
    <n v="103976"/>
    <n v="0"/>
  </r>
  <r>
    <x v="29"/>
    <s v="SERVICIOS PRESTADOS A LAS EMPRESAS Y SERVICIOS DE PRODUCCIÓN-CTAS POR PAGAR- VIGENCIA 2024"/>
    <s v="P-RES430-24-62"/>
    <s v="PABLO ENRIQUE SANCHEZ GARCIA"/>
    <s v="A"/>
    <n v="103976"/>
    <n v="0"/>
    <n v="103976"/>
    <n v="0"/>
  </r>
  <r>
    <x v="29"/>
    <s v="SERVICIOS PRESTADOS A LAS EMPRESAS Y SERVICIOS DE PRODUCCIÓN-CTAS POR PAGAR- VIGENCIA 2024"/>
    <s v="P-RES430-24-63"/>
    <s v="DIOVIS LEANDRO CABALLERO MARTINEZ"/>
    <s v="A"/>
    <n v="123837"/>
    <n v="0"/>
    <n v="123837"/>
    <n v="112528"/>
  </r>
  <r>
    <x v="29"/>
    <s v="SERVICIOS PRESTADOS A LAS EMPRESAS Y SERVICIOS DE PRODUCCIÓN-CTAS POR PAGAR- VIGENCIA 2024"/>
    <s v="P-RES430-24-64"/>
    <s v="MILTON YAIR CORTES TUNJANO"/>
    <s v="A"/>
    <n v="174047"/>
    <n v="0"/>
    <n v="174047"/>
    <n v="174047"/>
  </r>
  <r>
    <x v="2"/>
    <s v="Cuentas por Pagar (Recursos SITP)"/>
    <s v="P-CTOID1848-21-4"/>
    <s v="CONSORCIO TRONCAL 4"/>
    <s v="A"/>
    <n v="2847742989"/>
    <n v="0"/>
    <n v="2847742989"/>
    <n v="2847742989"/>
  </r>
  <r>
    <x v="29"/>
    <s v="SERVICIOS PRESTADOS A LAS EMPRESAS Y SERVICIOS DE PRODUCCIÓN-CTAS POR PAGAR- VIGENCIA 2024"/>
    <s v="P-RES430-24"/>
    <s v="OSCAR IVAN CHIQUILLO MARTINEZ"/>
    <s v="A"/>
    <n v="262739"/>
    <n v="0"/>
    <n v="262739"/>
    <n v="262739"/>
  </r>
  <r>
    <x v="29"/>
    <s v="SERVICIOS PRESTADOS A LAS EMPRESAS Y SERVICIOS DE PRODUCCIÓN-CTAS POR PAGAR- VIGENCIA 2024"/>
    <s v="P-RES430-24-01"/>
    <s v="KATHERINE PRADA MEJIA"/>
    <s v="A"/>
    <n v="191826"/>
    <n v="0"/>
    <n v="191826"/>
    <n v="151216"/>
  </r>
  <r>
    <x v="29"/>
    <s v="SERVICIOS PRESTADOS A LAS EMPRESAS Y SERVICIOS DE PRODUCCIÓN-CTAS POR PAGAR- VIGENCIA 2024"/>
    <s v="P-RES430-24-02"/>
    <s v="SANDRA MILENA RAMIREZ CALVO"/>
    <s v="A"/>
    <n v="282543"/>
    <n v="0"/>
    <n v="282543"/>
    <n v="0"/>
  </r>
  <r>
    <x v="29"/>
    <s v="SERVICIOS PRESTADOS A LAS EMPRESAS Y SERVICIOS DE PRODUCCIÓN-CTAS POR PAGAR- VIGENCIA 2024"/>
    <s v="P-RES430-24-03"/>
    <s v="MERCEDES  QUINTERO MUÑOZ"/>
    <s v="A"/>
    <n v="128694"/>
    <n v="0"/>
    <n v="128694"/>
    <n v="0"/>
  </r>
  <r>
    <x v="29"/>
    <s v="SERVICIOS PRESTADOS A LAS EMPRESAS Y SERVICIOS DE PRODUCCIÓN-CTAS POR PAGAR- VIGENCIA 2024"/>
    <s v="P-RES430-24-04"/>
    <s v="MARTHA LILIA RODRIGUEZ CASTILLO"/>
    <s v="A"/>
    <n v="110757"/>
    <n v="0"/>
    <n v="110757"/>
    <n v="110757"/>
  </r>
  <r>
    <x v="29"/>
    <s v="SERVICIOS PRESTADOS A LAS EMPRESAS Y SERVICIOS DE PRODUCCIÓN-CTAS POR PAGAR- VIGENCIA 2024"/>
    <s v="P-RES430-24-05"/>
    <s v="LUZ STELLA REY REY"/>
    <s v="A"/>
    <n v="174829"/>
    <n v="0"/>
    <n v="174829"/>
    <n v="154124"/>
  </r>
  <r>
    <x v="29"/>
    <s v="SERVICIOS PRESTADOS A LAS EMPRESAS Y SERVICIOS DE PRODUCCIÓN-CTAS POR PAGAR- VIGENCIA 2024"/>
    <s v="P-RES430-24-06"/>
    <s v="SANDRA PATRICIA BULLA HERNANDEZ"/>
    <s v="A"/>
    <n v="209585"/>
    <n v="0"/>
    <n v="209585"/>
    <n v="209585"/>
  </r>
  <r>
    <x v="29"/>
    <s v="SERVICIOS PRESTADOS A LAS EMPRESAS Y SERVICIOS DE PRODUCCIÓN-CTAS POR PAGAR- VIGENCIA 2024"/>
    <s v="P-RES430-24-07"/>
    <s v="MONICA PIEDAD ESPINOSA GUERRA"/>
    <s v="A"/>
    <n v="128694"/>
    <n v="0"/>
    <n v="128694"/>
    <n v="0"/>
  </r>
  <r>
    <x v="29"/>
    <s v="SERVICIOS PRESTADOS A LAS EMPRESAS Y SERVICIOS DE PRODUCCIÓN-CTAS POR PAGAR- VIGENCIA 2024"/>
    <s v="P-RES430-24-08"/>
    <s v="MORENO ZARTA SANDRA MARTINA"/>
    <s v="A"/>
    <n v="174829"/>
    <n v="0"/>
    <n v="174829"/>
    <n v="0"/>
  </r>
  <r>
    <x v="29"/>
    <s v="SERVICIOS PRESTADOS A LAS EMPRESAS Y SERVICIOS DE PRODUCCIÓN-CTAS POR PAGAR- VIGENCIA 2024"/>
    <s v="P-RES430-24-09"/>
    <s v="HILIER FELIPE DURAN SANCHEZ"/>
    <s v="A"/>
    <n v="119798"/>
    <n v="0"/>
    <n v="119798"/>
    <n v="119798"/>
  </r>
  <r>
    <x v="29"/>
    <s v="SERVICIOS PRESTADOS A LAS EMPRESAS Y SERVICIOS DE PRODUCCIÓN-CTAS POR PAGAR- VIGENCIA 2024"/>
    <s v="P-RES430-24-10"/>
    <s v="HEIDI HISLENY GOMEZ BARRERA"/>
    <s v="A"/>
    <n v="262739"/>
    <n v="0"/>
    <n v="262739"/>
    <n v="254912"/>
  </r>
  <r>
    <x v="29"/>
    <s v="SERVICIOS PRESTADOS A LAS EMPRESAS Y SERVICIOS DE PRODUCCIÓN-CTAS POR PAGAR- VIGENCIA 2024"/>
    <s v="P-RES430-24-11"/>
    <s v="EDNA PILAR RODRIGUEZ ALEMAN"/>
    <s v="A"/>
    <n v="121409"/>
    <n v="0"/>
    <n v="121409"/>
    <n v="119228"/>
  </r>
  <r>
    <x v="0"/>
    <s v="Cuentas Por Pagar (Recursos Troncales Alimentadoras PLMB)"/>
    <s v="P-RESID2961-24"/>
    <s v="RODRIGUEZ CAMELO MYRIAM BIBIANA"/>
    <s v="A"/>
    <n v="3400000"/>
    <n v="0"/>
    <n v="3400000"/>
    <n v="3400000"/>
  </r>
  <r>
    <x v="29"/>
    <s v="SERVICIOS PRESTADOS A LAS EMPRESAS Y SERVICIOS DE PRODUCCIÓN-CTAS POR PAGAR- VIGENCIA 2024"/>
    <s v="P-RES430-24-12"/>
    <s v="YEIMY ANDREA APONTE HINCAPIE"/>
    <s v="A"/>
    <n v="303523"/>
    <n v="0"/>
    <n v="303523"/>
    <n v="303523"/>
  </r>
  <r>
    <x v="29"/>
    <s v="SERVICIOS PRESTADOS A LAS EMPRESAS Y SERVICIOS DE PRODUCCIÓN-CTAS POR PAGAR- VIGENCIA 2024"/>
    <s v="P-RES430-24-13"/>
    <s v="JIMMY ALBERTO MARTINEZ MERCHAN"/>
    <s v="A"/>
    <n v="121409"/>
    <n v="0"/>
    <n v="121409"/>
    <n v="0"/>
  </r>
  <r>
    <x v="29"/>
    <s v="SERVICIOS PRESTADOS A LAS EMPRESAS Y SERVICIOS DE PRODUCCIÓN-CTAS POR PAGAR- VIGENCIA 2024"/>
    <s v="P-RES430-24-14"/>
    <s v="LILIANA ELIZABETH QUIROGA LARROTA"/>
    <s v="A"/>
    <n v="119798"/>
    <n v="0"/>
    <n v="119798"/>
    <n v="119798"/>
  </r>
  <r>
    <x v="29"/>
    <s v="SERVICIOS PRESTADOS A LAS EMPRESAS Y SERVICIOS DE PRODUCCIÓN-CTAS POR PAGAR- VIGENCIA 2024"/>
    <s v="P-RES430-24-15"/>
    <s v="PULGARIN   LARA OSCAR   "/>
    <s v="A"/>
    <n v="174047"/>
    <n v="0"/>
    <n v="174047"/>
    <n v="0"/>
  </r>
  <r>
    <x v="29"/>
    <s v="SERVICIOS PRESTADOS A LAS EMPRESAS Y SERVICIOS DE PRODUCCIÓN-CTAS POR PAGAR- VIGENCIA 2024"/>
    <s v="P-RES430-24-16"/>
    <s v="RICHART RUANO MARROQUIN"/>
    <s v="A"/>
    <n v="178567"/>
    <n v="0"/>
    <n v="178567"/>
    <n v="0"/>
  </r>
  <r>
    <x v="16"/>
    <s v="Cuentas por Pagar Operación y Control del Sistema de Transporte Recursos Transmilenio"/>
    <s v="CTO696-24-01"/>
    <s v="OCHOA MOLINA MARIANA VALENTINA"/>
    <s v="A"/>
    <n v="3648000"/>
    <n v="0"/>
    <n v="3648000"/>
    <n v="3648000"/>
  </r>
  <r>
    <x v="29"/>
    <s v="SERVICIOS PRESTADOS A LAS EMPRESAS Y SERVICIOS DE PRODUCCIÓN-CTAS POR PAGAR- VIGENCIA 2024"/>
    <s v="CTO1617-24"/>
    <s v="OPEN SOLUTIONS SAS"/>
    <s v="A"/>
    <n v="67592000"/>
    <n v="0"/>
    <n v="67592000"/>
    <n v="67592000"/>
  </r>
  <r>
    <x v="29"/>
    <s v="SERVICIOS PRESTADOS A LAS EMPRESAS Y SERVICIOS DE PRODUCCIÓN-CTAS POR PAGAR- VIGENCIA 2024"/>
    <s v="CTO22-24-01"/>
    <s v="RAUL JOSE BUITRAGO ARIAS S.A.S."/>
    <s v="A"/>
    <n v="70972401"/>
    <n v="0"/>
    <n v="70972401"/>
    <n v="70972401"/>
  </r>
  <r>
    <x v="0"/>
    <s v="Cuentas Por Pagar (Recursos Troncales Alimentadoras PLMB)"/>
    <s v="P-RESID3041-24"/>
    <s v="AREVALO RIVERA LEIDY JOHANNA"/>
    <s v="A"/>
    <n v="3738640"/>
    <n v="0"/>
    <n v="3738640"/>
    <n v="3738640"/>
  </r>
  <r>
    <x v="2"/>
    <s v="Cuentas por Pagar (Recursos SITP)"/>
    <s v="P-CTOID1848-21-5"/>
    <s v="CONSORCIO TRONCAL 4"/>
    <s v="A"/>
    <n v="5487764191"/>
    <n v="0"/>
    <n v="5487764191"/>
    <n v="3985414753"/>
  </r>
  <r>
    <x v="0"/>
    <s v="Cuentas Por Pagar (Recursos Troncales Alimentadoras PLMB)"/>
    <s v="P-C612-19_24-255"/>
    <s v="ENEL COLOMBIA S.A. E.S.P."/>
    <s v="A"/>
    <n v="123814722"/>
    <n v="0"/>
    <n v="123814722"/>
    <n v="47502776"/>
  </r>
  <r>
    <x v="2"/>
    <s v="Cuentas por Pagar (Recursos SITP)"/>
    <s v="CTO1627-24"/>
    <s v="VILLEGAS Y VILLEGAS IVEGAS S.A.S."/>
    <s v="A"/>
    <n v="18701031503"/>
    <n v="0"/>
    <n v="18701031503"/>
    <n v="0"/>
  </r>
  <r>
    <x v="5"/>
    <s v="Cuentas por Pagar Operación y Control del Sistema de Transporte Recursos Distrito"/>
    <s v="CTO1622-24"/>
    <s v="UNION TEMPORAL TRANSMICABLE ESTRUCTURACION 2024"/>
    <s v="A"/>
    <n v="3124988940"/>
    <n v="0"/>
    <n v="3124988940"/>
    <n v="2187492258"/>
  </r>
  <r>
    <x v="2"/>
    <s v="Cuentas por Pagar (Recursos SITP)"/>
    <s v="P-CTOID1605-19-8"/>
    <s v="CONSORCIO INTERDISEÑOS TRONCAL CARACAS"/>
    <s v="A"/>
    <n v="229974331"/>
    <n v="0"/>
    <n v="229974331"/>
    <n v="159704398"/>
  </r>
  <r>
    <x v="2"/>
    <s v="Cuentas por Pagar (Recursos SITP)"/>
    <s v="CTO1637-24"/>
    <s v="CONSORCIO DOLPHIN"/>
    <s v="A"/>
    <n v="9033227761"/>
    <n v="0"/>
    <n v="9033227761"/>
    <n v="2584939635"/>
  </r>
  <r>
    <x v="29"/>
    <s v="SERVICIOS PRESTADOS A LAS EMPRESAS Y SERVICIOS DE PRODUCCIÓN-CTAS POR PAGAR- VIGENCIA 2024"/>
    <s v="CTO1639-24"/>
    <s v="S3 SIMPLE SMART SPEEDY S.A.S."/>
    <s v="A"/>
    <n v="81128000"/>
    <n v="0"/>
    <n v="81128000"/>
    <n v="56708180"/>
  </r>
  <r>
    <x v="5"/>
    <s v="Cuentas por Pagar Operación y Control del Sistema de Transporte Recursos Distrito"/>
    <s v="CTO1207-24-01"/>
    <s v="SUBRED INTEGRADA DE SERVICIOS DE SALUD SUR E.S.E."/>
    <s v="A"/>
    <n v="16396800"/>
    <n v="0"/>
    <n v="16396800"/>
    <n v="5909905"/>
  </r>
  <r>
    <x v="18"/>
    <s v="Cuentas Por Pagar Desarrollo del Modelo de Gestión Institucional en TRANSMILENIO S.A. en Bogotá D.C. (Recursos TMSA)"/>
    <s v="CTO626-24-01"/>
    <s v="VARGAS LEON EDWIN "/>
    <s v="A"/>
    <n v="21234110"/>
    <n v="0"/>
    <n v="21234110"/>
    <n v="21234110"/>
  </r>
  <r>
    <x v="29"/>
    <s v="SERVICIOS PRESTADOS A LAS EMPRESAS Y SERVICIOS DE PRODUCCIÓN-CTAS POR PAGAR- VIGENCIA 2024"/>
    <s v="CTO1203-24-01"/>
    <s v="MOLANO CACERES ANDRES FELIPE"/>
    <s v="A"/>
    <n v="9722764"/>
    <n v="0"/>
    <n v="9722764"/>
    <n v="9722764"/>
  </r>
  <r>
    <x v="2"/>
    <s v="Cuentas por Pagar (Recursos SITP)"/>
    <s v="CTO1640-24"/>
    <s v="CONSORCIO INTERPUERTAS 2024"/>
    <s v="A"/>
    <n v="1819199992"/>
    <n v="0"/>
    <n v="1819199992"/>
    <n v="208672940"/>
  </r>
  <r>
    <x v="2"/>
    <s v="Cuentas por Pagar (Recursos SITP)"/>
    <s v="CTO1641-24"/>
    <s v="CONSORCIO INTERPUERTAS AO"/>
    <s v="A"/>
    <n v="2956523502"/>
    <n v="0"/>
    <n v="2956523502"/>
    <n v="826114776"/>
  </r>
  <r>
    <x v="2"/>
    <s v="Cuentas por Pagar (Recursos SITP)"/>
    <s v="CTO1643-24"/>
    <s v="UNIÓN TEMPORAL T&amp;D AUDITORÍAS"/>
    <s v="A"/>
    <n v="223343191"/>
    <n v="0"/>
    <n v="223343191"/>
    <n v="22334319"/>
  </r>
  <r>
    <x v="15"/>
    <s v="Cuentas Por Pagar Fortalecimiento de la seguridad integral del Sistema Integrado de Transporte Público de Bogotá D.C. (Recursos Distrito)"/>
    <s v="CTO1635-24"/>
    <s v="K-HUA GESTION INTEGRAL DE PROYECTOS Y CONTRATOS SAS"/>
    <s v="A"/>
    <n v="4691464543"/>
    <n v="0"/>
    <n v="4691464543"/>
    <n v="1876585818"/>
  </r>
  <r>
    <x v="1"/>
    <s v="Cuentas Por Pagar (Recursos- Distrito Calle 13)"/>
    <s v="P-RESID3117-24"/>
    <s v="MENDEZ ZARATE FREDY ARMANDO"/>
    <s v="A"/>
    <n v="28436044"/>
    <n v="0"/>
    <n v="28436044"/>
    <n v="0"/>
  </r>
  <r>
    <x v="1"/>
    <s v="Cuentas Por Pagar (Recursos- Distrito Calle 13)"/>
    <s v="P-RESID3032-24"/>
    <s v="INVERSIONES CENTRO CENTENARIO S.A."/>
    <s v="A"/>
    <n v="13862370"/>
    <n v="0"/>
    <n v="13862370"/>
    <n v="0"/>
  </r>
  <r>
    <x v="1"/>
    <s v="Cuentas Por Pagar (Recursos- Distrito Calle 13)"/>
    <s v="P-RESID2945-24"/>
    <s v="MONTOYA BETANCUR BERTA ROCIO"/>
    <s v="A"/>
    <n v="25686641"/>
    <n v="0"/>
    <n v="25686641"/>
    <n v="0"/>
  </r>
  <r>
    <x v="2"/>
    <s v="Cuentas por Pagar (Recursos SITP)"/>
    <s v="CTO1626-24"/>
    <s v="CONSORCIO R&amp;C INGENIEROS"/>
    <s v="A"/>
    <n v="177922415"/>
    <n v="0"/>
    <n v="177922415"/>
    <n v="177922415"/>
  </r>
  <r>
    <x v="1"/>
    <s v="Cuentas Por Pagar (Recursos- Distrito Calle 13)"/>
    <s v="P-RESID3100-24"/>
    <s v="INVERSIONES EL TRIANGULO DE LA SABANA INTRISA S.A."/>
    <s v="A"/>
    <n v="22822763"/>
    <n v="0"/>
    <n v="22822763"/>
    <n v="0"/>
  </r>
  <r>
    <x v="1"/>
    <s v="Cuentas Por Pagar (Recursos- Distrito Calle 13)"/>
    <s v="P-RESID3101-24"/>
    <s v="INVERSIONES GUERRERO MUÑOZ S EN C S"/>
    <s v="A"/>
    <n v="68872533"/>
    <n v="0"/>
    <n v="68872533"/>
    <n v="0"/>
  </r>
  <r>
    <x v="1"/>
    <s v="Cuentas Por Pagar (Recursos- Distrito Calle 13)"/>
    <s v="P-OFER2416-24"/>
    <s v="ALIANZA FIDUCIARIA S.A."/>
    <s v="A"/>
    <n v="1409004985"/>
    <n v="0"/>
    <n v="1409004985"/>
    <n v="0"/>
  </r>
  <r>
    <x v="2"/>
    <s v="Cuentas por Pagar (Recursos SITP)"/>
    <s v="P-RESID2839-24"/>
    <s v="ARANA CORREA HERNANDO "/>
    <s v="A"/>
    <n v="700423466"/>
    <n v="0"/>
    <n v="700423466"/>
    <n v="0"/>
  </r>
  <r>
    <x v="1"/>
    <s v="Cuentas Por Pagar (Recursos- Distrito Calle 13)"/>
    <s v="P-RESID2671-24"/>
    <s v="ESPUMAPOR Y CIA LTDA"/>
    <s v="A"/>
    <n v="3559697436"/>
    <n v="0"/>
    <n v="3559697436"/>
    <n v="0"/>
  </r>
  <r>
    <x v="1"/>
    <s v="Cuentas Por Pagar (Recursos- Distrito Calle 13)"/>
    <s v="P-RESID3114-24"/>
    <s v="RAMIREZ ROJAS MARTA SUSANA"/>
    <s v="A"/>
    <n v="37179195"/>
    <n v="0"/>
    <n v="37179195"/>
    <n v="32895512"/>
  </r>
  <r>
    <x v="1"/>
    <s v="Cuentas Por Pagar (Recursos- Distrito Calle 13)"/>
    <s v="P-RESID3114-24-1"/>
    <s v="RAMIREZ ROJAS MARTA SUSANA"/>
    <s v="A"/>
    <n v="152571212"/>
    <n v="0"/>
    <n v="152571212"/>
    <n v="152571212"/>
  </r>
  <r>
    <x v="1"/>
    <s v="Cuentas Por Pagar (Recursos- Distrito Calle 13)"/>
    <s v="P-RESID1829-24"/>
    <s v="MERQUELLANTAS S A S"/>
    <s v="A"/>
    <n v="394054518"/>
    <n v="0"/>
    <n v="394054518"/>
    <n v="0"/>
  </r>
  <r>
    <x v="1"/>
    <s v="Cuentas Por Pagar (Recursos- Distrito Calle 13)"/>
    <s v="P-RESID1802-24"/>
    <s v="GARZON PEÑA LUZ ANGELA"/>
    <s v="A"/>
    <n v="12582072"/>
    <n v="0"/>
    <n v="12582072"/>
    <n v="0"/>
  </r>
  <r>
    <x v="29"/>
    <s v="SERVICIOS PRESTADOS A LAS EMPRESAS Y SERVICIOS DE PRODUCCIÓN-CTAS POR PAGAR- VIGENCIA 2024"/>
    <s v="CTO1646-24"/>
    <s v="USECHE DAZA DANIEL  FELIPE"/>
    <s v="A"/>
    <n v="19445528"/>
    <n v="0"/>
    <n v="19445528"/>
    <n v="19445528"/>
  </r>
  <r>
    <x v="29"/>
    <s v="SERVICIOS PRESTADOS A LAS EMPRESAS Y SERVICIOS DE PRODUCCIÓN-CTAS POR PAGAR- VIGENCIA 2024"/>
    <s v="CTO1645-24"/>
    <s v="ESPITIA ESCOBAR VALENTINA "/>
    <s v="A"/>
    <n v="24989536"/>
    <n v="0"/>
    <n v="24989536"/>
    <n v="24989536"/>
  </r>
  <r>
    <x v="6"/>
    <s v="Cuentas Por Pagar Diseño y Estructuración del Sistema Interoperable de Recaudo en su componente tecnológico en el Sistema de Transporte Publico de Bogotá D.C. (Recursos Distrito)"/>
    <s v="CTO569-24-01"/>
    <s v="BELLO  LADINO DAVID HERNANDO"/>
    <s v="L"/>
    <n v="22212566"/>
    <n v="370210"/>
    <n v="21842356"/>
    <n v="21842356"/>
  </r>
  <r>
    <x v="1"/>
    <s v="Cuentas Por Pagar (Recursos- Distrito Calle 13)"/>
    <s v="P-OFER1713-24"/>
    <s v="FRIGOCARNICOS MONSERRATE SAS"/>
    <s v="A"/>
    <n v="568684551"/>
    <n v="0"/>
    <n v="568684551"/>
    <n v="454947641"/>
  </r>
  <r>
    <x v="1"/>
    <s v="Cuentas Por Pagar (Recursos- Distrito Calle 13)"/>
    <s v="P-OFER1934-24"/>
    <s v="FRIGOCARNICOS MONSERRATE SAS"/>
    <s v="A"/>
    <n v="1035873946"/>
    <n v="0"/>
    <n v="1035873946"/>
    <n v="828699157"/>
  </r>
  <r>
    <x v="15"/>
    <s v="Cuentas Por Pagar Fortalecimiento de la seguridad integral del Sistema Integrado de Transporte Público de Bogotá D.C. (Recursos Distrito)"/>
    <s v="CTO444-24-01"/>
    <s v="GAMBA FONSECA JOSE FERNANDO"/>
    <s v="L"/>
    <n v="10706667"/>
    <n v="1"/>
    <n v="10706666"/>
    <n v="10706666"/>
  </r>
  <r>
    <x v="37"/>
    <s v="CUENTAS POR PAGAR VIGENCIA 2024"/>
    <s v="P-RES437-24"/>
    <s v="TRANSMILENIO S.A"/>
    <s v="L"/>
    <n v="4502990570"/>
    <n v="4502990570"/>
    <n v="0"/>
    <n v="0"/>
  </r>
  <r>
    <x v="0"/>
    <s v="Cuentas Por Pagar (Recursos Troncales Alimentadoras PLMB)"/>
    <s v="P-CTOID349-20-1"/>
    <s v="CONSTRUCTORA CONCONCRETO S.A."/>
    <s v="A"/>
    <n v="9610183769"/>
    <n v="0"/>
    <n v="9610183769"/>
    <n v="334900749"/>
  </r>
  <r>
    <x v="8"/>
    <s v="Cuentas por Pagar (Recursos Distrito)"/>
    <s v="P-CTOID603-20-1"/>
    <s v="AYESA INGENIERIA Y ARQUITECTURA S.A. U SUCURSAL COLOMBIA"/>
    <s v="A"/>
    <n v="451459074"/>
    <n v="0"/>
    <n v="451459074"/>
    <n v="0"/>
  </r>
  <r>
    <x v="0"/>
    <s v="Cuentas Por Pagar (Recursos Troncales Alimentadoras PLMB)"/>
    <s v="P-CTOID351-20-1"/>
    <s v="CONSORCIO INFRAESTRUCTURA AV 68"/>
    <s v="A"/>
    <n v="38482298524"/>
    <n v="0"/>
    <n v="38482298524"/>
    <n v="23458812116"/>
  </r>
  <r>
    <x v="0"/>
    <s v="Cuentas Por Pagar (Recursos Troncales Alimentadoras PLMB)"/>
    <s v="P-CTOID1646-20-1"/>
    <s v="CONSORCIO CONEXION 20"/>
    <s v="A"/>
    <n v="2002076887"/>
    <n v="0"/>
    <n v="2002076887"/>
    <n v="216954497"/>
  </r>
  <r>
    <x v="0"/>
    <s v="Cuentas Por Pagar (Recursos Troncales Alimentadoras PLMB)"/>
    <s v="P-CTOID1670-20-1"/>
    <s v="CONSORCIO MAHFER"/>
    <s v="A"/>
    <n v="12468006221"/>
    <n v="0"/>
    <n v="12468006221"/>
    <n v="0"/>
  </r>
  <r>
    <x v="0"/>
    <s v="Cuentas Por Pagar (Recursos Troncales Alimentadoras PLMB)"/>
    <s v="P-CTOID1647-20-1"/>
    <s v="CONSORCIO SANTA MARIA 004"/>
    <s v="A"/>
    <n v="8031416156"/>
    <n v="0"/>
    <n v="8031416156"/>
    <n v="0"/>
  </r>
  <r>
    <x v="0"/>
    <s v="Cuentas Por Pagar (Recursos Troncales Alimentadoras PLMB)"/>
    <s v="P-CTOID1653-20-1"/>
    <s v="OBRASCON HUARTE LAIN S.A. SUCURSAL COLOMBIA"/>
    <s v="A"/>
    <n v="12914616198"/>
    <n v="0"/>
    <n v="12914616198"/>
    <n v="3905137475"/>
  </r>
  <r>
    <x v="0"/>
    <s v="Cuentas Por Pagar (Recursos Troncales Alimentadoras PLMB)"/>
    <s v="P-CTOID1674-20-2"/>
    <s v="MAB INGENIERIA DE VALOR S.A."/>
    <s v="A"/>
    <n v="1558528529"/>
    <n v="0"/>
    <n v="1558528529"/>
    <n v="1558528529"/>
  </r>
  <r>
    <x v="25"/>
    <s v="Cuentas Por Pagar ( Recursos troncales alimentadoras PLMB- OTROS RECURSOS DEL ENTE GESTOR)"/>
    <s v="P-RESID3096-24"/>
    <s v="SANCHEZ HERNANDEZ FLOR ALBA"/>
    <s v="A"/>
    <n v="24735735"/>
    <n v="0"/>
    <n v="24735735"/>
    <n v="0"/>
  </r>
  <r>
    <x v="0"/>
    <s v="Cuentas Por Pagar (Recursos Troncales Alimentadoras PLMB)"/>
    <s v="P-C612-19_24-256"/>
    <s v="ENEL COLOMBIA S.A. E.S.P."/>
    <s v="A"/>
    <n v="12538244"/>
    <n v="0"/>
    <n v="12538244"/>
    <n v="12538244"/>
  </r>
  <r>
    <x v="8"/>
    <s v="Cuentas por Pagar (Recursos Distrito)"/>
    <s v="P-CN20-01_24-42"/>
    <s v="CONSTRUCTORA BOGOTA FASE III S.A."/>
    <s v="A"/>
    <n v="157145713"/>
    <n v="0"/>
    <n v="157145713"/>
    <n v="157145713"/>
  </r>
  <r>
    <x v="2"/>
    <s v="Cuentas por Pagar (Recursos SITP)"/>
    <s v="P-CTOID1335-23-2"/>
    <s v="CONSORCIO MAJUBE"/>
    <s v="A"/>
    <n v="1457282369"/>
    <n v="0"/>
    <n v="1457282369"/>
    <n v="817312448"/>
  </r>
  <r>
    <x v="0"/>
    <s v="Cuentas Por Pagar (Recursos Troncales Alimentadoras PLMB)"/>
    <s v="P-CTOID352-20-1"/>
    <s v="CONSTRUCTORA CONCONCRETO S.A."/>
    <s v="A"/>
    <n v="12054367344"/>
    <n v="0"/>
    <n v="12054367344"/>
    <n v="0"/>
  </r>
  <r>
    <x v="38"/>
    <s v="DESARROLLO Y GESTIÓN DE LA INFRAESTRUCTURA DEL SISTEMA INTEGRADO DE TRANSPORTE PÚBLICO DE BOGOTÁ (RECURSOS SITP)"/>
    <s v="P-CTOIDU1752-23 "/>
    <s v="UNION TEMPORAL CIUDAD AEREA"/>
    <s v="A"/>
    <n v="90020473069"/>
    <n v="0"/>
    <n v="90020473069"/>
    <n v="0"/>
  </r>
  <r>
    <x v="38"/>
    <s v="DESARROLLO Y GESTIÓN DE LA INFRAESTRUCTURA DEL SISTEMA INTEGRADO DE TRANSPORTE PÚBLICO DE BOGOTÁ (RECURSOS SITP)"/>
    <s v="P-CTOIDU1753-23 "/>
    <s v="CONSORCIO INTERCABLE CIUDAD BOLÍVAR"/>
    <s v="A"/>
    <n v="7015518786"/>
    <n v="0"/>
    <n v="7015518786"/>
    <n v="0"/>
  </r>
  <r>
    <x v="39"/>
    <s v="DESARROLLO Y GESTIÓN DE LA INFRAESTRUCTURA DEL SISTEMA INTEGRADO DE TRANSPORTE PÚBLICO DE BOGOTÁ (RECURSOS DE CAPITAL CALLE 13)"/>
    <s v="P-CTOIDU1456-23"/>
    <s v="CONSORCIO CC L1"/>
    <s v="A"/>
    <n v="242916709461"/>
    <n v="0"/>
    <n v="242916709461"/>
    <n v="0"/>
  </r>
  <r>
    <x v="39"/>
    <s v="DESARROLLO Y GESTIÓN DE LA INFRAESTRUCTURA DEL SISTEMA INTEGRADO DE TRANSPORTE PÚBLICO DE BOGOTÁ (RECURSOS DE CAPITAL CALLE 13)"/>
    <s v="P-CTOID1550-23-2"/>
    <s v="CONSORCIO INTERSECCION 13 CR"/>
    <s v="A"/>
    <n v="6742359136"/>
    <n v="0"/>
    <n v="6742359136"/>
    <n v="0"/>
  </r>
  <r>
    <x v="39"/>
    <s v="DESARROLLO Y GESTIÓN DE LA INFRAESTRUCTURA DEL SISTEMA INTEGRADO DE TRANSPORTE PÚBLICO DE BOGOTÁ (RECURSOS DE CAPITAL CALLE 13)"/>
    <s v="P-CTOIDU 1450-23"/>
    <s v="CONSORCIO CC 2023"/>
    <s v="A"/>
    <n v="147825267162"/>
    <n v="0"/>
    <n v="147825267162"/>
    <n v="0"/>
  </r>
  <r>
    <x v="39"/>
    <s v="DESARROLLO Y GESTIÓN DE LA INFRAESTRUCTURA DEL SISTEMA INTEGRADO DE TRANSPORTE PÚBLICO DE BOGOTÁ (RECURSOS DE CAPITAL CALLE 13)"/>
    <s v="P-CTOIDU1653-23"/>
    <s v="CONSORCIO BOGOTA CYP"/>
    <s v="A"/>
    <n v="9018354462"/>
    <n v="0"/>
    <n v="9018354462"/>
    <n v="0"/>
  </r>
  <r>
    <x v="38"/>
    <s v="DESARROLLO Y GESTIÓN DE LA INFRAESTRUCTURA DEL SISTEMA INTEGRADO DE TRANSPORTE PÚBLICO DE BOGOTÁ (RECURSOS SITP)"/>
    <s v="P-CTOIDU1739-23 "/>
    <s v="CONSORCIO VIAL DEL NORTE"/>
    <s v="A"/>
    <n v="95254843729"/>
    <n v="0"/>
    <n v="95254843729"/>
    <n v="0"/>
  </r>
  <r>
    <x v="38"/>
    <s v="DESARROLLO Y GESTIÓN DE LA INFRAESTRUCTURA DEL SISTEMA INTEGRADO DE TRANSPORTE PÚBLICO DE BOGOTÁ (RECURSOS SITP)"/>
    <s v="P-CTOIDU1727-23 "/>
    <s v="CONSORCIO THC CORREDOR VERDE 99"/>
    <s v="A"/>
    <n v="161850517322"/>
    <n v="0"/>
    <n v="161850517322"/>
    <n v="0"/>
  </r>
  <r>
    <x v="38"/>
    <s v="DESARROLLO Y GESTIÓN DE LA INFRAESTRUCTURA DEL SISTEMA INTEGRADO DE TRANSPORTE PÚBLICO DE BOGOTÁ (RECURSOS SITP)"/>
    <s v="P-CTOIDU1740-23 "/>
    <s v="CONSORCIO CC-P 7MA L3"/>
    <s v="A"/>
    <n v="213921321233"/>
    <n v="0"/>
    <n v="213921321233"/>
    <n v="268189619"/>
  </r>
  <r>
    <x v="38"/>
    <s v="DESARROLLO Y GESTIÓN DE LA INFRAESTRUCTURA DEL SISTEMA INTEGRADO DE TRANSPORTE PÚBLICO DE BOGOTÁ (RECURSOS SITP)"/>
    <s v="P-CTOIDU1798-23 "/>
    <s v="CONSORCIO MAB INGENIERIA"/>
    <s v="A"/>
    <n v="8745040169"/>
    <n v="0"/>
    <n v="8745040169"/>
    <n v="1781244265"/>
  </r>
  <r>
    <x v="38"/>
    <s v="DESARROLLO Y GESTIÓN DE LA INFRAESTRUCTURA DEL SISTEMA INTEGRADO DE TRANSPORTE PÚBLICO DE BOGOTÁ (RECURSOS SITP)"/>
    <s v="P-CTOIDU1797-23"/>
    <s v="CONSORCIO CORREDOR VERDE"/>
    <s v="A"/>
    <n v="10339513262"/>
    <n v="0"/>
    <n v="10339513262"/>
    <n v="1438464172"/>
  </r>
  <r>
    <x v="38"/>
    <s v="DESARROLLO Y GESTIÓN DE LA INFRAESTRUCTURA DEL SISTEMA INTEGRADO DE TRANSPORTE PÚBLICO DE BOGOTÁ (RECURSOS SITP)"/>
    <s v="P-CTOIDU1786-23 "/>
    <s v="CONSORCIO CORREDOR VERDE"/>
    <s v="A"/>
    <n v="10577701350"/>
    <n v="0"/>
    <n v="10577701350"/>
    <n v="0"/>
  </r>
  <r>
    <x v="40"/>
    <s v="DESARROLLO Y GESTIÓN DE LA INFRAESTRUCTURA DEL SISTEMA INTEGRADO DE TRANSPORTE PÚBLICO DE BOGOTÁ (RECURSOS TITULARIZACIÓN -TRONCALES ALIMENTADORAS PLMB)"/>
    <s v="P-CTOIDU1646-20"/>
    <s v="CONSORCIO CONEXION 20"/>
    <s v="A"/>
    <n v="11004451307"/>
    <n v="0"/>
    <n v="11004451307"/>
    <n v="1758973998"/>
  </r>
  <r>
    <x v="40"/>
    <s v="DESARROLLO Y GESTIÓN DE LA INFRAESTRUCTURA DEL SISTEMA INTEGRADO DE TRANSPORTE PÚBLICO DE BOGOTÁ (RECURSOS TITULARIZACIÓN -TRONCALES ALIMENTADORAS PLMB)"/>
    <s v="P-CTOIDU1674-20"/>
    <s v="MAB INGENIERIA DE VALOR S.A."/>
    <s v="A"/>
    <n v="3289591683"/>
    <n v="0"/>
    <n v="3289591683"/>
    <n v="2201034001"/>
  </r>
  <r>
    <x v="41"/>
    <s v="DESARROLLO Y GESTIÓN DE LA INFRAESTRUCTURA DEL SISTEMA INTEGRADO DE TRANSPORTE PÚBLICO DE BOGOTÁ (RECURSOS DISTRITO TRONCALES ALIMENTADORAS PLMB)"/>
    <s v="P-CTOIDU1674_20"/>
    <s v="MAB INGENIERIA DE VALOR S.A."/>
    <s v="A"/>
    <n v="318642418"/>
    <n v="0"/>
    <n v="318642418"/>
    <n v="0"/>
  </r>
  <r>
    <x v="40"/>
    <s v="DESARROLLO Y GESTIÓN DE LA INFRAESTRUCTURA DEL SISTEMA INTEGRADO DE TRANSPORTE PÚBLICO DE BOGOTÁ (RECURSOS TITULARIZACIÓN -TRONCALES ALIMENTADORAS PLMB)"/>
    <s v="P-CTOIDU1670-20 "/>
    <s v="CONSORCIO MAHFER"/>
    <s v="A"/>
    <n v="41563013507"/>
    <n v="0"/>
    <n v="41563013507"/>
    <n v="14802890365"/>
  </r>
  <r>
    <x v="40"/>
    <s v="DESARROLLO Y GESTIÓN DE LA INFRAESTRUCTURA DEL SISTEMA INTEGRADO DE TRANSPORTE PÚBLICO DE BOGOTÁ (RECURSOS TITULARIZACIÓN -TRONCALES ALIMENTADORAS PLMB)"/>
    <s v="P-CTOIDU1697-20 "/>
    <s v="CONSORCIO AIRUG 2020"/>
    <s v="A"/>
    <n v="2099366184"/>
    <n v="0"/>
    <n v="2099366184"/>
    <n v="2099366184"/>
  </r>
  <r>
    <x v="41"/>
    <s v="DESARROLLO Y GESTIÓN DE LA INFRAESTRUCTURA DEL SISTEMA INTEGRADO DE TRANSPORTE PÚBLICO DE BOGOTÁ (RECURSOS DISTRITO TRONCALES ALIMENTADORAS PLMB)"/>
    <s v="P-CTOIDU1646_20"/>
    <s v="CONSORCIO CONEXION 20"/>
    <s v="A"/>
    <n v="2317218308"/>
    <n v="0"/>
    <n v="2317218308"/>
    <n v="2317218308"/>
  </r>
  <r>
    <x v="41"/>
    <s v="DESARROLLO Y GESTIÓN DE LA INFRAESTRUCTURA DEL SISTEMA INTEGRADO DE TRANSPORTE PÚBLICO DE BOGOTÁ (RECURSOS DISTRITO TRONCALES ALIMENTADORAS PLMB)"/>
    <s v="P-CTOIDU1666-20 "/>
    <s v="CONSORCIO INTER AVENIDAS"/>
    <s v="A"/>
    <n v="591215506"/>
    <n v="0"/>
    <n v="591215506"/>
    <n v="156141531"/>
  </r>
  <r>
    <x v="40"/>
    <s v="DESARROLLO Y GESTIÓN DE LA INFRAESTRUCTURA DEL SISTEMA INTEGRADO DE TRANSPORTE PÚBLICO DE BOGOTÁ (RECURSOS TITULARIZACIÓN -TRONCALES ALIMENTADORAS PLMB)"/>
    <s v="P-CTOIDU1647-20 "/>
    <s v="CONSORCIO SANTA MARIA 004"/>
    <s v="A"/>
    <n v="12732939902"/>
    <n v="0"/>
    <n v="12732939902"/>
    <n v="0"/>
  </r>
  <r>
    <x v="40"/>
    <s v="DESARROLLO Y GESTIÓN DE LA INFRAESTRUCTURA DEL SISTEMA INTEGRADO DE TRANSPORTE PÚBLICO DE BOGOTÁ (RECURSOS TITULARIZACIÓN -TRONCALES ALIMENTADORAS PLMB)"/>
    <s v="P-CTOIDU1667_20"/>
    <s v="CONSORCIO SUPERVISOR A - H"/>
    <s v="A"/>
    <n v="199970794"/>
    <n v="0"/>
    <n v="199970794"/>
    <n v="0"/>
  </r>
  <r>
    <x v="41"/>
    <s v="DESARROLLO Y GESTIÓN DE LA INFRAESTRUCTURA DEL SISTEMA INTEGRADO DE TRANSPORTE PÚBLICO DE BOGOTÁ (RECURSOS DISTRITO TRONCALES ALIMENTADORAS PLMB)"/>
    <s v="P-CTOIDU1667-20 "/>
    <s v="CONSORCIO SUPERVISOR A - H"/>
    <s v="A"/>
    <n v="113695290"/>
    <n v="0"/>
    <n v="113695290"/>
    <n v="0"/>
  </r>
  <r>
    <x v="40"/>
    <s v="DESARROLLO Y GESTIÓN DE LA INFRAESTRUCTURA DEL SISTEMA INTEGRADO DE TRANSPORTE PÚBLICO DE BOGOTÁ (RECURSOS TITULARIZACIÓN -TRONCALES ALIMENTADORAS PLMB)"/>
    <s v="P-CTOIDU1653-20"/>
    <s v="OBRASCON HUARTE LAIN S.A. SUCURSAL COLOMBIA"/>
    <s v="A"/>
    <n v="25269165295"/>
    <n v="0"/>
    <n v="25269165295"/>
    <n v="21661968894"/>
  </r>
  <r>
    <x v="41"/>
    <s v="DESARROLLO Y GESTIÓN DE LA INFRAESTRUCTURA DEL SISTEMA INTEGRADO DE TRANSPORTE PÚBLICO DE BOGOTÁ (RECURSOS DISTRITO TRONCALES ALIMENTADORAS PLMB)"/>
    <s v="P-CTOIDU1653_20"/>
    <s v="OBRASCON HUARTE LAIN S.A. SUCURSAL COLOMBIA"/>
    <s v="A"/>
    <n v="791181579"/>
    <n v="0"/>
    <n v="791181579"/>
    <n v="0"/>
  </r>
  <r>
    <x v="40"/>
    <s v="DESARROLLO Y GESTIÓN DE LA INFRAESTRUCTURA DEL SISTEMA INTEGRADO DE TRANSPORTE PÚBLICO DE BOGOTÁ (RECURSOS TITULARIZACIÓN -TRONCALES ALIMENTADORAS PLMB)"/>
    <s v="P-CTOID345_20 "/>
    <s v="CONSORCIO EUCARISTICO CARRERA 68"/>
    <s v="A"/>
    <n v="94583365293"/>
    <n v="0"/>
    <n v="94583365293"/>
    <n v="19387736445"/>
  </r>
  <r>
    <x v="40"/>
    <s v="DESARROLLO Y GESTIÓN DE LA INFRAESTRUCTURA DEL SISTEMA INTEGRADO DE TRANSPORTE PÚBLICO DE BOGOTÁ (RECURSOS TITULARIZACIÓN -TRONCALES ALIMENTADORAS PLMB)"/>
    <s v="P-CTOID346-20  "/>
    <s v="CONSORCIO EUCARISTICO CARRERA 68"/>
    <s v="A"/>
    <n v="82369130250"/>
    <n v="0"/>
    <n v="82369130250"/>
    <n v="27633261271"/>
  </r>
  <r>
    <x v="40"/>
    <s v="DESARROLLO Y GESTIÓN DE LA INFRAESTRUCTURA DEL SISTEMA INTEGRADO DE TRANSPORTE PÚBLICO DE BOGOTÁ (RECURSOS TITULARIZACIÓN -TRONCALES ALIMENTADORAS PLMB)"/>
    <s v="P-CTOID347-20 "/>
    <s v="CONSORCIO EUCARISTICO CARRERA 68"/>
    <s v="A"/>
    <n v="81635166865"/>
    <n v="0"/>
    <n v="81635166865"/>
    <n v="28007016651"/>
  </r>
  <r>
    <x v="40"/>
    <s v="DESARROLLO Y GESTIÓN DE LA INFRAESTRUCTURA DEL SISTEMA INTEGRADO DE TRANSPORTE PÚBLICO DE BOGOTÁ (RECURSOS TITULARIZACIÓN -TRONCALES ALIMENTADORAS PLMB)"/>
    <s v="P-CTOID348-20 "/>
    <s v="CONSORCIO INFRAESTRUCTURA AV 68"/>
    <s v="A"/>
    <n v="113857716868"/>
    <n v="0"/>
    <n v="113857716868"/>
    <n v="51434026668"/>
  </r>
  <r>
    <x v="41"/>
    <s v="DESARROLLO Y GESTIÓN DE LA INFRAESTRUCTURA DEL SISTEMA INTEGRADO DE TRANSPORTE PÚBLICO DE BOGOTÁ (RECURSOS DISTRITO TRONCALES ALIMENTADORAS PLMB)"/>
    <s v="P-CTOID349-20  "/>
    <s v="CONSTRUCTORA CONCONCRETO S.A."/>
    <s v="A"/>
    <n v="3007744754"/>
    <n v="0"/>
    <n v="3007744754"/>
    <n v="2050463295"/>
  </r>
  <r>
    <x v="40"/>
    <s v="DESARROLLO Y GESTIÓN DE LA INFRAESTRUCTURA DEL SISTEMA INTEGRADO DE TRANSPORTE PÚBLICO DE BOGOTÁ (RECURSOS TITULARIZACIÓN -TRONCALES ALIMENTADORAS PLMB)"/>
    <s v="P-CTOID350-20"/>
    <s v="CONSORCIO LHS"/>
    <s v="A"/>
    <n v="9913649871"/>
    <n v="0"/>
    <n v="9913649871"/>
    <n v="0"/>
  </r>
  <r>
    <x v="40"/>
    <s v="DESARROLLO Y GESTIÓN DE LA INFRAESTRUCTURA DEL SISTEMA INTEGRADO DE TRANSPORTE PÚBLICO DE BOGOTÁ (RECURSOS TITULARIZACIÓN -TRONCALES ALIMENTADORAS PLMB)"/>
    <s v="P-CTOID351-20-3"/>
    <s v="CONSORCIO INFRAESTRUCTURA AV 68"/>
    <s v="A"/>
    <n v="112400922095"/>
    <n v="0"/>
    <n v="112400922095"/>
    <n v="30334734790"/>
  </r>
  <r>
    <x v="40"/>
    <s v="DESARROLLO Y GESTIÓN DE LA INFRAESTRUCTURA DEL SISTEMA INTEGRADO DE TRANSPORTE PÚBLICO DE BOGOTÁ (RECURSOS TITULARIZACIÓN -TRONCALES ALIMENTADORAS PLMB)"/>
    <s v="P-CTOID352-20"/>
    <s v="CONSTRUCTORA CONCONCRETO S.A."/>
    <s v="A"/>
    <n v="38454860203"/>
    <n v="0"/>
    <n v="38454860203"/>
    <n v="0"/>
  </r>
  <r>
    <x v="40"/>
    <s v="DESARROLLO Y GESTIÓN DE LA INFRAESTRUCTURA DEL SISTEMA INTEGRADO DE TRANSPORTE PÚBLICO DE BOGOTÁ (RECURSOS TITULARIZACIÓN -TRONCALES ALIMENTADORAS PLMB)"/>
    <s v="P-CTOIDU353_20"/>
    <s v="CONSORCIO EUCARISTICO CARRERA 68"/>
    <s v="A"/>
    <n v="51553045591"/>
    <n v="0"/>
    <n v="51553045591"/>
    <n v="32565767931"/>
  </r>
  <r>
    <x v="40"/>
    <s v="DESARROLLO Y GESTIÓN DE LA INFRAESTRUCTURA DEL SISTEMA INTEGRADO DE TRANSPORTE PÚBLICO DE BOGOTÁ (RECURSOS TITULARIZACIÓN -TRONCALES ALIMENTADORAS PLMB)"/>
    <s v="P-CTOID599-20 "/>
    <s v="AYESA INGENIERIA Y ARQUITECTURA S.A. U SUCURSAL COLOMBIA"/>
    <s v="A"/>
    <n v="7217436124"/>
    <n v="0"/>
    <n v="7217436124"/>
    <n v="3614359151"/>
  </r>
  <r>
    <x v="40"/>
    <s v="DESARROLLO Y GESTIÓN DE LA INFRAESTRUCTURA DEL SISTEMA INTEGRADO DE TRANSPORTE PÚBLICO DE BOGOTÁ (RECURSOS TITULARIZACIÓN -TRONCALES ALIMENTADORAS PLMB)"/>
    <s v="P-CTOID600-20  "/>
    <s v="CONSORCIO SUPERVISOR AV 68"/>
    <s v="A"/>
    <n v="6687318497"/>
    <n v="0"/>
    <n v="6687318497"/>
    <n v="2756503403"/>
  </r>
  <r>
    <x v="40"/>
    <s v="DESARROLLO Y GESTIÓN DE LA INFRAESTRUCTURA DEL SISTEMA INTEGRADO DE TRANSPORTE PÚBLICO DE BOGOTÁ (RECURSOS TITULARIZACIÓN -TRONCALES ALIMENTADORAS PLMB)"/>
    <s v="P-CTOID601-20"/>
    <s v="CONSORCIO CJ 2020"/>
    <s v="A"/>
    <n v="6934786837"/>
    <n v="0"/>
    <n v="6934786837"/>
    <n v="1108525977"/>
  </r>
  <r>
    <x v="40"/>
    <s v="DESARROLLO Y GESTIÓN DE LA INFRAESTRUCTURA DEL SISTEMA INTEGRADO DE TRANSPORTE PÚBLICO DE BOGOTÁ (RECURSOS TITULARIZACIÓN -TRONCALES ALIMENTADORAS PLMB)"/>
    <s v="P-CTOID602-20 "/>
    <s v="CONSORCIO INTERTRONCAL 68"/>
    <s v="A"/>
    <n v="7438543044"/>
    <n v="0"/>
    <n v="7438543044"/>
    <n v="3597832896"/>
  </r>
  <r>
    <x v="40"/>
    <s v="DESARROLLO Y GESTIÓN DE LA INFRAESTRUCTURA DEL SISTEMA INTEGRADO DE TRANSPORTE PÚBLICO DE BOGOTÁ (RECURSOS TITULARIZACIÓN -TRONCALES ALIMENTADORAS PLMB)"/>
    <s v="P-CTOID603-20  "/>
    <s v="AYESA INGENIERIA Y ARQUITECTURA S.A. U SUCURSAL COLOMBIA"/>
    <s v="A"/>
    <n v="723315732"/>
    <n v="0"/>
    <n v="723315732"/>
    <n v="0"/>
  </r>
  <r>
    <x v="41"/>
    <s v="DESARROLLO Y GESTIÓN DE LA INFRAESTRUCTURA DEL SISTEMA INTEGRADO DE TRANSPORTE PÚBLICO DE BOGOTÁ (RECURSOS DISTRITO TRONCALES ALIMENTADORAS PLMB)"/>
    <s v="P-CTOID603-20 "/>
    <s v="AYESA INGENIERIA Y ARQUITECTURA S.A. U SUCURSAL COLOMBIA"/>
    <s v="A"/>
    <n v="1206091072"/>
    <n v="0"/>
    <n v="1206091072"/>
    <n v="25560318"/>
  </r>
  <r>
    <x v="40"/>
    <s v="DESARROLLO Y GESTIÓN DE LA INFRAESTRUCTURA DEL SISTEMA INTEGRADO DE TRANSPORTE PÚBLICO DE BOGOTÁ (RECURSOS TITULARIZACIÓN -TRONCALES ALIMENTADORAS PLMB)"/>
    <s v="P-CTOID604-20  "/>
    <s v="AYESA INGENIERIA Y ARQUITECTURA S.A. U SUCURSAL COLOMBIA"/>
    <s v="A"/>
    <n v="6681072387"/>
    <n v="0"/>
    <n v="6681072387"/>
    <n v="2348331637"/>
  </r>
  <r>
    <x v="40"/>
    <s v="DESARROLLO Y GESTIÓN DE LA INFRAESTRUCTURA DEL SISTEMA INTEGRADO DE TRANSPORTE PÚBLICO DE BOGOTÁ (RECURSOS TITULARIZACIÓN -TRONCALES ALIMENTADORAS PLMB)"/>
    <s v="P-CTOID605-20 "/>
    <s v="CONSORCIO BULEVAR 68"/>
    <s v="A"/>
    <n v="4930926515"/>
    <n v="0"/>
    <n v="4930926515"/>
    <n v="3569423617"/>
  </r>
  <r>
    <x v="40"/>
    <s v="DESARROLLO Y GESTIÓN DE LA INFRAESTRUCTURA DEL SISTEMA INTEGRADO DE TRANSPORTE PÚBLICO DE BOGOTÁ (RECURSOS TITULARIZACIÓN -TRONCALES ALIMENTADORAS PLMB)"/>
    <s v="P-CTOID606-20  "/>
    <s v="CONSORCIO TRONCAL 68"/>
    <s v="A"/>
    <n v="5164358304"/>
    <n v="0"/>
    <n v="5164358304"/>
    <n v="2350300923"/>
  </r>
  <r>
    <x v="40"/>
    <s v="DESARROLLO Y GESTIÓN DE LA INFRAESTRUCTURA DEL SISTEMA INTEGRADO DE TRANSPORTE PÚBLICO DE BOGOTÁ (RECURSOS TITULARIZACIÓN -TRONCALES ALIMENTADORAS PLMB)"/>
    <s v="P-CTOID607-20  "/>
    <s v="CONSORCIO IDU 2020"/>
    <s v="A"/>
    <n v="5435350249"/>
    <n v="0"/>
    <n v="5435350249"/>
    <n v="3424106093"/>
  </r>
  <r>
    <x v="38"/>
    <s v="DESARROLLO Y GESTIÓN DE LA INFRAESTRUCTURA DEL SISTEMA INTEGRADO DE TRANSPORTE PÚBLICO DE BOGOTÁ (RECURSOS SITP)"/>
    <s v="P-CTOIDU1601_19 "/>
    <s v="CONSORCIO CARACAS SUR"/>
    <s v="A"/>
    <n v="0"/>
    <n v="0"/>
    <n v="0"/>
    <n v="0"/>
  </r>
  <r>
    <x v="38"/>
    <s v="DESARROLLO Y GESTIÓN DE LA INFRAESTRUCTURA DEL SISTEMA INTEGRADO DE TRANSPORTE PÚBLICO DE BOGOTÁ (RECURSOS SITP)"/>
    <s v="P-CTOIDU1798_23"/>
    <s v="CONSORCIO MAB INGENIERIA"/>
    <s v="A"/>
    <n v="0"/>
    <n v="0"/>
    <n v="0"/>
    <n v="0"/>
  </r>
  <r>
    <x v="38"/>
    <s v="DESARROLLO Y GESTIÓN DE LA INFRAESTRUCTURA DEL SISTEMA INTEGRADO DE TRANSPORTE PÚBLICO DE BOGOTÁ (RECURSOS SITP)"/>
    <s v="P-CTO1605-19-5"/>
    <s v="CONSORCIO INTERDISEÑOS TRONCAL CARACAS"/>
    <s v="A"/>
    <n v="0"/>
    <n v="0"/>
    <n v="0"/>
    <n v="0"/>
  </r>
  <r>
    <x v="41"/>
    <s v="DESARROLLO Y GESTIÓN DE LA INFRAESTRUCTURA DEL SISTEMA INTEGRADO DE TRANSPORTE PÚBLICO DE BOGOTÁ (RECURSOS DISTRITO TRONCALES ALIMENTADORAS PLMB)"/>
    <s v="P-CTOIDU1697_20"/>
    <s v="CONSORCIO AIRUG 2020"/>
    <s v="A"/>
    <n v="0"/>
    <n v="0"/>
    <n v="0"/>
    <n v="0"/>
  </r>
  <r>
    <x v="41"/>
    <s v="DESARROLLO Y GESTIÓN DE LA INFRAESTRUCTURA DEL SISTEMA INTEGRADO DE TRANSPORTE PÚBLICO DE BOGOTÁ (RECURSOS DISTRITO TRONCALES ALIMENTADORAS PLMB)"/>
    <s v="P-CTOIDU348_20"/>
    <s v="CONSORCIO INFRAESTRUCTURA AV 68"/>
    <s v="A"/>
    <n v="0"/>
    <n v="0"/>
    <n v="0"/>
    <n v="0"/>
  </r>
  <r>
    <x v="41"/>
    <s v="DESARROLLO Y GESTIÓN DE LA INFRAESTRUCTURA DEL SISTEMA INTEGRADO DE TRANSPORTE PÚBLICO DE BOGOTÁ (RECURSOS DISTRITO TRONCALES ALIMENTADORAS PLMB)"/>
    <s v="P-CTOIDU351_20"/>
    <s v="CONSORCIO INFRAESTRUCTURA AV 68"/>
    <s v="A"/>
    <n v="0"/>
    <n v="0"/>
    <n v="0"/>
    <n v="0"/>
  </r>
  <r>
    <x v="41"/>
    <s v="DESARROLLO Y GESTIÓN DE LA INFRAESTRUCTURA DEL SISTEMA INTEGRADO DE TRANSPORTE PÚBLICO DE BOGOTÁ (RECURSOS DISTRITO TRONCALES ALIMENTADORAS PLMB)"/>
    <s v="P-CTOIDU352_20"/>
    <s v="CONSTRUCTORA CONCONCRETO S.A."/>
    <s v="A"/>
    <n v="0"/>
    <n v="0"/>
    <n v="0"/>
    <n v="0"/>
  </r>
  <r>
    <x v="41"/>
    <s v="DESARROLLO Y GESTIÓN DE LA INFRAESTRUCTURA DEL SISTEMA INTEGRADO DE TRANSPORTE PÚBLICO DE BOGOTÁ (RECURSOS DISTRITO TRONCALES ALIMENTADORAS PLMB)"/>
    <s v="P-CTOIDU602_20"/>
    <s v="CONSORCIO INTERTRONCAL 68"/>
    <s v="A"/>
    <n v="0"/>
    <n v="0"/>
    <n v="0"/>
    <n v="0"/>
  </r>
  <r>
    <x v="41"/>
    <s v="DESARROLLO Y GESTIÓN DE LA INFRAESTRUCTURA DEL SISTEMA INTEGRADO DE TRANSPORTE PÚBLICO DE BOGOTÁ (RECURSOS DISTRITO TRONCALES ALIMENTADORAS PLMB)"/>
    <s v="P-CTOID604_20"/>
    <s v="AYESA INGENIERIA Y ARQUITECTURA S.A. U SUCURSAL COLOMBIA"/>
    <s v="A"/>
    <n v="0"/>
    <n v="0"/>
    <n v="0"/>
    <n v="0"/>
  </r>
  <r>
    <x v="41"/>
    <s v="DESARROLLO Y GESTIÓN DE LA INFRAESTRUCTURA DEL SISTEMA INTEGRADO DE TRANSPORTE PÚBLICO DE BOGOTÁ (RECURSOS DISTRITO TRONCALES ALIMENTADORAS PLMB)"/>
    <s v="P-CTOID605_20"/>
    <s v="CONSORCIO BULEVAR 68"/>
    <s v="A"/>
    <n v="0"/>
    <n v="0"/>
    <n v="0"/>
    <n v="0"/>
  </r>
  <r>
    <x v="41"/>
    <s v="DESARROLLO Y GESTIÓN DE LA INFRAESTRUCTURA DEL SISTEMA INTEGRADO DE TRANSPORTE PÚBLICO DE BOGOTÁ (RECURSOS DISTRITO TRONCALES ALIMENTADORAS PLMB)"/>
    <s v="P-CTOID606_20"/>
    <s v="CONSORCIO TRONCAL 68"/>
    <s v="A"/>
    <n v="0"/>
    <n v="0"/>
    <n v="0"/>
    <n v="0"/>
  </r>
  <r>
    <x v="41"/>
    <s v="DESARROLLO Y GESTIÓN DE LA INFRAESTRUCTURA DEL SISTEMA INTEGRADO DE TRANSPORTE PÚBLICO DE BOGOTÁ (RECURSOS DISTRITO TRONCALES ALIMENTADORAS PLMB)"/>
    <s v="P-CTOID353_20"/>
    <s v="CONSORCIO EUCARISTICO CARRERA 68"/>
    <s v="A"/>
    <n v="0"/>
    <n v="0"/>
    <n v="0"/>
    <n v="0"/>
  </r>
  <r>
    <x v="41"/>
    <s v="DESARROLLO Y GESTIÓN DE LA INFRAESTRUCTURA DEL SISTEMA INTEGRADO DE TRANSPORTE PÚBLICO DE BOGOTÁ (RECURSOS DISTRITO TRONCALES ALIMENTADORAS PLMB)"/>
    <s v="P-CTOID599_20"/>
    <s v="AYESA INGENIERIA Y ARQUITECTURA S.A. U SUCURSAL COLOMBIA"/>
    <s v="A"/>
    <n v="0"/>
    <n v="0"/>
    <n v="0"/>
    <n v="0"/>
  </r>
  <r>
    <x v="41"/>
    <s v="DESARROLLO Y GESTIÓN DE LA INFRAESTRUCTURA DEL SISTEMA INTEGRADO DE TRANSPORTE PÚBLICO DE BOGOTÁ (RECURSOS DISTRITO TRONCALES ALIMENTADORAS PLMB)"/>
    <s v="P-CTOID600_20"/>
    <s v="CONSORCIO SUPERVISOR AV 68"/>
    <s v="A"/>
    <n v="0"/>
    <n v="0"/>
    <n v="0"/>
    <n v="0"/>
  </r>
  <r>
    <x v="38"/>
    <s v="DESARROLLO Y GESTIÓN DE LA INFRAESTRUCTURA DEL SISTEMA INTEGRADO DE TRANSPORTE PÚBLICO DE BOGOTÁ (RECURSOS SITP)"/>
    <s v="P-CTOIDU1727_23"/>
    <s v="CONSORCIO THC CORREDOR VERDE 99"/>
    <s v="A"/>
    <n v="0"/>
    <n v="0"/>
    <n v="0"/>
    <n v="0"/>
  </r>
  <r>
    <x v="38"/>
    <s v="DESARROLLO Y GESTIÓN DE LA INFRAESTRUCTURA DEL SISTEMA INTEGRADO DE TRANSPORTE PÚBLICO DE BOGOTÁ (RECURSOS SITP)"/>
    <s v="P-CTOIDU1797_23"/>
    <s v="CONSORCIO CORREDOR VERDE"/>
    <s v="A"/>
    <n v="0"/>
    <n v="0"/>
    <n v="0"/>
    <n v="0"/>
  </r>
  <r>
    <x v="38"/>
    <s v="DESARROLLO Y GESTIÓN DE LA INFRAESTRUCTURA DEL SISTEMA INTEGRADO DE TRANSPORTE PÚBLICO DE BOGOTÁ (RECURSOS SITP)"/>
    <s v="P-CTOIDU1740_23"/>
    <s v="CONSORCIO CC-P 7MA L3"/>
    <s v="A"/>
    <n v="0"/>
    <n v="0"/>
    <n v="0"/>
    <n v="0"/>
  </r>
  <r>
    <x v="38"/>
    <s v="DESARROLLO Y GESTIÓN DE LA INFRAESTRUCTURA DEL SISTEMA INTEGRADO DE TRANSPORTE PÚBLICO DE BOGOTÁ (RECURSOS SITP)"/>
    <s v="P-CTOIDU1786_23"/>
    <s v="CONSORCIO CORREDOR VERDE"/>
    <s v="A"/>
    <n v="0"/>
    <n v="0"/>
    <n v="0"/>
    <n v="0"/>
  </r>
  <r>
    <x v="41"/>
    <s v="DESARROLLO Y GESTIÓN DE LA INFRAESTRUCTURA DEL SISTEMA INTEGRADO DE TRANSPORTE PÚBLICO DE BOGOTÁ (RECURSOS DISTRITO TRONCALES ALIMENTADORAS PLMB)"/>
    <s v="P-CTOID607_20"/>
    <s v="CONSORCIO IDU 2020"/>
    <s v="A"/>
    <n v="0"/>
    <n v="0"/>
    <n v="0"/>
    <n v="0"/>
  </r>
  <r>
    <x v="41"/>
    <s v="DESARROLLO Y GESTIÓN DE LA INFRAESTRUCTURA DEL SISTEMA INTEGRADO DE TRANSPORTE PÚBLICO DE BOGOTÁ (RECURSOS DISTRITO TRONCALES ALIMENTADORAS PLMB)"/>
    <s v="P-CTOID345_20"/>
    <s v="CONSORCIO EUCARISTICO CARRERA 68"/>
    <s v="A"/>
    <n v="0"/>
    <n v="0"/>
    <n v="0"/>
    <n v="0"/>
  </r>
  <r>
    <x v="41"/>
    <s v="DESARROLLO Y GESTIÓN DE LA INFRAESTRUCTURA DEL SISTEMA INTEGRADO DE TRANSPORTE PÚBLICO DE BOGOTÁ (RECURSOS DISTRITO TRONCALES ALIMENTADORAS PLMB)"/>
    <s v="P-CTIDU1647-20 "/>
    <s v="CONSORCIO SANTA MARIA 004"/>
    <s v="A"/>
    <n v="0"/>
    <n v="0"/>
    <n v="0"/>
    <n v="0"/>
  </r>
  <r>
    <x v="41"/>
    <s v="DESARROLLO Y GESTIÓN DE LA INFRAESTRUCTURA DEL SISTEMA INTEGRADO DE TRANSPORTE PÚBLICO DE BOGOTÁ (RECURSOS DISTRITO TRONCALES ALIMENTADORAS PLMB)"/>
    <s v="P-CTOIDU1670_20"/>
    <s v="CONSORCIO MAHFER"/>
    <s v="A"/>
    <n v="0"/>
    <n v="0"/>
    <n v="0"/>
    <n v="0"/>
  </r>
  <r>
    <x v="38"/>
    <s v="DESARROLLO Y GESTIÓN DE LA INFRAESTRUCTURA DEL SISTEMA INTEGRADO DE TRANSPORTE PÚBLICO DE BOGOTÁ (RECURSOS SITP)"/>
    <s v="P-CTOIDU1739_23"/>
    <s v="CONSORCIO VIAL DEL NORTE"/>
    <s v="A"/>
    <n v="0"/>
    <n v="0"/>
    <n v="0"/>
    <n v="0"/>
  </r>
  <r>
    <x v="41"/>
    <s v="DESARROLLO Y GESTIÓN DE LA INFRAESTRUCTURA DEL SISTEMA INTEGRADO DE TRANSPORTE PÚBLICO DE BOGOTÁ (RECURSOS DISTRITO TRONCALES ALIMENTADORAS PLMB)"/>
    <s v="P-CTOID601_20"/>
    <s v="CONSORCIO CJ 2020"/>
    <s v="A"/>
    <n v="0"/>
    <n v="0"/>
    <n v="0"/>
    <n v="0"/>
  </r>
  <r>
    <x v="41"/>
    <s v="DESARROLLO Y GESTIÓN DE LA INFRAESTRUCTURA DEL SISTEMA INTEGRADO DE TRANSPORTE PÚBLICO DE BOGOTÁ (RECURSOS DISTRITO TRONCALES ALIMENTADORAS PLMB)"/>
    <s v="P-CTOIDU346_20"/>
    <s v="CONSORCIO EUCARISTICO CARRERA 68"/>
    <s v="A"/>
    <n v="0"/>
    <n v="0"/>
    <n v="0"/>
    <n v="0"/>
  </r>
  <r>
    <x v="41"/>
    <s v="DESARROLLO Y GESTIÓN DE LA INFRAESTRUCTURA DEL SISTEMA INTEGRADO DE TRANSPORTE PÚBLICO DE BOGOTÁ (RECURSOS DISTRITO TRONCALES ALIMENTADORAS PLMB)"/>
    <s v="P-CTOIDU347_20"/>
    <s v="CONSORCIO EUCARISTICO CARRERA 68"/>
    <s v="A"/>
    <n v="0"/>
    <n v="0"/>
    <n v="0"/>
    <n v="0"/>
  </r>
  <r>
    <x v="41"/>
    <s v="DESARROLLO Y GESTIÓN DE LA INFRAESTRUCTURA DEL SISTEMA INTEGRADO DE TRANSPORTE PÚBLICO DE BOGOTÁ (RECURSOS DISTRITO TRONCALES ALIMENTADORAS PLMB)"/>
    <s v="P-CTOIDU350_20"/>
    <s v="CONSORCIO LHS"/>
    <s v="A"/>
    <n v="0"/>
    <n v="0"/>
    <n v="0"/>
    <n v="0"/>
  </r>
  <r>
    <x v="42"/>
    <s v="CONTROL Y OPERACIÓN DEL SISTEMA INTEGRADO DE TRANSPORTE PÚBLICO DE BOGOTÁ (RECURSOS TMSA)"/>
    <s v="CTO687-18"/>
    <s v="TRANSINNOVA USME S.A.S."/>
    <s v="A"/>
    <n v="80483870346"/>
    <n v="0"/>
    <n v="80483870346"/>
    <n v="60121403150"/>
  </r>
  <r>
    <x v="42"/>
    <s v="CONTROL Y OPERACIÓN DEL SISTEMA INTEGRADO DE TRANSPORTE PÚBLICO DE BOGOTÁ (RECURSOS TMSA)"/>
    <s v="CTO694-18"/>
    <s v="SI2018 - NORTE S.A.S."/>
    <s v="A"/>
    <n v="64029786516"/>
    <n v="0"/>
    <n v="64029786516"/>
    <n v="47646132539"/>
  </r>
  <r>
    <x v="42"/>
    <s v="CONTROL Y OPERACIÓN DEL SISTEMA INTEGRADO DE TRANSPORTE PÚBLICO DE BOGOTÁ (RECURSOS TMSA)"/>
    <s v="CTO696-18"/>
    <s v="SI2018 - CALLE 80 S.A.S."/>
    <s v="A"/>
    <n v="35482726071"/>
    <n v="0"/>
    <n v="35482726071"/>
    <n v="26142279393"/>
  </r>
  <r>
    <x v="42"/>
    <s v="CONTROL Y OPERACIÓN DEL SISTEMA INTEGRADO DE TRANSPORTE PÚBLICO DE BOGOTÁ (RECURSOS TMSA)"/>
    <s v="CTO690-18"/>
    <s v="BMP SUR S.A.S."/>
    <s v="A"/>
    <n v="125434688623"/>
    <n v="0"/>
    <n v="125434688623"/>
    <n v="92725588630"/>
  </r>
  <r>
    <x v="42"/>
    <s v="CONTROL Y OPERACIÓN DEL SISTEMA INTEGRADO DE TRANSPORTE PÚBLICO DE BOGOTÁ (RECURSOS TMSA)"/>
    <s v="CTO692-18"/>
    <s v="SI2018 - SUBA S.A.S."/>
    <s v="A"/>
    <n v="37784686281"/>
    <n v="0"/>
    <n v="37784686281"/>
    <n v="28299135729"/>
  </r>
  <r>
    <x v="42"/>
    <s v="CONTROL Y OPERACIÓN DEL SISTEMA INTEGRADO DE TRANSPORTE PÚBLICO DE BOGOTÁ (RECURSOS TMSA)"/>
    <s v="CTO752-18"/>
    <s v="MASIVO BOGOTÁ SAS"/>
    <s v="A"/>
    <n v="75040026643"/>
    <n v="0"/>
    <n v="75040026643"/>
    <n v="56173696991"/>
  </r>
  <r>
    <x v="43"/>
    <s v="DESARROLLO Y GESTIÓN DE LA INFRAESTRUCTURA DEL SISTEMA INTEGRADO DE TRANSPORTE PÚBLICO DE BOGOTÁ (RECURSOS NACIÓN- TRONCALES ALIMENTADORAS PLMB)"/>
    <s v="CTO740-20 "/>
    <s v="FIDUCIARIA COLPATRIA S.A."/>
    <s v="A"/>
    <n v="1793610"/>
    <n v="0"/>
    <n v="1793610"/>
    <n v="1793610"/>
  </r>
  <r>
    <x v="43"/>
    <s v="DESARROLLO Y GESTIÓN DE LA INFRAESTRUCTURA DEL SISTEMA INTEGRADO DE TRANSPORTE PÚBLICO DE BOGOTÁ (RECURSOS NACIÓN- TRONCALES ALIMENTADORAS PLMB)"/>
    <s v="CTO740-20 "/>
    <s v="FIDUCIARIA COLPATRIA S.A."/>
    <s v="A"/>
    <n v="6747390"/>
    <n v="0"/>
    <n v="6747390"/>
    <n v="2507744"/>
  </r>
  <r>
    <x v="41"/>
    <s v="DESARROLLO Y GESTIÓN DE LA INFRAESTRUCTURA DEL SISTEMA INTEGRADO DE TRANSPORTE PÚBLICO DE BOGOTÁ (RECURSOS DISTRITO TRONCALES ALIMENTADORAS PLMB)"/>
    <s v="P-CTOID350_20"/>
    <s v="CONSORCIO LHS"/>
    <s v="X"/>
    <n v="0"/>
    <n v="0"/>
    <n v="0"/>
    <n v="0"/>
  </r>
  <r>
    <x v="44"/>
    <s v="CONTROL Y OPERACIÓN DEL SISTEMA INTEGRADO DE TRANSPORTE PÚBLICO DE BOGOTÁ (RECURSOS FET)"/>
    <s v="P-RES009-25"/>
    <s v="FIDUCIARIA POPULAR S.A."/>
    <s v="A"/>
    <n v="253392286228"/>
    <n v="0"/>
    <n v="253392286228"/>
    <n v="253392286228"/>
  </r>
  <r>
    <x v="45"/>
    <s v="Servicios de seguros sociales de riesgos laborales"/>
    <m/>
    <s v="POSITIVA COMPAÑÍA DE SEGUROS S.A."/>
    <s v="A"/>
    <n v="508900"/>
    <n v="0"/>
    <n v="508900"/>
    <n v="508900"/>
  </r>
  <r>
    <x v="42"/>
    <s v="CONTROL Y OPERACIÓN DEL SISTEMA INTEGRADO DE TRANSPORTE PÚBLICO DE BOGOTÁ (RECURSOS TMSA)"/>
    <s v="P-RES010-25"/>
    <s v="ENEL COLOMBIA S.A. E.S.P."/>
    <s v="A"/>
    <n v="7350000000"/>
    <n v="0"/>
    <n v="7350000000"/>
    <n v="5248917783"/>
  </r>
  <r>
    <x v="42"/>
    <s v="CONTROL Y OPERACIÓN DEL SISTEMA INTEGRADO DE TRANSPORTE PÚBLICO DE BOGOTÁ (RECURSOS TMSA)"/>
    <s v="P-RES010-25-01"/>
    <s v="EMPRESA DE ACUEDUCTO Y ALCANTARILLADO DE BOGOTA"/>
    <s v="L"/>
    <n v="3253795000"/>
    <n v="2495028157"/>
    <n v="758766843"/>
    <n v="529192980"/>
  </r>
  <r>
    <x v="42"/>
    <s v="CONTROL Y OPERACIÓN DEL SISTEMA INTEGRADO DE TRANSPORTE PÚBLICO DE BOGOTÁ (RECURSOS TMSA)"/>
    <s v="P-RES010-25-02"/>
    <s v="PROMOAMBIENTAL DISTRITO S.A.S. ESP "/>
    <s v="A"/>
    <n v="32000000"/>
    <n v="0"/>
    <n v="32000000"/>
    <n v="23710630"/>
  </r>
  <r>
    <x v="42"/>
    <s v="CONTROL Y OPERACIÓN DEL SISTEMA INTEGRADO DE TRANSPORTE PÚBLICO DE BOGOTÁ (RECURSOS TMSA)"/>
    <s v="P-RES010-25-03"/>
    <s v="LIME S.A. E.S.P."/>
    <s v="A"/>
    <n v="70000000"/>
    <n v="0"/>
    <n v="70000000"/>
    <n v="62578200"/>
  </r>
  <r>
    <x v="42"/>
    <s v="CONTROL Y OPERACIÓN DEL SISTEMA INTEGRADO DE TRANSPORTE PÚBLICO DE BOGOTÁ (RECURSOS TMSA)"/>
    <s v="P-RES010-25-04"/>
    <s v="AREA LIMPIA DISTRITO CAPITAL S.A.S. ESP "/>
    <s v="A"/>
    <n v="10000000"/>
    <n v="0"/>
    <n v="10000000"/>
    <n v="8922140"/>
  </r>
  <r>
    <x v="42"/>
    <s v="CONTROL Y OPERACIÓN DEL SISTEMA INTEGRADO DE TRANSPORTE PÚBLICO DE BOGOTÁ (RECURSOS TMSA)"/>
    <s v="P-RES010-25-05"/>
    <s v="BOGOTA LIMPIA  S.A.S  E.S.P"/>
    <s v="A"/>
    <n v="35000000"/>
    <n v="0"/>
    <n v="35000000"/>
    <n v="26839610"/>
  </r>
  <r>
    <x v="42"/>
    <s v="CONTROL Y OPERACIÓN DEL SISTEMA INTEGRADO DE TRANSPORTE PÚBLICO DE BOGOTÁ (RECURSOS TMSA)"/>
    <s v="P-RES010-25-06"/>
    <s v="CIUDAD LIMPIA BOGOTA S.A. E.S.P."/>
    <s v="A"/>
    <n v="25000000"/>
    <n v="0"/>
    <n v="25000000"/>
    <n v="19010900"/>
  </r>
  <r>
    <x v="42"/>
    <s v="CONTROL Y OPERACIÓN DEL SISTEMA INTEGRADO DE TRANSPORTE PÚBLICO DE BOGOTÁ (RECURSOS TMSA)"/>
    <s v="P-RES010-25-07"/>
    <s v="ETB S.A. E.S.P"/>
    <s v="A"/>
    <n v="41000000"/>
    <n v="0"/>
    <n v="41000000"/>
    <n v="0"/>
  </r>
  <r>
    <x v="42"/>
    <s v="CONTROL Y OPERACIÓN DEL SISTEMA INTEGRADO DE TRANSPORTE PÚBLICO DE BOGOTÁ (RECURSOS TMSA)"/>
    <s v="P-RES010-25-08"/>
    <s v="URBASER SOACHA S.A., E.S.P."/>
    <s v="A"/>
    <n v="7000000"/>
    <n v="0"/>
    <n v="7000000"/>
    <n v="4638012"/>
  </r>
  <r>
    <x v="46"/>
    <s v="Servicios de telefonia fija (acceso)"/>
    <s v="P-RES011-25"/>
    <s v="ENEL COLOMBIA S.A. E.S.P."/>
    <s v="L"/>
    <m/>
    <n v="0"/>
    <n v="0"/>
    <n v="0"/>
  </r>
  <r>
    <x v="47"/>
    <s v="Servicios de telecomunicaciones móviles"/>
    <s v="P-RES011-25"/>
    <s v="ENEL COLOMBIA S.A. E.S.P."/>
    <s v="L"/>
    <m/>
    <n v="0"/>
    <n v="0"/>
    <n v="0"/>
  </r>
  <r>
    <x v="48"/>
    <s v="Servicios de distribución de programas multicanal, en paquete básico de programación"/>
    <s v="P-RES011-25"/>
    <s v="ENEL COLOMBIA S.A. E.S.P."/>
    <s v="L"/>
    <m/>
    <n v="0"/>
    <n v="0"/>
    <n v="0"/>
  </r>
  <r>
    <x v="49"/>
    <s v="Servicios de la administración pública relacionados con la vivienda e infraestructura de servicios públicos"/>
    <s v="P-RES011-25"/>
    <s v="ENEL COLOMBIA S.A. E.S.P."/>
    <s v="L"/>
    <n v="642000000"/>
    <n v="6000000"/>
    <n v="636000000"/>
    <n v="470412744"/>
  </r>
  <r>
    <x v="46"/>
    <s v="Servicios de telefonia fija (acceso)"/>
    <s v="P-RES011-25-01"/>
    <s v="EMPRESA DE ACUEDUCTO Y ALCANTARILLADO DE BOGOTA"/>
    <s v="A"/>
    <m/>
    <n v="0"/>
    <n v="0"/>
    <n v="0"/>
  </r>
  <r>
    <x v="47"/>
    <s v="Servicios de telecomunicaciones móviles"/>
    <s v="P-RES011-25-01"/>
    <s v="EMPRESA DE ACUEDUCTO Y ALCANTARILLADO DE BOGOTA"/>
    <s v="A"/>
    <m/>
    <n v="0"/>
    <n v="0"/>
    <n v="0"/>
  </r>
  <r>
    <x v="48"/>
    <s v="Servicios de distribución de programas multicanal, en paquete básico de programación"/>
    <s v="P-RES011-25-01"/>
    <s v="EMPRESA DE ACUEDUCTO Y ALCANTARILLADO DE BOGOTA"/>
    <s v="A"/>
    <m/>
    <n v="0"/>
    <n v="0"/>
    <n v="0"/>
  </r>
  <r>
    <x v="49"/>
    <s v="Servicios de la administración pública relacionados con la vivienda e infraestructura de servicios públicos"/>
    <s v="P-RES011-25-01"/>
    <s v="EMPRESA DE ACUEDUCTO Y ALCANTARILLADO DE BOGOTA"/>
    <s v="A"/>
    <n v="14000000"/>
    <n v="0"/>
    <n v="14000000"/>
    <n v="10755390"/>
  </r>
  <r>
    <x v="46"/>
    <s v="Servicios de telefonia fija (acceso)"/>
    <s v="P-RES011-25-02"/>
    <s v="BOGOTA LIMPIA  S.A.S  E.S.P"/>
    <s v="A"/>
    <m/>
    <n v="0"/>
    <n v="0"/>
    <n v="0"/>
  </r>
  <r>
    <x v="47"/>
    <s v="Servicios de telecomunicaciones móviles"/>
    <s v="P-RES011-25-02"/>
    <s v="BOGOTA LIMPIA  S.A.S  E.S.P"/>
    <s v="A"/>
    <m/>
    <n v="0"/>
    <n v="0"/>
    <n v="0"/>
  </r>
  <r>
    <x v="48"/>
    <s v="Servicios de distribución de programas multicanal, en paquete básico de programación"/>
    <s v="P-RES011-25-02"/>
    <s v="BOGOTA LIMPIA  S.A.S  E.S.P"/>
    <s v="A"/>
    <m/>
    <n v="0"/>
    <n v="0"/>
    <n v="0"/>
  </r>
  <r>
    <x v="49"/>
    <s v="Servicios de la administración pública relacionados con la vivienda e infraestructura de servicios públicos"/>
    <s v="P-RES011-25-02"/>
    <s v="BOGOTA LIMPIA  S.A.S  E.S.P"/>
    <s v="A"/>
    <n v="21000000"/>
    <n v="0"/>
    <n v="21000000"/>
    <n v="17871950"/>
  </r>
  <r>
    <x v="46"/>
    <s v="Servicios de telefonia fija (acceso)"/>
    <s v="P-RES011-25-03"/>
    <s v="UNE EPM TELECOMUNICACIONES S.A.  E.S.P."/>
    <s v="A"/>
    <m/>
    <n v="0"/>
    <n v="0"/>
    <n v="0"/>
  </r>
  <r>
    <x v="47"/>
    <s v="Servicios de telecomunicaciones móviles"/>
    <s v="P-RES011-25-03"/>
    <s v="UNE EPM TELECOMUNICACIONES S.A.  E.S.P."/>
    <s v="A"/>
    <m/>
    <n v="0"/>
    <n v="0"/>
    <n v="0"/>
  </r>
  <r>
    <x v="48"/>
    <s v="Servicios de distribución de programas multicanal, en paquete básico de programación"/>
    <s v="P-RES011-25-03"/>
    <s v="UNE EPM TELECOMUNICACIONES S.A.  E.S.P."/>
    <s v="A"/>
    <n v="800000"/>
    <n v="0"/>
    <n v="800000"/>
    <n v="636494"/>
  </r>
  <r>
    <x v="46"/>
    <s v="Servicios de telefonia fija (acceso)"/>
    <s v="P-RES011-25-04"/>
    <s v="ETB S.A. E.S.P"/>
    <s v="A"/>
    <n v="26910000"/>
    <n v="0"/>
    <n v="26910000"/>
    <n v="8063390"/>
  </r>
  <r>
    <x v="47"/>
    <s v="Servicios de telecomunicaciones móviles"/>
    <s v="P-RES011-25-04"/>
    <s v="ETB S.A. E.S.P"/>
    <s v="A"/>
    <m/>
    <n v="0"/>
    <n v="0"/>
    <n v="0"/>
  </r>
  <r>
    <x v="47"/>
    <s v="Servicios de telecomunicaciones móviles"/>
    <s v="P-RES011-25-05"/>
    <s v="COLOMBIA MOVIL S.A. E.S.P."/>
    <s v="A"/>
    <n v="40000000"/>
    <n v="0"/>
    <n v="40000000"/>
    <n v="33764760"/>
  </r>
  <r>
    <x v="50"/>
    <s v="impuestos sobre la renta y complementarios"/>
    <m/>
    <s v="D.I.A.N."/>
    <s v="A"/>
    <n v="1087498000"/>
    <n v="0"/>
    <n v="1087498000"/>
    <n v="1087498000"/>
  </r>
  <r>
    <x v="51"/>
    <s v="Servicios de asesoramiento y representación jurídica relativos a otros campos del derecho"/>
    <s v="CTO107-25"/>
    <s v="SUAREZ HERNANDEZ ELIANA "/>
    <s v="A"/>
    <n v="102012444"/>
    <n v="0"/>
    <n v="102012444"/>
    <n v="71125343"/>
  </r>
  <r>
    <x v="52"/>
    <s v="Impuesto de Industria y Comercio"/>
    <m/>
    <s v="ALCALDIA MUNICIPAL DE SOACHA"/>
    <s v="A"/>
    <n v="1792000"/>
    <n v="0"/>
    <n v="1792000"/>
    <n v="1792000"/>
  </r>
  <r>
    <x v="52"/>
    <s v="Impuesto de Industria y Comercio"/>
    <m/>
    <s v="BOGOTA DISTRITO CAPITAL"/>
    <s v="A"/>
    <n v="304628000"/>
    <n v="0"/>
    <n v="304628000"/>
    <n v="304628000"/>
  </r>
  <r>
    <x v="53"/>
    <s v="Otros servicios jurídicos n.c.p."/>
    <s v="CTO116-25"/>
    <s v="VERGARA URIBE JUAN  GUILLERMO"/>
    <s v="A"/>
    <n v="195885900"/>
    <n v="0"/>
    <n v="195885900"/>
    <n v="161932344"/>
  </r>
  <r>
    <x v="54"/>
    <s v="Servicios de gestión y administración empresarial (oficina central)"/>
    <s v="CTO119-25"/>
    <s v="SANCHEZ  MONTAÑO JAISON DANIEL"/>
    <s v="A"/>
    <n v="137049000"/>
    <n v="0"/>
    <n v="137049000"/>
    <n v="102994400"/>
  </r>
  <r>
    <x v="54"/>
    <s v="Servicios de gestión y administración empresarial (oficina central)"/>
    <s v="CTO122-25"/>
    <s v="PINZON ROJAS DAVID OSWALDO"/>
    <s v="A"/>
    <n v="137049000"/>
    <n v="0"/>
    <n v="137049000"/>
    <n v="102994400"/>
  </r>
  <r>
    <x v="55"/>
    <s v="DESARROLLO Y GESTIÓN DE LA INFRAESTRUCTURA DEL SISTEMA INTEGRADO DE TRANSPORTE PÚBLICO DE BOGOTÁ (RECURSOS DISTRITO)"/>
    <s v="CTO128-25"/>
    <s v="GARCIA RAMIREZ MARIA ALEJANDRA"/>
    <s v="A"/>
    <n v="94604433"/>
    <n v="0"/>
    <n v="94604433"/>
    <n v="69663264"/>
  </r>
  <r>
    <x v="56"/>
    <s v="Servicios de gestión de desarrollo empresarial"/>
    <s v="CTO7-25"/>
    <s v="QUIMBAY TORRES LAURA MICHELLE"/>
    <s v="A"/>
    <n v="15057000"/>
    <n v="0"/>
    <n v="15057000"/>
    <n v="15057000"/>
  </r>
  <r>
    <x v="57"/>
    <s v="Sueldo básico"/>
    <m/>
    <s v="TRANSMILENIO S.A"/>
    <s v="A"/>
    <n v="690157679"/>
    <n v="0"/>
    <n v="690157679"/>
    <n v="690157679"/>
  </r>
  <r>
    <x v="57"/>
    <s v="Sueldo básico"/>
    <m/>
    <s v="TRANSMILENIO S.A"/>
    <s v="A"/>
    <n v="38565980"/>
    <n v="0"/>
    <n v="38565980"/>
    <n v="38565980"/>
  </r>
  <r>
    <x v="57"/>
    <s v="Sueldo básico"/>
    <m/>
    <s v="TRANSMILENIO S.A"/>
    <s v="A"/>
    <n v="35155417"/>
    <n v="0"/>
    <n v="35155417"/>
    <n v="35155417"/>
  </r>
  <r>
    <x v="57"/>
    <s v="Sueldo básico"/>
    <m/>
    <s v="TRANSMILENIO S.A"/>
    <s v="A"/>
    <n v="82239961"/>
    <n v="0"/>
    <n v="82239961"/>
    <n v="82239961"/>
  </r>
  <r>
    <x v="57"/>
    <s v="Sueldo básico"/>
    <m/>
    <s v="TRANSMILENIO S.A"/>
    <s v="A"/>
    <n v="21314186"/>
    <n v="0"/>
    <n v="21314186"/>
    <n v="21314186"/>
  </r>
  <r>
    <x v="57"/>
    <s v="Sueldo básico"/>
    <m/>
    <s v="TRANSMILENIO S.A"/>
    <s v="A"/>
    <n v="267985183"/>
    <n v="0"/>
    <n v="267985183"/>
    <n v="267985183"/>
  </r>
  <r>
    <x v="57"/>
    <s v="Sueldo básico"/>
    <m/>
    <s v="TRANSMILENIO S.A"/>
    <s v="A"/>
    <n v="132580478"/>
    <n v="0"/>
    <n v="132580478"/>
    <n v="132580478"/>
  </r>
  <r>
    <x v="57"/>
    <s v="Sueldo básico"/>
    <m/>
    <s v="TRANSMILENIO S.A"/>
    <s v="A"/>
    <n v="136231617"/>
    <n v="0"/>
    <n v="136231617"/>
    <n v="136231617"/>
  </r>
  <r>
    <x v="57"/>
    <s v="Sueldo básico"/>
    <m/>
    <s v="TRANSMILENIO S.A"/>
    <s v="A"/>
    <n v="202528025"/>
    <n v="0"/>
    <n v="202528025"/>
    <n v="202528025"/>
  </r>
  <r>
    <x v="57"/>
    <s v="Sueldo básico"/>
    <m/>
    <s v="TRANSMILENIO S.A"/>
    <s v="A"/>
    <n v="132880946"/>
    <n v="0"/>
    <n v="132880946"/>
    <n v="132880946"/>
  </r>
  <r>
    <x v="57"/>
    <s v="Sueldo básico"/>
    <m/>
    <s v="TRANSMILENIO S.A"/>
    <s v="A"/>
    <n v="67120150"/>
    <n v="0"/>
    <n v="67120150"/>
    <n v="67120150"/>
  </r>
  <r>
    <x v="57"/>
    <s v="Sueldo básico"/>
    <m/>
    <s v="TRANSMILENIO S.A"/>
    <s v="A"/>
    <n v="247737083"/>
    <n v="0"/>
    <n v="247737083"/>
    <n v="247737083"/>
  </r>
  <r>
    <x v="57"/>
    <s v="Sueldo básico"/>
    <m/>
    <s v="TRANSMILENIO S.A"/>
    <s v="A"/>
    <n v="421779476"/>
    <n v="0"/>
    <n v="421779476"/>
    <n v="421779476"/>
  </r>
  <r>
    <x v="57"/>
    <s v="Sueldo básico"/>
    <m/>
    <s v="TRANSMILENIO S.A"/>
    <s v="A"/>
    <n v="219163591"/>
    <n v="0"/>
    <n v="219163591"/>
    <n v="219163591"/>
  </r>
  <r>
    <x v="57"/>
    <s v="Sueldo básico"/>
    <m/>
    <s v="TRANSMILENIO S.A"/>
    <s v="A"/>
    <n v="101199571"/>
    <n v="0"/>
    <n v="101199571"/>
    <n v="101199571"/>
  </r>
  <r>
    <x v="57"/>
    <s v="Sueldo básico"/>
    <m/>
    <s v="TRANSMILENIO S.A"/>
    <s v="A"/>
    <n v="35741919"/>
    <n v="0"/>
    <n v="35741919"/>
    <n v="35741919"/>
  </r>
  <r>
    <x v="58"/>
    <s v="Horas Extras, dominicales, festivos y recargos"/>
    <m/>
    <s v="TRANSMILENIO S.A"/>
    <s v="A"/>
    <n v="106644649"/>
    <n v="0"/>
    <n v="106644649"/>
    <n v="106644649"/>
  </r>
  <r>
    <x v="58"/>
    <s v="Horas Extras, dominicales, festivos y recargos"/>
    <m/>
    <s v="TRANSMILENIO S.A"/>
    <s v="A"/>
    <n v="61796657"/>
    <n v="0"/>
    <n v="61796657"/>
    <n v="61796657"/>
  </r>
  <r>
    <x v="58"/>
    <s v="Horas Extras, dominicales, festivos y recargos"/>
    <m/>
    <s v="TRANSMILENIO S.A"/>
    <s v="A"/>
    <n v="1281808"/>
    <n v="0"/>
    <n v="1281808"/>
    <n v="1281808"/>
  </r>
  <r>
    <x v="58"/>
    <s v="Horas Extras, dominicales, festivos y recargos"/>
    <m/>
    <s v="TRANSMILENIO S.A"/>
    <s v="A"/>
    <n v="7522790"/>
    <n v="0"/>
    <n v="7522790"/>
    <n v="7522790"/>
  </r>
  <r>
    <x v="59"/>
    <s v="Gastos de representación"/>
    <m/>
    <s v="TRANSMILENIO S.A"/>
    <s v="A"/>
    <n v="5812621"/>
    <n v="0"/>
    <n v="5812621"/>
    <n v="5812621"/>
  </r>
  <r>
    <x v="59"/>
    <s v="Gastos de representación"/>
    <m/>
    <s v="TRANSMILENIO S.A"/>
    <s v="A"/>
    <n v="5812621"/>
    <n v="0"/>
    <n v="5812621"/>
    <n v="5812621"/>
  </r>
  <r>
    <x v="59"/>
    <s v="Gastos de representación"/>
    <m/>
    <s v="TRANSMILENIO S.A"/>
    <s v="A"/>
    <n v="5812621"/>
    <n v="0"/>
    <n v="5812621"/>
    <n v="5812621"/>
  </r>
  <r>
    <x v="59"/>
    <s v="Gastos de representación"/>
    <m/>
    <s v="TRANSMILENIO S.A"/>
    <s v="A"/>
    <n v="5812621"/>
    <n v="0"/>
    <n v="5812621"/>
    <n v="5812621"/>
  </r>
  <r>
    <x v="59"/>
    <s v="Gastos de representación"/>
    <m/>
    <s v="TRANSMILENIO S.A"/>
    <s v="A"/>
    <n v="5990219"/>
    <n v="0"/>
    <n v="5990219"/>
    <n v="5990219"/>
  </r>
  <r>
    <x v="59"/>
    <s v="Gastos de representación"/>
    <m/>
    <s v="TRANSMILENIO S.A"/>
    <s v="A"/>
    <n v="5990219"/>
    <n v="0"/>
    <n v="5990219"/>
    <n v="5990219"/>
  </r>
  <r>
    <x v="59"/>
    <s v="Gastos de representación"/>
    <m/>
    <s v="TRANSMILENIO S.A"/>
    <s v="A"/>
    <n v="5990219"/>
    <n v="0"/>
    <n v="5990219"/>
    <n v="5990219"/>
  </r>
  <r>
    <x v="59"/>
    <s v="Gastos de representación"/>
    <m/>
    <s v="TRANSMILENIO S.A"/>
    <s v="A"/>
    <n v="5990219"/>
    <n v="0"/>
    <n v="5990219"/>
    <n v="5990219"/>
  </r>
  <r>
    <x v="59"/>
    <s v="Gastos de representación"/>
    <m/>
    <s v="TRANSMILENIO S.A"/>
    <s v="A"/>
    <n v="5990219"/>
    <n v="0"/>
    <n v="5990219"/>
    <n v="5990219"/>
  </r>
  <r>
    <x v="59"/>
    <s v="Gastos de representación"/>
    <m/>
    <s v="TRANSMILENIO S.A"/>
    <s v="A"/>
    <n v="5812621"/>
    <n v="0"/>
    <n v="5812621"/>
    <n v="5812621"/>
  </r>
  <r>
    <x v="59"/>
    <s v="Gastos de representación"/>
    <m/>
    <s v="TRANSMILENIO S.A"/>
    <s v="A"/>
    <n v="5812621"/>
    <n v="0"/>
    <n v="5812621"/>
    <n v="5812621"/>
  </r>
  <r>
    <x v="59"/>
    <s v="Gastos de representación"/>
    <m/>
    <s v="TRANSMILENIO S.A"/>
    <s v="A"/>
    <n v="6727299"/>
    <n v="0"/>
    <n v="6727299"/>
    <n v="6727299"/>
  </r>
  <r>
    <x v="59"/>
    <s v="Gastos de representación"/>
    <m/>
    <s v="TRANSMILENIO S.A"/>
    <s v="A"/>
    <n v="3654727"/>
    <n v="0"/>
    <n v="3654727"/>
    <n v="3654727"/>
  </r>
  <r>
    <x v="59"/>
    <s v="Gastos de representación"/>
    <m/>
    <s v="TRANSMILENIO S.A"/>
    <s v="A"/>
    <n v="4767035"/>
    <n v="0"/>
    <n v="4767035"/>
    <n v="4767035"/>
  </r>
  <r>
    <x v="59"/>
    <s v="Gastos de representación"/>
    <m/>
    <s v="TRANSMILENIO S.A"/>
    <s v="A"/>
    <n v="17199585"/>
    <n v="0"/>
    <n v="17199585"/>
    <n v="17199585"/>
  </r>
  <r>
    <x v="59"/>
    <s v="Gastos de representación"/>
    <m/>
    <s v="TRANSMILENIO S.A"/>
    <s v="A"/>
    <n v="4767035"/>
    <n v="0"/>
    <n v="4767035"/>
    <n v="4767035"/>
  </r>
  <r>
    <x v="60"/>
    <s v="Auxilio de Transporte"/>
    <m/>
    <s v="TRANSMILENIO S.A"/>
    <s v="A"/>
    <n v="200000"/>
    <n v="0"/>
    <n v="200000"/>
    <n v="200000"/>
  </r>
  <r>
    <x v="60"/>
    <s v="Auxilio de Transporte"/>
    <m/>
    <s v="TRANSMILENIO S.A"/>
    <s v="A"/>
    <n v="200000"/>
    <n v="0"/>
    <n v="200000"/>
    <n v="200000"/>
  </r>
  <r>
    <x v="60"/>
    <s v="Auxilio de Transporte"/>
    <m/>
    <s v="TRANSMILENIO S.A"/>
    <s v="A"/>
    <n v="200000"/>
    <n v="0"/>
    <n v="200000"/>
    <n v="200000"/>
  </r>
  <r>
    <x v="60"/>
    <s v="Auxilio de Transporte"/>
    <m/>
    <s v="TRANSMILENIO S.A"/>
    <s v="A"/>
    <n v="200000"/>
    <n v="0"/>
    <n v="200000"/>
    <n v="200000"/>
  </r>
  <r>
    <x v="60"/>
    <s v="Auxilio de Transporte"/>
    <m/>
    <s v="TRANSMILENIO S.A"/>
    <s v="A"/>
    <n v="200000"/>
    <n v="0"/>
    <n v="200000"/>
    <n v="200000"/>
  </r>
  <r>
    <x v="60"/>
    <s v="Auxilio de Transporte"/>
    <m/>
    <s v="TRANSMILENIO S.A"/>
    <s v="A"/>
    <n v="400000"/>
    <n v="0"/>
    <n v="400000"/>
    <n v="400000"/>
  </r>
  <r>
    <x v="61"/>
    <s v="Bonificación por servicios prestados"/>
    <m/>
    <s v="TRANSMILENIO S.A"/>
    <s v="A"/>
    <n v="10833477"/>
    <n v="0"/>
    <n v="10833477"/>
    <n v="10833477"/>
  </r>
  <r>
    <x v="61"/>
    <s v="Bonificación por servicios prestados"/>
    <m/>
    <s v="TRANSMILENIO S.A"/>
    <s v="A"/>
    <n v="15458977"/>
    <n v="0"/>
    <n v="15458977"/>
    <n v="15458977"/>
  </r>
  <r>
    <x v="61"/>
    <s v="Bonificación por servicios prestados"/>
    <m/>
    <s v="TRANSMILENIO S.A"/>
    <s v="A"/>
    <n v="7338018"/>
    <n v="0"/>
    <n v="7338018"/>
    <n v="7338018"/>
  </r>
  <r>
    <x v="61"/>
    <s v="Bonificación por servicios prestados"/>
    <m/>
    <s v="TRANSMILENIO S.A"/>
    <s v="A"/>
    <n v="11051034"/>
    <n v="0"/>
    <n v="11051034"/>
    <n v="11051034"/>
  </r>
  <r>
    <x v="61"/>
    <s v="Bonificación por servicios prestados"/>
    <m/>
    <s v="TRANSMILENIO S.A"/>
    <s v="A"/>
    <n v="3643612"/>
    <n v="0"/>
    <n v="3643612"/>
    <n v="3643612"/>
  </r>
  <r>
    <x v="61"/>
    <s v="Bonificación por servicios prestados"/>
    <m/>
    <s v="TRANSMILENIO S.A"/>
    <s v="A"/>
    <n v="12396549"/>
    <n v="0"/>
    <n v="12396549"/>
    <n v="12396549"/>
  </r>
  <r>
    <x v="61"/>
    <s v="Bonificación por servicios prestados"/>
    <m/>
    <s v="TRANSMILENIO S.A"/>
    <s v="A"/>
    <n v="8240941"/>
    <n v="0"/>
    <n v="8240941"/>
    <n v="8240941"/>
  </r>
  <r>
    <x v="61"/>
    <s v="Bonificación por servicios prestados"/>
    <m/>
    <s v="TRANSMILENIO S.A"/>
    <s v="A"/>
    <n v="5839618"/>
    <n v="0"/>
    <n v="5839618"/>
    <n v="5839618"/>
  </r>
  <r>
    <x v="61"/>
    <s v="Bonificación por servicios prestados"/>
    <m/>
    <s v="TRANSMILENIO S.A"/>
    <s v="A"/>
    <n v="5839618"/>
    <n v="0"/>
    <n v="5839618"/>
    <n v="5839618"/>
  </r>
  <r>
    <x v="61"/>
    <s v="Bonificación por servicios prestados"/>
    <m/>
    <s v="TRANSMILENIO S.A"/>
    <s v="A"/>
    <n v="15148878"/>
    <n v="0"/>
    <n v="15148878"/>
    <n v="15148878"/>
  </r>
  <r>
    <x v="61"/>
    <s v="Bonificación por servicios prestados"/>
    <m/>
    <s v="TRANSMILENIO S.A"/>
    <s v="A"/>
    <n v="6903851"/>
    <n v="0"/>
    <n v="6903851"/>
    <n v="6903851"/>
  </r>
  <r>
    <x v="61"/>
    <s v="Bonificación por servicios prestados"/>
    <m/>
    <s v="TRANSMILENIO S.A"/>
    <s v="A"/>
    <n v="7338018"/>
    <n v="0"/>
    <n v="7338018"/>
    <n v="7338018"/>
  </r>
  <r>
    <x v="61"/>
    <s v="Bonificación por servicios prestados"/>
    <m/>
    <s v="TRANSMILENIO S.A"/>
    <s v="A"/>
    <n v="5058531"/>
    <n v="0"/>
    <n v="5058531"/>
    <n v="5058531"/>
  </r>
  <r>
    <x v="62"/>
    <s v="Prima de vacaciones"/>
    <m/>
    <s v="TRANSMILENIO S.A"/>
    <s v="A"/>
    <n v="8633410"/>
    <n v="0"/>
    <n v="8633410"/>
    <n v="8633410"/>
  </r>
  <r>
    <x v="62"/>
    <s v="Prima de vacaciones"/>
    <m/>
    <s v="TRANSMILENIO S.A"/>
    <s v="A"/>
    <n v="8117026"/>
    <n v="0"/>
    <n v="8117026"/>
    <n v="8117026"/>
  </r>
  <r>
    <x v="62"/>
    <s v="Prima de vacaciones"/>
    <m/>
    <s v="TRANSMILENIO S.A"/>
    <s v="A"/>
    <n v="2922542"/>
    <n v="0"/>
    <n v="2922542"/>
    <n v="2922542"/>
  </r>
  <r>
    <x v="62"/>
    <s v="Prima de vacaciones"/>
    <m/>
    <s v="TRANSMILENIO S.A"/>
    <s v="A"/>
    <n v="5957985"/>
    <n v="0"/>
    <n v="5957985"/>
    <n v="5957985"/>
  </r>
  <r>
    <x v="62"/>
    <s v="Prima de vacaciones"/>
    <m/>
    <s v="TRANSMILENIO S.A"/>
    <s v="A"/>
    <n v="6857982"/>
    <n v="0"/>
    <n v="6857982"/>
    <n v="6857982"/>
  </r>
  <r>
    <x v="62"/>
    <s v="Prima de vacaciones"/>
    <m/>
    <s v="TRANSMILENIO S.A"/>
    <s v="A"/>
    <n v="2922542"/>
    <n v="0"/>
    <n v="2922542"/>
    <n v="2922542"/>
  </r>
  <r>
    <x v="62"/>
    <s v="Prima de vacaciones"/>
    <m/>
    <s v="TRANSMILENIO S.A"/>
    <s v="A"/>
    <n v="5256663"/>
    <n v="0"/>
    <n v="5256663"/>
    <n v="5256663"/>
  </r>
  <r>
    <x v="63"/>
    <s v="Prima técnica salarial"/>
    <m/>
    <s v="TRANSMILENIO S.A"/>
    <s v="A"/>
    <n v="19282991"/>
    <n v="0"/>
    <n v="19282991"/>
    <n v="19282991"/>
  </r>
  <r>
    <x v="63"/>
    <s v="Prima técnica salarial"/>
    <m/>
    <s v="TRANSMILENIO S.A"/>
    <s v="A"/>
    <n v="7265776"/>
    <n v="0"/>
    <n v="7265776"/>
    <n v="7265776"/>
  </r>
  <r>
    <x v="63"/>
    <s v="Prima técnica salarial"/>
    <m/>
    <s v="TRANSMILENIO S.A"/>
    <s v="A"/>
    <n v="4568409"/>
    <n v="0"/>
    <n v="4568409"/>
    <n v="4568409"/>
  </r>
  <r>
    <x v="63"/>
    <s v="Prima técnica salarial"/>
    <m/>
    <s v="TRANSMILENIO S.A"/>
    <s v="A"/>
    <n v="8409124"/>
    <n v="0"/>
    <n v="8409124"/>
    <n v="8409124"/>
  </r>
  <r>
    <x v="63"/>
    <s v="Prima técnica salarial"/>
    <m/>
    <s v="TRANSMILENIO S.A"/>
    <s v="A"/>
    <n v="11338236"/>
    <n v="0"/>
    <n v="11338236"/>
    <n v="11338236"/>
  </r>
  <r>
    <x v="63"/>
    <s v="Prima técnica salarial"/>
    <m/>
    <s v="TRANSMILENIO S.A"/>
    <s v="A"/>
    <n v="5958794"/>
    <n v="0"/>
    <n v="5958794"/>
    <n v="5958794"/>
  </r>
  <r>
    <x v="63"/>
    <s v="Prima técnica salarial"/>
    <m/>
    <s v="TRANSMILENIO S.A"/>
    <s v="A"/>
    <n v="7487774"/>
    <n v="0"/>
    <n v="7487774"/>
    <n v="7487774"/>
  </r>
  <r>
    <x v="63"/>
    <s v="Prima técnica salarial"/>
    <m/>
    <s v="TRANSMILENIO S.A"/>
    <s v="A"/>
    <n v="7487774"/>
    <n v="0"/>
    <n v="7487774"/>
    <n v="7487774"/>
  </r>
  <r>
    <x v="63"/>
    <s v="Prima técnica salarial"/>
    <m/>
    <s v="TRANSMILENIO S.A"/>
    <s v="A"/>
    <n v="7487774"/>
    <n v="0"/>
    <n v="7487774"/>
    <n v="7487774"/>
  </r>
  <r>
    <x v="63"/>
    <s v="Prima técnica salarial"/>
    <m/>
    <s v="TRANSMILENIO S.A"/>
    <s v="A"/>
    <n v="7487774"/>
    <n v="0"/>
    <n v="7487774"/>
    <n v="7487774"/>
  </r>
  <r>
    <x v="63"/>
    <s v="Prima técnica salarial"/>
    <m/>
    <s v="TRANSMILENIO S.A"/>
    <s v="A"/>
    <n v="7487774"/>
    <n v="0"/>
    <n v="7487774"/>
    <n v="7487774"/>
  </r>
  <r>
    <x v="63"/>
    <s v="Prima técnica salarial"/>
    <m/>
    <s v="TRANSMILENIO S.A"/>
    <s v="A"/>
    <n v="7265776"/>
    <n v="0"/>
    <n v="7265776"/>
    <n v="7265776"/>
  </r>
  <r>
    <x v="63"/>
    <s v="Prima técnica salarial"/>
    <m/>
    <s v="TRANSMILENIO S.A"/>
    <s v="A"/>
    <n v="7265776"/>
    <n v="0"/>
    <n v="7265776"/>
    <n v="7265776"/>
  </r>
  <r>
    <x v="63"/>
    <s v="Prima técnica salarial"/>
    <m/>
    <s v="TRANSMILENIO S.A"/>
    <s v="A"/>
    <n v="7265776"/>
    <n v="0"/>
    <n v="7265776"/>
    <n v="7265776"/>
  </r>
  <r>
    <x v="63"/>
    <s v="Prima técnica salarial"/>
    <m/>
    <s v="TRANSMILENIO S.A"/>
    <s v="A"/>
    <n v="7265776"/>
    <n v="0"/>
    <n v="7265776"/>
    <n v="7265776"/>
  </r>
  <r>
    <x v="63"/>
    <s v="Prima técnica salarial"/>
    <m/>
    <s v="TRANSMILENIO S.A"/>
    <s v="A"/>
    <n v="5958794"/>
    <n v="0"/>
    <n v="5958794"/>
    <n v="5958794"/>
  </r>
  <r>
    <x v="64"/>
    <s v="Vacaciones"/>
    <m/>
    <s v="TRANSMILENIO S.A"/>
    <s v="A"/>
    <n v="10935653"/>
    <n v="0"/>
    <n v="10935653"/>
    <n v="10935653"/>
  </r>
  <r>
    <x v="64"/>
    <s v="Vacaciones"/>
    <m/>
    <s v="TRANSMILENIO S.A"/>
    <s v="A"/>
    <n v="7359329"/>
    <n v="0"/>
    <n v="7359329"/>
    <n v="7359329"/>
  </r>
  <r>
    <x v="64"/>
    <s v="Vacaciones"/>
    <m/>
    <s v="TRANSMILENIO S.A"/>
    <s v="A"/>
    <n v="10281566"/>
    <n v="0"/>
    <n v="10281566"/>
    <n v="10281566"/>
  </r>
  <r>
    <x v="64"/>
    <s v="Vacaciones"/>
    <m/>
    <s v="TRANSMILENIO S.A"/>
    <s v="A"/>
    <n v="3701886"/>
    <n v="0"/>
    <n v="3701886"/>
    <n v="3701886"/>
  </r>
  <r>
    <x v="64"/>
    <s v="Vacaciones"/>
    <m/>
    <s v="TRANSMILENIO S.A"/>
    <s v="A"/>
    <n v="7546781"/>
    <n v="0"/>
    <n v="7546781"/>
    <n v="7546781"/>
  </r>
  <r>
    <x v="64"/>
    <s v="Vacaciones"/>
    <m/>
    <s v="TRANSMILENIO S.A"/>
    <s v="A"/>
    <n v="9601174"/>
    <n v="0"/>
    <n v="9601174"/>
    <n v="9601174"/>
  </r>
  <r>
    <x v="64"/>
    <s v="Vacaciones"/>
    <m/>
    <s v="TRANSMILENIO S.A"/>
    <s v="A"/>
    <n v="3701886"/>
    <n v="0"/>
    <n v="3701886"/>
    <n v="3701886"/>
  </r>
  <r>
    <x v="65"/>
    <s v="Bonificación especial de recreación"/>
    <m/>
    <s v="TRANSMILENIO S.A"/>
    <s v="A"/>
    <n v="347011"/>
    <n v="0"/>
    <n v="347011"/>
    <n v="347011"/>
  </r>
  <r>
    <x v="65"/>
    <s v="Bonificación especial de recreación"/>
    <m/>
    <s v="TRANSMILENIO S.A"/>
    <s v="A"/>
    <n v="624759"/>
    <n v="0"/>
    <n v="624759"/>
    <n v="624759"/>
  </r>
  <r>
    <x v="65"/>
    <s v="Bonificación especial de recreación"/>
    <m/>
    <s v="TRANSMILENIO S.A"/>
    <s v="A"/>
    <n v="814522"/>
    <n v="0"/>
    <n v="814522"/>
    <n v="814522"/>
  </r>
  <r>
    <x v="65"/>
    <s v="Bonificación especial de recreación"/>
    <m/>
    <s v="TRANSMILENIO S.A"/>
    <s v="A"/>
    <n v="963530"/>
    <n v="0"/>
    <n v="963530"/>
    <n v="963530"/>
  </r>
  <r>
    <x v="65"/>
    <s v="Bonificación especial de recreación"/>
    <m/>
    <s v="TRANSMILENIO S.A"/>
    <s v="A"/>
    <n v="963530"/>
    <n v="0"/>
    <n v="963530"/>
    <n v="963530"/>
  </r>
  <r>
    <x v="65"/>
    <s v="Bonificación especial de recreación"/>
    <m/>
    <s v="TRANSMILENIO S.A"/>
    <s v="A"/>
    <n v="347011"/>
    <n v="0"/>
    <n v="347011"/>
    <n v="347011"/>
  </r>
  <r>
    <x v="65"/>
    <s v="Bonificación especial de recreación"/>
    <m/>
    <s v="TRANSMILENIO S.A"/>
    <s v="A"/>
    <n v="707241"/>
    <n v="0"/>
    <n v="707241"/>
    <n v="707241"/>
  </r>
  <r>
    <x v="66"/>
    <s v="Apoyo de sostenimiento aprendices SENA"/>
    <m/>
    <s v="TRANSMILENIO S.A"/>
    <s v="A"/>
    <n v="7212400"/>
    <n v="0"/>
    <n v="7212400"/>
    <n v="7212400"/>
  </r>
  <r>
    <x v="66"/>
    <s v="Apoyo de sostenimiento aprendices SENA"/>
    <m/>
    <s v="TRANSMILENIO S.A"/>
    <s v="A"/>
    <n v="2847000"/>
    <n v="0"/>
    <n v="2847000"/>
    <n v="2847000"/>
  </r>
  <r>
    <x v="66"/>
    <s v="Apoyo de sostenimiento aprendices SENA"/>
    <m/>
    <s v="TRANSMILENIO S.A"/>
    <s v="A"/>
    <n v="3606200"/>
    <n v="0"/>
    <n v="3606200"/>
    <n v="3606200"/>
  </r>
  <r>
    <x v="66"/>
    <s v="Apoyo de sostenimiento aprendices SENA"/>
    <m/>
    <s v="TRANSMILENIO S.A"/>
    <s v="A"/>
    <n v="3742917"/>
    <n v="0"/>
    <n v="3742917"/>
    <n v="3742917"/>
  </r>
  <r>
    <x v="66"/>
    <s v="Apoyo de sostenimiento aprendices SENA"/>
    <m/>
    <s v="TRANSMILENIO S.A"/>
    <s v="A"/>
    <n v="4270500"/>
    <n v="0"/>
    <n v="4270500"/>
    <n v="4270500"/>
  </r>
  <r>
    <x v="67"/>
    <s v="BONIFICACION SINDICAL VIGENCIA"/>
    <m/>
    <s v="TRANSMILENIO S.A"/>
    <s v="A"/>
    <n v="112000"/>
    <n v="0"/>
    <n v="112000"/>
    <n v="112000"/>
  </r>
  <r>
    <x v="67"/>
    <s v="BONIFICACION SINDICAL VIGENCIA"/>
    <m/>
    <s v="TRANSMILENIO S.A"/>
    <s v="A"/>
    <n v="802861"/>
    <n v="0"/>
    <n v="802861"/>
    <n v="802861"/>
  </r>
  <r>
    <x v="67"/>
    <s v="BONIFICACION SINDICAL VIGENCIA"/>
    <m/>
    <s v="TRANSMILENIO S.A"/>
    <s v="A"/>
    <n v="112000"/>
    <n v="0"/>
    <n v="112000"/>
    <n v="112000"/>
  </r>
  <r>
    <x v="67"/>
    <s v="BONIFICACION SINDICAL VIGENCIA"/>
    <m/>
    <s v="TRANSMILENIO S.A"/>
    <s v="A"/>
    <n v="135740"/>
    <n v="0"/>
    <n v="135740"/>
    <n v="135740"/>
  </r>
  <r>
    <x v="67"/>
    <s v="BONIFICACION SINDICAL VIGENCIA"/>
    <m/>
    <s v="TRANSMILENIO S.A"/>
    <s v="A"/>
    <n v="2584011"/>
    <n v="0"/>
    <n v="2584011"/>
    <n v="2584011"/>
  </r>
  <r>
    <x v="67"/>
    <s v="BONIFICACION SINDICAL VIGENCIA"/>
    <m/>
    <s v="TRANSMILENIO S.A"/>
    <s v="A"/>
    <n v="1921450"/>
    <n v="0"/>
    <n v="1921450"/>
    <n v="1921450"/>
  </r>
  <r>
    <x v="67"/>
    <s v="BONIFICACION SINDICAL VIGENCIA"/>
    <m/>
    <s v="TRANSMILENIO S.A"/>
    <s v="A"/>
    <n v="112000"/>
    <n v="0"/>
    <n v="112000"/>
    <n v="112000"/>
  </r>
  <r>
    <x v="67"/>
    <s v="BONIFICACION SINDICAL VIGENCIA"/>
    <m/>
    <s v="TRANSMILENIO S.A"/>
    <s v="A"/>
    <n v="1423500"/>
    <n v="0"/>
    <n v="1423500"/>
    <n v="1423500"/>
  </r>
  <r>
    <x v="67"/>
    <s v="BONIFICACION SINDICAL VIGENCIA"/>
    <m/>
    <s v="TRANSMILENIO S.A"/>
    <s v="A"/>
    <n v="7999709"/>
    <n v="0"/>
    <n v="7999709"/>
    <n v="7999709"/>
  </r>
  <r>
    <x v="67"/>
    <s v="BONIFICACION SINDICAL VIGENCIA"/>
    <m/>
    <s v="TRANSMILENIO S.A"/>
    <s v="A"/>
    <n v="20079449"/>
    <n v="0"/>
    <n v="20079449"/>
    <n v="20079449"/>
  </r>
  <r>
    <x v="67"/>
    <s v="BONIFICACION SINDICAL VIGENCIA"/>
    <m/>
    <s v="TRANSMILENIO S.A"/>
    <s v="A"/>
    <n v="3242267"/>
    <n v="0"/>
    <n v="3242267"/>
    <n v="3242267"/>
  </r>
  <r>
    <x v="67"/>
    <s v="BONIFICACION SINDICAL VIGENCIA"/>
    <m/>
    <s v="TRANSMILENIO S.A"/>
    <s v="A"/>
    <n v="1759500"/>
    <n v="0"/>
    <n v="1759500"/>
    <n v="1759500"/>
  </r>
  <r>
    <x v="68"/>
    <s v="Auxilios Educativos"/>
    <m/>
    <s v="TRANSMILENIO S.A"/>
    <s v="A"/>
    <n v="1423500"/>
    <n v="0"/>
    <n v="1423500"/>
    <n v="1423500"/>
  </r>
  <r>
    <x v="68"/>
    <s v="Auxilios Educativos"/>
    <m/>
    <s v="TRANSMILENIO S.A"/>
    <s v="A"/>
    <n v="6994000"/>
    <n v="0"/>
    <n v="6994000"/>
    <n v="6994000"/>
  </r>
  <r>
    <x v="68"/>
    <s v="Auxilios Educativos"/>
    <m/>
    <s v="TRANSMILENIO S.A"/>
    <s v="A"/>
    <n v="8541000"/>
    <n v="0"/>
    <n v="8541000"/>
    <n v="8541000"/>
  </r>
  <r>
    <x v="69"/>
    <s v="Auxilios para Recreación"/>
    <m/>
    <s v="TRANSMILENIO S.A"/>
    <s v="A"/>
    <n v="937139"/>
    <n v="0"/>
    <n v="937139"/>
    <n v="937139"/>
  </r>
  <r>
    <x v="69"/>
    <s v="Auxilios para Recreación"/>
    <m/>
    <s v="TRANSMILENIO S.A"/>
    <s v="A"/>
    <n v="520516"/>
    <n v="0"/>
    <n v="520516"/>
    <n v="520516"/>
  </r>
  <r>
    <x v="69"/>
    <s v="Auxilios para Recreación"/>
    <m/>
    <s v="TRANSMILENIO S.A"/>
    <s v="A"/>
    <n v="1221783"/>
    <n v="0"/>
    <n v="1221783"/>
    <n v="1221783"/>
  </r>
  <r>
    <x v="69"/>
    <s v="Auxilios para Recreación"/>
    <m/>
    <s v="TRANSMILENIO S.A"/>
    <s v="A"/>
    <n v="1445295"/>
    <n v="0"/>
    <n v="1445295"/>
    <n v="1445295"/>
  </r>
  <r>
    <x v="69"/>
    <s v="Auxilios para Recreación"/>
    <m/>
    <s v="TRANSMILENIO S.A"/>
    <s v="A"/>
    <n v="1060862"/>
    <n v="0"/>
    <n v="1060862"/>
    <n v="1060862"/>
  </r>
  <r>
    <x v="69"/>
    <s v="Auxilios para Recreación"/>
    <m/>
    <s v="TRANSMILENIO S.A"/>
    <s v="A"/>
    <n v="520516"/>
    <n v="0"/>
    <n v="520516"/>
    <n v="520516"/>
  </r>
  <r>
    <x v="69"/>
    <s v="Auxilios para Recreación"/>
    <m/>
    <s v="TRANSMILENIO S.A"/>
    <s v="A"/>
    <n v="1445295"/>
    <n v="0"/>
    <n v="1445295"/>
    <n v="1445295"/>
  </r>
  <r>
    <x v="70"/>
    <s v="Prima Especial"/>
    <m/>
    <s v="TRANSMILENIO S.A"/>
    <s v="A"/>
    <n v="10752994"/>
    <n v="0"/>
    <n v="10752994"/>
    <n v="10752994"/>
  </r>
  <r>
    <x v="70"/>
    <s v="Prima Especial"/>
    <m/>
    <s v="TRANSMILENIO S.A"/>
    <s v="A"/>
    <n v="11117436"/>
    <n v="0"/>
    <n v="11117436"/>
    <n v="11117436"/>
  </r>
  <r>
    <x v="37"/>
    <s v="CUENTAS POR PAGAR VIGENCIA 2024"/>
    <m/>
    <s v="TRANSMILENIO S.A"/>
    <s v="A"/>
    <n v="4571588"/>
    <n v="0"/>
    <n v="4571588"/>
    <n v="4571588"/>
  </r>
  <r>
    <x v="37"/>
    <s v="CUENTAS POR PAGAR VIGENCIA 2024"/>
    <m/>
    <s v="TRANSMILENIO S.A"/>
    <s v="A"/>
    <n v="8789133"/>
    <n v="0"/>
    <n v="8789133"/>
    <n v="8789133"/>
  </r>
  <r>
    <x v="37"/>
    <s v="CUENTAS POR PAGAR VIGENCIA 2024"/>
    <m/>
    <s v="TRANSMILENIO S.A"/>
    <s v="A"/>
    <n v="34601401"/>
    <n v="0"/>
    <n v="34601401"/>
    <n v="34601401"/>
  </r>
  <r>
    <x v="37"/>
    <s v="CUENTAS POR PAGAR VIGENCIA 2024"/>
    <m/>
    <s v="TRANSMILENIO S.A"/>
    <s v="A"/>
    <n v="111609250"/>
    <n v="0"/>
    <n v="111609250"/>
    <n v="111609250"/>
  </r>
  <r>
    <x v="37"/>
    <s v="CUENTAS POR PAGAR VIGENCIA 2024"/>
    <m/>
    <s v="TRANSMILENIO S.A"/>
    <s v="A"/>
    <n v="74957670"/>
    <n v="0"/>
    <n v="74957670"/>
    <n v="74957670"/>
  </r>
  <r>
    <x v="37"/>
    <s v="CUENTAS POR PAGAR VIGENCIA 2024"/>
    <m/>
    <s v="TRANSMILENIO S.A"/>
    <s v="A"/>
    <n v="43763069"/>
    <n v="0"/>
    <n v="43763069"/>
    <n v="43763069"/>
  </r>
  <r>
    <x v="37"/>
    <s v="CUENTAS POR PAGAR VIGENCIA 2024"/>
    <m/>
    <s v="TRANSMILENIO S.A"/>
    <s v="A"/>
    <n v="10255663"/>
    <n v="0"/>
    <n v="10255663"/>
    <n v="10255663"/>
  </r>
  <r>
    <x v="37"/>
    <s v="CUENTAS POR PAGAR VIGENCIA 2024"/>
    <m/>
    <s v="TRANSMILENIO S.A"/>
    <s v="A"/>
    <n v="27470442"/>
    <n v="0"/>
    <n v="27470442"/>
    <n v="27470442"/>
  </r>
  <r>
    <x v="37"/>
    <s v="CUENTAS POR PAGAR VIGENCIA 2024"/>
    <m/>
    <s v="TRANSMILENIO S.A"/>
    <s v="A"/>
    <n v="33758492"/>
    <n v="0"/>
    <n v="33758492"/>
    <n v="33758492"/>
  </r>
  <r>
    <x v="37"/>
    <s v="CUENTAS POR PAGAR VIGENCIA 2024"/>
    <m/>
    <s v="TRANSMILENIO S.A"/>
    <s v="A"/>
    <n v="21750766"/>
    <n v="0"/>
    <n v="21750766"/>
    <n v="21750766"/>
  </r>
  <r>
    <x v="37"/>
    <s v="CUENTAS POR PAGAR VIGENCIA 2024"/>
    <m/>
    <s v="TRANSMILENIO S.A"/>
    <s v="A"/>
    <n v="21287138"/>
    <n v="0"/>
    <n v="21287138"/>
    <n v="21287138"/>
  </r>
  <r>
    <x v="37"/>
    <s v="CUENTAS POR PAGAR VIGENCIA 2024"/>
    <m/>
    <s v="TRANSMILENIO S.A"/>
    <s v="A"/>
    <n v="40714564"/>
    <n v="0"/>
    <n v="40714564"/>
    <n v="40714564"/>
  </r>
  <r>
    <x v="37"/>
    <s v="CUENTAS POR PAGAR VIGENCIA 2024"/>
    <m/>
    <s v="TRANSMILENIO S.A"/>
    <s v="A"/>
    <n v="4447748"/>
    <n v="0"/>
    <n v="4447748"/>
    <n v="4447748"/>
  </r>
  <r>
    <x v="37"/>
    <s v="CUENTAS POR PAGAR VIGENCIA 2024"/>
    <m/>
    <s v="TRANSMILENIO S.A"/>
    <s v="A"/>
    <n v="13538979"/>
    <n v="0"/>
    <n v="13538979"/>
    <n v="13538979"/>
  </r>
  <r>
    <x v="37"/>
    <s v="CUENTAS POR PAGAR VIGENCIA 2024"/>
    <m/>
    <s v="TRANSMILENIO S.A"/>
    <s v="A"/>
    <n v="6511749"/>
    <n v="0"/>
    <n v="6511749"/>
    <n v="6511749"/>
  </r>
  <r>
    <x v="37"/>
    <s v="CUENTAS POR PAGAR VIGENCIA 2024"/>
    <m/>
    <s v="TRANSMILENIO S.A"/>
    <s v="A"/>
    <n v="16379828"/>
    <n v="0"/>
    <n v="16379828"/>
    <n v="16379828"/>
  </r>
  <r>
    <x v="71"/>
    <s v="FORTALECIMIENTO DE LA INFORMACIÓN, COMUNICACIÓN Y ATENCIÓN AL USUARIO EN EL USO DEL SISTEMA INTEGRADO DE TRANSPORTE PÚBLICO DE BOGOTÁ D.C. (RECURSOS DISTRITO)"/>
    <s v="CTO4-25"/>
    <s v="LENIS RUIZ ROMARIO ANDRES"/>
    <s v="A"/>
    <n v="31840000"/>
    <n v="0"/>
    <n v="31840000"/>
    <n v="31840000"/>
  </r>
  <r>
    <x v="71"/>
    <s v="FORTALECIMIENTO DE LA INFORMACIÓN, COMUNICACIÓN Y ATENCIÓN AL USUARIO EN EL USO DEL SISTEMA INTEGRADO DE TRANSPORTE PÚBLICO DE BOGOTÁ D.C. (RECURSOS DISTRITO)"/>
    <s v="CTO3-25"/>
    <s v="CASTRO ACUÑA GABRIELA "/>
    <s v="A"/>
    <n v="37024000"/>
    <n v="0"/>
    <n v="37024000"/>
    <n v="37024000"/>
  </r>
  <r>
    <x v="71"/>
    <s v="FORTALECIMIENTO DE LA INFORMACIÓN, COMUNICACIÓN Y ATENCIÓN AL USUARIO EN EL USO DEL SISTEMA INTEGRADO DE TRANSPORTE PÚBLICO DE BOGOTÁ D.C. (RECURSOS DISTRITO)"/>
    <s v="CTO126-25"/>
    <s v="ACUÑA AREVALO SANTIAGO ANDRES"/>
    <s v="A"/>
    <n v="64500000"/>
    <n v="0"/>
    <n v="64500000"/>
    <n v="52460000"/>
  </r>
  <r>
    <x v="71"/>
    <s v="FORTALECIMIENTO DE LA INFORMACIÓN, COMUNICACIÓN Y ATENCIÓN AL USUARIO EN EL USO DEL SISTEMA INTEGRADO DE TRANSPORTE PÚBLICO DE BOGOTÁ D.C. (RECURSOS DISTRITO)"/>
    <s v="CTO127-25"/>
    <s v="RICO GARCIA ANDRES FELIPE"/>
    <s v="A"/>
    <n v="61600000"/>
    <n v="0"/>
    <n v="61600000"/>
    <n v="45546667"/>
  </r>
  <r>
    <x v="71"/>
    <s v="FORTALECIMIENTO DE LA INFORMACIÓN, COMUNICACIÓN Y ATENCIÓN AL USUARIO EN EL USO DEL SISTEMA INTEGRADO DE TRANSPORTE PÚBLICO DE BOGOTÁ D.C. (RECURSOS DISTRITO)"/>
    <s v="CTO5-25"/>
    <s v="FLOREZ SANCHEZ JOSE FERNANDO"/>
    <s v="A"/>
    <n v="113049762"/>
    <n v="0"/>
    <n v="113049762"/>
    <n v="113049762"/>
  </r>
  <r>
    <x v="56"/>
    <s v="Servicios de gestión de desarrollo empresarial"/>
    <s v="CTO8-25"/>
    <s v="HERREÑO ORTIZ ANGELA MARIA"/>
    <s v="A"/>
    <n v="94611000"/>
    <n v="0"/>
    <n v="94611000"/>
    <n v="69954800"/>
  </r>
  <r>
    <x v="72"/>
    <s v="Desarrollo del Modelo de Gestión Institucional en TRANSMILENIO S.A. en Bogotá D.C. (Recursos TMSA)"/>
    <s v="CTO9-25"/>
    <s v="HERRERA OCHOA FLOR MARIA"/>
    <s v="A"/>
    <n v="55209000"/>
    <n v="0"/>
    <n v="55209000"/>
    <n v="41323100"/>
  </r>
  <r>
    <x v="73"/>
    <s v="Otros servicios de venta de espacio o tiempo publicitario"/>
    <s v="CTO121-25"/>
    <s v="VALENCIA BITAR MARIA CLAUDIA"/>
    <s v="A"/>
    <n v="162140000"/>
    <n v="0"/>
    <n v="162140000"/>
    <n v="119394000"/>
  </r>
  <r>
    <x v="54"/>
    <s v="Servicios de gestión y administración empresarial (oficina central)"/>
    <s v="CTO22-25"/>
    <s v="LUIS ALEJANDRO BELTRAN MONSALVE"/>
    <s v="A"/>
    <n v="137049000"/>
    <n v="0"/>
    <n v="137049000"/>
    <n v="101333200"/>
  </r>
  <r>
    <x v="51"/>
    <s v="Servicios de asesoramiento y representación jurídica relativos a otros campos del derecho"/>
    <s v="CTO6-25"/>
    <s v="LEGAL OUTSOURCING 2.0 SAS"/>
    <s v="A"/>
    <n v="236274500"/>
    <n v="0"/>
    <n v="236274500"/>
    <n v="171836000"/>
  </r>
  <r>
    <x v="56"/>
    <s v="Servicios de gestión de desarrollo empresarial"/>
    <s v="CTO10-25"/>
    <s v="CASTRO ALMEIDA RICARDO "/>
    <s v="A"/>
    <n v="99924000"/>
    <n v="0"/>
    <n v="99924000"/>
    <n v="72066400"/>
  </r>
  <r>
    <x v="71"/>
    <s v="FORTALECIMIENTO DE LA INFORMACIÓN, COMUNICACIÓN Y ATENCIÓN AL USUARIO EN EL USO DEL SISTEMA INTEGRADO DE TRANSPORTE PÚBLICO DE BOGOTÁ D.C. (RECURSOS DISTRITO)"/>
    <s v="CTO2-25"/>
    <s v="MATAMOROS SABOGAL PAULO NELSON AUGUSTO"/>
    <s v="A"/>
    <n v="56650000"/>
    <n v="0"/>
    <n v="56650000"/>
    <n v="40856667"/>
  </r>
  <r>
    <x v="54"/>
    <s v="Servicios de gestión y administración empresarial (oficina central)"/>
    <s v="CTO125-25"/>
    <s v="HERNANDEZ LLAMAS LUIS GUILLERMO"/>
    <s v="A"/>
    <n v="72000000"/>
    <n v="0"/>
    <n v="72000000"/>
    <n v="60400000"/>
  </r>
  <r>
    <x v="74"/>
    <s v="CONTROL Y OPERACIÓN DEL SISTEMA INTEGRADO DE TRANSPORTE PÚBLICO DE BOGOTÁ (RECURSOS DISTRITO)"/>
    <s v="CTO114-25"/>
    <s v="BUSTOS BERNAL JESSICA VIVIANA"/>
    <s v="A"/>
    <n v="63065480"/>
    <n v="0"/>
    <n v="63065480"/>
    <n v="50031947"/>
  </r>
  <r>
    <x v="74"/>
    <s v="CONTROL Y OPERACIÓN DEL SISTEMA INTEGRADO DE TRANSPORTE PÚBLICO DE BOGOTÁ (RECURSOS DISTRITO)"/>
    <s v="CTO115-25"/>
    <s v="ROZO LEON JEISSON JAHIR"/>
    <s v="A"/>
    <n v="63065480"/>
    <n v="0"/>
    <n v="63065480"/>
    <n v="50031947"/>
  </r>
  <r>
    <x v="74"/>
    <s v="CONTROL Y OPERACIÓN DEL SISTEMA INTEGRADO DE TRANSPORTE PÚBLICO DE BOGOTÁ (RECURSOS DISTRITO)"/>
    <s v="CTO123-25"/>
    <s v="BUITRAGO ANTONIO  YENNY  LIZETH "/>
    <s v="A"/>
    <n v="63065480"/>
    <n v="0"/>
    <n v="63065480"/>
    <n v="50031947"/>
  </r>
  <r>
    <x v="74"/>
    <s v="CONTROL Y OPERACIÓN DEL SISTEMA INTEGRADO DE TRANSPORTE PÚBLICO DE BOGOTÁ (RECURSOS DISTRITO)"/>
    <s v="CTO124-25"/>
    <s v="CASTELBLANCO LANCHEROS INGRID JOHANA"/>
    <s v="A"/>
    <n v="53280000"/>
    <n v="0"/>
    <n v="53280000"/>
    <n v="42268800"/>
  </r>
  <r>
    <x v="74"/>
    <s v="CONTROL Y OPERACIÓN DEL SISTEMA INTEGRADO DE TRANSPORTE PÚBLICO DE BOGOTÁ (RECURSOS DISTRITO)"/>
    <s v="CTO135-25"/>
    <s v="RODRIGUEZ  DUEÑAS ANGIE  YADIRA"/>
    <s v="A"/>
    <n v="53280000"/>
    <n v="0"/>
    <n v="53280000"/>
    <n v="20956800"/>
  </r>
  <r>
    <x v="74"/>
    <s v="CONTROL Y OPERACIÓN DEL SISTEMA INTEGRADO DE TRANSPORTE PÚBLICO DE BOGOTÁ (RECURSOS DISTRITO)"/>
    <s v="CTO134-25"/>
    <s v="MEJIA  GARZÓN GINA  MELISSA"/>
    <s v="A"/>
    <n v="53280000"/>
    <n v="0"/>
    <n v="53280000"/>
    <n v="42268800"/>
  </r>
  <r>
    <x v="74"/>
    <s v="CONTROL Y OPERACIÓN DEL SISTEMA INTEGRADO DE TRANSPORTE PÚBLICO DE BOGOTÁ (RECURSOS DISTRITO)"/>
    <s v="CTO133-25"/>
    <s v="RIOS  MARIN JUAN  PABLO"/>
    <s v="A"/>
    <n v="53280000"/>
    <n v="0"/>
    <n v="53280000"/>
    <n v="42268800"/>
  </r>
  <r>
    <x v="74"/>
    <s v="CONTROL Y OPERACIÓN DEL SISTEMA INTEGRADO DE TRANSPORTE PÚBLICO DE BOGOTÁ (RECURSOS DISTRITO)"/>
    <s v="CTO132-25"/>
    <s v="PINZON  CASAS DIANA "/>
    <s v="A"/>
    <n v="53280000"/>
    <n v="0"/>
    <n v="53280000"/>
    <n v="42268800"/>
  </r>
  <r>
    <x v="74"/>
    <s v="CONTROL Y OPERACIÓN DEL SISTEMA INTEGRADO DE TRANSPORTE PÚBLICO DE BOGOTÁ (RECURSOS DISTRITO)"/>
    <s v="CTO131-25"/>
    <s v="HOYOS SERNA MARIA ANGELICA"/>
    <s v="A"/>
    <n v="55202444"/>
    <n v="0"/>
    <n v="55202444"/>
    <n v="39812672"/>
  </r>
  <r>
    <x v="74"/>
    <s v="CONTROL Y OPERACIÓN DEL SISTEMA INTEGRADO DE TRANSPORTE PÚBLICO DE BOGOTÁ (RECURSOS DISTRITO)"/>
    <s v="CTO130-25"/>
    <s v="GUERRERO  VENCE  DANIELA MERCEDES"/>
    <s v="A"/>
    <n v="192955081"/>
    <n v="0"/>
    <n v="192955081"/>
    <n v="89460993"/>
  </r>
  <r>
    <x v="74"/>
    <s v="CONTROL Y OPERACIÓN DEL SISTEMA INTEGRADO DE TRANSPORTE PÚBLICO DE BOGOTÁ (RECURSOS DISTRITO)"/>
    <s v="CTO14-25"/>
    <s v="RAMIREZ ARISTIZABAL JUAN JOSE"/>
    <s v="A"/>
    <n v="110352000"/>
    <n v="0"/>
    <n v="110352000"/>
    <n v="79587200"/>
  </r>
  <r>
    <x v="74"/>
    <s v="CONTROL Y OPERACIÓN DEL SISTEMA INTEGRADO DE TRANSPORTE PÚBLICO DE BOGOTÁ (RECURSOS DISTRITO)"/>
    <s v="CTO15-25"/>
    <s v="CORTES CASTIBLANCO GINA KATHERIN"/>
    <s v="A"/>
    <n v="78837000"/>
    <n v="0"/>
    <n v="78837000"/>
    <n v="55902600"/>
  </r>
  <r>
    <x v="74"/>
    <s v="CONTROL Y OPERACIÓN DEL SISTEMA INTEGRADO DE TRANSPORTE PÚBLICO DE BOGOTÁ (RECURSOS DISTRITO)"/>
    <s v="CTO16-25"/>
    <s v="VELASQUEZ BOBADILLA DANIELA "/>
    <s v="A"/>
    <n v="78837000"/>
    <n v="0"/>
    <n v="78837000"/>
    <n v="56858200"/>
  </r>
  <r>
    <x v="74"/>
    <s v="CONTROL Y OPERACIÓN DEL SISTEMA INTEGRADO DE TRANSPORTE PÚBLICO DE BOGOTÁ (RECURSOS DISTRITO)"/>
    <s v="CTO17-25"/>
    <s v="CASTAÑEDA AGUDELO CRISTIAN  CAMILO "/>
    <s v="A"/>
    <n v="77409000"/>
    <n v="0"/>
    <n v="77409000"/>
    <n v="68234600"/>
  </r>
  <r>
    <x v="74"/>
    <s v="CONTROL Y OPERACIÓN DEL SISTEMA INTEGRADO DE TRANSPORTE PÚBLICO DE BOGOTÁ (RECURSOS DISTRITO)"/>
    <s v="CTO19-25"/>
    <s v="RAMIREZ LOPEZ JULIO IVAN"/>
    <s v="A"/>
    <n v="55202450"/>
    <n v="0"/>
    <n v="55202450"/>
    <n v="43425927"/>
  </r>
  <r>
    <x v="55"/>
    <s v="DESARROLLO Y GESTIÓN DE LA INFRAESTRUCTURA DEL SISTEMA INTEGRADO DE TRANSPORTE PÚBLICO DE BOGOTÁ (RECURSOS DISTRITO)"/>
    <s v="CTO112-25"/>
    <s v="OSPINA RODRIGUEZ SANDRA LEONOR"/>
    <s v="A"/>
    <n v="90288000"/>
    <n v="0"/>
    <n v="90288000"/>
    <n v="79587200"/>
  </r>
  <r>
    <x v="55"/>
    <s v="DESARROLLO Y GESTIÓN DE LA INFRAESTRUCTURA DEL SISTEMA INTEGRADO DE TRANSPORTE PÚBLICO DE BOGOTÁ (RECURSOS DISTRITO)"/>
    <s v="CTO129-25"/>
    <s v="RODRIGUEZ  NARANJO DIEGO LUIS"/>
    <s v="A"/>
    <n v="153783740"/>
    <n v="0"/>
    <n v="153783740"/>
    <n v="113706765"/>
  </r>
  <r>
    <x v="53"/>
    <s v="Otros servicios jurídicos n.c.p."/>
    <s v="CTO18-25"/>
    <s v="LEON RODRIGUEZ MARIA ALEJANDRA"/>
    <s v="A"/>
    <n v="61147183"/>
    <n v="0"/>
    <n v="61147183"/>
    <n v="40001183"/>
  </r>
  <r>
    <x v="75"/>
    <s v="Diseño y Estructuración del Sistema Interoperable de Recaudo en su componente tecnológico en el Sistema de Transporte Publico de Bogotá D.C. (Recursos Distrito)"/>
    <s v="CTO113-25"/>
    <s v="RESTREPO VEGA LUIS FERNANDO"/>
    <s v="A"/>
    <n v="35830125"/>
    <n v="0"/>
    <n v="35830125"/>
    <n v="29725732"/>
  </r>
  <r>
    <x v="45"/>
    <s v="Servicios de seguros sociales de riesgos laborales"/>
    <m/>
    <s v="POSITIVA COMPAÑÍA DE SEGUROS S.A."/>
    <s v="A"/>
    <n v="62185900"/>
    <n v="0"/>
    <n v="62185900"/>
    <n v="62185900"/>
  </r>
  <r>
    <x v="45"/>
    <s v="Servicios de seguros sociales de riesgos laborales"/>
    <m/>
    <s v="SEGUROS DE RIEGOS LABORALES SURAMERICA S.A."/>
    <s v="A"/>
    <n v="1566700"/>
    <n v="0"/>
    <n v="1566700"/>
    <n v="1566700"/>
  </r>
  <r>
    <x v="76"/>
    <s v="Sector Privado"/>
    <m/>
    <s v="TRANSMILENIO S.A"/>
    <s v="A"/>
    <n v="4451500"/>
    <n v="0"/>
    <n v="4451500"/>
    <n v="4451500"/>
  </r>
  <r>
    <x v="76"/>
    <s v="Sector Privado"/>
    <m/>
    <s v="TRANSMILENIO S.A"/>
    <s v="A"/>
    <n v="7688400"/>
    <n v="0"/>
    <n v="7688400"/>
    <n v="7688400"/>
  </r>
  <r>
    <x v="76"/>
    <s v="Sector Privado"/>
    <m/>
    <s v="TRANSMILENIO S.A"/>
    <s v="A"/>
    <n v="9463100"/>
    <n v="0"/>
    <n v="9463100"/>
    <n v="9463100"/>
  </r>
  <r>
    <x v="76"/>
    <s v="Sector Privado"/>
    <m/>
    <s v="TRANSMILENIO S.A"/>
    <s v="A"/>
    <n v="57138800"/>
    <n v="0"/>
    <n v="57138800"/>
    <n v="57138800"/>
  </r>
  <r>
    <x v="76"/>
    <s v="Sector Privado"/>
    <m/>
    <s v="TRANSMILENIO S.A"/>
    <s v="A"/>
    <n v="28815400"/>
    <n v="0"/>
    <n v="28815400"/>
    <n v="28815400"/>
  </r>
  <r>
    <x v="76"/>
    <s v="Sector Privado"/>
    <m/>
    <s v="TRANSMILENIO S.A"/>
    <s v="A"/>
    <n v="11559000"/>
    <n v="0"/>
    <n v="11559000"/>
    <n v="11559000"/>
  </r>
  <r>
    <x v="76"/>
    <s v="Sector Privado"/>
    <m/>
    <s v="TRANSMILENIO S.A"/>
    <s v="A"/>
    <n v="6864400"/>
    <n v="0"/>
    <n v="6864400"/>
    <n v="6864400"/>
  </r>
  <r>
    <x v="76"/>
    <s v="Sector Privado"/>
    <m/>
    <s v="TRANSMILENIO S.A"/>
    <s v="A"/>
    <n v="8506900"/>
    <n v="0"/>
    <n v="8506900"/>
    <n v="8506900"/>
  </r>
  <r>
    <x v="76"/>
    <s v="Sector Privado"/>
    <m/>
    <s v="TRANSMILENIO S.A"/>
    <s v="A"/>
    <n v="11016400"/>
    <n v="0"/>
    <n v="11016400"/>
    <n v="11016400"/>
  </r>
  <r>
    <x v="76"/>
    <s v="Sector Privado"/>
    <m/>
    <s v="TRANSMILENIO S.A"/>
    <s v="A"/>
    <n v="8743900"/>
    <n v="0"/>
    <n v="8743900"/>
    <n v="8743900"/>
  </r>
  <r>
    <x v="76"/>
    <s v="Sector Privado"/>
    <m/>
    <s v="TRANSMILENIO S.A"/>
    <s v="A"/>
    <n v="8269500"/>
    <n v="0"/>
    <n v="8269500"/>
    <n v="8269500"/>
  </r>
  <r>
    <x v="76"/>
    <s v="Sector Privado"/>
    <m/>
    <s v="TRANSMILENIO S.A"/>
    <s v="A"/>
    <n v="10533000"/>
    <n v="0"/>
    <n v="10533000"/>
    <n v="10533000"/>
  </r>
  <r>
    <x v="76"/>
    <s v="Sector Privado"/>
    <m/>
    <s v="TRANSMILENIO S.A"/>
    <s v="A"/>
    <n v="5395100"/>
    <n v="0"/>
    <n v="5395100"/>
    <n v="5395100"/>
  </r>
  <r>
    <x v="76"/>
    <s v="Sector Privado"/>
    <m/>
    <s v="TRANSMILENIO S.A"/>
    <s v="A"/>
    <n v="3418000"/>
    <n v="0"/>
    <n v="3418000"/>
    <n v="3418000"/>
  </r>
  <r>
    <x v="76"/>
    <s v="Sector Privado"/>
    <m/>
    <s v="TRANSMILENIO S.A"/>
    <s v="A"/>
    <n v="531700"/>
    <n v="0"/>
    <n v="531700"/>
    <n v="531700"/>
  </r>
  <r>
    <x v="76"/>
    <s v="Sector Privado"/>
    <m/>
    <s v="TRANSMILENIO S.A"/>
    <s v="A"/>
    <n v="2080700"/>
    <n v="0"/>
    <n v="2080700"/>
    <n v="2080700"/>
  </r>
  <r>
    <x v="77"/>
    <s v="Sector Público"/>
    <m/>
    <s v="TRANSMILENIO S.A"/>
    <s v="A"/>
    <n v="15241300"/>
    <n v="0"/>
    <n v="15241300"/>
    <n v="15241300"/>
  </r>
  <r>
    <x v="77"/>
    <s v="Sector Público"/>
    <m/>
    <s v="TRANSMILENIO S.A"/>
    <s v="A"/>
    <n v="19363700"/>
    <n v="0"/>
    <n v="19363700"/>
    <n v="19363700"/>
  </r>
  <r>
    <x v="77"/>
    <s v="Sector Público"/>
    <m/>
    <s v="TRANSMILENIO S.A"/>
    <s v="A"/>
    <n v="10594100"/>
    <n v="0"/>
    <n v="10594100"/>
    <n v="10594100"/>
  </r>
  <r>
    <x v="77"/>
    <s v="Sector Público"/>
    <m/>
    <s v="TRANSMILENIO S.A"/>
    <s v="A"/>
    <n v="12682400"/>
    <n v="0"/>
    <n v="12682400"/>
    <n v="12682400"/>
  </r>
  <r>
    <x v="77"/>
    <s v="Sector Público"/>
    <m/>
    <s v="TRANSMILENIO S.A"/>
    <s v="A"/>
    <n v="29311500"/>
    <n v="0"/>
    <n v="29311500"/>
    <n v="29311500"/>
  </r>
  <r>
    <x v="77"/>
    <s v="Sector Público"/>
    <m/>
    <s v="TRANSMILENIO S.A"/>
    <s v="A"/>
    <n v="539500"/>
    <n v="0"/>
    <n v="539500"/>
    <n v="539500"/>
  </r>
  <r>
    <x v="77"/>
    <s v="Sector Público"/>
    <m/>
    <s v="TRANSMILENIO S.A"/>
    <s v="A"/>
    <n v="8931600"/>
    <n v="0"/>
    <n v="8931600"/>
    <n v="8931600"/>
  </r>
  <r>
    <x v="77"/>
    <s v="Sector Público"/>
    <m/>
    <s v="TRANSMILENIO S.A"/>
    <s v="A"/>
    <n v="5938100"/>
    <n v="0"/>
    <n v="5938100"/>
    <n v="5938100"/>
  </r>
  <r>
    <x v="77"/>
    <s v="Sector Público"/>
    <m/>
    <s v="TRANSMILENIO S.A"/>
    <s v="A"/>
    <n v="2033000"/>
    <n v="0"/>
    <n v="2033000"/>
    <n v="2033000"/>
  </r>
  <r>
    <x v="77"/>
    <s v="Sector Público"/>
    <m/>
    <s v="TRANSMILENIO S.A"/>
    <s v="A"/>
    <n v="13031600"/>
    <n v="0"/>
    <n v="13031600"/>
    <n v="13031600"/>
  </r>
  <r>
    <x v="77"/>
    <s v="Sector Público"/>
    <m/>
    <s v="TRANSMILENIO S.A"/>
    <s v="A"/>
    <n v="25796400"/>
    <n v="0"/>
    <n v="25796400"/>
    <n v="25796400"/>
  </r>
  <r>
    <x v="77"/>
    <s v="Sector Público"/>
    <m/>
    <s v="TRANSMILENIO S.A"/>
    <s v="A"/>
    <n v="56902300"/>
    <n v="0"/>
    <n v="56902300"/>
    <n v="56902300"/>
  </r>
  <r>
    <x v="77"/>
    <s v="Sector Público"/>
    <m/>
    <s v="TRANSMILENIO S.A"/>
    <s v="A"/>
    <n v="42098800"/>
    <n v="0"/>
    <n v="42098800"/>
    <n v="42098800"/>
  </r>
  <r>
    <x v="77"/>
    <s v="Sector Público"/>
    <m/>
    <s v="TRANSMILENIO S.A"/>
    <s v="A"/>
    <n v="25457500"/>
    <n v="0"/>
    <n v="25457500"/>
    <n v="25457500"/>
  </r>
  <r>
    <x v="77"/>
    <s v="Sector Público"/>
    <m/>
    <s v="TRANSMILENIO S.A"/>
    <s v="A"/>
    <n v="4270500"/>
    <n v="0"/>
    <n v="4270500"/>
    <n v="4270500"/>
  </r>
  <r>
    <x v="78"/>
    <s v="Sector Privado"/>
    <m/>
    <s v="TRANSMILENIO S.A"/>
    <s v="A"/>
    <n v="7939000"/>
    <n v="0"/>
    <n v="7939000"/>
    <n v="7939000"/>
  </r>
  <r>
    <x v="78"/>
    <s v="Sector Privado"/>
    <m/>
    <s v="TRANSMILENIO S.A"/>
    <s v="A"/>
    <n v="6313800"/>
    <n v="0"/>
    <n v="6313800"/>
    <n v="6313800"/>
  </r>
  <r>
    <x v="78"/>
    <s v="Sector Privado"/>
    <m/>
    <s v="TRANSMILENIO S.A"/>
    <s v="A"/>
    <n v="9994500"/>
    <n v="0"/>
    <n v="9994500"/>
    <n v="9994500"/>
  </r>
  <r>
    <x v="78"/>
    <s v="Sector Privado"/>
    <m/>
    <s v="TRANSMILENIO S.A"/>
    <s v="A"/>
    <n v="8718200"/>
    <n v="0"/>
    <n v="8718200"/>
    <n v="8718200"/>
  </r>
  <r>
    <x v="78"/>
    <s v="Sector Privado"/>
    <m/>
    <s v="TRANSMILENIO S.A"/>
    <s v="A"/>
    <n v="6462400"/>
    <n v="0"/>
    <n v="6462400"/>
    <n v="6462400"/>
  </r>
  <r>
    <x v="78"/>
    <s v="Sector Privado"/>
    <m/>
    <s v="TRANSMILENIO S.A"/>
    <s v="A"/>
    <n v="3153200"/>
    <n v="0"/>
    <n v="3153200"/>
    <n v="3153200"/>
  </r>
  <r>
    <x v="78"/>
    <s v="Sector Privado"/>
    <m/>
    <s v="TRANSMILENIO S.A"/>
    <s v="A"/>
    <n v="11064700"/>
    <n v="0"/>
    <n v="11064700"/>
    <n v="11064700"/>
  </r>
  <r>
    <x v="78"/>
    <s v="Sector Privado"/>
    <m/>
    <s v="TRANSMILENIO S.A"/>
    <s v="A"/>
    <n v="6886000"/>
    <n v="0"/>
    <n v="6886000"/>
    <n v="6886000"/>
  </r>
  <r>
    <x v="78"/>
    <s v="Sector Privado"/>
    <m/>
    <s v="TRANSMILENIO S.A"/>
    <s v="A"/>
    <n v="5482000"/>
    <n v="0"/>
    <n v="5482000"/>
    <n v="5482000"/>
  </r>
  <r>
    <x v="78"/>
    <s v="Sector Privado"/>
    <m/>
    <s v="TRANSMILENIO S.A"/>
    <s v="A"/>
    <n v="9658100"/>
    <n v="0"/>
    <n v="9658100"/>
    <n v="9658100"/>
  </r>
  <r>
    <x v="78"/>
    <s v="Sector Privado"/>
    <m/>
    <s v="TRANSMILENIO S.A"/>
    <s v="A"/>
    <n v="10306200"/>
    <n v="0"/>
    <n v="10306200"/>
    <n v="10306200"/>
  </r>
  <r>
    <x v="78"/>
    <s v="Sector Privado"/>
    <m/>
    <s v="TRANSMILENIO S.A"/>
    <s v="A"/>
    <n v="3025000"/>
    <n v="0"/>
    <n v="3025000"/>
    <n v="3025000"/>
  </r>
  <r>
    <x v="78"/>
    <s v="Sector Privado"/>
    <m/>
    <s v="TRANSMILENIO S.A"/>
    <s v="A"/>
    <n v="4878100"/>
    <n v="0"/>
    <n v="4878100"/>
    <n v="4878100"/>
  </r>
  <r>
    <x v="78"/>
    <s v="Sector Privado"/>
    <m/>
    <s v="TRANSMILENIO S.A"/>
    <s v="A"/>
    <n v="2421000"/>
    <n v="0"/>
    <n v="2421000"/>
    <n v="2421000"/>
  </r>
  <r>
    <x v="78"/>
    <s v="Sector Privado"/>
    <m/>
    <s v="TRANSMILENIO S.A"/>
    <s v="A"/>
    <n v="5912000"/>
    <n v="0"/>
    <n v="5912000"/>
    <n v="5912000"/>
  </r>
  <r>
    <x v="78"/>
    <s v="Sector Privado"/>
    <m/>
    <s v="TRANSMILENIO S.A"/>
    <s v="A"/>
    <n v="11613400"/>
    <n v="0"/>
    <n v="11613400"/>
    <n v="11613400"/>
  </r>
  <r>
    <x v="79"/>
    <s v="Sector Público"/>
    <m/>
    <s v="TRANSMILENIO S.A"/>
    <s v="A"/>
    <n v="1228500"/>
    <n v="0"/>
    <n v="1228500"/>
    <n v="1228500"/>
  </r>
  <r>
    <x v="80"/>
    <s v="APORTES A CAJAS DE COMPENSACIÓN"/>
    <m/>
    <s v="TRANSMILENIO S.A"/>
    <s v="A"/>
    <n v="2039100"/>
    <n v="0"/>
    <n v="2039100"/>
    <n v="2039100"/>
  </r>
  <r>
    <x v="80"/>
    <s v="APORTES A CAJAS DE COMPENSACIÓN"/>
    <m/>
    <s v="TRANSMILENIO S.A"/>
    <s v="A"/>
    <n v="3588700"/>
    <n v="0"/>
    <n v="3588700"/>
    <n v="3588700"/>
  </r>
  <r>
    <x v="80"/>
    <s v="APORTES A CAJAS DE COMPENSACIÓN"/>
    <m/>
    <s v="TRANSMILENIO S.A"/>
    <s v="A"/>
    <n v="2162700"/>
    <n v="0"/>
    <n v="2162700"/>
    <n v="2162700"/>
  </r>
  <r>
    <x v="80"/>
    <s v="APORTES A CAJAS DE COMPENSACIÓN"/>
    <m/>
    <s v="TRANSMILENIO S.A"/>
    <s v="A"/>
    <n v="12755600"/>
    <n v="0"/>
    <n v="12755600"/>
    <n v="12755600"/>
  </r>
  <r>
    <x v="80"/>
    <s v="APORTES A CAJAS DE COMPENSACIÓN"/>
    <m/>
    <s v="TRANSMILENIO S.A"/>
    <s v="A"/>
    <n v="6523600"/>
    <n v="0"/>
    <n v="6523600"/>
    <n v="6523600"/>
  </r>
  <r>
    <x v="80"/>
    <s v="APORTES A CAJAS DE COMPENSACIÓN"/>
    <m/>
    <s v="TRANSMILENIO S.A"/>
    <s v="A"/>
    <n v="6239300"/>
    <n v="0"/>
    <n v="6239300"/>
    <n v="6239300"/>
  </r>
  <r>
    <x v="80"/>
    <s v="APORTES A CAJAS DE COMPENSACIÓN"/>
    <m/>
    <s v="TRANSMILENIO S.A"/>
    <s v="A"/>
    <n v="9741800"/>
    <n v="0"/>
    <n v="9741800"/>
    <n v="9741800"/>
  </r>
  <r>
    <x v="80"/>
    <s v="APORTES A CAJAS DE COMPENSACIÓN"/>
    <m/>
    <s v="TRANSMILENIO S.A"/>
    <s v="A"/>
    <n v="5855200"/>
    <n v="0"/>
    <n v="5855200"/>
    <n v="5855200"/>
  </r>
  <r>
    <x v="80"/>
    <s v="APORTES A CAJAS DE COMPENSACIÓN"/>
    <m/>
    <s v="TRANSMILENIO S.A"/>
    <s v="A"/>
    <n v="3720100"/>
    <n v="0"/>
    <n v="3720100"/>
    <n v="3720100"/>
  </r>
  <r>
    <x v="80"/>
    <s v="APORTES A CAJAS DE COMPENSACIÓN"/>
    <m/>
    <s v="TRANSMILENIO S.A"/>
    <s v="A"/>
    <n v="10895000"/>
    <n v="0"/>
    <n v="10895000"/>
    <n v="10895000"/>
  </r>
  <r>
    <x v="80"/>
    <s v="APORTES A CAJAS DE COMPENSACIÓN"/>
    <m/>
    <s v="TRANSMILENIO S.A"/>
    <s v="A"/>
    <n v="20071000"/>
    <n v="0"/>
    <n v="20071000"/>
    <n v="20071000"/>
  </r>
  <r>
    <x v="80"/>
    <s v="APORTES A CAJAS DE COMPENSACIÓN"/>
    <m/>
    <s v="TRANSMILENIO S.A"/>
    <s v="A"/>
    <n v="32459400"/>
    <n v="0"/>
    <n v="32459400"/>
    <n v="32459400"/>
  </r>
  <r>
    <x v="80"/>
    <s v="APORTES A CAJAS DE COMPENSACIÓN"/>
    <m/>
    <s v="TRANSMILENIO S.A"/>
    <s v="A"/>
    <n v="9964700"/>
    <n v="0"/>
    <n v="9964700"/>
    <n v="9964700"/>
  </r>
  <r>
    <x v="80"/>
    <s v="APORTES A CAJAS DE COMPENSACIÓN"/>
    <m/>
    <s v="TRANSMILENIO S.A"/>
    <s v="A"/>
    <n v="4774000"/>
    <n v="0"/>
    <n v="4774000"/>
    <n v="4774000"/>
  </r>
  <r>
    <x v="80"/>
    <s v="APORTES A CAJAS DE COMPENSACIÓN"/>
    <m/>
    <s v="TRANSMILENIO S.A"/>
    <s v="A"/>
    <n v="2266700"/>
    <n v="0"/>
    <n v="2266700"/>
    <n v="2266700"/>
  </r>
  <r>
    <x v="80"/>
    <s v="APORTES A CAJAS DE COMPENSACIÓN"/>
    <m/>
    <s v="TRANSMILENIO S.A"/>
    <s v="A"/>
    <n v="3608100"/>
    <n v="0"/>
    <n v="3608100"/>
    <n v="3608100"/>
  </r>
  <r>
    <x v="81"/>
    <s v="Aportes generales al sistema de riesgos laborales-Sector Público"/>
    <m/>
    <s v="TRANSMILENIO S.A"/>
    <s v="A"/>
    <n v="1356600"/>
    <n v="0"/>
    <n v="1356600"/>
    <n v="1356600"/>
  </r>
  <r>
    <x v="81"/>
    <s v="Aportes generales al sistema de riesgos laborales-Sector Público"/>
    <m/>
    <s v="TRANSMILENIO S.A"/>
    <s v="A"/>
    <n v="3524200"/>
    <n v="0"/>
    <n v="3524200"/>
    <n v="3524200"/>
  </r>
  <r>
    <x v="81"/>
    <s v="Aportes generales al sistema de riesgos laborales-Sector Público"/>
    <m/>
    <s v="TRANSMILENIO S.A"/>
    <s v="A"/>
    <n v="1620600"/>
    <n v="0"/>
    <n v="1620600"/>
    <n v="1620600"/>
  </r>
  <r>
    <x v="81"/>
    <s v="Aportes generales al sistema de riesgos laborales-Sector Público"/>
    <m/>
    <s v="TRANSMILENIO S.A"/>
    <s v="A"/>
    <n v="4037800"/>
    <n v="0"/>
    <n v="4037800"/>
    <n v="4037800"/>
  </r>
  <r>
    <x v="81"/>
    <s v="Aportes generales al sistema de riesgos laborales-Sector Público"/>
    <m/>
    <s v="TRANSMILENIO S.A"/>
    <s v="A"/>
    <n v="3108900"/>
    <n v="0"/>
    <n v="3108900"/>
    <n v="3108900"/>
  </r>
  <r>
    <x v="81"/>
    <s v="Aportes generales al sistema de riesgos laborales-Sector Público"/>
    <m/>
    <s v="TRANSMILENIO S.A"/>
    <s v="A"/>
    <n v="2175800"/>
    <n v="0"/>
    <n v="2175800"/>
    <n v="2175800"/>
  </r>
  <r>
    <x v="81"/>
    <s v="Aportes generales al sistema de riesgos laborales-Sector Público"/>
    <m/>
    <s v="TRANSMILENIO S.A"/>
    <s v="A"/>
    <n v="8275700"/>
    <n v="0"/>
    <n v="8275700"/>
    <n v="8275700"/>
  </r>
  <r>
    <x v="81"/>
    <s v="Aportes generales al sistema de riesgos laborales-Sector Público"/>
    <m/>
    <s v="TRANSMILENIO S.A"/>
    <s v="A"/>
    <n v="1613800"/>
    <n v="0"/>
    <n v="1613800"/>
    <n v="1613800"/>
  </r>
  <r>
    <x v="81"/>
    <s v="Aportes generales al sistema de riesgos laborales-Sector Público"/>
    <m/>
    <s v="TRANSMILENIO S.A"/>
    <s v="A"/>
    <n v="4528000"/>
    <n v="0"/>
    <n v="4528000"/>
    <n v="4528000"/>
  </r>
  <r>
    <x v="81"/>
    <s v="Aportes generales al sistema de riesgos laborales-Sector Público"/>
    <m/>
    <s v="TRANSMILENIO S.A"/>
    <s v="A"/>
    <n v="9404500"/>
    <n v="0"/>
    <n v="9404500"/>
    <n v="9404500"/>
  </r>
  <r>
    <x v="81"/>
    <s v="Aportes generales al sistema de riesgos laborales-Sector Público"/>
    <m/>
    <s v="TRANSMILENIO S.A"/>
    <s v="A"/>
    <n v="28990200"/>
    <n v="0"/>
    <n v="28990200"/>
    <n v="28990200"/>
  </r>
  <r>
    <x v="81"/>
    <s v="Aportes generales al sistema de riesgos laborales-Sector Público"/>
    <m/>
    <s v="TRANSMILENIO S.A"/>
    <s v="A"/>
    <n v="17747100"/>
    <n v="0"/>
    <n v="17747100"/>
    <n v="17747100"/>
  </r>
  <r>
    <x v="81"/>
    <s v="Aportes generales al sistema de riesgos laborales-Sector Público"/>
    <m/>
    <s v="TRANSMILENIO S.A"/>
    <s v="A"/>
    <n v="7997700"/>
    <n v="0"/>
    <n v="7997700"/>
    <n v="7997700"/>
  </r>
  <r>
    <x v="81"/>
    <s v="Aportes generales al sistema de riesgos laborales-Sector Público"/>
    <m/>
    <s v="TRANSMILENIO S.A"/>
    <s v="A"/>
    <n v="2205700"/>
    <n v="0"/>
    <n v="2205700"/>
    <n v="2205700"/>
  </r>
  <r>
    <x v="81"/>
    <s v="Aportes generales al sistema de riesgos laborales-Sector Público"/>
    <m/>
    <s v="TRANSMILENIO S.A"/>
    <s v="A"/>
    <n v="872400"/>
    <n v="0"/>
    <n v="872400"/>
    <n v="872400"/>
  </r>
  <r>
    <x v="81"/>
    <s v="Aportes generales al sistema de riesgos laborales-Sector Público"/>
    <m/>
    <s v="TRANSMILENIO S.A"/>
    <s v="A"/>
    <n v="1356600"/>
    <n v="0"/>
    <n v="1356600"/>
    <n v="1356600"/>
  </r>
  <r>
    <x v="82"/>
    <s v="Aportes al ICBF"/>
    <m/>
    <s v="TRANSMILENIO S.A"/>
    <s v="A"/>
    <n v="3905300"/>
    <n v="0"/>
    <n v="3905300"/>
    <n v="3905300"/>
  </r>
  <r>
    <x v="82"/>
    <s v="Aportes al ICBF"/>
    <m/>
    <s v="TRANSMILENIO S.A"/>
    <s v="A"/>
    <n v="2808200"/>
    <n v="0"/>
    <n v="2808200"/>
    <n v="2808200"/>
  </r>
  <r>
    <x v="82"/>
    <s v="Aportes al ICBF"/>
    <m/>
    <s v="TRANSMILENIO S.A"/>
    <s v="A"/>
    <n v="2092800"/>
    <n v="0"/>
    <n v="2092800"/>
    <n v="2092800"/>
  </r>
  <r>
    <x v="82"/>
    <s v="Aportes al ICBF"/>
    <m/>
    <s v="TRANSMILENIO S.A"/>
    <s v="A"/>
    <n v="1836600"/>
    <n v="0"/>
    <n v="1836600"/>
    <n v="1836600"/>
  </r>
  <r>
    <x v="82"/>
    <s v="Aportes al ICBF"/>
    <m/>
    <s v="TRANSMILENIO S.A"/>
    <s v="A"/>
    <n v="4105100"/>
    <n v="0"/>
    <n v="4105100"/>
    <n v="4105100"/>
  </r>
  <r>
    <x v="82"/>
    <s v="Aportes al ICBF"/>
    <m/>
    <s v="TRANSMILENIO S.A"/>
    <s v="A"/>
    <n v="2374600"/>
    <n v="0"/>
    <n v="2374600"/>
    <n v="2374600"/>
  </r>
  <r>
    <x v="82"/>
    <s v="Aportes al ICBF"/>
    <m/>
    <s v="TRANSMILENIO S.A"/>
    <s v="A"/>
    <n v="3159500"/>
    <n v="0"/>
    <n v="3159500"/>
    <n v="3159500"/>
  </r>
  <r>
    <x v="82"/>
    <s v="Aportes al ICBF"/>
    <m/>
    <s v="TRANSMILENIO S.A"/>
    <s v="A"/>
    <n v="3637700"/>
    <n v="0"/>
    <n v="3637700"/>
    <n v="3637700"/>
  </r>
  <r>
    <x v="82"/>
    <s v="Aportes al ICBF"/>
    <m/>
    <s v="TRANSMILENIO S.A"/>
    <s v="A"/>
    <n v="1205900"/>
    <n v="0"/>
    <n v="1205900"/>
    <n v="1205900"/>
  </r>
  <r>
    <x v="82"/>
    <s v="Aportes al ICBF"/>
    <m/>
    <s v="TRANSMILENIO S.A"/>
    <s v="A"/>
    <n v="1563200"/>
    <n v="0"/>
    <n v="1563200"/>
    <n v="1563200"/>
  </r>
  <r>
    <x v="82"/>
    <s v="Aportes al ICBF"/>
    <m/>
    <s v="TRANSMILENIO S.A"/>
    <s v="A"/>
    <n v="854500"/>
    <n v="0"/>
    <n v="854500"/>
    <n v="854500"/>
  </r>
  <r>
    <x v="82"/>
    <s v="Aportes al ICBF"/>
    <m/>
    <s v="TRANSMILENIO S.A"/>
    <s v="A"/>
    <n v="2706000"/>
    <n v="0"/>
    <n v="2706000"/>
    <n v="2706000"/>
  </r>
  <r>
    <x v="82"/>
    <s v="Aportes al ICBF"/>
    <m/>
    <s v="TRANSMILENIO S.A"/>
    <s v="A"/>
    <n v="1700100"/>
    <n v="0"/>
    <n v="1700100"/>
    <n v="1700100"/>
  </r>
  <r>
    <x v="82"/>
    <s v="Aportes al ICBF"/>
    <m/>
    <s v="TRANSMILENIO S.A"/>
    <s v="A"/>
    <n v="2280900"/>
    <n v="0"/>
    <n v="2280900"/>
    <n v="2280900"/>
  </r>
  <r>
    <x v="82"/>
    <s v="Aportes al ICBF"/>
    <m/>
    <s v="TRANSMILENIO S.A"/>
    <s v="A"/>
    <n v="3201500"/>
    <n v="0"/>
    <n v="3201500"/>
    <n v="3201500"/>
  </r>
  <r>
    <x v="82"/>
    <s v="Aportes al ICBF"/>
    <m/>
    <s v="TRANSMILENIO S.A"/>
    <s v="A"/>
    <n v="3224700"/>
    <n v="0"/>
    <n v="3224700"/>
    <n v="3224700"/>
  </r>
  <r>
    <x v="83"/>
    <s v="Aportes al SENA"/>
    <m/>
    <s v="TRANSMILENIO S.A"/>
    <s v="A"/>
    <n v="2134500"/>
    <n v="0"/>
    <n v="2134500"/>
    <n v="2134500"/>
  </r>
  <r>
    <x v="83"/>
    <s v="Aportes al SENA"/>
    <m/>
    <s v="TRANSMILENIO S.A"/>
    <s v="A"/>
    <n v="569700"/>
    <n v="0"/>
    <n v="569700"/>
    <n v="569700"/>
  </r>
  <r>
    <x v="83"/>
    <s v="Aportes al SENA"/>
    <m/>
    <s v="TRANSMILENIO S.A"/>
    <s v="A"/>
    <n v="1042200"/>
    <n v="0"/>
    <n v="1042200"/>
    <n v="1042200"/>
  </r>
  <r>
    <x v="83"/>
    <s v="Aportes al SENA"/>
    <m/>
    <s v="TRANSMILENIO S.A"/>
    <s v="A"/>
    <n v="804000"/>
    <n v="0"/>
    <n v="804000"/>
    <n v="804000"/>
  </r>
  <r>
    <x v="83"/>
    <s v="Aportes al SENA"/>
    <m/>
    <s v="TRANSMILENIO S.A"/>
    <s v="A"/>
    <n v="2425300"/>
    <n v="0"/>
    <n v="2425300"/>
    <n v="2425300"/>
  </r>
  <r>
    <x v="83"/>
    <s v="Aportes al SENA"/>
    <m/>
    <s v="TRANSMILENIO S.A"/>
    <s v="A"/>
    <n v="2106500"/>
    <n v="0"/>
    <n v="2106500"/>
    <n v="2106500"/>
  </r>
  <r>
    <x v="83"/>
    <s v="Aportes al SENA"/>
    <m/>
    <s v="TRANSMILENIO S.A"/>
    <s v="A"/>
    <n v="1583200"/>
    <n v="0"/>
    <n v="1583200"/>
    <n v="1583200"/>
  </r>
  <r>
    <x v="83"/>
    <s v="Aportes al SENA"/>
    <m/>
    <s v="TRANSMILENIO S.A"/>
    <s v="A"/>
    <n v="2737000"/>
    <n v="0"/>
    <n v="2737000"/>
    <n v="2737000"/>
  </r>
  <r>
    <x v="83"/>
    <s v="Aportes al SENA"/>
    <m/>
    <s v="TRANSMILENIO S.A"/>
    <s v="A"/>
    <n v="1224400"/>
    <n v="0"/>
    <n v="1224400"/>
    <n v="1224400"/>
  </r>
  <r>
    <x v="83"/>
    <s v="Aportes al SENA"/>
    <m/>
    <s v="TRANSMILENIO S.A"/>
    <s v="A"/>
    <n v="1395300"/>
    <n v="0"/>
    <n v="1395300"/>
    <n v="1395300"/>
  </r>
  <r>
    <x v="83"/>
    <s v="Aportes al SENA"/>
    <m/>
    <s v="TRANSMILENIO S.A"/>
    <s v="A"/>
    <n v="1133400"/>
    <n v="0"/>
    <n v="1133400"/>
    <n v="1133400"/>
  </r>
  <r>
    <x v="83"/>
    <s v="Aportes al SENA"/>
    <m/>
    <s v="TRANSMILENIO S.A"/>
    <s v="A"/>
    <n v="1520700"/>
    <n v="0"/>
    <n v="1520700"/>
    <n v="1520700"/>
  </r>
  <r>
    <x v="83"/>
    <s v="Aportes al SENA"/>
    <m/>
    <s v="TRANSMILENIO S.A"/>
    <s v="A"/>
    <n v="1804100"/>
    <n v="0"/>
    <n v="1804100"/>
    <n v="1804100"/>
  </r>
  <r>
    <x v="83"/>
    <s v="Aportes al SENA"/>
    <m/>
    <s v="TRANSMILENIO S.A"/>
    <s v="A"/>
    <n v="2150000"/>
    <n v="0"/>
    <n v="2150000"/>
    <n v="2150000"/>
  </r>
  <r>
    <x v="83"/>
    <s v="Aportes al SENA"/>
    <m/>
    <s v="TRANSMILENIO S.A"/>
    <s v="A"/>
    <n v="2603700"/>
    <n v="0"/>
    <n v="2603700"/>
    <n v="2603700"/>
  </r>
  <r>
    <x v="83"/>
    <s v="Aportes al SENA"/>
    <m/>
    <s v="TRANSMILENIO S.A"/>
    <s v="A"/>
    <n v="1872300"/>
    <n v="0"/>
    <n v="1872300"/>
    <n v="1872300"/>
  </r>
  <r>
    <x v="66"/>
    <s v="Apoyo de sostenimiento aprendices SENA"/>
    <m/>
    <s v="TRANSMILENIO S.A"/>
    <s v="A"/>
    <n v="549000"/>
    <n v="0"/>
    <n v="549000"/>
    <n v="549000"/>
  </r>
  <r>
    <x v="66"/>
    <s v="Apoyo de sostenimiento aprendices SENA"/>
    <m/>
    <s v="TRANSMILENIO S.A"/>
    <s v="A"/>
    <n v="469900"/>
    <n v="0"/>
    <n v="469900"/>
    <n v="469900"/>
  </r>
  <r>
    <x v="66"/>
    <s v="Apoyo de sostenimiento aprendices SENA"/>
    <m/>
    <s v="TRANSMILENIO S.A"/>
    <s v="A"/>
    <n v="554200"/>
    <n v="0"/>
    <n v="554200"/>
    <n v="554200"/>
  </r>
  <r>
    <x v="66"/>
    <s v="Apoyo de sostenimiento aprendices SENA"/>
    <m/>
    <s v="TRANSMILENIO S.A"/>
    <s v="A"/>
    <n v="1216200"/>
    <n v="0"/>
    <n v="1216200"/>
    <n v="1216200"/>
  </r>
  <r>
    <x v="66"/>
    <s v="Apoyo de sostenimiento aprendices SENA"/>
    <m/>
    <s v="TRANSMILENIO S.A"/>
    <s v="A"/>
    <n v="794200"/>
    <n v="0"/>
    <n v="794200"/>
    <n v="794200"/>
  </r>
  <r>
    <x v="71"/>
    <s v="FORTALECIMIENTO DE LA INFORMACIÓN, COMUNICACIÓN Y ATENCIÓN AL USUARIO EN EL USO DEL SISTEMA INTEGRADO DE TRANSPORTE PÚBLICO DE BOGOTÁ D.C. (RECURSOS DISTRITO)"/>
    <s v="CTO30-25"/>
    <s v="LERMA OVIEDO JOSE DOMINGO"/>
    <s v="A"/>
    <n v="28800000"/>
    <n v="0"/>
    <n v="28800000"/>
    <n v="25600000"/>
  </r>
  <r>
    <x v="71"/>
    <s v="FORTALECIMIENTO DE LA INFORMACIÓN, COMUNICACIÓN Y ATENCIÓN AL USUARIO EN EL USO DEL SISTEMA INTEGRADO DE TRANSPORTE PÚBLICO DE BOGOTÁ D.C. (RECURSOS DISTRITO)"/>
    <s v="CTO31-25"/>
    <s v="BERNAL BARRERA MICHELLE ALEXA"/>
    <s v="A"/>
    <n v="31150000"/>
    <n v="0"/>
    <n v="31150000"/>
    <n v="31150000"/>
  </r>
  <r>
    <x v="71"/>
    <s v="FORTALECIMIENTO DE LA INFORMACIÓN, COMUNICACIÓN Y ATENCIÓN AL USUARIO EN EL USO DEL SISTEMA INTEGRADO DE TRANSPORTE PÚBLICO DE BOGOTÁ D.C. (RECURSOS DISTRITO)"/>
    <s v="CTO32-25"/>
    <s v="ARANDA MURCIA YERSON STEVEN"/>
    <s v="A"/>
    <n v="57200000"/>
    <n v="0"/>
    <n v="57200000"/>
    <n v="41253333"/>
  </r>
  <r>
    <x v="71"/>
    <s v="FORTALECIMIENTO DE LA INFORMACIÓN, COMUNICACIÓN Y ATENCIÓN AL USUARIO EN EL USO DEL SISTEMA INTEGRADO DE TRANSPORTE PÚBLICO DE BOGOTÁ D.C. (RECURSOS DISTRITO)"/>
    <s v="CTO33-25"/>
    <s v="MENDOZA TAMAYO LINA  MARCELA"/>
    <s v="A"/>
    <n v="56104000"/>
    <n v="0"/>
    <n v="56104000"/>
    <n v="55636467"/>
  </r>
  <r>
    <x v="71"/>
    <s v="FORTALECIMIENTO DE LA INFORMACIÓN, COMUNICACIÓN Y ATENCIÓN AL USUARIO EN EL USO DEL SISTEMA INTEGRADO DE TRANSPORTE PÚBLICO DE BOGOTÁ D.C. (RECURSOS DISTRITO)"/>
    <s v="CTO34-25"/>
    <s v="MARQUEZ CUBIDES STEFANNY LISDEY"/>
    <s v="A"/>
    <n v="56650000"/>
    <n v="0"/>
    <n v="56650000"/>
    <n v="40856667"/>
  </r>
  <r>
    <x v="71"/>
    <s v="FORTALECIMIENTO DE LA INFORMACIÓN, COMUNICACIÓN Y ATENCIÓN AL USUARIO EN EL USO DEL SISTEMA INTEGRADO DE TRANSPORTE PÚBLICO DE BOGOTÁ D.C. (RECURSOS DISTRITO)"/>
    <s v="CTO36-25"/>
    <s v="GIRALDO LOZANO MARIA CAROLINA"/>
    <s v="A"/>
    <n v="77000000"/>
    <n v="0"/>
    <n v="77000000"/>
    <n v="53200000"/>
  </r>
  <r>
    <x v="71"/>
    <s v="FORTALECIMIENTO DE LA INFORMACIÓN, COMUNICACIÓN Y ATENCIÓN AL USUARIO EN EL USO DEL SISTEMA INTEGRADO DE TRANSPORTE PÚBLICO DE BOGOTÁ D.C. (RECURSOS DISTRITO)"/>
    <s v="CTO37-25"/>
    <s v="AGUIRRE LARROTA LUIS ANGEL"/>
    <s v="A"/>
    <n v="39304000"/>
    <n v="0"/>
    <n v="39304000"/>
    <n v="39304000"/>
  </r>
  <r>
    <x v="71"/>
    <s v="FORTALECIMIENTO DE LA INFORMACIÓN, COMUNICACIÓN Y ATENCIÓN AL USUARIO EN EL USO DEL SISTEMA INTEGRADO DE TRANSPORTE PÚBLICO DE BOGOTÁ D.C. (RECURSOS DISTRITO)"/>
    <s v="CTO38-25"/>
    <s v="OVIEDO ANZOLA DIANA  JEZETHE"/>
    <s v="A"/>
    <n v="64900000"/>
    <n v="0"/>
    <n v="64900000"/>
    <n v="46806667"/>
  </r>
  <r>
    <x v="71"/>
    <s v="FORTALECIMIENTO DE LA INFORMACIÓN, COMUNICACIÓN Y ATENCIÓN AL USUARIO EN EL USO DEL SISTEMA INTEGRADO DE TRANSPORTE PÚBLICO DE BOGOTÁ D.C. (RECURSOS DISTRITO)"/>
    <s v="CTO39-25"/>
    <s v="SARMIENTO GOMEZ ADRIANA LUCIA"/>
    <s v="A"/>
    <n v="54043000"/>
    <n v="0"/>
    <n v="54043000"/>
    <n v="39631533"/>
  </r>
  <r>
    <x v="71"/>
    <s v="FORTALECIMIENTO DE LA INFORMACIÓN, COMUNICACIÓN Y ATENCIÓN AL USUARIO EN EL USO DEL SISTEMA INTEGRADO DE TRANSPORTE PÚBLICO DE BOGOTÁ D.C. (RECURSOS DISTRITO)"/>
    <s v="CTO40-25"/>
    <s v="CODINA SERRANO JUAN PABLO"/>
    <s v="A"/>
    <n v="28800000"/>
    <n v="0"/>
    <n v="28800000"/>
    <n v="25600000"/>
  </r>
  <r>
    <x v="71"/>
    <s v="FORTALECIMIENTO DE LA INFORMACIÓN, COMUNICACIÓN Y ATENCIÓN AL USUARIO EN EL USO DEL SISTEMA INTEGRADO DE TRANSPORTE PÚBLICO DE BOGOTÁ D.C. (RECURSOS DISTRITO)"/>
    <s v="CTO41-25"/>
    <s v="RODRIGUEZ RODRIGUEZ HECTOR FERNANDO"/>
    <s v="A"/>
    <n v="28800000"/>
    <n v="0"/>
    <n v="28800000"/>
    <n v="25600000"/>
  </r>
  <r>
    <x v="56"/>
    <s v="Servicios de gestión de desarrollo empresarial"/>
    <s v="CTO28-25"/>
    <s v="FAJARDO ARROYAVE SARA MELINA"/>
    <s v="A"/>
    <n v="65037000"/>
    <n v="0"/>
    <n v="65037000"/>
    <n v="65037000"/>
  </r>
  <r>
    <x v="56"/>
    <s v="Servicios de gestión de desarrollo empresarial"/>
    <s v="CTO29-25"/>
    <s v="ALVARADO ESCOBAR LIZETH CATALINA"/>
    <s v="A"/>
    <n v="43358000"/>
    <n v="0"/>
    <n v="43358000"/>
    <n v="43358000"/>
  </r>
  <r>
    <x v="56"/>
    <s v="Servicios de gestión de desarrollo empresarial"/>
    <s v="CTO61-25"/>
    <s v="BAUTISTA BOHORQUEZ VIVIANA  PAOLA"/>
    <s v="A"/>
    <n v="63063000"/>
    <n v="0"/>
    <n v="63063000"/>
    <n v="46246200"/>
  </r>
  <r>
    <x v="72"/>
    <s v="Desarrollo del Modelo de Gestión Institucional en TRANSMILENIO S.A. en Bogotá D.C. (Recursos TMSA)"/>
    <s v="CTO11-25"/>
    <s v="ROCHA RODRIGUEZ SANDRA PATRICIA"/>
    <s v="A"/>
    <n v="43002000"/>
    <n v="0"/>
    <n v="43002000"/>
    <n v="43002000"/>
  </r>
  <r>
    <x v="72"/>
    <s v="Desarrollo del Modelo de Gestión Institucional en TRANSMILENIO S.A. en Bogotá D.C. (Recursos TMSA)"/>
    <s v="CTO12-25"/>
    <s v="OLIS RUIZ JHOAN SEBASTIAN"/>
    <s v="A"/>
    <n v="31450200"/>
    <n v="0"/>
    <n v="31450200"/>
    <n v="31450200"/>
  </r>
  <r>
    <x v="84"/>
    <s v="Fortalecimiento de la seguridad integral del Sistema Integrado de Transporte Público de Bogotá D.C. (Recursos Distrito)"/>
    <s v="CTO62-25"/>
    <s v="GARCIA PRADA CRISTIAN CAMILO"/>
    <s v="A"/>
    <n v="40152000"/>
    <n v="0"/>
    <n v="40152000"/>
    <n v="39482800"/>
  </r>
  <r>
    <x v="74"/>
    <s v="CONTROL Y OPERACIÓN DEL SISTEMA INTEGRADO DE TRANSPORTE PÚBLICO DE BOGOTÁ (RECURSOS DISTRITO)"/>
    <s v="CTO23-25"/>
    <s v="BEDOYA GRISALES EDNA MARITZA"/>
    <s v="A"/>
    <n v="122181040"/>
    <n v="0"/>
    <n v="122181040"/>
    <n v="96930292"/>
  </r>
  <r>
    <x v="55"/>
    <s v="DESARROLLO Y GESTIÓN DE LA INFRAESTRUCTURA DEL SISTEMA INTEGRADO DE TRANSPORTE PÚBLICO DE BOGOTÁ (RECURSOS DISTRITO)"/>
    <s v="CTO20-25"/>
    <s v="MESTIZO AYURE DUBAN ALEJANDRO"/>
    <s v="A"/>
    <n v="199155462"/>
    <n v="0"/>
    <n v="199155462"/>
    <n v="143633333"/>
  </r>
  <r>
    <x v="55"/>
    <s v="DESARROLLO Y GESTIÓN DE LA INFRAESTRUCTURA DEL SISTEMA INTEGRADO DE TRANSPORTE PÚBLICO DE BOGOTÁ (RECURSOS DISTRITO)"/>
    <s v="CTO24-25"/>
    <s v="GUZMAN GERENA CARLOS ANTONIO"/>
    <s v="A"/>
    <n v="55202444"/>
    <n v="0"/>
    <n v="55202444"/>
    <n v="39812672"/>
  </r>
  <r>
    <x v="75"/>
    <s v="Diseño y Estructuración del Sistema Interoperable de Recaudo en su componente tecnológico en el Sistema de Transporte Publico de Bogotá D.C. (Recursos Distrito)"/>
    <s v="CTO109-25"/>
    <s v="TENJO GARCIA JHOAN SEBASTIAN"/>
    <s v="A"/>
    <n v="51597000"/>
    <n v="0"/>
    <n v="51597000"/>
    <n v="46055100"/>
  </r>
  <r>
    <x v="75"/>
    <s v="Diseño y Estructuración del Sistema Interoperable de Recaudo en su componente tecnológico en el Sistema de Transporte Publico de Bogotá D.C. (Recursos Distrito)"/>
    <s v="CTO117-25"/>
    <s v="CALDERON  ALVAREZ  MARIA ESPERANZA"/>
    <s v="A"/>
    <n v="32259680"/>
    <n v="0"/>
    <n v="32259680"/>
    <n v="25592679"/>
  </r>
  <r>
    <x v="75"/>
    <s v="Diseño y Estructuración del Sistema Interoperable de Recaudo en su componente tecnológico en el Sistema de Transporte Publico de Bogotá D.C. (Recursos Distrito)"/>
    <s v="CTO110-25"/>
    <s v="NIETO FIGUEROA MARIA  FERNANDA"/>
    <s v="A"/>
    <n v="39811250"/>
    <n v="0"/>
    <n v="39811250"/>
    <n v="31583592"/>
  </r>
  <r>
    <x v="75"/>
    <s v="Diseño y Estructuración del Sistema Interoperable de Recaudo en su componente tecnológico en el Sistema de Transporte Publico de Bogotá D.C. (Recursos Distrito)"/>
    <s v="CTO111-25"/>
    <s v="CARRILLO PEREZ JAVIER ALONSO"/>
    <s v="A"/>
    <n v="78764490"/>
    <n v="0"/>
    <n v="78764490"/>
    <n v="63274140"/>
  </r>
  <r>
    <x v="75"/>
    <s v="Diseño y Estructuración del Sistema Interoperable de Recaudo en su componente tecnológico en el Sistema de Transporte Publico de Bogotá D.C. (Recursos Distrito)"/>
    <s v="CTO120-25"/>
    <s v="SUAREZ TOBON MARIANA ALEJANDRA"/>
    <s v="A"/>
    <n v="83835000"/>
    <n v="0"/>
    <n v="83835000"/>
    <n v="71415000"/>
  </r>
  <r>
    <x v="75"/>
    <s v="Diseño y Estructuración del Sistema Interoperable de Recaudo en su componente tecnológico en el Sistema de Transporte Publico de Bogotá D.C. (Recursos Distrito)"/>
    <s v="CTO118-25"/>
    <s v="PIÑEROS ESPEJO DIANA JAIDY"/>
    <s v="A"/>
    <n v="99565083"/>
    <n v="0"/>
    <n v="99565083"/>
    <n v="82602143"/>
  </r>
  <r>
    <x v="55"/>
    <s v="DESARROLLO Y GESTIÓN DE LA INFRAESTRUCTURA DEL SISTEMA INTEGRADO DE TRANSPORTE PÚBLICO DE BOGOTÁ (RECURSOS DISTRITO)"/>
    <s v="CTO21-25"/>
    <s v="BALLESTEROS PIEDRAHITA MARIA JOSE"/>
    <s v="A"/>
    <n v="43791000"/>
    <n v="0"/>
    <n v="43791000"/>
    <n v="31582600"/>
  </r>
  <r>
    <x v="44"/>
    <s v="CONTROL Y OPERACIÓN DEL SISTEMA INTEGRADO DE TRANSPORTE PÚBLICO DE BOGOTÁ (RECURSOS FET)"/>
    <s v="P-RES037-25"/>
    <s v="FIDUCIARIA POPULAR S.A."/>
    <s v="A"/>
    <n v="276160858960"/>
    <n v="0"/>
    <n v="276160858960"/>
    <n v="276160858960"/>
  </r>
  <r>
    <x v="74"/>
    <s v="CONTROL Y OPERACIÓN DEL SISTEMA INTEGRADO DE TRANSPORTE PÚBLICO DE BOGOTÁ (RECURSOS DISTRITO)"/>
    <s v="CTO93-25"/>
    <s v="MATEUS NARVAEZ HAWER "/>
    <s v="A"/>
    <n v="34210000"/>
    <n v="0"/>
    <n v="34210000"/>
    <n v="24983667"/>
  </r>
  <r>
    <x v="53"/>
    <s v="Otros servicios jurídicos n.c.p."/>
    <s v="CTO1-25"/>
    <s v="TORRADO CUENCA ANDRES FELIPE"/>
    <s v="A"/>
    <n v="68649000"/>
    <n v="0"/>
    <n v="68649000"/>
    <n v="68649000"/>
  </r>
  <r>
    <x v="84"/>
    <s v="Fortalecimiento de la seguridad integral del Sistema Integrado de Transporte Público de Bogotá D.C. (Recursos Distrito)"/>
    <s v="CTO13-25"/>
    <s v="BERNAL RAMIREZ PLINIO ALEJANDRO"/>
    <s v="A"/>
    <n v="123880000"/>
    <n v="0"/>
    <n v="123880000"/>
    <n v="122847667"/>
  </r>
  <r>
    <x v="71"/>
    <s v="FORTALECIMIENTO DE LA INFORMACIÓN, COMUNICACIÓN Y ATENCIÓN AL USUARIO EN EL USO DEL SISTEMA INTEGRADO DE TRANSPORTE PÚBLICO DE BOGOTÁ D.C. (RECURSOS DISTRITO)"/>
    <s v="CTO35-25"/>
    <s v="TAPIA CAMPOS LUIS DAVID"/>
    <s v="A"/>
    <n v="56650000"/>
    <n v="0"/>
    <n v="56650000"/>
    <n v="40856667"/>
  </r>
  <r>
    <x v="74"/>
    <s v="CONTROL Y OPERACIÓN DEL SISTEMA INTEGRADO DE TRANSPORTE PÚBLICO DE BOGOTÁ (RECURSOS DISTRITO)"/>
    <s v="P-RES035-25"/>
    <s v="FIDUCIARIA POPULAR S.A."/>
    <s v="L"/>
    <n v="13031858"/>
    <n v="13031858"/>
    <n v="0"/>
    <n v="0"/>
  </r>
  <r>
    <x v="75"/>
    <s v="Diseño y Estructuración del Sistema Interoperable de Recaudo en su componente tecnológico en el Sistema de Transporte Publico de Bogotá D.C. (Recursos Distrito)"/>
    <s v="CTO65-25"/>
    <s v="SALAMANCA GONZALEZ CHRISTIAN  CAMILO"/>
    <s v="A"/>
    <n v="64506402"/>
    <n v="0"/>
    <n v="64506402"/>
    <n v="53277510"/>
  </r>
  <r>
    <x v="74"/>
    <s v="CONTROL Y OPERACIÓN DEL SISTEMA INTEGRADO DE TRANSPORTE PÚBLICO DE BOGOTÁ (RECURSOS DISTRITO)"/>
    <s v="CTO80-25"/>
    <s v="SUAREZ IBARRA CRSITIAN CAMILO"/>
    <s v="A"/>
    <n v="70857072"/>
    <n v="0"/>
    <n v="70857072"/>
    <n v="46647573"/>
  </r>
  <r>
    <x v="74"/>
    <s v="CONTROL Y OPERACIÓN DEL SISTEMA INTEGRADO DE TRANSPORTE PÚBLICO DE BOGOTÁ (RECURSOS DISTRITO)"/>
    <s v="CTO69-25"/>
    <s v="LOZANO  HERNANDEZ NORMAN  JOSE"/>
    <s v="A"/>
    <n v="73773936"/>
    <n v="0"/>
    <n v="73773936"/>
    <n v="48772769"/>
  </r>
  <r>
    <x v="74"/>
    <s v="CONTROL Y OPERACIÓN DEL SISTEMA INTEGRADO DE TRANSPORTE PÚBLICO DE BOGOTÁ (RECURSOS DISTRITO)"/>
    <s v="CTO70-25"/>
    <s v="HENRIQUEZ  COLMENARES LEONARDO  DAVID"/>
    <s v="A"/>
    <n v="126821808"/>
    <n v="0"/>
    <n v="126821808"/>
    <n v="83843306"/>
  </r>
  <r>
    <x v="74"/>
    <s v="CONTROL Y OPERACIÓN DEL SISTEMA INTEGRADO DE TRANSPORTE PÚBLICO DE BOGOTÁ (RECURSOS DISTRITO)"/>
    <s v="CTO71-25"/>
    <s v="HERRERA TORRES LUIS MIGUEL"/>
    <s v="A"/>
    <n v="77390088"/>
    <n v="0"/>
    <n v="77390088"/>
    <n v="50948475"/>
  </r>
  <r>
    <x v="74"/>
    <s v="CONTROL Y OPERACIÓN DEL SISTEMA INTEGRADO DE TRANSPORTE PÚBLICO DE BOGOTÁ (RECURSOS DISTRITO)"/>
    <s v="CTO194-25"/>
    <s v="MUÑOZ LOPEZ MARIA FERNANDA"/>
    <s v="A"/>
    <n v="80415118"/>
    <n v="0"/>
    <n v="80415118"/>
    <n v="80415118"/>
  </r>
  <r>
    <x v="74"/>
    <s v="CONTROL Y OPERACIÓN DEL SISTEMA INTEGRADO DE TRANSPORTE PÚBLICO DE BOGOTÁ (RECURSOS DISTRITO)"/>
    <s v="CTO74-25"/>
    <s v="JIMENEZ GUZMAN LEONARDO FABIO"/>
    <s v="A"/>
    <n v="43339072"/>
    <n v="0"/>
    <n v="43339072"/>
    <n v="43339072"/>
  </r>
  <r>
    <x v="84"/>
    <s v="Fortalecimiento de la seguridad integral del Sistema Integrado de Transporte Público de Bogotá D.C. (Recursos Distrito)"/>
    <s v="CTO56-25"/>
    <s v="ROJAS PEÑA GONZALO ENRIQUE"/>
    <s v="L"/>
    <n v="119744000"/>
    <n v="61867733"/>
    <n v="57876267"/>
    <n v="57876267"/>
  </r>
  <r>
    <x v="84"/>
    <s v="Fortalecimiento de la seguridad integral del Sistema Integrado de Transporte Público de Bogotá D.C. (Recursos Distrito)"/>
    <s v="CTO57-25"/>
    <s v="CEPEDA ANAYA SERGIO ANDRES"/>
    <s v="A"/>
    <n v="72000000"/>
    <n v="0"/>
    <n v="72000000"/>
    <n v="65100000"/>
  </r>
  <r>
    <x v="84"/>
    <s v="Fortalecimiento de la seguridad integral del Sistema Integrado de Transporte Público de Bogotá D.C. (Recursos Distrito)"/>
    <s v="CTO58-25"/>
    <s v="GIRALDO MORENO DANIEL ESTEBAN"/>
    <s v="A"/>
    <n v="38816000"/>
    <n v="0"/>
    <n v="38816000"/>
    <n v="38330800"/>
  </r>
  <r>
    <x v="84"/>
    <s v="Fortalecimiento de la seguridad integral del Sistema Integrado de Transporte Público de Bogotá D.C. (Recursos Distrito)"/>
    <s v="CTO59-25"/>
    <s v="CALLEJAS PARRA AILYN VANESSA"/>
    <s v="A"/>
    <n v="38816000"/>
    <n v="0"/>
    <n v="38816000"/>
    <n v="38330800"/>
  </r>
  <r>
    <x v="84"/>
    <s v="Fortalecimiento de la seguridad integral del Sistema Integrado de Transporte Público de Bogotá D.C. (Recursos Distrito)"/>
    <s v="CTO60-25"/>
    <s v="RICO MOLANO JIMMI ANDRES"/>
    <s v="A"/>
    <n v="42400000"/>
    <n v="0"/>
    <n v="42400000"/>
    <n v="41870000"/>
  </r>
  <r>
    <x v="74"/>
    <s v="CONTROL Y OPERACIÓN DEL SISTEMA INTEGRADO DE TRANSPORTE PÚBLICO DE BOGOTÁ (RECURSOS DISTRITO)"/>
    <s v="CTO63-25"/>
    <s v="SANCHEZ GALVIS ANDRES FELIPE"/>
    <s v="A"/>
    <n v="162560028"/>
    <n v="0"/>
    <n v="162560028"/>
    <n v="107470241"/>
  </r>
  <r>
    <x v="74"/>
    <s v="CONTROL Y OPERACIÓN DEL SISTEMA INTEGRADO DE TRANSPORTE PÚBLICO DE BOGOTÁ (RECURSOS DISTRITO)"/>
    <s v="CTO66-25"/>
    <s v="BAYONA PATINO DIANA  LICETH"/>
    <s v="A"/>
    <n v="59123568"/>
    <n v="0"/>
    <n v="59123568"/>
    <n v="36787998"/>
  </r>
  <r>
    <x v="74"/>
    <s v="CONTROL Y OPERACIÓN DEL SISTEMA INTEGRADO DE TRANSPORTE PÚBLICO DE BOGOTÁ (RECURSOS DISTRITO)"/>
    <s v="CTO67-25"/>
    <s v="RODRIGUEZ PACHON MARIO ALEJANDRO"/>
    <s v="A"/>
    <n v="87243432"/>
    <n v="0"/>
    <n v="87243432"/>
    <n v="57677602"/>
  </r>
  <r>
    <x v="56"/>
    <s v="Servicios de gestión de desarrollo empresarial"/>
    <s v="CTO98-25"/>
    <s v="SANCHEZ ULLOA VILMA DEYANIRA"/>
    <s v="A"/>
    <n v="94611000"/>
    <n v="0"/>
    <n v="94611000"/>
    <n v="65080900"/>
  </r>
  <r>
    <x v="51"/>
    <s v="Servicios de asesoramiento y representación jurídica relativos a otros campos del derecho"/>
    <s v="CTO153-25"/>
    <s v="GALVIS BONILLA ESPERANZA "/>
    <s v="A"/>
    <n v="146834484"/>
    <n v="0"/>
    <n v="146834484"/>
    <n v="97073909"/>
  </r>
  <r>
    <x v="53"/>
    <s v="Otros servicios jurídicos n.c.p."/>
    <s v="CTO45-25"/>
    <s v="OCHOA GARCIA  VICTOR DANIEL"/>
    <s v="A"/>
    <n v="49763587"/>
    <n v="0"/>
    <n v="49763587"/>
    <n v="32564840"/>
  </r>
  <r>
    <x v="85"/>
    <s v="Servicios de documentación y certificación jurídica"/>
    <s v="CTO46-25"/>
    <s v="BANQUEZ BOSSA CLAUDIA PATRICIA"/>
    <s v="A"/>
    <n v="101500800"/>
    <n v="0"/>
    <n v="101500800"/>
    <n v="67103307"/>
  </r>
  <r>
    <x v="53"/>
    <s v="Otros servicios jurídicos n.c.p."/>
    <s v="CTO47-25"/>
    <s v="GOMEZ RODRIGUEZ LAURA DANIELA"/>
    <s v="A"/>
    <n v="66646044"/>
    <n v="0"/>
    <n v="66646044"/>
    <n v="44060440"/>
  </r>
  <r>
    <x v="51"/>
    <s v="Servicios de asesoramiento y representación jurídica relativos a otros campos del derecho"/>
    <s v="CTO152-25"/>
    <s v="GOMEZ GUZMAN JUAN  DAVID"/>
    <s v="A"/>
    <n v="111780000"/>
    <n v="0"/>
    <n v="111780000"/>
    <n v="73588500"/>
  </r>
  <r>
    <x v="54"/>
    <s v="Servicios de gestión y administración empresarial (oficina central)"/>
    <s v="CTO50-25"/>
    <s v="FUENTES CAÑAS JOSE DOMINGO"/>
    <s v="A"/>
    <n v="39729144"/>
    <n v="0"/>
    <n v="39729144"/>
    <n v="26265379"/>
  </r>
  <r>
    <x v="53"/>
    <s v="Otros servicios jurídicos n.c.p."/>
    <s v="CTO51-25"/>
    <s v="RODRIGUEZ SOTO MANUEL FERNANDO"/>
    <s v="A"/>
    <n v="108011200"/>
    <n v="0"/>
    <n v="108011200"/>
    <n v="79587200"/>
  </r>
  <r>
    <x v="53"/>
    <s v="Otros servicios jurídicos n.c.p."/>
    <s v="CTO52-25"/>
    <s v="ESPINOSA PENAGOS MONICA YADIRA"/>
    <s v="A"/>
    <n v="44406600"/>
    <n v="0"/>
    <n v="44406600"/>
    <n v="29357697"/>
  </r>
  <r>
    <x v="53"/>
    <s v="Otros servicios jurídicos n.c.p."/>
    <s v="CTO53-25"/>
    <s v="SAENZ LUGO DIANA PAOLA"/>
    <s v="A"/>
    <n v="107844600"/>
    <n v="0"/>
    <n v="107844600"/>
    <n v="71297263"/>
  </r>
  <r>
    <x v="53"/>
    <s v="Otros servicios jurídicos n.c.p."/>
    <s v="CTO54-25"/>
    <s v="BUITRAGO GALAN YULY PAOLA"/>
    <s v="A"/>
    <n v="32832000"/>
    <n v="0"/>
    <n v="32832000"/>
    <n v="21705600"/>
  </r>
  <r>
    <x v="53"/>
    <s v="Otros servicios jurídicos n.c.p."/>
    <s v="CTO155-25"/>
    <s v="CASTELLANOS OSORIO JUANITA "/>
    <s v="A"/>
    <n v="66000000"/>
    <n v="0"/>
    <n v="66000000"/>
    <n v="47600000"/>
  </r>
  <r>
    <x v="53"/>
    <s v="Otros servicios jurídicos n.c.p."/>
    <s v="CTO55-25"/>
    <s v="CASTRO GUALDRON JORGE ESTEBAN"/>
    <s v="A"/>
    <n v="83317320"/>
    <n v="0"/>
    <n v="83317320"/>
    <n v="55082006"/>
  </r>
  <r>
    <x v="73"/>
    <s v="Otros servicios de venta de espacio o tiempo publicitario"/>
    <s v="CTO76-25"/>
    <s v="CAMARGO BELTRAN MISAEL HERNANDO"/>
    <s v="A"/>
    <n v="41796000"/>
    <n v="0"/>
    <n v="41796000"/>
    <n v="27515700"/>
  </r>
  <r>
    <x v="73"/>
    <s v="Otros servicios de venta de espacio o tiempo publicitario"/>
    <s v="CTO77-25"/>
    <s v="REINA NOSSA JHONDEER JAVIER"/>
    <s v="A"/>
    <n v="94626996"/>
    <n v="0"/>
    <n v="94626996"/>
    <n v="62296106"/>
  </r>
  <r>
    <x v="71"/>
    <s v="FORTALECIMIENTO DE LA INFORMACIÓN, COMUNICACIÓN Y ATENCIÓN AL USUARIO EN EL USO DEL SISTEMA INTEGRADO DE TRANSPORTE PÚBLICO DE BOGOTÁ D.C. (RECURSOS DISTRITO)"/>
    <s v="CTO156-25"/>
    <s v="RUGE GONZALEZ LAURA CECILIA"/>
    <s v="A"/>
    <n v="31150000"/>
    <n v="0"/>
    <n v="31150000"/>
    <n v="31150000"/>
  </r>
  <r>
    <x v="71"/>
    <s v="FORTALECIMIENTO DE LA INFORMACIÓN, COMUNICACIÓN Y ATENCIÓN AL USUARIO EN EL USO DEL SISTEMA INTEGRADO DE TRANSPORTE PÚBLICO DE BOGOTÁ D.C. (RECURSOS DISTRITO)"/>
    <s v="CTO157-25"/>
    <s v="MENDEZ MARIN LADY TATIANA"/>
    <s v="A"/>
    <n v="88305000"/>
    <n v="0"/>
    <n v="88305000"/>
    <n v="66719333"/>
  </r>
  <r>
    <x v="71"/>
    <s v="FORTALECIMIENTO DE LA INFORMACIÓN, COMUNICACIÓN Y ATENCIÓN AL USUARIO EN EL USO DEL SISTEMA INTEGRADO DE TRANSPORTE PÚBLICO DE BOGOTÁ D.C. (RECURSOS DISTRITO)"/>
    <s v="CTO158-25"/>
    <s v="MONTOYA GARZON MARTHA CECILIA"/>
    <s v="A"/>
    <n v="28800000"/>
    <n v="0"/>
    <n v="28800000"/>
    <n v="25173333"/>
  </r>
  <r>
    <x v="71"/>
    <s v="FORTALECIMIENTO DE LA INFORMACIÓN, COMUNICACIÓN Y ATENCIÓN AL USUARIO EN EL USO DEL SISTEMA INTEGRADO DE TRANSPORTE PÚBLICO DE BOGOTÁ D.C. (RECURSOS DISTRITO)"/>
    <s v="CTO159-25"/>
    <s v="GIRALDO ACOSTA DIEGO "/>
    <s v="A"/>
    <n v="88000000"/>
    <n v="0"/>
    <n v="88000000"/>
    <n v="62933333"/>
  </r>
  <r>
    <x v="71"/>
    <s v="FORTALECIMIENTO DE LA INFORMACIÓN, COMUNICACIÓN Y ATENCIÓN AL USUARIO EN EL USO DEL SISTEMA INTEGRADO DE TRANSPORTE PÚBLICO DE BOGOTÁ D.C. (RECURSOS DISTRITO)"/>
    <s v="CTO160-25"/>
    <s v="RAMIREZ CASTILLO ZULLY KARINA"/>
    <s v="A"/>
    <n v="27600000"/>
    <n v="0"/>
    <n v="27600000"/>
    <n v="27255000"/>
  </r>
  <r>
    <x v="71"/>
    <s v="FORTALECIMIENTO DE LA INFORMACIÓN, COMUNICACIÓN Y ATENCIÓN AL USUARIO EN EL USO DEL SISTEMA INTEGRADO DE TRANSPORTE PÚBLICO DE BOGOTÁ D.C. (RECURSOS DISTRITO)"/>
    <s v="CTO161-25"/>
    <s v="JUAN DIEGO MUÑOZ CARDENAS"/>
    <s v="A"/>
    <n v="27000000"/>
    <n v="0"/>
    <n v="27000000"/>
    <n v="23700000"/>
  </r>
  <r>
    <x v="71"/>
    <s v="FORTALECIMIENTO DE LA INFORMACIÓN, COMUNICACIÓN Y ATENCIÓN AL USUARIO EN EL USO DEL SISTEMA INTEGRADO DE TRANSPORTE PÚBLICO DE BOGOTÁ D.C. (RECURSOS DISTRITO)"/>
    <s v="CTO162-25"/>
    <s v="CALDERON ARBELAEZ MAURICIO "/>
    <s v="A"/>
    <n v="28800000"/>
    <n v="0"/>
    <n v="28800000"/>
    <n v="25173333"/>
  </r>
  <r>
    <x v="71"/>
    <s v="FORTALECIMIENTO DE LA INFORMACIÓN, COMUNICACIÓN Y ATENCIÓN AL USUARIO EN EL USO DEL SISTEMA INTEGRADO DE TRANSPORTE PÚBLICO DE BOGOTÁ D.C. (RECURSOS DISTRITO)"/>
    <s v="CTO163-25"/>
    <s v="VARGAS SILVA ANDRES FELIPE"/>
    <s v="A"/>
    <n v="28800000"/>
    <n v="0"/>
    <n v="28800000"/>
    <n v="25173333"/>
  </r>
  <r>
    <x v="71"/>
    <s v="FORTALECIMIENTO DE LA INFORMACIÓN, COMUNICACIÓN Y ATENCIÓN AL USUARIO EN EL USO DEL SISTEMA INTEGRADO DE TRANSPORTE PÚBLICO DE BOGOTÁ D.C. (RECURSOS DISTRITO)"/>
    <s v="CTO164-25"/>
    <s v="PERDOMO BAZURTO MITCHELL LAWRENCE"/>
    <s v="A"/>
    <n v="28800000"/>
    <n v="0"/>
    <n v="28800000"/>
    <n v="25173333"/>
  </r>
  <r>
    <x v="55"/>
    <s v="DESARROLLO Y GESTIÓN DE LA INFRAESTRUCTURA DEL SISTEMA INTEGRADO DE TRANSPORTE PÚBLICO DE BOGOTÁ (RECURSOS DISTRITO)"/>
    <s v="CTO25-25"/>
    <s v="NEGRETE AVILA CARMEN DE JESUS"/>
    <s v="A"/>
    <n v="110352000"/>
    <n v="0"/>
    <n v="110352000"/>
    <n v="78584000"/>
  </r>
  <r>
    <x v="55"/>
    <s v="DESARROLLO Y GESTIÓN DE LA INFRAESTRUCTURA DEL SISTEMA INTEGRADO DE TRANSPORTE PÚBLICO DE BOGOTÁ (RECURSOS DISTRITO)"/>
    <s v="CTO26-25"/>
    <s v="MAZABEL RIOS ANDREA LIZETH"/>
    <s v="A"/>
    <n v="55194172"/>
    <n v="0"/>
    <n v="55194172"/>
    <n v="39806706"/>
  </r>
  <r>
    <x v="73"/>
    <s v="Otros servicios de venta de espacio o tiempo publicitario"/>
    <s v="CTO100-25"/>
    <s v="REY HERNANDEZ FABIAN WBEYMAR"/>
    <s v="A"/>
    <n v="164046996"/>
    <n v="0"/>
    <n v="164046996"/>
    <n v="105263489"/>
  </r>
  <r>
    <x v="73"/>
    <s v="Otros servicios de venta de espacio o tiempo publicitario"/>
    <s v="CTO141-25"/>
    <s v="VARGAS BOLIVAR FRANCIA HELENA"/>
    <s v="A"/>
    <n v="197520636"/>
    <n v="0"/>
    <n v="197520636"/>
    <n v="125096403"/>
  </r>
  <r>
    <x v="73"/>
    <s v="Otros servicios de venta de espacio o tiempo publicitario"/>
    <s v="CTO145-25"/>
    <s v="RAMIREZ BRICEÑO GABRIEL  ANGEL"/>
    <s v="A"/>
    <n v="41796000"/>
    <n v="0"/>
    <n v="41796000"/>
    <n v="26819100"/>
  </r>
  <r>
    <x v="86"/>
    <s v="Servicios de consultoría en gestión estratégica"/>
    <s v="CTO75-25"/>
    <s v="VELANDIA RUBIO LUZ DANIELA"/>
    <s v="A"/>
    <n v="40152000"/>
    <n v="0"/>
    <n v="40152000"/>
    <n v="39315500"/>
  </r>
  <r>
    <x v="75"/>
    <s v="Diseño y Estructuración del Sistema Interoperable de Recaudo en su componente tecnológico en el Sistema de Transporte Publico de Bogotá D.C. (Recursos Distrito)"/>
    <s v="CTO27-25"/>
    <s v="PARDO MENDEZ MILTON  SNEYDER"/>
    <s v="A"/>
    <n v="64420992"/>
    <n v="0"/>
    <n v="64420992"/>
    <n v="56308719"/>
  </r>
  <r>
    <x v="74"/>
    <s v="CONTROL Y OPERACIÓN DEL SISTEMA INTEGRADO DE TRANSPORTE PÚBLICO DE BOGOTÁ (RECURSOS DISTRITO)"/>
    <s v="CTO64-25"/>
    <s v="GUTIERREZ GUERRERO JANELLE VIANEY"/>
    <s v="A"/>
    <n v="55733916"/>
    <n v="0"/>
    <n v="55733916"/>
    <n v="36846311"/>
  </r>
  <r>
    <x v="56"/>
    <s v="Servicios de gestión de desarrollo empresarial"/>
    <s v="CTO146-25"/>
    <s v="ZAMBONI PEÑA GLORIA STELLA"/>
    <s v="A"/>
    <n v="46970000"/>
    <n v="0"/>
    <n v="46970000"/>
    <n v="46970000"/>
  </r>
  <r>
    <x v="74"/>
    <s v="CONTROL Y OPERACIÓN DEL SISTEMA INTEGRADO DE TRANSPORTE PÚBLICO DE BOGOTÁ (RECURSOS DISTRITO)"/>
    <s v="CTO79-25"/>
    <s v="GARCIA  CORTES KEVIN  ALEJANDRO"/>
    <s v="A"/>
    <n v="37162800"/>
    <n v="0"/>
    <n v="37162800"/>
    <n v="24568740"/>
  </r>
  <r>
    <x v="74"/>
    <s v="CONTROL Y OPERACIÓN DEL SISTEMA INTEGRADO DE TRANSPORTE PÚBLICO DE BOGOTÁ (RECURSOS DISTRITO)"/>
    <s v="CTO99-25"/>
    <s v="ROBLES ENCISO OLGA LILIANA"/>
    <s v="A"/>
    <n v="43780000"/>
    <n v="0"/>
    <n v="43780000"/>
    <n v="31574667"/>
  </r>
  <r>
    <x v="84"/>
    <s v="Fortalecimiento de la seguridad integral del Sistema Integrado de Transporte Público de Bogotá D.C. (Recursos Distrito)"/>
    <s v="CTO68-25"/>
    <s v="QUINTERO  FREDDY ALEJANDRO"/>
    <s v="A"/>
    <n v="25856000"/>
    <n v="0"/>
    <n v="25856000"/>
    <n v="25532800"/>
  </r>
  <r>
    <x v="84"/>
    <s v="Fortalecimiento de la seguridad integral del Sistema Integrado de Transporte Público de Bogotá D.C. (Recursos Distrito)"/>
    <s v="CTO43-25"/>
    <s v="VARGAS DURÁN DANIELA "/>
    <s v="A"/>
    <n v="16104000"/>
    <n v="0"/>
    <n v="16104000"/>
    <n v="15969800"/>
  </r>
  <r>
    <x v="51"/>
    <s v="Servicios de asesoramiento y representación jurídica relativos a otros campos del derecho"/>
    <s v="CTO44-25"/>
    <s v="VALENCIA RAMIREZ JUAN  FELIPE"/>
    <s v="A"/>
    <n v="88957260"/>
    <n v="0"/>
    <n v="88957260"/>
    <n v="88957260"/>
  </r>
  <r>
    <x v="51"/>
    <s v="Servicios de asesoramiento y representación jurídica relativos a otros campos del derecho"/>
    <s v="CTO151-25"/>
    <s v="SANCHEZ MURILLO JONATHAN  DAVID"/>
    <s v="A"/>
    <n v="84809500"/>
    <n v="0"/>
    <n v="84809500"/>
    <n v="56858200"/>
  </r>
  <r>
    <x v="53"/>
    <s v="Otros servicios jurídicos n.c.p."/>
    <s v="CTO154-25"/>
    <s v="BOLAÑO VALENCIA GRETTA SORAYA"/>
    <s v="A"/>
    <n v="101500800"/>
    <n v="0"/>
    <n v="101500800"/>
    <n v="67103307"/>
  </r>
  <r>
    <x v="87"/>
    <s v="Servicios de gestión documental"/>
    <s v="CTO48-25"/>
    <s v="MARENTES  HERNANDEZ DAVID  RICARDO"/>
    <s v="A"/>
    <n v="66502800"/>
    <n v="0"/>
    <n v="66502800"/>
    <n v="45481800"/>
  </r>
  <r>
    <x v="74"/>
    <s v="CONTROL Y OPERACIÓN DEL SISTEMA INTEGRADO DE TRANSPORTE PÚBLICO DE BOGOTÁ (RECURSOS DISTRITO)"/>
    <s v="CTO166-25"/>
    <s v="BORBON ORJUELA ANGEL DAVID"/>
    <s v="A"/>
    <n v="87236412"/>
    <n v="0"/>
    <n v="87236412"/>
    <n v="57672961"/>
  </r>
  <r>
    <x v="74"/>
    <s v="CONTROL Y OPERACIÓN DEL SISTEMA INTEGRADO DE TRANSPORTE PÚBLICO DE BOGOTÁ (RECURSOS DISTRITO)"/>
    <s v="CTO73-25"/>
    <s v="RODRIGUEZ RUEDA JUAN SEBASTIAN"/>
    <s v="A"/>
    <n v="38776044"/>
    <n v="0"/>
    <n v="38776044"/>
    <n v="25635274"/>
  </r>
  <r>
    <x v="74"/>
    <s v="CONTROL Y OPERACIÓN DEL SISTEMA INTEGRADO DE TRANSPORTE PÚBLICO DE BOGOTÁ (RECURSOS DISTRITO)"/>
    <s v="CTO94-25"/>
    <s v="RODRIGUEZ  PIMIENTO JOHAN  SEBASTIAN"/>
    <s v="A"/>
    <n v="75590100"/>
    <n v="0"/>
    <n v="75590100"/>
    <n v="49973455"/>
  </r>
  <r>
    <x v="74"/>
    <s v="CONTROL Y OPERACIÓN DEL SISTEMA INTEGRADO DE TRANSPORTE PÚBLICO DE BOGOTÁ (RECURSOS DISTRITO)"/>
    <s v="CTO95-25"/>
    <s v="MONROY  OCHOA GUSTAVO  ADOLFO"/>
    <s v="A"/>
    <n v="75590100"/>
    <n v="0"/>
    <n v="75590100"/>
    <n v="49973455"/>
  </r>
  <r>
    <x v="74"/>
    <s v="CONTROL Y OPERACIÓN DEL SISTEMA INTEGRADO DE TRANSPORTE PÚBLICO DE BOGOTÁ (RECURSOS DISTRITO)"/>
    <s v="CTO96-25"/>
    <s v="PORRAS MONGUI SERGIO JOSEPH"/>
    <s v="A"/>
    <n v="75590100"/>
    <n v="0"/>
    <n v="75590100"/>
    <n v="49973455"/>
  </r>
  <r>
    <x v="51"/>
    <s v="Servicios de asesoramiento y representación jurídica relativos a otros campos del derecho"/>
    <s v="CTO49-25"/>
    <s v="LUGO CAMACHO KATTERINE JOHANNA"/>
    <s v="A"/>
    <n v="77281308"/>
    <n v="0"/>
    <n v="77281308"/>
    <n v="51091531"/>
  </r>
  <r>
    <x v="38"/>
    <s v="DESARROLLO Y GESTIÓN DE LA INFRAESTRUCTURA DEL SISTEMA INTEGRADO DE TRANSPORTE PÚBLICO DE BOGOTÁ (RECURSOS SITP)"/>
    <s v="P-CN20-01_25-01"/>
    <s v="INSTITUTO DE DESARROLLO URBANO IDU"/>
    <s v="L"/>
    <n v="9299160000"/>
    <n v="1810000000"/>
    <n v="7489160000"/>
    <n v="1953253794"/>
  </r>
  <r>
    <x v="74"/>
    <s v="CONTROL Y OPERACIÓN DEL SISTEMA INTEGRADO DE TRANSPORTE PÚBLICO DE BOGOTÁ (RECURSOS DISTRITO)"/>
    <s v="CTO165-25"/>
    <s v="ACOSTA AMAYA ZULMA JOHANNA"/>
    <s v="A"/>
    <n v="55137204"/>
    <n v="0"/>
    <n v="55137204"/>
    <n v="36298659"/>
  </r>
  <r>
    <x v="74"/>
    <s v="CONTROL Y OPERACIÓN DEL SISTEMA INTEGRADO DE TRANSPORTE PÚBLICO DE BOGOTÁ (RECURSOS DISTRITO)"/>
    <s v="CTO147-25"/>
    <s v="GUTIERREZ RODRIGUEZ DANIELA "/>
    <s v="A"/>
    <n v="82991196"/>
    <n v="0"/>
    <n v="82991196"/>
    <n v="54866402"/>
  </r>
  <r>
    <x v="74"/>
    <s v="CONTROL Y OPERACIÓN DEL SISTEMA INTEGRADO DE TRANSPORTE PÚBLICO DE BOGOTÁ (RECURSOS DISTRITO)"/>
    <s v="CTO148-25"/>
    <s v="PEREZ LADINO GERMAN ALEXANDER"/>
    <s v="L"/>
    <n v="71370996"/>
    <n v="53924753"/>
    <n v="17446243"/>
    <n v="17446243"/>
  </r>
  <r>
    <x v="74"/>
    <s v="CONTROL Y OPERACIÓN DEL SISTEMA INTEGRADO DE TRANSPORTE PÚBLICO DE BOGOTÁ (RECURSOS DISTRITO)"/>
    <s v="CTO149-25"/>
    <s v="SIERRA LEON WENDY JOHANNA"/>
    <s v="A"/>
    <n v="55129344"/>
    <n v="0"/>
    <n v="55129344"/>
    <n v="36446622"/>
  </r>
  <r>
    <x v="74"/>
    <s v="CONTROL Y OPERACIÓN DEL SISTEMA INTEGRADO DE TRANSPORTE PÚBLICO DE BOGOTÁ (RECURSOS DISTRITO)"/>
    <s v="CTO150-25"/>
    <s v="PINILLA  MOSQUERA INGRID  JARLEY"/>
    <s v="A"/>
    <n v="68796000"/>
    <n v="0"/>
    <n v="68796000"/>
    <n v="45481800"/>
  </r>
  <r>
    <x v="55"/>
    <s v="DESARROLLO Y GESTIÓN DE LA INFRAESTRUCTURA DEL SISTEMA INTEGRADO DE TRANSPORTE PÚBLICO DE BOGOTÁ (RECURSOS DISTRITO)"/>
    <s v="CTO86-25"/>
    <s v="SALAMANCA SOLANO MARIA ANTONIA"/>
    <s v="A"/>
    <n v="94604430"/>
    <n v="0"/>
    <n v="94604430"/>
    <n v="74106803"/>
  </r>
  <r>
    <x v="55"/>
    <s v="DESARROLLO Y GESTIÓN DE LA INFRAESTRUCTURA DEL SISTEMA INTEGRADO DE TRANSPORTE PÚBLICO DE BOGOTÁ (RECURSOS DISTRITO)"/>
    <s v="CTO87-25"/>
    <s v="PINZÓN MORENO  NEIDER  FABIAN"/>
    <s v="A"/>
    <n v="133590000"/>
    <n v="0"/>
    <n v="133590000"/>
    <n v="104645500"/>
  </r>
  <r>
    <x v="55"/>
    <s v="DESARROLLO Y GESTIÓN DE LA INFRAESTRUCTURA DEL SISTEMA INTEGRADO DE TRANSPORTE PÚBLICO DE BOGOTÁ (RECURSOS DISTRITO)"/>
    <s v="CTO88-25"/>
    <s v="SERRATO GUTIERREZ MARIA CAROLINA"/>
    <s v="A"/>
    <n v="86527386"/>
    <n v="0"/>
    <n v="86527386"/>
    <n v="60569170"/>
  </r>
  <r>
    <x v="55"/>
    <s v="DESARROLLO Y GESTIÓN DE LA INFRAESTRUCTURA DEL SISTEMA INTEGRADO DE TRANSPORTE PÚBLICO DE BOGOTÁ (RECURSOS DISTRITO)"/>
    <s v="CTO89-25"/>
    <s v="SANCHEZ MORENO ANGELA MARIA"/>
    <s v="A"/>
    <n v="94604433"/>
    <n v="0"/>
    <n v="94604433"/>
    <n v="67369823"/>
  </r>
  <r>
    <x v="55"/>
    <s v="DESARROLLO Y GESTIÓN DE LA INFRAESTRUCTURA DEL SISTEMA INTEGRADO DE TRANSPORTE PÚBLICO DE BOGOTÁ (RECURSOS DISTRITO)"/>
    <s v="CTO90-25"/>
    <s v="VELASCO PINZON YANETH ROCIO "/>
    <s v="A"/>
    <n v="110352000"/>
    <n v="0"/>
    <n v="110352000"/>
    <n v="79252800"/>
  </r>
  <r>
    <x v="55"/>
    <s v="DESARROLLO Y GESTIÓN DE LA INFRAESTRUCTURA DEL SISTEMA INTEGRADO DE TRANSPORTE PÚBLICO DE BOGOTÁ (RECURSOS DISTRITO)"/>
    <s v="CTO78-25"/>
    <s v="MOYA SALINAS DIEGO FERNANDO"/>
    <s v="A"/>
    <n v="115096058"/>
    <n v="0"/>
    <n v="115096058"/>
    <n v="83008672"/>
  </r>
  <r>
    <x v="55"/>
    <s v="DESARROLLO Y GESTIÓN DE LA INFRAESTRUCTURA DEL SISTEMA INTEGRADO DE TRANSPORTE PÚBLICO DE BOGOTÁ (RECURSOS DISTRITO)"/>
    <s v="CTO81-25"/>
    <s v="OSPINA MARTINEZ LAURA MICHELLE"/>
    <s v="A"/>
    <n v="82501672"/>
    <n v="0"/>
    <n v="82501672"/>
    <n v="59501206"/>
  </r>
  <r>
    <x v="55"/>
    <s v="DESARROLLO Y GESTIÓN DE LA INFRAESTRUCTURA DEL SISTEMA INTEGRADO DE TRANSPORTE PÚBLICO DE BOGOTÁ (RECURSOS DISTRITO)"/>
    <s v="CTO92-25"/>
    <s v="ANGARITA CORTIÑAS SHARONE MICHELLE"/>
    <s v="A"/>
    <n v="70811015"/>
    <n v="0"/>
    <n v="70811015"/>
    <n v="50855184"/>
  </r>
  <r>
    <x v="55"/>
    <s v="DESARROLLO Y GESTIÓN DE LA INFRAESTRUCTURA DEL SISTEMA INTEGRADO DE TRANSPORTE PÚBLICO DE BOGOTÁ (RECURSOS DISTRITO)"/>
    <s v="CTO82-25"/>
    <s v="BERNAL RUIZ MARIO BERNARDO"/>
    <s v="A"/>
    <n v="137049000"/>
    <n v="0"/>
    <n v="137049000"/>
    <n v="98426100"/>
  </r>
  <r>
    <x v="55"/>
    <s v="DESARROLLO Y GESTIÓN DE LA INFRAESTRUCTURA DEL SISTEMA INTEGRADO DE TRANSPORTE PÚBLICO DE BOGOTÁ (RECURSOS DISTRITO)"/>
    <s v="CTO83-25"/>
    <s v="ALEGRIA CIFUENTES RICARDO "/>
    <s v="A"/>
    <n v="105320000"/>
    <n v="0"/>
    <n v="105320000"/>
    <n v="82500667"/>
  </r>
  <r>
    <x v="55"/>
    <s v="DESARROLLO Y GESTIÓN DE LA INFRAESTRUCTURA DEL SISTEMA INTEGRADO DE TRANSPORTE PÚBLICO DE BOGOTÁ (RECURSOS DISTRITO)"/>
    <s v="CTO84-25"/>
    <s v="SOTELO CARDENAS SANDRA BRUNILDA"/>
    <s v="A"/>
    <n v="110352000"/>
    <n v="0"/>
    <n v="110352000"/>
    <n v="78584000"/>
  </r>
  <r>
    <x v="55"/>
    <s v="DESARROLLO Y GESTIÓN DE LA INFRAESTRUCTURA DEL SISTEMA INTEGRADO DE TRANSPORTE PÚBLICO DE BOGOTÁ (RECURSOS DISTRITO)"/>
    <s v="CTO85-25"/>
    <s v="BENAVIDES GILÓN CAROL DEL PILAR"/>
    <s v="A"/>
    <n v="126366603"/>
    <n v="0"/>
    <n v="126366603"/>
    <n v="89988339"/>
  </r>
  <r>
    <x v="55"/>
    <s v="DESARROLLO Y GESTIÓN DE LA INFRAESTRUCTURA DEL SISTEMA INTEGRADO DE TRANSPORTE PÚBLICO DE BOGOTÁ (RECURSOS DISTRITO)"/>
    <s v="CTO169-25"/>
    <s v="ALDANA ALARCON CHRISTIAN DAVID"/>
    <s v="A"/>
    <n v="57330000"/>
    <n v="0"/>
    <n v="57330000"/>
    <n v="45290700"/>
  </r>
  <r>
    <x v="55"/>
    <s v="DESARROLLO Y GESTIÓN DE LA INFRAESTRUCTURA DEL SISTEMA INTEGRADO DE TRANSPORTE PÚBLICO DE BOGOTÁ (RECURSOS DISTRITO)"/>
    <s v="CTO170-25"/>
    <s v="QUINTERO BERMON ERICK ARMANDO"/>
    <s v="A"/>
    <n v="55194172"/>
    <n v="0"/>
    <n v="55194172"/>
    <n v="39639451"/>
  </r>
  <r>
    <x v="55"/>
    <s v="DESARROLLO Y GESTIÓN DE LA INFRAESTRUCTURA DEL SISTEMA INTEGRADO DE TRANSPORTE PÚBLICO DE BOGOTÁ (RECURSOS DISTRITO)"/>
    <s v="CTO171-25"/>
    <s v="URBINA GOMEZ JOHN WILLIAM"/>
    <s v="A"/>
    <n v="55194172"/>
    <n v="0"/>
    <n v="55194172"/>
    <n v="39639451"/>
  </r>
  <r>
    <x v="55"/>
    <s v="DESARROLLO Y GESTIÓN DE LA INFRAESTRUCTURA DEL SISTEMA INTEGRADO DE TRANSPORTE PÚBLICO DE BOGOTÁ (RECURSOS DISTRITO)"/>
    <s v="CTO172-25"/>
    <s v="BAEZ CASTAÑEDA ANGIE FERNANDA"/>
    <s v="A"/>
    <n v="75000000"/>
    <n v="0"/>
    <n v="75000000"/>
    <n v="59250000"/>
  </r>
  <r>
    <x v="55"/>
    <s v="DESARROLLO Y GESTIÓN DE LA INFRAESTRUCTURA DEL SISTEMA INTEGRADO DE TRANSPORTE PÚBLICO DE BOGOTÁ (RECURSOS DISTRITO)"/>
    <s v="CTO173-25"/>
    <s v="ARANGO MUÑOZ CESAR AUGUSTO"/>
    <s v="A"/>
    <n v="70950000"/>
    <n v="0"/>
    <n v="70950000"/>
    <n v="50955000"/>
  </r>
  <r>
    <x v="55"/>
    <s v="DESARROLLO Y GESTIÓN DE LA INFRAESTRUCTURA DEL SISTEMA INTEGRADO DE TRANSPORTE PÚBLICO DE BOGOTÁ (RECURSOS DISTRITO)"/>
    <s v="CTO174-25"/>
    <s v="PRIETO MENDEZ ANGIE PAOLA"/>
    <s v="A"/>
    <n v="70000000"/>
    <n v="0"/>
    <n v="70000000"/>
    <n v="55300000"/>
  </r>
  <r>
    <x v="55"/>
    <s v="DESARROLLO Y GESTIÓN DE LA INFRAESTRUCTURA DEL SISTEMA INTEGRADO DE TRANSPORTE PÚBLICO DE BOGOTÁ (RECURSOS DISTRITO)"/>
    <s v="CTO175-25"/>
    <s v="ESPEJO RODRIGUEZ ANGIE TATIANA"/>
    <s v="A"/>
    <n v="91879018"/>
    <n v="0"/>
    <n v="91879018"/>
    <n v="65985840"/>
  </r>
  <r>
    <x v="56"/>
    <s v="Servicios de gestión de desarrollo empresarial"/>
    <s v="CTO193-25"/>
    <s v="PARADA CASTRILLON LEONARDO "/>
    <s v="A"/>
    <n v="63063000"/>
    <n v="0"/>
    <n v="63063000"/>
    <n v="45481800"/>
  </r>
  <r>
    <x v="56"/>
    <s v="Servicios de gestión de desarrollo empresarial"/>
    <s v="CTO196-25"/>
    <s v="ROJAS CUELLAR JAIRO ALFONSO"/>
    <s v="A"/>
    <n v="55209000"/>
    <n v="0"/>
    <n v="55209000"/>
    <n v="39817400"/>
  </r>
  <r>
    <x v="56"/>
    <s v="Servicios de gestión de desarrollo empresarial"/>
    <s v="CTO199-25"/>
    <s v="PEÑALOZA TORRES GIANCARLO "/>
    <s v="A"/>
    <n v="55209000"/>
    <n v="0"/>
    <n v="55209000"/>
    <n v="39817400"/>
  </r>
  <r>
    <x v="74"/>
    <s v="CONTROL Y OPERACIÓN DEL SISTEMA INTEGRADO DE TRANSPORTE PÚBLICO DE BOGOTÁ (RECURSOS DISTRITO)"/>
    <s v="CTO192-25"/>
    <s v="RIOS  HERNANDEZ CRISTIAN  YESID"/>
    <s v="A"/>
    <n v="110829408"/>
    <n v="0"/>
    <n v="110829408"/>
    <n v="72962694"/>
  </r>
  <r>
    <x v="56"/>
    <s v="Servicios de gestión de desarrollo empresarial"/>
    <s v="CTO97-25"/>
    <s v="CASTILLO GOMEZ OMAIRA "/>
    <s v="A"/>
    <n v="38313000"/>
    <n v="0"/>
    <n v="38313000"/>
    <n v="27631800"/>
  </r>
  <r>
    <x v="56"/>
    <s v="Servicios de gestión de desarrollo empresarial"/>
    <s v="CTO139-25"/>
    <s v="GAITAN ORTIZ JIMMY ENRIQUE"/>
    <s v="A"/>
    <n v="86757000"/>
    <n v="0"/>
    <n v="86757000"/>
    <n v="62570200"/>
  </r>
  <r>
    <x v="55"/>
    <s v="DESARROLLO Y GESTIÓN DE LA INFRAESTRUCTURA DEL SISTEMA INTEGRADO DE TRANSPORTE PÚBLICO DE BOGOTÁ (RECURSOS DISTRITO)"/>
    <s v="CTO91-25"/>
    <s v="CAMARGO URIBE SERGIO "/>
    <s v="A"/>
    <n v="90684187"/>
    <n v="0"/>
    <n v="90684187"/>
    <n v="65127734"/>
  </r>
  <r>
    <x v="72"/>
    <s v="Desarrollo del Modelo de Gestión Institucional en TRANSMILENIO S.A. en Bogotá D.C. (Recursos TMSA)"/>
    <s v="CTO232-25"/>
    <s v="CIRCA TOLOSA EDWIN SAUL"/>
    <s v="A"/>
    <n v="110352000"/>
    <n v="0"/>
    <n v="110352000"/>
    <n v="79252800"/>
  </r>
  <r>
    <x v="56"/>
    <s v="Servicios de gestión de desarrollo empresarial"/>
    <s v="CTO229-25"/>
    <s v="MATEUS ARDILA EIKER SMITH"/>
    <s v="A"/>
    <n v="35574000"/>
    <n v="0"/>
    <n v="35574000"/>
    <n v="25548600"/>
  </r>
  <r>
    <x v="62"/>
    <s v="Prima de vacaciones"/>
    <m/>
    <s v="TRANSMILENIO S.A"/>
    <s v="A"/>
    <n v="2744518"/>
    <n v="0"/>
    <n v="2744518"/>
    <n v="2744518"/>
  </r>
  <r>
    <x v="62"/>
    <s v="Prima de vacaciones"/>
    <m/>
    <s v="TRANSMILENIO S.A"/>
    <s v="A"/>
    <n v="8108689"/>
    <n v="0"/>
    <n v="8108689"/>
    <n v="8108689"/>
  </r>
  <r>
    <x v="64"/>
    <s v="Vacaciones"/>
    <m/>
    <s v="TRANSMILENIO S.A"/>
    <s v="A"/>
    <n v="3476390"/>
    <n v="0"/>
    <n v="3476390"/>
    <n v="3476390"/>
  </r>
  <r>
    <x v="64"/>
    <s v="Vacaciones"/>
    <m/>
    <s v="TRANSMILENIO S.A"/>
    <s v="A"/>
    <n v="10271006"/>
    <n v="0"/>
    <n v="10271006"/>
    <n v="10271006"/>
  </r>
  <r>
    <x v="65"/>
    <s v="Bonificación especial de recreación"/>
    <m/>
    <s v="TRANSMILENIO S.A"/>
    <s v="A"/>
    <n v="325873"/>
    <n v="0"/>
    <n v="325873"/>
    <n v="325873"/>
  </r>
  <r>
    <x v="65"/>
    <s v="Bonificación especial de recreación"/>
    <m/>
    <s v="TRANSMILENIO S.A"/>
    <s v="A"/>
    <n v="963530"/>
    <n v="0"/>
    <n v="963530"/>
    <n v="963530"/>
  </r>
  <r>
    <x v="69"/>
    <s v="Auxilios para Recreación"/>
    <m/>
    <s v="TRANSMILENIO S.A"/>
    <s v="A"/>
    <n v="488809"/>
    <n v="0"/>
    <n v="488809"/>
    <n v="488809"/>
  </r>
  <r>
    <x v="69"/>
    <s v="Auxilios para Recreación"/>
    <m/>
    <s v="TRANSMILENIO S.A"/>
    <s v="A"/>
    <n v="1445295"/>
    <n v="0"/>
    <n v="1445295"/>
    <n v="1445295"/>
  </r>
  <r>
    <x v="74"/>
    <s v="CONTROL Y OPERACIÓN DEL SISTEMA INTEGRADO DE TRANSPORTE PÚBLICO DE BOGOTÁ (RECURSOS DISTRITO)"/>
    <s v="CTO205-25"/>
    <s v="LOPEZ PARRA EDNA LIZZET"/>
    <s v="A"/>
    <n v="36355000"/>
    <n v="0"/>
    <n v="36355000"/>
    <n v="25999333"/>
  </r>
  <r>
    <x v="74"/>
    <s v="CONTROL Y OPERACIÓN DEL SISTEMA INTEGRADO DE TRANSPORTE PÚBLICO DE BOGOTÁ (RECURSOS DISTRITO)"/>
    <s v="CTO210-25"/>
    <s v="GOMEZ GOMEZ MIGUEL ANGEL"/>
    <s v="A"/>
    <n v="55066000"/>
    <n v="0"/>
    <n v="55066000"/>
    <n v="39380533"/>
  </r>
  <r>
    <x v="74"/>
    <s v="CONTROL Y OPERACIÓN DEL SISTEMA INTEGRADO DE TRANSPORTE PÚBLICO DE BOGOTÁ (RECURSOS DISTRITO)"/>
    <s v="CTO211-25"/>
    <s v="PUYO PENAGOS  KELLY TATIANA"/>
    <s v="A"/>
    <n v="70840000"/>
    <n v="0"/>
    <n v="70840000"/>
    <n v="50661333"/>
  </r>
  <r>
    <x v="74"/>
    <s v="CONTROL Y OPERACIÓN DEL SISTEMA INTEGRADO DE TRANSPORTE PÚBLICO DE BOGOTÁ (RECURSOS DISTRITO)"/>
    <s v="CTO212-25"/>
    <s v="LOPEZ HERNANDEZ DIEGO "/>
    <s v="A"/>
    <n v="116182000"/>
    <n v="0"/>
    <n v="116182000"/>
    <n v="83087733"/>
  </r>
  <r>
    <x v="74"/>
    <s v="CONTROL Y OPERACIÓN DEL SISTEMA INTEGRADO DE TRANSPORTE PÚBLICO DE BOGOTÁ (RECURSOS DISTRITO)"/>
    <s v="CTO214-25"/>
    <s v="GRANADOS AVENDAÑO DIEGO ALEJANDRO"/>
    <s v="A"/>
    <n v="62436000"/>
    <n v="0"/>
    <n v="62436000"/>
    <n v="44651200"/>
  </r>
  <r>
    <x v="74"/>
    <s v="CONTROL Y OPERACIÓN DEL SISTEMA INTEGRADO DE TRANSPORTE PÚBLICO DE BOGOTÁ (RECURSOS DISTRITO)"/>
    <s v="CTO215-25"/>
    <s v="DIAZ SANCHEZ CARMEN ELIZABETH"/>
    <s v="A"/>
    <n v="36355000"/>
    <n v="0"/>
    <n v="36355000"/>
    <n v="25999333"/>
  </r>
  <r>
    <x v="74"/>
    <s v="CONTROL Y OPERACIÓN DEL SISTEMA INTEGRADO DE TRANSPORTE PÚBLICO DE BOGOTÁ (RECURSOS DISTRITO)"/>
    <s v="CTO216-25"/>
    <s v="VALENCIA RODRIGUEZ NICOLAS "/>
    <s v="A"/>
    <n v="36355000"/>
    <n v="0"/>
    <n v="36355000"/>
    <n v="25999333"/>
  </r>
  <r>
    <x v="74"/>
    <s v="CONTROL Y OPERACIÓN DEL SISTEMA INTEGRADO DE TRANSPORTE PÚBLICO DE BOGOTÁ (RECURSOS DISTRITO)"/>
    <s v="CTO217-25"/>
    <s v="DAZA IBAGUE MILLER ARNEY"/>
    <s v="A"/>
    <n v="62436000"/>
    <n v="0"/>
    <n v="62436000"/>
    <n v="44651200"/>
  </r>
  <r>
    <x v="74"/>
    <s v="CONTROL Y OPERACIÓN DEL SISTEMA INTEGRADO DE TRANSPORTE PÚBLICO DE BOGOTÁ (RECURSOS DISTRITO)"/>
    <s v="CTO218-25"/>
    <s v="CADENA PRIETO SAMUEL FERNANDO"/>
    <s v="A"/>
    <n v="78331000"/>
    <n v="0"/>
    <n v="78331000"/>
    <n v="56018533"/>
  </r>
  <r>
    <x v="74"/>
    <s v="CONTROL Y OPERACIÓN DEL SISTEMA INTEGRADO DE TRANSPORTE PÚBLICO DE BOGOTÁ (RECURSOS DISTRITO)"/>
    <s v="CTO219-25"/>
    <s v="QUINTERO ESQUIVEL JUAN MANUEL"/>
    <s v="A"/>
    <n v="62436000"/>
    <n v="0"/>
    <n v="62436000"/>
    <n v="44651200"/>
  </r>
  <r>
    <x v="74"/>
    <s v="CONTROL Y OPERACIÓN DEL SISTEMA INTEGRADO DE TRANSPORTE PÚBLICO DE BOGOTÁ (RECURSOS DISTRITO)"/>
    <s v="CTO220-25"/>
    <s v="ALVAREZ BARRERA HILDEBRANDO "/>
    <s v="A"/>
    <n v="78331000"/>
    <n v="0"/>
    <n v="78331000"/>
    <n v="56018533"/>
  </r>
  <r>
    <x v="74"/>
    <s v="CONTROL Y OPERACIÓN DEL SISTEMA INTEGRADO DE TRANSPORTE PÚBLICO DE BOGOTÁ (RECURSOS DISTRITO)"/>
    <s v="CTO221-25"/>
    <s v="LUNA RODRIGUEZ LISBETH ZAYURI"/>
    <s v="A"/>
    <n v="58465000"/>
    <n v="0"/>
    <n v="58465000"/>
    <n v="41811333"/>
  </r>
  <r>
    <x v="74"/>
    <s v="CONTROL Y OPERACIÓN DEL SISTEMA INTEGRADO DE TRANSPORTE PÚBLICO DE BOGOTÁ (RECURSOS DISTRITO)"/>
    <s v="CTO222-25"/>
    <s v="GARZON CORTES LORENA "/>
    <s v="A"/>
    <n v="50060000"/>
    <n v="0"/>
    <n v="50060000"/>
    <n v="39380533"/>
  </r>
  <r>
    <x v="74"/>
    <s v="CONTROL Y OPERACIÓN DEL SISTEMA INTEGRADO DE TRANSPORTE PÚBLICO DE BOGOTÁ (RECURSOS DISTRITO)"/>
    <s v="CTO223-25"/>
    <s v="GARCIA PABLOS JULIAN LEONARDO"/>
    <s v="A"/>
    <n v="107844000"/>
    <n v="0"/>
    <n v="107844000"/>
    <n v="77124800"/>
  </r>
  <r>
    <x v="74"/>
    <s v="CONTROL Y OPERACIÓN DEL SISTEMA INTEGRADO DE TRANSPORTE PÚBLICO DE BOGOTÁ (RECURSOS DISTRITO)"/>
    <s v="CTO224-25"/>
    <s v="GONZALEZ OLIVEROS LEIDY CONSUELO"/>
    <s v="A"/>
    <n v="62400000"/>
    <n v="0"/>
    <n v="62400000"/>
    <n v="47632000"/>
  </r>
  <r>
    <x v="74"/>
    <s v="CONTROL Y OPERACIÓN DEL SISTEMA INTEGRADO DE TRANSPORTE PÚBLICO DE BOGOTÁ (RECURSOS DISTRITO)"/>
    <s v="CTO225-25"/>
    <s v="FONSECA REINA JEIMMY ANDREA"/>
    <s v="A"/>
    <n v="62400000"/>
    <n v="0"/>
    <n v="62400000"/>
    <n v="49088000"/>
  </r>
  <r>
    <x v="74"/>
    <s v="CONTROL Y OPERACIÓN DEL SISTEMA INTEGRADO DE TRANSPORTE PÚBLICO DE BOGOTÁ (RECURSOS DISTRITO)"/>
    <s v="CTO226-25"/>
    <s v="ORDOÑEZ ARIZA WILDER "/>
    <s v="A"/>
    <n v="62400000"/>
    <n v="0"/>
    <n v="62400000"/>
    <n v="49088000"/>
  </r>
  <r>
    <x v="74"/>
    <s v="CONTROL Y OPERACIÓN DEL SISTEMA INTEGRADO DE TRANSPORTE PÚBLICO DE BOGOTÁ (RECURSOS DISTRITO)"/>
    <s v="CTO204-25"/>
    <s v="ROCHA GUZMAN JUAN  CARLOS"/>
    <s v="A"/>
    <n v="62400000"/>
    <n v="0"/>
    <n v="62400000"/>
    <n v="49088000"/>
  </r>
  <r>
    <x v="74"/>
    <s v="CONTROL Y OPERACIÓN DEL SISTEMA INTEGRADO DE TRANSPORTE PÚBLICO DE BOGOTÁ (RECURSOS DISTRITO)"/>
    <s v="CTO203-25"/>
    <s v="VASQUEZ PARRA TIFANY "/>
    <s v="A"/>
    <n v="62400000"/>
    <n v="0"/>
    <n v="62400000"/>
    <n v="49088000"/>
  </r>
  <r>
    <x v="51"/>
    <s v="Servicios de asesoramiento y representación jurídica relativos a otros campos del derecho"/>
    <s v="CTO197-25"/>
    <s v="OM CONSULTORES ASOCIADOS S.A.S"/>
    <s v="A"/>
    <n v="305415708"/>
    <n v="0"/>
    <n v="305415708"/>
    <n v="195126702"/>
  </r>
  <r>
    <x v="56"/>
    <s v="Servicios de gestión de desarrollo empresarial"/>
    <s v="CTO209-25"/>
    <s v="RUEDA SMITH JUAN CAMILO"/>
    <s v="A"/>
    <n v="58608000"/>
    <n v="0"/>
    <n v="58608000"/>
    <n v="42091200"/>
  </r>
  <r>
    <x v="74"/>
    <s v="CONTROL Y OPERACIÓN DEL SISTEMA INTEGRADO DE TRANSPORTE PÚBLICO DE BOGOTÁ (RECURSOS DISTRITO)"/>
    <s v="CTO189-25"/>
    <s v="CASTILLO MORALES ANDRES  FELIPE"/>
    <s v="A"/>
    <n v="87243420"/>
    <n v="0"/>
    <n v="87243420"/>
    <n v="57192909"/>
  </r>
  <r>
    <x v="74"/>
    <s v="CONTROL Y OPERACIÓN DEL SISTEMA INTEGRADO DE TRANSPORTE PÚBLICO DE BOGOTÁ (RECURSOS DISTRITO)"/>
    <s v="CTO190-25"/>
    <s v="RODRIGUEZ LOPEZ JORGE  LEONARDO"/>
    <s v="A"/>
    <n v="70857072"/>
    <n v="0"/>
    <n v="70857072"/>
    <n v="46450747"/>
  </r>
  <r>
    <x v="74"/>
    <s v="CONTROL Y OPERACIÓN DEL SISTEMA INTEGRADO DE TRANSPORTE PÚBLICO DE BOGOTÁ (RECURSOS DISTRITO)"/>
    <s v="CTO191-25"/>
    <s v="PARRA RIVERA CAMILO ANDRES"/>
    <s v="A"/>
    <n v="87243420"/>
    <n v="0"/>
    <n v="87243420"/>
    <n v="57192909"/>
  </r>
  <r>
    <x v="73"/>
    <s v="Otros servicios de venta de espacio o tiempo publicitario"/>
    <s v="CTO179-25"/>
    <s v="OSEJO DAGER CATERINE ISABEL"/>
    <s v="A"/>
    <n v="131226204"/>
    <n v="0"/>
    <n v="131226204"/>
    <n v="131226204"/>
  </r>
  <r>
    <x v="53"/>
    <s v="Otros servicios jurídicos n.c.p."/>
    <s v="CTO180-25"/>
    <s v="BOTERO GIRALDO SANTIAGO "/>
    <s v="A"/>
    <n v="80256000"/>
    <n v="0"/>
    <n v="80256000"/>
    <n v="78918400"/>
  </r>
  <r>
    <x v="74"/>
    <s v="CONTROL Y OPERACIÓN DEL SISTEMA INTEGRADO DE TRANSPORTE PÚBLICO DE BOGOTÁ (RECURSOS DISTRITO)"/>
    <s v="CTO185-25"/>
    <s v="BARINAS QUIROGA ASTRID CAROLINA"/>
    <s v="A"/>
    <n v="62400000"/>
    <n v="0"/>
    <n v="62400000"/>
    <n v="46592000"/>
  </r>
  <r>
    <x v="74"/>
    <s v="CONTROL Y OPERACIÓN DEL SISTEMA INTEGRADO DE TRANSPORTE PÚBLICO DE BOGOTÁ (RECURSOS DISTRITO)"/>
    <s v="CTO186-25"/>
    <s v="CORREA GRIZALES MAYE FERNANDA"/>
    <s v="A"/>
    <n v="78331000"/>
    <n v="0"/>
    <n v="78331000"/>
    <n v="53170133"/>
  </r>
  <r>
    <x v="74"/>
    <s v="CONTROL Y OPERACIÓN DEL SISTEMA INTEGRADO DE TRANSPORTE PÚBLICO DE BOGOTÁ (RECURSOS DISTRITO)"/>
    <s v="CTO187-25"/>
    <s v="CORREA GRIZALES BRENDA VALERIA"/>
    <s v="A"/>
    <n v="62400000"/>
    <n v="0"/>
    <n v="62400000"/>
    <n v="46592000"/>
  </r>
  <r>
    <x v="75"/>
    <s v="Diseño y Estructuración del Sistema Interoperable de Recaudo en su componente tecnológico en el Sistema de Transporte Publico de Bogotá D.C. (Recursos Distrito)"/>
    <s v="CTO178-25"/>
    <s v="TORRES DUARTE JORGE "/>
    <s v="A"/>
    <n v="196129485"/>
    <n v="0"/>
    <n v="196129485"/>
    <n v="167799671"/>
  </r>
  <r>
    <x v="44"/>
    <s v="CONTROL Y OPERACIÓN DEL SISTEMA INTEGRADO DE TRANSPORTE PÚBLICO DE BOGOTÁ (RECURSOS FET)"/>
    <s v="P-RES042-25"/>
    <s v="FIDUCIARIA POPULAR S.A."/>
    <s v="A"/>
    <n v="12206960000"/>
    <n v="0"/>
    <n v="12206960000"/>
    <n v="12206960000"/>
  </r>
  <r>
    <x v="56"/>
    <s v="Servicios de gestión de desarrollo empresarial"/>
    <s v="CTO206-25"/>
    <s v="CARRANZA BAUTISTA SANDRA MILENA"/>
    <s v="A"/>
    <n v="63063000"/>
    <n v="0"/>
    <n v="63063000"/>
    <n v="39366600"/>
  </r>
  <r>
    <x v="74"/>
    <s v="CONTROL Y OPERACIÓN DEL SISTEMA INTEGRADO DE TRANSPORTE PÚBLICO DE BOGOTÁ (RECURSOS DISTRITO)"/>
    <s v="CTO239-25"/>
    <s v="MERCHAN LOPEZ MARIA  ANGELICA"/>
    <s v="A"/>
    <n v="70224000"/>
    <n v="0"/>
    <n v="70224000"/>
    <n v="66880000"/>
  </r>
  <r>
    <x v="56"/>
    <s v="Servicios de gestión de desarrollo empresarial"/>
    <s v="CTO231-25"/>
    <s v="SIERRA CHAGUALA ANDRES RICARDO"/>
    <s v="A"/>
    <n v="38313000"/>
    <n v="0"/>
    <n v="38313000"/>
    <n v="27399600"/>
  </r>
  <r>
    <x v="72"/>
    <s v="Desarrollo del Modelo de Gestión Institucional en TRANSMILENIO S.A. en Bogotá D.C. (Recursos TMSA)"/>
    <s v="CTO238-25"/>
    <s v="GALLARDO GONZALEZ EVA ALEXANDRA"/>
    <s v="A"/>
    <n v="45864000"/>
    <n v="0"/>
    <n v="45864000"/>
    <n v="44144100"/>
  </r>
  <r>
    <x v="55"/>
    <s v="DESARROLLO Y GESTIÓN DE LA INFRAESTRUCTURA DEL SISTEMA INTEGRADO DE TRANSPORTE PÚBLICO DE BOGOTÁ (RECURSOS DISTRITO)"/>
    <s v="CTO198-25"/>
    <s v="ESTRADA BEDOYA JUAN CARLOS"/>
    <s v="A"/>
    <n v="76860000"/>
    <n v="0"/>
    <n v="76860000"/>
    <n v="56364000"/>
  </r>
  <r>
    <x v="74"/>
    <s v="CONTROL Y OPERACIÓN DEL SISTEMA INTEGRADO DE TRANSPORTE PÚBLICO DE BOGOTÁ (RECURSOS DISTRITO)"/>
    <s v="CTO200-25"/>
    <s v="GOMEZ MAÑUNGA NATALI "/>
    <s v="A"/>
    <n v="57750000"/>
    <n v="0"/>
    <n v="57750000"/>
    <n v="40425000"/>
  </r>
  <r>
    <x v="74"/>
    <s v="CONTROL Y OPERACIÓN DEL SISTEMA INTEGRADO DE TRANSPORTE PÚBLICO DE BOGOTÁ (RECURSOS DISTRITO)"/>
    <s v="CTO188-25"/>
    <s v="SALDAÑA TORO LUISA FERNANDA"/>
    <s v="A"/>
    <n v="62400000"/>
    <n v="0"/>
    <n v="62400000"/>
    <n v="46592000"/>
  </r>
  <r>
    <x v="84"/>
    <s v="Fortalecimiento de la seguridad integral del Sistema Integrado de Transporte Público de Bogotá D.C. (Recursos Distrito)"/>
    <s v="CTO227-25"/>
    <s v="BENTHAM CALENTURA ALIX  NAHUAL"/>
    <s v="A"/>
    <n v="90840000"/>
    <n v="0"/>
    <n v="90840000"/>
    <n v="88569000"/>
  </r>
  <r>
    <x v="73"/>
    <s v="Otros servicios de venta de espacio o tiempo publicitario"/>
    <s v="CTO230-25"/>
    <s v="BONILLA MORA LORENA   PATRICIA"/>
    <s v="A"/>
    <n v="120384000"/>
    <n v="0"/>
    <n v="120384000"/>
    <n v="72564800"/>
  </r>
  <r>
    <x v="56"/>
    <s v="Servicios de gestión de desarrollo empresarial"/>
    <s v="CTO237-25"/>
    <s v="GARZON PERILLA FLOR MARIA"/>
    <s v="A"/>
    <n v="94611000"/>
    <n v="0"/>
    <n v="94611000"/>
    <n v="67087800"/>
  </r>
  <r>
    <x v="72"/>
    <s v="Desarrollo del Modelo de Gestión Institucional en TRANSMILENIO S.A. en Bogotá D.C. (Recursos TMSA)"/>
    <s v="CTO236-25"/>
    <s v="MELO CASTAÑEDA ERIKA YURANY"/>
    <s v="A"/>
    <n v="37518000"/>
    <n v="0"/>
    <n v="37518000"/>
    <n v="37518000"/>
  </r>
  <r>
    <x v="38"/>
    <s v="DESARROLLO Y GESTIÓN DE LA INFRAESTRUCTURA DEL SISTEMA INTEGRADO DE TRANSPORTE PÚBLICO DE BOGOTÁ (RECURSOS SITP)"/>
    <s v="P-CN20-01_25-02"/>
    <s v="INSTITUTO DE DESARROLLO URBANO IDU"/>
    <s v="A"/>
    <n v="3209160000"/>
    <n v="0"/>
    <n v="3209160000"/>
    <n v="2712558434"/>
  </r>
  <r>
    <x v="38"/>
    <s v="DESARROLLO Y GESTIÓN DE LA INFRAESTRUCTURA DEL SISTEMA INTEGRADO DE TRANSPORTE PÚBLICO DE BOGOTÁ (RECURSOS SITP)"/>
    <s v="P-CN20-01_25-03"/>
    <s v="INSTITUTO DE DESARROLLO URBANO IDU"/>
    <s v="A"/>
    <n v="1662525000"/>
    <n v="0"/>
    <n v="1662525000"/>
    <n v="1662525000"/>
  </r>
  <r>
    <x v="38"/>
    <s v="DESARROLLO Y GESTIÓN DE LA INFRAESTRUCTURA DEL SISTEMA INTEGRADO DE TRANSPORTE PÚBLICO DE BOGOTÁ (RECURSOS SITP)"/>
    <s v="P-CN20-01_25-04"/>
    <s v="INSTITUTO DE DESARROLLO URBANO IDU"/>
    <s v="A"/>
    <n v="7404289333"/>
    <n v="0"/>
    <n v="7404289333"/>
    <n v="6811176113"/>
  </r>
  <r>
    <x v="38"/>
    <s v="DESARROLLO Y GESTIÓN DE LA INFRAESTRUCTURA DEL SISTEMA INTEGRADO DE TRANSPORTE PÚBLICO DE BOGOTÁ (RECURSOS SITP)"/>
    <s v="P-CN20-01_25-05"/>
    <s v="INSTITUTO DE DESARROLLO URBANO IDU"/>
    <s v="A"/>
    <n v="806400000"/>
    <n v="0"/>
    <n v="806400000"/>
    <n v="769839167"/>
  </r>
  <r>
    <x v="74"/>
    <s v="CONTROL Y OPERACIÓN DEL SISTEMA INTEGRADO DE TRANSPORTE PÚBLICO DE BOGOTÁ (RECURSOS DISTRITO)"/>
    <s v="CTO183-25"/>
    <s v="FORERO  GUTIERREZ SANDRA  CAMILA"/>
    <s v="A"/>
    <n v="106759800"/>
    <n v="0"/>
    <n v="106759800"/>
    <n v="69690425"/>
  </r>
  <r>
    <x v="74"/>
    <s v="CONTROL Y OPERACIÓN DEL SISTEMA INTEGRADO DE TRANSPORTE PÚBLICO DE BOGOTÁ (RECURSOS DISTRITO)"/>
    <s v="CTO184-25"/>
    <s v="OCHOA MUÑOZ SERGIO LEONEL"/>
    <s v="A"/>
    <n v="56273556"/>
    <n v="0"/>
    <n v="56273556"/>
    <n v="36734127"/>
  </r>
  <r>
    <x v="56"/>
    <s v="Servicios de gestión de desarrollo empresarial"/>
    <s v="CTO208-25"/>
    <s v="SABOGAL VALENZUELA NATALIA YULIET"/>
    <s v="A"/>
    <n v="38313000"/>
    <n v="0"/>
    <n v="38313000"/>
    <n v="27399600"/>
  </r>
  <r>
    <x v="56"/>
    <s v="Servicios de gestión de desarrollo empresarial"/>
    <s v="CTO207-25"/>
    <s v="HOME SANZA YOVANY "/>
    <s v="A"/>
    <n v="32835000"/>
    <n v="0"/>
    <n v="32835000"/>
    <n v="23482000"/>
  </r>
  <r>
    <x v="73"/>
    <s v="Otros servicios de venta de espacio o tiempo publicitario"/>
    <s v="CTO144-25"/>
    <s v="CALDERON  ORTIZ CINDY  DAHANA"/>
    <s v="A"/>
    <n v="63914484"/>
    <n v="0"/>
    <n v="63914484"/>
    <n v="41011794"/>
  </r>
  <r>
    <x v="74"/>
    <s v="CONTROL Y OPERACIÓN DEL SISTEMA INTEGRADO DE TRANSPORTE PÚBLICO DE BOGOTÁ (RECURSOS DISTRITO)"/>
    <s v="CTO181-25"/>
    <s v="COCUNUBO CARRENO SULIETH LORENA"/>
    <s v="A"/>
    <n v="106759800"/>
    <n v="0"/>
    <n v="106759800"/>
    <n v="69393870"/>
  </r>
  <r>
    <x v="74"/>
    <s v="CONTROL Y OPERACIÓN DEL SISTEMA INTEGRADO DE TRANSPORTE PÚBLICO DE BOGOTÁ (RECURSOS DISTRITO)"/>
    <s v="CTO182-25"/>
    <s v="HURTADO  MARTINEZ EDWIN ANDERSON"/>
    <s v="A"/>
    <n v="64223244"/>
    <n v="0"/>
    <n v="64223244"/>
    <n v="41745109"/>
  </r>
  <r>
    <x v="56"/>
    <s v="Servicios de gestión de desarrollo empresarial"/>
    <s v="CTO285-25"/>
    <s v="DUQUE VARGAS MIGUEL DARIO"/>
    <s v="A"/>
    <n v="75669720"/>
    <n v="0"/>
    <n v="75669720"/>
    <n v="75669720"/>
  </r>
  <r>
    <x v="56"/>
    <s v="Servicios de gestión de desarrollo empresarial"/>
    <s v="CTO242-25"/>
    <s v="RIOS SAFRA LEIDY ANDREA"/>
    <s v="A"/>
    <n v="86757000"/>
    <n v="0"/>
    <n v="86757000"/>
    <n v="61518600"/>
  </r>
  <r>
    <x v="56"/>
    <s v="Servicios de gestión de desarrollo empresarial"/>
    <s v="CTO243-25"/>
    <s v="MELO MERCHAN LORENA "/>
    <s v="A"/>
    <n v="126390000"/>
    <n v="0"/>
    <n v="126390000"/>
    <n v="89622000"/>
  </r>
  <r>
    <x v="56"/>
    <s v="Servicios de gestión de desarrollo empresarial"/>
    <s v="CTO244-25"/>
    <s v="GALVIS OSORIO CRISTIAN CAMILO"/>
    <s v="A"/>
    <n v="55209000"/>
    <n v="0"/>
    <n v="55209000"/>
    <n v="39148200"/>
  </r>
  <r>
    <x v="56"/>
    <s v="Servicios de gestión de desarrollo empresarial"/>
    <s v="CTO245-25"/>
    <s v="GARZON BOCANEGRA ANDREA JOHANNA"/>
    <s v="A"/>
    <n v="41052000"/>
    <n v="0"/>
    <n v="41052000"/>
    <n v="29109600"/>
  </r>
  <r>
    <x v="54"/>
    <s v="Servicios de gestión y administración empresarial (oficina central)"/>
    <s v="CTO286-25"/>
    <s v="DONADO GOMEZ ALEXANDRA "/>
    <s v="L"/>
    <n v="215474490"/>
    <n v="144302613"/>
    <n v="71171877"/>
    <n v="71171877"/>
  </r>
  <r>
    <x v="74"/>
    <s v="CONTROL Y OPERACIÓN DEL SISTEMA INTEGRADO DE TRANSPORTE PÚBLICO DE BOGOTÁ (RECURSOS DISTRITO)"/>
    <s v="CTO275-25"/>
    <s v="QUIROGA BENAVIDES KEVIN STEVEN"/>
    <s v="A"/>
    <n v="58465000"/>
    <n v="0"/>
    <n v="58465000"/>
    <n v="41457000"/>
  </r>
  <r>
    <x v="74"/>
    <s v="CONTROL Y OPERACIÓN DEL SISTEMA INTEGRADO DE TRANSPORTE PÚBLICO DE BOGOTÁ (RECURSOS DISTRITO)"/>
    <s v="CTO278-25"/>
    <s v="CORDOBA FONSECA DIANA MARIA"/>
    <s v="A"/>
    <n v="67620000"/>
    <n v="0"/>
    <n v="67620000"/>
    <n v="50232000"/>
  </r>
  <r>
    <x v="74"/>
    <s v="CONTROL Y OPERACIÓN DEL SISTEMA INTEGRADO DE TRANSPORTE PÚBLICO DE BOGOTÁ (RECURSOS DISTRITO)"/>
    <s v="CTO279-25"/>
    <s v="GARZON RAMIREZ LINA  MARIA"/>
    <s v="A"/>
    <n v="62436000"/>
    <n v="0"/>
    <n v="62436000"/>
    <n v="44272800"/>
  </r>
  <r>
    <x v="74"/>
    <s v="CONTROL Y OPERACIÓN DEL SISTEMA INTEGRADO DE TRANSPORTE PÚBLICO DE BOGOTÁ (RECURSOS DISTRITO)"/>
    <s v="CTO280-25"/>
    <s v="MARTINEZ PARDO NINI YOHANNA"/>
    <s v="A"/>
    <n v="55066000"/>
    <n v="0"/>
    <n v="55066000"/>
    <n v="39046800"/>
  </r>
  <r>
    <x v="74"/>
    <s v="CONTROL Y OPERACIÓN DEL SISTEMA INTEGRADO DE TRANSPORTE PÚBLICO DE BOGOTÁ (RECURSOS DISTRITO)"/>
    <s v="CTO281-25"/>
    <s v="SUAZA HERRERA KATERIN "/>
    <s v="A"/>
    <n v="70840000"/>
    <n v="0"/>
    <n v="70840000"/>
    <n v="50232000"/>
  </r>
  <r>
    <x v="74"/>
    <s v="CONTROL Y OPERACIÓN DEL SISTEMA INTEGRADO DE TRANSPORTE PÚBLICO DE BOGOTÁ (RECURSOS DISTRITO)"/>
    <s v="CTO282-25"/>
    <s v="MONTOYA RUIZ DIANA MARCELA"/>
    <s v="A"/>
    <n v="70840000"/>
    <n v="0"/>
    <n v="70840000"/>
    <n v="50232000"/>
  </r>
  <r>
    <x v="74"/>
    <s v="CONTROL Y OPERACIÓN DEL SISTEMA INTEGRADO DE TRANSPORTE PÚBLICO DE BOGOTÁ (RECURSOS DISTRITO)"/>
    <s v="CTO283-25"/>
    <s v="GUTIERREZ CARDENAS VALENTINA "/>
    <s v="A"/>
    <n v="52563000"/>
    <n v="0"/>
    <n v="52563000"/>
    <n v="39046800"/>
  </r>
  <r>
    <x v="74"/>
    <s v="CONTROL Y OPERACIÓN DEL SISTEMA INTEGRADO DE TRANSPORTE PÚBLICO DE BOGOTÁ (RECURSOS DISTRITO)"/>
    <s v="CTO284-25"/>
    <s v="PEÑALOZA ORJUELA LAURA MARÍA"/>
    <s v="A"/>
    <n v="52563000"/>
    <n v="0"/>
    <n v="52563000"/>
    <n v="39046800"/>
  </r>
  <r>
    <x v="73"/>
    <s v="Otros servicios de venta de espacio o tiempo publicitario"/>
    <s v="CTO234-25"/>
    <s v="JAIMES SANCHEZ GLORIA MARIA"/>
    <s v="A"/>
    <n v="171600000"/>
    <n v="0"/>
    <n v="171600000"/>
    <n v="110110000"/>
  </r>
  <r>
    <x v="56"/>
    <s v="Servicios de gestión de desarrollo empresarial"/>
    <s v="CTO305-25"/>
    <s v="RAMIREZ MEDINA NUBIA YENITH"/>
    <s v="A"/>
    <n v="86757000"/>
    <n v="0"/>
    <n v="86757000"/>
    <n v="60729900"/>
  </r>
  <r>
    <x v="71"/>
    <s v="FORTALECIMIENTO DE LA INFORMACIÓN, COMUNICACIÓN Y ATENCIÓN AL USUARIO EN EL USO DEL SISTEMA INTEGRADO DE TRANSPORTE PÚBLICO DE BOGOTÁ D.C. (RECURSOS DISTRITO)"/>
    <s v="CTO287-25"/>
    <s v="BARRIOS  MARTINEZ WINSTON ROBERTH"/>
    <s v="A"/>
    <n v="44500000"/>
    <n v="0"/>
    <n v="44500000"/>
    <n v="34265000"/>
  </r>
  <r>
    <x v="71"/>
    <s v="FORTALECIMIENTO DE LA INFORMACIÓN, COMUNICACIÓN Y ATENCIÓN AL USUARIO EN EL USO DEL SISTEMA INTEGRADO DE TRANSPORTE PÚBLICO DE BOGOTÁ D.C. (RECURSOS DISTRITO)"/>
    <s v="CTO288-25"/>
    <s v="CASTIBLANCO HINCAPIE HAROLL STEBAN"/>
    <s v="A"/>
    <n v="51000000"/>
    <n v="0"/>
    <n v="51000000"/>
    <n v="46200000"/>
  </r>
  <r>
    <x v="71"/>
    <s v="FORTALECIMIENTO DE LA INFORMACIÓN, COMUNICACIÓN Y ATENCIÓN AL USUARIO EN EL USO DEL SISTEMA INTEGRADO DE TRANSPORTE PÚBLICO DE BOGOTÁ D.C. (RECURSOS DISTRITO)"/>
    <s v="CTO289-25"/>
    <s v="SANCHEZ ROCHA RUBÉN FELIPE"/>
    <s v="A"/>
    <n v="56650000"/>
    <n v="0"/>
    <n v="56650000"/>
    <n v="39655000"/>
  </r>
  <r>
    <x v="71"/>
    <s v="FORTALECIMIENTO DE LA INFORMACIÓN, COMUNICACIÓN Y ATENCIÓN AL USUARIO EN EL USO DEL SISTEMA INTEGRADO DE TRANSPORTE PÚBLICO DE BOGOTÁ D.C. (RECURSOS DISTRITO)"/>
    <s v="CTO290-25"/>
    <s v="ARANGO GALLEGO OSCAR "/>
    <s v="A"/>
    <n v="25600000"/>
    <n v="0"/>
    <n v="25600000"/>
    <n v="24640000"/>
  </r>
  <r>
    <x v="71"/>
    <s v="FORTALECIMIENTO DE LA INFORMACIÓN, COMUNICACIÓN Y ATENCIÓN AL USUARIO EN EL USO DEL SISTEMA INTEGRADO DE TRANSPORTE PÚBLICO DE BOGOTÁ D.C. (RECURSOS DISTRITO)"/>
    <s v="CTO291-25"/>
    <s v="BUSTOS GONZALEZ IVAN DARIO"/>
    <s v="A"/>
    <n v="35530000"/>
    <n v="0"/>
    <n v="35530000"/>
    <n v="24655667"/>
  </r>
  <r>
    <x v="71"/>
    <s v="FORTALECIMIENTO DE LA INFORMACIÓN, COMUNICACIÓN Y ATENCIÓN AL USUARIO EN EL USO DEL SISTEMA INTEGRADO DE TRANSPORTE PÚBLICO DE BOGOTÁ D.C. (RECURSOS DISTRITO)"/>
    <s v="CTO292-25"/>
    <s v="CANTOR PENAGOS JOHN JAIRO"/>
    <s v="A"/>
    <n v="28800000"/>
    <n v="0"/>
    <n v="28800000"/>
    <n v="24426667"/>
  </r>
  <r>
    <x v="71"/>
    <s v="FORTALECIMIENTO DE LA INFORMACIÓN, COMUNICACIÓN Y ATENCIÓN AL USUARIO EN EL USO DEL SISTEMA INTEGRADO DE TRANSPORTE PÚBLICO DE BOGOTÁ D.C. (RECURSOS DISTRITO)"/>
    <s v="CTO293-25"/>
    <s v="SILVA MARTINEZ ANDRES FELIPE"/>
    <s v="A"/>
    <n v="35200000"/>
    <n v="0"/>
    <n v="35200000"/>
    <n v="24426667"/>
  </r>
  <r>
    <x v="71"/>
    <s v="FORTALECIMIENTO DE LA INFORMACIÓN, COMUNICACIÓN Y ATENCIÓN AL USUARIO EN EL USO DEL SISTEMA INTEGRADO DE TRANSPORTE PÚBLICO DE BOGOTÁ D.C. (RECURSOS DISTRITO)"/>
    <s v="CTO295-25"/>
    <s v="RICO CAICEDO ADRIANA LUCIA"/>
    <s v="A"/>
    <n v="79461000"/>
    <n v="0"/>
    <n v="79461000"/>
    <n v="67689000"/>
  </r>
  <r>
    <x v="74"/>
    <s v="CONTROL Y OPERACIÓN DEL SISTEMA INTEGRADO DE TRANSPORTE PÚBLICO DE BOGOTÁ (RECURSOS DISTRITO)"/>
    <s v="CTO297-25"/>
    <s v="ROBAYO PARDO NICOLAS "/>
    <s v="A"/>
    <n v="58465000"/>
    <n v="0"/>
    <n v="58465000"/>
    <n v="39685333"/>
  </r>
  <r>
    <x v="84"/>
    <s v="Fortalecimiento de la seguridad integral del Sistema Integrado de Transporte Público de Bogotá D.C. (Recursos Distrito)"/>
    <s v="CTO294-25"/>
    <s v="BAPTISTA FARIAS CAMILO ANDRES"/>
    <s v="A"/>
    <n v="43200000"/>
    <n v="0"/>
    <n v="43200000"/>
    <n v="43200000"/>
  </r>
  <r>
    <x v="74"/>
    <s v="CONTROL Y OPERACIÓN DEL SISTEMA INTEGRADO DE TRANSPORTE PÚBLICO DE BOGOTÁ (RECURSOS DISTRITO)"/>
    <s v="CTO202-25"/>
    <s v="RODRIGUEZ BARACALDO DURLEY ANDREA"/>
    <s v="A"/>
    <n v="53280000"/>
    <n v="0"/>
    <n v="53280000"/>
    <n v="41025600"/>
  </r>
  <r>
    <x v="74"/>
    <s v="CONTROL Y OPERACIÓN DEL SISTEMA INTEGRADO DE TRANSPORTE PÚBLICO DE BOGOTÁ (RECURSOS DISTRITO)"/>
    <s v="CTO201-25"/>
    <s v="BAUTISTA  MENDEZ  LUIS  JAVIER"/>
    <s v="A"/>
    <n v="84735000"/>
    <n v="0"/>
    <n v="84735000"/>
    <n v="72181667"/>
  </r>
  <r>
    <x v="37"/>
    <s v="CUENTAS POR PAGAR VIGENCIA 2024"/>
    <m/>
    <s v="TRANSMILENIO S.A"/>
    <s v="A"/>
    <n v="296788233"/>
    <n v="0"/>
    <n v="296788233"/>
    <n v="296788233"/>
  </r>
  <r>
    <x v="37"/>
    <s v="CUENTAS POR PAGAR VIGENCIA 2024"/>
    <m/>
    <s v="TRANSMILENIO S.A"/>
    <s v="A"/>
    <n v="353735553"/>
    <n v="0"/>
    <n v="353735553"/>
    <n v="353735553"/>
  </r>
  <r>
    <x v="37"/>
    <s v="CUENTAS POR PAGAR VIGENCIA 2024"/>
    <m/>
    <s v="TRANSMILENIO S.A"/>
    <s v="A"/>
    <n v="88557604"/>
    <n v="0"/>
    <n v="88557604"/>
    <n v="88557604"/>
  </r>
  <r>
    <x v="37"/>
    <s v="CUENTAS POR PAGAR VIGENCIA 2024"/>
    <m/>
    <s v="TRANSMILENIO S.A"/>
    <s v="A"/>
    <n v="222850943"/>
    <n v="0"/>
    <n v="222850943"/>
    <n v="222850943"/>
  </r>
  <r>
    <x v="37"/>
    <s v="CUENTAS POR PAGAR VIGENCIA 2024"/>
    <m/>
    <s v="TRANSMILENIO S.A"/>
    <s v="A"/>
    <n v="282831305"/>
    <n v="0"/>
    <n v="282831305"/>
    <n v="282831305"/>
  </r>
  <r>
    <x v="37"/>
    <s v="CUENTAS POR PAGAR VIGENCIA 2024"/>
    <m/>
    <s v="TRANSMILENIO S.A"/>
    <s v="A"/>
    <n v="181256378"/>
    <n v="0"/>
    <n v="181256378"/>
    <n v="181256378"/>
  </r>
  <r>
    <x v="37"/>
    <s v="CUENTAS POR PAGAR VIGENCIA 2024"/>
    <m/>
    <s v="TRANSMILENIO S.A"/>
    <s v="A"/>
    <n v="179310245"/>
    <n v="0"/>
    <n v="179310245"/>
    <n v="179310245"/>
  </r>
  <r>
    <x v="37"/>
    <s v="CUENTAS POR PAGAR VIGENCIA 2024"/>
    <m/>
    <s v="TRANSMILENIO S.A"/>
    <s v="A"/>
    <n v="356069585"/>
    <n v="0"/>
    <n v="356069585"/>
    <n v="356069585"/>
  </r>
  <r>
    <x v="37"/>
    <s v="CUENTAS POR PAGAR VIGENCIA 2024"/>
    <m/>
    <s v="TRANSMILENIO S.A"/>
    <s v="A"/>
    <n v="52010873"/>
    <n v="0"/>
    <n v="52010873"/>
    <n v="52010873"/>
  </r>
  <r>
    <x v="37"/>
    <s v="CUENTAS POR PAGAR VIGENCIA 2024"/>
    <m/>
    <s v="TRANSMILENIO S.A"/>
    <s v="A"/>
    <n v="113543297"/>
    <n v="0"/>
    <n v="113543297"/>
    <n v="113543297"/>
  </r>
  <r>
    <x v="37"/>
    <s v="CUENTAS POR PAGAR VIGENCIA 2024"/>
    <m/>
    <s v="TRANSMILENIO S.A"/>
    <s v="A"/>
    <n v="55763822"/>
    <n v="0"/>
    <n v="55763822"/>
    <n v="55763822"/>
  </r>
  <r>
    <x v="37"/>
    <s v="CUENTAS POR PAGAR VIGENCIA 2024"/>
    <m/>
    <s v="TRANSMILENIO S.A"/>
    <s v="A"/>
    <n v="79689401"/>
    <n v="0"/>
    <n v="79689401"/>
    <n v="79689401"/>
  </r>
  <r>
    <x v="37"/>
    <s v="CUENTAS POR PAGAR VIGENCIA 2024"/>
    <m/>
    <s v="TRANSMILENIO S.A"/>
    <s v="A"/>
    <n v="966422962"/>
    <n v="0"/>
    <n v="966422962"/>
    <n v="966422962"/>
  </r>
  <r>
    <x v="37"/>
    <s v="CUENTAS POR PAGAR VIGENCIA 2024"/>
    <m/>
    <s v="TRANSMILENIO S.A"/>
    <s v="A"/>
    <n v="634020644"/>
    <n v="0"/>
    <n v="634020644"/>
    <n v="634020644"/>
  </r>
  <r>
    <x v="37"/>
    <s v="CUENTAS POR PAGAR VIGENCIA 2024"/>
    <m/>
    <s v="TRANSMILENIO S.A"/>
    <s v="A"/>
    <n v="27520954"/>
    <n v="0"/>
    <n v="27520954"/>
    <n v="27520954"/>
  </r>
  <r>
    <x v="37"/>
    <s v="CUENTAS POR PAGAR VIGENCIA 2024"/>
    <m/>
    <s v="TRANSMILENIO S.A"/>
    <s v="A"/>
    <n v="138211291"/>
    <n v="0"/>
    <n v="138211291"/>
    <n v="138211291"/>
  </r>
  <r>
    <x v="74"/>
    <s v="CONTROL Y OPERACIÓN DEL SISTEMA INTEGRADO DE TRANSPORTE PÚBLICO DE BOGOTÁ (RECURSOS DISTRITO)"/>
    <s v="CTO240-25"/>
    <s v="CAMARGO CORONEL AURA LIZZETH"/>
    <s v="A"/>
    <n v="43780000"/>
    <n v="0"/>
    <n v="43780000"/>
    <n v="30646000"/>
  </r>
  <r>
    <x v="74"/>
    <s v="CONTROL Y OPERACIÓN DEL SISTEMA INTEGRADO DE TRANSPORTE PÚBLICO DE BOGOTÁ (RECURSOS DISTRITO)"/>
    <s v="CTO241-25"/>
    <s v="ROCHA ARIAS MARIA XIMENA"/>
    <s v="A"/>
    <n v="43780000"/>
    <n v="0"/>
    <n v="43780000"/>
    <n v="30646000"/>
  </r>
  <r>
    <x v="74"/>
    <s v="CONTROL Y OPERACIÓN DEL SISTEMA INTEGRADO DE TRANSPORTE PÚBLICO DE BOGOTÁ (RECURSOS DISTRITO)"/>
    <s v="CTO248-25"/>
    <s v="SANCHEZ GALARZA SANDRA MILENA"/>
    <s v="A"/>
    <n v="43780000"/>
    <n v="0"/>
    <n v="43780000"/>
    <n v="30646000"/>
  </r>
  <r>
    <x v="74"/>
    <s v="CONTROL Y OPERACIÓN DEL SISTEMA INTEGRADO DE TRANSPORTE PÚBLICO DE BOGOTÁ (RECURSOS DISTRITO)"/>
    <s v="CTO249-25"/>
    <s v="ARIAS ALBARRACIN PAULA ANDREA"/>
    <s v="A"/>
    <n v="102168000"/>
    <n v="0"/>
    <n v="102168000"/>
    <n v="71208000"/>
  </r>
  <r>
    <x v="74"/>
    <s v="CONTROL Y OPERACIÓN DEL SISTEMA INTEGRADO DE TRANSPORTE PÚBLICO DE BOGOTÁ (RECURSOS DISTRITO)"/>
    <s v="CTO253-25"/>
    <s v="GARCIA GONZALEZ MARIA ALEJANDRA"/>
    <s v="A"/>
    <n v="70840000"/>
    <n v="0"/>
    <n v="70840000"/>
    <n v="49373333"/>
  </r>
  <r>
    <x v="74"/>
    <s v="CONTROL Y OPERACIÓN DEL SISTEMA INTEGRADO DE TRANSPORTE PÚBLICO DE BOGOTÁ (RECURSOS DISTRITO)"/>
    <s v="CTO254-25"/>
    <s v="MESA MANRIQUE CARLOS  IVAN"/>
    <s v="A"/>
    <n v="78331000"/>
    <n v="0"/>
    <n v="78331000"/>
    <n v="54594333"/>
  </r>
  <r>
    <x v="74"/>
    <s v="CONTROL Y OPERACIÓN DEL SISTEMA INTEGRADO DE TRANSPORTE PÚBLICO DE BOGOTÁ (RECURSOS DISTRITO)"/>
    <s v="CTO255-25"/>
    <s v="CAMARGO CASTIBLANCO JUAN PABLO"/>
    <s v="A"/>
    <n v="60280000"/>
    <n v="0"/>
    <n v="60280000"/>
    <n v="42196000"/>
  </r>
  <r>
    <x v="74"/>
    <s v="CONTROL Y OPERACIÓN DEL SISTEMA INTEGRADO DE TRANSPORTE PÚBLICO DE BOGOTÁ (RECURSOS DISTRITO)"/>
    <s v="CTO256-25"/>
    <s v="REYES GARZON HENRY JULIAN"/>
    <s v="A"/>
    <n v="60280000"/>
    <n v="0"/>
    <n v="60280000"/>
    <n v="42196000"/>
  </r>
  <r>
    <x v="74"/>
    <s v="CONTROL Y OPERACIÓN DEL SISTEMA INTEGRADO DE TRANSPORTE PÚBLICO DE BOGOTÁ (RECURSOS DISTRITO)"/>
    <s v="CTO257-25"/>
    <s v="SOLER GONZALEZ GERMAN ESTEBAN"/>
    <s v="A"/>
    <n v="60280000"/>
    <n v="0"/>
    <n v="60280000"/>
    <n v="42196000"/>
  </r>
  <r>
    <x v="56"/>
    <s v="Servicios de gestión de desarrollo empresarial"/>
    <s v="CTO320-25"/>
    <s v="VALERYE RAMIREZ GAITAN"/>
    <s v="L"/>
    <n v="35574000"/>
    <n v="13906200"/>
    <n v="21667800"/>
    <n v="21667800"/>
  </r>
  <r>
    <x v="75"/>
    <s v="Diseño y Estructuración del Sistema Interoperable de Recaudo en su componente tecnológico en el Sistema de Transporte Publico de Bogotá D.C. (Recursos Distrito)"/>
    <s v="CTO309-25"/>
    <s v="MORENO BEDOYA DAVID  LEONARDO"/>
    <s v="A"/>
    <n v="156903588"/>
    <n v="0"/>
    <n v="156903588"/>
    <n v="126103995"/>
  </r>
  <r>
    <x v="75"/>
    <s v="Diseño y Estructuración del Sistema Interoperable de Recaudo en su componente tecnológico en el Sistema de Transporte Publico de Bogotá D.C. (Recursos Distrito)"/>
    <s v="CTO308-25"/>
    <s v="OSORIO ESPINOSA JOSE  SEBASTIAN"/>
    <s v="A"/>
    <n v="51597000"/>
    <n v="0"/>
    <n v="51597000"/>
    <n v="39748800"/>
  </r>
  <r>
    <x v="75"/>
    <s v="Diseño y Estructuración del Sistema Interoperable de Recaudo en su componente tecnológico en el Sistema de Transporte Publico de Bogotá D.C. (Recursos Distrito)"/>
    <s v="CTO306-25"/>
    <s v="SANZ MARTELO VIVIAN "/>
    <s v="A"/>
    <n v="114413301"/>
    <n v="0"/>
    <n v="114413301"/>
    <n v="90683135"/>
  </r>
  <r>
    <x v="75"/>
    <s v="Diseño y Estructuración del Sistema Interoperable de Recaudo en su componente tecnológico en el Sistema de Transporte Publico de Bogotá D.C. (Recursos Distrito)"/>
    <s v="CTO307-25"/>
    <s v="DIAZ CASTRO KAREN MARGARITA"/>
    <s v="A"/>
    <n v="111901833"/>
    <n v="0"/>
    <n v="111901833"/>
    <n v="86205857"/>
  </r>
  <r>
    <x v="74"/>
    <s v="CONTROL Y OPERACIÓN DEL SISTEMA INTEGRADO DE TRANSPORTE PÚBLICO DE BOGOTÁ (RECURSOS DISTRITO)"/>
    <s v="CTO296-25"/>
    <s v="YEPES YEPES CAMILO ANDRES"/>
    <s v="A"/>
    <n v="55066000"/>
    <n v="0"/>
    <n v="55066000"/>
    <n v="36877533"/>
  </r>
  <r>
    <x v="73"/>
    <s v="Otros servicios de venta de espacio o tiempo publicitario"/>
    <s v="CTO143-25"/>
    <s v="ALARCON RODRIGUEZ FRANCY LORENA"/>
    <s v="A"/>
    <n v="44769996"/>
    <n v="0"/>
    <n v="44769996"/>
    <n v="28727414"/>
  </r>
  <r>
    <x v="74"/>
    <s v="CONTROL Y OPERACIÓN DEL SISTEMA INTEGRADO DE TRANSPORTE PÚBLICO DE BOGOTÁ (RECURSOS DISTRITO)"/>
    <s v="CTO313-25"/>
    <s v="ORTIZ HERNANDEZ GUSTAVO ANDRES"/>
    <s v="A"/>
    <n v="102168000"/>
    <n v="0"/>
    <n v="102168000"/>
    <n v="71208000"/>
  </r>
  <r>
    <x v="84"/>
    <s v="Fortalecimiento de la seguridad integral del Sistema Integrado de Transporte Público de Bogotá D.C. (Recursos Distrito)"/>
    <s v="CTO318-25"/>
    <s v="QUEVEDO RICAURTE ANGELA MILENA"/>
    <s v="L"/>
    <n v="90840000"/>
    <n v="72293500"/>
    <n v="18546500"/>
    <n v="18546500"/>
  </r>
  <r>
    <x v="84"/>
    <s v="Fortalecimiento de la seguridad integral del Sistema Integrado de Transporte Público de Bogotá D.C. (Recursos Distrito)"/>
    <s v="CTO319-25"/>
    <s v="SEPULVEDA HENAO JOSE  DAVID"/>
    <s v="A"/>
    <n v="81445000"/>
    <n v="0"/>
    <n v="81445000"/>
    <n v="81445000"/>
  </r>
  <r>
    <x v="74"/>
    <s v="CONTROL Y OPERACIÓN DEL SISTEMA INTEGRADO DE TRANSPORTE PÚBLICO DE BOGOTÁ (RECURSOS DISTRITO)"/>
    <s v="CTO258-25"/>
    <s v="SAAVEDRA ZORRO PAOLA ANDREA"/>
    <s v="A"/>
    <n v="60280000"/>
    <n v="0"/>
    <n v="60280000"/>
    <n v="42196000"/>
  </r>
  <r>
    <x v="74"/>
    <s v="CONTROL Y OPERACIÓN DEL SISTEMA INTEGRADO DE TRANSPORTE PÚBLICO DE BOGOTÁ (RECURSOS DISTRITO)"/>
    <s v="CTO259-25"/>
    <s v="PEREA BOTELLO WENDY LORENA"/>
    <s v="A"/>
    <n v="60280000"/>
    <n v="0"/>
    <n v="60280000"/>
    <n v="42196000"/>
  </r>
  <r>
    <x v="74"/>
    <s v="CONTROL Y OPERACIÓN DEL SISTEMA INTEGRADO DE TRANSPORTE PÚBLICO DE BOGOTÁ (RECURSOS DISTRITO)"/>
    <s v="CTO260-25"/>
    <s v="PINO MONROY DERLY ALEJANDRA"/>
    <s v="A"/>
    <n v="60280000"/>
    <n v="0"/>
    <n v="60280000"/>
    <n v="42196000"/>
  </r>
  <r>
    <x v="74"/>
    <s v="CONTROL Y OPERACIÓN DEL SISTEMA INTEGRADO DE TRANSPORTE PÚBLICO DE BOGOTÁ (RECURSOS DISTRITO)"/>
    <s v="CTO261-25"/>
    <s v="LEON SANCHEZ CRISTHIAN GUILLERMO"/>
    <s v="A"/>
    <n v="60280000"/>
    <n v="0"/>
    <n v="60280000"/>
    <n v="42196000"/>
  </r>
  <r>
    <x v="74"/>
    <s v="CONTROL Y OPERACIÓN DEL SISTEMA INTEGRADO DE TRANSPORTE PÚBLICO DE BOGOTÁ (RECURSOS DISTRITO)"/>
    <s v="CTO262-25"/>
    <s v="CHAVES ROA FRANCY DANIELA"/>
    <s v="A"/>
    <n v="70840000"/>
    <n v="0"/>
    <n v="70840000"/>
    <n v="49373333"/>
  </r>
  <r>
    <x v="74"/>
    <s v="CONTROL Y OPERACIÓN DEL SISTEMA INTEGRADO DE TRANSPORTE PÚBLICO DE BOGOTÁ (RECURSOS DISTRITO)"/>
    <s v="CTO264-25"/>
    <s v="NUÑEZ LOZANO DIEGO  ANDRES"/>
    <s v="A"/>
    <n v="70840000"/>
    <n v="0"/>
    <n v="70840000"/>
    <n v="50232000"/>
  </r>
  <r>
    <x v="74"/>
    <s v="CONTROL Y OPERACIÓN DEL SISTEMA INTEGRADO DE TRANSPORTE PÚBLICO DE BOGOTÁ (RECURSOS DISTRITO)"/>
    <s v="CTO268-25"/>
    <s v="PARDO  FIERRO NATALIA "/>
    <s v="A"/>
    <n v="34210000"/>
    <n v="0"/>
    <n v="34210000"/>
    <n v="23843333"/>
  </r>
  <r>
    <x v="74"/>
    <s v="CONTROL Y OPERACIÓN DEL SISTEMA INTEGRADO DE TRANSPORTE PÚBLICO DE BOGOTÁ (RECURSOS DISTRITO)"/>
    <s v="CTO270-25"/>
    <s v="SALINAS  ORJUELA VALENTINA "/>
    <s v="A"/>
    <n v="34210000"/>
    <n v="0"/>
    <n v="34210000"/>
    <n v="23843333"/>
  </r>
  <r>
    <x v="84"/>
    <s v="Fortalecimiento de la seguridad integral del Sistema Integrado de Transporte Público de Bogotá D.C. (Recursos Distrito)"/>
    <s v="CTO321-25"/>
    <s v="PIEDRAHITA VILLARRAGA LADY ALEJANDRA"/>
    <s v="A"/>
    <n v="82584000"/>
    <n v="0"/>
    <n v="82584000"/>
    <n v="72261000"/>
  </r>
  <r>
    <x v="73"/>
    <s v="Otros servicios de venta de espacio o tiempo publicitario"/>
    <s v="CTO311-25"/>
    <s v="CONTRERAS GONZALEZ CINDY JHOANNA"/>
    <s v="A"/>
    <n v="68940000"/>
    <n v="0"/>
    <n v="68940000"/>
    <n v="68940000"/>
  </r>
  <r>
    <x v="74"/>
    <s v="CONTROL Y OPERACIÓN DEL SISTEMA INTEGRADO DE TRANSPORTE PÚBLICO DE BOGOTÁ (RECURSOS DISTRITO)"/>
    <s v="CTO314-25"/>
    <s v="RANGEL PIEDRAHITA KAREN XIMENA"/>
    <s v="A"/>
    <n v="36355000"/>
    <n v="0"/>
    <n v="36355000"/>
    <n v="25338333"/>
  </r>
  <r>
    <x v="74"/>
    <s v="CONTROL Y OPERACIÓN DEL SISTEMA INTEGRADO DE TRANSPORTE PÚBLICO DE BOGOTÁ (RECURSOS DISTRITO)"/>
    <s v="CTO315-25"/>
    <s v="RAMIREZ ORTIZ DIANA CAROLINA"/>
    <s v="A"/>
    <n v="36355000"/>
    <n v="0"/>
    <n v="36355000"/>
    <n v="23135000"/>
  </r>
  <r>
    <x v="74"/>
    <s v="CONTROL Y OPERACIÓN DEL SISTEMA INTEGRADO DE TRANSPORTE PÚBLICO DE BOGOTÁ (RECURSOS DISTRITO)"/>
    <s v="CTO316-25"/>
    <s v="FLORES BERMEO MONICA CAROLINA"/>
    <s v="A"/>
    <n v="36355000"/>
    <n v="0"/>
    <n v="36355000"/>
    <n v="25338333"/>
  </r>
  <r>
    <x v="74"/>
    <s v="CONTROL Y OPERACIÓN DEL SISTEMA INTEGRADO DE TRANSPORTE PÚBLICO DE BOGOTÁ (RECURSOS DISTRITO)"/>
    <s v="CTO317-25"/>
    <s v="PALACIO ALVAREZ ALEJANDRO "/>
    <s v="A"/>
    <n v="70840000"/>
    <n v="0"/>
    <n v="70840000"/>
    <n v="49373333"/>
  </r>
  <r>
    <x v="74"/>
    <s v="CONTROL Y OPERACIÓN DEL SISTEMA INTEGRADO DE TRANSPORTE PÚBLICO DE BOGOTÁ (RECURSOS DISTRITO)"/>
    <s v="CTO263-25"/>
    <s v="SUAREZ JIMENEZ JUAN ERNESTO"/>
    <s v="A"/>
    <n v="78331000"/>
    <n v="0"/>
    <n v="78331000"/>
    <n v="54594333"/>
  </r>
  <r>
    <x v="74"/>
    <s v="CONTROL Y OPERACIÓN DEL SISTEMA INTEGRADO DE TRANSPORTE PÚBLICO DE BOGOTÁ (RECURSOS DISTRITO)"/>
    <s v="CTO265-25"/>
    <s v="MORA FORERO FABIO ABELARDO"/>
    <s v="A"/>
    <n v="58465000"/>
    <n v="0"/>
    <n v="58465000"/>
    <n v="40748333"/>
  </r>
  <r>
    <x v="74"/>
    <s v="CONTROL Y OPERACIÓN DEL SISTEMA INTEGRADO DE TRANSPORTE PÚBLICO DE BOGOTÁ (RECURSOS DISTRITO)"/>
    <s v="CTO269-25"/>
    <s v="HERNANDEZ CARRANZA ERIKA PAOLA"/>
    <s v="A"/>
    <n v="34210000"/>
    <n v="0"/>
    <n v="34210000"/>
    <n v="23843333"/>
  </r>
  <r>
    <x v="74"/>
    <s v="CONTROL Y OPERACIÓN DEL SISTEMA INTEGRADO DE TRANSPORTE PÚBLICO DE BOGOTÁ (RECURSOS DISTRITO)"/>
    <s v="CTO271-25"/>
    <s v="HERNANDEZ QUINTERO DIEGO  CAMILO"/>
    <s v="A"/>
    <n v="34210000"/>
    <n v="0"/>
    <n v="34210000"/>
    <n v="23843333"/>
  </r>
  <r>
    <x v="74"/>
    <s v="CONTROL Y OPERACIÓN DEL SISTEMA INTEGRADO DE TRANSPORTE PÚBLICO DE BOGOTÁ (RECURSOS DISTRITO)"/>
    <s v="CTO272-25"/>
    <s v="MONSALVE AMAYA PAOLA ANDREA"/>
    <s v="A"/>
    <n v="34210000"/>
    <n v="0"/>
    <n v="34210000"/>
    <n v="23843333"/>
  </r>
  <r>
    <x v="74"/>
    <s v="CONTROL Y OPERACIÓN DEL SISTEMA INTEGRADO DE TRANSPORTE PÚBLICO DE BOGOTÁ (RECURSOS DISTRITO)"/>
    <s v="CTO273-25"/>
    <s v="SOLANO NIÑO CRISTIAN DAVID"/>
    <s v="A"/>
    <n v="34210000"/>
    <n v="0"/>
    <n v="34210000"/>
    <n v="23843333"/>
  </r>
  <r>
    <x v="74"/>
    <s v="CONTROL Y OPERACIÓN DEL SISTEMA INTEGRADO DE TRANSPORTE PÚBLICO DE BOGOTÁ (RECURSOS DISTRITO)"/>
    <s v="CTO274-25"/>
    <s v="FLOREZ GOMEZ IVAN "/>
    <s v="A"/>
    <n v="34210000"/>
    <n v="0"/>
    <n v="34210000"/>
    <n v="23843333"/>
  </r>
  <r>
    <x v="74"/>
    <s v="CONTROL Y OPERACIÓN DEL SISTEMA INTEGRADO DE TRANSPORTE PÚBLICO DE BOGOTÁ (RECURSOS DISTRITO)"/>
    <s v="CTO276-25"/>
    <s v="CARRASCAL DIAZ MAILEN ROSIO"/>
    <s v="A"/>
    <n v="70840000"/>
    <n v="0"/>
    <n v="70840000"/>
    <n v="49373333"/>
  </r>
  <r>
    <x v="74"/>
    <s v="CONTROL Y OPERACIÓN DEL SISTEMA INTEGRADO DE TRANSPORTE PÚBLICO DE BOGOTÁ (RECURSOS DISTRITO)"/>
    <s v="CTO277-25"/>
    <s v="GORDILLO MARTINEZ PABLO HUMBERTO"/>
    <s v="A"/>
    <n v="62436000"/>
    <n v="0"/>
    <n v="62436000"/>
    <n v="43516000"/>
  </r>
  <r>
    <x v="84"/>
    <s v="Fortalecimiento de la seguridad integral del Sistema Integrado de Transporte Público de Bogotá D.C. (Recursos Distrito)"/>
    <s v="CTO343-25"/>
    <s v="ARANGO AGUDELO YESSICA LORENA"/>
    <s v="A"/>
    <n v="36336000"/>
    <n v="0"/>
    <n v="36336000"/>
    <n v="34367800"/>
  </r>
  <r>
    <x v="73"/>
    <s v="Otros servicios de venta de espacio o tiempo publicitario"/>
    <s v="CTO140-25"/>
    <s v="JARAMILLO MURILLO MIGUEL ANGEL"/>
    <s v="A"/>
    <n v="94626996"/>
    <n v="0"/>
    <n v="94626996"/>
    <n v="60718989"/>
  </r>
  <r>
    <x v="84"/>
    <s v="Fortalecimiento de la seguridad integral del Sistema Integrado de Transporte Público de Bogotá D.C. (Recursos Distrito)"/>
    <s v="CTO340-25"/>
    <s v="MORALES BELTRAN ANDRES FELIPE"/>
    <s v="A"/>
    <n v="25856000"/>
    <n v="0"/>
    <n v="25856000"/>
    <n v="23378133"/>
  </r>
  <r>
    <x v="84"/>
    <s v="Fortalecimiento de la seguridad integral del Sistema Integrado de Transporte Público de Bogotá D.C. (Recursos Distrito)"/>
    <s v="CTO341-25"/>
    <s v="RODRIGUEZ  SANTOS JENNY  MARILUZ"/>
    <s v="A"/>
    <n v="84232000"/>
    <n v="0"/>
    <n v="84232000"/>
    <n v="78616533"/>
  </r>
  <r>
    <x v="84"/>
    <s v="Fortalecimiento de la seguridad integral del Sistema Integrado de Transporte Público de Bogotá D.C. (Recursos Distrito)"/>
    <s v="CTO339-25"/>
    <s v="VILLA PÉREZ  ANDRÉS  FELIPE"/>
    <s v="A"/>
    <n v="25856000"/>
    <n v="0"/>
    <n v="25856000"/>
    <n v="24132267"/>
  </r>
  <r>
    <x v="84"/>
    <s v="Fortalecimiento de la seguridad integral del Sistema Integrado de Transporte Público de Bogotá D.C. (Recursos Distrito)"/>
    <s v="CTO312-25"/>
    <s v="PEDRAZA ROMERO ANDRES FELIPE"/>
    <s v="L"/>
    <n v="25856000"/>
    <n v="17883733"/>
    <n v="7972267"/>
    <n v="7972267"/>
  </r>
  <r>
    <x v="56"/>
    <s v="Servicios de gestión de desarrollo empresarial"/>
    <s v="CTO351-25"/>
    <s v="TRIANA GUERRERO KATHERINE "/>
    <s v="L"/>
    <n v="53677000"/>
    <n v="275266"/>
    <n v="53401734"/>
    <n v="53401734"/>
  </r>
  <r>
    <x v="55"/>
    <s v="DESARROLLO Y GESTIÓN DE LA INFRAESTRUCTURA DEL SISTEMA INTEGRADO DE TRANSPORTE PÚBLICO DE BOGOTÁ (RECURSOS DISTRITO)"/>
    <s v="CTO326-25"/>
    <s v="MEDRANO GAMBOA OCTAVIO ALEJANDRO"/>
    <s v="A"/>
    <n v="127941000"/>
    <n v="0"/>
    <n v="127941000"/>
    <n v="80641600"/>
  </r>
  <r>
    <x v="51"/>
    <s v="Servicios de asesoramiento y representación jurídica relativos a otros campos del derecho"/>
    <s v="CTO324-25"/>
    <s v="GNECCO ESTRADA MANUEL "/>
    <s v="A"/>
    <n v="86004000"/>
    <n v="0"/>
    <n v="86004000"/>
    <n v="47541100"/>
  </r>
  <r>
    <x v="55"/>
    <s v="DESARROLLO Y GESTIÓN DE LA INFRAESTRUCTURA DEL SISTEMA INTEGRADO DE TRANSPORTE PÚBLICO DE BOGOTÁ (RECURSOS DISTRITO)"/>
    <s v="CTO327-25"/>
    <s v="PERDOMO FORERO LUZ  STELLA"/>
    <s v="A"/>
    <n v="188370000"/>
    <n v="0"/>
    <n v="188370000"/>
    <n v="124384000"/>
  </r>
  <r>
    <x v="74"/>
    <s v="CONTROL Y OPERACIÓN DEL SISTEMA INTEGRADO DE TRANSPORTE PÚBLICO DE BOGOTÁ (RECURSOS DISTRITO)"/>
    <s v="CTO349-25"/>
    <s v="CUERVO PLAZAS  ANDERSON HARVEY"/>
    <s v="A"/>
    <n v="107844000"/>
    <n v="0"/>
    <n v="107844000"/>
    <n v="74837200"/>
  </r>
  <r>
    <x v="55"/>
    <s v="DESARROLLO Y GESTIÓN DE LA INFRAESTRUCTURA DEL SISTEMA INTEGRADO DE TRANSPORTE PÚBLICO DE BOGOTÁ (RECURSOS DISTRITO)"/>
    <s v="CTO328-25"/>
    <s v="PALACIOS RODRIGUEZ JULIO CESAR"/>
    <s v="A"/>
    <n v="83160000"/>
    <n v="0"/>
    <n v="83160000"/>
    <n v="54912000"/>
  </r>
  <r>
    <x v="73"/>
    <s v="Otros servicios de venta de espacio o tiempo publicitario"/>
    <s v="CTO235-25"/>
    <s v="DIAZ JAIMES DAVID ESTEBAN"/>
    <s v="A"/>
    <n v="70940925"/>
    <n v="0"/>
    <n v="70940925"/>
    <n v="44714280"/>
  </r>
  <r>
    <x v="74"/>
    <s v="CONTROL Y OPERACIÓN DEL SISTEMA INTEGRADO DE TRANSPORTE PÚBLICO DE BOGOTÁ (RECURSOS DISTRITO)"/>
    <s v="CTO329-25"/>
    <s v="MARTINEZ HERNANDEZ YINETH "/>
    <s v="A"/>
    <n v="32833800"/>
    <n v="0"/>
    <n v="32833800"/>
    <n v="22318400"/>
  </r>
  <r>
    <x v="74"/>
    <s v="CONTROL Y OPERACIÓN DEL SISTEMA INTEGRADO DE TRANSPORTE PÚBLICO DE BOGOTÁ (RECURSOS DISTRITO)"/>
    <s v="CTO330-25"/>
    <s v="PARRA PRIETO LAURA  FERNANDA"/>
    <s v="A"/>
    <n v="66420000"/>
    <n v="0"/>
    <n v="66420000"/>
    <n v="41082000"/>
  </r>
  <r>
    <x v="74"/>
    <s v="CONTROL Y OPERACIÓN DEL SISTEMA INTEGRADO DE TRANSPORTE PÚBLICO DE BOGOTÁ (RECURSOS DISTRITO)"/>
    <s v="CTO331-25"/>
    <s v="MOLINA SUAREZ MARIA ANGELICA"/>
    <s v="A"/>
    <n v="66420000"/>
    <n v="0"/>
    <n v="66420000"/>
    <n v="36654000"/>
  </r>
  <r>
    <x v="74"/>
    <s v="CONTROL Y OPERACIÓN DEL SISTEMA INTEGRADO DE TRANSPORTE PÚBLICO DE BOGOTÁ (RECURSOS DISTRITO)"/>
    <s v="CTO301-25"/>
    <s v="ROMERO CASTILLO JOHAN  SEBASTIAN"/>
    <s v="A"/>
    <n v="107844000"/>
    <n v="0"/>
    <n v="107844000"/>
    <n v="73203200"/>
  </r>
  <r>
    <x v="74"/>
    <s v="CONTROL Y OPERACIÓN DEL SISTEMA INTEGRADO DE TRANSPORTE PÚBLICO DE BOGOTÁ (RECURSOS DISTRITO)"/>
    <s v="CTO302-25"/>
    <s v="MOYA JIMÉNEZ  SIMÓN "/>
    <s v="A"/>
    <n v="209396000"/>
    <n v="0"/>
    <n v="209396000"/>
    <n v="142135467"/>
  </r>
  <r>
    <x v="74"/>
    <s v="CONTROL Y OPERACIÓN DEL SISTEMA INTEGRADO DE TRANSPORTE PÚBLICO DE BOGOTÁ (RECURSOS DISTRITO)"/>
    <s v="CTO332-25"/>
    <s v="PEREZ FONSECA DUVAN  ALEJANDRO"/>
    <s v="A"/>
    <n v="75606300"/>
    <n v="0"/>
    <n v="75606300"/>
    <n v="47654880"/>
  </r>
  <r>
    <x v="74"/>
    <s v="CONTROL Y OPERACIÓN DEL SISTEMA INTEGRADO DE TRANSPORTE PÚBLICO DE BOGOTÁ (RECURSOS DISTRITO)"/>
    <s v="CTO303-25"/>
    <s v="RIAÑO SANCHEZ ELKIN FABIAN"/>
    <s v="A"/>
    <n v="130548000"/>
    <n v="0"/>
    <n v="130548000"/>
    <n v="88614400"/>
  </r>
  <r>
    <x v="74"/>
    <s v="CONTROL Y OPERACIÓN DEL SISTEMA INTEGRADO DE TRANSPORTE PÚBLICO DE BOGOTÁ (RECURSOS DISTRITO)"/>
    <s v="CTO304-25"/>
    <s v="CUERVO ALFONSO JOSE FABIAN"/>
    <s v="A"/>
    <n v="58465000"/>
    <n v="0"/>
    <n v="58465000"/>
    <n v="39685333"/>
  </r>
  <r>
    <x v="74"/>
    <s v="CONTROL Y OPERACIÓN DEL SISTEMA INTEGRADO DE TRANSPORTE PÚBLICO DE BOGOTÁ (RECURSOS DISTRITO)"/>
    <s v="CTO333-25"/>
    <s v="ROJAS MONCADA ANGIE CAROLINA"/>
    <s v="A"/>
    <n v="75606300"/>
    <n v="0"/>
    <n v="75606300"/>
    <n v="47654880"/>
  </r>
  <r>
    <x v="74"/>
    <s v="CONTROL Y OPERACIÓN DEL SISTEMA INTEGRADO DE TRANSPORTE PÚBLICO DE BOGOTÁ (RECURSOS DISTRITO)"/>
    <s v="CTO334-25"/>
    <s v="MERLO ARIAS DIEGO "/>
    <s v="A"/>
    <n v="104610000"/>
    <n v="0"/>
    <n v="104610000"/>
    <n v="68155000"/>
  </r>
  <r>
    <x v="74"/>
    <s v="CONTROL Y OPERACIÓN DEL SISTEMA INTEGRADO DE TRANSPORTE PÚBLICO DE BOGOTÁ (RECURSOS DISTRITO)"/>
    <s v="CTO335-25"/>
    <s v="CAMACHO ARCINIEGAS JOAN ALEXANDER"/>
    <s v="A"/>
    <n v="72395600"/>
    <n v="0"/>
    <n v="72395600"/>
    <n v="47652800"/>
  </r>
  <r>
    <x v="74"/>
    <s v="CONTROL Y OPERACIÓN DEL SISTEMA INTEGRADO DE TRANSPORTE PÚBLICO DE BOGOTÁ (RECURSOS DISTRITO)"/>
    <s v="CTO336-25"/>
    <s v="CORREA RODRIGUEZ MICHELLE VALERIA"/>
    <s v="A"/>
    <n v="70950000"/>
    <n v="0"/>
    <n v="70950000"/>
    <n v="44720000"/>
  </r>
  <r>
    <x v="74"/>
    <s v="CONTROL Y OPERACIÓN DEL SISTEMA INTEGRADO DE TRANSPORTE PÚBLICO DE BOGOTÁ (RECURSOS DISTRITO)"/>
    <s v="CTO337-25"/>
    <s v="PEREZ MARMOLEJO CARLOS ANDRES"/>
    <s v="A"/>
    <n v="75606300"/>
    <n v="0"/>
    <n v="75606300"/>
    <n v="47654880"/>
  </r>
  <r>
    <x v="74"/>
    <s v="CONTROL Y OPERACIÓN DEL SISTEMA INTEGRADO DE TRANSPORTE PÚBLICO DE BOGOTÁ (RECURSOS DISTRITO)"/>
    <s v="CTO323-25"/>
    <s v="ZAPATA RIVILLAS ESTHER BETZABETH"/>
    <s v="A"/>
    <n v="61267500"/>
    <n v="0"/>
    <n v="61267500"/>
    <n v="40086450"/>
  </r>
  <r>
    <x v="74"/>
    <s v="CONTROL Y OPERACIÓN DEL SISTEMA INTEGRADO DE TRANSPORTE PÚBLICO DE BOGOTÁ (RECURSOS DISTRITO)"/>
    <s v="CTO338-25"/>
    <s v="SUAREZ PACHECO MARIO ANDRES"/>
    <s v="A"/>
    <n v="104610000"/>
    <n v="0"/>
    <n v="104610000"/>
    <n v="65936000"/>
  </r>
  <r>
    <x v="75"/>
    <s v="Diseño y Estructuración del Sistema Interoperable de Recaudo en su componente tecnológico en el Sistema de Transporte Publico de Bogotá D.C. (Recursos Distrito)"/>
    <s v="CTO356-25"/>
    <s v="LOPEZ SILVA SANTIAGO JOSE"/>
    <s v="A"/>
    <n v="164610000"/>
    <n v="0"/>
    <n v="164610000"/>
    <n v="56516100"/>
  </r>
  <r>
    <x v="74"/>
    <s v="CONTROL Y OPERACIÓN DEL SISTEMA INTEGRADO DE TRANSPORTE PÚBLICO DE BOGOTÁ (RECURSOS DISTRITO)"/>
    <s v="CTO299-25"/>
    <s v="RODRIGUEZ ALVAREZ ANGIE TATIANA"/>
    <s v="A"/>
    <n v="103200000"/>
    <n v="0"/>
    <n v="103200000"/>
    <n v="64213333"/>
  </r>
  <r>
    <x v="74"/>
    <s v="CONTROL Y OPERACIÓN DEL SISTEMA INTEGRADO DE TRANSPORTE PÚBLICO DE BOGOTÁ (RECURSOS DISTRITO)"/>
    <s v="CTO300-25"/>
    <s v="BLANCO  RINCON  JUAN  CARLOS"/>
    <s v="A"/>
    <n v="66646044"/>
    <n v="0"/>
    <n v="66646044"/>
    <n v="40728138"/>
  </r>
  <r>
    <x v="84"/>
    <s v="Fortalecimiento de la seguridad integral del Sistema Integrado de Transporte Público de Bogotá D.C. (Recursos Distrito)"/>
    <s v="CTO347-25"/>
    <s v="SAENZ DUARTE SANTIAGO SMIT"/>
    <s v="A"/>
    <n v="18788000"/>
    <n v="0"/>
    <n v="18788000"/>
    <n v="18788000"/>
  </r>
  <r>
    <x v="56"/>
    <s v="Servicios de gestión de desarrollo empresarial"/>
    <s v="CTO322-25"/>
    <s v="GUTIERREZ RODRIGUEZ PABLO ARTURO"/>
    <s v="L"/>
    <n v="53677000"/>
    <n v="275266"/>
    <n v="53401734"/>
    <n v="53401734"/>
  </r>
  <r>
    <x v="88"/>
    <s v="OTROS SERVICIOS SUMINISTRADOS POR ASOCIACIONES N.C.P."/>
    <s v="P-CTO196-12-14"/>
    <s v="UNION INTERNACIONAL DE TRANSPORTE PUBLICO UITP"/>
    <s v="A"/>
    <n v="26451000"/>
    <n v="0"/>
    <n v="26451000"/>
    <n v="25860492.559999999"/>
  </r>
  <r>
    <x v="50"/>
    <s v="impuestos sobre la renta y complementarios"/>
    <m/>
    <s v="D.I.A.N."/>
    <s v="A"/>
    <n v="146182000"/>
    <n v="0"/>
    <n v="146182000"/>
    <n v="146182000"/>
  </r>
  <r>
    <x v="50"/>
    <s v="impuestos sobre la renta y complementarios"/>
    <m/>
    <s v="D.I.A.N."/>
    <s v="A"/>
    <n v="848058000"/>
    <n v="0"/>
    <n v="848058000"/>
    <n v="848058000"/>
  </r>
  <r>
    <x v="71"/>
    <s v="FORTALECIMIENTO DE LA INFORMACIÓN, COMUNICACIÓN Y ATENCIÓN AL USUARIO EN EL USO DEL SISTEMA INTEGRADO DE TRANSPORTE PÚBLICO DE BOGOTÁ D.C. (RECURSOS DISTRITO)"/>
    <s v="CTO371-25"/>
    <s v="GARCIA   CLARA CONSUELO"/>
    <s v="A"/>
    <n v="56650000"/>
    <n v="0"/>
    <n v="56650000"/>
    <n v="39140000"/>
  </r>
  <r>
    <x v="71"/>
    <s v="FORTALECIMIENTO DE LA INFORMACIÓN, COMUNICACIÓN Y ATENCIÓN AL USUARIO EN EL USO DEL SISTEMA INTEGRADO DE TRANSPORTE PÚBLICO DE BOGOTÁ D.C. (RECURSOS DISTRITO)"/>
    <s v="CTO372-25"/>
    <s v="PACAVITA TASCON ELIZABETH "/>
    <s v="A"/>
    <n v="56650000"/>
    <n v="0"/>
    <n v="56650000"/>
    <n v="39140000"/>
  </r>
  <r>
    <x v="71"/>
    <s v="FORTALECIMIENTO DE LA INFORMACIÓN, COMUNICACIÓN Y ATENCIÓN AL USUARIO EN EL USO DEL SISTEMA INTEGRADO DE TRANSPORTE PÚBLICO DE BOGOTÁ D.C. (RECURSOS DISTRITO)"/>
    <s v="CTO373-25"/>
    <s v="TENJO BARRAGAN ZAIDA KARINA"/>
    <s v="A"/>
    <n v="61016000"/>
    <n v="0"/>
    <n v="61016000"/>
    <n v="57965200"/>
  </r>
  <r>
    <x v="71"/>
    <s v="FORTALECIMIENTO DE LA INFORMACIÓN, COMUNICACIÓN Y ATENCIÓN AL USUARIO EN EL USO DEL SISTEMA INTEGRADO DE TRANSPORTE PÚBLICO DE BOGOTÁ D.C. (RECURSOS DISTRITO)"/>
    <s v="CTO374-25"/>
    <s v="CUADROS SUAREZ HAMILTON STEVEN"/>
    <s v="A"/>
    <n v="25600000"/>
    <n v="0"/>
    <n v="25600000"/>
    <n v="24320000"/>
  </r>
  <r>
    <x v="71"/>
    <s v="FORTALECIMIENTO DE LA INFORMACIÓN, COMUNICACIÓN Y ATENCIÓN AL USUARIO EN EL USO DEL SISTEMA INTEGRADO DE TRANSPORTE PÚBLICO DE BOGOTÁ D.C. (RECURSOS DISTRITO)"/>
    <s v="CTO375-25"/>
    <s v="GIL DAZA FABIAN ANDRES"/>
    <s v="A"/>
    <n v="45400000"/>
    <n v="0"/>
    <n v="45400000"/>
    <n v="43130000"/>
  </r>
  <r>
    <x v="72"/>
    <s v="Desarrollo del Modelo de Gestión Institucional en TRANSMILENIO S.A. en Bogotá D.C. (Recursos TMSA)"/>
    <s v="CTO355-25"/>
    <s v="ORTIZ NAVARRO ANYERSON "/>
    <s v="A"/>
    <n v="110352000"/>
    <n v="0"/>
    <n v="110352000"/>
    <n v="74905600"/>
  </r>
  <r>
    <x v="84"/>
    <s v="Fortalecimiento de la seguridad integral del Sistema Integrado de Transporte Público de Bogotá D.C. (Recursos Distrito)"/>
    <s v="CTO342-25"/>
    <s v="GONZALEZ CONTRERAS SANDRA PATRICIA"/>
    <s v="A"/>
    <n v="22638000"/>
    <n v="0"/>
    <n v="22638000"/>
    <n v="22638000"/>
  </r>
  <r>
    <x v="74"/>
    <s v="CONTROL Y OPERACIÓN DEL SISTEMA INTEGRADO DE TRANSPORTE PÚBLICO DE BOGOTÁ (RECURSOS DISTRITO)"/>
    <s v="CTO362-25"/>
    <s v="HERNANDEZ GALINDO DIEGO JHONARY"/>
    <s v="A"/>
    <n v="55066000"/>
    <n v="0"/>
    <n v="55066000"/>
    <n v="38045600"/>
  </r>
  <r>
    <x v="74"/>
    <s v="CONTROL Y OPERACIÓN DEL SISTEMA INTEGRADO DE TRANSPORTE PÚBLICO DE BOGOTÁ (RECURSOS DISTRITO)"/>
    <s v="CTO363-25"/>
    <s v="CORREA MUÑOZ JOHN CARLOS"/>
    <s v="A"/>
    <n v="70840000"/>
    <n v="0"/>
    <n v="70840000"/>
    <n v="48944000"/>
  </r>
  <r>
    <x v="74"/>
    <s v="CONTROL Y OPERACIÓN DEL SISTEMA INTEGRADO DE TRANSPORTE PÚBLICO DE BOGOTÁ (RECURSOS DISTRITO)"/>
    <s v="CTO364-25"/>
    <s v="MONROY HERRERA WENDY TATIANA"/>
    <s v="A"/>
    <n v="36355000"/>
    <n v="0"/>
    <n v="36355000"/>
    <n v="25118000"/>
  </r>
  <r>
    <x v="74"/>
    <s v="CONTROL Y OPERACIÓN DEL SISTEMA INTEGRADO DE TRANSPORTE PÚBLICO DE BOGOTÁ (RECURSOS DISTRITO)"/>
    <s v="CTO365-25"/>
    <s v="SILVA MARQUEZ MARIA ANGELICA"/>
    <s v="A"/>
    <n v="36355000"/>
    <n v="0"/>
    <n v="36355000"/>
    <n v="21372333"/>
  </r>
  <r>
    <x v="73"/>
    <s v="Otros servicios de venta de espacio o tiempo publicitario"/>
    <s v="CTO361-25"/>
    <s v="FERNANDEZ CORTES CARLOS ALBERTO"/>
    <s v="A"/>
    <n v="164046996"/>
    <n v="0"/>
    <n v="164046996"/>
    <n v="103440745"/>
  </r>
  <r>
    <x v="56"/>
    <s v="Servicios de gestión de desarrollo empresarial"/>
    <s v="CTO384-25"/>
    <s v="GALINDO  ASTRID JOHANNA"/>
    <s v="A"/>
    <n v="38313000"/>
    <n v="0"/>
    <n v="38313000"/>
    <n v="26006400"/>
  </r>
  <r>
    <x v="56"/>
    <s v="Servicios de gestión de desarrollo empresarial"/>
    <s v="CTO393-25"/>
    <s v="BALAGUERA CIFUENTES SOLANGIE KATHERINE"/>
    <s v="A"/>
    <n v="126251200"/>
    <n v="0"/>
    <n v="126251200"/>
    <n v="88043600"/>
  </r>
  <r>
    <x v="75"/>
    <s v="Diseño y Estructuración del Sistema Interoperable de Recaudo en su componente tecnológico en el Sistema de Transporte Publico de Bogotá D.C. (Recursos Distrito)"/>
    <s v="CTO325-25"/>
    <s v="UMAÑA MUÑOZ ANGELA  PATRICIA"/>
    <s v="A"/>
    <n v="144611604"/>
    <n v="0"/>
    <n v="144611604"/>
    <n v="117831677"/>
  </r>
  <r>
    <x v="84"/>
    <s v="Fortalecimiento de la seguridad integral del Sistema Integrado de Transporte Público de Bogotá D.C. (Recursos Distrito)"/>
    <s v="CTO390-25"/>
    <s v="ROMERO DIAZ JOHANA PAOLA"/>
    <s v="A"/>
    <n v="58400000"/>
    <n v="0"/>
    <n v="58400000"/>
    <n v="54506667"/>
  </r>
  <r>
    <x v="74"/>
    <s v="CONTROL Y OPERACIÓN DEL SISTEMA INTEGRADO DE TRANSPORTE PÚBLICO DE BOGOTÁ (RECURSOS DISTRITO)"/>
    <s v="CTO394-25"/>
    <s v="HERRERA MEDINA ANGELICA MARIA"/>
    <s v="A"/>
    <n v="41800500"/>
    <n v="0"/>
    <n v="41800500"/>
    <n v="27601600"/>
  </r>
  <r>
    <x v="71"/>
    <s v="FORTALECIMIENTO DE LA INFORMACIÓN, COMUNICACIÓN Y ATENCIÓN AL USUARIO EN EL USO DEL SISTEMA INTEGRADO DE TRANSPORTE PÚBLICO DE BOGOTÁ D.C. (RECURSOS DISTRITO)"/>
    <s v="CTO395-25"/>
    <s v="DIAZ MUÑOZ JUAN SEBASTIAN"/>
    <s v="A"/>
    <n v="45000000"/>
    <n v="0"/>
    <n v="45000000"/>
    <n v="33600000"/>
  </r>
  <r>
    <x v="71"/>
    <s v="FORTALECIMIENTO DE LA INFORMACIÓN, COMUNICACIÓN Y ATENCIÓN AL USUARIO EN EL USO DEL SISTEMA INTEGRADO DE TRANSPORTE PÚBLICO DE BOGOTÁ D.C. (RECURSOS DISTRITO)"/>
    <s v="CTO396-25"/>
    <s v="REMOLINA GUTIERREZ DANIEL FELIPE"/>
    <s v="A"/>
    <n v="50000000"/>
    <n v="0"/>
    <n v="50000000"/>
    <n v="37333333"/>
  </r>
  <r>
    <x v="71"/>
    <s v="FORTALECIMIENTO DE LA INFORMACIÓN, COMUNICACIÓN Y ATENCIÓN AL USUARIO EN EL USO DEL SISTEMA INTEGRADO DE TRANSPORTE PÚBLICO DE BOGOTÁ D.C. (RECURSOS DISTRITO)"/>
    <s v="CTO397-25"/>
    <s v="LEGUIZAMON LOTA MARIA VERONICA"/>
    <s v="A"/>
    <n v="45300000"/>
    <n v="0"/>
    <n v="45300000"/>
    <n v="34126000"/>
  </r>
  <r>
    <x v="71"/>
    <s v="FORTALECIMIENTO DE LA INFORMACIÓN, COMUNICACIÓN Y ATENCIÓN AL USUARIO EN EL USO DEL SISTEMA INTEGRADO DE TRANSPORTE PÚBLICO DE BOGOTÁ D.C. (RECURSOS DISTRITO)"/>
    <s v="CTO398-25"/>
    <s v="PARRA REYES KAROL MIREYA"/>
    <s v="A"/>
    <n v="35200000"/>
    <n v="0"/>
    <n v="35200000"/>
    <n v="23893333"/>
  </r>
  <r>
    <x v="74"/>
    <s v="CONTROL Y OPERACIÓN DEL SISTEMA INTEGRADO DE TRANSPORTE PÚBLICO DE BOGOTÁ (RECURSOS DISTRITO)"/>
    <s v="CTO267-25"/>
    <s v="PAEZ RUIZ NEILA  CONSUELO"/>
    <s v="A"/>
    <n v="34210000"/>
    <n v="0"/>
    <n v="34210000"/>
    <n v="23636000"/>
  </r>
  <r>
    <x v="74"/>
    <s v="CONTROL Y OPERACIÓN DEL SISTEMA INTEGRADO DE TRANSPORTE PÚBLICO DE BOGOTÁ (RECURSOS DISTRITO)"/>
    <s v="CTO391-25"/>
    <s v="ARIZA LEON JUAN DIEGO"/>
    <s v="A"/>
    <n v="36355000"/>
    <n v="0"/>
    <n v="36355000"/>
    <n v="21041834"/>
  </r>
  <r>
    <x v="73"/>
    <s v="Otros servicios de venta de espacio o tiempo publicitario"/>
    <s v="CTO378-25"/>
    <s v="CASTRILLON SUAREZ MONICA "/>
    <s v="A"/>
    <n v="82038600"/>
    <n v="0"/>
    <n v="82038600"/>
    <n v="82038600"/>
  </r>
  <r>
    <x v="73"/>
    <s v="Otros servicios de venta de espacio o tiempo publicitario"/>
    <s v="CTO142-25"/>
    <s v="SARMIENTO ORJUELA DANIELA DEL PILAR"/>
    <s v="A"/>
    <n v="60220992"/>
    <n v="0"/>
    <n v="60220992"/>
    <n v="38139962"/>
  </r>
  <r>
    <x v="84"/>
    <s v="Fortalecimiento de la seguridad integral del Sistema Integrado de Transporte Público de Bogotá D.C. (Recursos Distrito)"/>
    <s v="CTO400-25"/>
    <s v="VALENCIA HERNANDEZ JOHN ALEXANDER"/>
    <s v="A"/>
    <n v="47072000"/>
    <n v="0"/>
    <n v="47072000"/>
    <n v="43933867"/>
  </r>
  <r>
    <x v="74"/>
    <s v="CONTROL Y OPERACIÓN DEL SISTEMA INTEGRADO DE TRANSPORTE PÚBLICO DE BOGOTÁ (RECURSOS DISTRITO)"/>
    <s v="CTO402-25"/>
    <s v="MORENO MAHECHA GINA PAOLA"/>
    <s v="A"/>
    <n v="86010000"/>
    <n v="0"/>
    <n v="86010000"/>
    <n v="64220800"/>
  </r>
  <r>
    <x v="55"/>
    <s v="DESARROLLO Y GESTIÓN DE LA INFRAESTRUCTURA DEL SISTEMA INTEGRADO DE TRANSPORTE PÚBLICO DE BOGOTÁ (RECURSOS DISTRITO)"/>
    <s v="CTO401-25"/>
    <s v="MEJIA DELGADO DIEGO FERNANDO"/>
    <s v="A"/>
    <n v="53400000"/>
    <n v="0"/>
    <n v="53400000"/>
    <n v="53400000"/>
  </r>
  <r>
    <x v="74"/>
    <s v="CONTROL Y OPERACIÓN DEL SISTEMA INTEGRADO DE TRANSPORTE PÚBLICO DE BOGOTÁ (RECURSOS DISTRITO)"/>
    <s v="CTO246-25"/>
    <s v="ACOSTA CESPEDES NANCY YANETH"/>
    <s v="A"/>
    <n v="43780000"/>
    <n v="0"/>
    <n v="43780000"/>
    <n v="29717333"/>
  </r>
  <r>
    <x v="74"/>
    <s v="CONTROL Y OPERACIÓN DEL SISTEMA INTEGRADO DE TRANSPORTE PÚBLICO DE BOGOTÁ (RECURSOS DISTRITO)"/>
    <s v="CTO247-25"/>
    <s v="NUÑEZ GARCIA CAMILO  ANDRES"/>
    <s v="A"/>
    <n v="43780000"/>
    <n v="0"/>
    <n v="43780000"/>
    <n v="29717333"/>
  </r>
  <r>
    <x v="73"/>
    <s v="Otros servicios de venta de espacio o tiempo publicitario"/>
    <s v="CTO354-25"/>
    <s v="SANCHEZ ROMERO DIANA CAROLINA"/>
    <s v="A"/>
    <n v="137854992"/>
    <n v="0"/>
    <n v="137854992"/>
    <n v="86925231"/>
  </r>
  <r>
    <x v="74"/>
    <s v="CONTROL Y OPERACIÓN DEL SISTEMA INTEGRADO DE TRANSPORTE PÚBLICO DE BOGOTÁ (RECURSOS DISTRITO)"/>
    <s v="CTO353-25"/>
    <s v="MERCHAN LOPEZ OSCAR FABIAN"/>
    <s v="A"/>
    <n v="90310500"/>
    <n v="0"/>
    <n v="90310500"/>
    <n v="65367600"/>
  </r>
  <r>
    <x v="55"/>
    <s v="DESARROLLO Y GESTIÓN DE LA INFRAESTRUCTURA DEL SISTEMA INTEGRADO DE TRANSPORTE PÚBLICO DE BOGOTÁ (RECURSOS DISTRITO)"/>
    <s v="CTO383-25"/>
    <s v="MARTINEZ MUÑOZ VALENTINA "/>
    <s v="A"/>
    <n v="94604433"/>
    <n v="0"/>
    <n v="94604433"/>
    <n v="64216342"/>
  </r>
  <r>
    <x v="55"/>
    <s v="DESARROLLO Y GESTIÓN DE LA INFRAESTRUCTURA DEL SISTEMA INTEGRADO DE TRANSPORTE PÚBLICO DE BOGOTÁ (RECURSOS DISTRITO)"/>
    <s v="CTO382-25"/>
    <s v="DURAN PLATA OSCAR  DARIO"/>
    <s v="A"/>
    <n v="94604433"/>
    <n v="0"/>
    <n v="94604433"/>
    <n v="64216342"/>
  </r>
  <r>
    <x v="55"/>
    <s v="DESARROLLO Y GESTIÓN DE LA INFRAESTRUCTURA DEL SISTEMA INTEGRADO DE TRANSPORTE PÚBLICO DE BOGOTÁ (RECURSOS DISTRITO)"/>
    <s v="CTO381-25"/>
    <s v="BECARIA MORALES JUAN MANUEL"/>
    <s v="A"/>
    <n v="100923372"/>
    <n v="0"/>
    <n v="100923372"/>
    <n v="64223965"/>
  </r>
  <r>
    <x v="74"/>
    <s v="CONTROL Y OPERACIÓN DEL SISTEMA INTEGRADO DE TRANSPORTE PÚBLICO DE BOGOTÁ (RECURSOS DISTRITO)"/>
    <s v="CTO344-25"/>
    <s v="QUIROGA VALDEZ ANGELICA MARIA"/>
    <s v="A"/>
    <n v="86676972"/>
    <n v="0"/>
    <n v="86676972"/>
    <n v="52969261"/>
  </r>
  <r>
    <x v="74"/>
    <s v="CONTROL Y OPERACIÓN DEL SISTEMA INTEGRADO DE TRANSPORTE PÚBLICO DE BOGOTÁ (RECURSOS DISTRITO)"/>
    <s v="CTO385-25"/>
    <s v="ARTEAGA GONZALEZ ANGELA MERCEDES"/>
    <s v="A"/>
    <n v="82813500"/>
    <n v="0"/>
    <n v="82813500"/>
    <n v="57838000"/>
  </r>
  <r>
    <x v="84"/>
    <s v="Fortalecimiento de la seguridad integral del Sistema Integrado de Transporte Público de Bogotá D.C. (Recursos Distrito)"/>
    <s v="CTO345-25"/>
    <s v="RODRIGUEZ SANCHEZ ULISES "/>
    <s v="A"/>
    <n v="18788000"/>
    <n v="0"/>
    <n v="18788000"/>
    <n v="18519600"/>
  </r>
  <r>
    <x v="74"/>
    <s v="CONTROL Y OPERACIÓN DEL SISTEMA INTEGRADO DE TRANSPORTE PÚBLICO DE BOGOTÁ (RECURSOS DISTRITO)"/>
    <s v="CTO350-25"/>
    <s v="BARRERA CASTRO RAUL ALEJANDRO"/>
    <s v="A"/>
    <n v="78331000"/>
    <n v="0"/>
    <n v="78331000"/>
    <n v="54119600"/>
  </r>
  <r>
    <x v="73"/>
    <s v="Otros servicios de venta de espacio o tiempo publicitario"/>
    <s v="CTO358-25"/>
    <s v="GOMEZ GONZALEZ MONICA DEL PILAR"/>
    <s v="A"/>
    <n v="27945000"/>
    <n v="0"/>
    <n v="27945000"/>
    <n v="27945000"/>
  </r>
  <r>
    <x v="73"/>
    <s v="Otros servicios de venta de espacio o tiempo publicitario"/>
    <s v="CTO359-25"/>
    <s v="DIAZ SOTO FRANCI NATHALY"/>
    <s v="A"/>
    <n v="164046996"/>
    <n v="0"/>
    <n v="164046996"/>
    <n v="97061140"/>
  </r>
  <r>
    <x v="73"/>
    <s v="Otros servicios de venta de espacio o tiempo publicitario"/>
    <s v="CTO360-25"/>
    <s v="MORENO LEON SANDRA CAROLINA"/>
    <s v="A"/>
    <n v="82800000"/>
    <n v="0"/>
    <n v="82800000"/>
    <n v="52210000"/>
  </r>
  <r>
    <x v="75"/>
    <s v="Diseño y Estructuración del Sistema Interoperable de Recaudo en su componente tecnológico en el Sistema de Transporte Publico de Bogotá D.C. (Recursos Distrito)"/>
    <s v="CTO352-25"/>
    <s v="CARDOZO MOLANO FABIO  RICARDO"/>
    <s v="A"/>
    <n v="70826427"/>
    <n v="0"/>
    <n v="70826427"/>
    <n v="57710422"/>
  </r>
  <r>
    <x v="74"/>
    <s v="CONTROL Y OPERACIÓN DEL SISTEMA INTEGRADO DE TRANSPORTE PÚBLICO DE BOGOTÁ (RECURSOS DISTRITO)"/>
    <s v="CTO266-25"/>
    <s v="RINCON SUAREZ PABLO ANDRÉS"/>
    <s v="A"/>
    <n v="34210000"/>
    <n v="0"/>
    <n v="34210000"/>
    <n v="23221333"/>
  </r>
  <r>
    <x v="74"/>
    <s v="CONTROL Y OPERACIÓN DEL SISTEMA INTEGRADO DE TRANSPORTE PÚBLICO DE BOGOTÁ (RECURSOS DISTRITO)"/>
    <s v="CTO405-25"/>
    <s v="PARRA MARTINEZ ANA MARIA"/>
    <s v="A"/>
    <n v="175703000"/>
    <n v="0"/>
    <n v="175703000"/>
    <n v="115538033"/>
  </r>
  <r>
    <x v="84"/>
    <s v="Fortalecimiento de la seguridad integral del Sistema Integrado de Transporte Público de Bogotá D.C. (Recursos Distrito)"/>
    <s v="CTO377-25"/>
    <s v="QUIROGA MARIN KRISTELL LISETH"/>
    <s v="A"/>
    <n v="90840000"/>
    <n v="0"/>
    <n v="90840000"/>
    <n v="50719000"/>
  </r>
  <r>
    <x v="84"/>
    <s v="Fortalecimiento de la seguridad integral del Sistema Integrado de Transporte Público de Bogotá D.C. (Recursos Distrito)"/>
    <s v="CTO392-25"/>
    <s v="RINCON VILLAREAL CRISTIAN DAVID"/>
    <s v="A"/>
    <n v="27870000"/>
    <n v="0"/>
    <n v="27870000"/>
    <n v="27870000"/>
  </r>
  <r>
    <x v="74"/>
    <s v="CONTROL Y OPERACIÓN DEL SISTEMA INTEGRADO DE TRANSPORTE PÚBLICO DE BOGOTÁ (RECURSOS DISTRITO)"/>
    <s v="CTO403-25"/>
    <s v="SANTANA RODRIGUEZ JENIFFER  ANDREA"/>
    <s v="A"/>
    <n v="90288000"/>
    <n v="0"/>
    <n v="90288000"/>
    <n v="70224000"/>
  </r>
  <r>
    <x v="84"/>
    <s v="Fortalecimiento de la seguridad integral del Sistema Integrado de Transporte Público de Bogotá D.C. (Recursos Distrito)"/>
    <s v="CTO367-25"/>
    <s v="ESCARPETA BUSTOS BRENDA TATIANA"/>
    <s v="A"/>
    <n v="18788000"/>
    <n v="0"/>
    <n v="18788000"/>
    <n v="18788000"/>
  </r>
  <r>
    <x v="75"/>
    <s v="Diseño y Estructuración del Sistema Interoperable de Recaudo en su componente tecnológico en el Sistema de Transporte Publico de Bogotá D.C. (Recursos Distrito)"/>
    <s v="CTO388-25"/>
    <s v="GONZALEZ HERNANDEZ EDWIN MAURICIO"/>
    <s v="A"/>
    <n v="77810310"/>
    <n v="0"/>
    <n v="77810310"/>
    <n v="62536434"/>
  </r>
  <r>
    <x v="75"/>
    <s v="Diseño y Estructuración del Sistema Interoperable de Recaudo en su componente tecnológico en el Sistema de Transporte Publico de Bogotá D.C. (Recursos Distrito)"/>
    <s v="CTO386-25"/>
    <s v="GUAYAZAN RODRIGUEZ CARLOS  EDUARDO"/>
    <s v="A"/>
    <n v="78827000"/>
    <n v="0"/>
    <n v="78827000"/>
    <n v="48347227"/>
  </r>
  <r>
    <x v="75"/>
    <s v="Diseño y Estructuración del Sistema Interoperable de Recaudo en su componente tecnológico en el Sistema de Transporte Publico de Bogotá D.C. (Recursos Distrito)"/>
    <s v="CTO387-25"/>
    <s v="GOMEZ BARRAGAN JOHANNA KATHERINE"/>
    <s v="A"/>
    <n v="44982000"/>
    <n v="0"/>
    <n v="44982000"/>
    <n v="36152200"/>
  </r>
  <r>
    <x v="84"/>
    <s v="Fortalecimiento de la seguridad integral del Sistema Integrado de Transporte Público de Bogotá D.C. (Recursos Distrito)"/>
    <s v="CTO368-25"/>
    <s v="SUAREZ SANDOVAL JAMIR SANTIAGO"/>
    <s v="A"/>
    <n v="18788000"/>
    <n v="0"/>
    <n v="18788000"/>
    <n v="18788000"/>
  </r>
  <r>
    <x v="84"/>
    <s v="Fortalecimiento de la seguridad integral del Sistema Integrado de Transporte Público de Bogotá D.C. (Recursos Distrito)"/>
    <s v="CTO370-25"/>
    <s v="GUERRERO MARIN MELQUI DANIEL"/>
    <s v="A"/>
    <n v="21472000"/>
    <n v="0"/>
    <n v="21472000"/>
    <n v="19772134"/>
  </r>
  <r>
    <x v="84"/>
    <s v="Fortalecimiento de la seguridad integral del Sistema Integrado de Transporte Público de Bogotá D.C. (Recursos Distrito)"/>
    <s v="CTO376-25"/>
    <s v="CUTA CRUZ MARIA PAULA"/>
    <s v="A"/>
    <n v="18000000"/>
    <n v="0"/>
    <n v="18000000"/>
    <n v="16650000"/>
  </r>
  <r>
    <x v="75"/>
    <s v="Diseño y Estructuración del Sistema Interoperable de Recaudo en su componente tecnológico en el Sistema de Transporte Publico de Bogotá D.C. (Recursos Distrito)"/>
    <s v="CTO310-25"/>
    <s v="USECHE SAMUDIO CRISTINA "/>
    <s v="A"/>
    <n v="70827282"/>
    <n v="0"/>
    <n v="70827282"/>
    <n v="58235765"/>
  </r>
  <r>
    <x v="53"/>
    <s v="Otros servicios jurídicos n.c.p."/>
    <s v="CTO412-25"/>
    <s v="DE VIVERO &amp; ASOCIADOS S.A."/>
    <s v="A"/>
    <n v="404600000"/>
    <n v="0"/>
    <n v="404600000"/>
    <n v="268781334"/>
  </r>
  <r>
    <x v="74"/>
    <s v="CONTROL Y OPERACIÓN DEL SISTEMA INTEGRADO DE TRANSPORTE PÚBLICO DE BOGOTÁ (RECURSOS DISTRITO)"/>
    <s v="CTO413-25"/>
    <s v="CAJICÁ HUERTAS JOHANA  LIZETH"/>
    <s v="A"/>
    <n v="70840000"/>
    <n v="0"/>
    <n v="70840000"/>
    <n v="47012000"/>
  </r>
  <r>
    <x v="74"/>
    <s v="CONTROL Y OPERACIÓN DEL SISTEMA INTEGRADO DE TRANSPORTE PÚBLICO DE BOGOTÁ (RECURSOS DISTRITO)"/>
    <s v="CTO250-25"/>
    <s v="QUIQUE ROJAS ELIANA ALEJANDRA"/>
    <s v="A"/>
    <n v="70840000"/>
    <n v="0"/>
    <n v="70840000"/>
    <n v="48085333"/>
  </r>
  <r>
    <x v="74"/>
    <s v="CONTROL Y OPERACIÓN DEL SISTEMA INTEGRADO DE TRANSPORTE PÚBLICO DE BOGOTÁ (RECURSOS DISTRITO)"/>
    <s v="CTO251-25"/>
    <s v="VARGAS VELANDIA NATHALIA MARIA"/>
    <s v="A"/>
    <n v="70840000"/>
    <n v="0"/>
    <n v="70840000"/>
    <n v="48085333"/>
  </r>
  <r>
    <x v="74"/>
    <s v="CONTROL Y OPERACIÓN DEL SISTEMA INTEGRADO DE TRANSPORTE PÚBLICO DE BOGOTÁ (RECURSOS DISTRITO)"/>
    <s v="CTO252-25"/>
    <s v="BARRERO OJEDA DIEGO HERNANDO"/>
    <s v="A"/>
    <n v="70840000"/>
    <n v="0"/>
    <n v="70840000"/>
    <n v="48085333"/>
  </r>
  <r>
    <x v="74"/>
    <s v="CONTROL Y OPERACIÓN DEL SISTEMA INTEGRADO DE TRANSPORTE PÚBLICO DE BOGOTÁ (RECURSOS DISTRITO)"/>
    <s v="CTO406-25"/>
    <s v="GOMEZ GARZON ASHLEY VANESSA"/>
    <s v="A"/>
    <n v="82813500"/>
    <n v="0"/>
    <n v="82813500"/>
    <n v="58889600"/>
  </r>
  <r>
    <x v="74"/>
    <s v="CONTROL Y OPERACIÓN DEL SISTEMA INTEGRADO DE TRANSPORTE PÚBLICO DE BOGOTÁ (RECURSOS DISTRITO)"/>
    <s v="CTO407-25"/>
    <s v="PATARROYO GOMEZ JOSE DARIO"/>
    <s v="A"/>
    <n v="82813500"/>
    <n v="0"/>
    <n v="82813500"/>
    <n v="57838000"/>
  </r>
  <r>
    <x v="74"/>
    <s v="CONTROL Y OPERACIÓN DEL SISTEMA INTEGRADO DE TRANSPORTE PÚBLICO DE BOGOTÁ (RECURSOS DISTRITO)"/>
    <s v="CTO408-25"/>
    <s v="FAJARDO ACOSTA SUSAN MELISA"/>
    <s v="A"/>
    <n v="82813500"/>
    <n v="0"/>
    <n v="82813500"/>
    <n v="57838000"/>
  </r>
  <r>
    <x v="56"/>
    <s v="Servicios de gestión de desarrollo empresarial"/>
    <s v="CTO404-25"/>
    <s v="MORA ALONSO YORLADY MIREYA"/>
    <s v="A"/>
    <n v="114622800"/>
    <n v="0"/>
    <n v="114622800"/>
    <n v="92196600"/>
  </r>
  <r>
    <x v="86"/>
    <s v="Servicios de consultoría en gestión estratégica"/>
    <s v="CTO415-25"/>
    <s v="LOPEZ SALAS NATALIA "/>
    <s v="A"/>
    <n v="75253500"/>
    <n v="0"/>
    <n v="75253500"/>
    <n v="53513600"/>
  </r>
  <r>
    <x v="86"/>
    <s v="Servicios de consultoría en gestión estratégica"/>
    <s v="CTO416-25"/>
    <s v="NARANJO  GONZALEZ  GERMAN  FELIPE"/>
    <s v="A"/>
    <n v="36571500"/>
    <n v="0"/>
    <n v="36571500"/>
    <n v="26006400"/>
  </r>
  <r>
    <x v="84"/>
    <s v="Fortalecimiento de la seguridad integral del Sistema Integrado de Transporte Público de Bogotá D.C. (Recursos Distrito)"/>
    <s v="CTO417-25"/>
    <s v="VILLARREAL CARTAGENA CRISTHIAN ALEXIS"/>
    <s v="A"/>
    <n v="33026000"/>
    <n v="0"/>
    <n v="33026000"/>
    <n v="33026000"/>
  </r>
  <r>
    <x v="75"/>
    <s v="Diseño y Estructuración del Sistema Interoperable de Recaudo en su componente tecnológico en el Sistema de Transporte Publico de Bogotá D.C. (Recursos Distrito)"/>
    <s v="CTO414-25"/>
    <s v="GUERRERO PARDO GERMAN "/>
    <s v="A"/>
    <n v="92964600"/>
    <n v="0"/>
    <n v="92964600"/>
    <n v="68174040"/>
  </r>
  <r>
    <x v="75"/>
    <s v="Diseño y Estructuración del Sistema Interoperable de Recaudo en su componente tecnológico en el Sistema de Transporte Publico de Bogotá D.C. (Recursos Distrito)"/>
    <s v="CTO389-25"/>
    <s v="MARTINEZ CUADROS DIEGO FERNEY"/>
    <s v="A"/>
    <n v="70983000"/>
    <n v="0"/>
    <n v="70983000"/>
    <n v="56523500"/>
  </r>
  <r>
    <x v="74"/>
    <s v="CONTROL Y OPERACIÓN DEL SISTEMA INTEGRADO DE TRANSPORTE PÚBLICO DE BOGOTÁ (RECURSOS DISTRITO)"/>
    <s v="CTO409-25"/>
    <s v="LOMBANA PATIÑO SERGIO IVAN"/>
    <s v="A"/>
    <n v="82813500"/>
    <n v="0"/>
    <n v="82813500"/>
    <n v="56260600"/>
  </r>
  <r>
    <x v="86"/>
    <s v="Servicios de consultoría en gestión estratégica"/>
    <s v="CTO410-25"/>
    <s v="HENAO  CORREDOR LAURA CATALINA"/>
    <s v="A"/>
    <n v="97807500"/>
    <n v="0"/>
    <n v="97807500"/>
    <n v="67378500"/>
  </r>
  <r>
    <x v="86"/>
    <s v="Servicios de consultoría en gestión estratégica"/>
    <s v="CTO411-25"/>
    <s v="SANCHEZ NIÑO SERGIO  ALBERTO"/>
    <s v="A"/>
    <n v="97807500"/>
    <n v="0"/>
    <n v="97807500"/>
    <n v="69241500"/>
  </r>
  <r>
    <x v="84"/>
    <s v="Fortalecimiento de la seguridad integral del Sistema Integrado de Transporte Público de Bogotá D.C. (Recursos Distrito)"/>
    <s v="CTO346-25"/>
    <s v="NOVOA SALAMANCA OSCAR JAVIER"/>
    <s v="A"/>
    <n v="18788000"/>
    <n v="0"/>
    <n v="18788000"/>
    <n v="18519600"/>
  </r>
  <r>
    <x v="84"/>
    <s v="Fortalecimiento de la seguridad integral del Sistema Integrado de Transporte Público de Bogotá D.C. (Recursos Distrito)"/>
    <s v="CTO380-25"/>
    <s v="VANEGAS MUETE ALEJANDRO "/>
    <s v="L"/>
    <n v="25856000"/>
    <n v="18099200"/>
    <n v="7756800"/>
    <n v="7756800"/>
  </r>
  <r>
    <x v="41"/>
    <s v="DESARROLLO Y GESTIÓN DE LA INFRAESTRUCTURA DEL SISTEMA INTEGRADO DE TRANSPORTE PÚBLICO DE BOGOTÁ (RECURSOS DISTRITO TRONCALES ALIMENTADORAS PLMB)"/>
    <s v="P-612-19_25-1"/>
    <s v="ENEL COLOMBIA S.A. E.S.P."/>
    <s v="A"/>
    <n v="3140073"/>
    <n v="0"/>
    <n v="3140073"/>
    <n v="0"/>
  </r>
  <r>
    <x v="41"/>
    <s v="DESARROLLO Y GESTIÓN DE LA INFRAESTRUCTURA DEL SISTEMA INTEGRADO DE TRANSPORTE PÚBLICO DE BOGOTÁ (RECURSOS DISTRITO TRONCALES ALIMENTADORAS PLMB)"/>
    <s v="P-612-19_25-2"/>
    <s v="ENEL COLOMBIA S.A. E.S.P."/>
    <s v="A"/>
    <n v="6130583"/>
    <n v="0"/>
    <n v="6130583"/>
    <n v="4857240"/>
  </r>
  <r>
    <x v="74"/>
    <s v="CONTROL Y OPERACIÓN DEL SISTEMA INTEGRADO DE TRANSPORTE PÚBLICO DE BOGOTÁ (RECURSOS DISTRITO)"/>
    <s v="CTO422-25"/>
    <s v="GOMEZ BENAVIDES JUAN CARLOS"/>
    <s v="A"/>
    <n v="78331000"/>
    <n v="0"/>
    <n v="78331000"/>
    <n v="52932767"/>
  </r>
  <r>
    <x v="75"/>
    <s v="Diseño y Estructuración del Sistema Interoperable de Recaudo en su componente tecnológico en el Sistema de Transporte Publico de Bogotá D.C. (Recursos Distrito)"/>
    <s v="CTO399-25"/>
    <s v="BUITRAGO TRIANA MIGUEL ANGEL"/>
    <s v="A"/>
    <n v="58050000"/>
    <n v="0"/>
    <n v="58050000"/>
    <n v="46655000"/>
  </r>
  <r>
    <x v="71"/>
    <s v="FORTALECIMIENTO DE LA INFORMACIÓN, COMUNICACIÓN Y ATENCIÓN AL USUARIO EN EL USO DEL SISTEMA INTEGRADO DE TRANSPORTE PÚBLICO DE BOGOTÁ D.C. (RECURSOS DISTRITO)"/>
    <s v="CTO423-25"/>
    <s v="GONZALEZ NIÑO DIEGO ALBERTO"/>
    <s v="A"/>
    <n v="35000000"/>
    <n v="0"/>
    <n v="35000000"/>
    <n v="35000000"/>
  </r>
  <r>
    <x v="71"/>
    <s v="FORTALECIMIENTO DE LA INFORMACIÓN, COMUNICACIÓN Y ATENCIÓN AL USUARIO EN EL USO DEL SISTEMA INTEGRADO DE TRANSPORTE PÚBLICO DE BOGOTÁ D.C. (RECURSOS DISTRITO)"/>
    <s v="CTO424-25"/>
    <s v="FORERO SUAREZ EDILSON GIOVANNY"/>
    <s v="A"/>
    <n v="35200000"/>
    <n v="0"/>
    <n v="35200000"/>
    <n v="23573333"/>
  </r>
  <r>
    <x v="71"/>
    <s v="FORTALECIMIENTO DE LA INFORMACIÓN, COMUNICACIÓN Y ATENCIÓN AL USUARIO EN EL USO DEL SISTEMA INTEGRADO DE TRANSPORTE PÚBLICO DE BOGOTÁ D.C. (RECURSOS DISTRITO)"/>
    <s v="CTO425-25"/>
    <s v="CASTRO FONSECA ANTHONY AUGUSTO"/>
    <s v="A"/>
    <n v="35500000"/>
    <n v="0"/>
    <n v="35500000"/>
    <n v="25205000"/>
  </r>
  <r>
    <x v="71"/>
    <s v="FORTALECIMIENTO DE LA INFORMACIÓN, COMUNICACIÓN Y ATENCIÓN AL USUARIO EN EL USO DEL SISTEMA INTEGRADO DE TRANSPORTE PÚBLICO DE BOGOTÁ D.C. (RECURSOS DISTRITO)"/>
    <s v="CTO426-25"/>
    <s v="MARIN MOSQUERA JESUS HUMBERTO"/>
    <s v="A"/>
    <n v="35200000"/>
    <n v="0"/>
    <n v="35200000"/>
    <n v="23573333"/>
  </r>
  <r>
    <x v="71"/>
    <s v="FORTALECIMIENTO DE LA INFORMACIÓN, COMUNICACIÓN Y ATENCIÓN AL USUARIO EN EL USO DEL SISTEMA INTEGRADO DE TRANSPORTE PÚBLICO DE BOGOTÁ D.C. (RECURSOS DISTRITO)"/>
    <s v="CTO428-25"/>
    <s v="SÁNCHEZ GUACANEME LEIDY VIVIANA"/>
    <s v="A"/>
    <n v="44000000"/>
    <n v="0"/>
    <n v="44000000"/>
    <n v="29733333"/>
  </r>
  <r>
    <x v="84"/>
    <s v="Fortalecimiento de la seguridad integral del Sistema Integrado de Transporte Público de Bogotá D.C. (Recursos Distrito)"/>
    <s v="CTO432-25"/>
    <s v="PARRA PATIÑO MARIA CAMILA"/>
    <s v="A"/>
    <n v="49550000"/>
    <n v="0"/>
    <n v="49550000"/>
    <n v="49550000"/>
  </r>
  <r>
    <x v="84"/>
    <s v="Fortalecimiento de la seguridad integral del Sistema Integrado de Transporte Público de Bogotá D.C. (Recursos Distrito)"/>
    <s v="CTO434-25"/>
    <s v="VERGARA VARGAS LEIDY LORENA"/>
    <s v="A"/>
    <n v="42944000"/>
    <n v="0"/>
    <n v="42944000"/>
    <n v="39544267"/>
  </r>
  <r>
    <x v="74"/>
    <s v="CONTROL Y OPERACIÓN DEL SISTEMA INTEGRADO DE TRANSPORTE PÚBLICO DE BOGOTÁ (RECURSOS DISTRITO)"/>
    <s v="CTO437-25"/>
    <s v="MATEUS RAMIREZ CARLOS  ALBERTO"/>
    <s v="A"/>
    <n v="62436000"/>
    <n v="0"/>
    <n v="62436000"/>
    <n v="41813200"/>
  </r>
  <r>
    <x v="74"/>
    <s v="CONTROL Y OPERACIÓN DEL SISTEMA INTEGRADO DE TRANSPORTE PÚBLICO DE BOGOTÁ (RECURSOS DISTRITO)"/>
    <s v="CTO439-25"/>
    <s v="VANEGAS GRANADOS ANGIE LORENA"/>
    <s v="A"/>
    <n v="62436000"/>
    <n v="0"/>
    <n v="62436000"/>
    <n v="41813200"/>
  </r>
  <r>
    <x v="71"/>
    <s v="FORTALECIMIENTO DE LA INFORMACIÓN, COMUNICACIÓN Y ATENCIÓN AL USUARIO EN EL USO DEL SISTEMA INTEGRADO DE TRANSPORTE PÚBLICO DE BOGOTÁ D.C. (RECURSOS DISTRITO)"/>
    <s v="CTO436-25"/>
    <s v="AMAYA ROJAS JUAN SEBASTIAN"/>
    <s v="A"/>
    <n v="32000000"/>
    <n v="0"/>
    <n v="32000000"/>
    <n v="32000000"/>
  </r>
  <r>
    <x v="75"/>
    <s v="Diseño y Estructuración del Sistema Interoperable de Recaudo en su componente tecnológico en el Sistema de Transporte Publico de Bogotá D.C. (Recursos Distrito)"/>
    <s v="CTO440-25"/>
    <s v="GARNICA QUIROZ JOSE  LUIS"/>
    <s v="A"/>
    <n v="54799920"/>
    <n v="0"/>
    <n v="54799920"/>
    <n v="54799920"/>
  </r>
  <r>
    <x v="74"/>
    <s v="CONTROL Y OPERACIÓN DEL SISTEMA INTEGRADO DE TRANSPORTE PÚBLICO DE BOGOTÁ (RECURSOS DISTRITO)"/>
    <s v="CTO418-25"/>
    <s v="ROJAS GOMEZ FRANCISCO JAVIER"/>
    <s v="A"/>
    <n v="82813500"/>
    <n v="0"/>
    <n v="82813500"/>
    <n v="49951000"/>
  </r>
  <r>
    <x v="74"/>
    <s v="CONTROL Y OPERACIÓN DEL SISTEMA INTEGRADO DE TRANSPORTE PÚBLICO DE BOGOTÁ (RECURSOS DISTRITO)"/>
    <s v="CTO420-25"/>
    <s v="MORENO BUSTACARA JENNY HARLEY"/>
    <s v="A"/>
    <n v="82813500"/>
    <n v="0"/>
    <n v="82813500"/>
    <n v="56260600"/>
  </r>
  <r>
    <x v="74"/>
    <s v="CONTROL Y OPERACIÓN DEL SISTEMA INTEGRADO DE TRANSPORTE PÚBLICO DE BOGOTÁ (RECURSOS DISTRITO)"/>
    <s v="CTO419-25"/>
    <s v="ECHEVERRY ZAPATA CARLOS MARIO"/>
    <s v="A"/>
    <n v="78870000"/>
    <n v="0"/>
    <n v="78870000"/>
    <n v="57838000"/>
  </r>
  <r>
    <x v="56"/>
    <s v="Servicios de gestión de desarrollo empresarial"/>
    <s v="CTO443-25"/>
    <s v="RONCANCIO SANCHEZ LICED YOVANNA"/>
    <s v="A"/>
    <n v="55209000"/>
    <n v="0"/>
    <n v="55209000"/>
    <n v="37140600"/>
  </r>
  <r>
    <x v="74"/>
    <s v="CONTROL Y OPERACIÓN DEL SISTEMA INTEGRADO DE TRANSPORTE PÚBLICO DE BOGOTÁ (RECURSOS DISTRITO)"/>
    <s v="CTO438-25"/>
    <s v="CASTRO GARCIA CAMILA ALEJANDRA"/>
    <s v="A"/>
    <n v="55066000"/>
    <n v="0"/>
    <n v="55066000"/>
    <n v="36877533"/>
  </r>
  <r>
    <x v="71"/>
    <s v="FORTALECIMIENTO DE LA INFORMACIÓN, COMUNICACIÓN Y ATENCIÓN AL USUARIO EN EL USO DEL SISTEMA INTEGRADO DE TRANSPORTE PÚBLICO DE BOGOTÁ D.C. (RECURSOS DISTRITO)"/>
    <s v="CTO427-25"/>
    <s v="CARLOS SAENZ PATRICIA "/>
    <s v="A"/>
    <n v="55000000"/>
    <n v="0"/>
    <n v="55000000"/>
    <n v="37000000"/>
  </r>
  <r>
    <x v="84"/>
    <s v="Fortalecimiento de la seguridad integral del Sistema Integrado de Transporte Público de Bogotá D.C. (Recursos Distrito)"/>
    <s v="CTO452-25"/>
    <s v="GUTIERREZ ROJAS MARIO FERNANDO"/>
    <s v="A"/>
    <n v="23536000"/>
    <n v="0"/>
    <n v="23536000"/>
    <n v="21182400"/>
  </r>
  <r>
    <x v="55"/>
    <s v="DESARROLLO Y GESTIÓN DE LA INFRAESTRUCTURA DEL SISTEMA INTEGRADO DE TRANSPORTE PÚBLICO DE BOGOTÁ (RECURSOS DISTRITO)"/>
    <s v="CTO453-25"/>
    <s v="GUTIERREZ  ROZO VALENTINA "/>
    <s v="A"/>
    <n v="55209000"/>
    <n v="0"/>
    <n v="55209000"/>
    <n v="36973300"/>
  </r>
  <r>
    <x v="56"/>
    <s v="Servicios de gestión de desarrollo empresarial"/>
    <s v="CTO449-25"/>
    <s v="ARIAS LOPEZ DIDIER ARIEL"/>
    <s v="A"/>
    <n v="54504000"/>
    <n v="0"/>
    <n v="54504000"/>
    <n v="54504000"/>
  </r>
  <r>
    <x v="56"/>
    <s v="Servicios de gestión de desarrollo empresarial"/>
    <s v="CTO448-25"/>
    <s v="DIAZ GIL ARMANDO "/>
    <s v="A"/>
    <n v="33444000"/>
    <n v="0"/>
    <n v="33444000"/>
    <n v="33444000"/>
  </r>
  <r>
    <x v="86"/>
    <s v="Servicios de consultoría en gestión estratégica"/>
    <s v="CTO450-25"/>
    <s v="FORERO CESPEDES NOHRA LUCIA"/>
    <s v="A"/>
    <n v="105336000"/>
    <n v="0"/>
    <n v="105336000"/>
    <n v="74236800"/>
  </r>
  <r>
    <x v="86"/>
    <s v="Servicios de consultoría en gestión estratégica"/>
    <s v="CTO451-25"/>
    <s v="BURGOS PIÑEROS JOHN EDWARD"/>
    <s v="A"/>
    <n v="105336000"/>
    <n v="0"/>
    <n v="105336000"/>
    <n v="74236800"/>
  </r>
  <r>
    <x v="86"/>
    <s v="Servicios de consultoría en gestión estratégica"/>
    <s v="CTO454-25"/>
    <s v="TALERO SALAMANCA KAROL JOHANA"/>
    <s v="A"/>
    <n v="105336000"/>
    <n v="0"/>
    <n v="105336000"/>
    <n v="64873600"/>
  </r>
  <r>
    <x v="84"/>
    <s v="Fortalecimiento de la seguridad integral del Sistema Integrado de Transporte Público de Bogotá D.C. (Recursos Distrito)"/>
    <s v="CTO442-25"/>
    <s v="PINTO SALCEDO PAULA ANDREA"/>
    <s v="A"/>
    <n v="38816000"/>
    <n v="0"/>
    <n v="38816000"/>
    <n v="35581333"/>
  </r>
  <r>
    <x v="84"/>
    <s v="Fortalecimiento de la seguridad integral del Sistema Integrado de Transporte Público de Bogotá D.C. (Recursos Distrito)"/>
    <s v="CTO459-25"/>
    <s v="ROJAS YOPASA OSCAR ALBERTO"/>
    <s v="A"/>
    <n v="84232000"/>
    <n v="0"/>
    <n v="84232000"/>
    <n v="77212667"/>
  </r>
  <r>
    <x v="38"/>
    <s v="DESARROLLO Y GESTIÓN DE LA INFRAESTRUCTURA DEL SISTEMA INTEGRADO DE TRANSPORTE PÚBLICO DE BOGOTÁ (RECURSOS SITP)"/>
    <s v="P-CN20-01_25-06"/>
    <s v="INSTITUTO DE DESARROLLO URBANO IDU"/>
    <s v="A"/>
    <n v="2362112000"/>
    <n v="0"/>
    <n v="2362112000"/>
    <n v="2321916000"/>
  </r>
  <r>
    <x v="84"/>
    <s v="Fortalecimiento de la seguridad integral del Sistema Integrado de Transporte Público de Bogotá D.C. (Recursos Distrito)"/>
    <s v="CTO366-25"/>
    <s v="SIERRA GOMEZ CAMILO ANDRÉS"/>
    <s v="A"/>
    <n v="18788000"/>
    <n v="0"/>
    <n v="18788000"/>
    <n v="18788000"/>
  </r>
  <r>
    <x v="51"/>
    <s v="Servicios de asesoramiento y representación jurídica relativos a otros campos del derecho"/>
    <s v="CTO458-25"/>
    <s v="HURTADO MONTILLA ABOGADOS S.A.S."/>
    <s v="A"/>
    <n v="260095800"/>
    <n v="0"/>
    <n v="260095800"/>
    <n v="166172316"/>
  </r>
  <r>
    <x v="71"/>
    <s v="FORTALECIMIENTO DE LA INFORMACIÓN, COMUNICACIÓN Y ATENCIÓN AL USUARIO EN EL USO DEL SISTEMA INTEGRADO DE TRANSPORTE PÚBLICO DE BOGOTÁ D.C. (RECURSOS DISTRITO)"/>
    <s v="CTO469-25"/>
    <s v="MORENO MICAN FABIAN "/>
    <s v="A"/>
    <n v="31150000"/>
    <n v="0"/>
    <n v="31150000"/>
    <n v="31150000"/>
  </r>
  <r>
    <x v="71"/>
    <s v="FORTALECIMIENTO DE LA INFORMACIÓN, COMUNICACIÓN Y ATENCIÓN AL USUARIO EN EL USO DEL SISTEMA INTEGRADO DE TRANSPORTE PÚBLICO DE BOGOTÁ D.C. (RECURSOS DISTRITO)"/>
    <s v="CTO470-25"/>
    <s v="CORRALES  MURILLO MARTHA VIRGINIA"/>
    <s v="A"/>
    <n v="31150000"/>
    <n v="0"/>
    <n v="31150000"/>
    <n v="31150000"/>
  </r>
  <r>
    <x v="71"/>
    <s v="FORTALECIMIENTO DE LA INFORMACIÓN, COMUNICACIÓN Y ATENCIÓN AL USUARIO EN EL USO DEL SISTEMA INTEGRADO DE TRANSPORTE PÚBLICO DE BOGOTÁ D.C. (RECURSOS DISTRITO)"/>
    <s v="CTO471-25"/>
    <s v="ZABALA MORENO JHOSSERTH JAVIER"/>
    <s v="A"/>
    <n v="37950000"/>
    <n v="0"/>
    <n v="37950000"/>
    <n v="25300000"/>
  </r>
  <r>
    <x v="84"/>
    <s v="Fortalecimiento de la seguridad integral del Sistema Integrado de Transporte Público de Bogotá D.C. (Recursos Distrito)"/>
    <s v="CTO444-25"/>
    <s v="ROJAS APONTE WILLIAM FERNANDO"/>
    <s v="A"/>
    <n v="22638000"/>
    <n v="0"/>
    <n v="22638000"/>
    <n v="22638000"/>
  </r>
  <r>
    <x v="84"/>
    <s v="Fortalecimiento de la seguridad integral del Sistema Integrado de Transporte Público de Bogotá D.C. (Recursos Distrito)"/>
    <s v="CTO445-25"/>
    <s v="ANDRADE ORDOÑEZ CARLOS LUIS"/>
    <s v="A"/>
    <n v="22638000"/>
    <n v="0"/>
    <n v="22638000"/>
    <n v="22638000"/>
  </r>
  <r>
    <x v="53"/>
    <s v="Otros servicios jurídicos n.c.p."/>
    <s v="CTO431-25"/>
    <s v="BELTRAN GONZALEZ JHONATHAN "/>
    <s v="A"/>
    <n v="66650000"/>
    <n v="0"/>
    <n v="66650000"/>
    <n v="44505000"/>
  </r>
  <r>
    <x v="71"/>
    <s v="FORTALECIMIENTO DE LA INFORMACIÓN, COMUNICACIÓN Y ATENCIÓN AL USUARIO EN EL USO DEL SISTEMA INTEGRADO DE TRANSPORTE PÚBLICO DE BOGOTÁ D.C. (RECURSOS DISTRITO)"/>
    <s v="CTO455-25"/>
    <s v="GALINDO ROMERO CINDY PAOLA"/>
    <s v="A"/>
    <n v="55000000"/>
    <n v="0"/>
    <n v="55000000"/>
    <n v="34166667"/>
  </r>
  <r>
    <x v="71"/>
    <s v="FORTALECIMIENTO DE LA INFORMACIÓN, COMUNICACIÓN Y ATENCIÓN AL USUARIO EN EL USO DEL SISTEMA INTEGRADO DE TRANSPORTE PÚBLICO DE BOGOTÁ D.C. (RECURSOS DISTRITO)"/>
    <s v="CTO456-25"/>
    <s v="CADENA MARTINEZ DAVID  RICARDO"/>
    <s v="A"/>
    <n v="82500000"/>
    <n v="0"/>
    <n v="82500000"/>
    <n v="54250000"/>
  </r>
  <r>
    <x v="71"/>
    <s v="FORTALECIMIENTO DE LA INFORMACIÓN, COMUNICACIÓN Y ATENCIÓN AL USUARIO EN EL USO DEL SISTEMA INTEGRADO DE TRANSPORTE PÚBLICO DE BOGOTÁ D.C. (RECURSOS DISTRITO)"/>
    <s v="CTO457-25"/>
    <s v="GALINDO HERNANDEZ ANGY LORENA"/>
    <s v="A"/>
    <n v="35200000"/>
    <n v="0"/>
    <n v="35200000"/>
    <n v="23146667"/>
  </r>
  <r>
    <x v="89"/>
    <s v="Sentencias"/>
    <s v="P-RES057-25"/>
    <s v="MELO SALCEDO ILEANA MARLITT"/>
    <s v="A"/>
    <n v="612265401"/>
    <n v="0"/>
    <n v="612265401"/>
    <n v="612265401"/>
  </r>
  <r>
    <x v="84"/>
    <s v="Fortalecimiento de la seguridad integral del Sistema Integrado de Transporte Público de Bogotá D.C. (Recursos Distrito)"/>
    <s v="CTO369-25"/>
    <s v="ALARCON  CIELO EDDIT"/>
    <s v="A"/>
    <n v="18788000"/>
    <n v="0"/>
    <n v="18788000"/>
    <n v="18788000"/>
  </r>
  <r>
    <x v="56"/>
    <s v="Servicios de gestión de desarrollo empresarial"/>
    <s v="CTO482-25"/>
    <s v="VARGAS MILLAN ALBA VIVIANA"/>
    <s v="A"/>
    <n v="58842000"/>
    <n v="0"/>
    <n v="58842000"/>
    <n v="58842000"/>
  </r>
  <r>
    <x v="75"/>
    <s v="Diseño y Estructuración del Sistema Interoperable de Recaudo en su componente tecnológico en el Sistema de Transporte Publico de Bogotá D.C. (Recursos Distrito)"/>
    <s v="CTO435-25"/>
    <s v="BUSTAMANTE VARGAS JOHN SEBASTIAN"/>
    <s v="A"/>
    <n v="57925656"/>
    <n v="0"/>
    <n v="57925656"/>
    <n v="46555064"/>
  </r>
  <r>
    <x v="74"/>
    <s v="CONTROL Y OPERACIÓN DEL SISTEMA INTEGRADO DE TRANSPORTE PÚBLICO DE BOGOTÁ (RECURSOS DISTRITO)"/>
    <s v="CTO468-25"/>
    <s v="VIASUS SANDOVAL WILLIAM FERNANDO"/>
    <s v="A"/>
    <n v="102300000"/>
    <n v="0"/>
    <n v="102300000"/>
    <n v="67270000"/>
  </r>
  <r>
    <x v="84"/>
    <s v="Fortalecimiento de la seguridad integral del Sistema Integrado de Transporte Público de Bogotá D.C. (Recursos Distrito)"/>
    <s v="CTO494-25"/>
    <s v="OCAMPO GONGORA ADRIANA "/>
    <s v="A"/>
    <n v="23536000"/>
    <n v="0"/>
    <n v="23536000"/>
    <n v="21084333"/>
  </r>
  <r>
    <x v="84"/>
    <s v="Fortalecimiento de la seguridad integral del Sistema Integrado de Transporte Público de Bogotá D.C. (Recursos Distrito)"/>
    <s v="CTO495-25"/>
    <s v="SAAVEDRA MANCIPE JOSE IGNACIO"/>
    <s v="A"/>
    <n v="23536000"/>
    <n v="0"/>
    <n v="23536000"/>
    <n v="21084333"/>
  </r>
  <r>
    <x v="84"/>
    <s v="Fortalecimiento de la seguridad integral del Sistema Integrado de Transporte Público de Bogotá D.C. (Recursos Distrito)"/>
    <s v="CTO461-25"/>
    <s v="BELTRAN CASTRO JHON ALEXANDER"/>
    <s v="A"/>
    <n v="38811500"/>
    <n v="0"/>
    <n v="38811500"/>
    <n v="38811500"/>
  </r>
  <r>
    <x v="84"/>
    <s v="Fortalecimiento de la seguridad integral del Sistema Integrado de Transporte Público de Bogotá D.C. (Recursos Distrito)"/>
    <s v="CTO464-25"/>
    <s v="GAITAN MANZANARES SANDRA MILENA"/>
    <s v="A"/>
    <n v="23536000"/>
    <n v="0"/>
    <n v="23536000"/>
    <n v="20397867"/>
  </r>
  <r>
    <x v="84"/>
    <s v="Fortalecimiento de la seguridad integral del Sistema Integrado de Transporte Público de Bogotá D.C. (Recursos Distrito)"/>
    <s v="CTO498-25"/>
    <s v="CAÑON MORENO YANNIN ANDREA"/>
    <s v="A"/>
    <n v="23536000"/>
    <n v="0"/>
    <n v="23536000"/>
    <n v="21084333"/>
  </r>
  <r>
    <x v="84"/>
    <s v="Fortalecimiento de la seguridad integral del Sistema Integrado de Transporte Público de Bogotá D.C. (Recursos Distrito)"/>
    <s v="CTO500-25"/>
    <s v="BELTRAN ESTRADA JOAN SEBASTIAN"/>
    <s v="A"/>
    <n v="23536000"/>
    <n v="0"/>
    <n v="23536000"/>
    <n v="21084333"/>
  </r>
  <r>
    <x v="84"/>
    <s v="Fortalecimiento de la seguridad integral del Sistema Integrado de Transporte Público de Bogotá D.C. (Recursos Distrito)"/>
    <s v="CTO460-25"/>
    <s v="VERGARA ROZO DANIEL ANTONIO"/>
    <s v="A"/>
    <n v="22638000"/>
    <n v="0"/>
    <n v="22638000"/>
    <n v="22638000"/>
  </r>
  <r>
    <x v="56"/>
    <s v="Servicios de gestión de desarrollo empresarial"/>
    <s v="CTO472-25"/>
    <s v="MUÑOZ  ARIAS CARLOS IVAN"/>
    <s v="L"/>
    <n v="86583400"/>
    <n v="86583400"/>
    <n v="0"/>
    <n v="0"/>
  </r>
  <r>
    <x v="86"/>
    <s v="Servicios de consultoría en gestión estratégica"/>
    <s v="CTO491-25"/>
    <s v="CORENA FORERO XIMENA VICTORIA"/>
    <s v="A"/>
    <n v="60207000"/>
    <n v="0"/>
    <n v="60207000"/>
    <n v="59633600"/>
  </r>
  <r>
    <x v="84"/>
    <s v="Fortalecimiento de la seguridad integral del Sistema Integrado de Transporte Público de Bogotá D.C. (Recursos Distrito)"/>
    <s v="CTO441-25"/>
    <s v="ROMERO VALERO JOHN JAIRO"/>
    <s v="A"/>
    <n v="25856000"/>
    <n v="0"/>
    <n v="25856000"/>
    <n v="22300800"/>
  </r>
  <r>
    <x v="84"/>
    <s v="Fortalecimiento de la seguridad integral del Sistema Integrado de Transporte Público de Bogotá D.C. (Recursos Distrito)"/>
    <s v="CTO492-25"/>
    <s v="BELTRAN GARCIA DAVID LEONARDO"/>
    <s v="A"/>
    <n v="27252000"/>
    <n v="0"/>
    <n v="27252000"/>
    <n v="27252000"/>
  </r>
  <r>
    <x v="86"/>
    <s v="Servicios de consultoría en gestión estratégica"/>
    <s v="CTO489-25"/>
    <s v="SALINAS LOPEZ KAROL PIERANGELY"/>
    <s v="A"/>
    <n v="97807500"/>
    <n v="0"/>
    <n v="97807500"/>
    <n v="68310000"/>
  </r>
  <r>
    <x v="86"/>
    <s v="Servicios de consultoría en gestión estratégica"/>
    <s v="CTO490-25"/>
    <s v="PATIÑO  SABOGAL DIANA ELIZABETH"/>
    <s v="A"/>
    <n v="105336000"/>
    <n v="0"/>
    <n v="105336000"/>
    <n v="73568000"/>
  </r>
  <r>
    <x v="84"/>
    <s v="Fortalecimiento de la seguridad integral del Sistema Integrado de Transporte Público de Bogotá D.C. (Recursos Distrito)"/>
    <s v="CTO481-25"/>
    <s v="PATIÑO BERMUDEZ DIEGO AUGUSTO"/>
    <s v="A"/>
    <n v="23536000"/>
    <n v="0"/>
    <n v="23536000"/>
    <n v="21084333"/>
  </r>
  <r>
    <x v="84"/>
    <s v="Fortalecimiento de la seguridad integral del Sistema Integrado de Transporte Público de Bogotá D.C. (Recursos Distrito)"/>
    <s v="CTO478-25"/>
    <s v="ARTUNDUAGA LOZANO RICARDO "/>
    <s v="A"/>
    <n v="23536000"/>
    <n v="0"/>
    <n v="23536000"/>
    <n v="21084333"/>
  </r>
  <r>
    <x v="84"/>
    <s v="Fortalecimiento de la seguridad integral del Sistema Integrado de Transporte Público de Bogotá D.C. (Recursos Distrito)"/>
    <s v="CTO479-25"/>
    <s v="DAVID GUERRA SOL MERY"/>
    <s v="A"/>
    <n v="23536000"/>
    <n v="0"/>
    <n v="23536000"/>
    <n v="21084333"/>
  </r>
  <r>
    <x v="84"/>
    <s v="Fortalecimiento de la seguridad integral del Sistema Integrado de Transporte Público de Bogotá D.C. (Recursos Distrito)"/>
    <s v="CTO480-25"/>
    <s v="MONTAÑO MENDEZ DIEGO JHOAN"/>
    <s v="A"/>
    <n v="18000000"/>
    <n v="0"/>
    <n v="18000000"/>
    <n v="16125000"/>
  </r>
  <r>
    <x v="84"/>
    <s v="Fortalecimiento de la seguridad integral del Sistema Integrado de Transporte Público de Bogotá D.C. (Recursos Distrito)"/>
    <s v="CTO473-25"/>
    <s v="URREA HERRERA JAZMIN  LORENA"/>
    <s v="A"/>
    <n v="23536000"/>
    <n v="0"/>
    <n v="23536000"/>
    <n v="20397866"/>
  </r>
  <r>
    <x v="84"/>
    <s v="Fortalecimiento de la seguridad integral del Sistema Integrado de Transporte Público de Bogotá D.C. (Recursos Distrito)"/>
    <s v="CTO446-25"/>
    <s v="RIVERA MONTERO DANNY FRANCIS"/>
    <s v="A"/>
    <n v="62760000"/>
    <n v="0"/>
    <n v="62760000"/>
    <n v="56222500"/>
  </r>
  <r>
    <x v="84"/>
    <s v="Fortalecimiento de la seguridad integral del Sistema Integrado de Transporte Público de Bogotá D.C. (Recursos Distrito)"/>
    <s v="CTO475-25"/>
    <s v="SOLANO PUENTES STELLA YANNETH"/>
    <s v="A"/>
    <n v="23536000"/>
    <n v="0"/>
    <n v="23536000"/>
    <n v="17455867"/>
  </r>
  <r>
    <x v="84"/>
    <s v="Fortalecimiento de la seguridad integral del Sistema Integrado de Transporte Público de Bogotá D.C. (Recursos Distrito)"/>
    <s v="CTO476-25"/>
    <s v="BALLEN SAENZ ANDRES FELIPE"/>
    <s v="A"/>
    <n v="23536000"/>
    <n v="0"/>
    <n v="23536000"/>
    <n v="19221067"/>
  </r>
  <r>
    <x v="84"/>
    <s v="Fortalecimiento de la seguridad integral del Sistema Integrado de Transporte Público de Bogotá D.C. (Recursos Distrito)"/>
    <s v="CTO477-25"/>
    <s v="MOLINA BUITRAGO GONZALO  MAURICIO"/>
    <s v="A"/>
    <n v="23536000"/>
    <n v="0"/>
    <n v="23536000"/>
    <n v="21084333"/>
  </r>
  <r>
    <x v="57"/>
    <s v="Sueldo básico"/>
    <m/>
    <s v="TRANSMILENIO S.A"/>
    <s v="A"/>
    <n v="288898259"/>
    <n v="0"/>
    <n v="288898259"/>
    <n v="288898259"/>
  </r>
  <r>
    <x v="57"/>
    <s v="Sueldo básico"/>
    <m/>
    <s v="TRANSMILENIO S.A"/>
    <s v="A"/>
    <n v="141053050"/>
    <n v="0"/>
    <n v="141053050"/>
    <n v="141053050"/>
  </r>
  <r>
    <x v="57"/>
    <s v="Sueldo básico"/>
    <m/>
    <s v="TRANSMILENIO S.A"/>
    <s v="A"/>
    <n v="127517727"/>
    <n v="0"/>
    <n v="127517727"/>
    <n v="127517727"/>
  </r>
  <r>
    <x v="57"/>
    <s v="Sueldo básico"/>
    <m/>
    <s v="TRANSMILENIO S.A"/>
    <s v="A"/>
    <n v="27303442"/>
    <n v="0"/>
    <n v="27303442"/>
    <n v="27303442"/>
  </r>
  <r>
    <x v="57"/>
    <s v="Sueldo básico"/>
    <m/>
    <s v="TRANSMILENIO S.A"/>
    <s v="A"/>
    <n v="105330251"/>
    <n v="0"/>
    <n v="105330251"/>
    <n v="105330251"/>
  </r>
  <r>
    <x v="57"/>
    <s v="Sueldo básico"/>
    <m/>
    <s v="TRANSMILENIO S.A"/>
    <s v="A"/>
    <n v="251362459"/>
    <n v="0"/>
    <n v="251362459"/>
    <n v="251362459"/>
  </r>
  <r>
    <x v="57"/>
    <s v="Sueldo básico"/>
    <m/>
    <s v="TRANSMILENIO S.A"/>
    <s v="A"/>
    <n v="801657006"/>
    <n v="0"/>
    <n v="801657006"/>
    <n v="801657006"/>
  </r>
  <r>
    <x v="57"/>
    <s v="Sueldo básico"/>
    <m/>
    <s v="TRANSMILENIO S.A"/>
    <s v="A"/>
    <n v="494447845"/>
    <n v="0"/>
    <n v="494447845"/>
    <n v="494447845"/>
  </r>
  <r>
    <x v="57"/>
    <s v="Sueldo básico"/>
    <m/>
    <s v="TRANSMILENIO S.A"/>
    <s v="A"/>
    <n v="289771332"/>
    <n v="0"/>
    <n v="289771332"/>
    <n v="289771332"/>
  </r>
  <r>
    <x v="57"/>
    <s v="Sueldo básico"/>
    <m/>
    <s v="TRANSMILENIO S.A"/>
    <s v="A"/>
    <n v="67120150"/>
    <n v="0"/>
    <n v="67120150"/>
    <n v="67120150"/>
  </r>
  <r>
    <x v="57"/>
    <s v="Sueldo básico"/>
    <m/>
    <s v="TRANSMILENIO S.A"/>
    <s v="A"/>
    <n v="21314186"/>
    <n v="0"/>
    <n v="21314186"/>
    <n v="21314186"/>
  </r>
  <r>
    <x v="57"/>
    <s v="Sueldo básico"/>
    <m/>
    <s v="TRANSMILENIO S.A"/>
    <s v="A"/>
    <n v="226912597"/>
    <n v="0"/>
    <n v="226912597"/>
    <n v="226912597"/>
  </r>
  <r>
    <x v="57"/>
    <s v="Sueldo básico"/>
    <m/>
    <s v="TRANSMILENIO S.A"/>
    <s v="A"/>
    <n v="194981218"/>
    <n v="0"/>
    <n v="194981218"/>
    <n v="194981218"/>
  </r>
  <r>
    <x v="57"/>
    <s v="Sueldo básico"/>
    <m/>
    <s v="TRANSMILENIO S.A"/>
    <s v="A"/>
    <n v="86866555"/>
    <n v="0"/>
    <n v="86866555"/>
    <n v="86866555"/>
  </r>
  <r>
    <x v="57"/>
    <s v="Sueldo básico"/>
    <m/>
    <s v="TRANSMILENIO S.A"/>
    <s v="A"/>
    <n v="37395037"/>
    <n v="0"/>
    <n v="37395037"/>
    <n v="37395037"/>
  </r>
  <r>
    <x v="57"/>
    <s v="Sueldo básico"/>
    <m/>
    <s v="TRANSMILENIO S.A"/>
    <s v="A"/>
    <n v="38565980"/>
    <n v="0"/>
    <n v="38565980"/>
    <n v="38565980"/>
  </r>
  <r>
    <x v="58"/>
    <s v="Horas Extras, dominicales, festivos y recargos"/>
    <m/>
    <s v="TRANSMILENIO S.A"/>
    <s v="A"/>
    <n v="6000998"/>
    <n v="0"/>
    <n v="6000998"/>
    <n v="6000998"/>
  </r>
  <r>
    <x v="58"/>
    <s v="Horas Extras, dominicales, festivos y recargos"/>
    <m/>
    <s v="TRANSMILENIO S.A"/>
    <s v="A"/>
    <n v="63934079"/>
    <n v="0"/>
    <n v="63934079"/>
    <n v="63934079"/>
  </r>
  <r>
    <x v="58"/>
    <s v="Horas Extras, dominicales, festivos y recargos"/>
    <m/>
    <s v="TRANSMILENIO S.A"/>
    <s v="A"/>
    <n v="106834627"/>
    <n v="0"/>
    <n v="106834627"/>
    <n v="106834627"/>
  </r>
  <r>
    <x v="58"/>
    <s v="Horas Extras, dominicales, festivos y recargos"/>
    <m/>
    <s v="TRANSMILENIO S.A"/>
    <s v="A"/>
    <n v="5337532"/>
    <n v="0"/>
    <n v="5337532"/>
    <n v="5337532"/>
  </r>
  <r>
    <x v="59"/>
    <s v="Gastos de representación"/>
    <m/>
    <s v="TRANSMILENIO S.A"/>
    <s v="A"/>
    <n v="17199585"/>
    <n v="0"/>
    <n v="17199585"/>
    <n v="17199585"/>
  </r>
  <r>
    <x v="59"/>
    <s v="Gastos de representación"/>
    <m/>
    <s v="TRANSMILENIO S.A"/>
    <s v="A"/>
    <n v="4767035"/>
    <n v="0"/>
    <n v="4767035"/>
    <n v="4767035"/>
  </r>
  <r>
    <x v="59"/>
    <s v="Gastos de representación"/>
    <m/>
    <s v="TRANSMILENIO S.A"/>
    <s v="A"/>
    <n v="4767035"/>
    <n v="0"/>
    <n v="4767035"/>
    <n v="4767035"/>
  </r>
  <r>
    <x v="59"/>
    <s v="Gastos de representación"/>
    <m/>
    <s v="TRANSMILENIO S.A"/>
    <s v="A"/>
    <n v="5812621"/>
    <n v="0"/>
    <n v="5812621"/>
    <n v="5812621"/>
  </r>
  <r>
    <x v="59"/>
    <s v="Gastos de representación"/>
    <m/>
    <s v="TRANSMILENIO S.A"/>
    <s v="A"/>
    <n v="5812621"/>
    <n v="0"/>
    <n v="5812621"/>
    <n v="5812621"/>
  </r>
  <r>
    <x v="59"/>
    <s v="Gastos de representación"/>
    <m/>
    <s v="TRANSMILENIO S.A"/>
    <s v="A"/>
    <n v="5990219"/>
    <n v="0"/>
    <n v="5990219"/>
    <n v="5990219"/>
  </r>
  <r>
    <x v="59"/>
    <s v="Gastos de representación"/>
    <m/>
    <s v="TRANSMILENIO S.A"/>
    <s v="A"/>
    <n v="5990219"/>
    <n v="0"/>
    <n v="5990219"/>
    <n v="5990219"/>
  </r>
  <r>
    <x v="59"/>
    <s v="Gastos de representación"/>
    <m/>
    <s v="TRANSMILENIO S.A"/>
    <s v="A"/>
    <n v="5990219"/>
    <n v="0"/>
    <n v="5990219"/>
    <n v="5990219"/>
  </r>
  <r>
    <x v="59"/>
    <s v="Gastos de representación"/>
    <m/>
    <s v="TRANSMILENIO S.A"/>
    <s v="A"/>
    <n v="5990219"/>
    <n v="0"/>
    <n v="5990219"/>
    <n v="5990219"/>
  </r>
  <r>
    <x v="59"/>
    <s v="Gastos de representación"/>
    <m/>
    <s v="TRANSMILENIO S.A"/>
    <s v="A"/>
    <n v="5990219"/>
    <n v="0"/>
    <n v="5990219"/>
    <n v="5990219"/>
  </r>
  <r>
    <x v="59"/>
    <s v="Gastos de representación"/>
    <m/>
    <s v="TRANSMILENIO S.A"/>
    <s v="A"/>
    <n v="5812621"/>
    <n v="0"/>
    <n v="5812621"/>
    <n v="5812621"/>
  </r>
  <r>
    <x v="59"/>
    <s v="Gastos de representación"/>
    <m/>
    <s v="TRANSMILENIO S.A"/>
    <s v="A"/>
    <n v="5812621"/>
    <n v="0"/>
    <n v="5812621"/>
    <n v="5812621"/>
  </r>
  <r>
    <x v="59"/>
    <s v="Gastos de representación"/>
    <m/>
    <s v="TRANSMILENIO S.A"/>
    <s v="A"/>
    <n v="5812621"/>
    <n v="0"/>
    <n v="5812621"/>
    <n v="5812621"/>
  </r>
  <r>
    <x v="59"/>
    <s v="Gastos de representación"/>
    <m/>
    <s v="TRANSMILENIO S.A"/>
    <s v="A"/>
    <n v="5812621"/>
    <n v="0"/>
    <n v="5812621"/>
    <n v="5812621"/>
  </r>
  <r>
    <x v="59"/>
    <s v="Gastos de representación"/>
    <m/>
    <s v="TRANSMILENIO S.A"/>
    <s v="A"/>
    <n v="4449233"/>
    <n v="0"/>
    <n v="4449233"/>
    <n v="4449233"/>
  </r>
  <r>
    <x v="59"/>
    <s v="Gastos de representación"/>
    <m/>
    <s v="TRANSMILENIO S.A"/>
    <s v="A"/>
    <n v="6727299"/>
    <n v="0"/>
    <n v="6727299"/>
    <n v="6727299"/>
  </r>
  <r>
    <x v="60"/>
    <s v="Auxilio de Transporte"/>
    <m/>
    <s v="TRANSMILENIO S.A"/>
    <s v="A"/>
    <n v="400000"/>
    <n v="0"/>
    <n v="400000"/>
    <n v="400000"/>
  </r>
  <r>
    <x v="60"/>
    <s v="Auxilio de Transporte"/>
    <m/>
    <s v="TRANSMILENIO S.A"/>
    <s v="A"/>
    <n v="200000"/>
    <n v="0"/>
    <n v="200000"/>
    <n v="200000"/>
  </r>
  <r>
    <x v="60"/>
    <s v="Auxilio de Transporte"/>
    <m/>
    <s v="TRANSMILENIO S.A"/>
    <s v="A"/>
    <n v="186667"/>
    <n v="0"/>
    <n v="186667"/>
    <n v="186667"/>
  </r>
  <r>
    <x v="60"/>
    <s v="Auxilio de Transporte"/>
    <m/>
    <s v="TRANSMILENIO S.A"/>
    <s v="A"/>
    <n v="200000"/>
    <n v="0"/>
    <n v="200000"/>
    <n v="200000"/>
  </r>
  <r>
    <x v="60"/>
    <s v="Auxilio de Transporte"/>
    <m/>
    <s v="TRANSMILENIO S.A"/>
    <s v="A"/>
    <n v="200000"/>
    <n v="0"/>
    <n v="200000"/>
    <n v="200000"/>
  </r>
  <r>
    <x v="60"/>
    <s v="Auxilio de Transporte"/>
    <m/>
    <s v="TRANSMILENIO S.A"/>
    <s v="A"/>
    <n v="200000"/>
    <n v="0"/>
    <n v="200000"/>
    <n v="200000"/>
  </r>
  <r>
    <x v="61"/>
    <s v="Bonificación por servicios prestados"/>
    <m/>
    <s v="TRANSMILENIO S.A"/>
    <s v="A"/>
    <n v="5515076"/>
    <n v="0"/>
    <n v="5515076"/>
    <n v="5515076"/>
  </r>
  <r>
    <x v="61"/>
    <s v="Bonificación por servicios prestados"/>
    <m/>
    <s v="TRANSMILENIO S.A"/>
    <s v="A"/>
    <n v="5465418"/>
    <n v="0"/>
    <n v="5465418"/>
    <n v="5465418"/>
  </r>
  <r>
    <x v="61"/>
    <s v="Bonificación por servicios prestados"/>
    <m/>
    <s v="TRANSMILENIO S.A"/>
    <s v="A"/>
    <n v="8942267"/>
    <n v="0"/>
    <n v="8942267"/>
    <n v="8942267"/>
  </r>
  <r>
    <x v="61"/>
    <s v="Bonificación por servicios prestados"/>
    <m/>
    <s v="TRANSMILENIO S.A"/>
    <s v="A"/>
    <n v="7338018"/>
    <n v="0"/>
    <n v="7338018"/>
    <n v="7338018"/>
  </r>
  <r>
    <x v="61"/>
    <s v="Bonificación por servicios prestados"/>
    <m/>
    <s v="TRANSMILENIO S.A"/>
    <s v="A"/>
    <n v="8338516"/>
    <n v="0"/>
    <n v="8338516"/>
    <n v="8338516"/>
  </r>
  <r>
    <x v="62"/>
    <s v="Prima de vacaciones"/>
    <m/>
    <s v="TRANSMILENIO S.A"/>
    <s v="A"/>
    <n v="2923309"/>
    <n v="0"/>
    <n v="2923309"/>
    <n v="2923309"/>
  </r>
  <r>
    <x v="62"/>
    <s v="Prima de vacaciones"/>
    <m/>
    <s v="TRANSMILENIO S.A"/>
    <s v="A"/>
    <n v="5957985"/>
    <n v="0"/>
    <n v="5957985"/>
    <n v="5957985"/>
  </r>
  <r>
    <x v="62"/>
    <s v="Prima de vacaciones"/>
    <m/>
    <s v="TRANSMILENIO S.A"/>
    <s v="A"/>
    <n v="12816368"/>
    <n v="0"/>
    <n v="12816368"/>
    <n v="12816368"/>
  </r>
  <r>
    <x v="62"/>
    <s v="Prima de vacaciones"/>
    <m/>
    <s v="TRANSMILENIO S.A"/>
    <s v="A"/>
    <n v="17196218"/>
    <n v="0"/>
    <n v="17196218"/>
    <n v="17196218"/>
  </r>
  <r>
    <x v="62"/>
    <s v="Prima de vacaciones"/>
    <m/>
    <s v="TRANSMILENIO S.A"/>
    <s v="A"/>
    <n v="14578173"/>
    <n v="0"/>
    <n v="14578173"/>
    <n v="14578173"/>
  </r>
  <r>
    <x v="63"/>
    <s v="Prima técnica salarial"/>
    <m/>
    <s v="TRANSMILENIO S.A"/>
    <s v="A"/>
    <n v="5958794"/>
    <n v="0"/>
    <n v="5958794"/>
    <n v="5958794"/>
  </r>
  <r>
    <x v="63"/>
    <s v="Prima técnica salarial"/>
    <m/>
    <s v="TRANSMILENIO S.A"/>
    <s v="A"/>
    <n v="19282991"/>
    <n v="0"/>
    <n v="19282991"/>
    <n v="19282991"/>
  </r>
  <r>
    <x v="63"/>
    <s v="Prima técnica salarial"/>
    <m/>
    <s v="TRANSMILENIO S.A"/>
    <s v="A"/>
    <n v="8409124"/>
    <n v="0"/>
    <n v="8409124"/>
    <n v="8409124"/>
  </r>
  <r>
    <x v="63"/>
    <s v="Prima técnica salarial"/>
    <m/>
    <s v="TRANSMILENIO S.A"/>
    <s v="A"/>
    <n v="11338236"/>
    <n v="0"/>
    <n v="11338236"/>
    <n v="11338236"/>
  </r>
  <r>
    <x v="63"/>
    <s v="Prima técnica salarial"/>
    <m/>
    <s v="TRANSMILENIO S.A"/>
    <s v="A"/>
    <n v="7265776"/>
    <n v="0"/>
    <n v="7265776"/>
    <n v="7265776"/>
  </r>
  <r>
    <x v="63"/>
    <s v="Prima técnica salarial"/>
    <m/>
    <s v="TRANSMILENIO S.A"/>
    <s v="A"/>
    <n v="5958794"/>
    <n v="0"/>
    <n v="5958794"/>
    <n v="5958794"/>
  </r>
  <r>
    <x v="63"/>
    <s v="Prima técnica salarial"/>
    <m/>
    <s v="TRANSMILENIO S.A"/>
    <s v="A"/>
    <n v="5561541"/>
    <n v="0"/>
    <n v="5561541"/>
    <n v="5561541"/>
  </r>
  <r>
    <x v="63"/>
    <s v="Prima técnica salarial"/>
    <m/>
    <s v="TRANSMILENIO S.A"/>
    <s v="A"/>
    <n v="7265776"/>
    <n v="0"/>
    <n v="7265776"/>
    <n v="7265776"/>
  </r>
  <r>
    <x v="63"/>
    <s v="Prima técnica salarial"/>
    <m/>
    <s v="TRANSMILENIO S.A"/>
    <s v="A"/>
    <n v="7265776"/>
    <n v="0"/>
    <n v="7265776"/>
    <n v="7265776"/>
  </r>
  <r>
    <x v="63"/>
    <s v="Prima técnica salarial"/>
    <m/>
    <s v="TRANSMILENIO S.A"/>
    <s v="A"/>
    <n v="7265776"/>
    <n v="0"/>
    <n v="7265776"/>
    <n v="7265776"/>
  </r>
  <r>
    <x v="63"/>
    <s v="Prima técnica salarial"/>
    <m/>
    <s v="TRANSMILENIO S.A"/>
    <s v="A"/>
    <n v="7265776"/>
    <n v="0"/>
    <n v="7265776"/>
    <n v="7265776"/>
  </r>
  <r>
    <x v="63"/>
    <s v="Prima técnica salarial"/>
    <m/>
    <s v="TRANSMILENIO S.A"/>
    <s v="A"/>
    <n v="7487774"/>
    <n v="0"/>
    <n v="7487774"/>
    <n v="7487774"/>
  </r>
  <r>
    <x v="63"/>
    <s v="Prima técnica salarial"/>
    <m/>
    <s v="TRANSMILENIO S.A"/>
    <s v="A"/>
    <n v="7487774"/>
    <n v="0"/>
    <n v="7487774"/>
    <n v="7487774"/>
  </r>
  <r>
    <x v="63"/>
    <s v="Prima técnica salarial"/>
    <m/>
    <s v="TRANSMILENIO S.A"/>
    <s v="A"/>
    <n v="7487774"/>
    <n v="0"/>
    <n v="7487774"/>
    <n v="7487774"/>
  </r>
  <r>
    <x v="63"/>
    <s v="Prima técnica salarial"/>
    <m/>
    <s v="TRANSMILENIO S.A"/>
    <s v="A"/>
    <n v="7487774"/>
    <n v="0"/>
    <n v="7487774"/>
    <n v="7487774"/>
  </r>
  <r>
    <x v="63"/>
    <s v="Prima técnica salarial"/>
    <m/>
    <s v="TRANSMILENIO S.A"/>
    <s v="A"/>
    <n v="7487774"/>
    <n v="0"/>
    <n v="7487774"/>
    <n v="7487774"/>
  </r>
  <r>
    <x v="64"/>
    <s v="Vacaciones"/>
    <m/>
    <s v="TRANSMILENIO S.A"/>
    <s v="A"/>
    <n v="22485209"/>
    <n v="0"/>
    <n v="22485209"/>
    <n v="22485209"/>
  </r>
  <r>
    <x v="64"/>
    <s v="Vacaciones"/>
    <m/>
    <s v="TRANSMILENIO S.A"/>
    <s v="A"/>
    <n v="17425350"/>
    <n v="0"/>
    <n v="17425350"/>
    <n v="17425350"/>
  </r>
  <r>
    <x v="64"/>
    <s v="Vacaciones"/>
    <m/>
    <s v="TRANSMILENIO S.A"/>
    <s v="A"/>
    <n v="20024785"/>
    <n v="0"/>
    <n v="20024785"/>
    <n v="20024785"/>
  </r>
  <r>
    <x v="64"/>
    <s v="Vacaciones"/>
    <m/>
    <s v="TRANSMILENIO S.A"/>
    <s v="A"/>
    <n v="4872182"/>
    <n v="0"/>
    <n v="4872182"/>
    <n v="4872182"/>
  </r>
  <r>
    <x v="64"/>
    <s v="Vacaciones"/>
    <m/>
    <s v="TRANSMILENIO S.A"/>
    <s v="A"/>
    <n v="8341178"/>
    <n v="0"/>
    <n v="8341178"/>
    <n v="8341178"/>
  </r>
  <r>
    <x v="65"/>
    <s v="Bonificación especial de recreación"/>
    <m/>
    <s v="TRANSMILENIO S.A"/>
    <s v="A"/>
    <n v="347011"/>
    <n v="0"/>
    <n v="347011"/>
    <n v="347011"/>
  </r>
  <r>
    <x v="65"/>
    <s v="Bonificación especial de recreación"/>
    <m/>
    <s v="TRANSMILENIO S.A"/>
    <s v="A"/>
    <n v="1521763"/>
    <n v="0"/>
    <n v="1521763"/>
    <n v="1521763"/>
  </r>
  <r>
    <x v="65"/>
    <s v="Bonificación especial de recreación"/>
    <m/>
    <s v="TRANSMILENIO S.A"/>
    <s v="A"/>
    <n v="2039241"/>
    <n v="0"/>
    <n v="2039241"/>
    <n v="2039241"/>
  </r>
  <r>
    <x v="65"/>
    <s v="Bonificación especial de recreación"/>
    <m/>
    <s v="TRANSMILENIO S.A"/>
    <s v="A"/>
    <n v="707241"/>
    <n v="0"/>
    <n v="707241"/>
    <n v="707241"/>
  </r>
  <r>
    <x v="65"/>
    <s v="Bonificación especial de recreación"/>
    <m/>
    <s v="TRANSMILENIO S.A"/>
    <s v="A"/>
    <n v="1731294"/>
    <n v="0"/>
    <n v="1731294"/>
    <n v="1731294"/>
  </r>
  <r>
    <x v="66"/>
    <s v="Apoyo de sostenimiento aprendices SENA"/>
    <m/>
    <s v="TRANSMILENIO S.A"/>
    <s v="A"/>
    <n v="3985800"/>
    <n v="0"/>
    <n v="3985800"/>
    <n v="3985800"/>
  </r>
  <r>
    <x v="66"/>
    <s v="Apoyo de sostenimiento aprendices SENA"/>
    <m/>
    <s v="TRANSMILENIO S.A"/>
    <s v="A"/>
    <n v="5694000"/>
    <n v="0"/>
    <n v="5694000"/>
    <n v="5694000"/>
  </r>
  <r>
    <x v="66"/>
    <s v="Apoyo de sostenimiento aprendices SENA"/>
    <m/>
    <s v="TRANSMILENIO S.A"/>
    <s v="A"/>
    <n v="4175600"/>
    <n v="0"/>
    <n v="4175600"/>
    <n v="4175600"/>
  </r>
  <r>
    <x v="66"/>
    <s v="Apoyo de sostenimiento aprendices SENA"/>
    <m/>
    <s v="TRANSMILENIO S.A"/>
    <s v="A"/>
    <n v="2277600"/>
    <n v="0"/>
    <n v="2277600"/>
    <n v="2277600"/>
  </r>
  <r>
    <x v="66"/>
    <s v="Apoyo de sostenimiento aprendices SENA"/>
    <m/>
    <s v="TRANSMILENIO S.A"/>
    <s v="A"/>
    <n v="2847000"/>
    <n v="0"/>
    <n v="2847000"/>
    <n v="2847000"/>
  </r>
  <r>
    <x v="90"/>
    <s v="Prima de nacimiento"/>
    <m/>
    <s v="TRANSMILENIO S.A"/>
    <s v="A"/>
    <n v="1300000"/>
    <n v="0"/>
    <n v="1300000"/>
    <n v="1300000"/>
  </r>
  <r>
    <x v="90"/>
    <s v="Prima de nacimiento"/>
    <m/>
    <s v="TRANSMILENIO S.A"/>
    <s v="A"/>
    <n v="1423500"/>
    <n v="0"/>
    <n v="1423500"/>
    <n v="1423500"/>
  </r>
  <r>
    <x v="67"/>
    <s v="BONIFICACION SINDICAL VIGENCIA"/>
    <m/>
    <s v="TRANSMILENIO S.A"/>
    <s v="A"/>
    <n v="1423500"/>
    <n v="0"/>
    <n v="1423500"/>
    <n v="1423500"/>
  </r>
  <r>
    <x v="67"/>
    <s v="BONIFICACION SINDICAL VIGENCIA"/>
    <m/>
    <s v="TRANSMILENIO S.A"/>
    <s v="A"/>
    <n v="1487266"/>
    <n v="0"/>
    <n v="1487266"/>
    <n v="1487266"/>
  </r>
  <r>
    <x v="67"/>
    <s v="BONIFICACION SINDICAL VIGENCIA"/>
    <m/>
    <s v="TRANSMILENIO S.A"/>
    <s v="A"/>
    <n v="14325500"/>
    <n v="0"/>
    <n v="14325500"/>
    <n v="14325500"/>
  </r>
  <r>
    <x v="67"/>
    <s v="BONIFICACION SINDICAL VIGENCIA"/>
    <m/>
    <s v="TRANSMILENIO S.A"/>
    <s v="A"/>
    <n v="1659224"/>
    <n v="0"/>
    <n v="1659224"/>
    <n v="1659224"/>
  </r>
  <r>
    <x v="67"/>
    <s v="BONIFICACION SINDICAL VIGENCIA"/>
    <m/>
    <s v="TRANSMILENIO S.A"/>
    <s v="A"/>
    <n v="235724"/>
    <n v="0"/>
    <n v="235724"/>
    <n v="235724"/>
  </r>
  <r>
    <x v="67"/>
    <s v="BONIFICACION SINDICAL VIGENCIA"/>
    <m/>
    <s v="TRANSMILENIO S.A"/>
    <s v="A"/>
    <n v="407221"/>
    <n v="0"/>
    <n v="407221"/>
    <n v="407221"/>
  </r>
  <r>
    <x v="67"/>
    <s v="BONIFICACION SINDICAL VIGENCIA"/>
    <m/>
    <s v="TRANSMILENIO S.A"/>
    <s v="A"/>
    <n v="5459455"/>
    <n v="0"/>
    <n v="5459455"/>
    <n v="5459455"/>
  </r>
  <r>
    <x v="67"/>
    <s v="BONIFICACION SINDICAL VIGENCIA"/>
    <m/>
    <s v="TRANSMILENIO S.A"/>
    <s v="A"/>
    <n v="3159349"/>
    <n v="0"/>
    <n v="3159349"/>
    <n v="3159349"/>
  </r>
  <r>
    <x v="67"/>
    <s v="BONIFICACION SINDICAL VIGENCIA"/>
    <m/>
    <s v="TRANSMILENIO S.A"/>
    <s v="A"/>
    <n v="7068540"/>
    <n v="0"/>
    <n v="7068540"/>
    <n v="7068540"/>
  </r>
  <r>
    <x v="91"/>
    <s v="Remuneración por defunción"/>
    <m/>
    <s v="TRANSMILENIO S.A"/>
    <s v="A"/>
    <n v="2135250"/>
    <n v="0"/>
    <n v="2135250"/>
    <n v="2135250"/>
  </r>
  <r>
    <x v="68"/>
    <s v="Auxilios Educativos"/>
    <m/>
    <s v="TRANSMILENIO S.A"/>
    <s v="A"/>
    <n v="4270500"/>
    <n v="0"/>
    <n v="4270500"/>
    <n v="4270500"/>
  </r>
  <r>
    <x v="68"/>
    <s v="Auxilios Educativos"/>
    <m/>
    <s v="TRANSMILENIO S.A"/>
    <s v="A"/>
    <n v="35200500"/>
    <n v="0"/>
    <n v="35200500"/>
    <n v="35200500"/>
  </r>
  <r>
    <x v="68"/>
    <s v="Auxilios Educativos"/>
    <m/>
    <s v="TRANSMILENIO S.A"/>
    <s v="A"/>
    <n v="21767234"/>
    <n v="0"/>
    <n v="21767234"/>
    <n v="21767234"/>
  </r>
  <r>
    <x v="68"/>
    <s v="Auxilios Educativos"/>
    <m/>
    <s v="TRANSMILENIO S.A"/>
    <s v="A"/>
    <n v="1423500"/>
    <n v="0"/>
    <n v="1423500"/>
    <n v="1423500"/>
  </r>
  <r>
    <x v="68"/>
    <s v="Auxilios Educativos"/>
    <m/>
    <s v="TRANSMILENIO S.A"/>
    <s v="A"/>
    <n v="7117500"/>
    <n v="0"/>
    <n v="7117500"/>
    <n v="7117500"/>
  </r>
  <r>
    <x v="68"/>
    <s v="Auxilios Educativos"/>
    <m/>
    <s v="TRANSMILENIO S.A"/>
    <s v="A"/>
    <n v="7873092"/>
    <n v="0"/>
    <n v="7873092"/>
    <n v="7873092"/>
  </r>
  <r>
    <x v="68"/>
    <s v="Auxilios Educativos"/>
    <m/>
    <s v="TRANSMILENIO S.A"/>
    <s v="A"/>
    <n v="2179092"/>
    <n v="0"/>
    <n v="2179092"/>
    <n v="2179092"/>
  </r>
  <r>
    <x v="68"/>
    <s v="Auxilios Educativos"/>
    <m/>
    <s v="TRANSMILENIO S.A"/>
    <s v="A"/>
    <n v="1423500"/>
    <n v="0"/>
    <n v="1423500"/>
    <n v="1423500"/>
  </r>
  <r>
    <x v="68"/>
    <s v="Auxilios Educativos"/>
    <m/>
    <s v="TRANSMILENIO S.A"/>
    <s v="A"/>
    <n v="3743500"/>
    <n v="0"/>
    <n v="3743500"/>
    <n v="3743500"/>
  </r>
  <r>
    <x v="68"/>
    <s v="Auxilios Educativos"/>
    <m/>
    <s v="TRANSMILENIO S.A"/>
    <s v="A"/>
    <n v="2847000"/>
    <n v="0"/>
    <n v="2847000"/>
    <n v="2847000"/>
  </r>
  <r>
    <x v="68"/>
    <s v="Auxilios Educativos"/>
    <m/>
    <s v="TRANSMILENIO S.A"/>
    <s v="A"/>
    <n v="1423500"/>
    <n v="0"/>
    <n v="1423500"/>
    <n v="1423500"/>
  </r>
  <r>
    <x v="69"/>
    <s v="Auxilios para Recreación"/>
    <m/>
    <s v="TRANSMILENIO S.A"/>
    <s v="A"/>
    <n v="2282645"/>
    <n v="0"/>
    <n v="2282645"/>
    <n v="2282645"/>
  </r>
  <r>
    <x v="69"/>
    <s v="Auxilios para Recreación"/>
    <m/>
    <s v="TRANSMILENIO S.A"/>
    <s v="A"/>
    <n v="1060862"/>
    <n v="0"/>
    <n v="1060862"/>
    <n v="1060862"/>
  </r>
  <r>
    <x v="69"/>
    <s v="Auxilios para Recreación"/>
    <m/>
    <s v="TRANSMILENIO S.A"/>
    <s v="A"/>
    <n v="3058863"/>
    <n v="0"/>
    <n v="3058863"/>
    <n v="3058863"/>
  </r>
  <r>
    <x v="69"/>
    <s v="Auxilios para Recreación"/>
    <m/>
    <s v="TRANSMILENIO S.A"/>
    <s v="A"/>
    <n v="2596938"/>
    <n v="0"/>
    <n v="2596938"/>
    <n v="2596938"/>
  </r>
  <r>
    <x v="69"/>
    <s v="Auxilios para Recreación"/>
    <m/>
    <s v="TRANSMILENIO S.A"/>
    <s v="A"/>
    <n v="520516"/>
    <n v="0"/>
    <n v="520516"/>
    <n v="520516"/>
  </r>
  <r>
    <x v="70"/>
    <s v="Prima Especial"/>
    <m/>
    <s v="TRANSMILENIO S.A"/>
    <s v="A"/>
    <n v="10975939"/>
    <n v="0"/>
    <n v="10975939"/>
    <n v="10975939"/>
  </r>
  <r>
    <x v="70"/>
    <s v="Prima Especial"/>
    <m/>
    <s v="TRANSMILENIO S.A"/>
    <s v="A"/>
    <n v="11635260"/>
    <n v="0"/>
    <n v="11635260"/>
    <n v="11635260"/>
  </r>
  <r>
    <x v="70"/>
    <s v="Prima Especial"/>
    <m/>
    <s v="TRANSMILENIO S.A"/>
    <s v="A"/>
    <n v="1300000"/>
    <n v="0"/>
    <n v="1300000"/>
    <n v="1300000"/>
  </r>
  <r>
    <x v="50"/>
    <s v="impuestos sobre la renta y complementarios"/>
    <m/>
    <s v="D.I.A.N."/>
    <s v="A"/>
    <n v="114978962"/>
    <n v="0"/>
    <n v="114978962"/>
    <n v="114978962"/>
  </r>
  <r>
    <x v="92"/>
    <s v="Gravamen a los movimientos financieros"/>
    <m/>
    <s v="D.I.A.N."/>
    <s v="A"/>
    <n v="36940408"/>
    <n v="0"/>
    <n v="36940408"/>
    <n v="36940408"/>
  </r>
  <r>
    <x v="93"/>
    <s v="Paquetes de software de otras aplicaciones"/>
    <s v="CCE142227"/>
    <s v="UNION TEMPORAL CATALOGO DE SOFTWARE ARCGIS DE ESRI"/>
    <s v="A"/>
    <n v="1281893810"/>
    <n v="0"/>
    <n v="1281893810"/>
    <n v="1281893810"/>
  </r>
  <r>
    <x v="84"/>
    <s v="Fortalecimiento de la seguridad integral del Sistema Integrado de Transporte Público de Bogotá D.C. (Recursos Distrito)"/>
    <s v="CTO466-25"/>
    <s v="RINCÓN BOGOTÁ ANGIE LIZETH"/>
    <s v="A"/>
    <n v="23536000"/>
    <n v="0"/>
    <n v="23536000"/>
    <n v="19319133"/>
  </r>
  <r>
    <x v="75"/>
    <s v="Diseño y Estructuración del Sistema Interoperable de Recaudo en su componente tecnológico en el Sistema de Transporte Publico de Bogotá D.C. (Recursos Distrito)"/>
    <s v="CTO462-25"/>
    <s v="HERRERA  QUINTERO  LUIS  FELIPE "/>
    <s v="A"/>
    <n v="159365097"/>
    <n v="0"/>
    <n v="159365097"/>
    <n v="109194604"/>
  </r>
  <r>
    <x v="84"/>
    <s v="Fortalecimiento de la seguridad integral del Sistema Integrado de Transporte Público de Bogotá D.C. (Recursos Distrito)"/>
    <s v="CTO518-25"/>
    <s v="GARZON CHACON DANIEL ARBEY"/>
    <s v="A"/>
    <n v="49552000"/>
    <n v="0"/>
    <n v="49552000"/>
    <n v="28905334"/>
  </r>
  <r>
    <x v="84"/>
    <s v="Fortalecimiento de la seguridad integral del Sistema Integrado de Transporte Público de Bogotá D.C. (Recursos Distrito)"/>
    <s v="CTO348-25"/>
    <s v="BARBOSA QUIROGA EDWIN DAVID"/>
    <s v="A"/>
    <n v="21472000"/>
    <n v="0"/>
    <n v="21472000"/>
    <n v="18609067"/>
  </r>
  <r>
    <x v="84"/>
    <s v="Fortalecimiento de la seguridad integral del Sistema Integrado de Transporte Público de Bogotá D.C. (Recursos Distrito)"/>
    <s v="CTO485-25"/>
    <s v="SALAZAR PEÑA CAMILA ALEJANDRA"/>
    <s v="A"/>
    <n v="18000000"/>
    <n v="0"/>
    <n v="18000000"/>
    <n v="15525000"/>
  </r>
  <r>
    <x v="84"/>
    <s v="Fortalecimiento de la seguridad integral del Sistema Integrado de Transporte Público de Bogotá D.C. (Recursos Distrito)"/>
    <s v="CTO483-25"/>
    <s v="PLAZAS RISCANEVO INGRID PAOLA "/>
    <s v="A"/>
    <n v="18000000"/>
    <n v="0"/>
    <n v="18000000"/>
    <n v="14700000"/>
  </r>
  <r>
    <x v="84"/>
    <s v="Fortalecimiento de la seguridad integral del Sistema Integrado de Transporte Público de Bogotá D.C. (Recursos Distrito)"/>
    <s v="CTO486-25"/>
    <s v="YEMAYUSA JIMENEZ ALEYDA "/>
    <s v="A"/>
    <n v="18000000"/>
    <n v="0"/>
    <n v="18000000"/>
    <n v="15525000"/>
  </r>
  <r>
    <x v="84"/>
    <s v="Fortalecimiento de la seguridad integral del Sistema Integrado de Transporte Público de Bogotá D.C. (Recursos Distrito)"/>
    <s v="CTO487-25"/>
    <s v="SANCHEZ BECERRA LISSETH KATHERINE"/>
    <s v="A"/>
    <n v="18000000"/>
    <n v="0"/>
    <n v="18000000"/>
    <n v="15525000"/>
  </r>
  <r>
    <x v="84"/>
    <s v="Fortalecimiento de la seguridad integral del Sistema Integrado de Transporte Público de Bogotá D.C. (Recursos Distrito)"/>
    <s v="CTO497-25"/>
    <s v="GOMEZ CASTRO ESTEBAN CAMILO"/>
    <s v="A"/>
    <n v="23536000"/>
    <n v="0"/>
    <n v="23536000"/>
    <n v="20201733"/>
  </r>
  <r>
    <x v="84"/>
    <s v="Fortalecimiento de la seguridad integral del Sistema Integrado de Transporte Público de Bogotá D.C. (Recursos Distrito)"/>
    <s v="CTO499-25"/>
    <s v="CORPAS PINEDA ADRIANA MARCELA"/>
    <s v="A"/>
    <n v="23536000"/>
    <n v="0"/>
    <n v="23536000"/>
    <n v="20201734"/>
  </r>
  <r>
    <x v="84"/>
    <s v="Fortalecimiento de la seguridad integral del Sistema Integrado de Transporte Público de Bogotá D.C. (Recursos Distrito)"/>
    <s v="CTO502-25"/>
    <s v="MARTINEZ VALENCIA MARITZA "/>
    <s v="A"/>
    <n v="23536000"/>
    <n v="0"/>
    <n v="23536000"/>
    <n v="20201733"/>
  </r>
  <r>
    <x v="55"/>
    <s v="DESARROLLO Y GESTIÓN DE LA INFRAESTRUCTURA DEL SISTEMA INTEGRADO DE TRANSPORTE PÚBLICO DE BOGOTÁ (RECURSOS DISTRITO)"/>
    <s v="CTO521-25"/>
    <s v="BOHORQUEZ MARIN JUAN CARLOS"/>
    <s v="A"/>
    <n v="114878740"/>
    <n v="0"/>
    <n v="114878740"/>
    <n v="78500472"/>
  </r>
  <r>
    <x v="55"/>
    <s v="DESARROLLO Y GESTIÓN DE LA INFRAESTRUCTURA DEL SISTEMA INTEGRADO DE TRANSPORTE PÚBLICO DE BOGOTÁ (RECURSOS DISTRITO)"/>
    <s v="CTO522-25"/>
    <s v="GENE BELTRAN JORGE MAYID"/>
    <s v="A"/>
    <n v="124590000"/>
    <n v="0"/>
    <n v="124590000"/>
    <n v="85551800"/>
  </r>
  <r>
    <x v="55"/>
    <s v="DESARROLLO Y GESTIÓN DE LA INFRAESTRUCTURA DEL SISTEMA INTEGRADO DE TRANSPORTE PÚBLICO DE BOGOTÁ (RECURSOS DISTRITO)"/>
    <s v="CTO523-25"/>
    <s v="PEREZ YEPES GEOVANNA  MARCELA"/>
    <s v="A"/>
    <n v="114878740"/>
    <n v="0"/>
    <n v="114878740"/>
    <n v="78883401"/>
  </r>
  <r>
    <x v="86"/>
    <s v="Servicios de consultoría en gestión estratégica"/>
    <s v="CTO519-25"/>
    <s v="RIAÑO SASTRE YESMINDELID "/>
    <s v="A"/>
    <n v="97807500"/>
    <n v="0"/>
    <n v="97807500"/>
    <n v="67378500"/>
  </r>
  <r>
    <x v="55"/>
    <s v="DESARROLLO Y GESTIÓN DE LA INFRAESTRUCTURA DEL SISTEMA INTEGRADO DE TRANSPORTE PÚBLICO DE BOGOTÁ (RECURSOS DISTRITO)"/>
    <s v="CTO520-25"/>
    <s v="PACHON GOMEZ JORGE ANDRES"/>
    <s v="A"/>
    <n v="37600000"/>
    <n v="0"/>
    <n v="37600000"/>
    <n v="37600000"/>
  </r>
  <r>
    <x v="84"/>
    <s v="Fortalecimiento de la seguridad integral del Sistema Integrado de Transporte Público de Bogotá D.C. (Recursos Distrito)"/>
    <s v="CTO496-25"/>
    <s v="MEDINA VILLAMIZAR DANIEL "/>
    <s v="A"/>
    <n v="23536000"/>
    <n v="0"/>
    <n v="23536000"/>
    <n v="20397867"/>
  </r>
  <r>
    <x v="56"/>
    <s v="Servicios de gestión de desarrollo empresarial"/>
    <s v="CTO512-25"/>
    <s v="QUIMBAYO CHAVEZ ANDREA FERNANDA"/>
    <s v="A"/>
    <n v="134200000"/>
    <n v="0"/>
    <n v="134200000"/>
    <n v="92598000"/>
  </r>
  <r>
    <x v="71"/>
    <s v="FORTALECIMIENTO DE LA INFORMACIÓN, COMUNICACIÓN Y ATENCIÓN AL USUARIO EN EL USO DEL SISTEMA INTEGRADO DE TRANSPORTE PÚBLICO DE BOGOTÁ D.C. (RECURSOS DISTRITO)"/>
    <s v="CTO513-25"/>
    <s v="RAMOS MARTINEZ MONICA PIEDAD"/>
    <s v="A"/>
    <n v="56650000"/>
    <n v="0"/>
    <n v="56650000"/>
    <n v="37080000"/>
  </r>
  <r>
    <x v="71"/>
    <s v="FORTALECIMIENTO DE LA INFORMACIÓN, COMUNICACIÓN Y ATENCIÓN AL USUARIO EN EL USO DEL SISTEMA INTEGRADO DE TRANSPORTE PÚBLICO DE BOGOTÁ D.C. (RECURSOS DISTRITO)"/>
    <s v="CTO514-25"/>
    <s v="QUINTERO VIVAS MARIA  FERNANDA"/>
    <s v="A"/>
    <n v="56650000"/>
    <n v="0"/>
    <n v="56650000"/>
    <n v="37080000"/>
  </r>
  <r>
    <x v="71"/>
    <s v="FORTALECIMIENTO DE LA INFORMACIÓN, COMUNICACIÓN Y ATENCIÓN AL USUARIO EN EL USO DEL SISTEMA INTEGRADO DE TRANSPORTE PÚBLICO DE BOGOTÁ D.C. (RECURSOS DISTRITO)"/>
    <s v="CTO515-25"/>
    <s v="PALACIOS  ARANGUREN CLAUDIA PATRICIA"/>
    <s v="A"/>
    <n v="66000000"/>
    <n v="0"/>
    <n v="66000000"/>
    <n v="43000000"/>
  </r>
  <r>
    <x v="71"/>
    <s v="FORTALECIMIENTO DE LA INFORMACIÓN, COMUNICACIÓN Y ATENCIÓN AL USUARIO EN EL USO DEL SISTEMA INTEGRADO DE TRANSPORTE PÚBLICO DE BOGOTÁ D.C. (RECURSOS DISTRITO)"/>
    <s v="CTO516-25"/>
    <s v="GARCIA PARRA GERMAN OVELIO"/>
    <s v="A"/>
    <n v="57200000"/>
    <n v="0"/>
    <n v="57200000"/>
    <n v="37266667"/>
  </r>
  <r>
    <x v="73"/>
    <s v="Otros servicios de venta de espacio o tiempo publicitario"/>
    <s v="CTO517-25"/>
    <s v="SALAZAR CAICEDO LUIS GUILLERMO"/>
    <s v="A"/>
    <n v="84000000"/>
    <n v="0"/>
    <n v="84000000"/>
    <n v="48533333"/>
  </r>
  <r>
    <x v="42"/>
    <s v="CONTROL Y OPERACIÓN DEL SISTEMA INTEGRADO DE TRANSPORTE PÚBLICO DE BOGOTÁ (RECURSOS TMSA)"/>
    <s v="P-RES062-25"/>
    <s v="FIDUCIARIA POPULAR S.A."/>
    <s v="A"/>
    <n v="13031858"/>
    <n v="0"/>
    <n v="13031858"/>
    <n v="13031858"/>
  </r>
  <r>
    <x v="56"/>
    <s v="Servicios de gestión de desarrollo empresarial"/>
    <s v="CTO554-25"/>
    <s v="OSORIO ROA KARLA ALEJANDRA"/>
    <s v="A"/>
    <n v="39810000"/>
    <n v="0"/>
    <n v="39810000"/>
    <n v="28397800"/>
  </r>
  <r>
    <x v="84"/>
    <s v="Fortalecimiento de la seguridad integral del Sistema Integrado de Transporte Público de Bogotá D.C. (Recursos Distrito)"/>
    <s v="CTO433-25"/>
    <s v="LOPEZ DEAZA OSMAN FELIPE"/>
    <s v="A"/>
    <n v="30972000"/>
    <n v="0"/>
    <n v="30972000"/>
    <n v="30972000"/>
  </r>
  <r>
    <x v="94"/>
    <s v="Servicios de relaciones públicas"/>
    <m/>
    <s v="DIAZ ACOSTA CLAUDIA ANDREA"/>
    <s v="A"/>
    <n v="2738945"/>
    <n v="0"/>
    <n v="2738945"/>
    <n v="2738945"/>
  </r>
  <r>
    <x v="94"/>
    <s v="Servicios de relaciones públicas"/>
    <m/>
    <s v="URIBE MEDINA ANDRES  FELIPE"/>
    <s v="A"/>
    <n v="2738945"/>
    <n v="0"/>
    <n v="2738945"/>
    <n v="2738945"/>
  </r>
  <r>
    <x v="94"/>
    <s v="Servicios de relaciones públicas"/>
    <m/>
    <s v="ARROYO BUCHELI DIANA LUZ"/>
    <s v="A"/>
    <n v="2738945"/>
    <n v="0"/>
    <n v="2738945"/>
    <n v="2738945"/>
  </r>
  <r>
    <x v="94"/>
    <s v="Servicios de relaciones públicas"/>
    <m/>
    <s v="VELASCO CONTRERAS ESTEBAN "/>
    <s v="A"/>
    <n v="2738945"/>
    <n v="0"/>
    <n v="2738945"/>
    <n v="2738945"/>
  </r>
  <r>
    <x v="94"/>
    <s v="Servicios de relaciones públicas"/>
    <m/>
    <s v="MOLANO PEREZ PEDRO ORLANDO"/>
    <s v="A"/>
    <n v="2738945"/>
    <n v="0"/>
    <n v="2738945"/>
    <n v="2738945"/>
  </r>
  <r>
    <x v="51"/>
    <s v="Servicios de asesoramiento y representación jurídica relativos a otros campos del derecho"/>
    <s v="CTO531-25"/>
    <s v="MEDELLIN  &amp; DURAN ABOGADOS SAS"/>
    <s v="A"/>
    <n v="317190000"/>
    <n v="0"/>
    <n v="317190000"/>
    <n v="200887000"/>
  </r>
  <r>
    <x v="74"/>
    <s v="CONTROL Y OPERACIÓN DEL SISTEMA INTEGRADO DE TRANSPORTE PÚBLICO DE BOGOTÁ (RECURSOS DISTRITO)"/>
    <s v="CTO547-25"/>
    <s v="VELA PRIETO SHIRTH JERET"/>
    <s v="A"/>
    <n v="58162500"/>
    <n v="0"/>
    <n v="58162500"/>
    <n v="36660000"/>
  </r>
  <r>
    <x v="74"/>
    <s v="CONTROL Y OPERACIÓN DEL SISTEMA INTEGRADO DE TRANSPORTE PÚBLICO DE BOGOTÁ (RECURSOS DISTRITO)"/>
    <s v="CTO548-25"/>
    <s v="HOYOS AVENDAÑO SONIA ROCÍO"/>
    <s v="A"/>
    <n v="65293500"/>
    <n v="0"/>
    <n v="65293500"/>
    <n v="47652800"/>
  </r>
  <r>
    <x v="74"/>
    <s v="CONTROL Y OPERACIÓN DEL SISTEMA INTEGRADO DE TRANSPORTE PÚBLICO DE BOGOTÁ (RECURSOS DISTRITO)"/>
    <s v="CTO549-25"/>
    <s v="BALLESTEROS CUCAITA MARIA  PAULA"/>
    <s v="A"/>
    <n v="55944000"/>
    <n v="0"/>
    <n v="55944000"/>
    <n v="35697600"/>
  </r>
  <r>
    <x v="74"/>
    <s v="CONTROL Y OPERACIÓN DEL SISTEMA INTEGRADO DE TRANSPORTE PÚBLICO DE BOGOTÁ (RECURSOS DISTRITO)"/>
    <s v="CTO550-25"/>
    <s v="DUARTE SANCHEZ EDNA XILENA"/>
    <s v="A"/>
    <n v="32833800"/>
    <n v="0"/>
    <n v="32833800"/>
    <n v="22318400"/>
  </r>
  <r>
    <x v="75"/>
    <s v="Diseño y Estructuración del Sistema Interoperable de Recaudo en su componente tecnológico en el Sistema de Transporte Publico de Bogotá D.C. (Recursos Distrito)"/>
    <s v="CTO379-25"/>
    <s v="MENDIVELSO CORREDOR ADRIANA MARCELA"/>
    <s v="L"/>
    <n v="111909447"/>
    <n v="932577"/>
    <n v="110976870"/>
    <n v="98152876"/>
  </r>
  <r>
    <x v="45"/>
    <s v="Servicios de seguros sociales de riesgos laborales"/>
    <m/>
    <s v="POSITIVA COMPAÑÍA DE SEGUROS S.A."/>
    <s v="A"/>
    <n v="56006700"/>
    <n v="0"/>
    <n v="56006700"/>
    <n v="56006700"/>
  </r>
  <r>
    <x v="45"/>
    <s v="Servicios de seguros sociales de riesgos laborales"/>
    <m/>
    <s v="SEGUROS DE RIEGOS LABORALES SURAMERICA S.A."/>
    <s v="A"/>
    <n v="1118400"/>
    <n v="0"/>
    <n v="1118400"/>
    <n v="1118400"/>
  </r>
  <r>
    <x v="84"/>
    <s v="Fortalecimiento de la seguridad integral del Sistema Integrado de Transporte Público de Bogotá D.C. (Recursos Distrito)"/>
    <s v="CTO501-25"/>
    <s v="GOMEZ  CASTAÑEDA DANIEL  STEVEN"/>
    <s v="A"/>
    <n v="23536000"/>
    <n v="0"/>
    <n v="23536000"/>
    <n v="19515267"/>
  </r>
  <r>
    <x v="84"/>
    <s v="Fortalecimiento de la seguridad integral del Sistema Integrado de Transporte Público de Bogotá D.C. (Recursos Distrito)"/>
    <s v="CTO503-25"/>
    <s v="FAGUA QUIROZ ALEXANDER "/>
    <s v="A"/>
    <n v="23536000"/>
    <n v="0"/>
    <n v="23536000"/>
    <n v="19515267"/>
  </r>
  <r>
    <x v="74"/>
    <s v="CONTROL Y OPERACIÓN DEL SISTEMA INTEGRADO DE TRANSPORTE PÚBLICO DE BOGOTÁ (RECURSOS DISTRITO)"/>
    <s v="CTO532-25"/>
    <s v="MUÑOZ LEON CARLOS ANDRES"/>
    <s v="A"/>
    <n v="93917250"/>
    <n v="0"/>
    <n v="93917250"/>
    <n v="59928150"/>
  </r>
  <r>
    <x v="74"/>
    <s v="CONTROL Y OPERACIÓN DEL SISTEMA INTEGRADO DE TRANSPORTE PÚBLICO DE BOGOTÁ (RECURSOS DISTRITO)"/>
    <s v="CTO530-25"/>
    <s v="SANTACRUZ NAVARRETE MARTHA ROCIO"/>
    <s v="A"/>
    <n v="127941000"/>
    <n v="0"/>
    <n v="127941000"/>
    <n v="77927700"/>
  </r>
  <r>
    <x v="84"/>
    <s v="Fortalecimiento de la seguridad integral del Sistema Integrado de Transporte Público de Bogotá D.C. (Recursos Distrito)"/>
    <s v="CTO533-25"/>
    <s v="LOPEZ CLAVIJO JAVIER HERNAN"/>
    <s v="A"/>
    <n v="23536000"/>
    <n v="0"/>
    <n v="23536000"/>
    <n v="20397867"/>
  </r>
  <r>
    <x v="84"/>
    <s v="Fortalecimiento de la seguridad integral del Sistema Integrado de Transporte Público de Bogotá D.C. (Recursos Distrito)"/>
    <s v="CTO534-25"/>
    <s v="DORIA RODRIGUEZ SOFIA YAMILE"/>
    <s v="A"/>
    <n v="23536000"/>
    <n v="0"/>
    <n v="23536000"/>
    <n v="20397867"/>
  </r>
  <r>
    <x v="84"/>
    <s v="Fortalecimiento de la seguridad integral del Sistema Integrado de Transporte Público de Bogotá D.C. (Recursos Distrito)"/>
    <s v="CTO535-25"/>
    <s v="TALERO OBREGON JOSE LUIS"/>
    <s v="A"/>
    <n v="23536000"/>
    <n v="0"/>
    <n v="23536000"/>
    <n v="20397867"/>
  </r>
  <r>
    <x v="84"/>
    <s v="Fortalecimiento de la seguridad integral del Sistema Integrado de Transporte Público de Bogotá D.C. (Recursos Distrito)"/>
    <s v="CTO537-25"/>
    <s v="DIAZ GOMEZ SHIRLEY GINETH"/>
    <s v="A"/>
    <n v="23536000"/>
    <n v="0"/>
    <n v="23536000"/>
    <n v="8433733"/>
  </r>
  <r>
    <x v="84"/>
    <s v="Fortalecimiento de la seguridad integral del Sistema Integrado de Transporte Público de Bogotá D.C. (Recursos Distrito)"/>
    <s v="CTO538-25"/>
    <s v="GARCIA CASTRILLON CRISTIAN CAMILO "/>
    <s v="A"/>
    <n v="23536000"/>
    <n v="0"/>
    <n v="23536000"/>
    <n v="19515267"/>
  </r>
  <r>
    <x v="84"/>
    <s v="Fortalecimiento de la seguridad integral del Sistema Integrado de Transporte Público de Bogotá D.C. (Recursos Distrito)"/>
    <s v="CTO539-25"/>
    <s v="RUIZ JARAMILLO YENNY PAOLA"/>
    <s v="A"/>
    <n v="23536000"/>
    <n v="0"/>
    <n v="23536000"/>
    <n v="8531800"/>
  </r>
  <r>
    <x v="84"/>
    <s v="Fortalecimiento de la seguridad integral del Sistema Integrado de Transporte Público de Bogotá D.C. (Recursos Distrito)"/>
    <s v="CTO540-25"/>
    <s v="JARAMILLO RACINES RAFAEL ALBERTO"/>
    <s v="A"/>
    <n v="23536000"/>
    <n v="0"/>
    <n v="23536000"/>
    <n v="20397867"/>
  </r>
  <r>
    <x v="71"/>
    <s v="FORTALECIMIENTO DE LA INFORMACIÓN, COMUNICACIÓN Y ATENCIÓN AL USUARIO EN EL USO DEL SISTEMA INTEGRADO DE TRANSPORTE PÚBLICO DE BOGOTÁ D.C. (RECURSOS DISTRITO)"/>
    <s v="CTO527-25"/>
    <s v="ROJAS DIAZ  JOHN ALEXANDER"/>
    <s v="A"/>
    <n v="21000000"/>
    <n v="0"/>
    <n v="21000000"/>
    <n v="21000000"/>
  </r>
  <r>
    <x v="71"/>
    <s v="FORTALECIMIENTO DE LA INFORMACIÓN, COMUNICACIÓN Y ATENCIÓN AL USUARIO EN EL USO DEL SISTEMA INTEGRADO DE TRANSPORTE PÚBLICO DE BOGOTÁ D.C. (RECURSOS DISTRITO)"/>
    <s v="CTO528-25"/>
    <s v="CEDEÑO DIAZ JENNER ANDRES"/>
    <s v="A"/>
    <n v="35200000"/>
    <n v="0"/>
    <n v="35200000"/>
    <n v="22186667"/>
  </r>
  <r>
    <x v="71"/>
    <s v="FORTALECIMIENTO DE LA INFORMACIÓN, COMUNICACIÓN Y ATENCIÓN AL USUARIO EN EL USO DEL SISTEMA INTEGRADO DE TRANSPORTE PÚBLICO DE BOGOTÁ D.C. (RECURSOS DISTRITO)"/>
    <s v="CTO529-25"/>
    <s v="MENDEZ SANDOVAL CHRISTIAM CAMILO"/>
    <s v="A"/>
    <n v="15600000"/>
    <n v="0"/>
    <n v="15600000"/>
    <n v="15426667"/>
  </r>
  <r>
    <x v="74"/>
    <s v="CONTROL Y OPERACIÓN DEL SISTEMA INTEGRADO DE TRANSPORTE PÚBLICO DE BOGOTÁ (RECURSOS DISTRITO)"/>
    <s v="CTO421-25"/>
    <s v="MARTINEZ GARCIA LILIANA "/>
    <s v="A"/>
    <n v="78870000"/>
    <n v="0"/>
    <n v="78870000"/>
    <n v="56260600"/>
  </r>
  <r>
    <x v="86"/>
    <s v="Servicios de consultoría en gestión estratégica"/>
    <s v="CTO555-25"/>
    <s v="QUINTANA PRIETO MARIA PAOLA"/>
    <s v="A"/>
    <n v="88492500"/>
    <n v="0"/>
    <n v="88492500"/>
    <n v="66447000"/>
  </r>
  <r>
    <x v="76"/>
    <s v="Sector Privado"/>
    <m/>
    <s v="TRANSMILENIO S.A"/>
    <s v="A"/>
    <n v="4451700"/>
    <n v="0"/>
    <n v="4451700"/>
    <n v="4451700"/>
  </r>
  <r>
    <x v="76"/>
    <s v="Sector Privado"/>
    <m/>
    <s v="TRANSMILENIO S.A"/>
    <s v="A"/>
    <n v="2080800"/>
    <n v="0"/>
    <n v="2080800"/>
    <n v="2080800"/>
  </r>
  <r>
    <x v="76"/>
    <s v="Sector Privado"/>
    <m/>
    <s v="TRANSMILENIO S.A"/>
    <s v="A"/>
    <n v="8933100"/>
    <n v="0"/>
    <n v="8933100"/>
    <n v="8933100"/>
  </r>
  <r>
    <x v="76"/>
    <s v="Sector Privado"/>
    <m/>
    <s v="TRANSMILENIO S.A"/>
    <s v="A"/>
    <n v="54545900"/>
    <n v="0"/>
    <n v="54545900"/>
    <n v="54545900"/>
  </r>
  <r>
    <x v="76"/>
    <s v="Sector Privado"/>
    <m/>
    <s v="TRANSMILENIO S.A"/>
    <s v="A"/>
    <n v="29093700"/>
    <n v="0"/>
    <n v="29093700"/>
    <n v="29093700"/>
  </r>
  <r>
    <x v="76"/>
    <s v="Sector Privado"/>
    <m/>
    <s v="TRANSMILENIO S.A"/>
    <s v="A"/>
    <n v="11572000"/>
    <n v="0"/>
    <n v="11572000"/>
    <n v="11572000"/>
  </r>
  <r>
    <x v="76"/>
    <s v="Sector Privado"/>
    <m/>
    <s v="TRANSMILENIO S.A"/>
    <s v="A"/>
    <n v="6257300"/>
    <n v="0"/>
    <n v="6257300"/>
    <n v="6257300"/>
  </r>
  <r>
    <x v="76"/>
    <s v="Sector Privado"/>
    <m/>
    <s v="TRANSMILENIO S.A"/>
    <s v="A"/>
    <n v="10259600"/>
    <n v="0"/>
    <n v="10259600"/>
    <n v="10259600"/>
  </r>
  <r>
    <x v="76"/>
    <s v="Sector Privado"/>
    <m/>
    <s v="TRANSMILENIO S.A"/>
    <s v="A"/>
    <n v="10681200"/>
    <n v="0"/>
    <n v="10681200"/>
    <n v="10681200"/>
  </r>
  <r>
    <x v="76"/>
    <s v="Sector Privado"/>
    <m/>
    <s v="TRANSMILENIO S.A"/>
    <s v="A"/>
    <n v="7887800"/>
    <n v="0"/>
    <n v="7887800"/>
    <n v="7887800"/>
  </r>
  <r>
    <x v="76"/>
    <s v="Sector Privado"/>
    <m/>
    <s v="TRANSMILENIO S.A"/>
    <s v="A"/>
    <n v="5961200"/>
    <n v="0"/>
    <n v="5961200"/>
    <n v="5961200"/>
  </r>
  <r>
    <x v="76"/>
    <s v="Sector Privado"/>
    <m/>
    <s v="TRANSMILENIO S.A"/>
    <s v="A"/>
    <n v="10760500"/>
    <n v="0"/>
    <n v="10760500"/>
    <n v="10760500"/>
  </r>
  <r>
    <x v="76"/>
    <s v="Sector Privado"/>
    <m/>
    <s v="TRANSMILENIO S.A"/>
    <s v="A"/>
    <n v="4959200"/>
    <n v="0"/>
    <n v="4959200"/>
    <n v="4959200"/>
  </r>
  <r>
    <x v="76"/>
    <s v="Sector Privado"/>
    <m/>
    <s v="TRANSMILENIO S.A"/>
    <s v="A"/>
    <n v="2717200"/>
    <n v="0"/>
    <n v="2717200"/>
    <n v="2717200"/>
  </r>
  <r>
    <x v="76"/>
    <s v="Sector Privado"/>
    <m/>
    <s v="TRANSMILENIO S.A"/>
    <s v="A"/>
    <n v="539500"/>
    <n v="0"/>
    <n v="539500"/>
    <n v="539500"/>
  </r>
  <r>
    <x v="76"/>
    <s v="Sector Privado"/>
    <m/>
    <s v="TRANSMILENIO S.A"/>
    <s v="A"/>
    <n v="6972900"/>
    <n v="0"/>
    <n v="6972900"/>
    <n v="6972900"/>
  </r>
  <r>
    <x v="77"/>
    <s v="Sector Público"/>
    <m/>
    <s v="TRANSMILENIO S.A"/>
    <s v="A"/>
    <n v="12499600"/>
    <n v="0"/>
    <n v="12499600"/>
    <n v="12499600"/>
  </r>
  <r>
    <x v="77"/>
    <s v="Sector Público"/>
    <m/>
    <s v="TRANSMILENIO S.A"/>
    <s v="A"/>
    <n v="2033000"/>
    <n v="0"/>
    <n v="2033000"/>
    <n v="2033000"/>
  </r>
  <r>
    <x v="77"/>
    <s v="Sector Público"/>
    <m/>
    <s v="TRANSMILENIO S.A"/>
    <s v="A"/>
    <n v="58157700"/>
    <n v="0"/>
    <n v="58157700"/>
    <n v="58157700"/>
  </r>
  <r>
    <x v="77"/>
    <s v="Sector Público"/>
    <m/>
    <s v="TRANSMILENIO S.A"/>
    <s v="A"/>
    <n v="42158400"/>
    <n v="0"/>
    <n v="42158400"/>
    <n v="42158400"/>
  </r>
  <r>
    <x v="77"/>
    <s v="Sector Público"/>
    <m/>
    <s v="TRANSMILENIO S.A"/>
    <s v="A"/>
    <n v="24809200"/>
    <n v="0"/>
    <n v="24809200"/>
    <n v="24809200"/>
  </r>
  <r>
    <x v="77"/>
    <s v="Sector Público"/>
    <m/>
    <s v="TRANSMILENIO S.A"/>
    <s v="A"/>
    <n v="3414400"/>
    <n v="0"/>
    <n v="3414400"/>
    <n v="3414400"/>
  </r>
  <r>
    <x v="77"/>
    <s v="Sector Público"/>
    <m/>
    <s v="TRANSMILENIO S.A"/>
    <s v="A"/>
    <n v="15611200"/>
    <n v="0"/>
    <n v="15611200"/>
    <n v="15611200"/>
  </r>
  <r>
    <x v="77"/>
    <s v="Sector Público"/>
    <m/>
    <s v="TRANSMILENIO S.A"/>
    <s v="A"/>
    <n v="18649600"/>
    <n v="0"/>
    <n v="18649600"/>
    <n v="18649600"/>
  </r>
  <r>
    <x v="77"/>
    <s v="Sector Público"/>
    <m/>
    <s v="TRANSMILENIO S.A"/>
    <s v="A"/>
    <n v="10655600"/>
    <n v="0"/>
    <n v="10655600"/>
    <n v="10655600"/>
  </r>
  <r>
    <x v="77"/>
    <s v="Sector Público"/>
    <m/>
    <s v="TRANSMILENIO S.A"/>
    <s v="A"/>
    <n v="12886200"/>
    <n v="0"/>
    <n v="12886200"/>
    <n v="12886200"/>
  </r>
  <r>
    <x v="77"/>
    <s v="Sector Público"/>
    <m/>
    <s v="TRANSMILENIO S.A"/>
    <s v="A"/>
    <n v="29631700"/>
    <n v="0"/>
    <n v="29631700"/>
    <n v="29631700"/>
  </r>
  <r>
    <x v="77"/>
    <s v="Sector Público"/>
    <m/>
    <s v="TRANSMILENIO S.A"/>
    <s v="A"/>
    <n v="539500"/>
    <n v="0"/>
    <n v="539500"/>
    <n v="539500"/>
  </r>
  <r>
    <x v="77"/>
    <s v="Sector Público"/>
    <m/>
    <s v="TRANSMILENIO S.A"/>
    <s v="A"/>
    <n v="9021900"/>
    <n v="0"/>
    <n v="9021900"/>
    <n v="9021900"/>
  </r>
  <r>
    <x v="77"/>
    <s v="Sector Público"/>
    <m/>
    <s v="TRANSMILENIO S.A"/>
    <s v="A"/>
    <n v="5258400"/>
    <n v="0"/>
    <n v="5258400"/>
    <n v="5258400"/>
  </r>
  <r>
    <x v="77"/>
    <s v="Sector Público"/>
    <m/>
    <s v="TRANSMILENIO S.A"/>
    <s v="A"/>
    <n v="25739100"/>
    <n v="0"/>
    <n v="25739100"/>
    <n v="25739100"/>
  </r>
  <r>
    <x v="78"/>
    <s v="Sector Privado"/>
    <m/>
    <s v="TRANSMILENIO S.A"/>
    <s v="A"/>
    <n v="1924700"/>
    <n v="0"/>
    <n v="1924700"/>
    <n v="1924700"/>
  </r>
  <r>
    <x v="78"/>
    <s v="Sector Privado"/>
    <m/>
    <s v="TRANSMILENIO S.A"/>
    <s v="A"/>
    <n v="6379100"/>
    <n v="0"/>
    <n v="6379100"/>
    <n v="6379100"/>
  </r>
  <r>
    <x v="78"/>
    <s v="Sector Privado"/>
    <m/>
    <s v="TRANSMILENIO S.A"/>
    <s v="A"/>
    <n v="3153200"/>
    <n v="0"/>
    <n v="3153200"/>
    <n v="3153200"/>
  </r>
  <r>
    <x v="78"/>
    <s v="Sector Privado"/>
    <m/>
    <s v="TRANSMILENIO S.A"/>
    <s v="A"/>
    <n v="7260900"/>
    <n v="0"/>
    <n v="7260900"/>
    <n v="7260900"/>
  </r>
  <r>
    <x v="78"/>
    <s v="Sector Privado"/>
    <m/>
    <s v="TRANSMILENIO S.A"/>
    <s v="A"/>
    <n v="10935300"/>
    <n v="0"/>
    <n v="10935300"/>
    <n v="10935300"/>
  </r>
  <r>
    <x v="78"/>
    <s v="Sector Privado"/>
    <m/>
    <s v="TRANSMILENIO S.A"/>
    <s v="A"/>
    <n v="14747500"/>
    <n v="0"/>
    <n v="14747500"/>
    <n v="14747500"/>
  </r>
  <r>
    <x v="78"/>
    <s v="Sector Privado"/>
    <m/>
    <s v="TRANSMILENIO S.A"/>
    <s v="A"/>
    <n v="12927800"/>
    <n v="0"/>
    <n v="12927800"/>
    <n v="12927800"/>
  </r>
  <r>
    <x v="78"/>
    <s v="Sector Privado"/>
    <m/>
    <s v="TRANSMILENIO S.A"/>
    <s v="A"/>
    <n v="7332500"/>
    <n v="0"/>
    <n v="7332500"/>
    <n v="7332500"/>
  </r>
  <r>
    <x v="78"/>
    <s v="Sector Privado"/>
    <m/>
    <s v="TRANSMILENIO S.A"/>
    <s v="A"/>
    <n v="4875500"/>
    <n v="0"/>
    <n v="4875500"/>
    <n v="4875500"/>
  </r>
  <r>
    <x v="78"/>
    <s v="Sector Privado"/>
    <m/>
    <s v="TRANSMILENIO S.A"/>
    <s v="A"/>
    <n v="10396000"/>
    <n v="0"/>
    <n v="10396000"/>
    <n v="10396000"/>
  </r>
  <r>
    <x v="78"/>
    <s v="Sector Privado"/>
    <m/>
    <s v="TRANSMILENIO S.A"/>
    <s v="A"/>
    <n v="13535000"/>
    <n v="0"/>
    <n v="13535000"/>
    <n v="13535000"/>
  </r>
  <r>
    <x v="78"/>
    <s v="Sector Privado"/>
    <m/>
    <s v="TRANSMILENIO S.A"/>
    <s v="A"/>
    <n v="4875500"/>
    <n v="0"/>
    <n v="4875500"/>
    <n v="4875500"/>
  </r>
  <r>
    <x v="78"/>
    <s v="Sector Privado"/>
    <m/>
    <s v="TRANSMILENIO S.A"/>
    <s v="A"/>
    <n v="7260900"/>
    <n v="0"/>
    <n v="7260900"/>
    <n v="7260900"/>
  </r>
  <r>
    <x v="78"/>
    <s v="Sector Privado"/>
    <m/>
    <s v="TRANSMILENIO S.A"/>
    <s v="A"/>
    <n v="11359500"/>
    <n v="0"/>
    <n v="11359500"/>
    <n v="11359500"/>
  </r>
  <r>
    <x v="78"/>
    <s v="Sector Privado"/>
    <m/>
    <s v="TRANSMILENIO S.A"/>
    <s v="A"/>
    <n v="2716200"/>
    <n v="0"/>
    <n v="2716200"/>
    <n v="2716200"/>
  </r>
  <r>
    <x v="78"/>
    <s v="Sector Privado"/>
    <m/>
    <s v="TRANSMILENIO S.A"/>
    <s v="A"/>
    <n v="4381700"/>
    <n v="0"/>
    <n v="4381700"/>
    <n v="4381700"/>
  </r>
  <r>
    <x v="79"/>
    <s v="Sector Público"/>
    <m/>
    <s v="TRANSMILENIO S.A"/>
    <s v="A"/>
    <n v="1228500"/>
    <n v="0"/>
    <n v="1228500"/>
    <n v="1228500"/>
  </r>
  <r>
    <x v="79"/>
    <s v="Sector Público"/>
    <m/>
    <s v="TRANSMILENIO S.A"/>
    <s v="A"/>
    <n v="1228500"/>
    <n v="0"/>
    <n v="1228500"/>
    <n v="1228500"/>
  </r>
  <r>
    <x v="80"/>
    <s v="APORTES A CAJAS DE COMPENSACIÓN"/>
    <m/>
    <s v="TRANSMILENIO S.A"/>
    <s v="A"/>
    <n v="5845900"/>
    <n v="0"/>
    <n v="5845900"/>
    <n v="5845900"/>
  </r>
  <r>
    <x v="80"/>
    <s v="APORTES A CAJAS DE COMPENSACIÓN"/>
    <m/>
    <s v="TRANSMILENIO S.A"/>
    <s v="A"/>
    <n v="14692000"/>
    <n v="0"/>
    <n v="14692000"/>
    <n v="14692000"/>
  </r>
  <r>
    <x v="80"/>
    <s v="APORTES A CAJAS DE COMPENSACIÓN"/>
    <m/>
    <s v="TRANSMILENIO S.A"/>
    <s v="A"/>
    <n v="1833000"/>
    <n v="0"/>
    <n v="1833000"/>
    <n v="1833000"/>
  </r>
  <r>
    <x v="80"/>
    <s v="APORTES A CAJAS DE COMPENSACIÓN"/>
    <m/>
    <s v="TRANSMILENIO S.A"/>
    <s v="A"/>
    <n v="3913600"/>
    <n v="0"/>
    <n v="3913600"/>
    <n v="3913600"/>
  </r>
  <r>
    <x v="80"/>
    <s v="APORTES A CAJAS DE COMPENSACIÓN"/>
    <m/>
    <s v="TRANSMILENIO S.A"/>
    <s v="A"/>
    <n v="3002100"/>
    <n v="0"/>
    <n v="3002100"/>
    <n v="3002100"/>
  </r>
  <r>
    <x v="80"/>
    <s v="APORTES A CAJAS DE COMPENSACIÓN"/>
    <m/>
    <s v="TRANSMILENIO S.A"/>
    <s v="A"/>
    <n v="1764700"/>
    <n v="0"/>
    <n v="1764700"/>
    <n v="1764700"/>
  </r>
  <r>
    <x v="80"/>
    <s v="APORTES A CAJAS DE COMPENSACIÓN"/>
    <m/>
    <s v="TRANSMILENIO S.A"/>
    <s v="A"/>
    <n v="1057400"/>
    <n v="0"/>
    <n v="1057400"/>
    <n v="1057400"/>
  </r>
  <r>
    <x v="80"/>
    <s v="APORTES A CAJAS DE COMPENSACIÓN"/>
    <m/>
    <s v="TRANSMILENIO S.A"/>
    <s v="A"/>
    <n v="4985800"/>
    <n v="0"/>
    <n v="4985800"/>
    <n v="4985800"/>
  </r>
  <r>
    <x v="80"/>
    <s v="APORTES A CAJAS DE COMPENSACIÓN"/>
    <m/>
    <s v="TRANSMILENIO S.A"/>
    <s v="A"/>
    <n v="10813600"/>
    <n v="0"/>
    <n v="10813600"/>
    <n v="10813600"/>
  </r>
  <r>
    <x v="80"/>
    <s v="APORTES A CAJAS DE COMPENSACIÓN"/>
    <m/>
    <s v="TRANSMILENIO S.A"/>
    <s v="A"/>
    <n v="37965600"/>
    <n v="0"/>
    <n v="37965600"/>
    <n v="37965600"/>
  </r>
  <r>
    <x v="80"/>
    <s v="APORTES A CAJAS DE COMPENSACIÓN"/>
    <m/>
    <s v="TRANSMILENIO S.A"/>
    <s v="A"/>
    <n v="23137800"/>
    <n v="0"/>
    <n v="23137800"/>
    <n v="23137800"/>
  </r>
  <r>
    <x v="80"/>
    <s v="APORTES A CAJAS DE COMPENSACIÓN"/>
    <m/>
    <s v="TRANSMILENIO S.A"/>
    <s v="A"/>
    <n v="12263600"/>
    <n v="0"/>
    <n v="12263600"/>
    <n v="12263600"/>
  </r>
  <r>
    <x v="80"/>
    <s v="APORTES A CAJAS DE COMPENSACIÓN"/>
    <m/>
    <s v="TRANSMILENIO S.A"/>
    <s v="A"/>
    <n v="3224300"/>
    <n v="0"/>
    <n v="3224300"/>
    <n v="3224300"/>
  </r>
  <r>
    <x v="80"/>
    <s v="APORTES A CAJAS DE COMPENSACIÓN"/>
    <m/>
    <s v="TRANSMILENIO S.A"/>
    <s v="A"/>
    <n v="9835200"/>
    <n v="0"/>
    <n v="9835200"/>
    <n v="9835200"/>
  </r>
  <r>
    <x v="80"/>
    <s v="APORTES A CAJAS DE COMPENSACIÓN"/>
    <m/>
    <s v="TRANSMILENIO S.A"/>
    <s v="A"/>
    <n v="9616900"/>
    <n v="0"/>
    <n v="9616900"/>
    <n v="9616900"/>
  </r>
  <r>
    <x v="80"/>
    <s v="APORTES A CAJAS DE COMPENSACIÓN"/>
    <m/>
    <s v="TRANSMILENIO S.A"/>
    <s v="A"/>
    <n v="6182100"/>
    <n v="0"/>
    <n v="6182100"/>
    <n v="6182100"/>
  </r>
  <r>
    <x v="81"/>
    <s v="Aportes generales al sistema de riesgos laborales-Sector Público"/>
    <m/>
    <s v="TRANSMILENIO S.A"/>
    <s v="A"/>
    <n v="1097300"/>
    <n v="0"/>
    <n v="1097300"/>
    <n v="1097300"/>
  </r>
  <r>
    <x v="81"/>
    <s v="Aportes generales al sistema de riesgos laborales-Sector Público"/>
    <m/>
    <s v="TRANSMILENIO S.A"/>
    <s v="A"/>
    <n v="3264700"/>
    <n v="0"/>
    <n v="3264700"/>
    <n v="3264700"/>
  </r>
  <r>
    <x v="81"/>
    <s v="Aportes generales al sistema de riesgos laborales-Sector Público"/>
    <m/>
    <s v="TRANSMILENIO S.A"/>
    <s v="A"/>
    <n v="1462600"/>
    <n v="0"/>
    <n v="1462600"/>
    <n v="1462600"/>
  </r>
  <r>
    <x v="81"/>
    <s v="Aportes generales al sistema de riesgos laborales-Sector Público"/>
    <m/>
    <s v="TRANSMILENIO S.A"/>
    <s v="A"/>
    <n v="4033400"/>
    <n v="0"/>
    <n v="4033400"/>
    <n v="4033400"/>
  </r>
  <r>
    <x v="81"/>
    <s v="Aportes generales al sistema de riesgos laborales-Sector Público"/>
    <m/>
    <s v="TRANSMILENIO S.A"/>
    <s v="A"/>
    <n v="2818500"/>
    <n v="0"/>
    <n v="2818500"/>
    <n v="2818500"/>
  </r>
  <r>
    <x v="81"/>
    <s v="Aportes generales al sistema de riesgos laborales-Sector Público"/>
    <m/>
    <s v="TRANSMILENIO S.A"/>
    <s v="A"/>
    <n v="1896400"/>
    <n v="0"/>
    <n v="1896400"/>
    <n v="1896400"/>
  </r>
  <r>
    <x v="81"/>
    <s v="Aportes generales al sistema de riesgos laborales-Sector Público"/>
    <m/>
    <s v="TRANSMILENIO S.A"/>
    <s v="A"/>
    <n v="8956700"/>
    <n v="0"/>
    <n v="8956700"/>
    <n v="8956700"/>
  </r>
  <r>
    <x v="81"/>
    <s v="Aportes generales al sistema de riesgos laborales-Sector Público"/>
    <m/>
    <s v="TRANSMILENIO S.A"/>
    <s v="A"/>
    <n v="1842600"/>
    <n v="0"/>
    <n v="1842600"/>
    <n v="1842600"/>
  </r>
  <r>
    <x v="81"/>
    <s v="Aportes generales al sistema de riesgos laborales-Sector Público"/>
    <m/>
    <s v="TRANSMILENIO S.A"/>
    <s v="A"/>
    <n v="1869000"/>
    <n v="0"/>
    <n v="1869000"/>
    <n v="1869000"/>
  </r>
  <r>
    <x v="81"/>
    <s v="Aportes generales al sistema de riesgos laborales-Sector Público"/>
    <m/>
    <s v="TRANSMILENIO S.A"/>
    <s v="A"/>
    <n v="8922800"/>
    <n v="0"/>
    <n v="8922800"/>
    <n v="8922800"/>
  </r>
  <r>
    <x v="81"/>
    <s v="Aportes generales al sistema de riesgos laborales-Sector Público"/>
    <m/>
    <s v="TRANSMILENIO S.A"/>
    <s v="A"/>
    <n v="20363000"/>
    <n v="0"/>
    <n v="20363000"/>
    <n v="20363000"/>
  </r>
  <r>
    <x v="81"/>
    <s v="Aportes generales al sistema de riesgos laborales-Sector Público"/>
    <m/>
    <s v="TRANSMILENIO S.A"/>
    <s v="A"/>
    <n v="32226000"/>
    <n v="0"/>
    <n v="32226000"/>
    <n v="32226000"/>
  </r>
  <r>
    <x v="81"/>
    <s v="Aportes generales al sistema de riesgos laborales-Sector Público"/>
    <m/>
    <s v="TRANSMILENIO S.A"/>
    <s v="A"/>
    <n v="11425200"/>
    <n v="0"/>
    <n v="11425200"/>
    <n v="11425200"/>
  </r>
  <r>
    <x v="81"/>
    <s v="Aportes generales al sistema de riesgos laborales-Sector Público"/>
    <m/>
    <s v="TRANSMILENIO S.A"/>
    <s v="A"/>
    <n v="4606200"/>
    <n v="0"/>
    <n v="4606200"/>
    <n v="4606200"/>
  </r>
  <r>
    <x v="81"/>
    <s v="Aportes generales al sistema de riesgos laborales-Sector Público"/>
    <m/>
    <s v="TRANSMILENIO S.A"/>
    <s v="A"/>
    <n v="1150000"/>
    <n v="0"/>
    <n v="1150000"/>
    <n v="1150000"/>
  </r>
  <r>
    <x v="81"/>
    <s v="Aportes generales al sistema de riesgos laborales-Sector Público"/>
    <m/>
    <s v="TRANSMILENIO S.A"/>
    <s v="A"/>
    <n v="1377700"/>
    <n v="0"/>
    <n v="1377700"/>
    <n v="1377700"/>
  </r>
  <r>
    <x v="82"/>
    <s v="Aportes al ICBF"/>
    <m/>
    <s v="TRANSMILENIO S.A"/>
    <s v="A"/>
    <n v="4741600"/>
    <n v="0"/>
    <n v="4741600"/>
    <n v="4741600"/>
  </r>
  <r>
    <x v="82"/>
    <s v="Aportes al ICBF"/>
    <m/>
    <s v="TRANSMILENIO S.A"/>
    <s v="A"/>
    <n v="2251700"/>
    <n v="0"/>
    <n v="2251700"/>
    <n v="2251700"/>
  </r>
  <r>
    <x v="82"/>
    <s v="Aportes al ICBF"/>
    <m/>
    <s v="TRANSMILENIO S.A"/>
    <s v="A"/>
    <n v="679400"/>
    <n v="0"/>
    <n v="679400"/>
    <n v="679400"/>
  </r>
  <r>
    <x v="82"/>
    <s v="Aportes al ICBF"/>
    <m/>
    <s v="TRANSMILENIO S.A"/>
    <s v="A"/>
    <n v="1980200"/>
    <n v="0"/>
    <n v="1980200"/>
    <n v="1980200"/>
  </r>
  <r>
    <x v="82"/>
    <s v="Aportes al ICBF"/>
    <m/>
    <s v="TRANSMILENIO S.A"/>
    <s v="A"/>
    <n v="958700"/>
    <n v="0"/>
    <n v="958700"/>
    <n v="958700"/>
  </r>
  <r>
    <x v="82"/>
    <s v="Aportes al ICBF"/>
    <m/>
    <s v="TRANSMILENIO S.A"/>
    <s v="A"/>
    <n v="4009400"/>
    <n v="0"/>
    <n v="4009400"/>
    <n v="4009400"/>
  </r>
  <r>
    <x v="82"/>
    <s v="Aportes al ICBF"/>
    <m/>
    <s v="TRANSMILENIO S.A"/>
    <s v="A"/>
    <n v="2839500"/>
    <n v="0"/>
    <n v="2839500"/>
    <n v="2839500"/>
  </r>
  <r>
    <x v="82"/>
    <s v="Aportes al ICBF"/>
    <m/>
    <s v="TRANSMILENIO S.A"/>
    <s v="A"/>
    <n v="2154500"/>
    <n v="0"/>
    <n v="2154500"/>
    <n v="2154500"/>
  </r>
  <r>
    <x v="82"/>
    <s v="Aportes al ICBF"/>
    <m/>
    <s v="TRANSMILENIO S.A"/>
    <s v="A"/>
    <n v="3675400"/>
    <n v="0"/>
    <n v="3675400"/>
    <n v="3675400"/>
  </r>
  <r>
    <x v="82"/>
    <s v="Aportes al ICBF"/>
    <m/>
    <s v="TRANSMILENIO S.A"/>
    <s v="A"/>
    <n v="1720900"/>
    <n v="0"/>
    <n v="1720900"/>
    <n v="1720900"/>
  </r>
  <r>
    <x v="82"/>
    <s v="Aportes al ICBF"/>
    <m/>
    <s v="TRANSMILENIO S.A"/>
    <s v="A"/>
    <n v="2588100"/>
    <n v="0"/>
    <n v="2588100"/>
    <n v="2588100"/>
  </r>
  <r>
    <x v="82"/>
    <s v="Aportes al ICBF"/>
    <m/>
    <s v="TRANSMILENIO S.A"/>
    <s v="A"/>
    <n v="4548900"/>
    <n v="0"/>
    <n v="4548900"/>
    <n v="4548900"/>
  </r>
  <r>
    <x v="82"/>
    <s v="Aportes al ICBF"/>
    <m/>
    <s v="TRANSMILENIO S.A"/>
    <s v="A"/>
    <n v="5176200"/>
    <n v="0"/>
    <n v="5176200"/>
    <n v="5176200"/>
  </r>
  <r>
    <x v="82"/>
    <s v="Aportes al ICBF"/>
    <m/>
    <s v="TRANSMILENIO S.A"/>
    <s v="A"/>
    <n v="3563800"/>
    <n v="0"/>
    <n v="3563800"/>
    <n v="3563800"/>
  </r>
  <r>
    <x v="82"/>
    <s v="Aportes al ICBF"/>
    <m/>
    <s v="TRANSMILENIO S.A"/>
    <s v="A"/>
    <n v="2562700"/>
    <n v="0"/>
    <n v="2562700"/>
    <n v="2562700"/>
  </r>
  <r>
    <x v="82"/>
    <s v="Aportes al ICBF"/>
    <m/>
    <s v="TRANSMILENIO S.A"/>
    <s v="A"/>
    <n v="793100"/>
    <n v="0"/>
    <n v="793100"/>
    <n v="793100"/>
  </r>
  <r>
    <x v="83"/>
    <s v="Aportes al SENA"/>
    <m/>
    <s v="TRANSMILENIO S.A"/>
    <s v="A"/>
    <n v="2376000"/>
    <n v="0"/>
    <n v="2376000"/>
    <n v="2376000"/>
  </r>
  <r>
    <x v="83"/>
    <s v="Aportes al SENA"/>
    <m/>
    <s v="TRANSMILENIO S.A"/>
    <s v="A"/>
    <n v="452900"/>
    <n v="0"/>
    <n v="452900"/>
    <n v="452900"/>
  </r>
  <r>
    <x v="83"/>
    <s v="Aportes al SENA"/>
    <m/>
    <s v="TRANSMILENIO S.A"/>
    <s v="A"/>
    <n v="528700"/>
    <n v="0"/>
    <n v="528700"/>
    <n v="528700"/>
  </r>
  <r>
    <x v="83"/>
    <s v="Aportes al SENA"/>
    <m/>
    <s v="TRANSMILENIO S.A"/>
    <s v="A"/>
    <n v="1708600"/>
    <n v="0"/>
    <n v="1708600"/>
    <n v="1708600"/>
  </r>
  <r>
    <x v="83"/>
    <s v="Aportes al SENA"/>
    <m/>
    <s v="TRANSMILENIO S.A"/>
    <s v="A"/>
    <n v="1501100"/>
    <n v="0"/>
    <n v="1501100"/>
    <n v="1501100"/>
  </r>
  <r>
    <x v="83"/>
    <s v="Aportes al SENA"/>
    <m/>
    <s v="TRANSMILENIO S.A"/>
    <s v="A"/>
    <n v="639100"/>
    <n v="0"/>
    <n v="639100"/>
    <n v="639100"/>
  </r>
  <r>
    <x v="83"/>
    <s v="Aportes al SENA"/>
    <m/>
    <s v="TRANSMILENIO S.A"/>
    <s v="A"/>
    <n v="2673100"/>
    <n v="0"/>
    <n v="2673100"/>
    <n v="2673100"/>
  </r>
  <r>
    <x v="83"/>
    <s v="Aportes al SENA"/>
    <m/>
    <s v="TRANSMILENIO S.A"/>
    <s v="A"/>
    <n v="1893100"/>
    <n v="0"/>
    <n v="1893100"/>
    <n v="1893100"/>
  </r>
  <r>
    <x v="83"/>
    <s v="Aportes al SENA"/>
    <m/>
    <s v="TRANSMILENIO S.A"/>
    <s v="A"/>
    <n v="3451100"/>
    <n v="0"/>
    <n v="3451100"/>
    <n v="3451100"/>
  </r>
  <r>
    <x v="83"/>
    <s v="Aportes al SENA"/>
    <m/>
    <s v="TRANSMILENIO S.A"/>
    <s v="A"/>
    <n v="3032800"/>
    <n v="0"/>
    <n v="3032800"/>
    <n v="3032800"/>
  </r>
  <r>
    <x v="83"/>
    <s v="Aportes al SENA"/>
    <m/>
    <s v="TRANSMILENIO S.A"/>
    <s v="A"/>
    <n v="1320200"/>
    <n v="0"/>
    <n v="1320200"/>
    <n v="1320200"/>
  </r>
  <r>
    <x v="83"/>
    <s v="Aportes al SENA"/>
    <m/>
    <s v="TRANSMILENIO S.A"/>
    <s v="A"/>
    <n v="1725500"/>
    <n v="0"/>
    <n v="1725500"/>
    <n v="1725500"/>
  </r>
  <r>
    <x v="83"/>
    <s v="Aportes al SENA"/>
    <m/>
    <s v="TRANSMILENIO S.A"/>
    <s v="A"/>
    <n v="1147300"/>
    <n v="0"/>
    <n v="1147300"/>
    <n v="1147300"/>
  </r>
  <r>
    <x v="83"/>
    <s v="Aportes al SENA"/>
    <m/>
    <s v="TRANSMILENIO S.A"/>
    <s v="A"/>
    <n v="2450500"/>
    <n v="0"/>
    <n v="2450500"/>
    <n v="2450500"/>
  </r>
  <r>
    <x v="83"/>
    <s v="Aportes al SENA"/>
    <m/>
    <s v="TRANSMILENIO S.A"/>
    <s v="A"/>
    <n v="3161400"/>
    <n v="0"/>
    <n v="3161400"/>
    <n v="3161400"/>
  </r>
  <r>
    <x v="83"/>
    <s v="Aportes al SENA"/>
    <m/>
    <s v="TRANSMILENIO S.A"/>
    <s v="A"/>
    <n v="1436400"/>
    <n v="0"/>
    <n v="1436400"/>
    <n v="1436400"/>
  </r>
  <r>
    <x v="66"/>
    <s v="Apoyo de sostenimiento aprendices SENA"/>
    <m/>
    <s v="TRANSMILENIO S.A"/>
    <s v="A"/>
    <n v="672300"/>
    <n v="0"/>
    <n v="672300"/>
    <n v="672300"/>
  </r>
  <r>
    <x v="66"/>
    <s v="Apoyo de sostenimiento aprendices SENA"/>
    <m/>
    <s v="TRANSMILENIO S.A"/>
    <s v="A"/>
    <n v="554200"/>
    <n v="0"/>
    <n v="554200"/>
    <n v="554200"/>
  </r>
  <r>
    <x v="66"/>
    <s v="Apoyo de sostenimiento aprendices SENA"/>
    <m/>
    <s v="TRANSMILENIO S.A"/>
    <s v="A"/>
    <n v="1098700"/>
    <n v="0"/>
    <n v="1098700"/>
    <n v="1098700"/>
  </r>
  <r>
    <x v="66"/>
    <s v="Apoyo de sostenimiento aprendices SENA"/>
    <m/>
    <s v="TRANSMILENIO S.A"/>
    <s v="A"/>
    <n v="296800"/>
    <n v="0"/>
    <n v="296800"/>
    <n v="296800"/>
  </r>
  <r>
    <x v="66"/>
    <s v="Apoyo de sostenimiento aprendices SENA"/>
    <m/>
    <s v="TRANSMILENIO S.A"/>
    <s v="A"/>
    <n v="629500"/>
    <n v="0"/>
    <n v="629500"/>
    <n v="629500"/>
  </r>
  <r>
    <x v="41"/>
    <s v="DESARROLLO Y GESTIÓN DE LA INFRAESTRUCTURA DEL SISTEMA INTEGRADO DE TRANSPORTE PÚBLICO DE BOGOTÁ (RECURSOS DISTRITO TRONCALES ALIMENTADORAS PLMB)"/>
    <s v="P-612-19_25-3"/>
    <s v="ENEL COLOMBIA S.A. E.S.P."/>
    <s v="A"/>
    <n v="20416523"/>
    <n v="0"/>
    <n v="20416523"/>
    <n v="0"/>
  </r>
  <r>
    <x v="41"/>
    <s v="DESARROLLO Y GESTIÓN DE LA INFRAESTRUCTURA DEL SISTEMA INTEGRADO DE TRANSPORTE PÚBLICO DE BOGOTÁ (RECURSOS DISTRITO TRONCALES ALIMENTADORAS PLMB)"/>
    <s v="P-CTOID607-20-1"/>
    <s v="CONSORCIO IDU 2020"/>
    <s v="A"/>
    <n v="809236404"/>
    <n v="0"/>
    <n v="809236404"/>
    <n v="67187865"/>
  </r>
  <r>
    <x v="86"/>
    <s v="Servicios de consultoría en gestión estratégica"/>
    <s v="CTO559-25"/>
    <s v="MARTINEZ  ANGULO ROSS SLENDY"/>
    <s v="A"/>
    <n v="97807500"/>
    <n v="0"/>
    <n v="97807500"/>
    <n v="66447000"/>
  </r>
  <r>
    <x v="84"/>
    <s v="Fortalecimiento de la seguridad integral del Sistema Integrado de Transporte Público de Bogotá D.C. (Recursos Distrito)"/>
    <s v="CTO560-25"/>
    <s v="NAVARRETE MOGOLLON ANDREA MARIA"/>
    <s v="A"/>
    <n v="81600000"/>
    <n v="0"/>
    <n v="81600000"/>
    <n v="75072000"/>
  </r>
  <r>
    <x v="74"/>
    <s v="CONTROL Y OPERACIÓN DEL SISTEMA INTEGRADO DE TRANSPORTE PÚBLICO DE BOGOTÁ (RECURSOS DISTRITO)"/>
    <s v="CTO505-25"/>
    <s v="BULLA HERNANDEZ JUAN DAVID"/>
    <s v="A"/>
    <n v="26775000"/>
    <n v="0"/>
    <n v="26775000"/>
    <n v="17595000"/>
  </r>
  <r>
    <x v="74"/>
    <s v="CONTROL Y OPERACIÓN DEL SISTEMA INTEGRADO DE TRANSPORTE PÚBLICO DE BOGOTÁ (RECURSOS DISTRITO)"/>
    <s v="CTO506-25"/>
    <s v="OCHOA MOLINA MARIANA VALENTINA"/>
    <s v="A"/>
    <n v="22050000"/>
    <n v="0"/>
    <n v="22050000"/>
    <n v="14490000"/>
  </r>
  <r>
    <x v="74"/>
    <s v="CONTROL Y OPERACIÓN DEL SISTEMA INTEGRADO DE TRANSPORTE PÚBLICO DE BOGOTÁ (RECURSOS DISTRITO)"/>
    <s v="CTO507-25"/>
    <s v="GABRIEL PEDRAZA ANA CRISTINA"/>
    <s v="A"/>
    <n v="22050000"/>
    <n v="0"/>
    <n v="22050000"/>
    <n v="14490000"/>
  </r>
  <r>
    <x v="74"/>
    <s v="CONTROL Y OPERACIÓN DEL SISTEMA INTEGRADO DE TRANSPORTE PÚBLICO DE BOGOTÁ (RECURSOS DISTRITO)"/>
    <s v="CTO508-25"/>
    <s v="MARTINEZ NIEVES EDER "/>
    <s v="A"/>
    <n v="29862000"/>
    <n v="0"/>
    <n v="29862000"/>
    <n v="20366200"/>
  </r>
  <r>
    <x v="74"/>
    <s v="CONTROL Y OPERACIÓN DEL SISTEMA INTEGRADO DE TRANSPORTE PÚBLICO DE BOGOTÁ (RECURSOS DISTRITO)"/>
    <s v="CTO509-25"/>
    <s v="GUERRA RAMÍREZ INGRITH PAOLA"/>
    <s v="A"/>
    <n v="29862000"/>
    <n v="0"/>
    <n v="29862000"/>
    <n v="20271400"/>
  </r>
  <r>
    <x v="74"/>
    <s v="CONTROL Y OPERACIÓN DEL SISTEMA INTEGRADO DE TRANSPORTE PÚBLICO DE BOGOTÁ (RECURSOS DISTRITO)"/>
    <s v="CTO510-25"/>
    <s v="GUERRA GARZON LUIS ANDERSON"/>
    <s v="A"/>
    <n v="29862000"/>
    <n v="0"/>
    <n v="29862000"/>
    <n v="20192400"/>
  </r>
  <r>
    <x v="74"/>
    <s v="CONTROL Y OPERACIÓN DEL SISTEMA INTEGRADO DE TRANSPORTE PÚBLICO DE BOGOTÁ (RECURSOS DISTRITO)"/>
    <s v="CTO511-25"/>
    <s v="GARZON RAMOS FREDY ENRIQUE"/>
    <s v="A"/>
    <n v="29862000"/>
    <n v="0"/>
    <n v="29862000"/>
    <n v="20239800"/>
  </r>
  <r>
    <x v="84"/>
    <s v="Fortalecimiento de la seguridad integral del Sistema Integrado de Transporte Público de Bogotá D.C. (Recursos Distrito)"/>
    <s v="CTO556-25"/>
    <s v="ZARATE ROMERO MIGUEL ANGEL"/>
    <s v="A"/>
    <n v="23536000"/>
    <n v="0"/>
    <n v="23536000"/>
    <n v="18632667"/>
  </r>
  <r>
    <x v="84"/>
    <s v="Fortalecimiento de la seguridad integral del Sistema Integrado de Transporte Público de Bogotá D.C. (Recursos Distrito)"/>
    <s v="CTO557-25"/>
    <s v="AGUILERA  SANCHEZ TANIA KATHERINE"/>
    <s v="A"/>
    <n v="23536000"/>
    <n v="0"/>
    <n v="23536000"/>
    <n v="7158867"/>
  </r>
  <r>
    <x v="74"/>
    <s v="CONTROL Y OPERACIÓN DEL SISTEMA INTEGRADO DE TRANSPORTE PÚBLICO DE BOGOTÁ (RECURSOS DISTRITO)"/>
    <s v="CTO546-25"/>
    <s v="SANCHEZ JIMENEZ ANDRES ARTURO"/>
    <s v="A"/>
    <n v="42918000"/>
    <n v="0"/>
    <n v="42918000"/>
    <n v="25875200"/>
  </r>
  <r>
    <x v="84"/>
    <s v="Fortalecimiento de la seguridad integral del Sistema Integrado de Transporte Público de Bogotá D.C. (Recursos Distrito)"/>
    <s v="CTO542-25"/>
    <s v="JAVELA BAQUERO SANTIAGO "/>
    <s v="A"/>
    <n v="18788000"/>
    <n v="0"/>
    <n v="18788000"/>
    <n v="18519600"/>
  </r>
  <r>
    <x v="71"/>
    <s v="FORTALECIMIENTO DE LA INFORMACIÓN, COMUNICACIÓN Y ATENCIÓN AL USUARIO EN EL USO DEL SISTEMA INTEGRADO DE TRANSPORTE PÚBLICO DE BOGOTÁ D.C. (RECURSOS DISTRITO)"/>
    <s v="CTO576-25"/>
    <s v="GARAVITO NIÑO KAROL YULIANA"/>
    <s v="A"/>
    <n v="50000000"/>
    <n v="0"/>
    <n v="50000000"/>
    <n v="34500000"/>
  </r>
  <r>
    <x v="71"/>
    <s v="FORTALECIMIENTO DE LA INFORMACIÓN, COMUNICACIÓN Y ATENCIÓN AL USUARIO EN EL USO DEL SISTEMA INTEGRADO DE TRANSPORTE PÚBLICO DE BOGOTÁ D.C. (RECURSOS DISTRITO)"/>
    <s v="CTO577-25"/>
    <s v="ANGARITA LIZARAZO CRISTIAN CAMILO"/>
    <s v="A"/>
    <n v="48000000"/>
    <n v="0"/>
    <n v="48000000"/>
    <n v="41400000"/>
  </r>
  <r>
    <x v="95"/>
    <s v="Servicios de preparación y asesoramiento tributario empresarial"/>
    <s v="CTO569-25"/>
    <s v="SEANCE ASESORES Y CONSULTORES S.A.S"/>
    <s v="A"/>
    <n v="243000000"/>
    <n v="0"/>
    <n v="243000000"/>
    <n v="243000000"/>
  </r>
  <r>
    <x v="51"/>
    <s v="Servicios de asesoramiento y representación jurídica relativos a otros campos del derecho"/>
    <s v="CTO563-25"/>
    <s v="DURAN &amp; OSORIO ABOGADOS ASOCIADOS"/>
    <s v="A"/>
    <n v="295413853"/>
    <n v="0"/>
    <n v="295413853"/>
    <n v="206789697"/>
  </r>
  <r>
    <x v="56"/>
    <s v="Servicios de gestión de desarrollo empresarial"/>
    <s v="CTO578-25"/>
    <s v="MALLUNGO CALDERON DIANA MARCELA"/>
    <s v="A"/>
    <n v="78870000"/>
    <n v="0"/>
    <n v="78870000"/>
    <n v="54683200"/>
  </r>
  <r>
    <x v="56"/>
    <s v="Servicios de gestión de desarrollo empresarial"/>
    <s v="CTO579-25"/>
    <s v="NAVARRO PEÑUELA ERIKA MILENA"/>
    <s v="A"/>
    <n v="50190000"/>
    <n v="0"/>
    <n v="50190000"/>
    <n v="34798400"/>
  </r>
  <r>
    <x v="84"/>
    <s v="Fortalecimiento de la seguridad integral del Sistema Integrado de Transporte Público de Bogotá D.C. (Recursos Distrito)"/>
    <s v="CTO568-25"/>
    <s v="BOLAÑOS DUITAMA YULIETH VANESSA"/>
    <s v="A"/>
    <n v="23536000"/>
    <n v="0"/>
    <n v="23536000"/>
    <n v="8237600"/>
  </r>
  <r>
    <x v="54"/>
    <s v="Servicios de gestión y administración empresarial (oficina central)"/>
    <s v="CTO567-25"/>
    <s v="HERNANDEZ SANCHEZ ALVARO ENRIQUE"/>
    <s v="A"/>
    <n v="146534220"/>
    <n v="0"/>
    <n v="146534220"/>
    <n v="146534220"/>
  </r>
  <r>
    <x v="75"/>
    <s v="Diseño y Estructuración del Sistema Interoperable de Recaudo en su componente tecnológico en el Sistema de Transporte Publico de Bogotá D.C. (Recursos Distrito)"/>
    <s v="CTO552-25"/>
    <s v="AFANADOR BASTIDAS MARIA PAULA"/>
    <s v="A"/>
    <n v="115446240"/>
    <n v="0"/>
    <n v="115446240"/>
    <n v="88081205"/>
  </r>
  <r>
    <x v="75"/>
    <s v="Diseño y Estructuración del Sistema Interoperable de Recaudo en su componente tecnológico en el Sistema de Transporte Publico de Bogotá D.C. (Recursos Distrito)"/>
    <s v="CTO545-25"/>
    <s v="BELLO  LADINO DAVID HERNANDO"/>
    <s v="A"/>
    <n v="103185144"/>
    <n v="0"/>
    <n v="103185144"/>
    <n v="78726443"/>
  </r>
  <r>
    <x v="74"/>
    <s v="CONTROL Y OPERACIÓN DEL SISTEMA INTEGRADO DE TRANSPORTE PÚBLICO DE BOGOTÁ (RECURSOS DISTRITO)"/>
    <s v="CTO544-25"/>
    <s v="JHON ALEXANDER RODRIGUEZ BOLAÑOS"/>
    <s v="A"/>
    <n v="86741391"/>
    <n v="0"/>
    <n v="86741391"/>
    <n v="54673362"/>
  </r>
  <r>
    <x v="55"/>
    <s v="DESARROLLO Y GESTIÓN DE LA INFRAESTRUCTURA DEL SISTEMA INTEGRADO DE TRANSPORTE PÚBLICO DE BOGOTÁ (RECURSOS DISTRITO)"/>
    <s v="CTO524-25"/>
    <s v="CAPERA ROJAS DAVID ALEJANDRO"/>
    <s v="A"/>
    <n v="60101360"/>
    <n v="0"/>
    <n v="60101360"/>
    <n v="37882069"/>
  </r>
  <r>
    <x v="84"/>
    <s v="Fortalecimiento de la seguridad integral del Sistema Integrado de Transporte Público de Bogotá D.C. (Recursos Distrito)"/>
    <s v="CTO463-25"/>
    <s v="GONZALEZ ACUÑA JHON JAIRO"/>
    <s v="A"/>
    <n v="23536000"/>
    <n v="0"/>
    <n v="23536000"/>
    <n v="20103667"/>
  </r>
  <r>
    <x v="84"/>
    <s v="Fortalecimiento de la seguridad integral del Sistema Integrado de Transporte Público de Bogotá D.C. (Recursos Distrito)"/>
    <s v="CTO467-25"/>
    <s v="SUAREZ LOPEZ LETICIA "/>
    <s v="A"/>
    <n v="23536000"/>
    <n v="0"/>
    <n v="23536000"/>
    <n v="20103667"/>
  </r>
  <r>
    <x v="84"/>
    <s v="Fortalecimiento de la seguridad integral del Sistema Integrado de Transporte Público de Bogotá D.C. (Recursos Distrito)"/>
    <s v="CTO575-25"/>
    <s v="CARDENAS FUENTES LAURA  CAMILA"/>
    <s v="A"/>
    <n v="23952000"/>
    <n v="0"/>
    <n v="23952000"/>
    <n v="20459000"/>
  </r>
  <r>
    <x v="75"/>
    <s v="Diseño y Estructuración del Sistema Interoperable de Recaudo en su componente tecnológico en el Sistema de Transporte Publico de Bogotá D.C. (Recursos Distrito)"/>
    <s v="CTO564-25"/>
    <s v="BELTRAN GONZALEZ DANIEL LEONARDO"/>
    <s v="A"/>
    <n v="98639856"/>
    <n v="0"/>
    <n v="98639856"/>
    <n v="75258557"/>
  </r>
  <r>
    <x v="84"/>
    <s v="Fortalecimiento de la seguridad integral del Sistema Integrado de Transporte Público de Bogotá D.C. (Recursos Distrito)"/>
    <s v="CTO565-25"/>
    <s v="GUACANEME  SILVIA JOHANNA"/>
    <s v="A"/>
    <n v="23536000"/>
    <n v="0"/>
    <n v="23536000"/>
    <n v="19123000"/>
  </r>
  <r>
    <x v="84"/>
    <s v="Fortalecimiento de la seguridad integral del Sistema Integrado de Transporte Público de Bogotá D.C. (Recursos Distrito)"/>
    <s v="CTO566-25"/>
    <s v="MIRANDA PEREZ LORENA ESTHER"/>
    <s v="A"/>
    <n v="23536000"/>
    <n v="0"/>
    <n v="23536000"/>
    <n v="20103667"/>
  </r>
  <r>
    <x v="84"/>
    <s v="Fortalecimiento de la seguridad integral del Sistema Integrado de Transporte Público de Bogotá D.C. (Recursos Distrito)"/>
    <s v="CTO526-25"/>
    <s v="GONZALEZ RAMOS GLADYZ "/>
    <s v="A"/>
    <n v="23536000"/>
    <n v="0"/>
    <n v="23536000"/>
    <n v="20103667"/>
  </r>
  <r>
    <x v="84"/>
    <s v="Fortalecimiento de la seguridad integral del Sistema Integrado de Transporte Público de Bogotá D.C. (Recursos Distrito)"/>
    <s v="CTO571-25"/>
    <s v="VILLAMIZAR RODRIGUEZ CLAUDIA JOHANNA"/>
    <s v="A"/>
    <n v="23536000"/>
    <n v="0"/>
    <n v="23536000"/>
    <n v="19809467"/>
  </r>
  <r>
    <x v="84"/>
    <s v="Fortalecimiento de la seguridad integral del Sistema Integrado de Transporte Público de Bogotá D.C. (Recursos Distrito)"/>
    <s v="CTO572-25"/>
    <s v="BERNAL HUEJE ANGIE DAYANN"/>
    <s v="A"/>
    <n v="23536000"/>
    <n v="0"/>
    <n v="23536000"/>
    <n v="20103667"/>
  </r>
  <r>
    <x v="84"/>
    <s v="Fortalecimiento de la seguridad integral del Sistema Integrado de Transporte Público de Bogotá D.C. (Recursos Distrito)"/>
    <s v="CTO484-25"/>
    <s v="SALAMANCA PRADA JUAN JOSE"/>
    <s v="A"/>
    <n v="23536000"/>
    <n v="0"/>
    <n v="23536000"/>
    <n v="15984867"/>
  </r>
  <r>
    <x v="84"/>
    <s v="Fortalecimiento de la seguridad integral del Sistema Integrado de Transporte Público de Bogotá D.C. (Recursos Distrito)"/>
    <s v="CTO599-25"/>
    <s v="GARZON AMAYA LEIDY MILENA"/>
    <s v="L"/>
    <n v="90840000"/>
    <n v="59046000"/>
    <n v="31794000"/>
    <n v="31794000"/>
  </r>
  <r>
    <x v="84"/>
    <s v="Fortalecimiento de la seguridad integral del Sistema Integrado de Transporte Público de Bogotá D.C. (Recursos Distrito)"/>
    <s v="CTO580-25"/>
    <s v="CASTRO FONSECA XIOMARA CATHERINE"/>
    <s v="A"/>
    <n v="38816000"/>
    <n v="0"/>
    <n v="38816000"/>
    <n v="33317067"/>
  </r>
  <r>
    <x v="84"/>
    <s v="Fortalecimiento de la seguridad integral del Sistema Integrado de Transporte Público de Bogotá D.C. (Recursos Distrito)"/>
    <s v="CTO581-25"/>
    <s v="PARAMO CABRERA SEBASTIAN "/>
    <s v="A"/>
    <n v="38816000"/>
    <n v="0"/>
    <n v="38816000"/>
    <n v="33317067"/>
  </r>
  <r>
    <x v="74"/>
    <s v="CONTROL Y OPERACIÓN DEL SISTEMA INTEGRADO DE TRANSPORTE PÚBLICO DE BOGOTÁ (RECURSOS DISTRITO)"/>
    <s v="CTO604-25"/>
    <s v="MANCIPE RODRIGUEZ EDGAR EDUARDO"/>
    <s v="A"/>
    <n v="19488000"/>
    <n v="0"/>
    <n v="19488000"/>
    <n v="12504800"/>
  </r>
  <r>
    <x v="56"/>
    <s v="Servicios de gestión de desarrollo empresarial"/>
    <s v="CTO611-25"/>
    <s v="BRAVO ZAFRA SEBASTIAN EDUARDO"/>
    <s v="A"/>
    <n v="20076000"/>
    <n v="0"/>
    <n v="20076000"/>
    <n v="20076000"/>
  </r>
  <r>
    <x v="41"/>
    <s v="DESARROLLO Y GESTIÓN DE LA INFRAESTRUCTURA DEL SISTEMA INTEGRADO DE TRANSPORTE PÚBLICO DE BOGOTÁ (RECURSOS DISTRITO TRONCALES ALIMENTADORAS PLMB)"/>
    <s v="P-IDU600-2020-1"/>
    <s v="CONSORCIO SUPERVISOR AV 68"/>
    <s v="A"/>
    <n v="1044634564"/>
    <n v="0"/>
    <n v="1044634564"/>
    <n v="28440248"/>
  </r>
  <r>
    <x v="73"/>
    <s v="Otros servicios de venta de espacio o tiempo publicitario"/>
    <s v="CTO543-25"/>
    <s v="HERRAN MEJIA SEBASTIAN "/>
    <s v="A"/>
    <n v="219801330"/>
    <n v="0"/>
    <n v="219801330"/>
    <n v="163629879"/>
  </r>
  <r>
    <x v="84"/>
    <s v="Fortalecimiento de la seguridad integral del Sistema Integrado de Transporte Público de Bogotá D.C. (Recursos Distrito)"/>
    <s v="CTO340-24-02"/>
    <s v="RENTA Y CAMPO CORREDORES S.A."/>
    <s v="A"/>
    <n v="190480046"/>
    <n v="0"/>
    <n v="190480046"/>
    <n v="190480045"/>
  </r>
  <r>
    <x v="84"/>
    <s v="Fortalecimiento de la seguridad integral del Sistema Integrado de Transporte Público de Bogotá D.C. (Recursos Distrito)"/>
    <s v="CTO340-24-02_1"/>
    <s v="SEGURCOL LTDA."/>
    <s v="A"/>
    <n v="7177339798"/>
    <n v="0"/>
    <n v="7177339798"/>
    <n v="7177339798"/>
  </r>
  <r>
    <x v="84"/>
    <s v="Fortalecimiento de la seguridad integral del Sistema Integrado de Transporte Público de Bogotá D.C. (Recursos Distrito)"/>
    <s v="CTO340-24-02_2"/>
    <s v="SOCIETY PROTECTION TECHNICS COLOMBIA LTDA"/>
    <s v="A"/>
    <n v="5470325477"/>
    <n v="0"/>
    <n v="5470325477"/>
    <n v="5470325477"/>
  </r>
  <r>
    <x v="84"/>
    <s v="Fortalecimiento de la seguridad integral del Sistema Integrado de Transporte Público de Bogotá D.C. (Recursos Distrito)"/>
    <s v="CTO340-24-02 "/>
    <s v="SEGURCOL LTDA."/>
    <s v="A"/>
    <n v="8112773522"/>
    <n v="0"/>
    <n v="8112773522"/>
    <n v="8077799493"/>
  </r>
  <r>
    <x v="84"/>
    <s v="Fortalecimiento de la seguridad integral del Sistema Integrado de Transporte Público de Bogotá D.C. (Recursos Distrito)"/>
    <s v="CTO340-24-02_3"/>
    <s v="SOCIETY PROTECTION TECHNICS COLOMBIA LTDA"/>
    <s v="A"/>
    <n v="6843504117"/>
    <n v="0"/>
    <n v="6843504117"/>
    <n v="6509325732"/>
  </r>
  <r>
    <x v="96"/>
    <s v="Servicios de protección (guardas de seguridad)"/>
    <s v="CTO340-24-02  "/>
    <s v="SEGURCOL LTDA."/>
    <s v="A"/>
    <n v="275000000"/>
    <n v="0"/>
    <n v="275000000"/>
    <n v="268650381"/>
  </r>
  <r>
    <x v="84"/>
    <s v="Fortalecimiento de la seguridad integral del Sistema Integrado de Transporte Público de Bogotá D.C. (Recursos Distrito)"/>
    <s v="CTO584-25"/>
    <s v="ZAMORA SANCHEZ KAREN ALEXANDRA"/>
    <s v="A"/>
    <n v="18000000"/>
    <n v="0"/>
    <n v="18000000"/>
    <n v="10200000"/>
  </r>
  <r>
    <x v="74"/>
    <s v="CONTROL Y OPERACIÓN DEL SISTEMA INTEGRADO DE TRANSPORTE PÚBLICO DE BOGOTÁ (RECURSOS DISTRITO)"/>
    <s v="CTO586-25"/>
    <s v="AVENDAÑO CORONEL LEONARDO ANDRES"/>
    <s v="A"/>
    <n v="55066000"/>
    <n v="0"/>
    <n v="55066000"/>
    <n v="34541400"/>
  </r>
  <r>
    <x v="74"/>
    <s v="CONTROL Y OPERACIÓN DEL SISTEMA INTEGRADO DE TRANSPORTE PÚBLICO DE BOGOTÁ (RECURSOS DISTRITO)"/>
    <s v="CTO585-25"/>
    <s v="LEONARDO ANDRES AVILA ROJAS"/>
    <s v="A"/>
    <n v="33050000"/>
    <n v="0"/>
    <n v="33050000"/>
    <n v="22804500"/>
  </r>
  <r>
    <x v="84"/>
    <s v="Fortalecimiento de la seguridad integral del Sistema Integrado de Transporte Público de Bogotá D.C. (Recursos Distrito)"/>
    <s v="CTO570-25"/>
    <s v="JARAMILLO MOLINA ELKIN FERNANDO"/>
    <s v="A"/>
    <n v="28904000"/>
    <n v="0"/>
    <n v="28904000"/>
    <n v="24207100"/>
  </r>
  <r>
    <x v="84"/>
    <s v="Fortalecimiento de la seguridad integral del Sistema Integrado de Transporte Público de Bogotá D.C. (Recursos Distrito)"/>
    <s v="CTO596-25"/>
    <s v="MENDEZ ACERO EDWIN  ANGELINO"/>
    <s v="A"/>
    <n v="18000000"/>
    <n v="0"/>
    <n v="18000000"/>
    <n v="15000000"/>
  </r>
  <r>
    <x v="84"/>
    <s v="Fortalecimiento de la seguridad integral del Sistema Integrado de Transporte Público de Bogotá D.C. (Recursos Distrito)"/>
    <s v="CTO598-25"/>
    <s v="BOHORQUEZ LUNA LUZ YOHANA"/>
    <s v="A"/>
    <n v="45600000"/>
    <n v="0"/>
    <n v="45600000"/>
    <n v="38190000"/>
  </r>
  <r>
    <x v="74"/>
    <s v="CONTROL Y OPERACIÓN DEL SISTEMA INTEGRADO DE TRANSPORTE PÚBLICO DE BOGOTÁ (RECURSOS DISTRITO)"/>
    <s v="CTO606-25"/>
    <s v="MARTINEZ ARROYAVE GILBERTO "/>
    <s v="A"/>
    <n v="19488000"/>
    <n v="0"/>
    <n v="19488000"/>
    <n v="7830000"/>
  </r>
  <r>
    <x v="84"/>
    <s v="Fortalecimiento de la seguridad integral del Sistema Integrado de Transporte Público de Bogotá D.C. (Recursos Distrito)"/>
    <s v="CTO600-25"/>
    <s v="MOLINA CARDENAS LUISA FERNANDA"/>
    <s v="A"/>
    <n v="23536000"/>
    <n v="0"/>
    <n v="23536000"/>
    <n v="19613333"/>
  </r>
  <r>
    <x v="84"/>
    <s v="Fortalecimiento de la seguridad integral del Sistema Integrado de Transporte Público de Bogotá D.C. (Recursos Distrito)"/>
    <s v="CTO613-25"/>
    <s v="CARDENAS RUBIO BLANCA LUZMILA"/>
    <s v="A"/>
    <n v="23536000"/>
    <n v="0"/>
    <n v="23536000"/>
    <n v="18828800"/>
  </r>
  <r>
    <x v="84"/>
    <s v="Fortalecimiento de la seguridad integral del Sistema Integrado de Transporte Público de Bogotá D.C. (Recursos Distrito)"/>
    <s v="CTO601-25"/>
    <s v="SUAREZ OLIVARES LUZ ESTEPHANY"/>
    <s v="A"/>
    <n v="38816000"/>
    <n v="0"/>
    <n v="38816000"/>
    <n v="32508400"/>
  </r>
  <r>
    <x v="84"/>
    <s v="Fortalecimiento de la seguridad integral del Sistema Integrado de Transporte Público de Bogotá D.C. (Recursos Distrito)"/>
    <s v="CTO602-25"/>
    <s v="DUARTE BELTRAN MARLLY MARITZA"/>
    <s v="A"/>
    <n v="38816000"/>
    <n v="0"/>
    <n v="38816000"/>
    <n v="32508400"/>
  </r>
  <r>
    <x v="74"/>
    <s v="CONTROL Y OPERACIÓN DEL SISTEMA INTEGRADO DE TRANSPORTE PÚBLICO DE BOGOTÁ (RECURSOS DISTRITO)"/>
    <s v="CTO603-25"/>
    <s v="LEON PATARROYO MARIA ANTONIA"/>
    <s v="A"/>
    <n v="19488000"/>
    <n v="0"/>
    <n v="19488000"/>
    <n v="12064000"/>
  </r>
  <r>
    <x v="84"/>
    <s v="Fortalecimiento de la seguridad integral del Sistema Integrado de Transporte Público de Bogotá D.C. (Recursos Distrito)"/>
    <s v="CTO637-25"/>
    <s v="AREVALO PABON DIEGO FERNANDO"/>
    <s v="A"/>
    <n v="24776000"/>
    <n v="0"/>
    <n v="24776000"/>
    <n v="20749900"/>
  </r>
  <r>
    <x v="74"/>
    <s v="CONTROL Y OPERACIÓN DEL SISTEMA INTEGRADO DE TRANSPORTE PÚBLICO DE BOGOTÁ (RECURSOS DISTRITO)"/>
    <s v="CTO607-25"/>
    <s v="MARTINEZ MANCERA MONICA "/>
    <s v="A"/>
    <n v="19488000"/>
    <n v="0"/>
    <n v="19488000"/>
    <n v="12180000"/>
  </r>
  <r>
    <x v="53"/>
    <s v="Otros servicios jurídicos n.c.p."/>
    <s v="CTO638-25"/>
    <s v="GIRALDO BEDOYA JACOBO "/>
    <s v="A"/>
    <n v="69600000"/>
    <n v="0"/>
    <n v="69600000"/>
    <n v="38860000"/>
  </r>
  <r>
    <x v="74"/>
    <s v="CONTROL Y OPERACIÓN DEL SISTEMA INTEGRADO DE TRANSPORTE PÚBLICO DE BOGOTÁ (RECURSOS DISTRITO)"/>
    <s v="CTO609-25"/>
    <s v="MORENO HERRERA HERNÀN "/>
    <s v="A"/>
    <n v="19488000"/>
    <n v="0"/>
    <n v="19488000"/>
    <n v="11646400"/>
  </r>
  <r>
    <x v="84"/>
    <s v="Fortalecimiento de la seguridad integral del Sistema Integrado de Transporte Público de Bogotá D.C. (Recursos Distrito)"/>
    <s v="CTO612-25"/>
    <s v="VILLACOB TUIRAN MARLYS JONADYS"/>
    <s v="A"/>
    <n v="23120000"/>
    <n v="0"/>
    <n v="23120000"/>
    <n v="19170333"/>
  </r>
  <r>
    <x v="84"/>
    <s v="Fortalecimiento de la seguridad integral del Sistema Integrado de Transporte Público de Bogotá D.C. (Recursos Distrito)"/>
    <s v="CTO614-25"/>
    <s v="URUEÑA GRACIA LILIANA "/>
    <s v="A"/>
    <n v="56000000"/>
    <n v="0"/>
    <n v="56000000"/>
    <n v="46900000"/>
  </r>
  <r>
    <x v="95"/>
    <s v="Servicios de preparación y asesoramiento tributario empresarial"/>
    <s v="CTO587-25"/>
    <s v="CERON ALVAREZ &amp; ASOCIADOS LIMITADA"/>
    <s v="A"/>
    <n v="168035000"/>
    <n v="0"/>
    <n v="168035000"/>
    <n v="100821000"/>
  </r>
  <r>
    <x v="97"/>
    <s v="Servicios de consultoría en tecnologías de la información (TI)"/>
    <s v="CTO561-25"/>
    <s v="VILLAMIL PAEZ RUTH MARCELA"/>
    <s v="A"/>
    <n v="152645580"/>
    <n v="0"/>
    <n v="152645580"/>
    <n v="101254901"/>
  </r>
  <r>
    <x v="56"/>
    <s v="Servicios de gestión de desarrollo empresarial"/>
    <s v="CTO651-25"/>
    <s v="GARCIA VASQUEZ LEIDY KATHERINE"/>
    <s v="A"/>
    <n v="75253500"/>
    <n v="0"/>
    <n v="75253500"/>
    <n v="49213400"/>
  </r>
  <r>
    <x v="84"/>
    <s v="Fortalecimiento de la seguridad integral del Sistema Integrado de Transporte Público de Bogotá D.C. (Recursos Distrito)"/>
    <s v="CTO642-25"/>
    <s v="GUAVITA  FUENTES YEIMI TATIANA"/>
    <s v="A"/>
    <n v="18788000"/>
    <n v="0"/>
    <n v="18788000"/>
    <n v="17982800"/>
  </r>
  <r>
    <x v="84"/>
    <s v="Fortalecimiento de la seguridad integral del Sistema Integrado de Transporte Público de Bogotá D.C. (Recursos Distrito)"/>
    <s v="CTO643-25"/>
    <s v="MOLINA SOLANO NATALIA "/>
    <s v="A"/>
    <n v="24776000"/>
    <n v="0"/>
    <n v="24776000"/>
    <n v="20543433"/>
  </r>
  <r>
    <x v="84"/>
    <s v="Fortalecimiento de la seguridad integral del Sistema Integrado de Transporte Público de Bogotá D.C. (Recursos Distrito)"/>
    <s v="CTO644-25"/>
    <s v="MELO MORENO LORENA LISETH"/>
    <s v="A"/>
    <n v="23120000"/>
    <n v="0"/>
    <n v="23120000"/>
    <n v="19363000"/>
  </r>
  <r>
    <x v="84"/>
    <s v="Fortalecimiento de la seguridad integral del Sistema Integrado de Transporte Público de Bogotá D.C. (Recursos Distrito)"/>
    <s v="CTO640-25"/>
    <s v="TORRES SALDAÑA YENNY PAOLA"/>
    <s v="A"/>
    <n v="23536000"/>
    <n v="0"/>
    <n v="23536000"/>
    <n v="19711400"/>
  </r>
  <r>
    <x v="84"/>
    <s v="Fortalecimiento de la seguridad integral del Sistema Integrado de Transporte Público de Bogotá D.C. (Recursos Distrito)"/>
    <s v="CTO641-25"/>
    <s v="RODRIGUEZ PARRA YENNY NOHEMI"/>
    <s v="A"/>
    <n v="23536000"/>
    <n v="0"/>
    <n v="23536000"/>
    <n v="19711400"/>
  </r>
  <r>
    <x v="56"/>
    <s v="Servicios de gestión de desarrollo empresarial"/>
    <s v="CTO618-25"/>
    <s v="VILLANUEVA DELCAMPO SANTIAGO JOSE"/>
    <s v="A"/>
    <n v="29850000"/>
    <n v="0"/>
    <n v="29850000"/>
    <n v="20397500"/>
  </r>
  <r>
    <x v="44"/>
    <s v="CONTROL Y OPERACIÓN DEL SISTEMA INTEGRADO DE TRANSPORTE PÚBLICO DE BOGOTÁ (RECURSOS FET)"/>
    <s v="P-RES071-25"/>
    <s v="FIDUCIARIA POPULAR S.A."/>
    <s v="A"/>
    <n v="615731200"/>
    <n v="0"/>
    <n v="615731200"/>
    <n v="615731200"/>
  </r>
  <r>
    <x v="51"/>
    <s v="Servicios de asesoramiento y representación jurídica relativos a otros campos del derecho"/>
    <s v="CTO645-25"/>
    <s v="BEJARANO RODRIGUEZ ABOGADOS S A S"/>
    <s v="A"/>
    <n v="266439600"/>
    <n v="0"/>
    <n v="266439600"/>
    <n v="59948910"/>
  </r>
  <r>
    <x v="71"/>
    <s v="FORTALECIMIENTO DE LA INFORMACIÓN, COMUNICACIÓN Y ATENCIÓN AL USUARIO EN EL USO DEL SISTEMA INTEGRADO DE TRANSPORTE PÚBLICO DE BOGOTÁ D.C. (RECURSOS DISTRITO)"/>
    <s v="CTO617-25"/>
    <s v="CLAVIJO HERNANDEZ MARGARITA ROSA"/>
    <s v="A"/>
    <n v="77000000"/>
    <n v="0"/>
    <n v="77000000"/>
    <n v="46900000"/>
  </r>
  <r>
    <x v="71"/>
    <s v="FORTALECIMIENTO DE LA INFORMACIÓN, COMUNICACIÓN Y ATENCIÓN AL USUARIO EN EL USO DEL SISTEMA INTEGRADO DE TRANSPORTE PÚBLICO DE BOGOTÁ D.C. (RECURSOS DISTRITO)"/>
    <s v="CTO616-25"/>
    <s v="VARGAS PAVA MARTHA CONSTANZA"/>
    <s v="A"/>
    <n v="62832000"/>
    <n v="0"/>
    <n v="62832000"/>
    <n v="39032000"/>
  </r>
  <r>
    <x v="71"/>
    <s v="FORTALECIMIENTO DE LA INFORMACIÓN, COMUNICACIÓN Y ATENCIÓN AL USUARIO EN EL USO DEL SISTEMA INTEGRADO DE TRANSPORTE PÚBLICO DE BOGOTÁ D.C. (RECURSOS DISTRITO)"/>
    <s v="CTO615-25"/>
    <s v="CASTIBLANCO MORENO  EDITH JOHANNA"/>
    <s v="A"/>
    <n v="56650000"/>
    <n v="0"/>
    <n v="56650000"/>
    <n v="34161667"/>
  </r>
  <r>
    <x v="84"/>
    <s v="Fortalecimiento de la seguridad integral del Sistema Integrado de Transporte Público de Bogotá D.C. (Recursos Distrito)"/>
    <s v="CTO582-25"/>
    <s v="MOJICA REYES INGRID ELIANA"/>
    <s v="A"/>
    <n v="18000000"/>
    <n v="0"/>
    <n v="18000000"/>
    <n v="14925000"/>
  </r>
  <r>
    <x v="71"/>
    <s v="FORTALECIMIENTO DE LA INFORMACIÓN, COMUNICACIÓN Y ATENCIÓN AL USUARIO EN EL USO DEL SISTEMA INTEGRADO DE TRANSPORTE PÚBLICO DE BOGOTÁ D.C. (RECURSOS DISTRITO)"/>
    <s v="CTO624-25"/>
    <s v="ACUÑA GALLEGO JULIAN  ARTURO"/>
    <s v="A"/>
    <n v="22400000"/>
    <n v="0"/>
    <n v="22400000"/>
    <n v="21866667"/>
  </r>
  <r>
    <x v="71"/>
    <s v="FORTALECIMIENTO DE LA INFORMACIÓN, COMUNICACIÓN Y ATENCIÓN AL USUARIO EN EL USO DEL SISTEMA INTEGRADO DE TRANSPORTE PÚBLICO DE BOGOTÁ D.C. (RECURSOS DISTRITO)"/>
    <s v="CTO626-25"/>
    <s v="CEDEÑO CITELLY JESICA BEATRIZ"/>
    <s v="A"/>
    <n v="41200000"/>
    <n v="0"/>
    <n v="41200000"/>
    <n v="32616667"/>
  </r>
  <r>
    <x v="71"/>
    <s v="FORTALECIMIENTO DE LA INFORMACIÓN, COMUNICACIÓN Y ATENCIÓN AL USUARIO EN EL USO DEL SISTEMA INTEGRADO DE TRANSPORTE PÚBLICO DE BOGOTÁ D.C. (RECURSOS DISTRITO)"/>
    <s v="CTO627-25"/>
    <s v="AYALA PADILLA RODOLFO "/>
    <s v="A"/>
    <n v="88000000"/>
    <n v="0"/>
    <n v="88000000"/>
    <n v="51466667"/>
  </r>
  <r>
    <x v="71"/>
    <s v="FORTALECIMIENTO DE LA INFORMACIÓN, COMUNICACIÓN Y ATENCIÓN AL USUARIO EN EL USO DEL SISTEMA INTEGRADO DE TRANSPORTE PÚBLICO DE BOGOTÁ D.C. (RECURSOS DISTRITO)"/>
    <s v="CTO628-25"/>
    <s v="SANTAMARIA CASTELBLANCO CARLOS ARTURO"/>
    <s v="A"/>
    <n v="27600000"/>
    <n v="0"/>
    <n v="27600000"/>
    <n v="23575000"/>
  </r>
  <r>
    <x v="71"/>
    <s v="FORTALECIMIENTO DE LA INFORMACIÓN, COMUNICACIÓN Y ATENCIÓN AL USUARIO EN EL USO DEL SISTEMA INTEGRADO DE TRANSPORTE PÚBLICO DE BOGOTÁ D.C. (RECURSOS DISTRITO)"/>
    <s v="CTO629-25"/>
    <s v="BERNAL ALZATE JUAN PABLO"/>
    <s v="A"/>
    <n v="56650000"/>
    <n v="0"/>
    <n v="56650000"/>
    <n v="35191667"/>
  </r>
  <r>
    <x v="71"/>
    <s v="FORTALECIMIENTO DE LA INFORMACIÓN, COMUNICACIÓN Y ATENCIÓN AL USUARIO EN EL USO DEL SISTEMA INTEGRADO DE TRANSPORTE PÚBLICO DE BOGOTÁ D.C. (RECURSOS DISTRITO)"/>
    <s v="CTO630-25"/>
    <s v="VELANDIA MARTINEZ STIVEN SMITH"/>
    <s v="A"/>
    <n v="44000000"/>
    <n v="0"/>
    <n v="44000000"/>
    <n v="27200000"/>
  </r>
  <r>
    <x v="71"/>
    <s v="FORTALECIMIENTO DE LA INFORMACIÓN, COMUNICACIÓN Y ATENCIÓN AL USUARIO EN EL USO DEL SISTEMA INTEGRADO DE TRANSPORTE PÚBLICO DE BOGOTÁ D.C. (RECURSOS DISTRITO)"/>
    <s v="CTO632-25"/>
    <s v="VALERIANO  JEREZ CRISTIAN JOSE"/>
    <s v="A"/>
    <n v="32000000"/>
    <n v="0"/>
    <n v="32000000"/>
    <n v="32000000"/>
  </r>
  <r>
    <x v="84"/>
    <s v="Fortalecimiento de la seguridad integral del Sistema Integrado de Transporte Público de Bogotá D.C. (Recursos Distrito)"/>
    <s v="CTO488-25"/>
    <s v="SUAREZ FERRUCHO DEISY "/>
    <s v="A"/>
    <n v="23536000"/>
    <n v="0"/>
    <n v="23536000"/>
    <n v="19613333"/>
  </r>
  <r>
    <x v="84"/>
    <s v="Fortalecimiento de la seguridad integral del Sistema Integrado de Transporte Público de Bogotá D.C. (Recursos Distrito)"/>
    <s v="CTO583-25"/>
    <s v="CUADRADO MARIN JAMES DUVAN"/>
    <s v="A"/>
    <n v="18000000"/>
    <n v="0"/>
    <n v="18000000"/>
    <n v="12525000"/>
  </r>
  <r>
    <x v="75"/>
    <s v="Diseño y Estructuración del Sistema Interoperable de Recaudo en su componente tecnológico en el Sistema de Transporte Publico de Bogotá D.C. (Recursos Distrito)"/>
    <s v="CTO36-24-02"/>
    <s v="ETB S.A. E.S.P"/>
    <s v="A"/>
    <n v="866000000"/>
    <n v="0"/>
    <n v="866000000"/>
    <n v="795446529"/>
  </r>
  <r>
    <x v="75"/>
    <s v="Diseño y Estructuración del Sistema Interoperable de Recaudo en su componente tecnológico en el Sistema de Transporte Publico de Bogotá D.C. (Recursos Distrito)"/>
    <s v="CTO553-25"/>
    <s v="BUITRAGO PARDO OSCAR SEBASTIAN"/>
    <s v="A"/>
    <n v="24624000"/>
    <n v="0"/>
    <n v="24624000"/>
    <n v="18240000"/>
  </r>
  <r>
    <x v="74"/>
    <s v="CONTROL Y OPERACIÓN DEL SISTEMA INTEGRADO DE TRANSPORTE PÚBLICO DE BOGOTÁ (RECURSOS DISTRITO)"/>
    <s v="CTO683-25"/>
    <s v="GUILLEN MOYA YESICA LORENA"/>
    <s v="A"/>
    <n v="24880000"/>
    <n v="0"/>
    <n v="24880000"/>
    <n v="19800333"/>
  </r>
  <r>
    <x v="84"/>
    <s v="Fortalecimiento de la seguridad integral del Sistema Integrado de Transporte Público de Bogotá D.C. (Recursos Distrito)"/>
    <s v="CTO672-25"/>
    <s v="MARIN CASALLAS VERONICA "/>
    <s v="A"/>
    <n v="38816000"/>
    <n v="0"/>
    <n v="38816000"/>
    <n v="32346667"/>
  </r>
  <r>
    <x v="74"/>
    <s v="CONTROL Y OPERACIÓN DEL SISTEMA INTEGRADO DE TRANSPORTE PÚBLICO DE BOGOTÁ (RECURSOS DISTRITO)"/>
    <s v="CTO684-25"/>
    <s v="CRISTANCHO TRIANA DEISSY MILENA"/>
    <s v="A"/>
    <n v="33050000"/>
    <n v="0"/>
    <n v="33050000"/>
    <n v="21372333"/>
  </r>
  <r>
    <x v="84"/>
    <s v="Fortalecimiento de la seguridad integral del Sistema Integrado de Transporte Público de Bogotá D.C. (Recursos Distrito)"/>
    <s v="CTO685-25"/>
    <s v="MAHECHA DONATO CINDY JASBLEIDY"/>
    <s v="A"/>
    <n v="23536000"/>
    <n v="0"/>
    <n v="23536000"/>
    <n v="19613333"/>
  </r>
  <r>
    <x v="84"/>
    <s v="Fortalecimiento de la seguridad integral del Sistema Integrado de Transporte Público de Bogotá D.C. (Recursos Distrito)"/>
    <s v="CTO686-25"/>
    <s v="BLANCO CUEVAS MARIA FERNANDA"/>
    <s v="A"/>
    <n v="23536000"/>
    <n v="0"/>
    <n v="23536000"/>
    <n v="19515266"/>
  </r>
  <r>
    <x v="84"/>
    <s v="Fortalecimiento de la seguridad integral del Sistema Integrado de Transporte Público de Bogotá D.C. (Recursos Distrito)"/>
    <s v="CTO648-25"/>
    <s v="PINZON DUQUE LIZETH CAROLINA"/>
    <s v="A"/>
    <n v="23952000"/>
    <n v="0"/>
    <n v="23952000"/>
    <n v="19960000"/>
  </r>
  <r>
    <x v="84"/>
    <s v="Fortalecimiento de la seguridad integral del Sistema Integrado de Transporte Público de Bogotá D.C. (Recursos Distrito)"/>
    <s v="CTO649-25"/>
    <s v="RODRIGUEZ FORERO DIEGO "/>
    <s v="A"/>
    <n v="24776000"/>
    <n v="0"/>
    <n v="24776000"/>
    <n v="20646667"/>
  </r>
  <r>
    <x v="84"/>
    <s v="Fortalecimiento de la seguridad integral del Sistema Integrado de Transporte Público de Bogotá D.C. (Recursos Distrito)"/>
    <s v="CTO650-25"/>
    <s v="HERNANDEZ CORTES CAMILO ALBERTO"/>
    <s v="A"/>
    <n v="28904000"/>
    <n v="0"/>
    <n v="28904000"/>
    <n v="24086667"/>
  </r>
  <r>
    <x v="84"/>
    <s v="Fortalecimiento de la seguridad integral del Sistema Integrado de Transporte Público de Bogotá D.C. (Recursos Distrito)"/>
    <s v="CTO662-25"/>
    <s v="DIAZ SALAZAR JAIRO MAURICIO"/>
    <s v="A"/>
    <n v="90840000"/>
    <n v="0"/>
    <n v="90840000"/>
    <n v="71536500"/>
  </r>
  <r>
    <x v="84"/>
    <s v="Fortalecimiento de la seguridad integral del Sistema Integrado de Transporte Público de Bogotá D.C. (Recursos Distrito)"/>
    <s v="CTO447-25"/>
    <s v="MORENO PARRA JOHANNES DAVID"/>
    <s v="A"/>
    <n v="24776000"/>
    <n v="0"/>
    <n v="24776000"/>
    <n v="20646667"/>
  </r>
  <r>
    <x v="84"/>
    <s v="Fortalecimiento de la seguridad integral del Sistema Integrado de Transporte Público de Bogotá D.C. (Recursos Distrito)"/>
    <s v="CTO625-25"/>
    <s v="PINZON GORDILLO YULIED ANDREA"/>
    <s v="A"/>
    <n v="36000000"/>
    <n v="0"/>
    <n v="36000000"/>
    <n v="36000000"/>
  </r>
  <r>
    <x v="71"/>
    <s v="FORTALECIMIENTO DE LA INFORMACIÓN, COMUNICACIÓN Y ATENCIÓN AL USUARIO EN EL USO DEL SISTEMA INTEGRADO DE TRANSPORTE PÚBLICO DE BOGOTÁ D.C. (RECURSOS DISTRITO)"/>
    <s v="CTO646-25"/>
    <s v="MARTINEZ CHITIVA JONNATHAN ERNESTO"/>
    <s v="A"/>
    <n v="47200000"/>
    <n v="0"/>
    <n v="47200000"/>
    <n v="40120000"/>
  </r>
  <r>
    <x v="84"/>
    <s v="Fortalecimiento de la seguridad integral del Sistema Integrado de Transporte Público de Bogotá D.C. (Recursos Distrito)"/>
    <s v="CTO663-25"/>
    <s v="LOZANO SALAMANCA ANA  OBDULIA"/>
    <s v="A"/>
    <n v="23536000"/>
    <n v="0"/>
    <n v="23536000"/>
    <n v="19515267"/>
  </r>
  <r>
    <x v="84"/>
    <s v="Fortalecimiento de la seguridad integral del Sistema Integrado de Transporte Público de Bogotá D.C. (Recursos Distrito)"/>
    <s v="CTO664-25"/>
    <s v="BELTRAN ORTIZ LUZ VIVIANA"/>
    <s v="A"/>
    <n v="23536000"/>
    <n v="0"/>
    <n v="23536000"/>
    <n v="19515267"/>
  </r>
  <r>
    <x v="84"/>
    <s v="Fortalecimiento de la seguridad integral del Sistema Integrado de Transporte Público de Bogotá D.C. (Recursos Distrito)"/>
    <s v="CTO665-25"/>
    <s v="SUAREZ GUERRERO VANESSA "/>
    <s v="A"/>
    <n v="23536000"/>
    <n v="0"/>
    <n v="23536000"/>
    <n v="19417200"/>
  </r>
  <r>
    <x v="84"/>
    <s v="Fortalecimiento de la seguridad integral del Sistema Integrado de Transporte Público de Bogotá D.C. (Recursos Distrito)"/>
    <s v="CTO666-25"/>
    <s v="RODRIGUEZ RIVERA MICHAEL DAVID"/>
    <s v="A"/>
    <n v="23536000"/>
    <n v="0"/>
    <n v="23536000"/>
    <n v="19417200"/>
  </r>
  <r>
    <x v="84"/>
    <s v="Fortalecimiento de la seguridad integral del Sistema Integrado de Transporte Público de Bogotá D.C. (Recursos Distrito)"/>
    <s v="CTO667-25"/>
    <s v="MURCIA VELASQUEZ BLANCA BIVIANA"/>
    <s v="A"/>
    <n v="23536000"/>
    <n v="0"/>
    <n v="23536000"/>
    <n v="19417200"/>
  </r>
  <r>
    <x v="84"/>
    <s v="Fortalecimiento de la seguridad integral del Sistema Integrado de Transporte Público de Bogotá D.C. (Recursos Distrito)"/>
    <s v="CTO690-25"/>
    <s v="ROMERO DIAZ CINDY VIVIHANA"/>
    <s v="A"/>
    <n v="18788000"/>
    <n v="0"/>
    <n v="18788000"/>
    <n v="17803867"/>
  </r>
  <r>
    <x v="84"/>
    <s v="Fortalecimiento de la seguridad integral del Sistema Integrado de Transporte Público de Bogotá D.C. (Recursos Distrito)"/>
    <s v="CTO678-25"/>
    <s v="CAMARGO VARGAS YURY ZULEYKA"/>
    <s v="A"/>
    <n v="18000000"/>
    <n v="0"/>
    <n v="18000000"/>
    <n v="14925000"/>
  </r>
  <r>
    <x v="84"/>
    <s v="Fortalecimiento de la seguridad integral del Sistema Integrado de Transporte Público de Bogotá D.C. (Recursos Distrito)"/>
    <s v="CTO639-25"/>
    <s v="DAZA MONDRAGON RICARDO ANTONIO"/>
    <s v="A"/>
    <n v="23536000"/>
    <n v="0"/>
    <n v="23536000"/>
    <n v="19515267"/>
  </r>
  <r>
    <x v="84"/>
    <s v="Fortalecimiento de la seguridad integral del Sistema Integrado de Transporte Público de Bogotá D.C. (Recursos Distrito)"/>
    <s v="CTO688-25"/>
    <s v="MUÑOZ REAL PAOLA STEPHANIA"/>
    <s v="A"/>
    <n v="21472000"/>
    <n v="0"/>
    <n v="21472000"/>
    <n v="17267066"/>
  </r>
  <r>
    <x v="84"/>
    <s v="Fortalecimiento de la seguridad integral del Sistema Integrado de Transporte Público de Bogotá D.C. (Recursos Distrito)"/>
    <s v="CTO636-25"/>
    <s v="RIVERA COTRINA KAREN PAOLA"/>
    <s v="A"/>
    <n v="21472000"/>
    <n v="0"/>
    <n v="21472000"/>
    <n v="17535466"/>
  </r>
  <r>
    <x v="84"/>
    <s v="Fortalecimiento de la seguridad integral del Sistema Integrado de Transporte Público de Bogotá D.C. (Recursos Distrito)"/>
    <s v="CTO711-25"/>
    <s v="ALARCON QUITIAN LUZ MARINEYI"/>
    <s v="A"/>
    <n v="24776000"/>
    <n v="0"/>
    <n v="24776000"/>
    <n v="20543433"/>
  </r>
  <r>
    <x v="84"/>
    <s v="Fortalecimiento de la seguridad integral del Sistema Integrado de Transporte Público de Bogotá D.C. (Recursos Distrito)"/>
    <s v="CTO697-25"/>
    <s v="CORTES PATACON SEBASTIAN "/>
    <s v="A"/>
    <n v="23536000"/>
    <n v="0"/>
    <n v="23536000"/>
    <n v="19123000"/>
  </r>
  <r>
    <x v="84"/>
    <s v="Fortalecimiento de la seguridad integral del Sistema Integrado de Transporte Público de Bogotá D.C. (Recursos Distrito)"/>
    <s v="CTO700-25"/>
    <s v="MENDOZA PAEZ JHONSON DAVID"/>
    <s v="A"/>
    <n v="28904000"/>
    <n v="0"/>
    <n v="28904000"/>
    <n v="9514233"/>
  </r>
  <r>
    <x v="84"/>
    <s v="Fortalecimiento de la seguridad integral del Sistema Integrado de Transporte Público de Bogotá D.C. (Recursos Distrito)"/>
    <s v="CTO701-25"/>
    <s v="RAMIREZ VERA MICHAEL EDUARDO"/>
    <s v="A"/>
    <n v="21472000"/>
    <n v="0"/>
    <n v="21472000"/>
    <n v="17803867"/>
  </r>
  <r>
    <x v="84"/>
    <s v="Fortalecimiento de la seguridad integral del Sistema Integrado de Transporte Público de Bogotá D.C. (Recursos Distrito)"/>
    <s v="CTO703-25"/>
    <s v="BAUTISTA AMAYA FREDY YESID"/>
    <s v="A"/>
    <n v="38816000"/>
    <n v="0"/>
    <n v="38816000"/>
    <n v="32184933"/>
  </r>
  <r>
    <x v="84"/>
    <s v="Fortalecimiento de la seguridad integral del Sistema Integrado de Transporte Público de Bogotá D.C. (Recursos Distrito)"/>
    <s v="CTO704-25"/>
    <s v="MORENO MATEUS SANDRA MILENA"/>
    <s v="A"/>
    <n v="38816000"/>
    <n v="0"/>
    <n v="38816000"/>
    <n v="32184933"/>
  </r>
  <r>
    <x v="84"/>
    <s v="Fortalecimiento de la seguridad integral del Sistema Integrado de Transporte Público de Bogotá D.C. (Recursos Distrito)"/>
    <s v="CTO716-25"/>
    <s v="BLANCO MEDINA ANGIE NATALY"/>
    <s v="A"/>
    <n v="38816000"/>
    <n v="0"/>
    <n v="38816000"/>
    <n v="30567600"/>
  </r>
  <r>
    <x v="73"/>
    <s v="Otros servicios de venta de espacio o tiempo publicitario"/>
    <s v="CTO660-25"/>
    <s v="CATALINA HERNANDEZ ABOGADA SAS"/>
    <s v="A"/>
    <n v="137855000"/>
    <n v="0"/>
    <n v="137855000"/>
    <n v="96498500"/>
  </r>
  <r>
    <x v="54"/>
    <s v="Servicios de gestión y administración empresarial (oficina central)"/>
    <s v="CTO541-25"/>
    <s v="HENAO MARTINEZ LINA MARCELA"/>
    <s v="A"/>
    <n v="183810000"/>
    <n v="0"/>
    <n v="183810000"/>
    <n v="122540000"/>
  </r>
  <r>
    <x v="84"/>
    <s v="Fortalecimiento de la seguridad integral del Sistema Integrado de Transporte Público de Bogotá D.C. (Recursos Distrito)"/>
    <s v="CTO722-25"/>
    <s v="DE CASTRO ROMERO JUAN CARLOS"/>
    <s v="A"/>
    <n v="38816000"/>
    <n v="0"/>
    <n v="38816000"/>
    <n v="32184933"/>
  </r>
  <r>
    <x v="84"/>
    <s v="Fortalecimiento de la seguridad integral del Sistema Integrado de Transporte Público de Bogotá D.C. (Recursos Distrito)"/>
    <s v="CTO721-25"/>
    <s v="ROMERO AVELLANEDA DANNA VALENTINA"/>
    <s v="A"/>
    <n v="38816000"/>
    <n v="0"/>
    <n v="38816000"/>
    <n v="32184933"/>
  </r>
  <r>
    <x v="84"/>
    <s v="Fortalecimiento de la seguridad integral del Sistema Integrado de Transporte Público de Bogotá D.C. (Recursos Distrito)"/>
    <s v="CTO720-25"/>
    <s v="BUHLER RODRIGUEZ DIEGO FERNANDO"/>
    <s v="A"/>
    <n v="23536000"/>
    <n v="0"/>
    <n v="23536000"/>
    <n v="19417200"/>
  </r>
  <r>
    <x v="84"/>
    <s v="Fortalecimiento de la seguridad integral del Sistema Integrado de Transporte Público de Bogotá D.C. (Recursos Distrito)"/>
    <s v="CTO719-25"/>
    <s v="AVELLA BENITEZ JUAN FELIPE"/>
    <s v="A"/>
    <n v="23536000"/>
    <n v="0"/>
    <n v="23536000"/>
    <n v="19417200"/>
  </r>
  <r>
    <x v="84"/>
    <s v="Fortalecimiento de la seguridad integral del Sistema Integrado de Transporte Público de Bogotá D.C. (Recursos Distrito)"/>
    <s v="CTO718-25"/>
    <s v="DIAZ COLLANTE MARIA ELVIRA"/>
    <s v="A"/>
    <n v="23536000"/>
    <n v="0"/>
    <n v="23536000"/>
    <n v="19417200"/>
  </r>
  <r>
    <x v="84"/>
    <s v="Fortalecimiento de la seguridad integral del Sistema Integrado de Transporte Público de Bogotá D.C. (Recursos Distrito)"/>
    <s v="CTO695-25"/>
    <s v="DIAZ MIRKE MARIA JOSE"/>
    <s v="A"/>
    <n v="23536000"/>
    <n v="0"/>
    <n v="23536000"/>
    <n v="19319133"/>
  </r>
  <r>
    <x v="84"/>
    <s v="Fortalecimiento de la seguridad integral del Sistema Integrado de Transporte Público de Bogotá D.C. (Recursos Distrito)"/>
    <s v="CTO694-25"/>
    <s v="ALVAREZ MENDEZ ANDRES LEONARDO"/>
    <s v="A"/>
    <n v="23536000"/>
    <n v="0"/>
    <n v="23536000"/>
    <n v="18240400"/>
  </r>
  <r>
    <x v="84"/>
    <s v="Fortalecimiento de la seguridad integral del Sistema Integrado de Transporte Público de Bogotá D.C. (Recursos Distrito)"/>
    <s v="CTO693-25"/>
    <s v="OSPINA DAVILA EDWIN FABIAN"/>
    <s v="A"/>
    <n v="23536000"/>
    <n v="0"/>
    <n v="23536000"/>
    <n v="19417200"/>
  </r>
  <r>
    <x v="84"/>
    <s v="Fortalecimiento de la seguridad integral del Sistema Integrado de Transporte Público de Bogotá D.C. (Recursos Distrito)"/>
    <s v="CTO691-25"/>
    <s v="PELAEZ MORA SHARO DHAYANA"/>
    <s v="A"/>
    <n v="18788000"/>
    <n v="0"/>
    <n v="18788000"/>
    <n v="14314667"/>
  </r>
  <r>
    <x v="56"/>
    <s v="Servicios de gestión de desarrollo empresarial"/>
    <s v="CTO687-25"/>
    <s v="BARAJAS PEÑA JOSE LUIS"/>
    <s v="A"/>
    <n v="30096000"/>
    <n v="0"/>
    <n v="30096000"/>
    <n v="18148800"/>
  </r>
  <r>
    <x v="38"/>
    <s v="DESARROLLO Y GESTIÓN DE LA INFRAESTRUCTURA DEL SISTEMA INTEGRADO DE TRANSPORTE PÚBLICO DE BOGOTÁ (RECURSOS SITP)"/>
    <s v="P-CN20-01_25-07"/>
    <s v="INSTITUTO DE DESARROLLO URBANO IDU"/>
    <s v="A"/>
    <n v="167115200"/>
    <n v="0"/>
    <n v="167115200"/>
    <n v="0"/>
  </r>
  <r>
    <x v="84"/>
    <s v="Fortalecimiento de la seguridad integral del Sistema Integrado de Transporte Público de Bogotá D.C. (Recursos Distrito)"/>
    <s v="CTO659-25"/>
    <s v="BERMUDEZ CHAVEZ SONIA "/>
    <s v="A"/>
    <n v="23536000"/>
    <n v="0"/>
    <n v="23536000"/>
    <n v="18828800"/>
  </r>
  <r>
    <x v="74"/>
    <s v="CONTROL Y OPERACIÓN DEL SISTEMA INTEGRADO DE TRANSPORTE PÚBLICO DE BOGOTÁ (RECURSOS DISTRITO)"/>
    <s v="CTO608-25"/>
    <s v="ARIAS RAYO DIOSA ELENA"/>
    <s v="A"/>
    <n v="19488000"/>
    <n v="0"/>
    <n v="19488000"/>
    <n v="12087200"/>
  </r>
  <r>
    <x v="74"/>
    <s v="CONTROL Y OPERACIÓN DEL SISTEMA INTEGRADO DE TRANSPORTE PÚBLICO DE BOGOTÁ (RECURSOS DISTRITO)"/>
    <s v="CTO610-25"/>
    <s v="MORENO RAMIREZ GLADYS JANETH"/>
    <s v="A"/>
    <n v="19488000"/>
    <n v="0"/>
    <n v="19488000"/>
    <n v="0"/>
  </r>
  <r>
    <x v="74"/>
    <s v="CONTROL Y OPERACIÓN DEL SISTEMA INTEGRADO DE TRANSPORTE PÚBLICO DE BOGOTÁ (RECURSOS DISTRITO)"/>
    <s v="CTO620-25"/>
    <s v="PINZON SARMIENTO JASBLEIDY "/>
    <s v="A"/>
    <n v="19488000"/>
    <n v="0"/>
    <n v="19488000"/>
    <n v="12597600"/>
  </r>
  <r>
    <x v="53"/>
    <s v="Otros servicios jurídicos n.c.p."/>
    <s v="CTO732-25"/>
    <s v="MARQUEZ SANTOS VALENTINA "/>
    <s v="A"/>
    <n v="57600000"/>
    <n v="0"/>
    <n v="57600000"/>
    <n v="31680000"/>
  </r>
  <r>
    <x v="84"/>
    <s v="Fortalecimiento de la seguridad integral del Sistema Integrado de Transporte Público de Bogotá D.C. (Recursos Distrito)"/>
    <s v="CTO696-25"/>
    <s v="RINCON BUITRAGO XILENA "/>
    <s v="A"/>
    <n v="23536000"/>
    <n v="0"/>
    <n v="23536000"/>
    <n v="19319133"/>
  </r>
  <r>
    <x v="84"/>
    <s v="Fortalecimiento de la seguridad integral del Sistema Integrado de Transporte Público de Bogotá D.C. (Recursos Distrito)"/>
    <s v="CTO699-25"/>
    <s v="RIVERA RODRIGUEZ KAROL TATIANA"/>
    <s v="A"/>
    <n v="28904000"/>
    <n v="0"/>
    <n v="28904000"/>
    <n v="6623833"/>
  </r>
  <r>
    <x v="84"/>
    <s v="Fortalecimiento de la seguridad integral del Sistema Integrado de Transporte Público de Bogotá D.C. (Recursos Distrito)"/>
    <s v="CTO588-25"/>
    <s v="PAEZ ROJAS JUAN DAVID"/>
    <s v="A"/>
    <n v="23536000"/>
    <n v="0"/>
    <n v="23536000"/>
    <n v="19319133"/>
  </r>
  <r>
    <x v="84"/>
    <s v="Fortalecimiento de la seguridad integral del Sistema Integrado de Transporte Público de Bogotá D.C. (Recursos Distrito)"/>
    <s v="CTO589-25"/>
    <s v="MARTINEZ ABAUNZA CLARA ESTHER"/>
    <s v="A"/>
    <n v="23536000"/>
    <n v="0"/>
    <n v="23536000"/>
    <n v="19319133"/>
  </r>
  <r>
    <x v="84"/>
    <s v="Fortalecimiento de la seguridad integral del Sistema Integrado de Transporte Público de Bogotá D.C. (Recursos Distrito)"/>
    <s v="CTO590-25"/>
    <s v="CARDENAS GAVIRIA CLAUDIA FERNANDA"/>
    <s v="A"/>
    <n v="23536000"/>
    <n v="0"/>
    <n v="23536000"/>
    <n v="19417200"/>
  </r>
  <r>
    <x v="84"/>
    <s v="Fortalecimiento de la seguridad integral del Sistema Integrado de Transporte Público de Bogotá D.C. (Recursos Distrito)"/>
    <s v="CTO591-25"/>
    <s v="GARCIA LOPEZ PEDRO JAHIR"/>
    <s v="A"/>
    <n v="23536000"/>
    <n v="0"/>
    <n v="23536000"/>
    <n v="9806666"/>
  </r>
  <r>
    <x v="84"/>
    <s v="Fortalecimiento de la seguridad integral del Sistema Integrado de Transporte Público de Bogotá D.C. (Recursos Distrito)"/>
    <s v="CTO592-25"/>
    <s v="GARCES SOTO JENY ISABEL"/>
    <s v="A"/>
    <n v="23536000"/>
    <n v="0"/>
    <n v="23536000"/>
    <n v="19417200"/>
  </r>
  <r>
    <x v="84"/>
    <s v="Fortalecimiento de la seguridad integral del Sistema Integrado de Transporte Público de Bogotá D.C. (Recursos Distrito)"/>
    <s v="CTO593-25"/>
    <s v="MOSQUERA VALENCIA YARLIN EMERITA "/>
    <s v="A"/>
    <n v="23536000"/>
    <n v="0"/>
    <n v="23536000"/>
    <n v="19417200"/>
  </r>
  <r>
    <x v="84"/>
    <s v="Fortalecimiento de la seguridad integral del Sistema Integrado de Transporte Público de Bogotá D.C. (Recursos Distrito)"/>
    <s v="CTO594-25"/>
    <s v="FRANCO RODRIGUEZ ANA MARCELA"/>
    <s v="A"/>
    <n v="23536000"/>
    <n v="0"/>
    <n v="23536000"/>
    <n v="19417200"/>
  </r>
  <r>
    <x v="84"/>
    <s v="Fortalecimiento de la seguridad integral del Sistema Integrado de Transporte Público de Bogotá D.C. (Recursos Distrito)"/>
    <s v="CTO595-25"/>
    <s v="AVELLANEDA CARRILLO GINA MARCELA"/>
    <s v="A"/>
    <n v="23536000"/>
    <n v="0"/>
    <n v="23536000"/>
    <n v="19417200"/>
  </r>
  <r>
    <x v="84"/>
    <s v="Fortalecimiento de la seguridad integral del Sistema Integrado de Transporte Público de Bogotá D.C. (Recursos Distrito)"/>
    <s v="CTO670-25"/>
    <s v="MARTINEZ LARGO JULIAN  ANDRES"/>
    <s v="A"/>
    <n v="28904000"/>
    <n v="0"/>
    <n v="28904000"/>
    <n v="23845800"/>
  </r>
  <r>
    <x v="84"/>
    <s v="Fortalecimiento de la seguridad integral del Sistema Integrado de Transporte Público de Bogotá D.C. (Recursos Distrito)"/>
    <s v="CTO671-25"/>
    <s v="GARCIA PRADA CRISTIAN CAMILO"/>
    <s v="A"/>
    <n v="28904000"/>
    <n v="0"/>
    <n v="28904000"/>
    <n v="23845800"/>
  </r>
  <r>
    <x v="84"/>
    <s v="Fortalecimiento de la seguridad integral del Sistema Integrado de Transporte Público de Bogotá D.C. (Recursos Distrito)"/>
    <s v="CTO673-25"/>
    <s v="GARAVITO AMAYA DIANA CAROLINA"/>
    <s v="A"/>
    <n v="28904000"/>
    <n v="0"/>
    <n v="28904000"/>
    <n v="23845800"/>
  </r>
  <r>
    <x v="84"/>
    <s v="Fortalecimiento de la seguridad integral del Sistema Integrado de Transporte Público de Bogotá D.C. (Recursos Distrito)"/>
    <s v="CTO652-25"/>
    <s v="ROJAS VERGARA MARTHA JEANET"/>
    <s v="A"/>
    <n v="23536000"/>
    <n v="0"/>
    <n v="23536000"/>
    <n v="19319133"/>
  </r>
  <r>
    <x v="84"/>
    <s v="Fortalecimiento de la seguridad integral del Sistema Integrado de Transporte Público de Bogotá D.C. (Recursos Distrito)"/>
    <s v="CTO669-25"/>
    <s v="MARIN SUAREZ NICOLLE VANESSA"/>
    <s v="A"/>
    <n v="24776000"/>
    <n v="0"/>
    <n v="24776000"/>
    <n v="20027267"/>
  </r>
  <r>
    <x v="75"/>
    <s v="Diseño y Estructuración del Sistema Interoperable de Recaudo en su componente tecnológico en el Sistema de Transporte Publico de Bogotá D.C. (Recursos Distrito)"/>
    <s v="CTO724-25"/>
    <s v="CEPEDA CACERES GIOVANNI ALEXANDER"/>
    <s v="A"/>
    <n v="45167000"/>
    <n v="0"/>
    <n v="45167000"/>
    <n v="31428704"/>
  </r>
  <r>
    <x v="84"/>
    <s v="Fortalecimiento de la seguridad integral del Sistema Integrado de Transporte Público de Bogotá D.C. (Recursos Distrito)"/>
    <s v="CTO668-25"/>
    <s v="ORJUELA CASTILLO WILLIAM CAMILO"/>
    <s v="A"/>
    <n v="22800000"/>
    <n v="0"/>
    <n v="22800000"/>
    <n v="18525000"/>
  </r>
  <r>
    <x v="84"/>
    <s v="Fortalecimiento de la seguridad integral del Sistema Integrado de Transporte Público de Bogotá D.C. (Recursos Distrito)"/>
    <s v="CTO674-25"/>
    <s v="SALGUERO JHON WILMAR  "/>
    <s v="A"/>
    <n v="22400000"/>
    <n v="0"/>
    <n v="22400000"/>
    <n v="21120000"/>
  </r>
  <r>
    <x v="71"/>
    <s v="FORTALECIMIENTO DE LA INFORMACIÓN, COMUNICACIÓN Y ATENCIÓN AL USUARIO EN EL USO DEL SISTEMA INTEGRADO DE TRANSPORTE PÚBLICO DE BOGOTÁ D.C. (RECURSOS DISTRITO)"/>
    <s v="CTO723-25"/>
    <s v="MORA VANEGAS DANIEL ALONSO"/>
    <s v="A"/>
    <n v="50000000"/>
    <n v="0"/>
    <n v="50000000"/>
    <n v="29166666"/>
  </r>
  <r>
    <x v="84"/>
    <s v="Fortalecimiento de la seguridad integral del Sistema Integrado de Transporte Público de Bogotá D.C. (Recursos Distrito)"/>
    <s v="CTO725-25"/>
    <s v="DURAN BLANCO WILLIAM ANDRES"/>
    <s v="A"/>
    <n v="21472000"/>
    <n v="0"/>
    <n v="21472000"/>
    <n v="17714400"/>
  </r>
  <r>
    <x v="84"/>
    <s v="Fortalecimiento de la seguridad integral del Sistema Integrado de Transporte Público de Bogotá D.C. (Recursos Distrito)"/>
    <s v="CTO730-25"/>
    <s v="PINEDA VARELA YEZID SANTIAGO"/>
    <s v="A"/>
    <n v="28904000"/>
    <n v="0"/>
    <n v="28904000"/>
    <n v="23845800"/>
  </r>
  <r>
    <x v="84"/>
    <s v="Fortalecimiento de la seguridad integral del Sistema Integrado de Transporte Público de Bogotá D.C. (Recursos Distrito)"/>
    <s v="CTO727-25"/>
    <s v="TORRES LEMUS LINEY ANDREA"/>
    <s v="A"/>
    <n v="21472000"/>
    <n v="0"/>
    <n v="21472000"/>
    <n v="16640801"/>
  </r>
  <r>
    <x v="55"/>
    <s v="DESARROLLO Y GESTIÓN DE LA INFRAESTRUCTURA DEL SISTEMA INTEGRADO DE TRANSPORTE PÚBLICO DE BOGOTÁ (RECURSOS DISTRITO)"/>
    <s v="CTO653-25"/>
    <s v="DIEGO ALEJANDRO MARTINEZ ZORRO"/>
    <s v="A"/>
    <n v="61092207"/>
    <n v="0"/>
    <n v="61092207"/>
    <n v="37210708"/>
  </r>
  <r>
    <x v="84"/>
    <s v="Fortalecimiento de la seguridad integral del Sistema Integrado de Transporte Público de Bogotá D.C. (Recursos Distrito)"/>
    <s v="CTO698-25"/>
    <s v="RUEDA MANJARRES MARIA ALEJANDRA"/>
    <s v="A"/>
    <n v="28904000"/>
    <n v="0"/>
    <n v="28904000"/>
    <n v="23845800"/>
  </r>
  <r>
    <x v="84"/>
    <s v="Fortalecimiento de la seguridad integral del Sistema Integrado de Transporte Público de Bogotá D.C. (Recursos Distrito)"/>
    <s v="CTO702-25"/>
    <s v="CHIA JIMENEZ JUAN DAVID"/>
    <s v="A"/>
    <n v="38816000"/>
    <n v="0"/>
    <n v="38816000"/>
    <n v="32023200"/>
  </r>
  <r>
    <x v="84"/>
    <s v="Fortalecimiento de la seguridad integral del Sistema Integrado de Transporte Público de Bogotá D.C. (Recursos Distrito)"/>
    <s v="CTO705-25"/>
    <s v="PERDOMO HOME MARIA DE LOS ANGELES"/>
    <s v="A"/>
    <n v="18000000"/>
    <n v="0"/>
    <n v="18000000"/>
    <n v="12300000"/>
  </r>
  <r>
    <x v="84"/>
    <s v="Fortalecimiento de la seguridad integral del Sistema Integrado de Transporte Público de Bogotá D.C. (Recursos Distrito)"/>
    <s v="CTO707-25"/>
    <s v="LOMBANA USECHE ZAYDA VIVIANA"/>
    <s v="A"/>
    <n v="63174000"/>
    <n v="0"/>
    <n v="63174000"/>
    <n v="63174000"/>
  </r>
  <r>
    <x v="84"/>
    <s v="Fortalecimiento de la seguridad integral del Sistema Integrado de Transporte Público de Bogotá D.C. (Recursos Distrito)"/>
    <s v="CTO708-25"/>
    <s v="OBANDO GARCIA JESUS DAVID"/>
    <s v="A"/>
    <n v="24776000"/>
    <n v="0"/>
    <n v="24776000"/>
    <n v="20440200"/>
  </r>
  <r>
    <x v="84"/>
    <s v="Fortalecimiento de la seguridad integral del Sistema Integrado de Transporte Público de Bogotá D.C. (Recursos Distrito)"/>
    <s v="CTO709-25"/>
    <s v="CARDOZO APARICIO EDWIN DAVID"/>
    <s v="A"/>
    <n v="24776000"/>
    <n v="0"/>
    <n v="24776000"/>
    <n v="20440200"/>
  </r>
  <r>
    <x v="84"/>
    <s v="Fortalecimiento de la seguridad integral del Sistema Integrado de Transporte Público de Bogotá D.C. (Recursos Distrito)"/>
    <s v="CTO710-25"/>
    <s v="BERNAL FORERO TANIA KATHERINE"/>
    <s v="A"/>
    <n v="38816000"/>
    <n v="0"/>
    <n v="38816000"/>
    <n v="32023200"/>
  </r>
  <r>
    <x v="84"/>
    <s v="Fortalecimiento de la seguridad integral del Sistema Integrado de Transporte Público de Bogotá D.C. (Recursos Distrito)"/>
    <s v="CTO715-25"/>
    <s v="SIERRA RODRIGUEZ LAURA ROCIO"/>
    <s v="A"/>
    <n v="38816000"/>
    <n v="0"/>
    <n v="38816000"/>
    <n v="32023200"/>
  </r>
  <r>
    <x v="71"/>
    <s v="FORTALECIMIENTO DE LA INFORMACIÓN, COMUNICACIÓN Y ATENCIÓN AL USUARIO EN EL USO DEL SISTEMA INTEGRADO DE TRANSPORTE PÚBLICO DE BOGOTÁ D.C. (RECURSOS DISTRITO)"/>
    <s v="CTO713-25"/>
    <s v="CASTAÑEDA CONTRERAS MICHAEL  JAIR"/>
    <s v="A"/>
    <n v="40000000"/>
    <n v="0"/>
    <n v="40000000"/>
    <n v="26533333"/>
  </r>
  <r>
    <x v="71"/>
    <s v="FORTALECIMIENTO DE LA INFORMACIÓN, COMUNICACIÓN Y ATENCIÓN AL USUARIO EN EL USO DEL SISTEMA INTEGRADO DE TRANSPORTE PÚBLICO DE BOGOTÁ D.C. (RECURSOS DISTRITO)"/>
    <s v="CTO714-25"/>
    <s v="LEON MONROY LEIDY  JOHANNA"/>
    <s v="A"/>
    <n v="27600000"/>
    <n v="0"/>
    <n v="27600000"/>
    <n v="22885000"/>
  </r>
  <r>
    <x v="74"/>
    <s v="CONTROL Y OPERACIÓN DEL SISTEMA INTEGRADO DE TRANSPORTE PÚBLICO DE BOGOTÁ (RECURSOS DISTRITO)"/>
    <s v="CTO731-25"/>
    <s v="VERGARA HERRERA LEIDY GEOVANNA"/>
    <s v="A"/>
    <n v="61267500"/>
    <n v="0"/>
    <n v="61267500"/>
    <n v="38900000"/>
  </r>
  <r>
    <x v="84"/>
    <s v="Fortalecimiento de la seguridad integral del Sistema Integrado de Transporte Público de Bogotá D.C. (Recursos Distrito)"/>
    <s v="CTO679-25"/>
    <s v="BUITRAGO PEÑA JUAN CARLOS"/>
    <s v="A"/>
    <n v="18000000"/>
    <n v="0"/>
    <n v="18000000"/>
    <n v="14850000"/>
  </r>
  <r>
    <x v="84"/>
    <s v="Fortalecimiento de la seguridad integral del Sistema Integrado de Transporte Público de Bogotá D.C. (Recursos Distrito)"/>
    <s v="CTO680-25"/>
    <s v="URBANO AGUAYO PAULA  ANDREA"/>
    <s v="A"/>
    <n v="18000000"/>
    <n v="0"/>
    <n v="18000000"/>
    <n v="14850000"/>
  </r>
  <r>
    <x v="84"/>
    <s v="Fortalecimiento de la seguridad integral del Sistema Integrado de Transporte Público de Bogotá D.C. (Recursos Distrito)"/>
    <s v="CTO682-25"/>
    <s v="GUERRERO HERRERA MARIA ALEJANDRA"/>
    <s v="A"/>
    <n v="24776000"/>
    <n v="0"/>
    <n v="24776000"/>
    <n v="20440200"/>
  </r>
  <r>
    <x v="84"/>
    <s v="Fortalecimiento de la seguridad integral del Sistema Integrado de Transporte Público de Bogotá D.C. (Recursos Distrito)"/>
    <s v="CTO681-25"/>
    <s v="SIMANCA CONTRERAS JOSE ARMANDO"/>
    <s v="A"/>
    <n v="24776000"/>
    <n v="0"/>
    <n v="24776000"/>
    <n v="20440200"/>
  </r>
  <r>
    <x v="84"/>
    <s v="Fortalecimiento de la seguridad integral del Sistema Integrado de Transporte Público de Bogotá D.C. (Recursos Distrito)"/>
    <s v="CTO677-25"/>
    <s v="GALINDO PINEDA JOSE IGNACIO"/>
    <s v="A"/>
    <n v="22800000"/>
    <n v="0"/>
    <n v="22800000"/>
    <n v="18810000"/>
  </r>
  <r>
    <x v="84"/>
    <s v="Fortalecimiento de la seguridad integral del Sistema Integrado de Transporte Público de Bogotá D.C. (Recursos Distrito)"/>
    <s v="CTO675-25"/>
    <s v="MONTAÑEZ DAZA DIEGO ALEJANDRO"/>
    <s v="A"/>
    <n v="22800000"/>
    <n v="0"/>
    <n v="22800000"/>
    <n v="7410000"/>
  </r>
  <r>
    <x v="74"/>
    <s v="CONTROL Y OPERACIÓN DEL SISTEMA INTEGRADO DE TRANSPORTE PÚBLICO DE BOGOTÁ (RECURSOS DISTRITO)"/>
    <s v="CTO655-25"/>
    <s v="DIAZ ROJAS LEIDY  MARCELA"/>
    <s v="A"/>
    <n v="61267500"/>
    <n v="0"/>
    <n v="61267500"/>
    <n v="39094500"/>
  </r>
  <r>
    <x v="84"/>
    <s v="Fortalecimiento de la seguridad integral del Sistema Integrado de Transporte Público de Bogotá D.C. (Recursos Distrito)"/>
    <s v="CTO706-25"/>
    <s v="GARCIA  MURCIA NICOLAS "/>
    <s v="A"/>
    <n v="21472000"/>
    <n v="0"/>
    <n v="21472000"/>
    <n v="14583067"/>
  </r>
  <r>
    <x v="44"/>
    <s v="CONTROL Y OPERACIÓN DEL SISTEMA INTEGRADO DE TRANSPORTE PÚBLICO DE BOGOTÁ (RECURSOS FET)"/>
    <s v="P-RES076-25"/>
    <s v="FIDUCIARIA POPULAR S.A."/>
    <s v="A"/>
    <n v="268664537625"/>
    <n v="0"/>
    <n v="268664537625"/>
    <n v="268664537625"/>
  </r>
  <r>
    <x v="84"/>
    <s v="Fortalecimiento de la seguridad integral del Sistema Integrado de Transporte Público de Bogotá D.C. (Recursos Distrito)"/>
    <s v="CTO754-25"/>
    <s v="ZUÑIGA BRAVO ALBEIRO "/>
    <s v="A"/>
    <n v="23536000"/>
    <n v="0"/>
    <n v="23536000"/>
    <n v="19319133"/>
  </r>
  <r>
    <x v="84"/>
    <s v="Fortalecimiento de la seguridad integral del Sistema Integrado de Transporte Público de Bogotá D.C. (Recursos Distrito)"/>
    <s v="CTO755-25"/>
    <s v="ROLDAN SARMIENTO OMAR  FERNANDO"/>
    <s v="A"/>
    <n v="23536000"/>
    <n v="0"/>
    <n v="23536000"/>
    <n v="19122999"/>
  </r>
  <r>
    <x v="84"/>
    <s v="Fortalecimiento de la seguridad integral del Sistema Integrado de Transporte Público de Bogotá D.C. (Recursos Distrito)"/>
    <s v="CTO756-25"/>
    <s v="DURAN  FERNANDEZ JUAN SEBASTIAN"/>
    <s v="A"/>
    <n v="23536000"/>
    <n v="0"/>
    <n v="23536000"/>
    <n v="19319133"/>
  </r>
  <r>
    <x v="84"/>
    <s v="Fortalecimiento de la seguridad integral del Sistema Integrado de Transporte Público de Bogotá D.C. (Recursos Distrito)"/>
    <s v="CTO757-25"/>
    <s v="SUSPE RINCON INGRID ALEXANDRA"/>
    <s v="A"/>
    <n v="23536000"/>
    <n v="0"/>
    <n v="23536000"/>
    <n v="19319133"/>
  </r>
  <r>
    <x v="84"/>
    <s v="Fortalecimiento de la seguridad integral del Sistema Integrado de Transporte Público de Bogotá D.C. (Recursos Distrito)"/>
    <s v="CTO758-25"/>
    <s v="TANGARIFE BUITRAGO MARIA  ISABEL"/>
    <s v="A"/>
    <n v="23536000"/>
    <n v="0"/>
    <n v="23536000"/>
    <n v="19319133"/>
  </r>
  <r>
    <x v="84"/>
    <s v="Fortalecimiento de la seguridad integral del Sistema Integrado de Transporte Público de Bogotá D.C. (Recursos Distrito)"/>
    <s v="CTO759-25"/>
    <s v="CADENA LOZANO KAREN SOFIA"/>
    <s v="A"/>
    <n v="23536000"/>
    <n v="0"/>
    <n v="23536000"/>
    <n v="18632666"/>
  </r>
  <r>
    <x v="84"/>
    <s v="Fortalecimiento de la seguridad integral del Sistema Integrado de Transporte Público de Bogotá D.C. (Recursos Distrito)"/>
    <s v="CTO760-25"/>
    <s v="RIVERA ESCOBAR CLARA YULIETH"/>
    <s v="A"/>
    <n v="23536000"/>
    <n v="0"/>
    <n v="23536000"/>
    <n v="19319133"/>
  </r>
  <r>
    <x v="84"/>
    <s v="Fortalecimiento de la seguridad integral del Sistema Integrado de Transporte Público de Bogotá D.C. (Recursos Distrito)"/>
    <s v="CTO761-25"/>
    <s v="RODRIGUEZ BECERRA LAURA CANELA"/>
    <s v="A"/>
    <n v="23536000"/>
    <n v="0"/>
    <n v="23536000"/>
    <n v="18926866"/>
  </r>
  <r>
    <x v="84"/>
    <s v="Fortalecimiento de la seguridad integral del Sistema Integrado de Transporte Público de Bogotá D.C. (Recursos Distrito)"/>
    <s v="CTO762-25"/>
    <s v="TARAZONA MENDEZ ANGELICA MARIA"/>
    <s v="A"/>
    <n v="23536000"/>
    <n v="0"/>
    <n v="23536000"/>
    <n v="17652000"/>
  </r>
  <r>
    <x v="84"/>
    <s v="Fortalecimiento de la seguridad integral del Sistema Integrado de Transporte Público de Bogotá D.C. (Recursos Distrito)"/>
    <s v="CTO558-25"/>
    <s v="MATEUS SEPULVEDA JOSE MAURICIO"/>
    <s v="A"/>
    <n v="24776000"/>
    <n v="0"/>
    <n v="24776000"/>
    <n v="20336967"/>
  </r>
  <r>
    <x v="84"/>
    <s v="Fortalecimiento de la seguridad integral del Sistema Integrado de Transporte Público de Bogotá D.C. (Recursos Distrito)"/>
    <s v="CTO689-25"/>
    <s v="PEREZ CONDE LEDYS PAOLA"/>
    <s v="A"/>
    <n v="18000000"/>
    <n v="0"/>
    <n v="18000000"/>
    <n v="14775000"/>
  </r>
  <r>
    <x v="84"/>
    <s v="Fortalecimiento de la seguridad integral del Sistema Integrado de Transporte Público de Bogotá D.C. (Recursos Distrito)"/>
    <s v="CTO737-25"/>
    <s v="RODRIGUEZ SALAZAR ANA MARITZA"/>
    <s v="A"/>
    <n v="18000000"/>
    <n v="0"/>
    <n v="18000000"/>
    <n v="14775000"/>
  </r>
  <r>
    <x v="84"/>
    <s v="Fortalecimiento de la seguridad integral del Sistema Integrado de Transporte Público de Bogotá D.C. (Recursos Distrito)"/>
    <s v="CTO739-25"/>
    <s v="ROMERO CARO SANDRA ESPERANZA"/>
    <s v="A"/>
    <n v="23536000"/>
    <n v="0"/>
    <n v="23536000"/>
    <n v="19319133"/>
  </r>
  <r>
    <x v="84"/>
    <s v="Fortalecimiento de la seguridad integral del Sistema Integrado de Transporte Público de Bogotá D.C. (Recursos Distrito)"/>
    <s v="CTO742-25"/>
    <s v="OSORIO HERNANDEZ RUBIELA "/>
    <s v="A"/>
    <n v="23536000"/>
    <n v="0"/>
    <n v="23536000"/>
    <n v="19221066"/>
  </r>
  <r>
    <x v="84"/>
    <s v="Fortalecimiento de la seguridad integral del Sistema Integrado de Transporte Público de Bogotá D.C. (Recursos Distrito)"/>
    <s v="CTO743-25"/>
    <s v="SIACHOQUE QUIROGA ALI YHOAN"/>
    <s v="A"/>
    <n v="23536000"/>
    <n v="0"/>
    <n v="23536000"/>
    <n v="19319133"/>
  </r>
  <r>
    <x v="84"/>
    <s v="Fortalecimiento de la seguridad integral del Sistema Integrado de Transporte Público de Bogotá D.C. (Recursos Distrito)"/>
    <s v="CTO747-25"/>
    <s v="BONILLA SCARPETTA SANDRA PATRICIA"/>
    <s v="A"/>
    <n v="23536000"/>
    <n v="0"/>
    <n v="23536000"/>
    <n v="19319133"/>
  </r>
  <r>
    <x v="84"/>
    <s v="Fortalecimiento de la seguridad integral del Sistema Integrado de Transporte Público de Bogotá D.C. (Recursos Distrito)"/>
    <s v="CTO749-25"/>
    <s v="BALLESTEROS TRILLERAS ALEJANDRA "/>
    <s v="A"/>
    <n v="23536000"/>
    <n v="0"/>
    <n v="23536000"/>
    <n v="19319133"/>
  </r>
  <r>
    <x v="84"/>
    <s v="Fortalecimiento de la seguridad integral del Sistema Integrado de Transporte Público de Bogotá D.C. (Recursos Distrito)"/>
    <s v="CTO752-25"/>
    <s v="CHAVEZ CAÑAS ROSA ANGELA"/>
    <s v="A"/>
    <n v="23536000"/>
    <n v="0"/>
    <n v="23536000"/>
    <n v="19319133"/>
  </r>
  <r>
    <x v="84"/>
    <s v="Fortalecimiento de la seguridad integral del Sistema Integrado de Transporte Público de Bogotá D.C. (Recursos Distrito)"/>
    <s v="CTO753-25"/>
    <s v="ANDRADE ALFONSO ALISSON LORENA"/>
    <s v="A"/>
    <n v="23536000"/>
    <n v="0"/>
    <n v="23536000"/>
    <n v="17357800"/>
  </r>
  <r>
    <x v="84"/>
    <s v="Fortalecimiento de la seguridad integral del Sistema Integrado de Transporte Público de Bogotá D.C. (Recursos Distrito)"/>
    <s v="CTO746-25"/>
    <s v="VILLEGAS POLOCHE NIKOLL STHEFANY"/>
    <s v="A"/>
    <n v="18000000"/>
    <n v="0"/>
    <n v="18000000"/>
    <n v="14775000"/>
  </r>
  <r>
    <x v="84"/>
    <s v="Fortalecimiento de la seguridad integral del Sistema Integrado de Transporte Público de Bogotá D.C. (Recursos Distrito)"/>
    <s v="CTO745-25"/>
    <s v="GARZON AVILA ANA CATALINA"/>
    <s v="A"/>
    <n v="18000000"/>
    <n v="0"/>
    <n v="18000000"/>
    <n v="14625000"/>
  </r>
  <r>
    <x v="84"/>
    <s v="Fortalecimiento de la seguridad integral del Sistema Integrado de Transporte Público de Bogotá D.C. (Recursos Distrito)"/>
    <s v="CTO744-25"/>
    <s v="ANZOLA BAUTISTA KELY TATIANA"/>
    <s v="A"/>
    <n v="18000000"/>
    <n v="0"/>
    <n v="18000000"/>
    <n v="14775000"/>
  </r>
  <r>
    <x v="53"/>
    <s v="Otros servicios jurídicos n.c.p."/>
    <s v="CTO695-23-01"/>
    <s v="LITIGAR PUNTO COM  S.A.S."/>
    <s v="A"/>
    <n v="7189000"/>
    <n v="0"/>
    <n v="7189000"/>
    <n v="7189000"/>
  </r>
  <r>
    <x v="74"/>
    <s v="CONTROL Y OPERACIÓN DEL SISTEMA INTEGRADO DE TRANSPORTE PÚBLICO DE BOGOTÁ (RECURSOS DISTRITO)"/>
    <s v="CTO605-25"/>
    <s v="MARTINEZ AGUIRRE ANGELA MARIA"/>
    <s v="A"/>
    <n v="19488000"/>
    <n v="0"/>
    <n v="19488000"/>
    <n v="11507200"/>
  </r>
  <r>
    <x v="74"/>
    <s v="CONTROL Y OPERACIÓN DEL SISTEMA INTEGRADO DE TRANSPORTE PÚBLICO DE BOGOTÁ (RECURSOS DISTRITO)"/>
    <s v="CTO619-25"/>
    <s v="BLANCO DELGADO JOHANA ALEXANDRA"/>
    <s v="A"/>
    <n v="19488000"/>
    <n v="0"/>
    <n v="19488000"/>
    <n v="4964800"/>
  </r>
  <r>
    <x v="74"/>
    <s v="CONTROL Y OPERACIÓN DEL SISTEMA INTEGRADO DE TRANSPORTE PÚBLICO DE BOGOTÁ (RECURSOS DISTRITO)"/>
    <s v="CTO621-25"/>
    <s v="RIAÑO LASSO CARMEN PATRICIA"/>
    <s v="A"/>
    <n v="19488000"/>
    <n v="0"/>
    <n v="19488000"/>
    <n v="11692800"/>
  </r>
  <r>
    <x v="74"/>
    <s v="CONTROL Y OPERACIÓN DEL SISTEMA INTEGRADO DE TRANSPORTE PÚBLICO DE BOGOTÁ (RECURSOS DISTRITO)"/>
    <s v="CTO622-25"/>
    <s v="RODRIGUEZ DIAZ JORGE ENRIQUE"/>
    <s v="A"/>
    <n v="19488000"/>
    <n v="0"/>
    <n v="19488000"/>
    <n v="5985600"/>
  </r>
  <r>
    <x v="74"/>
    <s v="CONTROL Y OPERACIÓN DEL SISTEMA INTEGRADO DE TRANSPORTE PÚBLICO DE BOGOTÁ (RECURSOS DISTRITO)"/>
    <s v="CTO633-25"/>
    <s v="SABOGAL CABRERA RUTH CAROLINA"/>
    <s v="A"/>
    <n v="19488000"/>
    <n v="0"/>
    <n v="19488000"/>
    <n v="11965400"/>
  </r>
  <r>
    <x v="74"/>
    <s v="CONTROL Y OPERACIÓN DEL SISTEMA INTEGRADO DE TRANSPORTE PÚBLICO DE BOGOTÁ (RECURSOS DISTRITO)"/>
    <s v="CTO654-25"/>
    <s v="HURTADO CABANZO CAMILO ANDRES"/>
    <s v="A"/>
    <n v="64400000"/>
    <n v="0"/>
    <n v="64400000"/>
    <n v="42933333"/>
  </r>
  <r>
    <x v="74"/>
    <s v="CONTROL Y OPERACIÓN DEL SISTEMA INTEGRADO DE TRANSPORTE PÚBLICO DE BOGOTÁ (RECURSOS DISTRITO)"/>
    <s v="CTO631-25"/>
    <s v="PALACINO LOPEZ KATHERINE YOHANNA"/>
    <s v="A"/>
    <n v="19488000"/>
    <n v="0"/>
    <n v="19488000"/>
    <n v="7864800"/>
  </r>
  <r>
    <x v="74"/>
    <s v="CONTROL Y OPERACIÓN DEL SISTEMA INTEGRADO DE TRANSPORTE PÚBLICO DE BOGOTÁ (RECURSOS DISTRITO)"/>
    <s v="CTO635-25"/>
    <s v="SEPULVEDA MORENO HENRY HUGO"/>
    <s v="A"/>
    <n v="19488000"/>
    <n v="0"/>
    <n v="19488000"/>
    <n v="11379600"/>
  </r>
  <r>
    <x v="84"/>
    <s v="Fortalecimiento de la seguridad integral del Sistema Integrado de Transporte Público de Bogotá D.C. (Recursos Distrito)"/>
    <s v="CTO773-25"/>
    <s v="RODRIGUEZ CORTES FABIAN ALEXIS"/>
    <s v="A"/>
    <n v="36336000"/>
    <n v="0"/>
    <n v="36336000"/>
    <n v="29371600"/>
  </r>
  <r>
    <x v="84"/>
    <s v="Fortalecimiento de la seguridad integral del Sistema Integrado de Transporte Público de Bogotá D.C. (Recursos Distrito)"/>
    <s v="CTO676-25"/>
    <s v="MORENO ZAMBRANO CESAR AUGUSTO"/>
    <s v="A"/>
    <n v="22800000"/>
    <n v="0"/>
    <n v="22800000"/>
    <n v="15960000"/>
  </r>
  <r>
    <x v="71"/>
    <s v="FORTALECIMIENTO DE LA INFORMACIÓN, COMUNICACIÓN Y ATENCIÓN AL USUARIO EN EL USO DEL SISTEMA INTEGRADO DE TRANSPORTE PÚBLICO DE BOGOTÁ D.C. (RECURSOS DISTRITO)"/>
    <s v="CTO712-25"/>
    <s v="SANCHEZ PEREZ CESAR RENE"/>
    <s v="L"/>
    <n v="35200000"/>
    <n v="27946666"/>
    <n v="7253334"/>
    <n v="7253334"/>
  </r>
  <r>
    <x v="84"/>
    <s v="Fortalecimiento de la seguridad integral del Sistema Integrado de Transporte Público de Bogotá D.C. (Recursos Distrito)"/>
    <s v="CTO726-25"/>
    <s v="ALARCON HERRERA DAVID MATEO"/>
    <s v="A"/>
    <n v="21472000"/>
    <n v="0"/>
    <n v="21472000"/>
    <n v="17356533"/>
  </r>
  <r>
    <x v="84"/>
    <s v="Fortalecimiento de la seguridad integral del Sistema Integrado de Transporte Público de Bogotá D.C. (Recursos Distrito)"/>
    <s v="CTO728-25"/>
    <s v="FLOREZ MONTAÑO RUBEN DARIO JUNIOR"/>
    <s v="A"/>
    <n v="36336000"/>
    <n v="0"/>
    <n v="36336000"/>
    <n v="29371600"/>
  </r>
  <r>
    <x v="86"/>
    <s v="Servicios de consultoría en gestión estratégica"/>
    <s v="CTO729-25"/>
    <s v="FORERO  MORALES CLAUDIA PATRICIA"/>
    <s v="A"/>
    <n v="97807500"/>
    <n v="0"/>
    <n v="97807500"/>
    <n v="57132000"/>
  </r>
  <r>
    <x v="84"/>
    <s v="Fortalecimiento de la seguridad integral del Sistema Integrado de Transporte Público de Bogotá D.C. (Recursos Distrito)"/>
    <s v="CTO767-25"/>
    <s v="ORTIZ ORTIZ FANY ESPERANZA"/>
    <s v="A"/>
    <n v="23536000"/>
    <n v="0"/>
    <n v="23536000"/>
    <n v="18730733"/>
  </r>
  <r>
    <x v="84"/>
    <s v="Fortalecimiento de la seguridad integral del Sistema Integrado de Transporte Público de Bogotá D.C. (Recursos Distrito)"/>
    <s v="CTO768-25"/>
    <s v="RODRIGUEZ VELASQUEZ ANGIE NATALIA"/>
    <s v="A"/>
    <n v="21472000"/>
    <n v="0"/>
    <n v="21472000"/>
    <n v="17088133"/>
  </r>
  <r>
    <x v="84"/>
    <s v="Fortalecimiento de la seguridad integral del Sistema Integrado de Transporte Público de Bogotá D.C. (Recursos Distrito)"/>
    <s v="CTO769-25"/>
    <s v="VELASQUEZ GALEANO LAURA  STEFANIA"/>
    <s v="A"/>
    <n v="21472000"/>
    <n v="0"/>
    <n v="21472000"/>
    <n v="17088133"/>
  </r>
  <r>
    <x v="84"/>
    <s v="Fortalecimiento de la seguridad integral del Sistema Integrado de Transporte Público de Bogotá D.C. (Recursos Distrito)"/>
    <s v="CTO774-25"/>
    <s v="GONZALEZ BELLO DIEGO ALEJANDRO"/>
    <s v="A"/>
    <n v="30560000"/>
    <n v="0"/>
    <n v="30560000"/>
    <n v="24575333"/>
  </r>
  <r>
    <x v="92"/>
    <s v="Gravamen a los movimientos financieros"/>
    <m/>
    <s v="D.I.A.N."/>
    <s v="A"/>
    <n v="92934115"/>
    <n v="0"/>
    <n v="92934115"/>
    <n v="92934115"/>
  </r>
  <r>
    <x v="50"/>
    <s v="impuestos sobre la renta y complementarios"/>
    <m/>
    <s v="D.I.A.N."/>
    <s v="A"/>
    <n v="126667891"/>
    <n v="0"/>
    <n v="126667891"/>
    <n v="126667891"/>
  </r>
  <r>
    <x v="84"/>
    <s v="Fortalecimiento de la seguridad integral del Sistema Integrado de Transporte Público de Bogotá D.C. (Recursos Distrito)"/>
    <s v="CTO597-25"/>
    <s v="QUIJANO ROMERO NANCY LILIANA"/>
    <s v="A"/>
    <n v="23536000"/>
    <n v="0"/>
    <n v="23536000"/>
    <n v="19024933"/>
  </r>
  <r>
    <x v="84"/>
    <s v="Fortalecimiento de la seguridad integral del Sistema Integrado de Transporte Público de Bogotá D.C. (Recursos Distrito)"/>
    <s v="CTO793-25"/>
    <s v="CRISTANCHO GOMEZ EDISSON JULIAN"/>
    <s v="A"/>
    <n v="22638000"/>
    <n v="0"/>
    <n v="22638000"/>
    <n v="20913200"/>
  </r>
  <r>
    <x v="84"/>
    <s v="Fortalecimiento de la seguridad integral del Sistema Integrado de Transporte Público de Bogotá D.C. (Recursos Distrito)"/>
    <s v="CTO795-25"/>
    <s v="LOMBANA USECHE LAURA XIMENA"/>
    <s v="A"/>
    <n v="24776000"/>
    <n v="0"/>
    <n v="24776000"/>
    <n v="20027267"/>
  </r>
  <r>
    <x v="84"/>
    <s v="Fortalecimiento de la seguridad integral del Sistema Integrado de Transporte Público de Bogotá D.C. (Recursos Distrito)"/>
    <s v="CTO805-25"/>
    <s v="JIMENEZ  VARGAS LADY VIVIANA"/>
    <s v="A"/>
    <n v="24776000"/>
    <n v="0"/>
    <n v="24776000"/>
    <n v="20027267"/>
  </r>
  <r>
    <x v="89"/>
    <s v="Sentencias"/>
    <s v="P-RES082-25"/>
    <s v="TOVAR BUITRAGO HUGO  FRANCISCO"/>
    <s v="A"/>
    <n v="1535484"/>
    <n v="0"/>
    <n v="1535484"/>
    <n v="1535484"/>
  </r>
  <r>
    <x v="71"/>
    <s v="FORTALECIMIENTO DE LA INFORMACIÓN, COMUNICACIÓN Y ATENCIÓN AL USUARIO EN EL USO DEL SISTEMA INTEGRADO DE TRANSPORTE PÚBLICO DE BOGOTÁ D.C. (RECURSOS DISTRITO)"/>
    <s v="CTO813-25"/>
    <s v="PARDO RODRIGUEZ OSCAR JAVIER"/>
    <s v="A"/>
    <n v="35200000"/>
    <n v="0"/>
    <n v="35200000"/>
    <n v="20693333"/>
  </r>
  <r>
    <x v="84"/>
    <s v="Fortalecimiento de la seguridad integral del Sistema Integrado de Transporte Público de Bogotá D.C. (Recursos Distrito)"/>
    <s v="CTO780-25"/>
    <s v="VALENCIA RAMIREZ ESTEBAN DANIEL"/>
    <s v="A"/>
    <n v="23536000"/>
    <n v="0"/>
    <n v="23536000"/>
    <n v="18730733"/>
  </r>
  <r>
    <x v="84"/>
    <s v="Fortalecimiento de la seguridad integral del Sistema Integrado de Transporte Público de Bogotá D.C. (Recursos Distrito)"/>
    <s v="CTO781-25"/>
    <s v="MENA HERRERA JOHAN MAURICIO"/>
    <s v="L"/>
    <n v="90840000"/>
    <n v="56396500"/>
    <n v="34443500"/>
    <n v="34443500"/>
  </r>
  <r>
    <x v="84"/>
    <s v="Fortalecimiento de la seguridad integral del Sistema Integrado de Transporte Público de Bogotá D.C. (Recursos Distrito)"/>
    <s v="CTO782-25"/>
    <s v="BERNAL OLIVEROS YURY PAOLA"/>
    <s v="A"/>
    <n v="21472000"/>
    <n v="0"/>
    <n v="21472000"/>
    <n v="17267067"/>
  </r>
  <r>
    <x v="84"/>
    <s v="Fortalecimiento de la seguridad integral del Sistema Integrado de Transporte Público de Bogotá D.C. (Recursos Distrito)"/>
    <s v="CTO783-25"/>
    <s v="ARDILA ZAMBRANO CIELO ROCIO"/>
    <s v="A"/>
    <n v="21472000"/>
    <n v="0"/>
    <n v="21472000"/>
    <n v="17267067"/>
  </r>
  <r>
    <x v="84"/>
    <s v="Fortalecimiento de la seguridad integral del Sistema Integrado de Transporte Público de Bogotá D.C. (Recursos Distrito)"/>
    <s v="CTO784-25"/>
    <s v="AREVALO GUTIERREZ JUAN  SEBASTIAN"/>
    <s v="A"/>
    <n v="21472000"/>
    <n v="0"/>
    <n v="21472000"/>
    <n v="17267067"/>
  </r>
  <r>
    <x v="84"/>
    <s v="Fortalecimiento de la seguridad integral del Sistema Integrado de Transporte Público de Bogotá D.C. (Recursos Distrito)"/>
    <s v="CTO785-25"/>
    <s v="URREGO HERNANDEZ ABEL ANTONIO"/>
    <s v="A"/>
    <n v="23536000"/>
    <n v="0"/>
    <n v="23536000"/>
    <n v="18044267"/>
  </r>
  <r>
    <x v="84"/>
    <s v="Fortalecimiento de la seguridad integral del Sistema Integrado de Transporte Público de Bogotá D.C. (Recursos Distrito)"/>
    <s v="CTO787-25"/>
    <s v="VASQUEZ RODRIGUEZ ANDRES CAMILO"/>
    <s v="A"/>
    <n v="23536000"/>
    <n v="0"/>
    <n v="23536000"/>
    <n v="18926867"/>
  </r>
  <r>
    <x v="84"/>
    <s v="Fortalecimiento de la seguridad integral del Sistema Integrado de Transporte Público de Bogotá D.C. (Recursos Distrito)"/>
    <s v="CTO788-25"/>
    <s v="FIERRO RODRIGUEZ MARIA ALEJANDRA"/>
    <s v="A"/>
    <n v="45600000"/>
    <n v="0"/>
    <n v="45600000"/>
    <n v="35340000"/>
  </r>
  <r>
    <x v="84"/>
    <s v="Fortalecimiento de la seguridad integral del Sistema Integrado de Transporte Público de Bogotá D.C. (Recursos Distrito)"/>
    <s v="CTO817-25"/>
    <s v="YARURO CACERES JAANAI "/>
    <s v="A"/>
    <n v="49552000"/>
    <n v="0"/>
    <n v="49552000"/>
    <n v="39848067"/>
  </r>
  <r>
    <x v="84"/>
    <s v="Fortalecimiento de la seguridad integral del Sistema Integrado de Transporte Público de Bogotá D.C. (Recursos Distrito)"/>
    <s v="CTO842-25"/>
    <s v="PORTILLA ROMERO PAOLA ANDREA"/>
    <s v="A"/>
    <n v="21472000"/>
    <n v="0"/>
    <n v="21472000"/>
    <n v="6262667"/>
  </r>
  <r>
    <x v="84"/>
    <s v="Fortalecimiento de la seguridad integral del Sistema Integrado de Transporte Público de Bogotá D.C. (Recursos Distrito)"/>
    <s v="CTO748-25"/>
    <s v="RODRIGUEZ GALINDO LUIS ALBERTO"/>
    <s v="A"/>
    <n v="23536000"/>
    <n v="0"/>
    <n v="23536000"/>
    <n v="18926867"/>
  </r>
  <r>
    <x v="84"/>
    <s v="Fortalecimiento de la seguridad integral del Sistema Integrado de Transporte Público de Bogotá D.C. (Recursos Distrito)"/>
    <s v="CTO824-25"/>
    <s v="ALVAREZ MORA GINA MAGNOLIA"/>
    <s v="A"/>
    <n v="23536000"/>
    <n v="0"/>
    <n v="23536000"/>
    <n v="18926867"/>
  </r>
  <r>
    <x v="84"/>
    <s v="Fortalecimiento de la seguridad integral del Sistema Integrado de Transporte Público de Bogotá D.C. (Recursos Distrito)"/>
    <s v="CTO751-25"/>
    <s v="PALACIOS CORREA MERCEDES "/>
    <s v="A"/>
    <n v="23536000"/>
    <n v="0"/>
    <n v="23536000"/>
    <n v="18926867"/>
  </r>
  <r>
    <x v="84"/>
    <s v="Fortalecimiento de la seguridad integral del Sistema Integrado de Transporte Público de Bogotá D.C. (Recursos Distrito)"/>
    <s v="CTO776-25"/>
    <s v="SUAREZ BELTRAN YULY KATHERINE"/>
    <s v="A"/>
    <n v="18000000"/>
    <n v="0"/>
    <n v="18000000"/>
    <n v="14475000"/>
  </r>
  <r>
    <x v="84"/>
    <s v="Fortalecimiento de la seguridad integral del Sistema Integrado de Transporte Público de Bogotá D.C. (Recursos Distrito)"/>
    <s v="CTO778-25"/>
    <s v="GOMEZ RIVEROS  JOHAN  SEBASTIAN"/>
    <s v="A"/>
    <n v="21472000"/>
    <n v="0"/>
    <n v="21472000"/>
    <n v="17267067"/>
  </r>
  <r>
    <x v="86"/>
    <s v="Servicios de consultoría en gestión estratégica"/>
    <s v="CTO777-25"/>
    <s v="QUIJANO RIOS DENNIS JULIANA"/>
    <s v="A"/>
    <n v="83835000"/>
    <n v="0"/>
    <n v="83835000"/>
    <n v="37260000"/>
  </r>
  <r>
    <x v="89"/>
    <s v="Sentencias"/>
    <s v="P-RES081-25"/>
    <s v="CAMACHO  GLORIA  ELSY"/>
    <s v="A"/>
    <n v="55657869"/>
    <n v="0"/>
    <n v="55657869"/>
    <n v="55657869"/>
  </r>
  <r>
    <x v="89"/>
    <s v="Sentencias"/>
    <s v="P-RES083-25"/>
    <s v="GALLEGO  RUIZ LUIS ANGEL"/>
    <s v="A"/>
    <n v="30231399"/>
    <n v="0"/>
    <n v="30231399"/>
    <n v="30231399"/>
  </r>
  <r>
    <x v="75"/>
    <s v="Diseño y Estructuración del Sistema Interoperable de Recaudo en su componente tecnológico en el Sistema de Transporte Publico de Bogotá D.C. (Recursos Distrito)"/>
    <s v="CTO828-25"/>
    <s v="GRANADOS RIOS NELSON ALBERTO"/>
    <s v="L"/>
    <n v="32259680"/>
    <n v="24732422"/>
    <n v="7527258"/>
    <n v="7527258"/>
  </r>
  <r>
    <x v="75"/>
    <s v="Diseño y Estructuración del Sistema Interoperable de Recaudo en su componente tecnológico en el Sistema de Transporte Publico de Bogotá D.C. (Recursos Distrito)"/>
    <s v="CTO830-25"/>
    <s v="FORERO CORTES NELSON EDUARDO"/>
    <s v="A"/>
    <n v="64376469"/>
    <n v="0"/>
    <n v="64376469"/>
    <n v="46017254"/>
  </r>
  <r>
    <x v="75"/>
    <s v="Diseño y Estructuración del Sistema Interoperable de Recaudo en su componente tecnológico en el Sistema de Transporte Publico de Bogotá D.C. (Recursos Distrito)"/>
    <s v="CTO818-25"/>
    <s v="MONROY MACHADO DAVID "/>
    <s v="A"/>
    <n v="144611604"/>
    <n v="0"/>
    <n v="144611604"/>
    <n v="102299320"/>
  </r>
  <r>
    <x v="75"/>
    <s v="Diseño y Estructuración del Sistema Interoperable de Recaudo en su componente tecnológico en el Sistema de Transporte Publico de Bogotá D.C. (Recursos Distrito)"/>
    <s v="CTO832-25"/>
    <s v="OROZCO LOPEZ DIEGO ALEJANDRO"/>
    <s v="A"/>
    <n v="108808600"/>
    <n v="0"/>
    <n v="108808600"/>
    <n v="79737600"/>
  </r>
  <r>
    <x v="55"/>
    <s v="DESARROLLO Y GESTIÓN DE LA INFRAESTRUCTURA DEL SISTEMA INTEGRADO DE TRANSPORTE PÚBLICO DE BOGOTÁ (RECURSOS DISTRITO)"/>
    <s v="CTO775-25"/>
    <s v="CELIS VANEGAS GUSTAVO ADOLFO"/>
    <s v="A"/>
    <n v="94604433"/>
    <n v="0"/>
    <n v="94604433"/>
    <n v="56762660"/>
  </r>
  <r>
    <x v="75"/>
    <s v="Diseño y Estructuración del Sistema Interoperable de Recaudo en su componente tecnológico en el Sistema de Transporte Publico de Bogotá D.C. (Recursos Distrito)"/>
    <s v="CTO763-25"/>
    <s v="GUTIERREZ GIL CRISTIAN  DAVID SANTIAGO"/>
    <s v="A"/>
    <n v="144611604"/>
    <n v="0"/>
    <n v="144611604"/>
    <n v="103370517"/>
  </r>
  <r>
    <x v="75"/>
    <s v="Diseño y Estructuración del Sistema Interoperable de Recaudo en su componente tecnológico en el Sistema de Transporte Publico de Bogotá D.C. (Recursos Distrito)"/>
    <s v="CTO733-25"/>
    <s v="MORENO MARTINEZ JUAN DIEGO"/>
    <s v="A"/>
    <n v="24624000"/>
    <n v="0"/>
    <n v="24624000"/>
    <n v="17601600"/>
  </r>
  <r>
    <x v="56"/>
    <s v="Servicios de gestión de desarrollo empresarial"/>
    <s v="CTO831-25"/>
    <s v="SOSA RUIZ YURIBET "/>
    <s v="A"/>
    <n v="37320000"/>
    <n v="0"/>
    <n v="37320000"/>
    <n v="22267600"/>
  </r>
  <r>
    <x v="84"/>
    <s v="Fortalecimiento de la seguridad integral del Sistema Integrado de Transporte Público de Bogotá D.C. (Recursos Distrito)"/>
    <s v="CTO792-25"/>
    <s v="LEON SOLER DANIEL ALEJANDRO"/>
    <s v="A"/>
    <n v="22800000"/>
    <n v="0"/>
    <n v="22800000"/>
    <n v="18240000"/>
  </r>
  <r>
    <x v="84"/>
    <s v="Fortalecimiento de la seguridad integral del Sistema Integrado de Transporte Público de Bogotá D.C. (Recursos Distrito)"/>
    <s v="CTO794-25"/>
    <s v="GUZMAN SUAREZ ARACELY "/>
    <s v="A"/>
    <n v="18788000"/>
    <n v="0"/>
    <n v="18788000"/>
    <n v="17088133"/>
  </r>
  <r>
    <x v="84"/>
    <s v="Fortalecimiento de la seguridad integral del Sistema Integrado de Transporte Público de Bogotá D.C. (Recursos Distrito)"/>
    <s v="CTO796-25"/>
    <s v="POVEDA  LINA PAOLA"/>
    <s v="A"/>
    <n v="38816000"/>
    <n v="0"/>
    <n v="38816000"/>
    <n v="30891067"/>
  </r>
  <r>
    <x v="84"/>
    <s v="Fortalecimiento de la seguridad integral del Sistema Integrado de Transporte Público de Bogotá D.C. (Recursos Distrito)"/>
    <s v="CTO797-25"/>
    <s v="ANGIE TATIANA LEMUS DIONISIO"/>
    <s v="A"/>
    <n v="22800000"/>
    <n v="0"/>
    <n v="22800000"/>
    <n v="13110000"/>
  </r>
  <r>
    <x v="84"/>
    <s v="Fortalecimiento de la seguridad integral del Sistema Integrado de Transporte Público de Bogotá D.C. (Recursos Distrito)"/>
    <s v="CTO800-25"/>
    <s v="PAEZ TORRES YURI ANDREA"/>
    <s v="A"/>
    <n v="24776000"/>
    <n v="0"/>
    <n v="24776000"/>
    <n v="19717567"/>
  </r>
  <r>
    <x v="84"/>
    <s v="Fortalecimiento de la seguridad integral del Sistema Integrado de Transporte Público de Bogotá D.C. (Recursos Distrito)"/>
    <s v="CTO801-25"/>
    <s v="TORRES SILVA DIANA KATHERINE"/>
    <s v="A"/>
    <n v="24776000"/>
    <n v="0"/>
    <n v="24776000"/>
    <n v="19717567"/>
  </r>
  <r>
    <x v="84"/>
    <s v="Fortalecimiento de la seguridad integral del Sistema Integrado de Transporte Público de Bogotá D.C. (Recursos Distrito)"/>
    <s v="CTO658-25"/>
    <s v="MALAMBO YARA LEIDY CONSTANZA"/>
    <s v="A"/>
    <n v="23536000"/>
    <n v="0"/>
    <n v="23536000"/>
    <n v="18730733"/>
  </r>
  <r>
    <x v="84"/>
    <s v="Fortalecimiento de la seguridad integral del Sistema Integrado de Transporte Público de Bogotá D.C. (Recursos Distrito)"/>
    <s v="CTO656-25"/>
    <s v="VANEGAS  TOVAR JOSE  LUIS"/>
    <s v="A"/>
    <n v="23536000"/>
    <n v="0"/>
    <n v="23536000"/>
    <n v="18730733"/>
  </r>
  <r>
    <x v="84"/>
    <s v="Fortalecimiento de la seguridad integral del Sistema Integrado de Transporte Público de Bogotá D.C. (Recursos Distrito)"/>
    <s v="CTO574-25"/>
    <s v="TORRES CASTAÑEDA DIEGO ANDRES"/>
    <s v="A"/>
    <n v="23536000"/>
    <n v="0"/>
    <n v="23536000"/>
    <n v="18730733"/>
  </r>
  <r>
    <x v="84"/>
    <s v="Fortalecimiento de la seguridad integral del Sistema Integrado de Transporte Público de Bogotá D.C. (Recursos Distrito)"/>
    <s v="CTO573-25"/>
    <s v="VARGAS PARRA DERLY JOHANNA"/>
    <s v="A"/>
    <n v="23536000"/>
    <n v="0"/>
    <n v="23536000"/>
    <n v="18926867"/>
  </r>
  <r>
    <x v="73"/>
    <s v="Otros servicios de venta de espacio o tiempo publicitario"/>
    <s v="CTO803-25"/>
    <s v="CAMPOS CARDONA SINDY PAMELA"/>
    <s v="A"/>
    <n v="110352000"/>
    <n v="0"/>
    <n v="110352000"/>
    <n v="64873600"/>
  </r>
  <r>
    <x v="84"/>
    <s v="Fortalecimiento de la seguridad integral del Sistema Integrado de Transporte Público de Bogotá D.C. (Recursos Distrito)"/>
    <s v="CTO770-25"/>
    <s v="AGREDO SALINAS TATIANA PAOLA"/>
    <s v="A"/>
    <n v="23536000"/>
    <n v="0"/>
    <n v="23536000"/>
    <n v="18828800"/>
  </r>
  <r>
    <x v="84"/>
    <s v="Fortalecimiento de la seguridad integral del Sistema Integrado de Transporte Público de Bogotá D.C. (Recursos Distrito)"/>
    <s v="CTO765-25"/>
    <s v="NOVOA PESCADOR SONIA ROCIO"/>
    <s v="A"/>
    <n v="23536000"/>
    <n v="0"/>
    <n v="23536000"/>
    <n v="18926867"/>
  </r>
  <r>
    <x v="84"/>
    <s v="Fortalecimiento de la seguridad integral del Sistema Integrado de Transporte Público de Bogotá D.C. (Recursos Distrito)"/>
    <s v="CTO741-25"/>
    <s v="PUENTES RAMIREZ  CARMEN ADRIANA"/>
    <s v="A"/>
    <n v="23536000"/>
    <n v="0"/>
    <n v="23536000"/>
    <n v="18632667"/>
  </r>
  <r>
    <x v="84"/>
    <s v="Fortalecimiento de la seguridad integral del Sistema Integrado de Transporte Público de Bogotá D.C. (Recursos Distrito)"/>
    <s v="CTO740-25"/>
    <s v="MATHEUS BARRIOS STEVEN ANDRES"/>
    <s v="A"/>
    <n v="23536000"/>
    <n v="0"/>
    <n v="23536000"/>
    <n v="18926867"/>
  </r>
  <r>
    <x v="84"/>
    <s v="Fortalecimiento de la seguridad integral del Sistema Integrado de Transporte Público de Bogotá D.C. (Recursos Distrito)"/>
    <s v="CTO738-25"/>
    <s v="NUÑEZ GUAUQUE MANUEL FERNANDO"/>
    <s v="A"/>
    <n v="23536000"/>
    <n v="0"/>
    <n v="23536000"/>
    <n v="18632667"/>
  </r>
  <r>
    <x v="84"/>
    <s v="Fortalecimiento de la seguridad integral del Sistema Integrado de Transporte Público de Bogotá D.C. (Recursos Distrito)"/>
    <s v="CTO734-25"/>
    <s v="LOPEZ BELTRAN JENNIFER DANIELA"/>
    <s v="A"/>
    <n v="23536000"/>
    <n v="0"/>
    <n v="23536000"/>
    <n v="18730734"/>
  </r>
  <r>
    <x v="84"/>
    <s v="Fortalecimiento de la seguridad integral del Sistema Integrado de Transporte Público de Bogotá D.C. (Recursos Distrito)"/>
    <s v="CTO839-25"/>
    <s v="NUÑEZ MORENO LINA STELLA"/>
    <s v="A"/>
    <n v="23536000"/>
    <n v="0"/>
    <n v="23536000"/>
    <n v="18926867"/>
  </r>
  <r>
    <x v="84"/>
    <s v="Fortalecimiento de la seguridad integral del Sistema Integrado de Transporte Público de Bogotá D.C. (Recursos Distrito)"/>
    <s v="CTO838-25"/>
    <s v="CARRILLO MUÑOZ NEISEN JOHANNA"/>
    <s v="A"/>
    <n v="23536000"/>
    <n v="0"/>
    <n v="23536000"/>
    <n v="18926867"/>
  </r>
  <r>
    <x v="84"/>
    <s v="Fortalecimiento de la seguridad integral del Sistema Integrado de Transporte Público de Bogotá D.C. (Recursos Distrito)"/>
    <s v="CTO835-25"/>
    <s v="BARRIGA VELASQUEZ YANETH "/>
    <s v="A"/>
    <n v="18788000"/>
    <n v="0"/>
    <n v="18788000"/>
    <n v="17267067"/>
  </r>
  <r>
    <x v="84"/>
    <s v="Fortalecimiento de la seguridad integral del Sistema Integrado de Transporte Público de Bogotá D.C. (Recursos Distrito)"/>
    <s v="CTO833-25"/>
    <s v="ARDILA RUIZ ANGIE VIVIANA"/>
    <s v="A"/>
    <n v="18788000"/>
    <n v="0"/>
    <n v="18788000"/>
    <n v="17267067"/>
  </r>
  <r>
    <x v="71"/>
    <s v="FORTALECIMIENTO DE LA INFORMACIÓN, COMUNICACIÓN Y ATENCIÓN AL USUARIO EN EL USO DEL SISTEMA INTEGRADO DE TRANSPORTE PÚBLICO DE BOGOTÁ D.C. (RECURSOS DISTRITO)"/>
    <s v="CTO717-25"/>
    <s v="TELEVISION REGIONAL DEL ORIENTE LTDA CANAL TRO"/>
    <s v="A"/>
    <n v="1160000000"/>
    <n v="0"/>
    <n v="1160000000"/>
    <n v="605044942"/>
  </r>
  <r>
    <x v="98"/>
    <s v="Fortalecimiento de la Información, Comunicación y Atención al Usuario en el uso del Sistema Integrado de Transporte Público de Bogotá D.C. (Recursos TMSA)"/>
    <s v="CTO717-25 "/>
    <s v="TELEVISION REGIONAL DEL ORIENTE LTDA CANAL TRO"/>
    <s v="A"/>
    <n v="840000000"/>
    <n v="0"/>
    <n v="840000000"/>
    <n v="600477710"/>
  </r>
  <r>
    <x v="84"/>
    <s v="Fortalecimiento de la seguridad integral del Sistema Integrado de Transporte Público de Bogotá D.C. (Recursos Distrito)"/>
    <s v="CTO827-25"/>
    <s v="MARTIN PACANCHIQUE LISANYURY "/>
    <s v="A"/>
    <n v="18000000"/>
    <n v="0"/>
    <n v="18000000"/>
    <n v="14325000"/>
  </r>
  <r>
    <x v="84"/>
    <s v="Fortalecimiento de la seguridad integral del Sistema Integrado de Transporte Público de Bogotá D.C. (Recursos Distrito)"/>
    <s v="CTO836-25"/>
    <s v="JIMENEZ RODRIGUEZ SANTIAGO NICOLAS"/>
    <s v="A"/>
    <n v="24776000"/>
    <n v="0"/>
    <n v="24776000"/>
    <n v="19717567"/>
  </r>
  <r>
    <x v="84"/>
    <s v="Fortalecimiento de la seguridad integral del Sistema Integrado de Transporte Público de Bogotá D.C. (Recursos Distrito)"/>
    <s v="CTO840-25"/>
    <s v="SANCHEZ CARDENAS IVONNE YILARY"/>
    <s v="A"/>
    <n v="24776000"/>
    <n v="0"/>
    <n v="24776000"/>
    <n v="19717567"/>
  </r>
  <r>
    <x v="84"/>
    <s v="Fortalecimiento de la seguridad integral del Sistema Integrado de Transporte Público de Bogotá D.C. (Recursos Distrito)"/>
    <s v="CTO841-25"/>
    <s v="VARGAS MARTINEZ VICTOR GABRIEL"/>
    <s v="A"/>
    <n v="24776000"/>
    <n v="0"/>
    <n v="24776000"/>
    <n v="19717567"/>
  </r>
  <r>
    <x v="84"/>
    <s v="Fortalecimiento de la seguridad integral del Sistema Integrado de Transporte Público de Bogotá D.C. (Recursos Distrito)"/>
    <s v="CTO845-25"/>
    <s v="HOYOS  CLARA YAMILE"/>
    <s v="A"/>
    <n v="23536000"/>
    <n v="0"/>
    <n v="23536000"/>
    <n v="18730733"/>
  </r>
  <r>
    <x v="50"/>
    <s v="impuestos sobre la renta y complementarios"/>
    <m/>
    <s v="D.I.A.N."/>
    <s v="A"/>
    <n v="884414000"/>
    <n v="0"/>
    <n v="884414000"/>
    <n v="884414000"/>
  </r>
  <r>
    <x v="52"/>
    <s v="Impuesto de Industria y Comercio"/>
    <m/>
    <s v="BOGOTA DISTRITO CAPITAL"/>
    <s v="A"/>
    <n v="251659000"/>
    <n v="0"/>
    <n v="251659000"/>
    <n v="251659000"/>
  </r>
  <r>
    <x v="84"/>
    <s v="Fortalecimiento de la seguridad integral del Sistema Integrado de Transporte Público de Bogotá D.C. (Recursos Distrito)"/>
    <s v="CTO822-25"/>
    <s v="BARACALDO PEREZ YOHANA ANDREA"/>
    <s v="A"/>
    <n v="25600000"/>
    <n v="0"/>
    <n v="25600000"/>
    <n v="20373333"/>
  </r>
  <r>
    <x v="84"/>
    <s v="Fortalecimiento de la seguridad integral del Sistema Integrado de Transporte Público de Bogotá D.C. (Recursos Distrito)"/>
    <s v="CTO858-25"/>
    <s v="PARDO MEJIA PAMELA "/>
    <s v="A"/>
    <n v="115616000"/>
    <n v="0"/>
    <n v="115616000"/>
    <n v="92011067"/>
  </r>
  <r>
    <x v="84"/>
    <s v="Fortalecimiento de la seguridad integral del Sistema Integrado de Transporte Público de Bogotá D.C. (Recursos Distrito)"/>
    <s v="CTO859-25"/>
    <s v="BARRIOS RODRIGUEZ ADRIANA PATRICIA"/>
    <s v="A"/>
    <n v="115616000"/>
    <n v="0"/>
    <n v="115616000"/>
    <n v="92011067"/>
  </r>
  <r>
    <x v="84"/>
    <s v="Fortalecimiento de la seguridad integral del Sistema Integrado de Transporte Público de Bogotá D.C. (Recursos Distrito)"/>
    <s v="CTO847-25"/>
    <s v="ARCHILA  JORGE ALBERTO"/>
    <s v="A"/>
    <n v="23536000"/>
    <n v="0"/>
    <n v="23536000"/>
    <n v="17063601"/>
  </r>
  <r>
    <x v="84"/>
    <s v="Fortalecimiento de la seguridad integral del Sistema Integrado de Transporte Público de Bogotá D.C. (Recursos Distrito)"/>
    <s v="CTO848-25"/>
    <s v="RAMIREZ CASTILLO SEBASTIAN LEONARDO"/>
    <s v="A"/>
    <n v="23536000"/>
    <n v="0"/>
    <n v="23536000"/>
    <n v="18632667"/>
  </r>
  <r>
    <x v="74"/>
    <s v="CONTROL Y OPERACIÓN DEL SISTEMA INTEGRADO DE TRANSPORTE PÚBLICO DE BOGOTÁ (RECURSOS DISTRITO)"/>
    <s v="CTO855-25"/>
    <s v="JIMENEZ LUENGAS SANDRA "/>
    <s v="A"/>
    <n v="58179000"/>
    <n v="0"/>
    <n v="58179000"/>
    <n v="34202200"/>
  </r>
  <r>
    <x v="75"/>
    <s v="Diseño y Estructuración del Sistema Interoperable de Recaudo en su componente tecnológico en el Sistema de Transporte Publico de Bogotá D.C. (Recursos Distrito)"/>
    <s v="CTO853-25"/>
    <s v="NUÑEZ RODRIGUEZ LUIS MIGUEL"/>
    <s v="A"/>
    <n v="83668140"/>
    <n v="0"/>
    <n v="83668140"/>
    <n v="59497344"/>
  </r>
  <r>
    <x v="84"/>
    <s v="Fortalecimiento de la seguridad integral del Sistema Integrado de Transporte Público de Bogotá D.C. (Recursos Distrito)"/>
    <s v="CTO834-25"/>
    <s v="HERNANDEZ PEREZ NILSA DANIELA"/>
    <s v="A"/>
    <n v="49552000"/>
    <n v="0"/>
    <n v="49552000"/>
    <n v="39435133"/>
  </r>
  <r>
    <x v="75"/>
    <s v="Diseño y Estructuración del Sistema Interoperable de Recaudo en su componente tecnológico en el Sistema de Transporte Publico de Bogotá D.C. (Recursos Distrito)"/>
    <s v="CTO874-25"/>
    <s v="GALEANO QUITAN ANDRES CAMILO"/>
    <s v="A"/>
    <n v="101268630"/>
    <n v="0"/>
    <n v="101268630"/>
    <n v="72013248"/>
  </r>
  <r>
    <x v="52"/>
    <s v="Impuesto de Industria y Comercio"/>
    <m/>
    <s v="ALCALDIA MUNICIPAL DE SOACHA"/>
    <s v="A"/>
    <n v="1484000"/>
    <n v="0"/>
    <n v="1484000"/>
    <n v="1484000"/>
  </r>
  <r>
    <x v="84"/>
    <s v="Fortalecimiento de la seguridad integral del Sistema Integrado de Transporte Público de Bogotá D.C. (Recursos Distrito)"/>
    <s v="CTO876-25"/>
    <s v="MANRIQUE SANCHEZ LAURA  VANESSA"/>
    <s v="A"/>
    <n v="38816000"/>
    <n v="0"/>
    <n v="38816000"/>
    <n v="30891067"/>
  </r>
  <r>
    <x v="84"/>
    <s v="Fortalecimiento de la seguridad integral del Sistema Integrado de Transporte Público de Bogotá D.C. (Recursos Distrito)"/>
    <s v="CTO867-25"/>
    <s v="ROMERO LOZANO HELBER  IVAN"/>
    <s v="A"/>
    <n v="53680000"/>
    <n v="0"/>
    <n v="53680000"/>
    <n v="42720333"/>
  </r>
  <r>
    <x v="84"/>
    <s v="Fortalecimiento de la seguridad integral del Sistema Integrado de Transporte Público de Bogotá D.C. (Recursos Distrito)"/>
    <s v="CTO868-25"/>
    <s v="CRISTANCHO TOLOZA CRISTIAN HERNANDO"/>
    <s v="A"/>
    <n v="41293000"/>
    <n v="0"/>
    <n v="41293000"/>
    <n v="37556967"/>
  </r>
  <r>
    <x v="84"/>
    <s v="Fortalecimiento de la seguridad integral del Sistema Integrado de Transporte Público de Bogotá D.C. (Recursos Distrito)"/>
    <s v="CTO869-25"/>
    <s v="PLAZAS PIRABAN LINA ALEJANDRA"/>
    <s v="A"/>
    <n v="36330000"/>
    <n v="0"/>
    <n v="36330000"/>
    <n v="33043000"/>
  </r>
  <r>
    <x v="84"/>
    <s v="Fortalecimiento de la seguridad integral del Sistema Integrado de Transporte Público de Bogotá D.C. (Recursos Distrito)"/>
    <s v="CTO871-25"/>
    <s v="GUTIERREZ MORENO LILIANA ESTHER"/>
    <s v="A"/>
    <n v="28904000"/>
    <n v="0"/>
    <n v="28904000"/>
    <n v="23002767"/>
  </r>
  <r>
    <x v="84"/>
    <s v="Fortalecimiento de la seguridad integral del Sistema Integrado de Transporte Público de Bogotá D.C. (Recursos Distrito)"/>
    <s v="CTO815-25"/>
    <s v="OCAMPO SUAZA LANNY DAYANA"/>
    <s v="A"/>
    <n v="23952000"/>
    <n v="0"/>
    <n v="23952000"/>
    <n v="17964000"/>
  </r>
  <r>
    <x v="84"/>
    <s v="Fortalecimiento de la seguridad integral del Sistema Integrado de Transporte Público de Bogotá D.C. (Recursos Distrito)"/>
    <s v="CTO820-25"/>
    <s v="PEÑA CALVACHE OSCAR ANDRES"/>
    <s v="A"/>
    <n v="21472000"/>
    <n v="0"/>
    <n v="21472000"/>
    <n v="17088133"/>
  </r>
  <r>
    <x v="84"/>
    <s v="Fortalecimiento de la seguridad integral del Sistema Integrado de Transporte Público de Bogotá D.C. (Recursos Distrito)"/>
    <s v="CTO823-25"/>
    <s v="MARTINEZ ROLDAN ROMAR HELVERT"/>
    <s v="A"/>
    <n v="21472000"/>
    <n v="0"/>
    <n v="21472000"/>
    <n v="17088133"/>
  </r>
  <r>
    <x v="84"/>
    <s v="Fortalecimiento de la seguridad integral del Sistema Integrado de Transporte Público de Bogotá D.C. (Recursos Distrito)"/>
    <s v="CTO826-25"/>
    <s v="ALGARRA PAEZ JOHN JAIRO"/>
    <s v="A"/>
    <n v="21472000"/>
    <n v="0"/>
    <n v="21472000"/>
    <n v="17088133"/>
  </r>
  <r>
    <x v="84"/>
    <s v="Fortalecimiento de la seguridad integral del Sistema Integrado de Transporte Público de Bogotá D.C. (Recursos Distrito)"/>
    <s v="CTO808-25"/>
    <s v="CUERVO DUARTE KEVIN ESTIVEN"/>
    <s v="A"/>
    <n v="23536000"/>
    <n v="0"/>
    <n v="23536000"/>
    <n v="18730733"/>
  </r>
  <r>
    <x v="84"/>
    <s v="Fortalecimiento de la seguridad integral del Sistema Integrado de Transporte Público de Bogotá D.C. (Recursos Distrito)"/>
    <s v="CTO809-25"/>
    <s v="VALBUENA ROZO MARIA ISABEL"/>
    <s v="A"/>
    <n v="25810000"/>
    <n v="0"/>
    <n v="25810000"/>
    <n v="25810000"/>
  </r>
  <r>
    <x v="84"/>
    <s v="Fortalecimiento de la seguridad integral del Sistema Integrado de Transporte Público de Bogotá D.C. (Recursos Distrito)"/>
    <s v="CTO810-25"/>
    <s v="VALLEJO DIAZ JOHANNA PATRICIA"/>
    <s v="A"/>
    <n v="22800000"/>
    <n v="0"/>
    <n v="22800000"/>
    <n v="18145000"/>
  </r>
  <r>
    <x v="84"/>
    <s v="Fortalecimiento de la seguridad integral del Sistema Integrado de Transporte Público de Bogotá D.C. (Recursos Distrito)"/>
    <s v="CTO811-25"/>
    <s v="PEÑA CALVACHE JOHAN ROLANDO"/>
    <s v="A"/>
    <n v="26000000"/>
    <n v="0"/>
    <n v="26000000"/>
    <n v="20691667"/>
  </r>
  <r>
    <x v="84"/>
    <s v="Fortalecimiento de la seguridad integral del Sistema Integrado de Transporte Público de Bogotá D.C. (Recursos Distrito)"/>
    <s v="CTO812-25"/>
    <s v="RUEDA MANJARRES CRISTIAN RENE"/>
    <s v="A"/>
    <n v="23120000"/>
    <n v="0"/>
    <n v="23120000"/>
    <n v="18399667"/>
  </r>
  <r>
    <x v="84"/>
    <s v="Fortalecimiento de la seguridad integral del Sistema Integrado de Transporte Público de Bogotá D.C. (Recursos Distrito)"/>
    <s v="CTO814-25"/>
    <s v="HERRERA GONZALEZ PAULA ALEJANDRA"/>
    <s v="A"/>
    <n v="26000000"/>
    <n v="0"/>
    <n v="26000000"/>
    <n v="20691667"/>
  </r>
  <r>
    <x v="84"/>
    <s v="Fortalecimiento de la seguridad integral del Sistema Integrado de Transporte Público de Bogotá D.C. (Recursos Distrito)"/>
    <s v="CTO837-25"/>
    <s v="RODRIGUEZ NARVAEZ CAMILO ANDRES"/>
    <s v="A"/>
    <n v="24776000"/>
    <n v="0"/>
    <n v="24776000"/>
    <n v="19717567"/>
  </r>
  <r>
    <x v="84"/>
    <s v="Fortalecimiento de la seguridad integral del Sistema Integrado de Transporte Público de Bogotá D.C. (Recursos Distrito)"/>
    <s v="CTO846-25"/>
    <s v="GUARIN CALDERON DIANA YAMILE"/>
    <s v="A"/>
    <n v="21472000"/>
    <n v="0"/>
    <n v="21472000"/>
    <n v="17088133"/>
  </r>
  <r>
    <x v="71"/>
    <s v="FORTALECIMIENTO DE LA INFORMACIÓN, COMUNICACIÓN Y ATENCIÓN AL USUARIO EN EL USO DEL SISTEMA INTEGRADO DE TRANSPORTE PÚBLICO DE BOGOTÁ D.C. (RECURSOS DISTRITO)"/>
    <s v="CTO857-25"/>
    <s v="RODRIGUEZ BARRAGAN MARIA CAMILA"/>
    <s v="A"/>
    <n v="55000000"/>
    <n v="0"/>
    <n v="55000000"/>
    <n v="32000000"/>
  </r>
  <r>
    <x v="75"/>
    <s v="Diseño y Estructuración del Sistema Interoperable de Recaudo en su componente tecnológico en el Sistema de Transporte Publico de Bogotá D.C. (Recursos Distrito)"/>
    <s v="CTO851-25"/>
    <s v="ALVAREZ MUÑOZ FRANCISCO JAVIER"/>
    <s v="A"/>
    <n v="83835000"/>
    <n v="0"/>
    <n v="83835000"/>
    <n v="59616000"/>
  </r>
  <r>
    <x v="74"/>
    <s v="CONTROL Y OPERACIÓN DEL SISTEMA INTEGRADO DE TRANSPORTE PÚBLICO DE BOGOTÁ (RECURSOS DISTRITO)"/>
    <s v="CTO844-25"/>
    <s v="GASTELBONDO MENDEZ WILLIAM CAMILO"/>
    <s v="A"/>
    <n v="70983000"/>
    <n v="0"/>
    <n v="70983000"/>
    <n v="51002600"/>
  </r>
  <r>
    <x v="73"/>
    <s v="Otros servicios de venta de espacio o tiempo publicitario"/>
    <s v="CTO843-25"/>
    <s v="CEPEDA CHAVARRO FREDDY ALEJANDRO"/>
    <s v="A"/>
    <n v="38313000"/>
    <n v="0"/>
    <n v="38313000"/>
    <n v="21594600"/>
  </r>
  <r>
    <x v="75"/>
    <s v="Diseño y Estructuración del Sistema Interoperable de Recaudo en su componente tecnológico en el Sistema de Transporte Publico de Bogotá D.C. (Recursos Distrito)"/>
    <s v="CTO829-25"/>
    <s v="ALVAREZ PRIETO DEISY KATERINE"/>
    <s v="A"/>
    <n v="42624000"/>
    <n v="0"/>
    <n v="42624000"/>
    <n v="34099200"/>
  </r>
  <r>
    <x v="75"/>
    <s v="Diseño y Estructuración del Sistema Interoperable de Recaudo en su componente tecnológico en el Sistema de Transporte Publico de Bogotá D.C. (Recursos Distrito)"/>
    <s v="CTO819-25"/>
    <s v="RUBIANO VENEGAS DAVID ANDRES"/>
    <s v="A"/>
    <n v="64236600"/>
    <n v="0"/>
    <n v="64236600"/>
    <n v="48556800"/>
  </r>
  <r>
    <x v="71"/>
    <s v="FORTALECIMIENTO DE LA INFORMACIÓN, COMUNICACIÓN Y ATENCIÓN AL USUARIO EN EL USO DEL SISTEMA INTEGRADO DE TRANSPORTE PÚBLICO DE BOGOTÁ D.C. (RECURSOS DISTRITO)"/>
    <s v="CTO854-25"/>
    <s v="CANO TORRES NATALY "/>
    <s v="A"/>
    <n v="55000000"/>
    <n v="0"/>
    <n v="55000000"/>
    <n v="32000000"/>
  </r>
  <r>
    <x v="71"/>
    <s v="FORTALECIMIENTO DE LA INFORMACIÓN, COMUNICACIÓN Y ATENCIÓN AL USUARIO EN EL USO DEL SISTEMA INTEGRADO DE TRANSPORTE PÚBLICO DE BOGOTÁ D.C. (RECURSOS DISTRITO)"/>
    <s v="CTO852-25"/>
    <s v="LAVERDE  ALBEIRO "/>
    <s v="A"/>
    <n v="32000000"/>
    <n v="0"/>
    <n v="32000000"/>
    <n v="20586667"/>
  </r>
  <r>
    <x v="84"/>
    <s v="Fortalecimiento de la seguridad integral del Sistema Integrado de Transporte Público de Bogotá D.C. (Recursos Distrito)"/>
    <s v="CTO849-25"/>
    <s v="QUIÑONES LOPEZ EDWING ALBERTO"/>
    <s v="A"/>
    <n v="16104000"/>
    <n v="0"/>
    <n v="16104000"/>
    <n v="12547700"/>
  </r>
  <r>
    <x v="84"/>
    <s v="Fortalecimiento de la seguridad integral del Sistema Integrado de Transporte Público de Bogotá D.C. (Recursos Distrito)"/>
    <s v="CTO791-25"/>
    <s v="PEÑA ROMERO EDWIN ALFONSO"/>
    <s v="A"/>
    <n v="24776000"/>
    <n v="0"/>
    <n v="24776000"/>
    <n v="19304634"/>
  </r>
  <r>
    <x v="84"/>
    <s v="Fortalecimiento de la seguridad integral del Sistema Integrado de Transporte Público de Bogotá D.C. (Recursos Distrito)"/>
    <s v="CTO862-25"/>
    <s v="VELASCO AVENDAÑO LEIDY VIVIANA"/>
    <s v="A"/>
    <n v="80000000"/>
    <n v="0"/>
    <n v="80000000"/>
    <n v="63666667"/>
  </r>
  <r>
    <x v="84"/>
    <s v="Fortalecimiento de la seguridad integral del Sistema Integrado de Transporte Público de Bogotá D.C. (Recursos Distrito)"/>
    <s v="CTO804-25"/>
    <s v="CASTAÑEDA ORTIZ ANDERSSON SEBASTIAN"/>
    <s v="A"/>
    <n v="22800000"/>
    <n v="0"/>
    <n v="22800000"/>
    <n v="18145000"/>
  </r>
  <r>
    <x v="84"/>
    <s v="Fortalecimiento de la seguridad integral del Sistema Integrado de Transporte Público de Bogotá D.C. (Recursos Distrito)"/>
    <s v="CTO884-25"/>
    <s v="ESTRADA CARDENAS HEIDY VANESSA"/>
    <s v="A"/>
    <n v="22800000"/>
    <n v="0"/>
    <n v="22800000"/>
    <n v="18145000"/>
  </r>
  <r>
    <x v="84"/>
    <s v="Fortalecimiento de la seguridad integral del Sistema Integrado de Transporte Público de Bogotá D.C. (Recursos Distrito)"/>
    <s v="CTO885-25"/>
    <s v="ORTIZ NIETO MONICA ANDREA"/>
    <s v="A"/>
    <n v="38816000"/>
    <n v="0"/>
    <n v="38816000"/>
    <n v="30891067"/>
  </r>
  <r>
    <x v="56"/>
    <s v="Servicios de gestión de desarrollo empresarial"/>
    <s v="CTO807-25"/>
    <s v="PULGARIN CORONADO ANDREA "/>
    <s v="A"/>
    <n v="71670000"/>
    <n v="0"/>
    <n v="71670000"/>
    <n v="43002000"/>
  </r>
  <r>
    <x v="84"/>
    <s v="Fortalecimiento de la seguridad integral del Sistema Integrado de Transporte Público de Bogotá D.C. (Recursos Distrito)"/>
    <s v="CTO860-25"/>
    <s v="GUZMAN TORRES LEIDY NATALIA"/>
    <s v="A"/>
    <n v="37600000"/>
    <n v="0"/>
    <n v="37600000"/>
    <n v="29923333"/>
  </r>
  <r>
    <x v="84"/>
    <s v="Fortalecimiento de la seguridad integral del Sistema Integrado de Transporte Público de Bogotá D.C. (Recursos Distrito)"/>
    <s v="CTO861-25"/>
    <s v="MONTOYA  RAMIREZ DANIEL FELIPE"/>
    <s v="A"/>
    <n v="47068000"/>
    <n v="0"/>
    <n v="47068000"/>
    <n v="42809467"/>
  </r>
  <r>
    <x v="84"/>
    <s v="Fortalecimiento de la seguridad integral del Sistema Integrado de Transporte Público de Bogotá D.C. (Recursos Distrito)"/>
    <s v="CTO863-25"/>
    <s v="ROJAS SUAREZ ANDRES RENE"/>
    <s v="A"/>
    <n v="23536000"/>
    <n v="0"/>
    <n v="23536000"/>
    <n v="18534599"/>
  </r>
  <r>
    <x v="84"/>
    <s v="Fortalecimiento de la seguridad integral del Sistema Integrado de Transporte Público de Bogotá D.C. (Recursos Distrito)"/>
    <s v="CTO864-25"/>
    <s v="BELTRAN  PUENTES DIANA CAROLINA"/>
    <s v="A"/>
    <n v="21472000"/>
    <n v="0"/>
    <n v="21472000"/>
    <n v="16104000"/>
  </r>
  <r>
    <x v="84"/>
    <s v="Fortalecimiento de la seguridad integral del Sistema Integrado de Transporte Público de Bogotá D.C. (Recursos Distrito)"/>
    <s v="CTO865-25"/>
    <s v="PUENTES CAVANZO OSCAR EDUARDO"/>
    <s v="A"/>
    <n v="24776000"/>
    <n v="0"/>
    <n v="24776000"/>
    <n v="19717567"/>
  </r>
  <r>
    <x v="84"/>
    <s v="Fortalecimiento de la seguridad integral del Sistema Integrado de Transporte Público de Bogotá D.C. (Recursos Distrito)"/>
    <s v="CTO866-25"/>
    <s v="JAIMES GONZALEZ YESENIA STEFANY"/>
    <s v="A"/>
    <n v="24776000"/>
    <n v="0"/>
    <n v="24776000"/>
    <n v="19717567"/>
  </r>
  <r>
    <x v="51"/>
    <s v="Servicios de asesoramiento y representación jurídica relativos a otros campos del derecho"/>
    <s v="CTO896-25"/>
    <s v="SCOLA ABOGADOS S.A.S."/>
    <s v="A"/>
    <n v="68725000"/>
    <n v="0"/>
    <n v="68725000"/>
    <n v="57843542"/>
  </r>
  <r>
    <x v="97"/>
    <s v="Servicios de consultoría en tecnologías de la información (TI)"/>
    <s v="CTO870-25"/>
    <s v="PSIGMA CORPORATION S A S"/>
    <s v="A"/>
    <n v="343900"/>
    <n v="0"/>
    <n v="343900"/>
    <n v="343900"/>
  </r>
  <r>
    <x v="74"/>
    <s v="CONTROL Y OPERACIÓN DEL SISTEMA INTEGRADO DE TRANSPORTE PÚBLICO DE BOGOTÁ (RECURSOS DISTRITO)"/>
    <s v="CTO789-25"/>
    <s v="TERAN BARRIOS ELIZABETH "/>
    <s v="A"/>
    <n v="19488000"/>
    <n v="0"/>
    <n v="19488000"/>
    <n v="12330800"/>
  </r>
  <r>
    <x v="74"/>
    <s v="CONTROL Y OPERACIÓN DEL SISTEMA INTEGRADO DE TRANSPORTE PÚBLICO DE BOGOTÁ (RECURSOS DISTRITO)"/>
    <s v="CTO786-25"/>
    <s v="TEQUIA MARENTES MARIA DEL CARMEN"/>
    <s v="A"/>
    <n v="19488000"/>
    <n v="0"/>
    <n v="19488000"/>
    <n v="12400400"/>
  </r>
  <r>
    <x v="74"/>
    <s v="CONTROL Y OPERACIÓN DEL SISTEMA INTEGRADO DE TRANSPORTE PÚBLICO DE BOGOTÁ (RECURSOS DISTRITO)"/>
    <s v="CTO779-25"/>
    <s v="TELLEZ CIFUENTES FRANKLIN "/>
    <s v="A"/>
    <n v="19488000"/>
    <n v="0"/>
    <n v="19488000"/>
    <n v="12586000"/>
  </r>
  <r>
    <x v="74"/>
    <s v="CONTROL Y OPERACIÓN DEL SISTEMA INTEGRADO DE TRANSPORTE PÚBLICO DE BOGOTÁ (RECURSOS DISTRITO)"/>
    <s v="CTO634-25"/>
    <s v="SANTANA BAQUERO ALBA JUDITH"/>
    <s v="A"/>
    <n v="19488000"/>
    <n v="0"/>
    <n v="19488000"/>
    <n v="11866800"/>
  </r>
  <r>
    <x v="74"/>
    <s v="CONTROL Y OPERACIÓN DEL SISTEMA INTEGRADO DE TRANSPORTE PÚBLICO DE BOGOTÁ (RECURSOS DISTRITO)"/>
    <s v="CTO623-25"/>
    <s v="ROMERO  MIGUEL FERNANDO"/>
    <s v="A"/>
    <n v="19488000"/>
    <n v="0"/>
    <n v="19488000"/>
    <n v="12528000"/>
  </r>
  <r>
    <x v="74"/>
    <s v="CONTROL Y OPERACIÓN DEL SISTEMA INTEGRADO DE TRANSPORTE PÚBLICO DE BOGOTÁ (RECURSOS DISTRITO)"/>
    <s v="CTO893-25"/>
    <s v="ACEVEDO BALLESTEROS CARLOS ALBERTO"/>
    <s v="A"/>
    <n v="90288000"/>
    <n v="0"/>
    <n v="90288000"/>
    <n v="60192000"/>
  </r>
  <r>
    <x v="84"/>
    <s v="Fortalecimiento de la seguridad integral del Sistema Integrado de Transporte Público de Bogotá D.C. (Recursos Distrito)"/>
    <s v="CTO888-25"/>
    <s v="RINCON PINEDA FREDDY JESUS"/>
    <s v="A"/>
    <n v="26000000"/>
    <n v="0"/>
    <n v="26000000"/>
    <n v="20041667"/>
  </r>
  <r>
    <x v="74"/>
    <s v="CONTROL Y OPERACIÓN DEL SISTEMA INTEGRADO DE TRANSPORTE PÚBLICO DE BOGOTÁ (RECURSOS DISTRITO)"/>
    <s v="CTO887-25"/>
    <s v="CARDENAS OME YESSICA "/>
    <s v="A"/>
    <n v="19488000"/>
    <n v="0"/>
    <n v="19488000"/>
    <n v="12052400"/>
  </r>
  <r>
    <x v="74"/>
    <s v="CONTROL Y OPERACIÓN DEL SISTEMA INTEGRADO DE TRANSPORTE PÚBLICO DE BOGOTÁ (RECURSOS DISTRITO)"/>
    <s v="CTO886-25"/>
    <s v="BUITRAGO NAVAS LUIS JAVIER"/>
    <s v="A"/>
    <n v="19488000"/>
    <n v="0"/>
    <n v="19488000"/>
    <n v="12319200"/>
  </r>
  <r>
    <x v="74"/>
    <s v="CONTROL Y OPERACIÓN DEL SISTEMA INTEGRADO DE TRANSPORTE PÚBLICO DE BOGOTÁ (RECURSOS DISTRITO)"/>
    <s v="CTO883-25"/>
    <s v="BERNAL AMARILLO GERMAN ENRIQUE"/>
    <s v="A"/>
    <n v="19488000"/>
    <n v="0"/>
    <n v="19488000"/>
    <n v="11843600"/>
  </r>
  <r>
    <x v="74"/>
    <s v="CONTROL Y OPERACIÓN DEL SISTEMA INTEGRADO DE TRANSPORTE PÚBLICO DE BOGOTÁ (RECURSOS DISTRITO)"/>
    <s v="CTO882-25"/>
    <s v="BENAVIDES ARCINIEGAS DEYSI JOHANA"/>
    <s v="A"/>
    <n v="19488000"/>
    <n v="0"/>
    <n v="19488000"/>
    <n v="12574400"/>
  </r>
  <r>
    <x v="74"/>
    <s v="CONTROL Y OPERACIÓN DEL SISTEMA INTEGRADO DE TRANSPORTE PÚBLICO DE BOGOTÁ (RECURSOS DISTRITO)"/>
    <s v="CTO881-25"/>
    <s v="ALDANA HERNANDEZ PEDRO ALEJANDRO"/>
    <s v="A"/>
    <n v="19488000"/>
    <n v="0"/>
    <n v="19488000"/>
    <n v="12226400"/>
  </r>
  <r>
    <x v="74"/>
    <s v="CONTROL Y OPERACIÓN DEL SISTEMA INTEGRADO DE TRANSPORTE PÚBLICO DE BOGOTÁ (RECURSOS DISTRITO)"/>
    <s v="CTO875-25"/>
    <s v="RIVERA QUINTERO DANIELA MICHEL"/>
    <s v="A"/>
    <n v="19488000"/>
    <n v="0"/>
    <n v="19488000"/>
    <n v="10324000"/>
  </r>
  <r>
    <x v="84"/>
    <s v="Fortalecimiento de la seguridad integral del Sistema Integrado de Transporte Público de Bogotá D.C. (Recursos Distrito)"/>
    <s v="CTO878-25"/>
    <s v="VILLAMARIN PINTO MARIA INES"/>
    <s v="A"/>
    <n v="21472000"/>
    <n v="0"/>
    <n v="21472000"/>
    <n v="16998667"/>
  </r>
  <r>
    <x v="84"/>
    <s v="Fortalecimiento de la seguridad integral del Sistema Integrado de Transporte Público de Bogotá D.C. (Recursos Distrito)"/>
    <s v="CTO877-25"/>
    <s v="MORALES BELTRAN JUAN CAMILO"/>
    <s v="A"/>
    <n v="28904000"/>
    <n v="0"/>
    <n v="28904000"/>
    <n v="22882333"/>
  </r>
  <r>
    <x v="75"/>
    <s v="Diseño y Estructuración del Sistema Interoperable de Recaudo en su componente tecnológico en el Sistema de Transporte Publico de Bogotá D.C. (Recursos Distrito)"/>
    <s v="CTO892-25"/>
    <s v="SUPELANO DUARTE SERGIO ROBERTO"/>
    <s v="A"/>
    <n v="33588000"/>
    <n v="0"/>
    <n v="33588000"/>
    <n v="23636000"/>
  </r>
  <r>
    <x v="39"/>
    <s v="DESARROLLO Y GESTIÓN DE LA INFRAESTRUCTURA DEL SISTEMA INTEGRADO DE TRANSPORTE PÚBLICO DE BOGOTÁ (RECURSOS DE CAPITAL CALLE 13)"/>
    <s v="P-CTOID1676-22-1"/>
    <s v="ENEL COLOMBIA S.A. E.S.P."/>
    <s v="A"/>
    <n v="16199840"/>
    <n v="0"/>
    <n v="16199840"/>
    <n v="0"/>
  </r>
  <r>
    <x v="84"/>
    <s v="Fortalecimiento de la seguridad integral del Sistema Integrado de Transporte Público de Bogotá D.C. (Recursos Distrito)"/>
    <s v="CTO798-25"/>
    <s v="MARULANDA PIEDRAHITA ANA MARIA"/>
    <s v="A"/>
    <n v="22800000"/>
    <n v="0"/>
    <n v="22800000"/>
    <n v="18050000"/>
  </r>
  <r>
    <x v="84"/>
    <s v="Fortalecimiento de la seguridad integral del Sistema Integrado de Transporte Público de Bogotá D.C. (Recursos Distrito)"/>
    <s v="CTO799-25"/>
    <s v="GARCIA LOPEZ CHRISTIAN EDUARDO"/>
    <s v="A"/>
    <n v="22800000"/>
    <n v="0"/>
    <n v="22800000"/>
    <n v="14155000"/>
  </r>
  <r>
    <x v="84"/>
    <s v="Fortalecimiento de la seguridad integral del Sistema Integrado de Transporte Público de Bogotá D.C. (Recursos Distrito)"/>
    <s v="CTO909-25"/>
    <s v="PULIDO CORDOBA LISETH CATHERINE"/>
    <s v="A"/>
    <n v="18000000"/>
    <n v="0"/>
    <n v="18000000"/>
    <n v="11850000"/>
  </r>
  <r>
    <x v="84"/>
    <s v="Fortalecimiento de la seguridad integral del Sistema Integrado de Transporte Público de Bogotá D.C. (Recursos Distrito)"/>
    <s v="CTO910-25"/>
    <s v="ANGULO ANGULO OSCAR EDUARDO"/>
    <s v="A"/>
    <n v="21472000"/>
    <n v="0"/>
    <n v="21472000"/>
    <n v="16551333"/>
  </r>
  <r>
    <x v="84"/>
    <s v="Fortalecimiento de la seguridad integral del Sistema Integrado de Transporte Público de Bogotá D.C. (Recursos Distrito)"/>
    <s v="CTO911-25"/>
    <s v="GARCIA  CAICEDO LAURA SOFIA"/>
    <s v="A"/>
    <n v="41296000"/>
    <n v="0"/>
    <n v="41296000"/>
    <n v="31832333"/>
  </r>
  <r>
    <x v="84"/>
    <s v="Fortalecimiento de la seguridad integral del Sistema Integrado de Transporte Público de Bogotá D.C. (Recursos Distrito)"/>
    <s v="CTO918-25"/>
    <s v="SANCHEZ LOZANO MARTIN RAMON"/>
    <s v="A"/>
    <n v="23536000"/>
    <n v="0"/>
    <n v="23536000"/>
    <n v="17652000"/>
  </r>
  <r>
    <x v="75"/>
    <s v="Diseño y Estructuración del Sistema Interoperable de Recaudo en su componente tecnológico en el Sistema de Transporte Publico de Bogotá D.C. (Recursos Distrito)"/>
    <s v="CTO899-25"/>
    <s v="GUTIERREZ BERNAL KEVIN  ALEJANDRO"/>
    <s v="A"/>
    <n v="31281876"/>
    <n v="0"/>
    <n v="31281876"/>
    <n v="22013172"/>
  </r>
  <r>
    <x v="75"/>
    <s v="Diseño y Estructuración del Sistema Interoperable de Recaudo en su componente tecnológico en el Sistema de Transporte Publico de Bogotá D.C. (Recursos Distrito)"/>
    <s v="CTO900-25"/>
    <s v="CAVIEDES  SILVA JUAN  PABLO"/>
    <s v="A"/>
    <n v="39811250"/>
    <n v="0"/>
    <n v="39811250"/>
    <n v="25213792"/>
  </r>
  <r>
    <x v="72"/>
    <s v="Desarrollo del Modelo de Gestión Institucional en TRANSMILENIO S.A. en Bogotá D.C. (Recursos TMSA)"/>
    <s v="CTO901-25"/>
    <s v="VARGAS LEON EDWIN "/>
    <s v="A"/>
    <n v="109599860"/>
    <n v="0"/>
    <n v="109599860"/>
    <n v="67951913"/>
  </r>
  <r>
    <x v="56"/>
    <s v="Servicios de gestión de desarrollo empresarial"/>
    <s v="CTO942-25"/>
    <s v="MUÑOZ SANCHEZ NATALIA "/>
    <s v="A"/>
    <n v="34830000"/>
    <n v="0"/>
    <n v="34830000"/>
    <n v="20898000"/>
  </r>
  <r>
    <x v="88"/>
    <s v="OTROS SERVICIOS SUMINISTRADOS POR ASOCIACIONES N.C.P."/>
    <s v="P-CTO1565-24-1"/>
    <s v="ASOCIACIÓN LATINOAMERICANA DE SISTEMAS INTEGRADOS Y BRT"/>
    <s v="A"/>
    <n v="48512730"/>
    <n v="0"/>
    <n v="48512730"/>
    <n v="41449930"/>
  </r>
  <r>
    <x v="84"/>
    <s v="Fortalecimiento de la seguridad integral del Sistema Integrado de Transporte Público de Bogotá D.C. (Recursos Distrito)"/>
    <s v="CTO903-25"/>
    <s v="CASTAÑEDA VALERO LAURA ALEJANDRA"/>
    <s v="A"/>
    <n v="18000000"/>
    <n v="0"/>
    <n v="18000000"/>
    <n v="13875000"/>
  </r>
  <r>
    <x v="84"/>
    <s v="Fortalecimiento de la seguridad integral del Sistema Integrado de Transporte Público de Bogotá D.C. (Recursos Distrito)"/>
    <s v="CTO932-25"/>
    <s v="ROJAS SEGURA JEYSON LEONARDO"/>
    <s v="A"/>
    <n v="36336000"/>
    <n v="0"/>
    <n v="36336000"/>
    <n v="28009000"/>
  </r>
  <r>
    <x v="84"/>
    <s v="Fortalecimiento de la seguridad integral del Sistema Integrado de Transporte Público de Bogotá D.C. (Recursos Distrito)"/>
    <s v="CTO931-25"/>
    <s v="CARDONA PRADA EDISON GERMAN"/>
    <s v="A"/>
    <n v="21472000"/>
    <n v="0"/>
    <n v="21472000"/>
    <n v="16104000"/>
  </r>
  <r>
    <x v="84"/>
    <s v="Fortalecimiento de la seguridad integral del Sistema Integrado de Transporte Público de Bogotá D.C. (Recursos Distrito)"/>
    <s v="CTO930-25"/>
    <s v="QUITIAN PEÑA LILIANA YASMIN"/>
    <s v="A"/>
    <n v="23536000"/>
    <n v="0"/>
    <n v="23536000"/>
    <n v="18142333"/>
  </r>
  <r>
    <x v="84"/>
    <s v="Fortalecimiento de la seguridad integral del Sistema Integrado de Transporte Público de Bogotá D.C. (Recursos Distrito)"/>
    <s v="CTO928-25"/>
    <s v="VEGA HERNANDEZ GUERLY YULITZA"/>
    <s v="A"/>
    <n v="18788000"/>
    <n v="0"/>
    <n v="18788000"/>
    <n v="16104000"/>
  </r>
  <r>
    <x v="84"/>
    <s v="Fortalecimiento de la seguridad integral del Sistema Integrado de Transporte Público de Bogotá D.C. (Recursos Distrito)"/>
    <s v="CTO925-25"/>
    <s v="FERNANDEZ RODRIGUEZ JORGE ELIECER"/>
    <s v="A"/>
    <n v="18788000"/>
    <n v="0"/>
    <n v="18788000"/>
    <n v="16104000"/>
  </r>
  <r>
    <x v="84"/>
    <s v="Fortalecimiento de la seguridad integral del Sistema Integrado de Transporte Público de Bogotá D.C. (Recursos Distrito)"/>
    <s v="CTO907-25"/>
    <s v="ALARCÓN PINZON JHON OLIVER"/>
    <s v="A"/>
    <n v="23536000"/>
    <n v="0"/>
    <n v="23536000"/>
    <n v="18142333"/>
  </r>
  <r>
    <x v="84"/>
    <s v="Fortalecimiento de la seguridad integral del Sistema Integrado de Transporte Público de Bogotá D.C. (Recursos Distrito)"/>
    <s v="CTO906-25"/>
    <s v="ARCINIEGAS  VERA KENNENT ALEXIS"/>
    <s v="A"/>
    <n v="23536000"/>
    <n v="0"/>
    <n v="23536000"/>
    <n v="18142333"/>
  </r>
  <r>
    <x v="84"/>
    <s v="Fortalecimiento de la seguridad integral del Sistema Integrado de Transporte Público de Bogotá D.C. (Recursos Distrito)"/>
    <s v="CTO941-25"/>
    <s v="ROA CORTES JULIETH STEPHANIE"/>
    <s v="A"/>
    <n v="23536000"/>
    <n v="0"/>
    <n v="23536000"/>
    <n v="18142333"/>
  </r>
  <r>
    <x v="84"/>
    <s v="Fortalecimiento de la seguridad integral del Sistema Integrado de Transporte Público de Bogotá D.C. (Recursos Distrito)"/>
    <s v="CTO927-25"/>
    <s v="CRIOLLO BARRIOS JOSE RENE"/>
    <s v="A"/>
    <n v="23536000"/>
    <n v="0"/>
    <n v="23536000"/>
    <n v="18044267"/>
  </r>
  <r>
    <x v="84"/>
    <s v="Fortalecimiento de la seguridad integral del Sistema Integrado de Transporte Público de Bogotá D.C. (Recursos Distrito)"/>
    <s v="CTO897-25"/>
    <s v="REYES SANABRIA GILDARDO "/>
    <s v="A"/>
    <n v="23536000"/>
    <n v="0"/>
    <n v="23536000"/>
    <n v="17652000"/>
  </r>
  <r>
    <x v="75"/>
    <s v="Diseño y Estructuración del Sistema Interoperable de Recaudo en su componente tecnológico en el Sistema de Transporte Publico de Bogotá D.C. (Recursos Distrito)"/>
    <s v="CTO908-25"/>
    <s v="RODRIGUEZ  JOSE  DAVID"/>
    <s v="A"/>
    <n v="33588000"/>
    <n v="0"/>
    <n v="33588000"/>
    <n v="23014000"/>
  </r>
  <r>
    <x v="84"/>
    <s v="Fortalecimiento de la seguridad integral del Sistema Integrado de Transporte Público de Bogotá D.C. (Recursos Distrito)"/>
    <s v="CTO926-25"/>
    <s v="PEREZ MALVERDE HEIDY ALEXANDRA"/>
    <s v="A"/>
    <n v="24776000"/>
    <n v="0"/>
    <n v="24776000"/>
    <n v="19098167"/>
  </r>
  <r>
    <x v="84"/>
    <s v="Fortalecimiento de la seguridad integral del Sistema Integrado de Transporte Público de Bogotá D.C. (Recursos Distrito)"/>
    <s v="CTO939-25"/>
    <s v="MENDEZ GARZON SEBASTIAN "/>
    <s v="A"/>
    <n v="55328000"/>
    <n v="0"/>
    <n v="55328000"/>
    <n v="48741333"/>
  </r>
  <r>
    <x v="84"/>
    <s v="Fortalecimiento de la seguridad integral del Sistema Integrado de Transporte Público de Bogotá D.C. (Recursos Distrito)"/>
    <s v="CTO912-25"/>
    <s v="AVILA SUAREZ WILMER ANTONIO"/>
    <s v="A"/>
    <n v="21472000"/>
    <n v="0"/>
    <n v="21472000"/>
    <n v="16551333"/>
  </r>
  <r>
    <x v="84"/>
    <s v="Fortalecimiento de la seguridad integral del Sistema Integrado de Transporte Público de Bogotá D.C. (Recursos Distrito)"/>
    <s v="CTO913-25"/>
    <s v="JIMENEZ  LINA MARIA"/>
    <s v="A"/>
    <n v="21472000"/>
    <n v="0"/>
    <n v="21472000"/>
    <n v="16551333"/>
  </r>
  <r>
    <x v="84"/>
    <s v="Fortalecimiento de la seguridad integral del Sistema Integrado de Transporte Público de Bogotá D.C. (Recursos Distrito)"/>
    <s v="CTO915-25"/>
    <s v="VILLAMIL TORRES DANIELA  VALENTINA"/>
    <s v="A"/>
    <n v="18000000"/>
    <n v="0"/>
    <n v="18000000"/>
    <n v="13875000"/>
  </r>
  <r>
    <x v="84"/>
    <s v="Fortalecimiento de la seguridad integral del Sistema Integrado de Transporte Público de Bogotá D.C. (Recursos Distrito)"/>
    <s v="CTO920-25"/>
    <s v="RAMIREZ CATAÑO MICHELLE DAYANA"/>
    <s v="A"/>
    <n v="23536000"/>
    <n v="0"/>
    <n v="23536000"/>
    <n v="18142333"/>
  </r>
  <r>
    <x v="84"/>
    <s v="Fortalecimiento de la seguridad integral del Sistema Integrado de Transporte Público de Bogotá D.C. (Recursos Distrito)"/>
    <s v="CTO921-25"/>
    <s v="ROMERO LOZANO FLOR  ANGELA"/>
    <s v="A"/>
    <n v="23536000"/>
    <n v="0"/>
    <n v="23536000"/>
    <n v="18142333"/>
  </r>
  <r>
    <x v="84"/>
    <s v="Fortalecimiento de la seguridad integral del Sistema Integrado de Transporte Público de Bogotá D.C. (Recursos Distrito)"/>
    <s v="CTO923-25"/>
    <s v="MOLINA LLANOS MARIA FERNANDA"/>
    <s v="A"/>
    <n v="23536000"/>
    <n v="0"/>
    <n v="23536000"/>
    <n v="18142333"/>
  </r>
  <r>
    <x v="84"/>
    <s v="Fortalecimiento de la seguridad integral del Sistema Integrado de Transporte Público de Bogotá D.C. (Recursos Distrito)"/>
    <s v="CTO924-25"/>
    <s v="DELGADILLO OSORIO KAROL VANESSA"/>
    <s v="A"/>
    <n v="23536000"/>
    <n v="0"/>
    <n v="23536000"/>
    <n v="18142333"/>
  </r>
  <r>
    <x v="84"/>
    <s v="Fortalecimiento de la seguridad integral del Sistema Integrado de Transporte Público de Bogotá D.C. (Recursos Distrito)"/>
    <s v="CTO905-25"/>
    <s v="SALCEDO RAMIREZ JHON EDISON"/>
    <s v="A"/>
    <n v="45600000"/>
    <n v="0"/>
    <n v="45600000"/>
    <n v="35150000"/>
  </r>
  <r>
    <x v="84"/>
    <s v="Fortalecimiento de la seguridad integral del Sistema Integrado de Transporte Público de Bogotá D.C. (Recursos Distrito)"/>
    <s v="CTO898-25"/>
    <s v="FIGUEREDO MOGOLLON LAURA ALEJANDRA"/>
    <s v="A"/>
    <n v="49552000"/>
    <n v="0"/>
    <n v="49552000"/>
    <n v="36957533"/>
  </r>
  <r>
    <x v="84"/>
    <s v="Fortalecimiento de la seguridad integral del Sistema Integrado de Transporte Público de Bogotá D.C. (Recursos Distrito)"/>
    <s v="CTO891-25"/>
    <s v="LOZANO ESPINOSA DUZMARY "/>
    <s v="A"/>
    <n v="23536000"/>
    <n v="0"/>
    <n v="23536000"/>
    <n v="13238999"/>
  </r>
  <r>
    <x v="75"/>
    <s v="Diseño y Estructuración del Sistema Interoperable de Recaudo en su componente tecnológico en el Sistema de Transporte Publico de Bogotá D.C. (Recursos Distrito)"/>
    <s v="CTO880-25"/>
    <s v="MOLANO CACERES ANDRES FELIPE"/>
    <s v="A"/>
    <n v="25095000"/>
    <n v="0"/>
    <n v="25095000"/>
    <n v="25095000"/>
  </r>
  <r>
    <x v="84"/>
    <s v="Fortalecimiento de la seguridad integral del Sistema Integrado de Transporte Público de Bogotá D.C. (Recursos Distrito)"/>
    <s v="CTO879-25"/>
    <s v="MARTINEZ ESPINOSA KAREN MARIANA"/>
    <s v="A"/>
    <n v="28904000"/>
    <n v="0"/>
    <n v="28904000"/>
    <n v="22280167"/>
  </r>
  <r>
    <x v="84"/>
    <s v="Fortalecimiento de la seguridad integral del Sistema Integrado de Transporte Público de Bogotá D.C. (Recursos Distrito)"/>
    <s v="CTO917-25"/>
    <s v="PESCA NIÑO SONIA CAROLINA"/>
    <s v="A"/>
    <n v="56000000"/>
    <n v="0"/>
    <n v="56000000"/>
    <n v="43166667"/>
  </r>
  <r>
    <x v="86"/>
    <s v="Servicios de consultoría en gestión estratégica"/>
    <s v="CTO953-25"/>
    <s v="BENITEZ MOLINA ALIMAR "/>
    <s v="A"/>
    <n v="196838937"/>
    <n v="0"/>
    <n v="196838937"/>
    <n v="130496925"/>
  </r>
  <r>
    <x v="84"/>
    <s v="Fortalecimiento de la seguridad integral del Sistema Integrado de Transporte Público de Bogotá D.C. (Recursos Distrito)"/>
    <s v="CTO914-25"/>
    <s v="BARRERA PEÑA NICOL TATIANA"/>
    <s v="A"/>
    <n v="22800000"/>
    <n v="0"/>
    <n v="22800000"/>
    <n v="17575000"/>
  </r>
  <r>
    <x v="84"/>
    <s v="Fortalecimiento de la seguridad integral del Sistema Integrado de Transporte Público de Bogotá D.C. (Recursos Distrito)"/>
    <s v="CTO919-25"/>
    <s v="SALAZAR CENTENO CESAR  AUGUSTO"/>
    <s v="A"/>
    <n v="75971000"/>
    <n v="0"/>
    <n v="75971000"/>
    <n v="66926833"/>
  </r>
  <r>
    <x v="84"/>
    <s v="Fortalecimiento de la seguridad integral del Sistema Integrado de Transporte Público de Bogotá D.C. (Recursos Distrito)"/>
    <s v="CTO894-25"/>
    <s v="PALACIO MENDOZA CINTHYA  CAROLINA"/>
    <s v="A"/>
    <n v="26000000"/>
    <n v="0"/>
    <n v="26000000"/>
    <n v="20041667"/>
  </r>
  <r>
    <x v="94"/>
    <s v="Servicios de relaciones públicas"/>
    <m/>
    <s v="DIAZ ACOSTA CLAUDIA ANDREA"/>
    <s v="A"/>
    <n v="2738945"/>
    <n v="0"/>
    <n v="2738945"/>
    <n v="2738945"/>
  </r>
  <r>
    <x v="94"/>
    <s v="Servicios de relaciones públicas"/>
    <m/>
    <s v="URIBE MEDINA ANDRES  FELIPE"/>
    <s v="A"/>
    <n v="2738945"/>
    <n v="0"/>
    <n v="2738945"/>
    <n v="2738945"/>
  </r>
  <r>
    <x v="94"/>
    <s v="Servicios de relaciones públicas"/>
    <m/>
    <s v="ARROYO BUCHELI DIANA LUZ"/>
    <s v="A"/>
    <n v="2738945"/>
    <n v="0"/>
    <n v="2738945"/>
    <n v="2738945"/>
  </r>
  <r>
    <x v="94"/>
    <s v="Servicios de relaciones públicas"/>
    <m/>
    <s v="VELASCO CONTRERAS ESTEBAN "/>
    <s v="A"/>
    <n v="2738945"/>
    <n v="0"/>
    <n v="2738945"/>
    <n v="2738945"/>
  </r>
  <r>
    <x v="94"/>
    <s v="Servicios de relaciones públicas"/>
    <m/>
    <s v="MOLANO PEREZ PEDRO ORLANDO"/>
    <s v="A"/>
    <n v="2738945"/>
    <n v="0"/>
    <n v="2738945"/>
    <n v="2738945"/>
  </r>
  <r>
    <x v="99"/>
    <s v="Servicios de seguros generales de responsabilidad civil"/>
    <s v="CTO2767-23-01"/>
    <s v="SEGUROS GENERALES SURAMERICANA S.A."/>
    <s v="A"/>
    <n v="285414360"/>
    <n v="0"/>
    <n v="285414360"/>
    <n v="285414360"/>
  </r>
  <r>
    <x v="57"/>
    <s v="Sueldo básico"/>
    <m/>
    <s v="TRANSMILENIO S.A"/>
    <s v="A"/>
    <n v="275556549"/>
    <n v="0"/>
    <n v="275556549"/>
    <n v="275556549"/>
  </r>
  <r>
    <x v="57"/>
    <s v="Sueldo básico"/>
    <m/>
    <s v="TRANSMILENIO S.A"/>
    <s v="A"/>
    <n v="144342555"/>
    <n v="0"/>
    <n v="144342555"/>
    <n v="144342555"/>
  </r>
  <r>
    <x v="57"/>
    <s v="Sueldo básico"/>
    <m/>
    <s v="TRANSMILENIO S.A"/>
    <s v="A"/>
    <n v="142086363"/>
    <n v="0"/>
    <n v="142086363"/>
    <n v="142086363"/>
  </r>
  <r>
    <x v="57"/>
    <s v="Sueldo básico"/>
    <m/>
    <s v="TRANSMILENIO S.A"/>
    <s v="A"/>
    <n v="225426997"/>
    <n v="0"/>
    <n v="225426997"/>
    <n v="225426997"/>
  </r>
  <r>
    <x v="57"/>
    <s v="Sueldo básico"/>
    <m/>
    <s v="TRANSMILENIO S.A"/>
    <s v="A"/>
    <n v="180850539"/>
    <n v="0"/>
    <n v="180850539"/>
    <n v="180850539"/>
  </r>
  <r>
    <x v="57"/>
    <s v="Sueldo básico"/>
    <m/>
    <s v="TRANSMILENIO S.A"/>
    <s v="A"/>
    <n v="68153463"/>
    <n v="0"/>
    <n v="68153463"/>
    <n v="68153463"/>
  </r>
  <r>
    <x v="57"/>
    <s v="Sueldo básico"/>
    <m/>
    <s v="TRANSMILENIO S.A"/>
    <s v="A"/>
    <n v="297763696"/>
    <n v="0"/>
    <n v="297763696"/>
    <n v="297763696"/>
  </r>
  <r>
    <x v="57"/>
    <s v="Sueldo básico"/>
    <m/>
    <s v="TRANSMILENIO S.A"/>
    <s v="A"/>
    <n v="492723101"/>
    <n v="0"/>
    <n v="492723101"/>
    <n v="492723101"/>
  </r>
  <r>
    <x v="57"/>
    <s v="Sueldo básico"/>
    <m/>
    <s v="TRANSMILENIO S.A"/>
    <s v="A"/>
    <n v="791547164"/>
    <n v="0"/>
    <n v="791547164"/>
    <n v="791547164"/>
  </r>
  <r>
    <x v="57"/>
    <s v="Sueldo básico"/>
    <m/>
    <s v="TRANSMILENIO S.A"/>
    <s v="A"/>
    <n v="264436205"/>
    <n v="0"/>
    <n v="264436205"/>
    <n v="264436205"/>
  </r>
  <r>
    <x v="57"/>
    <s v="Sueldo básico"/>
    <m/>
    <s v="TRANSMILENIO S.A"/>
    <s v="A"/>
    <n v="109428723"/>
    <n v="0"/>
    <n v="109428723"/>
    <n v="109428723"/>
  </r>
  <r>
    <x v="57"/>
    <s v="Sueldo básico"/>
    <m/>
    <s v="TRANSMILENIO S.A"/>
    <s v="A"/>
    <n v="36564233"/>
    <n v="0"/>
    <n v="36564233"/>
    <n v="36564233"/>
  </r>
  <r>
    <x v="57"/>
    <s v="Sueldo básico"/>
    <m/>
    <s v="TRANSMILENIO S.A"/>
    <s v="A"/>
    <n v="22474646"/>
    <n v="0"/>
    <n v="22474646"/>
    <n v="22474646"/>
  </r>
  <r>
    <x v="57"/>
    <s v="Sueldo básico"/>
    <m/>
    <s v="TRANSMILENIO S.A"/>
    <s v="A"/>
    <n v="87924592"/>
    <n v="0"/>
    <n v="87924592"/>
    <n v="87924592"/>
  </r>
  <r>
    <x v="57"/>
    <s v="Sueldo básico"/>
    <m/>
    <s v="TRANSMILENIO S.A"/>
    <s v="A"/>
    <n v="41227034"/>
    <n v="0"/>
    <n v="41227034"/>
    <n v="41227034"/>
  </r>
  <r>
    <x v="57"/>
    <s v="Sueldo básico"/>
    <m/>
    <s v="TRANSMILENIO S.A"/>
    <s v="A"/>
    <n v="37038734"/>
    <n v="0"/>
    <n v="37038734"/>
    <n v="37038734"/>
  </r>
  <r>
    <x v="58"/>
    <s v="Horas Extras, dominicales, festivos y recargos"/>
    <m/>
    <s v="TRANSMILENIO S.A"/>
    <s v="A"/>
    <n v="1403580"/>
    <n v="0"/>
    <n v="1403580"/>
    <n v="1403580"/>
  </r>
  <r>
    <x v="58"/>
    <s v="Horas Extras, dominicales, festivos y recargos"/>
    <m/>
    <s v="TRANSMILENIO S.A"/>
    <s v="A"/>
    <n v="89311073"/>
    <n v="0"/>
    <n v="89311073"/>
    <n v="89311073"/>
  </r>
  <r>
    <x v="58"/>
    <s v="Horas Extras, dominicales, festivos y recargos"/>
    <m/>
    <s v="TRANSMILENIO S.A"/>
    <s v="A"/>
    <n v="6474545"/>
    <n v="0"/>
    <n v="6474545"/>
    <n v="6474545"/>
  </r>
  <r>
    <x v="58"/>
    <s v="Horas Extras, dominicales, festivos y recargos"/>
    <m/>
    <s v="TRANSMILENIO S.A"/>
    <s v="A"/>
    <n v="57632076"/>
    <n v="0"/>
    <n v="57632076"/>
    <n v="57632076"/>
  </r>
  <r>
    <x v="59"/>
    <s v="Gastos de representación"/>
    <m/>
    <s v="TRANSMILENIO S.A"/>
    <s v="A"/>
    <n v="6403544"/>
    <n v="0"/>
    <n v="6403544"/>
    <n v="6403544"/>
  </r>
  <r>
    <x v="59"/>
    <s v="Gastos de representación"/>
    <m/>
    <s v="TRANSMILENIO S.A"/>
    <s v="A"/>
    <n v="18386356"/>
    <n v="0"/>
    <n v="18386356"/>
    <n v="18386356"/>
  </r>
  <r>
    <x v="59"/>
    <s v="Gastos de representación"/>
    <m/>
    <s v="TRANSMILENIO S.A"/>
    <s v="A"/>
    <n v="5095960"/>
    <n v="0"/>
    <n v="5095960"/>
    <n v="5095960"/>
  </r>
  <r>
    <x v="59"/>
    <s v="Gastos de representación"/>
    <m/>
    <s v="TRANSMILENIO S.A"/>
    <s v="A"/>
    <n v="5095960"/>
    <n v="0"/>
    <n v="5095960"/>
    <n v="5095960"/>
  </r>
  <r>
    <x v="59"/>
    <s v="Gastos de representación"/>
    <m/>
    <s v="TRANSMILENIO S.A"/>
    <s v="A"/>
    <n v="7191483"/>
    <n v="0"/>
    <n v="7191483"/>
    <n v="7191483"/>
  </r>
  <r>
    <x v="59"/>
    <s v="Gastos de representación"/>
    <m/>
    <s v="TRANSMILENIO S.A"/>
    <s v="A"/>
    <n v="6213692"/>
    <n v="0"/>
    <n v="6213692"/>
    <n v="6213692"/>
  </r>
  <r>
    <x v="59"/>
    <s v="Gastos de representación"/>
    <m/>
    <s v="TRANSMILENIO S.A"/>
    <s v="A"/>
    <n v="6213692"/>
    <n v="0"/>
    <n v="6213692"/>
    <n v="6213692"/>
  </r>
  <r>
    <x v="59"/>
    <s v="Gastos de representación"/>
    <m/>
    <s v="TRANSMILENIO S.A"/>
    <s v="A"/>
    <n v="6403544"/>
    <n v="0"/>
    <n v="6403544"/>
    <n v="6403544"/>
  </r>
  <r>
    <x v="59"/>
    <s v="Gastos de representación"/>
    <m/>
    <s v="TRANSMILENIO S.A"/>
    <s v="A"/>
    <n v="6403544"/>
    <n v="0"/>
    <n v="6403544"/>
    <n v="6403544"/>
  </r>
  <r>
    <x v="59"/>
    <s v="Gastos de representación"/>
    <m/>
    <s v="TRANSMILENIO S.A"/>
    <s v="A"/>
    <n v="6403544"/>
    <n v="0"/>
    <n v="6403544"/>
    <n v="6403544"/>
  </r>
  <r>
    <x v="59"/>
    <s v="Gastos de representación"/>
    <m/>
    <s v="TRANSMILENIO S.A"/>
    <s v="A"/>
    <n v="6403544"/>
    <n v="0"/>
    <n v="6403544"/>
    <n v="6403544"/>
  </r>
  <r>
    <x v="59"/>
    <s v="Gastos de representación"/>
    <m/>
    <s v="TRANSMILENIO S.A"/>
    <s v="A"/>
    <n v="6213692"/>
    <n v="0"/>
    <n v="6213692"/>
    <n v="6213692"/>
  </r>
  <r>
    <x v="59"/>
    <s v="Gastos de representación"/>
    <m/>
    <s v="TRANSMILENIO S.A"/>
    <s v="A"/>
    <n v="6213692"/>
    <n v="0"/>
    <n v="6213692"/>
    <n v="6213692"/>
  </r>
  <r>
    <x v="59"/>
    <s v="Gastos de representación"/>
    <m/>
    <s v="TRANSMILENIO S.A"/>
    <s v="A"/>
    <n v="6213692"/>
    <n v="0"/>
    <n v="6213692"/>
    <n v="6213692"/>
  </r>
  <r>
    <x v="59"/>
    <s v="Gastos de representación"/>
    <m/>
    <s v="TRANSMILENIO S.A"/>
    <s v="A"/>
    <n v="6213692"/>
    <n v="0"/>
    <n v="6213692"/>
    <n v="6213692"/>
  </r>
  <r>
    <x v="59"/>
    <s v="Gastos de representación"/>
    <m/>
    <s v="TRANSMILENIO S.A"/>
    <s v="A"/>
    <n v="5095960"/>
    <n v="0"/>
    <n v="5095960"/>
    <n v="5095960"/>
  </r>
  <r>
    <x v="60"/>
    <s v="Auxilio de Transporte"/>
    <m/>
    <s v="TRANSMILENIO S.A"/>
    <s v="A"/>
    <n v="200000"/>
    <n v="0"/>
    <n v="200000"/>
    <n v="200000"/>
  </r>
  <r>
    <x v="60"/>
    <s v="Auxilio de Transporte"/>
    <m/>
    <s v="TRANSMILENIO S.A"/>
    <s v="A"/>
    <n v="186667"/>
    <n v="0"/>
    <n v="186667"/>
    <n v="186667"/>
  </r>
  <r>
    <x v="60"/>
    <s v="Auxilio de Transporte"/>
    <m/>
    <s v="TRANSMILENIO S.A"/>
    <s v="A"/>
    <n v="200000"/>
    <n v="0"/>
    <n v="200000"/>
    <n v="200000"/>
  </r>
  <r>
    <x v="60"/>
    <s v="Auxilio de Transporte"/>
    <m/>
    <s v="TRANSMILENIO S.A"/>
    <s v="A"/>
    <n v="400000"/>
    <n v="0"/>
    <n v="400000"/>
    <n v="400000"/>
  </r>
  <r>
    <x v="60"/>
    <s v="Auxilio de Transporte"/>
    <m/>
    <s v="TRANSMILENIO S.A"/>
    <s v="A"/>
    <n v="200000"/>
    <n v="0"/>
    <n v="200000"/>
    <n v="200000"/>
  </r>
  <r>
    <x v="60"/>
    <s v="Auxilio de Transporte"/>
    <m/>
    <s v="TRANSMILENIO S.A"/>
    <s v="A"/>
    <n v="200000"/>
    <n v="0"/>
    <n v="200000"/>
    <n v="200000"/>
  </r>
  <r>
    <x v="100"/>
    <s v="Prima de servicio"/>
    <m/>
    <s v="TRANSMILENIO S.A"/>
    <s v="A"/>
    <n v="4393797"/>
    <n v="0"/>
    <n v="4393797"/>
    <n v="4393797"/>
  </r>
  <r>
    <x v="61"/>
    <s v="Bonificación por servicios prestados"/>
    <m/>
    <s v="TRANSMILENIO S.A"/>
    <s v="A"/>
    <n v="14393304"/>
    <n v="0"/>
    <n v="14393304"/>
    <n v="14393304"/>
  </r>
  <r>
    <x v="61"/>
    <s v="Bonificación por servicios prestados"/>
    <m/>
    <s v="TRANSMILENIO S.A"/>
    <s v="A"/>
    <n v="18106320"/>
    <n v="0"/>
    <n v="18106320"/>
    <n v="18106320"/>
  </r>
  <r>
    <x v="61"/>
    <s v="Bonificación por servicios prestados"/>
    <m/>
    <s v="TRANSMILENIO S.A"/>
    <s v="A"/>
    <n v="53345270"/>
    <n v="0"/>
    <n v="53345270"/>
    <n v="53345270"/>
  </r>
  <r>
    <x v="61"/>
    <s v="Bonificación por servicios prestados"/>
    <m/>
    <s v="TRANSMILENIO S.A"/>
    <s v="A"/>
    <n v="33594532"/>
    <n v="0"/>
    <n v="33594532"/>
    <n v="33594532"/>
  </r>
  <r>
    <x v="61"/>
    <s v="Bonificación por servicios prestados"/>
    <m/>
    <s v="TRANSMILENIO S.A"/>
    <s v="A"/>
    <n v="22492729"/>
    <n v="0"/>
    <n v="22492729"/>
    <n v="22492729"/>
  </r>
  <r>
    <x v="61"/>
    <s v="Bonificación por servicios prestados"/>
    <m/>
    <s v="TRANSMILENIO S.A"/>
    <s v="A"/>
    <n v="5082045"/>
    <n v="0"/>
    <n v="5082045"/>
    <n v="5082045"/>
  </r>
  <r>
    <x v="61"/>
    <s v="Bonificación por servicios prestados"/>
    <m/>
    <s v="TRANSMILENIO S.A"/>
    <s v="A"/>
    <n v="8338516"/>
    <n v="0"/>
    <n v="8338516"/>
    <n v="8338516"/>
  </r>
  <r>
    <x v="61"/>
    <s v="Bonificación por servicios prestados"/>
    <m/>
    <s v="TRANSMILENIO S.A"/>
    <s v="A"/>
    <n v="12415159"/>
    <n v="0"/>
    <n v="12415159"/>
    <n v="12415159"/>
  </r>
  <r>
    <x v="61"/>
    <s v="Bonificación por servicios prestados"/>
    <m/>
    <s v="TRANSMILENIO S.A"/>
    <s v="A"/>
    <n v="16541742"/>
    <n v="0"/>
    <n v="16541742"/>
    <n v="16541742"/>
  </r>
  <r>
    <x v="61"/>
    <s v="Bonificación por servicios prestados"/>
    <m/>
    <s v="TRANSMILENIO S.A"/>
    <s v="A"/>
    <n v="10117062"/>
    <n v="0"/>
    <n v="10117062"/>
    <n v="10117062"/>
  </r>
  <r>
    <x v="61"/>
    <s v="Bonificación por servicios prestados"/>
    <m/>
    <s v="TRANSMILENIO S.A"/>
    <s v="A"/>
    <n v="16760805"/>
    <n v="0"/>
    <n v="16760805"/>
    <n v="16760805"/>
  </r>
  <r>
    <x v="61"/>
    <s v="Bonificación por servicios prestados"/>
    <m/>
    <s v="TRANSMILENIO S.A"/>
    <s v="A"/>
    <n v="1573578"/>
    <n v="0"/>
    <n v="1573578"/>
    <n v="1573578"/>
  </r>
  <r>
    <x v="61"/>
    <s v="Bonificación por servicios prestados"/>
    <m/>
    <s v="TRANSMILENIO S.A"/>
    <s v="A"/>
    <n v="3713016"/>
    <n v="0"/>
    <n v="3713016"/>
    <n v="3713016"/>
  </r>
  <r>
    <x v="61"/>
    <s v="Bonificación por servicios prestados"/>
    <m/>
    <s v="TRANSMILENIO S.A"/>
    <s v="A"/>
    <n v="7426032"/>
    <n v="0"/>
    <n v="7426032"/>
    <n v="7426032"/>
  </r>
  <r>
    <x v="101"/>
    <s v="Prima de navidad"/>
    <m/>
    <s v="TRANSMILENIO S.A"/>
    <s v="A"/>
    <n v="982204"/>
    <n v="0"/>
    <n v="982204"/>
    <n v="982204"/>
  </r>
  <r>
    <x v="62"/>
    <s v="Prima de vacaciones"/>
    <m/>
    <s v="TRANSMILENIO S.A"/>
    <s v="A"/>
    <n v="10536742"/>
    <n v="0"/>
    <n v="10536742"/>
    <n v="10536742"/>
  </r>
  <r>
    <x v="62"/>
    <s v="Prima de vacaciones"/>
    <m/>
    <s v="TRANSMILENIO S.A"/>
    <s v="A"/>
    <n v="13959979"/>
    <n v="0"/>
    <n v="13959979"/>
    <n v="13959979"/>
  </r>
  <r>
    <x v="62"/>
    <s v="Prima de vacaciones"/>
    <m/>
    <s v="TRANSMILENIO S.A"/>
    <s v="A"/>
    <n v="8894716"/>
    <n v="0"/>
    <n v="8894716"/>
    <n v="8894716"/>
  </r>
  <r>
    <x v="62"/>
    <s v="Prima de vacaciones"/>
    <m/>
    <s v="TRANSMILENIO S.A"/>
    <s v="A"/>
    <n v="6859947"/>
    <n v="0"/>
    <n v="6859947"/>
    <n v="6859947"/>
  </r>
  <r>
    <x v="62"/>
    <s v="Prima de vacaciones"/>
    <m/>
    <s v="TRANSMILENIO S.A"/>
    <s v="A"/>
    <n v="28682302"/>
    <n v="0"/>
    <n v="28682302"/>
    <n v="28682302"/>
  </r>
  <r>
    <x v="62"/>
    <s v="Prima de vacaciones"/>
    <m/>
    <s v="TRANSMILENIO S.A"/>
    <s v="A"/>
    <n v="9126070"/>
    <n v="0"/>
    <n v="9126070"/>
    <n v="9126070"/>
  </r>
  <r>
    <x v="62"/>
    <s v="Prima de vacaciones"/>
    <m/>
    <s v="TRANSMILENIO S.A"/>
    <s v="A"/>
    <n v="23364891"/>
    <n v="0"/>
    <n v="23364891"/>
    <n v="23364891"/>
  </r>
  <r>
    <x v="63"/>
    <s v="Prima técnica salarial"/>
    <m/>
    <s v="TRANSMILENIO S.A"/>
    <s v="A"/>
    <n v="6369951"/>
    <n v="0"/>
    <n v="6369951"/>
    <n v="6369951"/>
  </r>
  <r>
    <x v="63"/>
    <s v="Prima técnica salarial"/>
    <m/>
    <s v="TRANSMILENIO S.A"/>
    <s v="A"/>
    <n v="8004431"/>
    <n v="0"/>
    <n v="8004431"/>
    <n v="8004431"/>
  </r>
  <r>
    <x v="63"/>
    <s v="Prima técnica salarial"/>
    <m/>
    <s v="TRANSMILENIO S.A"/>
    <s v="A"/>
    <n v="7767115"/>
    <n v="0"/>
    <n v="7767115"/>
    <n v="7767115"/>
  </r>
  <r>
    <x v="63"/>
    <s v="Prima técnica salarial"/>
    <m/>
    <s v="TRANSMILENIO S.A"/>
    <s v="A"/>
    <n v="7767115"/>
    <n v="0"/>
    <n v="7767115"/>
    <n v="7767115"/>
  </r>
  <r>
    <x v="63"/>
    <s v="Prima técnica salarial"/>
    <m/>
    <s v="TRANSMILENIO S.A"/>
    <s v="A"/>
    <n v="7767115"/>
    <n v="0"/>
    <n v="7767115"/>
    <n v="7767115"/>
  </r>
  <r>
    <x v="63"/>
    <s v="Prima técnica salarial"/>
    <m/>
    <s v="TRANSMILENIO S.A"/>
    <s v="A"/>
    <n v="7767115"/>
    <n v="0"/>
    <n v="7767115"/>
    <n v="7767115"/>
  </r>
  <r>
    <x v="63"/>
    <s v="Prima técnica salarial"/>
    <m/>
    <s v="TRANSMILENIO S.A"/>
    <s v="A"/>
    <n v="8004431"/>
    <n v="0"/>
    <n v="8004431"/>
    <n v="8004431"/>
  </r>
  <r>
    <x v="63"/>
    <s v="Prima técnica salarial"/>
    <m/>
    <s v="TRANSMILENIO S.A"/>
    <s v="A"/>
    <n v="8004431"/>
    <n v="0"/>
    <n v="8004431"/>
    <n v="8004431"/>
  </r>
  <r>
    <x v="63"/>
    <s v="Prima técnica salarial"/>
    <m/>
    <s v="TRANSMILENIO S.A"/>
    <s v="A"/>
    <n v="8004431"/>
    <n v="0"/>
    <n v="8004431"/>
    <n v="8004431"/>
  </r>
  <r>
    <x v="63"/>
    <s v="Prima técnica salarial"/>
    <m/>
    <s v="TRANSMILENIO S.A"/>
    <s v="A"/>
    <n v="8004431"/>
    <n v="0"/>
    <n v="8004431"/>
    <n v="8004431"/>
  </r>
  <r>
    <x v="63"/>
    <s v="Prima técnica salarial"/>
    <m/>
    <s v="TRANSMILENIO S.A"/>
    <s v="A"/>
    <n v="7767115"/>
    <n v="0"/>
    <n v="7767115"/>
    <n v="7767115"/>
  </r>
  <r>
    <x v="63"/>
    <s v="Prima técnica salarial"/>
    <m/>
    <s v="TRANSMILENIO S.A"/>
    <s v="A"/>
    <n v="12120575"/>
    <n v="0"/>
    <n v="12120575"/>
    <n v="12120575"/>
  </r>
  <r>
    <x v="63"/>
    <s v="Prima técnica salarial"/>
    <m/>
    <s v="TRANSMILENIO S.A"/>
    <s v="A"/>
    <n v="8989354"/>
    <n v="0"/>
    <n v="8989354"/>
    <n v="8989354"/>
  </r>
  <r>
    <x v="63"/>
    <s v="Prima técnica salarial"/>
    <m/>
    <s v="TRANSMILENIO S.A"/>
    <s v="A"/>
    <n v="6369951"/>
    <n v="0"/>
    <n v="6369951"/>
    <n v="6369951"/>
  </r>
  <r>
    <x v="63"/>
    <s v="Prima técnica salarial"/>
    <m/>
    <s v="TRANSMILENIO S.A"/>
    <s v="A"/>
    <n v="6369951"/>
    <n v="0"/>
    <n v="6369951"/>
    <n v="6369951"/>
  </r>
  <r>
    <x v="63"/>
    <s v="Prima técnica salarial"/>
    <m/>
    <s v="TRANSMILENIO S.A"/>
    <s v="A"/>
    <n v="20613518"/>
    <n v="0"/>
    <n v="20613518"/>
    <n v="20613518"/>
  </r>
  <r>
    <x v="102"/>
    <s v="Sector Privado"/>
    <m/>
    <s v="TRANSMILENIO S.A"/>
    <s v="A"/>
    <n v="1015762"/>
    <n v="0"/>
    <n v="1015762"/>
    <n v="1015762"/>
  </r>
  <r>
    <x v="64"/>
    <s v="Vacaciones"/>
    <m/>
    <s v="TRANSMILENIO S.A"/>
    <s v="A"/>
    <n v="8771889"/>
    <n v="0"/>
    <n v="8771889"/>
    <n v="8771889"/>
  </r>
  <r>
    <x v="64"/>
    <s v="Vacaciones"/>
    <m/>
    <s v="TRANSMILENIO S.A"/>
    <s v="A"/>
    <n v="44181592"/>
    <n v="0"/>
    <n v="44181592"/>
    <n v="44181592"/>
  </r>
  <r>
    <x v="64"/>
    <s v="Vacaciones"/>
    <m/>
    <s v="TRANSMILENIO S.A"/>
    <s v="A"/>
    <n v="10518586"/>
    <n v="0"/>
    <n v="10518586"/>
    <n v="10518586"/>
  </r>
  <r>
    <x v="64"/>
    <s v="Vacaciones"/>
    <m/>
    <s v="TRANSMILENIO S.A"/>
    <s v="A"/>
    <n v="13435357"/>
    <n v="0"/>
    <n v="13435357"/>
    <n v="13435357"/>
  </r>
  <r>
    <x v="64"/>
    <s v="Vacaciones"/>
    <m/>
    <s v="TRANSMILENIO S.A"/>
    <s v="A"/>
    <n v="21059145"/>
    <n v="0"/>
    <n v="21059145"/>
    <n v="21059145"/>
  </r>
  <r>
    <x v="64"/>
    <s v="Vacaciones"/>
    <m/>
    <s v="TRANSMILENIO S.A"/>
    <s v="A"/>
    <n v="39138432"/>
    <n v="0"/>
    <n v="39138432"/>
    <n v="39138432"/>
  </r>
  <r>
    <x v="64"/>
    <s v="Vacaciones"/>
    <m/>
    <s v="TRANSMILENIO S.A"/>
    <s v="A"/>
    <n v="16157221"/>
    <n v="0"/>
    <n v="16157221"/>
    <n v="16157221"/>
  </r>
  <r>
    <x v="103"/>
    <s v="Indemnización por vacaciones"/>
    <m/>
    <s v="TRANSMILENIO S.A"/>
    <s v="A"/>
    <n v="5717146"/>
    <n v="0"/>
    <n v="5717146"/>
    <n v="5717146"/>
  </r>
  <r>
    <x v="65"/>
    <s v="Bonificación especial de recreación"/>
    <m/>
    <s v="TRANSMILENIO S.A"/>
    <s v="A"/>
    <n v="2520133"/>
    <n v="0"/>
    <n v="2520133"/>
    <n v="2520133"/>
  </r>
  <r>
    <x v="65"/>
    <s v="Bonificación especial de recreación"/>
    <m/>
    <s v="TRANSMILENIO S.A"/>
    <s v="A"/>
    <n v="1058523"/>
    <n v="0"/>
    <n v="1058523"/>
    <n v="1058523"/>
  </r>
  <r>
    <x v="65"/>
    <s v="Bonificación especial de recreación"/>
    <m/>
    <s v="TRANSMILENIO S.A"/>
    <s v="A"/>
    <n v="814522"/>
    <n v="0"/>
    <n v="814522"/>
    <n v="814522"/>
  </r>
  <r>
    <x v="65"/>
    <s v="Bonificación especial de recreación"/>
    <m/>
    <s v="TRANSMILENIO S.A"/>
    <s v="A"/>
    <n v="1054252"/>
    <n v="0"/>
    <n v="1054252"/>
    <n v="1054252"/>
  </r>
  <r>
    <x v="65"/>
    <s v="Bonificación especial de recreación"/>
    <m/>
    <s v="TRANSMILENIO S.A"/>
    <s v="A"/>
    <n v="1249518"/>
    <n v="0"/>
    <n v="1249518"/>
    <n v="1249518"/>
  </r>
  <r>
    <x v="65"/>
    <s v="Bonificación especial de recreación"/>
    <m/>
    <s v="TRANSMILENIO S.A"/>
    <s v="A"/>
    <n v="2772327"/>
    <n v="0"/>
    <n v="2772327"/>
    <n v="2772327"/>
  </r>
  <r>
    <x v="65"/>
    <s v="Bonificación especial de recreación"/>
    <m/>
    <s v="TRANSMILENIO S.A"/>
    <s v="A"/>
    <n v="1657552"/>
    <n v="0"/>
    <n v="1657552"/>
    <n v="1657552"/>
  </r>
  <r>
    <x v="66"/>
    <s v="Apoyo de sostenimiento aprendices SENA"/>
    <m/>
    <s v="TRANSMILENIO S.A"/>
    <s v="A"/>
    <n v="4982250"/>
    <n v="0"/>
    <n v="4982250"/>
    <n v="4982250"/>
  </r>
  <r>
    <x v="66"/>
    <s v="Apoyo de sostenimiento aprendices SENA"/>
    <m/>
    <s v="TRANSMILENIO S.A"/>
    <s v="A"/>
    <n v="2847000"/>
    <n v="0"/>
    <n v="2847000"/>
    <n v="2847000"/>
  </r>
  <r>
    <x v="66"/>
    <s v="Apoyo de sostenimiento aprendices SENA"/>
    <m/>
    <s v="TRANSMILENIO S.A"/>
    <s v="A"/>
    <n v="4839900"/>
    <n v="0"/>
    <n v="4839900"/>
    <n v="4839900"/>
  </r>
  <r>
    <x v="66"/>
    <s v="Apoyo de sostenimiento aprendices SENA"/>
    <m/>
    <s v="TRANSMILENIO S.A"/>
    <s v="A"/>
    <n v="5694000"/>
    <n v="0"/>
    <n v="5694000"/>
    <n v="5694000"/>
  </r>
  <r>
    <x v="66"/>
    <s v="Apoyo de sostenimiento aprendices SENA"/>
    <m/>
    <s v="TRANSMILENIO S.A"/>
    <s v="A"/>
    <n v="2847000"/>
    <n v="0"/>
    <n v="2847000"/>
    <n v="2847000"/>
  </r>
  <r>
    <x v="67"/>
    <s v="BONIFICACION SINDICAL VIGENCIA"/>
    <m/>
    <s v="TRANSMILENIO S.A"/>
    <s v="A"/>
    <n v="1573350"/>
    <n v="0"/>
    <n v="1573350"/>
    <n v="1573350"/>
  </r>
  <r>
    <x v="67"/>
    <s v="BONIFICACION SINDICAL VIGENCIA"/>
    <m/>
    <s v="TRANSMILENIO S.A"/>
    <s v="A"/>
    <n v="2087438"/>
    <n v="0"/>
    <n v="2087438"/>
    <n v="2087438"/>
  </r>
  <r>
    <x v="67"/>
    <s v="BONIFICACION SINDICAL VIGENCIA"/>
    <m/>
    <s v="TRANSMILENIO S.A"/>
    <s v="A"/>
    <n v="465049"/>
    <n v="0"/>
    <n v="465049"/>
    <n v="465049"/>
  </r>
  <r>
    <x v="67"/>
    <s v="BONIFICACION SINDICAL VIGENCIA"/>
    <m/>
    <s v="TRANSMILENIO S.A"/>
    <s v="A"/>
    <n v="1414341"/>
    <n v="0"/>
    <n v="1414341"/>
    <n v="1414341"/>
  </r>
  <r>
    <x v="67"/>
    <s v="BONIFICACION SINDICAL VIGENCIA"/>
    <m/>
    <s v="TRANSMILENIO S.A"/>
    <s v="A"/>
    <n v="2052728"/>
    <n v="0"/>
    <n v="2052728"/>
    <n v="2052728"/>
  </r>
  <r>
    <x v="67"/>
    <s v="BONIFICACION SINDICAL VIGENCIA"/>
    <m/>
    <s v="TRANSMILENIO S.A"/>
    <s v="A"/>
    <n v="6061544"/>
    <n v="0"/>
    <n v="6061544"/>
    <n v="6061544"/>
  </r>
  <r>
    <x v="67"/>
    <s v="BONIFICACION SINDICAL VIGENCIA"/>
    <m/>
    <s v="TRANSMILENIO S.A"/>
    <s v="A"/>
    <n v="11395839"/>
    <n v="0"/>
    <n v="11395839"/>
    <n v="11395839"/>
  </r>
  <r>
    <x v="67"/>
    <s v="BONIFICACION SINDICAL VIGENCIA"/>
    <m/>
    <s v="TRANSMILENIO S.A"/>
    <s v="A"/>
    <n v="520581"/>
    <n v="0"/>
    <n v="520581"/>
    <n v="520581"/>
  </r>
  <r>
    <x v="67"/>
    <s v="BONIFICACION SINDICAL VIGENCIA"/>
    <m/>
    <s v="TRANSMILENIO S.A"/>
    <s v="A"/>
    <n v="1423500"/>
    <n v="0"/>
    <n v="1423500"/>
    <n v="1423500"/>
  </r>
  <r>
    <x v="104"/>
    <s v="Auxilios Salud Auditiva"/>
    <m/>
    <s v="TRANSMILENIO S.A"/>
    <s v="A"/>
    <n v="110000"/>
    <n v="0"/>
    <n v="110000"/>
    <n v="110000"/>
  </r>
  <r>
    <x v="68"/>
    <s v="Auxilios Educativos"/>
    <m/>
    <s v="TRANSMILENIO S.A"/>
    <s v="A"/>
    <n v="5026092"/>
    <n v="0"/>
    <n v="5026092"/>
    <n v="5026092"/>
  </r>
  <r>
    <x v="68"/>
    <s v="Auxilios Educativos"/>
    <m/>
    <s v="TRANSMILENIO S.A"/>
    <s v="A"/>
    <n v="4270500"/>
    <n v="0"/>
    <n v="4270500"/>
    <n v="4270500"/>
  </r>
  <r>
    <x v="68"/>
    <s v="Auxilios Educativos"/>
    <m/>
    <s v="TRANSMILENIO S.A"/>
    <s v="A"/>
    <n v="39734500"/>
    <n v="0"/>
    <n v="39734500"/>
    <n v="39734500"/>
  </r>
  <r>
    <x v="68"/>
    <s v="Auxilios Educativos"/>
    <m/>
    <s v="TRANSMILENIO S.A"/>
    <s v="A"/>
    <n v="9964500"/>
    <n v="0"/>
    <n v="9964500"/>
    <n v="9964500"/>
  </r>
  <r>
    <x v="68"/>
    <s v="Auxilios Educativos"/>
    <m/>
    <s v="TRANSMILENIO S.A"/>
    <s v="A"/>
    <n v="1423500"/>
    <n v="0"/>
    <n v="1423500"/>
    <n v="1423500"/>
  </r>
  <r>
    <x v="68"/>
    <s v="Auxilios Educativos"/>
    <m/>
    <s v="TRANSMILENIO S.A"/>
    <s v="A"/>
    <n v="1423500"/>
    <n v="0"/>
    <n v="1423500"/>
    <n v="1423500"/>
  </r>
  <r>
    <x v="68"/>
    <s v="Auxilios Educativos"/>
    <m/>
    <s v="TRANSMILENIO S.A"/>
    <s v="A"/>
    <n v="1423500"/>
    <n v="0"/>
    <n v="1423500"/>
    <n v="1423500"/>
  </r>
  <r>
    <x v="68"/>
    <s v="Auxilios Educativos"/>
    <m/>
    <s v="TRANSMILENIO S.A"/>
    <s v="A"/>
    <n v="2847000"/>
    <n v="0"/>
    <n v="2847000"/>
    <n v="2847000"/>
  </r>
  <r>
    <x v="68"/>
    <s v="Auxilios Educativos"/>
    <m/>
    <s v="TRANSMILENIO S.A"/>
    <s v="A"/>
    <n v="1423500"/>
    <n v="0"/>
    <n v="1423500"/>
    <n v="1423500"/>
  </r>
  <r>
    <x v="68"/>
    <s v="Auxilios Educativos"/>
    <m/>
    <s v="TRANSMILENIO S.A"/>
    <s v="A"/>
    <n v="2847000"/>
    <n v="0"/>
    <n v="2847000"/>
    <n v="2847000"/>
  </r>
  <r>
    <x v="68"/>
    <s v="Auxilios Educativos"/>
    <m/>
    <s v="TRANSMILENIO S.A"/>
    <s v="A"/>
    <n v="5694000"/>
    <n v="0"/>
    <n v="5694000"/>
    <n v="5694000"/>
  </r>
  <r>
    <x v="69"/>
    <s v="Auxilios para Recreación"/>
    <m/>
    <s v="TRANSMILENIO S.A"/>
    <s v="A"/>
    <n v="1587784"/>
    <n v="0"/>
    <n v="1587784"/>
    <n v="1587784"/>
  </r>
  <r>
    <x v="69"/>
    <s v="Auxilios para Recreación"/>
    <m/>
    <s v="TRANSMILENIO S.A"/>
    <s v="A"/>
    <n v="2282645"/>
    <n v="0"/>
    <n v="2282645"/>
    <n v="2282645"/>
  </r>
  <r>
    <x v="69"/>
    <s v="Auxilios para Recreación"/>
    <m/>
    <s v="TRANSMILENIO S.A"/>
    <s v="A"/>
    <n v="4158486"/>
    <n v="0"/>
    <n v="4158486"/>
    <n v="4158486"/>
  </r>
  <r>
    <x v="69"/>
    <s v="Auxilios para Recreación"/>
    <m/>
    <s v="TRANSMILENIO S.A"/>
    <s v="A"/>
    <n v="1874278"/>
    <n v="0"/>
    <n v="1874278"/>
    <n v="1874278"/>
  </r>
  <r>
    <x v="69"/>
    <s v="Auxilios para Recreación"/>
    <m/>
    <s v="TRANSMILENIO S.A"/>
    <s v="A"/>
    <n v="1221783"/>
    <n v="0"/>
    <n v="1221783"/>
    <n v="1221783"/>
  </r>
  <r>
    <x v="69"/>
    <s v="Auxilios para Recreación"/>
    <m/>
    <s v="TRANSMILENIO S.A"/>
    <s v="A"/>
    <n v="1581378"/>
    <n v="0"/>
    <n v="1581378"/>
    <n v="1581378"/>
  </r>
  <r>
    <x v="69"/>
    <s v="Auxilios para Recreación"/>
    <m/>
    <s v="TRANSMILENIO S.A"/>
    <s v="A"/>
    <n v="2486327"/>
    <n v="0"/>
    <n v="2486327"/>
    <n v="2486327"/>
  </r>
  <r>
    <x v="70"/>
    <s v="Prima Especial"/>
    <m/>
    <s v="TRANSMILENIO S.A"/>
    <s v="A"/>
    <n v="11270899"/>
    <n v="0"/>
    <n v="11270899"/>
    <n v="11270899"/>
  </r>
  <r>
    <x v="70"/>
    <s v="Prima Especial"/>
    <m/>
    <s v="TRANSMILENIO S.A"/>
    <s v="A"/>
    <n v="163701"/>
    <n v="0"/>
    <n v="163701"/>
    <n v="163701"/>
  </r>
  <r>
    <x v="70"/>
    <s v="Prima Especial"/>
    <m/>
    <s v="TRANSMILENIO S.A"/>
    <s v="A"/>
    <n v="11062691"/>
    <n v="0"/>
    <n v="11062691"/>
    <n v="11062691"/>
  </r>
  <r>
    <x v="84"/>
    <s v="Fortalecimiento de la seguridad integral del Sistema Integrado de Transporte Público de Bogotá D.C. (Recursos Distrito)"/>
    <s v="CTO977-25"/>
    <s v="RODRIGUEZ CASTILLO JENNIFER ANDREA"/>
    <s v="A"/>
    <n v="28904000"/>
    <n v="0"/>
    <n v="28904000"/>
    <n v="22159733"/>
  </r>
  <r>
    <x v="84"/>
    <s v="Fortalecimiento de la seguridad integral del Sistema Integrado de Transporte Público de Bogotá D.C. (Recursos Distrito)"/>
    <s v="CTO929-25"/>
    <s v="RIVEROS QUEVEDO JENNIFER TATIANA"/>
    <s v="A"/>
    <n v="56000000"/>
    <n v="0"/>
    <n v="56000000"/>
    <n v="42000000"/>
  </r>
  <r>
    <x v="84"/>
    <s v="Fortalecimiento de la seguridad integral del Sistema Integrado de Transporte Público de Bogotá D.C. (Recursos Distrito)"/>
    <s v="CTO850-25"/>
    <s v="RODRIGUEZ RODRIGUEZ MARIA CAMILA"/>
    <s v="A"/>
    <n v="23120000"/>
    <n v="0"/>
    <n v="23120000"/>
    <n v="17821667"/>
  </r>
  <r>
    <x v="74"/>
    <s v="CONTROL Y OPERACIÓN DEL SISTEMA INTEGRADO DE TRANSPORTE PÚBLICO DE BOGOTÁ (RECURSOS DISTRITO)"/>
    <s v="CTO816-25"/>
    <s v="CRUZ CUBIDES LUZ AYDE"/>
    <s v="A"/>
    <n v="19488000"/>
    <n v="0"/>
    <n v="19488000"/>
    <n v="12238000"/>
  </r>
  <r>
    <x v="74"/>
    <s v="CONTROL Y OPERACIÓN DEL SISTEMA INTEGRADO DE TRANSPORTE PÚBLICO DE BOGOTÁ (RECURSOS DISTRITO)"/>
    <s v="CTO821-25"/>
    <s v="DUARTE SANCHEZ ROSEMBERG  SMITH"/>
    <s v="A"/>
    <n v="19488000"/>
    <n v="0"/>
    <n v="19488000"/>
    <n v="5057600"/>
  </r>
  <r>
    <x v="74"/>
    <s v="CONTROL Y OPERACIÓN DEL SISTEMA INTEGRADO DE TRANSPORTE PÚBLICO DE BOGOTÁ (RECURSOS DISTRITO)"/>
    <s v="CTO825-25"/>
    <s v="ESPITIA JIMENEZ MARIA IRMA"/>
    <s v="A"/>
    <n v="19488000"/>
    <n v="0"/>
    <n v="19488000"/>
    <n v="12458400"/>
  </r>
  <r>
    <x v="74"/>
    <s v="CONTROL Y OPERACIÓN DEL SISTEMA INTEGRADO DE TRANSPORTE PÚBLICO DE BOGOTÁ (RECURSOS DISTRITO)"/>
    <s v="CTO936-25"/>
    <s v="FLORIAN TORRES SONIA MARCELA"/>
    <s v="A"/>
    <n v="19488000"/>
    <n v="0"/>
    <n v="19488000"/>
    <n v="12319200"/>
  </r>
  <r>
    <x v="74"/>
    <s v="CONTROL Y OPERACIÓN DEL SISTEMA INTEGRADO DE TRANSPORTE PÚBLICO DE BOGOTÁ (RECURSOS DISTRITO)"/>
    <s v="CTO937-25"/>
    <s v="GAMEZ RIVERA TITO JULIO"/>
    <s v="A"/>
    <n v="19488000"/>
    <n v="0"/>
    <n v="19488000"/>
    <n v="12249600"/>
  </r>
  <r>
    <x v="74"/>
    <s v="CONTROL Y OPERACIÓN DEL SISTEMA INTEGRADO DE TRANSPORTE PÚBLICO DE BOGOTÁ (RECURSOS DISTRITO)"/>
    <s v="CTO944-25"/>
    <s v="MONTILLA OSPINA DIANA  "/>
    <s v="A"/>
    <n v="19488000"/>
    <n v="0"/>
    <n v="19488000"/>
    <n v="10289200"/>
  </r>
  <r>
    <x v="74"/>
    <s v="CONTROL Y OPERACIÓN DEL SISTEMA INTEGRADO DE TRANSPORTE PÚBLICO DE BOGOTÁ (RECURSOS DISTRITO)"/>
    <s v="CTO950-25"/>
    <s v="HERNANDEZ  NOVA ANGELA LILIANA"/>
    <s v="A"/>
    <n v="19488000"/>
    <n v="0"/>
    <n v="19488000"/>
    <n v="12064000"/>
  </r>
  <r>
    <x v="74"/>
    <s v="CONTROL Y OPERACIÓN DEL SISTEMA INTEGRADO DE TRANSPORTE PÚBLICO DE BOGOTÁ (RECURSOS DISTRITO)"/>
    <s v="CTO943-25"/>
    <s v="LAZARO BUSTOS ALBERT "/>
    <s v="A"/>
    <n v="19488000"/>
    <n v="0"/>
    <n v="19488000"/>
    <n v="11913200"/>
  </r>
  <r>
    <x v="86"/>
    <s v="Servicios de consultoría en gestión estratégica"/>
    <s v="CTO956-25"/>
    <s v="ACOSTA ROMERO CINDY PAOLA"/>
    <s v="A"/>
    <n v="42624000"/>
    <n v="0"/>
    <n v="42624000"/>
    <n v="31968000"/>
  </r>
  <r>
    <x v="86"/>
    <s v="Servicios de consultoría en gestión estratégica"/>
    <s v="CTO955-25"/>
    <s v="VERA  REY OSCAR  FERNANDO"/>
    <s v="A"/>
    <n v="57336000"/>
    <n v="0"/>
    <n v="57336000"/>
    <n v="43002000"/>
  </r>
  <r>
    <x v="86"/>
    <s v="Servicios de consultoría en gestión estratégica"/>
    <s v="CTO954-25"/>
    <s v="LOZADA  SALAS  AMANDA JULIETH"/>
    <s v="A"/>
    <n v="45162000"/>
    <n v="0"/>
    <n v="45162000"/>
    <n v="30108000"/>
  </r>
  <r>
    <x v="84"/>
    <s v="Fortalecimiento de la seguridad integral del Sistema Integrado de Transporte Público de Bogotá D.C. (Recursos Distrito)"/>
    <s v="CTO856-25"/>
    <s v="TUMBO MENZA JAIRO ALEXIS"/>
    <s v="A"/>
    <n v="23536000"/>
    <n v="0"/>
    <n v="23536000"/>
    <n v="17652000"/>
  </r>
  <r>
    <x v="74"/>
    <s v="CONTROL Y OPERACIÓN DEL SISTEMA INTEGRADO DE TRANSPORTE PÚBLICO DE BOGOTÁ (RECURSOS DISTRITO)"/>
    <s v="CTO890-25"/>
    <s v="VELASQUEZ OSSA JUAN MANUEL"/>
    <s v="A"/>
    <n v="19488000"/>
    <n v="0"/>
    <n v="19488000"/>
    <n v="12319200"/>
  </r>
  <r>
    <x v="74"/>
    <s v="CONTROL Y OPERACIÓN DEL SISTEMA INTEGRADO DE TRANSPORTE PÚBLICO DE BOGOTÁ (RECURSOS DISTRITO)"/>
    <s v="CTO889-25"/>
    <s v="VASQUEZ LEON KEVIN ANDRES"/>
    <s v="A"/>
    <n v="19488000"/>
    <n v="0"/>
    <n v="19488000"/>
    <n v="10358800"/>
  </r>
  <r>
    <x v="74"/>
    <s v="CONTROL Y OPERACIÓN DEL SISTEMA INTEGRADO DE TRANSPORTE PÚBLICO DE BOGOTÁ (RECURSOS DISTRITO)"/>
    <s v="CTO946-25"/>
    <s v="MONTENEGRO SALAZAR YENNY ANDREA"/>
    <s v="A"/>
    <n v="106470000"/>
    <n v="0"/>
    <n v="106470000"/>
    <n v="62868000"/>
  </r>
  <r>
    <x v="56"/>
    <s v="Servicios de gestión de desarrollo empresarial"/>
    <s v="CTO947-25"/>
    <s v="HERNANDEZ MADRIÑAN DANIELA "/>
    <s v="A"/>
    <n v="124590000"/>
    <n v="0"/>
    <n v="124590000"/>
    <n v="74754000"/>
  </r>
  <r>
    <x v="71"/>
    <s v="FORTALECIMIENTO DE LA INFORMACIÓN, COMUNICACIÓN Y ATENCIÓN AL USUARIO EN EL USO DEL SISTEMA INTEGRADO DE TRANSPORTE PÚBLICO DE BOGOTÁ D.C. (RECURSOS DISTRITO)"/>
    <s v="CTO988-25"/>
    <s v="LEONARDO DAVID ALVARADO AVENDAÑO"/>
    <s v="A"/>
    <n v="34000000"/>
    <n v="0"/>
    <n v="34000000"/>
    <n v="20853333"/>
  </r>
  <r>
    <x v="74"/>
    <s v="CONTROL Y OPERACIÓN DEL SISTEMA INTEGRADO DE TRANSPORTE PÚBLICO DE BOGOTÁ (RECURSOS DISTRITO)"/>
    <s v="CTO957-25"/>
    <s v="RUIZ FERNANDEZ MARLON RICARDO"/>
    <s v="A"/>
    <n v="92468250"/>
    <n v="0"/>
    <n v="92468250"/>
    <n v="54306750"/>
  </r>
  <r>
    <x v="84"/>
    <s v="Fortalecimiento de la seguridad integral del Sistema Integrado de Transporte Público de Bogotá D.C. (Recursos Distrito)"/>
    <s v="CTO963-25"/>
    <s v="ORTEGA ERAZO LEON ALEJANDRO"/>
    <s v="A"/>
    <n v="49552000"/>
    <n v="0"/>
    <n v="49552000"/>
    <n v="37783400"/>
  </r>
  <r>
    <x v="84"/>
    <s v="Fortalecimiento de la seguridad integral del Sistema Integrado de Transporte Público de Bogotá D.C. (Recursos Distrito)"/>
    <s v="CTO965-25"/>
    <s v="GALINDO RUIZ EDGAR ALONSO"/>
    <s v="A"/>
    <n v="56000000"/>
    <n v="0"/>
    <n v="56000000"/>
    <n v="42000000"/>
  </r>
  <r>
    <x v="84"/>
    <s v="Fortalecimiento de la seguridad integral del Sistema Integrado de Transporte Público de Bogotá D.C. (Recursos Distrito)"/>
    <s v="CTO962-25"/>
    <s v="MORRIS CARRILLO CRYSTHIAN "/>
    <s v="A"/>
    <n v="25856000"/>
    <n v="0"/>
    <n v="25856000"/>
    <n v="19392000"/>
  </r>
  <r>
    <x v="84"/>
    <s v="Fortalecimiento de la seguridad integral del Sistema Integrado de Transporte Público de Bogotá D.C. (Recursos Distrito)"/>
    <s v="CTO949-25"/>
    <s v="MONGUI AVILA JAIME  AUGUSTO"/>
    <s v="A"/>
    <n v="49552000"/>
    <n v="0"/>
    <n v="49552000"/>
    <n v="37783400"/>
  </r>
  <r>
    <x v="84"/>
    <s v="Fortalecimiento de la seguridad integral del Sistema Integrado de Transporte Público de Bogotá D.C. (Recursos Distrito)"/>
    <s v="CTO940-25"/>
    <s v="GARCIA HERRERA JORGE  MAURICIO"/>
    <s v="A"/>
    <n v="23536000"/>
    <n v="0"/>
    <n v="23536000"/>
    <n v="15690667"/>
  </r>
  <r>
    <x v="75"/>
    <s v="Diseño y Estructuración del Sistema Interoperable de Recaudo en su componente tecnológico en el Sistema de Transporte Publico de Bogotá D.C. (Recursos Distrito)"/>
    <s v="CTO948-25"/>
    <s v="FLOREZ  FRANCO  JORGE  IVAN "/>
    <s v="A"/>
    <n v="70983000"/>
    <n v="0"/>
    <n v="70983000"/>
    <n v="48110700"/>
  </r>
  <r>
    <x v="99"/>
    <s v="Servicios de seguros generales de responsabilidad civil"/>
    <s v="CTO1510-24-01"/>
    <s v="UNION TEMPORAL MAPFRE - SURA - ALLIANZ // TMSA SAM 09 2024"/>
    <s v="A"/>
    <n v="10000000"/>
    <n v="0"/>
    <n v="10000000"/>
    <n v="3918775"/>
  </r>
  <r>
    <x v="41"/>
    <s v="DESARROLLO Y GESTIÓN DE LA INFRAESTRUCTURA DEL SISTEMA INTEGRADO DE TRANSPORTE PÚBLICO DE BOGOTÁ (RECURSOS DISTRITO TRONCALES ALIMENTADORAS PLMB)"/>
    <s v="P-C612-19_25-1"/>
    <s v="ENEL COLOMBIA S.A. E.S.P."/>
    <s v="A"/>
    <n v="139383407"/>
    <n v="0"/>
    <n v="139383407"/>
    <n v="0"/>
  </r>
  <r>
    <x v="38"/>
    <s v="DESARROLLO Y GESTIÓN DE LA INFRAESTRUCTURA DEL SISTEMA INTEGRADO DE TRANSPORTE PÚBLICO DE BOGOTÁ (RECURSOS SITP)"/>
    <s v="P-CN20-01_25-08"/>
    <s v="ENEL COLOMBIA S.A. E.S.P."/>
    <s v="A"/>
    <n v="25184388"/>
    <n v="0"/>
    <n v="25184388"/>
    <n v="0"/>
  </r>
  <r>
    <x v="38"/>
    <s v="DESARROLLO Y GESTIÓN DE LA INFRAESTRUCTURA DEL SISTEMA INTEGRADO DE TRANSPORTE PÚBLICO DE BOGOTÁ (RECURSOS SITP)"/>
    <s v="P-CN20-01_25-09"/>
    <s v="ENEL COLOMBIA S.A. E.S.P."/>
    <s v="A"/>
    <n v="48995933"/>
    <n v="0"/>
    <n v="48995933"/>
    <n v="33719190"/>
  </r>
  <r>
    <x v="41"/>
    <s v="DESARROLLO Y GESTIÓN DE LA INFRAESTRUCTURA DEL SISTEMA INTEGRADO DE TRANSPORTE PÚBLICO DE BOGOTÁ (RECURSOS DISTRITO TRONCALES ALIMENTADORAS PLMB)"/>
    <s v="P-C612-19_25-2"/>
    <s v="ETB S.A. E.S.P"/>
    <s v="A"/>
    <n v="1006928358"/>
    <n v="0"/>
    <n v="1006928358"/>
    <n v="0"/>
  </r>
  <r>
    <x v="84"/>
    <s v="Fortalecimiento de la seguridad integral del Sistema Integrado de Transporte Público de Bogotá D.C. (Recursos Distrito)"/>
    <s v="CTO993-25"/>
    <s v="GOMEZ OSORIO KAREN VIVIANA"/>
    <s v="A"/>
    <n v="23952000"/>
    <n v="0"/>
    <n v="23952000"/>
    <n v="17964000"/>
  </r>
  <r>
    <x v="84"/>
    <s v="Fortalecimiento de la seguridad integral del Sistema Integrado de Transporte Público de Bogotá D.C. (Recursos Distrito)"/>
    <s v="CTO916-25"/>
    <s v="ORTIZ BUITRAGO EMERSON ALEXIS"/>
    <s v="A"/>
    <n v="21472000"/>
    <n v="0"/>
    <n v="21472000"/>
    <n v="16104000"/>
  </r>
  <r>
    <x v="84"/>
    <s v="Fortalecimiento de la seguridad integral del Sistema Integrado de Transporte Público de Bogotá D.C. (Recursos Distrito)"/>
    <s v="CTO922-25"/>
    <s v="MENDEZ PINZON JAVIER ALBERTO"/>
    <s v="A"/>
    <n v="23536000"/>
    <n v="0"/>
    <n v="23536000"/>
    <n v="17652000"/>
  </r>
  <r>
    <x v="56"/>
    <s v="Servicios de gestión de desarrollo empresarial"/>
    <s v="CTO989-25"/>
    <s v="GOYENECHE MOGOLLON LUDY AMANDA"/>
    <s v="A"/>
    <n v="90045000"/>
    <n v="0"/>
    <n v="90045000"/>
    <n v="55890000"/>
  </r>
  <r>
    <x v="84"/>
    <s v="Fortalecimiento de la seguridad integral del Sistema Integrado de Transporte Público de Bogotá D.C. (Recursos Distrito)"/>
    <s v="CTO895-25"/>
    <s v="BEJARANO GORDILLO ANA ISABEL"/>
    <s v="A"/>
    <n v="22800000"/>
    <n v="0"/>
    <n v="22800000"/>
    <n v="10355000"/>
  </r>
  <r>
    <x v="71"/>
    <s v="FORTALECIMIENTO DE LA INFORMACIÓN, COMUNICACIÓN Y ATENCIÓN AL USUARIO EN EL USO DEL SISTEMA INTEGRADO DE TRANSPORTE PÚBLICO DE BOGOTÁ D.C. (RECURSOS DISTRITO)"/>
    <s v="CTO991-25"/>
    <s v="HERNANDEZ MENESES FRANCISCO  JAVIER"/>
    <s v="A"/>
    <n v="62000000"/>
    <n v="0"/>
    <n v="62000000"/>
    <n v="37200000"/>
  </r>
  <r>
    <x v="84"/>
    <s v="Fortalecimiento de la seguridad integral del Sistema Integrado de Transporte Público de Bogotá D.C. (Recursos Distrito)"/>
    <s v="CTO980-25"/>
    <s v="GORDILLO  FAJARDO ANDRES  LEONARDO"/>
    <s v="A"/>
    <n v="49552000"/>
    <n v="0"/>
    <n v="49552000"/>
    <n v="37164000"/>
  </r>
  <r>
    <x v="84"/>
    <s v="Fortalecimiento de la seguridad integral del Sistema Integrado de Transporte Público de Bogotá D.C. (Recursos Distrito)"/>
    <s v="CTO960-25"/>
    <s v="VASQUEZ JIMENEZ DANIEL MAURICIO"/>
    <s v="A"/>
    <n v="21472000"/>
    <n v="0"/>
    <n v="21472000"/>
    <n v="16104000"/>
  </r>
  <r>
    <x v="84"/>
    <s v="Fortalecimiento de la seguridad integral del Sistema Integrado de Transporte Público de Bogotá D.C. (Recursos Distrito)"/>
    <s v="CTO981-25"/>
    <s v="RAMIREZ NAVARRETE CARLOS HUMBERTO"/>
    <s v="A"/>
    <n v="23120000"/>
    <n v="0"/>
    <n v="23120000"/>
    <n v="17629000"/>
  </r>
  <r>
    <x v="84"/>
    <s v="Fortalecimiento de la seguridad integral del Sistema Integrado de Transporte Público de Bogotá D.C. (Recursos Distrito)"/>
    <s v="CTO982-25"/>
    <s v="CRUZ GARCIA ALISSON PAOLA"/>
    <s v="A"/>
    <n v="16520000"/>
    <n v="0"/>
    <n v="16520000"/>
    <n v="12390000"/>
  </r>
  <r>
    <x v="84"/>
    <s v="Fortalecimiento de la seguridad integral del Sistema Integrado de Transporte Público de Bogotá D.C. (Recursos Distrito)"/>
    <s v="CTO806-25"/>
    <s v="ARCILA ARGUELLO YEIMY LILIANA"/>
    <s v="A"/>
    <n v="25856000"/>
    <n v="0"/>
    <n v="25856000"/>
    <n v="19392000"/>
  </r>
  <r>
    <x v="84"/>
    <s v="Fortalecimiento de la seguridad integral del Sistema Integrado de Transporte Público de Bogotá D.C. (Recursos Distrito)"/>
    <s v="CTO1012-25"/>
    <s v="DIAZ QUINAYAS DIANA MAYERLI"/>
    <s v="A"/>
    <n v="23536000"/>
    <n v="0"/>
    <n v="23536000"/>
    <n v="17652000"/>
  </r>
  <r>
    <x v="84"/>
    <s v="Fortalecimiento de la seguridad integral del Sistema Integrado de Transporte Público de Bogotá D.C. (Recursos Distrito)"/>
    <s v="CTO1011-25"/>
    <s v="GARAY CESPEDES FANNY ESMERALDA"/>
    <s v="A"/>
    <n v="28904000"/>
    <n v="0"/>
    <n v="28904000"/>
    <n v="21678000"/>
  </r>
  <r>
    <x v="84"/>
    <s v="Fortalecimiento de la seguridad integral del Sistema Integrado de Transporte Público de Bogotá D.C. (Recursos Distrito)"/>
    <s v="CTO1005-25"/>
    <s v="MORENO CRUZ DEIBY ALEJANDRO"/>
    <s v="A"/>
    <n v="23536000"/>
    <n v="0"/>
    <n v="23536000"/>
    <n v="17652000"/>
  </r>
  <r>
    <x v="84"/>
    <s v="Fortalecimiento de la seguridad integral del Sistema Integrado de Transporte Público de Bogotá D.C. (Recursos Distrito)"/>
    <s v="CTO966-25"/>
    <s v="MORALES CORTES LAURA JIMENA"/>
    <s v="A"/>
    <n v="23536000"/>
    <n v="0"/>
    <n v="23536000"/>
    <n v="16671333"/>
  </r>
  <r>
    <x v="86"/>
    <s v="Servicios de consultoría en gestión estratégica"/>
    <s v="CTO1019-25"/>
    <s v="FORIGUA CARO CRISTINA VANESA"/>
    <s v="A"/>
    <n v="176282208"/>
    <n v="0"/>
    <n v="176282208"/>
    <n v="117521472"/>
  </r>
  <r>
    <x v="86"/>
    <s v="Servicios de consultoría en gestión estratégica"/>
    <s v="CTO1020-25"/>
    <s v="MORENO BAEZ JOHANA MILENA"/>
    <s v="A"/>
    <n v="83835000"/>
    <n v="0"/>
    <n v="83835000"/>
    <n v="56200500"/>
  </r>
  <r>
    <x v="74"/>
    <s v="CONTROL Y OPERACIÓN DEL SISTEMA INTEGRADO DE TRANSPORTE PÚBLICO DE BOGOTÁ (RECURSOS DISTRITO)"/>
    <s v="CTO935-25"/>
    <s v="FIQUE CAMACHO ENRIQUE "/>
    <s v="A"/>
    <n v="19488000"/>
    <n v="0"/>
    <n v="19488000"/>
    <n v="12052400"/>
  </r>
  <r>
    <x v="86"/>
    <s v="Servicios de consultoría en gestión estratégica"/>
    <s v="CTO1023-25"/>
    <s v="HERNANDEZ JARA ERIKA  CATHERINE"/>
    <s v="A"/>
    <n v="51597000"/>
    <n v="0"/>
    <n v="51597000"/>
    <n v="34398000"/>
  </r>
  <r>
    <x v="86"/>
    <s v="Servicios de consultoría en gestión estratégica"/>
    <s v="CTO1024-25"/>
    <s v="BERNAL GONZALEZ CHRISTIAN ALEJANDRO"/>
    <s v="A"/>
    <n v="45150000"/>
    <n v="0"/>
    <n v="45150000"/>
    <n v="38700000"/>
  </r>
  <r>
    <x v="86"/>
    <s v="Servicios de consultoría en gestión estratégica"/>
    <s v="CTO1025-25"/>
    <s v="MORALES ECHEVERRIA PABLO ANDRES"/>
    <s v="A"/>
    <n v="90288000"/>
    <n v="0"/>
    <n v="90288000"/>
    <n v="60192000"/>
  </r>
  <r>
    <x v="76"/>
    <s v="Sector Privado"/>
    <m/>
    <s v="TRANSMILENIO S.A"/>
    <s v="A"/>
    <n v="7175200"/>
    <n v="0"/>
    <n v="7175200"/>
    <n v="7175200"/>
  </r>
  <r>
    <x v="76"/>
    <s v="Sector Privado"/>
    <m/>
    <s v="TRANSMILENIO S.A"/>
    <s v="A"/>
    <n v="5246100"/>
    <n v="0"/>
    <n v="5246100"/>
    <n v="5246100"/>
  </r>
  <r>
    <x v="76"/>
    <s v="Sector Privado"/>
    <m/>
    <s v="TRANSMILENIO S.A"/>
    <s v="A"/>
    <n v="1960200"/>
    <n v="0"/>
    <n v="1960200"/>
    <n v="1960200"/>
  </r>
  <r>
    <x v="76"/>
    <s v="Sector Privado"/>
    <m/>
    <s v="TRANSMILENIO S.A"/>
    <s v="A"/>
    <n v="9066800"/>
    <n v="0"/>
    <n v="9066800"/>
    <n v="9066800"/>
  </r>
  <r>
    <x v="76"/>
    <s v="Sector Privado"/>
    <m/>
    <s v="TRANSMILENIO S.A"/>
    <s v="A"/>
    <n v="55511100"/>
    <n v="0"/>
    <n v="55511100"/>
    <n v="55511100"/>
  </r>
  <r>
    <x v="76"/>
    <s v="Sector Privado"/>
    <m/>
    <s v="TRANSMILENIO S.A"/>
    <s v="A"/>
    <n v="28237700"/>
    <n v="0"/>
    <n v="28237700"/>
    <n v="28237700"/>
  </r>
  <r>
    <x v="76"/>
    <s v="Sector Privado"/>
    <m/>
    <s v="TRANSMILENIO S.A"/>
    <s v="A"/>
    <n v="12487300"/>
    <n v="0"/>
    <n v="12487300"/>
    <n v="12487300"/>
  </r>
  <r>
    <x v="76"/>
    <s v="Sector Privado"/>
    <m/>
    <s v="TRANSMILENIO S.A"/>
    <s v="A"/>
    <n v="6257300"/>
    <n v="0"/>
    <n v="6257300"/>
    <n v="6257300"/>
  </r>
  <r>
    <x v="76"/>
    <s v="Sector Privado"/>
    <m/>
    <s v="TRANSMILENIO S.A"/>
    <s v="A"/>
    <n v="9639100"/>
    <n v="0"/>
    <n v="9639100"/>
    <n v="9639100"/>
  </r>
  <r>
    <x v="76"/>
    <s v="Sector Privado"/>
    <m/>
    <s v="TRANSMILENIO S.A"/>
    <s v="A"/>
    <n v="11194300"/>
    <n v="0"/>
    <n v="11194300"/>
    <n v="11194300"/>
  </r>
  <r>
    <x v="76"/>
    <s v="Sector Privado"/>
    <m/>
    <s v="TRANSMILENIO S.A"/>
    <s v="A"/>
    <n v="9082200"/>
    <n v="0"/>
    <n v="9082200"/>
    <n v="9082200"/>
  </r>
  <r>
    <x v="76"/>
    <s v="Sector Privado"/>
    <m/>
    <s v="TRANSMILENIO S.A"/>
    <s v="A"/>
    <n v="6844700"/>
    <n v="0"/>
    <n v="6844700"/>
    <n v="6844700"/>
  </r>
  <r>
    <x v="76"/>
    <s v="Sector Privado"/>
    <m/>
    <s v="TRANSMILENIO S.A"/>
    <s v="A"/>
    <n v="10819200"/>
    <n v="0"/>
    <n v="10819200"/>
    <n v="10819200"/>
  </r>
  <r>
    <x v="76"/>
    <s v="Sector Privado"/>
    <m/>
    <s v="TRANSMILENIO S.A"/>
    <s v="A"/>
    <n v="5617400"/>
    <n v="0"/>
    <n v="5617400"/>
    <n v="5617400"/>
  </r>
  <r>
    <x v="76"/>
    <s v="Sector Privado"/>
    <m/>
    <s v="TRANSMILENIO S.A"/>
    <s v="A"/>
    <n v="2904700"/>
    <n v="0"/>
    <n v="2904700"/>
    <n v="2904700"/>
  </r>
  <r>
    <x v="76"/>
    <s v="Sector Privado"/>
    <m/>
    <s v="TRANSMILENIO S.A"/>
    <s v="A"/>
    <n v="539500"/>
    <n v="0"/>
    <n v="539500"/>
    <n v="539500"/>
  </r>
  <r>
    <x v="77"/>
    <s v="Sector Público"/>
    <m/>
    <s v="TRANSMILENIO S.A"/>
    <s v="A"/>
    <n v="27947800"/>
    <n v="0"/>
    <n v="27947800"/>
    <n v="27947800"/>
  </r>
  <r>
    <x v="77"/>
    <s v="Sector Público"/>
    <m/>
    <s v="TRANSMILENIO S.A"/>
    <s v="A"/>
    <n v="58806900"/>
    <n v="0"/>
    <n v="58806900"/>
    <n v="58806900"/>
  </r>
  <r>
    <x v="77"/>
    <s v="Sector Público"/>
    <m/>
    <s v="TRANSMILENIO S.A"/>
    <s v="A"/>
    <n v="2173200"/>
    <n v="0"/>
    <n v="2173200"/>
    <n v="2173200"/>
  </r>
  <r>
    <x v="77"/>
    <s v="Sector Público"/>
    <m/>
    <s v="TRANSMILENIO S.A"/>
    <s v="A"/>
    <n v="5893900"/>
    <n v="0"/>
    <n v="5893900"/>
    <n v="5893900"/>
  </r>
  <r>
    <x v="77"/>
    <s v="Sector Público"/>
    <m/>
    <s v="TRANSMILENIO S.A"/>
    <s v="A"/>
    <n v="9913100"/>
    <n v="0"/>
    <n v="9913100"/>
    <n v="9913100"/>
  </r>
  <r>
    <x v="77"/>
    <s v="Sector Público"/>
    <m/>
    <s v="TRANSMILENIO S.A"/>
    <s v="A"/>
    <n v="728400"/>
    <n v="0"/>
    <n v="728400"/>
    <n v="728400"/>
  </r>
  <r>
    <x v="77"/>
    <s v="Sector Público"/>
    <m/>
    <s v="TRANSMILENIO S.A"/>
    <s v="A"/>
    <n v="31554900"/>
    <n v="0"/>
    <n v="31554900"/>
    <n v="31554900"/>
  </r>
  <r>
    <x v="77"/>
    <s v="Sector Público"/>
    <m/>
    <s v="TRANSMILENIO S.A"/>
    <s v="A"/>
    <n v="13568500"/>
    <n v="0"/>
    <n v="13568500"/>
    <n v="13568500"/>
  </r>
  <r>
    <x v="77"/>
    <s v="Sector Público"/>
    <m/>
    <s v="TRANSMILENIO S.A"/>
    <s v="A"/>
    <n v="11682000"/>
    <n v="0"/>
    <n v="11682000"/>
    <n v="11682000"/>
  </r>
  <r>
    <x v="77"/>
    <s v="Sector Público"/>
    <m/>
    <s v="TRANSMILENIO S.A"/>
    <s v="A"/>
    <n v="20014700"/>
    <n v="0"/>
    <n v="20014700"/>
    <n v="20014700"/>
  </r>
  <r>
    <x v="77"/>
    <s v="Sector Público"/>
    <m/>
    <s v="TRANSMILENIO S.A"/>
    <s v="A"/>
    <n v="17784200"/>
    <n v="0"/>
    <n v="17784200"/>
    <n v="17784200"/>
  </r>
  <r>
    <x v="77"/>
    <s v="Sector Público"/>
    <m/>
    <s v="TRANSMILENIO S.A"/>
    <s v="A"/>
    <n v="3650000"/>
    <n v="0"/>
    <n v="3650000"/>
    <n v="3650000"/>
  </r>
  <r>
    <x v="77"/>
    <s v="Sector Público"/>
    <m/>
    <s v="TRANSMILENIO S.A"/>
    <s v="A"/>
    <n v="28848500"/>
    <n v="0"/>
    <n v="28848500"/>
    <n v="28848500"/>
  </r>
  <r>
    <x v="77"/>
    <s v="Sector Público"/>
    <m/>
    <s v="TRANSMILENIO S.A"/>
    <s v="A"/>
    <n v="42895000"/>
    <n v="0"/>
    <n v="42895000"/>
    <n v="42895000"/>
  </r>
  <r>
    <x v="77"/>
    <s v="Sector Público"/>
    <m/>
    <s v="TRANSMILENIO S.A"/>
    <s v="A"/>
    <n v="13458700"/>
    <n v="0"/>
    <n v="13458700"/>
    <n v="13458700"/>
  </r>
  <r>
    <x v="78"/>
    <s v="Sector Privado"/>
    <m/>
    <s v="TRANSMILENIO S.A"/>
    <s v="A"/>
    <n v="5042500"/>
    <n v="0"/>
    <n v="5042500"/>
    <n v="5042500"/>
  </r>
  <r>
    <x v="78"/>
    <s v="Sector Privado"/>
    <m/>
    <s v="TRANSMILENIO S.A"/>
    <s v="A"/>
    <n v="6621800"/>
    <n v="0"/>
    <n v="6621800"/>
    <n v="6621800"/>
  </r>
  <r>
    <x v="78"/>
    <s v="Sector Privado"/>
    <m/>
    <s v="TRANSMILENIO S.A"/>
    <s v="A"/>
    <n v="3273100"/>
    <n v="0"/>
    <n v="3273100"/>
    <n v="3273100"/>
  </r>
  <r>
    <x v="78"/>
    <s v="Sector Privado"/>
    <m/>
    <s v="TRANSMILENIO S.A"/>
    <s v="A"/>
    <n v="6949300"/>
    <n v="0"/>
    <n v="6949300"/>
    <n v="6949300"/>
  </r>
  <r>
    <x v="78"/>
    <s v="Sector Privado"/>
    <m/>
    <s v="TRANSMILENIO S.A"/>
    <s v="A"/>
    <n v="2903600"/>
    <n v="0"/>
    <n v="2903600"/>
    <n v="2903600"/>
  </r>
  <r>
    <x v="78"/>
    <s v="Sector Privado"/>
    <m/>
    <s v="TRANSMILENIO S.A"/>
    <s v="A"/>
    <n v="16659100"/>
    <n v="0"/>
    <n v="16659100"/>
    <n v="16659100"/>
  </r>
  <r>
    <x v="78"/>
    <s v="Sector Privado"/>
    <m/>
    <s v="TRANSMILENIO S.A"/>
    <s v="A"/>
    <n v="9511300"/>
    <n v="0"/>
    <n v="9511300"/>
    <n v="9511300"/>
  </r>
  <r>
    <x v="78"/>
    <s v="Sector Privado"/>
    <m/>
    <s v="TRANSMILENIO S.A"/>
    <s v="A"/>
    <n v="9063900"/>
    <n v="0"/>
    <n v="9063900"/>
    <n v="9063900"/>
  </r>
  <r>
    <x v="78"/>
    <s v="Sector Privado"/>
    <m/>
    <s v="TRANSMILENIO S.A"/>
    <s v="A"/>
    <n v="15904000"/>
    <n v="0"/>
    <n v="15904000"/>
    <n v="15904000"/>
  </r>
  <r>
    <x v="78"/>
    <s v="Sector Privado"/>
    <m/>
    <s v="TRANSMILENIO S.A"/>
    <s v="A"/>
    <n v="13435900"/>
    <n v="0"/>
    <n v="13435900"/>
    <n v="13435900"/>
  </r>
  <r>
    <x v="78"/>
    <s v="Sector Privado"/>
    <m/>
    <s v="TRANSMILENIO S.A"/>
    <s v="A"/>
    <n v="20718100"/>
    <n v="0"/>
    <n v="20718100"/>
    <n v="20718100"/>
  </r>
  <r>
    <x v="78"/>
    <s v="Sector Privado"/>
    <m/>
    <s v="TRANSMILENIO S.A"/>
    <s v="A"/>
    <n v="14176700"/>
    <n v="0"/>
    <n v="14176700"/>
    <n v="14176700"/>
  </r>
  <r>
    <x v="78"/>
    <s v="Sector Privado"/>
    <m/>
    <s v="TRANSMILENIO S.A"/>
    <s v="A"/>
    <n v="17057500"/>
    <n v="0"/>
    <n v="17057500"/>
    <n v="17057500"/>
  </r>
  <r>
    <x v="78"/>
    <s v="Sector Privado"/>
    <m/>
    <s v="TRANSMILENIO S.A"/>
    <s v="A"/>
    <n v="12387100"/>
    <n v="0"/>
    <n v="12387100"/>
    <n v="12387100"/>
  </r>
  <r>
    <x v="78"/>
    <s v="Sector Privado"/>
    <m/>
    <s v="TRANSMILENIO S.A"/>
    <s v="A"/>
    <n v="7422700"/>
    <n v="0"/>
    <n v="7422700"/>
    <n v="7422700"/>
  </r>
  <r>
    <x v="78"/>
    <s v="Sector Privado"/>
    <m/>
    <s v="TRANSMILENIO S.A"/>
    <s v="A"/>
    <n v="3716000"/>
    <n v="0"/>
    <n v="3716000"/>
    <n v="3716000"/>
  </r>
  <r>
    <x v="79"/>
    <s v="Sector Público"/>
    <m/>
    <s v="TRANSMILENIO S.A"/>
    <s v="A"/>
    <n v="2630500"/>
    <n v="0"/>
    <n v="2630500"/>
    <n v="2630500"/>
  </r>
  <r>
    <x v="79"/>
    <s v="Sector Público"/>
    <m/>
    <s v="TRANSMILENIO S.A"/>
    <s v="A"/>
    <n v="1228500"/>
    <n v="0"/>
    <n v="1228500"/>
    <n v="1228500"/>
  </r>
  <r>
    <x v="80"/>
    <s v="APORTES A CAJAS DE COMPENSACIÓN"/>
    <m/>
    <s v="TRANSMILENIO S.A"/>
    <s v="A"/>
    <n v="6494300"/>
    <n v="0"/>
    <n v="6494300"/>
    <n v="6494300"/>
  </r>
  <r>
    <x v="80"/>
    <s v="APORTES A CAJAS DE COMPENSACIÓN"/>
    <m/>
    <s v="TRANSMILENIO S.A"/>
    <s v="A"/>
    <n v="13941900"/>
    <n v="0"/>
    <n v="13941900"/>
    <n v="13941900"/>
  </r>
  <r>
    <x v="80"/>
    <s v="APORTES A CAJAS DE COMPENSACIÓN"/>
    <m/>
    <s v="TRANSMILENIO S.A"/>
    <s v="A"/>
    <n v="2115300"/>
    <n v="0"/>
    <n v="2115300"/>
    <n v="2115300"/>
  </r>
  <r>
    <x v="80"/>
    <s v="APORTES A CAJAS DE COMPENSACIÓN"/>
    <m/>
    <s v="TRANSMILENIO S.A"/>
    <s v="A"/>
    <n v="4273100"/>
    <n v="0"/>
    <n v="4273100"/>
    <n v="4273100"/>
  </r>
  <r>
    <x v="80"/>
    <s v="APORTES A CAJAS DE COMPENSACIÓN"/>
    <m/>
    <s v="TRANSMILENIO S.A"/>
    <s v="A"/>
    <n v="6187700"/>
    <n v="0"/>
    <n v="6187700"/>
    <n v="6187700"/>
  </r>
  <r>
    <x v="80"/>
    <s v="APORTES A CAJAS DE COMPENSACIÓN"/>
    <m/>
    <s v="TRANSMILENIO S.A"/>
    <s v="A"/>
    <n v="1748800"/>
    <n v="0"/>
    <n v="1748800"/>
    <n v="1748800"/>
  </r>
  <r>
    <x v="80"/>
    <s v="APORTES A CAJAS DE COMPENSACIÓN"/>
    <m/>
    <s v="TRANSMILENIO S.A"/>
    <s v="A"/>
    <n v="1947500"/>
    <n v="0"/>
    <n v="1947500"/>
    <n v="1947500"/>
  </r>
  <r>
    <x v="80"/>
    <s v="APORTES A CAJAS DE COMPENSACIÓN"/>
    <m/>
    <s v="TRANSMILENIO S.A"/>
    <s v="A"/>
    <n v="12219300"/>
    <n v="0"/>
    <n v="12219300"/>
    <n v="12219300"/>
  </r>
  <r>
    <x v="80"/>
    <s v="APORTES A CAJAS DE COMPENSACIÓN"/>
    <m/>
    <s v="TRANSMILENIO S.A"/>
    <s v="A"/>
    <n v="39471700"/>
    <n v="0"/>
    <n v="39471700"/>
    <n v="39471700"/>
  </r>
  <r>
    <x v="80"/>
    <s v="APORTES A CAJAS DE COMPENSACIÓN"/>
    <m/>
    <s v="TRANSMILENIO S.A"/>
    <s v="A"/>
    <n v="23892400"/>
    <n v="0"/>
    <n v="23892400"/>
    <n v="23892400"/>
  </r>
  <r>
    <x v="80"/>
    <s v="APORTES A CAJAS DE COMPENSACIÓN"/>
    <m/>
    <s v="TRANSMILENIO S.A"/>
    <s v="A"/>
    <n v="14500700"/>
    <n v="0"/>
    <n v="14500700"/>
    <n v="14500700"/>
  </r>
  <r>
    <x v="80"/>
    <s v="APORTES A CAJAS DE COMPENSACIÓN"/>
    <m/>
    <s v="TRANSMILENIO S.A"/>
    <s v="A"/>
    <n v="3302800"/>
    <n v="0"/>
    <n v="3302800"/>
    <n v="3302800"/>
  </r>
  <r>
    <x v="80"/>
    <s v="APORTES A CAJAS DE COMPENSACIÓN"/>
    <m/>
    <s v="TRANSMILENIO S.A"/>
    <s v="A"/>
    <n v="9230700"/>
    <n v="0"/>
    <n v="9230700"/>
    <n v="9230700"/>
  </r>
  <r>
    <x v="80"/>
    <s v="APORTES A CAJAS DE COMPENSACIÓN"/>
    <m/>
    <s v="TRANSMILENIO S.A"/>
    <s v="A"/>
    <n v="3209300"/>
    <n v="0"/>
    <n v="3209300"/>
    <n v="3209300"/>
  </r>
  <r>
    <x v="80"/>
    <s v="APORTES A CAJAS DE COMPENSACIÓN"/>
    <m/>
    <s v="TRANSMILENIO S.A"/>
    <s v="A"/>
    <n v="6897100"/>
    <n v="0"/>
    <n v="6897100"/>
    <n v="6897100"/>
  </r>
  <r>
    <x v="80"/>
    <s v="APORTES A CAJAS DE COMPENSACIÓN"/>
    <m/>
    <s v="TRANSMILENIO S.A"/>
    <s v="A"/>
    <n v="13060800"/>
    <n v="0"/>
    <n v="13060800"/>
    <n v="13060800"/>
  </r>
  <r>
    <x v="81"/>
    <s v="Aportes generales al sistema de riesgos laborales-Sector Público"/>
    <m/>
    <s v="TRANSMILENIO S.A"/>
    <s v="A"/>
    <n v="1180900"/>
    <n v="0"/>
    <n v="1180900"/>
    <n v="1180900"/>
  </r>
  <r>
    <x v="81"/>
    <s v="Aportes generales al sistema de riesgos laborales-Sector Público"/>
    <m/>
    <s v="TRANSMILENIO S.A"/>
    <s v="A"/>
    <n v="3388900"/>
    <n v="0"/>
    <n v="3388900"/>
    <n v="3388900"/>
  </r>
  <r>
    <x v="81"/>
    <s v="Aportes generales al sistema de riesgos laborales-Sector Público"/>
    <m/>
    <s v="TRANSMILENIO S.A"/>
    <s v="A"/>
    <n v="1901800"/>
    <n v="0"/>
    <n v="1901800"/>
    <n v="1901800"/>
  </r>
  <r>
    <x v="81"/>
    <s v="Aportes generales al sistema de riesgos laborales-Sector Público"/>
    <m/>
    <s v="TRANSMILENIO S.A"/>
    <s v="A"/>
    <n v="4854700"/>
    <n v="0"/>
    <n v="4854700"/>
    <n v="4854700"/>
  </r>
  <r>
    <x v="81"/>
    <s v="Aportes generales al sistema de riesgos laborales-Sector Público"/>
    <m/>
    <s v="TRANSMILENIO S.A"/>
    <s v="A"/>
    <n v="13321100"/>
    <n v="0"/>
    <n v="13321100"/>
    <n v="13321100"/>
  </r>
  <r>
    <x v="81"/>
    <s v="Aportes generales al sistema de riesgos laborales-Sector Público"/>
    <m/>
    <s v="TRANSMILENIO S.A"/>
    <s v="A"/>
    <n v="32139500"/>
    <n v="0"/>
    <n v="32139500"/>
    <n v="32139500"/>
  </r>
  <r>
    <x v="81"/>
    <s v="Aportes generales al sistema de riesgos laborales-Sector Público"/>
    <m/>
    <s v="TRANSMILENIO S.A"/>
    <s v="A"/>
    <n v="19890700"/>
    <n v="0"/>
    <n v="19890700"/>
    <n v="19890700"/>
  </r>
  <r>
    <x v="81"/>
    <s v="Aportes generales al sistema de riesgos laborales-Sector Público"/>
    <m/>
    <s v="TRANSMILENIO S.A"/>
    <s v="A"/>
    <n v="11128500"/>
    <n v="0"/>
    <n v="11128500"/>
    <n v="11128500"/>
  </r>
  <r>
    <x v="81"/>
    <s v="Aportes generales al sistema de riesgos laborales-Sector Público"/>
    <m/>
    <s v="TRANSMILENIO S.A"/>
    <s v="A"/>
    <n v="1954400"/>
    <n v="0"/>
    <n v="1954400"/>
    <n v="1954400"/>
  </r>
  <r>
    <x v="81"/>
    <s v="Aportes generales al sistema de riesgos laborales-Sector Público"/>
    <m/>
    <s v="TRANSMILENIO S.A"/>
    <s v="A"/>
    <n v="2996400"/>
    <n v="0"/>
    <n v="2996400"/>
    <n v="2996400"/>
  </r>
  <r>
    <x v="81"/>
    <s v="Aportes generales al sistema de riesgos laborales-Sector Público"/>
    <m/>
    <s v="TRANSMILENIO S.A"/>
    <s v="A"/>
    <n v="10614100"/>
    <n v="0"/>
    <n v="10614100"/>
    <n v="10614100"/>
  </r>
  <r>
    <x v="81"/>
    <s v="Aportes generales al sistema de riesgos laborales-Sector Público"/>
    <m/>
    <s v="TRANSMILENIO S.A"/>
    <s v="A"/>
    <n v="2064800"/>
    <n v="0"/>
    <n v="2064800"/>
    <n v="2064800"/>
  </r>
  <r>
    <x v="81"/>
    <s v="Aportes generales al sistema de riesgos laborales-Sector Público"/>
    <m/>
    <s v="TRANSMILENIO S.A"/>
    <s v="A"/>
    <n v="3106000"/>
    <n v="0"/>
    <n v="3106000"/>
    <n v="3106000"/>
  </r>
  <r>
    <x v="81"/>
    <s v="Aportes generales al sistema de riesgos laborales-Sector Público"/>
    <m/>
    <s v="TRANSMILENIO S.A"/>
    <s v="A"/>
    <n v="3990500"/>
    <n v="0"/>
    <n v="3990500"/>
    <n v="3990500"/>
  </r>
  <r>
    <x v="81"/>
    <s v="Aportes generales al sistema de riesgos laborales-Sector Público"/>
    <m/>
    <s v="TRANSMILENIO S.A"/>
    <s v="A"/>
    <n v="1583800"/>
    <n v="0"/>
    <n v="1583800"/>
    <n v="1583800"/>
  </r>
  <r>
    <x v="81"/>
    <s v="Aportes generales al sistema de riesgos laborales-Sector Público"/>
    <m/>
    <s v="TRANSMILENIO S.A"/>
    <s v="A"/>
    <n v="1484500"/>
    <n v="0"/>
    <n v="1484500"/>
    <n v="1484500"/>
  </r>
  <r>
    <x v="82"/>
    <s v="Aportes al ICBF"/>
    <m/>
    <s v="TRANSMILENIO S.A"/>
    <s v="A"/>
    <n v="1779800"/>
    <n v="0"/>
    <n v="1779800"/>
    <n v="1779800"/>
  </r>
  <r>
    <x v="82"/>
    <s v="Aportes al ICBF"/>
    <m/>
    <s v="TRANSMILENIO S.A"/>
    <s v="A"/>
    <n v="4742400"/>
    <n v="0"/>
    <n v="4742400"/>
    <n v="4742400"/>
  </r>
  <r>
    <x v="82"/>
    <s v="Aportes al ICBF"/>
    <m/>
    <s v="TRANSMILENIO S.A"/>
    <s v="A"/>
    <n v="5396200"/>
    <n v="0"/>
    <n v="5396200"/>
    <n v="5396200"/>
  </r>
  <r>
    <x v="82"/>
    <s v="Aportes al ICBF"/>
    <m/>
    <s v="TRANSMILENIO S.A"/>
    <s v="A"/>
    <n v="6020600"/>
    <n v="0"/>
    <n v="6020600"/>
    <n v="6020600"/>
  </r>
  <r>
    <x v="82"/>
    <s v="Aportes al ICBF"/>
    <m/>
    <s v="TRANSMILENIO S.A"/>
    <s v="A"/>
    <n v="4372200"/>
    <n v="0"/>
    <n v="4372200"/>
    <n v="4372200"/>
  </r>
  <r>
    <x v="82"/>
    <s v="Aportes al ICBF"/>
    <m/>
    <s v="TRANSMILENIO S.A"/>
    <s v="A"/>
    <n v="2619900"/>
    <n v="0"/>
    <n v="2619900"/>
    <n v="2619900"/>
  </r>
  <r>
    <x v="82"/>
    <s v="Aportes al ICBF"/>
    <m/>
    <s v="TRANSMILENIO S.A"/>
    <s v="A"/>
    <n v="1311600"/>
    <n v="0"/>
    <n v="1311600"/>
    <n v="1311600"/>
  </r>
  <r>
    <x v="82"/>
    <s v="Aportes al ICBF"/>
    <m/>
    <s v="TRANSMILENIO S.A"/>
    <s v="A"/>
    <n v="6850300"/>
    <n v="0"/>
    <n v="6850300"/>
    <n v="6850300"/>
  </r>
  <r>
    <x v="82"/>
    <s v="Aportes al ICBF"/>
    <m/>
    <s v="TRANSMILENIO S.A"/>
    <s v="A"/>
    <n v="4127800"/>
    <n v="0"/>
    <n v="4127800"/>
    <n v="4127800"/>
  </r>
  <r>
    <x v="82"/>
    <s v="Aportes al ICBF"/>
    <m/>
    <s v="TRANSMILENIO S.A"/>
    <s v="A"/>
    <n v="3284900"/>
    <n v="0"/>
    <n v="3284900"/>
    <n v="3284900"/>
  </r>
  <r>
    <x v="82"/>
    <s v="Aportes al ICBF"/>
    <m/>
    <s v="TRANSMILENIO S.A"/>
    <s v="A"/>
    <n v="5880100"/>
    <n v="0"/>
    <n v="5880100"/>
    <n v="5880100"/>
  </r>
  <r>
    <x v="82"/>
    <s v="Aportes al ICBF"/>
    <m/>
    <s v="TRANSMILENIO S.A"/>
    <s v="A"/>
    <n v="2407000"/>
    <n v="0"/>
    <n v="2407000"/>
    <n v="2407000"/>
  </r>
  <r>
    <x v="82"/>
    <s v="Aportes al ICBF"/>
    <m/>
    <s v="TRANSMILENIO S.A"/>
    <s v="A"/>
    <n v="1024800"/>
    <n v="0"/>
    <n v="1024800"/>
    <n v="1024800"/>
  </r>
  <r>
    <x v="82"/>
    <s v="Aportes al ICBF"/>
    <m/>
    <s v="TRANSMILENIO S.A"/>
    <s v="A"/>
    <n v="2886400"/>
    <n v="0"/>
    <n v="2886400"/>
    <n v="2886400"/>
  </r>
  <r>
    <x v="82"/>
    <s v="Aportes al ICBF"/>
    <m/>
    <s v="TRANSMILENIO S.A"/>
    <s v="A"/>
    <n v="1007400"/>
    <n v="0"/>
    <n v="1007400"/>
    <n v="1007400"/>
  </r>
  <r>
    <x v="82"/>
    <s v="Aportes al ICBF"/>
    <m/>
    <s v="TRANSMILENIO S.A"/>
    <s v="A"/>
    <n v="7691000"/>
    <n v="0"/>
    <n v="7691000"/>
    <n v="7691000"/>
  </r>
  <r>
    <x v="83"/>
    <s v="Aportes al SENA"/>
    <m/>
    <s v="TRANSMILENIO S.A"/>
    <s v="A"/>
    <n v="1604800"/>
    <n v="0"/>
    <n v="1604800"/>
    <n v="1604800"/>
  </r>
  <r>
    <x v="83"/>
    <s v="Aportes al SENA"/>
    <m/>
    <s v="TRANSMILENIO S.A"/>
    <s v="A"/>
    <n v="671700"/>
    <n v="0"/>
    <n v="671700"/>
    <n v="671700"/>
  </r>
  <r>
    <x v="83"/>
    <s v="Aportes al SENA"/>
    <m/>
    <s v="TRANSMILENIO S.A"/>
    <s v="A"/>
    <n v="1924500"/>
    <n v="0"/>
    <n v="1924500"/>
    <n v="1924500"/>
  </r>
  <r>
    <x v="83"/>
    <s v="Aportes al SENA"/>
    <m/>
    <s v="TRANSMILENIO S.A"/>
    <s v="A"/>
    <n v="683200"/>
    <n v="0"/>
    <n v="683200"/>
    <n v="683200"/>
  </r>
  <r>
    <x v="83"/>
    <s v="Aportes al SENA"/>
    <m/>
    <s v="TRANSMILENIO S.A"/>
    <s v="A"/>
    <n v="2190100"/>
    <n v="0"/>
    <n v="2190100"/>
    <n v="2190100"/>
  </r>
  <r>
    <x v="83"/>
    <s v="Aportes al SENA"/>
    <m/>
    <s v="TRANSMILENIO S.A"/>
    <s v="A"/>
    <n v="2751900"/>
    <n v="0"/>
    <n v="2751900"/>
    <n v="2751900"/>
  </r>
  <r>
    <x v="83"/>
    <s v="Aportes al SENA"/>
    <m/>
    <s v="TRANSMILENIO S.A"/>
    <s v="A"/>
    <n v="4567100"/>
    <n v="0"/>
    <n v="4567100"/>
    <n v="4567100"/>
  </r>
  <r>
    <x v="83"/>
    <s v="Aportes al SENA"/>
    <m/>
    <s v="TRANSMILENIO S.A"/>
    <s v="A"/>
    <n v="3161800"/>
    <n v="0"/>
    <n v="3161800"/>
    <n v="3161800"/>
  </r>
  <r>
    <x v="83"/>
    <s v="Aportes al SENA"/>
    <m/>
    <s v="TRANSMILENIO S.A"/>
    <s v="A"/>
    <n v="1186600"/>
    <n v="0"/>
    <n v="1186600"/>
    <n v="1186600"/>
  </r>
  <r>
    <x v="83"/>
    <s v="Aportes al SENA"/>
    <m/>
    <s v="TRANSMILENIO S.A"/>
    <s v="A"/>
    <n v="5127700"/>
    <n v="0"/>
    <n v="5127700"/>
    <n v="5127700"/>
  </r>
  <r>
    <x v="83"/>
    <s v="Aportes al SENA"/>
    <m/>
    <s v="TRANSMILENIO S.A"/>
    <s v="A"/>
    <n v="3597800"/>
    <n v="0"/>
    <n v="3597800"/>
    <n v="3597800"/>
  </r>
  <r>
    <x v="83"/>
    <s v="Aportes al SENA"/>
    <m/>
    <s v="TRANSMILENIO S.A"/>
    <s v="A"/>
    <n v="4014100"/>
    <n v="0"/>
    <n v="4014100"/>
    <n v="4014100"/>
  </r>
  <r>
    <x v="83"/>
    <s v="Aportes al SENA"/>
    <m/>
    <s v="TRANSMILENIO S.A"/>
    <s v="A"/>
    <n v="2915100"/>
    <n v="0"/>
    <n v="2915100"/>
    <n v="2915100"/>
  </r>
  <r>
    <x v="83"/>
    <s v="Aportes al SENA"/>
    <m/>
    <s v="TRANSMILENIO S.A"/>
    <s v="A"/>
    <n v="1746800"/>
    <n v="0"/>
    <n v="1746800"/>
    <n v="1746800"/>
  </r>
  <r>
    <x v="83"/>
    <s v="Aportes al SENA"/>
    <m/>
    <s v="TRANSMILENIO S.A"/>
    <s v="A"/>
    <n v="874500"/>
    <n v="0"/>
    <n v="874500"/>
    <n v="874500"/>
  </r>
  <r>
    <x v="83"/>
    <s v="Aportes al SENA"/>
    <m/>
    <s v="TRANSMILENIO S.A"/>
    <s v="A"/>
    <n v="3920400"/>
    <n v="0"/>
    <n v="3920400"/>
    <n v="3920400"/>
  </r>
  <r>
    <x v="66"/>
    <s v="Apoyo de sostenimiento aprendices SENA"/>
    <m/>
    <s v="TRANSMILENIO S.A"/>
    <s v="A"/>
    <n v="371000"/>
    <n v="0"/>
    <n v="371000"/>
    <n v="371000"/>
  </r>
  <r>
    <x v="66"/>
    <s v="Apoyo de sostenimiento aprendices SENA"/>
    <m/>
    <s v="TRANSMILENIO S.A"/>
    <s v="A"/>
    <n v="554200"/>
    <n v="0"/>
    <n v="554200"/>
    <n v="554200"/>
  </r>
  <r>
    <x v="66"/>
    <s v="Apoyo de sostenimiento aprendices SENA"/>
    <m/>
    <s v="TRANSMILENIO S.A"/>
    <s v="A"/>
    <n v="934800"/>
    <n v="0"/>
    <n v="934800"/>
    <n v="934800"/>
  </r>
  <r>
    <x v="66"/>
    <s v="Apoyo de sostenimiento aprendices SENA"/>
    <m/>
    <s v="TRANSMILENIO S.A"/>
    <s v="A"/>
    <n v="1108400"/>
    <n v="0"/>
    <n v="1108400"/>
    <n v="1108400"/>
  </r>
  <r>
    <x v="66"/>
    <s v="Apoyo de sostenimiento aprendices SENA"/>
    <m/>
    <s v="TRANSMILENIO S.A"/>
    <s v="A"/>
    <n v="734500"/>
    <n v="0"/>
    <n v="734500"/>
    <n v="734500"/>
  </r>
  <r>
    <x v="74"/>
    <s v="CONTROL Y OPERACIÓN DEL SISTEMA INTEGRADO DE TRANSPORTE PÚBLICO DE BOGOTÁ (RECURSOS DISTRITO)"/>
    <s v="CTO975-25"/>
    <s v="SERNA  MENDOZA IDA MARÍA"/>
    <s v="A"/>
    <n v="19488000"/>
    <n v="0"/>
    <n v="19488000"/>
    <n v="12040800"/>
  </r>
  <r>
    <x v="84"/>
    <s v="Fortalecimiento de la seguridad integral del Sistema Integrado de Transporte Público de Bogotá D.C. (Recursos Distrito)"/>
    <s v="CTO968-25"/>
    <s v="GONZALEZ VALDERRAMA CAROLINA "/>
    <s v="A"/>
    <n v="23536000"/>
    <n v="0"/>
    <n v="23536000"/>
    <n v="11768000"/>
  </r>
  <r>
    <x v="84"/>
    <s v="Fortalecimiento de la seguridad integral del Sistema Integrado de Transporte Público de Bogotá D.C. (Recursos Distrito)"/>
    <s v="CTO967-25"/>
    <s v="SANTANA MOLANO DANIEL STIVEN"/>
    <s v="A"/>
    <n v="23536000"/>
    <n v="0"/>
    <n v="23536000"/>
    <n v="17652000"/>
  </r>
  <r>
    <x v="84"/>
    <s v="Fortalecimiento de la seguridad integral del Sistema Integrado de Transporte Público de Bogotá D.C. (Recursos Distrito)"/>
    <s v="CTO996-25"/>
    <s v="REYES RAMIREZ DIANA MARCELA"/>
    <s v="A"/>
    <n v="75976000"/>
    <n v="0"/>
    <n v="75976000"/>
    <n v="56982000"/>
  </r>
  <r>
    <x v="84"/>
    <s v="Fortalecimiento de la seguridad integral del Sistema Integrado de Transporte Público de Bogotá D.C. (Recursos Distrito)"/>
    <s v="CTO961-25"/>
    <s v="VALBUENA ORTIZ DAVID JOSE"/>
    <s v="A"/>
    <n v="45600000"/>
    <n v="0"/>
    <n v="45600000"/>
    <n v="34200000"/>
  </r>
  <r>
    <x v="84"/>
    <s v="Fortalecimiento de la seguridad integral del Sistema Integrado de Transporte Público de Bogotá D.C. (Recursos Distrito)"/>
    <s v="CTO1000-25"/>
    <s v="RODRIGUEZ PIÑEROS MANUELA MERCEDES"/>
    <s v="A"/>
    <n v="18788000"/>
    <n v="0"/>
    <n v="18788000"/>
    <n v="16104000"/>
  </r>
  <r>
    <x v="86"/>
    <s v="Servicios de consultoría en gestión estratégica"/>
    <s v="CTO995-25"/>
    <s v="SEDANO PAIPA LILIANA PATRICIA"/>
    <s v="A"/>
    <n v="90288000"/>
    <n v="0"/>
    <n v="90288000"/>
    <n v="60192000"/>
  </r>
  <r>
    <x v="86"/>
    <s v="Servicios de consultoría en gestión estratégica"/>
    <s v="CTO959-25"/>
    <s v="RODRIGUEZ PINILLA PAULA ANDREA"/>
    <s v="A"/>
    <n v="90288000"/>
    <n v="0"/>
    <n v="90288000"/>
    <n v="60192000"/>
  </r>
  <r>
    <x v="97"/>
    <s v="Servicios de consultoría en tecnologías de la información (TI)"/>
    <s v="CTO1022-25"/>
    <s v="RODRIGUEZ CASTRO DAYANNA MARISOL"/>
    <s v="A"/>
    <n v="100320000"/>
    <n v="0"/>
    <n v="100320000"/>
    <n v="60192000"/>
  </r>
  <r>
    <x v="86"/>
    <s v="Servicios de consultoría en gestión estratégica"/>
    <s v="CTO987-25"/>
    <s v="LINARES BELTRAN SANTIAGO ANDRES"/>
    <s v="A"/>
    <n v="45162000"/>
    <n v="0"/>
    <n v="45162000"/>
    <n v="30108000"/>
  </r>
  <r>
    <x v="84"/>
    <s v="Fortalecimiento de la seguridad integral del Sistema Integrado de Transporte Público de Bogotá D.C. (Recursos Distrito)"/>
    <s v="CTO976-25"/>
    <s v="MARULANDA OCAMPO DIANA MARCELA"/>
    <s v="A"/>
    <n v="49552000"/>
    <n v="0"/>
    <n v="49552000"/>
    <n v="37164000"/>
  </r>
  <r>
    <x v="71"/>
    <s v="FORTALECIMIENTO DE LA INFORMACIÓN, COMUNICACIÓN Y ATENCIÓN AL USUARIO EN EL USO DEL SISTEMA INTEGRADO DE TRANSPORTE PÚBLICO DE BOGOTÁ D.C. (RECURSOS DISTRITO)"/>
    <s v="CTO1002-25"/>
    <s v="GARCIA VARGAS MARIA  NATALIA"/>
    <s v="A"/>
    <n v="32000000"/>
    <n v="0"/>
    <n v="32000000"/>
    <n v="24000000"/>
  </r>
  <r>
    <x v="71"/>
    <s v="FORTALECIMIENTO DE LA INFORMACIÓN, COMUNICACIÓN Y ATENCIÓN AL USUARIO EN EL USO DEL SISTEMA INTEGRADO DE TRANSPORTE PÚBLICO DE BOGOTÁ D.C. (RECURSOS DISTRITO)"/>
    <s v="CTO1001-25"/>
    <s v="GARCIA AREVALO JOHN GERARDO"/>
    <s v="A"/>
    <n v="48950000"/>
    <n v="0"/>
    <n v="48950000"/>
    <n v="26700000"/>
  </r>
  <r>
    <x v="84"/>
    <s v="Fortalecimiento de la seguridad integral del Sistema Integrado de Transporte Público de Bogotá D.C. (Recursos Distrito)"/>
    <s v="CTO1004-25"/>
    <s v="SOLANO RUEDA JULIANA "/>
    <s v="A"/>
    <n v="28904000"/>
    <n v="0"/>
    <n v="28904000"/>
    <n v="21678000"/>
  </r>
  <r>
    <x v="84"/>
    <s v="Fortalecimiento de la seguridad integral del Sistema Integrado de Transporte Público de Bogotá D.C. (Recursos Distrito)"/>
    <s v="CTO985-25"/>
    <s v="AREVALO BUSTOS MELISSA ANDREA"/>
    <s v="A"/>
    <n v="21472000"/>
    <n v="0"/>
    <n v="21472000"/>
    <n v="16104000"/>
  </r>
  <r>
    <x v="74"/>
    <s v="CONTROL Y OPERACIÓN DEL SISTEMA INTEGRADO DE TRANSPORTE PÚBLICO DE BOGOTÁ (RECURSOS DISTRITO)"/>
    <s v="CTO997-25"/>
    <s v="CAICEDO SERRANO MARILYN FERNANDA"/>
    <s v="A"/>
    <n v="48796000"/>
    <n v="0"/>
    <n v="48796000"/>
    <n v="27059600"/>
  </r>
  <r>
    <x v="84"/>
    <s v="Fortalecimiento de la seguridad integral del Sistema Integrado de Transporte Público de Bogotá D.C. (Recursos Distrito)"/>
    <s v="CTO964-25"/>
    <s v="CUBIDES CARDENAS DAVID "/>
    <s v="A"/>
    <n v="23536000"/>
    <n v="0"/>
    <n v="23536000"/>
    <n v="17652000"/>
  </r>
  <r>
    <x v="45"/>
    <s v="Servicios de seguros sociales de riesgos laborales"/>
    <m/>
    <s v="POSITIVA COMPAÑÍA DE SEGUROS S.A."/>
    <s v="A"/>
    <n v="50304800"/>
    <n v="0"/>
    <n v="50304800"/>
    <n v="50304800"/>
  </r>
  <r>
    <x v="45"/>
    <s v="Servicios de seguros sociales de riesgos laborales"/>
    <m/>
    <s v="SEGUROS DE RIEGOS LABORALES SURAMERICA S.A."/>
    <s v="A"/>
    <n v="1243500"/>
    <n v="0"/>
    <n v="1243500"/>
    <n v="1243500"/>
  </r>
  <r>
    <x v="84"/>
    <s v="Fortalecimiento de la seguridad integral del Sistema Integrado de Transporte Público de Bogotá D.C. (Recursos Distrito)"/>
    <s v="CTO1007-25"/>
    <s v="GAMBA FONSECA JOSE FERNANDO"/>
    <s v="A"/>
    <n v="35200000"/>
    <n v="0"/>
    <n v="35200000"/>
    <n v="26400000"/>
  </r>
  <r>
    <x v="84"/>
    <s v="Fortalecimiento de la seguridad integral del Sistema Integrado de Transporte Público de Bogotá D.C. (Recursos Distrito)"/>
    <s v="CTO1009-25"/>
    <s v="LOPEZ CORTES JEIMMY "/>
    <s v="A"/>
    <n v="56000000"/>
    <n v="0"/>
    <n v="56000000"/>
    <n v="42000000"/>
  </r>
  <r>
    <x v="74"/>
    <s v="CONTROL Y OPERACIÓN DEL SISTEMA INTEGRADO DE TRANSPORTE PÚBLICO DE BOGOTÁ (RECURSOS DISTRITO)"/>
    <s v="CTO938-25"/>
    <s v="GRANADA PINILLA LINDSAY JULIETH"/>
    <s v="A"/>
    <n v="19488000"/>
    <n v="0"/>
    <n v="19488000"/>
    <n v="12017600"/>
  </r>
  <r>
    <x v="74"/>
    <s v="CONTROL Y OPERACIÓN DEL SISTEMA INTEGRADO DE TRANSPORTE PÚBLICO DE BOGOTÁ (RECURSOS DISTRITO)"/>
    <s v="CTO934-25"/>
    <s v="FERNANDEZ BELTRAN VICENTE "/>
    <s v="A"/>
    <n v="19488000"/>
    <n v="0"/>
    <n v="19488000"/>
    <n v="12330800"/>
  </r>
  <r>
    <x v="72"/>
    <s v="Desarrollo del Modelo de Gestión Institucional en TRANSMILENIO S.A. en Bogotá D.C. (Recursos TMSA)"/>
    <s v="CTO1018-25"/>
    <s v="LARA HERRERA JONNATHAN  ANDRES"/>
    <s v="A"/>
    <n v="53680000"/>
    <n v="0"/>
    <n v="53680000"/>
    <n v="53680000"/>
  </r>
  <r>
    <x v="84"/>
    <s v="Fortalecimiento de la seguridad integral del Sistema Integrado de Transporte Público de Bogotá D.C. (Recursos Distrito)"/>
    <s v="CTO998-25"/>
    <s v="PEREZ BUITRAGO MELANIE NICOLLE"/>
    <s v="A"/>
    <n v="28904000"/>
    <n v="0"/>
    <n v="28904000"/>
    <n v="21678000"/>
  </r>
  <r>
    <x v="84"/>
    <s v="Fortalecimiento de la seguridad integral del Sistema Integrado de Transporte Público de Bogotá D.C. (Recursos Distrito)"/>
    <s v="CTO983-25"/>
    <s v="GUZMAN CASTAÑEDA EVELYN DAYANA"/>
    <s v="A"/>
    <n v="24776000"/>
    <n v="0"/>
    <n v="24776000"/>
    <n v="18478767"/>
  </r>
  <r>
    <x v="74"/>
    <s v="CONTROL Y OPERACIÓN DEL SISTEMA INTEGRADO DE TRANSPORTE PÚBLICO DE BOGOTÁ (RECURSOS DISTRITO)"/>
    <s v="CTO990-25"/>
    <s v="VALDERRAMA TRUJILLO LEIDY CRISTINA"/>
    <s v="A"/>
    <n v="59400000"/>
    <n v="0"/>
    <n v="59400000"/>
    <n v="35640000"/>
  </r>
  <r>
    <x v="84"/>
    <s v="Fortalecimiento de la seguridad integral del Sistema Integrado de Transporte Público de Bogotá D.C. (Recursos Distrito)"/>
    <s v="CTO1028-25"/>
    <s v="ALVARADO  SUAREZ NICOLAS  ALEJANDRO"/>
    <s v="A"/>
    <n v="24776000"/>
    <n v="0"/>
    <n v="24776000"/>
    <n v="18582000"/>
  </r>
  <r>
    <x v="84"/>
    <s v="Fortalecimiento de la seguridad integral del Sistema Integrado de Transporte Público de Bogotá D.C. (Recursos Distrito)"/>
    <s v="CTO1017-25"/>
    <s v="TOBA CRUZ CESAR AUGUSTO"/>
    <s v="A"/>
    <n v="84223440"/>
    <n v="0"/>
    <n v="84223440"/>
    <n v="63167580"/>
  </r>
  <r>
    <x v="84"/>
    <s v="Fortalecimiento de la seguridad integral del Sistema Integrado de Transporte Público de Bogotá D.C. (Recursos Distrito)"/>
    <s v="CTO986-25"/>
    <s v="AGUILAR WALTEROS JORGE ANDRES"/>
    <s v="A"/>
    <n v="18000000"/>
    <n v="0"/>
    <n v="18000000"/>
    <n v="8400000"/>
  </r>
  <r>
    <x v="84"/>
    <s v="Fortalecimiento de la seguridad integral del Sistema Integrado de Transporte Público de Bogotá D.C. (Recursos Distrito)"/>
    <s v="CTO994-25"/>
    <s v="RANGEL  SANDOVAL KATHERINE "/>
    <s v="A"/>
    <n v="43200000"/>
    <n v="0"/>
    <n v="43200000"/>
    <n v="41280000"/>
  </r>
  <r>
    <x v="86"/>
    <s v="Servicios de consultoría en gestión estratégica"/>
    <s v="CTO1040-25"/>
    <s v="PARRA CORREA DIANA GISELA"/>
    <s v="A"/>
    <n v="219787974"/>
    <n v="0"/>
    <n v="219787974"/>
    <n v="144897257"/>
  </r>
  <r>
    <x v="86"/>
    <s v="Servicios de consultoría en gestión estratégica"/>
    <s v="CTO1041-25"/>
    <s v="DURAN SANCHEZ LEILA MILENA"/>
    <s v="A"/>
    <n v="219787974"/>
    <n v="0"/>
    <n v="219787974"/>
    <n v="144897257"/>
  </r>
  <r>
    <x v="86"/>
    <s v="Servicios de consultoría en gestión estratégica"/>
    <s v="CTO1042-25"/>
    <s v="NARANJO ESPINOZA SEBASTIAN "/>
    <s v="A"/>
    <n v="133435890"/>
    <n v="0"/>
    <n v="133435890"/>
    <n v="87968846"/>
  </r>
  <r>
    <x v="86"/>
    <s v="Servicios de consultoría en gestión estratégica"/>
    <s v="CTO1043-25"/>
    <s v="FERNANDEZ ROMERO RICARDO JOSE"/>
    <s v="A"/>
    <n v="107441865"/>
    <n v="0"/>
    <n v="107441865"/>
    <n v="70832044"/>
  </r>
  <r>
    <x v="86"/>
    <s v="Servicios de consultoría en gestión estratégica"/>
    <s v="CTO1044-25"/>
    <s v="RANGEL CARREÑO THOMAS LEONARDO"/>
    <s v="A"/>
    <n v="51597000"/>
    <n v="0"/>
    <n v="51597000"/>
    <n v="34015800"/>
  </r>
  <r>
    <x v="72"/>
    <s v="Desarrollo del Modelo de Gestión Institucional en TRANSMILENIO S.A. en Bogotá D.C. (Recursos TMSA)"/>
    <s v="CTO1052-25"/>
    <s v="DIGITAL WARE S.A.S."/>
    <s v="A"/>
    <n v="129901953"/>
    <n v="0"/>
    <n v="129901953"/>
    <n v="53813353"/>
  </r>
  <r>
    <x v="38"/>
    <s v="DESARROLLO Y GESTIÓN DE LA INFRAESTRUCTURA DEL SISTEMA INTEGRADO DE TRANSPORTE PÚBLICO DE BOGOTÁ (RECURSOS SITP)"/>
    <s v="P-CTOIDU-1798-23"/>
    <s v="CONSORCIO MAB INGENIERIA"/>
    <s v="A"/>
    <n v="866005874"/>
    <n v="0"/>
    <n v="866005874"/>
    <n v="0"/>
  </r>
  <r>
    <x v="38"/>
    <s v="DESARROLLO Y GESTIÓN DE LA INFRAESTRUCTURA DEL SISTEMA INTEGRADO DE TRANSPORTE PÚBLICO DE BOGOTÁ (RECURSOS SITP)"/>
    <s v="P-CN20-01_25-10"/>
    <s v="INSTITUTO DE DESARROLLO URBANO IDU"/>
    <s v="X"/>
    <n v="17000000000"/>
    <n v="17000000000"/>
    <n v="0"/>
    <n v="0"/>
  </r>
  <r>
    <x v="56"/>
    <s v="Servicios de gestión de desarrollo empresarial"/>
    <s v="CTO1034-25"/>
    <s v="TRIGOS SILVA LENNIN LEANDRO"/>
    <s v="A"/>
    <n v="78000000"/>
    <n v="0"/>
    <n v="78000000"/>
    <n v="78000000"/>
  </r>
  <r>
    <x v="84"/>
    <s v="Fortalecimiento de la seguridad integral del Sistema Integrado de Transporte Público de Bogotá D.C. (Recursos Distrito)"/>
    <s v="CTO1031-25"/>
    <s v="ARELLANO MUÑOZ DIEGO ALEJANDRO"/>
    <s v="A"/>
    <n v="80936000"/>
    <n v="0"/>
    <n v="80936000"/>
    <n v="58678600"/>
  </r>
  <r>
    <x v="105"/>
    <s v="Servicios de mantenimiento y reparación de computadores y equipos"/>
    <s v="CTO1033-25"/>
    <s v="BUITRAGO ANTONIO MANUEL ANGEL"/>
    <s v="L"/>
    <n v="53280000"/>
    <n v="34987200"/>
    <n v="18292800"/>
    <n v="18292800"/>
  </r>
  <r>
    <x v="55"/>
    <s v="DESARROLLO Y GESTIÓN DE LA INFRAESTRUCTURA DEL SISTEMA INTEGRADO DE TRANSPORTE PÚBLICO DE BOGOTÁ (RECURSOS DISTRITO)"/>
    <s v="CTO1003-25"/>
    <s v="CASTIBLANCO MONTENEGRO WALTHER LEANDRO"/>
    <s v="A"/>
    <n v="68028772"/>
    <n v="0"/>
    <n v="68028772"/>
    <n v="58310376"/>
  </r>
  <r>
    <x v="75"/>
    <s v="Diseño y Estructuración del Sistema Interoperable de Recaudo en su componente tecnológico en el Sistema de Transporte Publico de Bogotá D.C. (Recursos Distrito)"/>
    <s v="CTO1054-25"/>
    <s v="PALMA TAFURT CLAUDIA MARCELA"/>
    <s v="A"/>
    <n v="64503000"/>
    <n v="0"/>
    <n v="64503000"/>
    <n v="16006300"/>
  </r>
  <r>
    <x v="106"/>
    <s v="Otras Tasas y derechos administrativos"/>
    <m/>
    <s v="CAMARA DE COMERCIO DE BOGOTA"/>
    <s v="A"/>
    <n v="12660100"/>
    <n v="0"/>
    <n v="12660100"/>
    <n v="12660100"/>
  </r>
  <r>
    <x v="84"/>
    <s v="Fortalecimiento de la seguridad integral del Sistema Integrado de Transporte Público de Bogotá D.C. (Recursos Distrito)"/>
    <s v="CTO1008-25"/>
    <s v="GONZALEZ LOZANO JUAN CARLOS"/>
    <s v="A"/>
    <n v="25856000"/>
    <n v="0"/>
    <n v="25856000"/>
    <n v="18530133"/>
  </r>
  <r>
    <x v="71"/>
    <s v="FORTALECIMIENTO DE LA INFORMACIÓN, COMUNICACIÓN Y ATENCIÓN AL USUARIO EN EL USO DEL SISTEMA INTEGRADO DE TRANSPORTE PÚBLICO DE BOGOTÁ D.C. (RECURSOS DISTRITO)"/>
    <s v="CTO1046-25"/>
    <s v="PERAZA PACHON LAURA YINETH"/>
    <s v="A"/>
    <n v="108000000"/>
    <n v="0"/>
    <n v="108000000"/>
    <n v="69600000"/>
  </r>
  <r>
    <x v="44"/>
    <s v="CONTROL Y OPERACIÓN DEL SISTEMA INTEGRADO DE TRANSPORTE PÚBLICO DE BOGOTÁ (RECURSOS FET)"/>
    <s v="P-RES110-25"/>
    <s v="FIDUCIARIA POPULAR S.A."/>
    <s v="A"/>
    <n v="14169456000"/>
    <n v="0"/>
    <n v="14169456000"/>
    <n v="14169456000"/>
  </r>
  <r>
    <x v="44"/>
    <s v="CONTROL Y OPERACIÓN DEL SISTEMA INTEGRADO DE TRANSPORTE PÚBLICO DE BOGOTÁ (RECURSOS FET)"/>
    <s v="P-RES111-25"/>
    <s v="FIDUCIARIA POPULAR S.A."/>
    <s v="A"/>
    <n v="273102510476"/>
    <n v="0"/>
    <n v="273102510476"/>
    <n v="273102510476"/>
  </r>
  <r>
    <x v="84"/>
    <s v="Fortalecimiento de la seguridad integral del Sistema Integrado de Transporte Público de Bogotá D.C. (Recursos Distrito)"/>
    <s v="CTO1032-25"/>
    <s v="MONSALVE MATEUS ANDRES CAMILO"/>
    <s v="A"/>
    <n v="28904000"/>
    <n v="0"/>
    <n v="28904000"/>
    <n v="21437133"/>
  </r>
  <r>
    <x v="84"/>
    <s v="Fortalecimiento de la seguridad integral del Sistema Integrado de Transporte Público de Bogotá D.C. (Recursos Distrito)"/>
    <s v="CTO1027-25"/>
    <s v="GUTIERREZ HERRERA ESTEBAN "/>
    <s v="A"/>
    <n v="24776000"/>
    <n v="0"/>
    <n v="24776000"/>
    <n v="14659134"/>
  </r>
  <r>
    <x v="84"/>
    <s v="Fortalecimiento de la seguridad integral del Sistema Integrado de Transporte Público de Bogotá D.C. (Recursos Distrito)"/>
    <s v="CTO1048-25"/>
    <s v="MUÑOZ  MARTINEZ HELMER RODRIGO"/>
    <s v="A"/>
    <n v="28904000"/>
    <n v="0"/>
    <n v="28904000"/>
    <n v="4456034"/>
  </r>
  <r>
    <x v="55"/>
    <s v="DESARROLLO Y GESTIÓN DE LA INFRAESTRUCTURA DEL SISTEMA INTEGRADO DE TRANSPORTE PÚBLICO DE BOGOTÁ (RECURSOS DISTRITO)"/>
    <s v="CTO1056-25"/>
    <s v="RODRIGUEZ ORTIZ ANDRES SEBASTIAN"/>
    <s v="A"/>
    <n v="43005000"/>
    <n v="0"/>
    <n v="43005000"/>
    <n v="43005000"/>
  </r>
  <r>
    <x v="84"/>
    <s v="Fortalecimiento de la seguridad integral del Sistema Integrado de Transporte Público de Bogotá D.C. (Recursos Distrito)"/>
    <s v="CTO872-25"/>
    <s v="ALEMAN BOHORQUEZ MELISSA MERCEDES"/>
    <s v="A"/>
    <n v="23536000"/>
    <n v="0"/>
    <n v="23536000"/>
    <n v="17455867"/>
  </r>
  <r>
    <x v="84"/>
    <s v="Fortalecimiento de la seguridad integral del Sistema Integrado de Transporte Público de Bogotá D.C. (Recursos Distrito)"/>
    <s v="CTO970-25"/>
    <s v="ALDANA HERNANDEZ ANGELA BIBIANA"/>
    <s v="A"/>
    <n v="18000000"/>
    <n v="0"/>
    <n v="18000000"/>
    <n v="13350000"/>
  </r>
  <r>
    <x v="84"/>
    <s v="Fortalecimiento de la seguridad integral del Sistema Integrado de Transporte Público de Bogotá D.C. (Recursos Distrito)"/>
    <s v="CTO971-25"/>
    <s v="PARRA CUBIDES LUZ MARLEN"/>
    <s v="A"/>
    <n v="28904000"/>
    <n v="0"/>
    <n v="28904000"/>
    <n v="21557567"/>
  </r>
  <r>
    <x v="84"/>
    <s v="Fortalecimiento de la seguridad integral del Sistema Integrado de Transporte Público de Bogotá D.C. (Recursos Distrito)"/>
    <s v="CTO973-25"/>
    <s v="PORTELA ANAYA NEIVIS "/>
    <s v="A"/>
    <n v="23536000"/>
    <n v="0"/>
    <n v="23536000"/>
    <n v="17455867"/>
  </r>
  <r>
    <x v="84"/>
    <s v="Fortalecimiento de la seguridad integral del Sistema Integrado de Transporte Público de Bogotá D.C. (Recursos Distrito)"/>
    <s v="CTO974-25"/>
    <s v="MONTILLA PARDO ERIKA JUDITH"/>
    <s v="A"/>
    <n v="18000000"/>
    <n v="0"/>
    <n v="18000000"/>
    <n v="12375000"/>
  </r>
  <r>
    <x v="84"/>
    <s v="Fortalecimiento de la seguridad integral del Sistema Integrado de Transporte Público de Bogotá D.C. (Recursos Distrito)"/>
    <s v="CTO1013-25"/>
    <s v="RAMIREZ QUINTERO LUIS MIGUEL"/>
    <s v="A"/>
    <n v="24776000"/>
    <n v="0"/>
    <n v="24776000"/>
    <n v="17549667"/>
  </r>
  <r>
    <x v="84"/>
    <s v="Fortalecimiento de la seguridad integral del Sistema Integrado de Transporte Público de Bogotá D.C. (Recursos Distrito)"/>
    <s v="CTO978-25"/>
    <s v="SAENZ USECHE RONALD FERNEY"/>
    <s v="A"/>
    <n v="23536000"/>
    <n v="0"/>
    <n v="23536000"/>
    <n v="17455867"/>
  </r>
  <r>
    <x v="71"/>
    <s v="FORTALECIMIENTO DE LA INFORMACIÓN, COMUNICACIÓN Y ATENCIÓN AL USUARIO EN EL USO DEL SISTEMA INTEGRADO DE TRANSPORTE PÚBLICO DE BOGOTÁ D.C. (RECURSOS DISTRITO)"/>
    <s v="CTO999-25"/>
    <s v="ESCOBAR VILLEGAS ANA MARIA"/>
    <s v="A"/>
    <n v="80000000"/>
    <n v="0"/>
    <n v="80000000"/>
    <n v="48000000"/>
  </r>
  <r>
    <x v="84"/>
    <s v="Fortalecimiento de la seguridad integral del Sistema Integrado de Transporte Público de Bogotá D.C. (Recursos Distrito)"/>
    <s v="CTO1039-25"/>
    <s v="VILLA LOPEZ ANA YULEDY"/>
    <s v="A"/>
    <n v="18000000"/>
    <n v="0"/>
    <n v="18000000"/>
    <n v="13350000"/>
  </r>
  <r>
    <x v="84"/>
    <s v="Fortalecimiento de la seguridad integral del Sistema Integrado de Transporte Público de Bogotá D.C. (Recursos Distrito)"/>
    <s v="CTO1038-25"/>
    <s v="GUEVARA RUIZ RICARDO DAVID"/>
    <s v="A"/>
    <n v="18000000"/>
    <n v="0"/>
    <n v="18000000"/>
    <n v="13350000"/>
  </r>
  <r>
    <x v="84"/>
    <s v="Fortalecimiento de la seguridad integral del Sistema Integrado de Transporte Público de Bogotá D.C. (Recursos Distrito)"/>
    <s v="CTO1037-25"/>
    <s v="PARRA MATEUS GLORIA YERALDINE"/>
    <s v="A"/>
    <n v="18000000"/>
    <n v="0"/>
    <n v="18000000"/>
    <n v="13350000"/>
  </r>
  <r>
    <x v="84"/>
    <s v="Fortalecimiento de la seguridad integral del Sistema Integrado de Transporte Público de Bogotá D.C. (Recursos Distrito)"/>
    <s v="CTO1036-25"/>
    <s v="ARDILA  ZAMBRANO AIDA  LUZ"/>
    <s v="A"/>
    <n v="18000000"/>
    <n v="0"/>
    <n v="18000000"/>
    <n v="13350000"/>
  </r>
  <r>
    <x v="75"/>
    <s v="Diseño y Estructuración del Sistema Interoperable de Recaudo en su componente tecnológico en el Sistema de Transporte Publico de Bogotá D.C. (Recursos Distrito)"/>
    <s v="CTO1016-25"/>
    <s v="PEREZ CACERES CLARA INES"/>
    <s v="A"/>
    <n v="60761178"/>
    <n v="0"/>
    <n v="60761178"/>
    <n v="33531169"/>
  </r>
  <r>
    <x v="85"/>
    <s v="Servicios de documentación y certificación jurídica"/>
    <s v="01"/>
    <s v="WILSON ALEXANDER ALBARRACIN GUACANEME"/>
    <s v="A"/>
    <n v="104244"/>
    <n v="0"/>
    <n v="104244"/>
    <n v="104244"/>
  </r>
  <r>
    <x v="50"/>
    <s v="impuestos sobre la renta y complementarios"/>
    <s v="01"/>
    <s v="WILSON ALEXANDER ALBARRACIN GUACANEME"/>
    <s v="A"/>
    <n v="14000"/>
    <n v="0"/>
    <n v="14000"/>
    <n v="14000"/>
  </r>
  <r>
    <x v="84"/>
    <s v="Fortalecimiento de la seguridad integral del Sistema Integrado de Transporte Público de Bogotá D.C. (Recursos Distrito)"/>
    <s v="CTO1035-25"/>
    <s v="VALENCIA LONDOÑO LUISA  MARIA"/>
    <s v="A"/>
    <n v="18000000"/>
    <n v="0"/>
    <n v="18000000"/>
    <n v="8775000"/>
  </r>
  <r>
    <x v="55"/>
    <s v="DESARROLLO Y GESTIÓN DE LA INFRAESTRUCTURA DEL SISTEMA INTEGRADO DE TRANSPORTE PÚBLICO DE BOGOTÁ (RECURSOS DISTRITO)"/>
    <s v="P-RES104-25"/>
    <s v="PEÑA LINARES ALBA MERCEDES"/>
    <s v="A"/>
    <n v="40000"/>
    <n v="0"/>
    <n v="40000"/>
    <n v="40000"/>
  </r>
  <r>
    <x v="56"/>
    <s v="Servicios de gestión de desarrollo empresarial"/>
    <s v="CTO1067-25"/>
    <s v="CAMARGO PARDO DEISSY VIVIANA"/>
    <s v="A"/>
    <n v="58270000"/>
    <n v="0"/>
    <n v="58270000"/>
    <n v="23113767"/>
  </r>
  <r>
    <x v="56"/>
    <s v="Servicios de gestión de desarrollo empresarial"/>
    <s v="CTO1068-25"/>
    <s v="AYALA PITA DANIEL  FELIPE"/>
    <s v="A"/>
    <n v="35574000"/>
    <n v="0"/>
    <n v="35574000"/>
    <n v="19296200"/>
  </r>
  <r>
    <x v="84"/>
    <s v="Fortalecimiento de la seguridad integral del Sistema Integrado de Transporte Público de Bogotá D.C. (Recursos Distrito)"/>
    <s v="CTO1045-25"/>
    <s v="AVILA NOVOA EDGAR AUGUSTO"/>
    <s v="A"/>
    <n v="21472000"/>
    <n v="0"/>
    <n v="21472000"/>
    <n v="15835600"/>
  </r>
  <r>
    <x v="84"/>
    <s v="Fortalecimiento de la seguridad integral del Sistema Integrado de Transporte Público de Bogotá D.C. (Recursos Distrito)"/>
    <s v="CTO1047-25"/>
    <s v="RODRIGUEZ PACHON CAMILO ANDRES"/>
    <s v="A"/>
    <n v="56000000"/>
    <n v="0"/>
    <n v="56000000"/>
    <n v="41300000"/>
  </r>
  <r>
    <x v="84"/>
    <s v="Fortalecimiento de la seguridad integral del Sistema Integrado de Transporte Público de Bogotá D.C. (Recursos Distrito)"/>
    <s v="CTO661-25"/>
    <s v="TORRES ARIZA JAMIS DANIELA"/>
    <s v="A"/>
    <n v="24381000"/>
    <n v="0"/>
    <n v="24381000"/>
    <n v="20549700"/>
  </r>
  <r>
    <x v="84"/>
    <s v="Fortalecimiento de la seguridad integral del Sistema Integrado de Transporte Público de Bogotá D.C. (Recursos Distrito)"/>
    <s v="CTO1030-25"/>
    <s v="OSPINA PRECIADO YONATHAN ANDRES"/>
    <s v="A"/>
    <n v="18000000"/>
    <n v="0"/>
    <n v="18000000"/>
    <n v="13275000"/>
  </r>
  <r>
    <x v="74"/>
    <s v="CONTROL Y OPERACIÓN DEL SISTEMA INTEGRADO DE TRANSPORTE PÚBLICO DE BOGOTÁ (RECURSOS DISTRITO)"/>
    <s v="CTO1049-25"/>
    <s v="GALVIS LOPEZ DIEGO ARMANDO"/>
    <s v="A"/>
    <n v="68085900"/>
    <n v="0"/>
    <n v="68085900"/>
    <n v="44886260"/>
  </r>
  <r>
    <x v="56"/>
    <s v="Servicios de gestión de desarrollo empresarial"/>
    <s v="CTO1066-25"/>
    <s v="VILLAMARIN CONTRERAS LEDY LAURA"/>
    <s v="A"/>
    <n v="114900000"/>
    <n v="0"/>
    <n v="114900000"/>
    <n v="68557000"/>
  </r>
  <r>
    <x v="84"/>
    <s v="Fortalecimiento de la seguridad integral del Sistema Integrado de Transporte Público de Bogotá D.C. (Recursos Distrito)"/>
    <s v="CTO657-25"/>
    <s v="MELO BECERRA DANA GABRIEL"/>
    <s v="A"/>
    <n v="23536000"/>
    <n v="0"/>
    <n v="23536000"/>
    <n v="17357800"/>
  </r>
  <r>
    <x v="84"/>
    <s v="Fortalecimiento de la seguridad integral del Sistema Integrado de Transporte Público de Bogotá D.C. (Recursos Distrito)"/>
    <s v="CTO1014-25"/>
    <s v="APACHE BATA KELLY KATHERINE"/>
    <s v="A"/>
    <n v="18788000"/>
    <n v="0"/>
    <n v="18788000"/>
    <n v="15835600"/>
  </r>
  <r>
    <x v="84"/>
    <s v="Fortalecimiento de la seguridad integral del Sistema Integrado de Transporte Público de Bogotá D.C. (Recursos Distrito)"/>
    <s v="CTO1015-25"/>
    <s v="ARIZA BUSTOS JOHN JAIN"/>
    <s v="A"/>
    <n v="18788000"/>
    <n v="0"/>
    <n v="18788000"/>
    <n v="15835600"/>
  </r>
  <r>
    <x v="84"/>
    <s v="Fortalecimiento de la seguridad integral del Sistema Integrado de Transporte Público de Bogotá D.C. (Recursos Distrito)"/>
    <s v="CTO1053-25"/>
    <s v="ARDILA VERGARA CAMILO ANDRES"/>
    <s v="A"/>
    <n v="18000000"/>
    <n v="0"/>
    <n v="18000000"/>
    <n v="13275000"/>
  </r>
  <r>
    <x v="84"/>
    <s v="Fortalecimiento de la seguridad integral del Sistema Integrado de Transporte Público de Bogotá D.C. (Recursos Distrito)"/>
    <s v="CTO1055-25"/>
    <s v="RIVERA BERNAL JUAN  MIGUEL"/>
    <s v="A"/>
    <n v="18000000"/>
    <n v="0"/>
    <n v="18000000"/>
    <n v="13275000"/>
  </r>
  <r>
    <x v="75"/>
    <s v="Diseño y Estructuración del Sistema Interoperable de Recaudo en su componente tecnológico en el Sistema de Transporte Publico de Bogotá D.C. (Recursos Distrito)"/>
    <s v="CTO1065-25"/>
    <s v="FRANCO CELY MAYERLY ALEJANDRA"/>
    <s v="A"/>
    <n v="47952000"/>
    <n v="0"/>
    <n v="47952000"/>
    <n v="31612800"/>
  </r>
  <r>
    <x v="38"/>
    <s v="DESARROLLO Y GESTIÓN DE LA INFRAESTRUCTURA DEL SISTEMA INTEGRADO DE TRANSPORTE PÚBLICO DE BOGOTÁ (RECURSOS SITP)"/>
    <s v="P-CN20-01_25-10"/>
    <s v="INSTITUTO DE DESARROLLO URBANO IDU"/>
    <s v="A"/>
    <n v="17000000000"/>
    <n v="0"/>
    <n v="17000000000"/>
    <n v="0"/>
  </r>
  <r>
    <x v="71"/>
    <s v="FORTALECIMIENTO DE LA INFORMACIÓN, COMUNICACIÓN Y ATENCIÓN AL USUARIO EN EL USO DEL SISTEMA INTEGRADO DE TRANSPORTE PÚBLICO DE BOGOTÁ D.C. (RECURSOS DISTRITO)"/>
    <s v="CTO1070-25"/>
    <s v="MOJICA CARDONA CLAUDIA JASBLEIDY"/>
    <s v="A"/>
    <n v="70000000"/>
    <n v="0"/>
    <n v="70000000"/>
    <n v="40600000"/>
  </r>
  <r>
    <x v="84"/>
    <s v="Fortalecimiento de la seguridad integral del Sistema Integrado de Transporte Público de Bogotá D.C. (Recursos Distrito)"/>
    <s v="CTO945-25"/>
    <s v="CASTELBLANCO DUARTE MARTHA CATALINA"/>
    <s v="A"/>
    <n v="23536000"/>
    <n v="0"/>
    <n v="23536000"/>
    <n v="16769400"/>
  </r>
  <r>
    <x v="84"/>
    <s v="Fortalecimiento de la seguridad integral del Sistema Integrado de Transporte Público de Bogotá D.C. (Recursos Distrito)"/>
    <s v="CTO952-25"/>
    <s v="ARIAS RODRIGUEZ JUAN SEBASTIAN"/>
    <s v="A"/>
    <n v="23536000"/>
    <n v="0"/>
    <n v="23536000"/>
    <n v="16965533"/>
  </r>
  <r>
    <x v="57"/>
    <s v="Sueldo básico"/>
    <m/>
    <s v="TRANSMILENIO S.A"/>
    <s v="A"/>
    <n v="5408002"/>
    <n v="0"/>
    <n v="5408002"/>
    <n v="5408002"/>
  </r>
  <r>
    <x v="57"/>
    <s v="Sueldo básico"/>
    <m/>
    <s v="TRANSMILENIO S.A"/>
    <s v="A"/>
    <n v="2005356"/>
    <n v="0"/>
    <n v="2005356"/>
    <n v="2005356"/>
  </r>
  <r>
    <x v="57"/>
    <s v="Sueldo básico"/>
    <m/>
    <s v="TRANSMILENIO S.A"/>
    <s v="A"/>
    <n v="2005356"/>
    <n v="0"/>
    <n v="2005356"/>
    <n v="2005356"/>
  </r>
  <r>
    <x v="57"/>
    <s v="Sueldo básico"/>
    <m/>
    <s v="TRANSMILENIO S.A"/>
    <s v="A"/>
    <n v="2005356"/>
    <n v="0"/>
    <n v="2005356"/>
    <n v="2005356"/>
  </r>
  <r>
    <x v="57"/>
    <s v="Sueldo básico"/>
    <m/>
    <s v="TRANSMILENIO S.A"/>
    <s v="A"/>
    <n v="2005356"/>
    <n v="0"/>
    <n v="2005356"/>
    <n v="2005356"/>
  </r>
  <r>
    <x v="57"/>
    <s v="Sueldo básico"/>
    <m/>
    <s v="TRANSMILENIO S.A"/>
    <s v="A"/>
    <n v="1693967"/>
    <n v="0"/>
    <n v="1693967"/>
    <n v="1693967"/>
  </r>
  <r>
    <x v="57"/>
    <s v="Sueldo básico"/>
    <m/>
    <s v="TRANSMILENIO S.A"/>
    <s v="A"/>
    <n v="2066626"/>
    <n v="0"/>
    <n v="2066626"/>
    <n v="2066626"/>
  </r>
  <r>
    <x v="57"/>
    <s v="Sueldo básico"/>
    <m/>
    <s v="TRANSMILENIO S.A"/>
    <s v="A"/>
    <n v="2066626"/>
    <n v="0"/>
    <n v="2066626"/>
    <n v="2066626"/>
  </r>
  <r>
    <x v="57"/>
    <s v="Sueldo básico"/>
    <m/>
    <s v="TRANSMILENIO S.A"/>
    <s v="A"/>
    <n v="2032183"/>
    <n v="0"/>
    <n v="2032183"/>
    <n v="2032183"/>
  </r>
  <r>
    <x v="57"/>
    <s v="Sueldo básico"/>
    <m/>
    <s v="TRANSMILENIO S.A"/>
    <s v="A"/>
    <n v="2066626"/>
    <n v="0"/>
    <n v="2066626"/>
    <n v="2066626"/>
  </r>
  <r>
    <x v="57"/>
    <s v="Sueldo básico"/>
    <m/>
    <s v="TRANSMILENIO S.A"/>
    <s v="A"/>
    <n v="2005356"/>
    <n v="0"/>
    <n v="2005356"/>
    <n v="2005356"/>
  </r>
  <r>
    <x v="57"/>
    <s v="Sueldo básico"/>
    <m/>
    <s v="TRANSMILENIO S.A"/>
    <s v="A"/>
    <n v="3410356"/>
    <n v="0"/>
    <n v="3410356"/>
    <n v="3410356"/>
  </r>
  <r>
    <x v="57"/>
    <s v="Sueldo básico"/>
    <m/>
    <s v="TRANSMILENIO S.A"/>
    <s v="A"/>
    <n v="2320920"/>
    <n v="0"/>
    <n v="2320920"/>
    <n v="2320920"/>
  </r>
  <r>
    <x v="57"/>
    <s v="Sueldo básico"/>
    <m/>
    <s v="TRANSMILENIO S.A"/>
    <s v="A"/>
    <n v="1644628"/>
    <n v="0"/>
    <n v="1644628"/>
    <n v="1644628"/>
  </r>
  <r>
    <x v="57"/>
    <s v="Sueldo básico"/>
    <m/>
    <s v="TRANSMILENIO S.A"/>
    <s v="A"/>
    <n v="1644628"/>
    <n v="0"/>
    <n v="1644628"/>
    <n v="1644628"/>
  </r>
  <r>
    <x v="57"/>
    <s v="Sueldo básico"/>
    <m/>
    <s v="TRANSMILENIO S.A"/>
    <s v="A"/>
    <n v="2066626"/>
    <n v="0"/>
    <n v="2066626"/>
    <n v="2066626"/>
  </r>
  <r>
    <x v="59"/>
    <s v="Gastos de representación"/>
    <m/>
    <s v="TRANSMILENIO S.A"/>
    <s v="A"/>
    <n v="826650"/>
    <n v="0"/>
    <n v="826650"/>
    <n v="826650"/>
  </r>
  <r>
    <x v="59"/>
    <s v="Gastos de representación"/>
    <m/>
    <s v="TRANSMILENIO S.A"/>
    <s v="A"/>
    <n v="635922"/>
    <n v="0"/>
    <n v="635922"/>
    <n v="635922"/>
  </r>
  <r>
    <x v="59"/>
    <s v="Gastos de representación"/>
    <m/>
    <s v="TRANSMILENIO S.A"/>
    <s v="A"/>
    <n v="802142"/>
    <n v="0"/>
    <n v="802142"/>
    <n v="802142"/>
  </r>
  <r>
    <x v="59"/>
    <s v="Gastos de representación"/>
    <m/>
    <s v="TRANSMILENIO S.A"/>
    <s v="A"/>
    <n v="802142"/>
    <n v="0"/>
    <n v="802142"/>
    <n v="802142"/>
  </r>
  <r>
    <x v="59"/>
    <s v="Gastos de representación"/>
    <m/>
    <s v="TRANSMILENIO S.A"/>
    <s v="A"/>
    <n v="802142"/>
    <n v="0"/>
    <n v="802142"/>
    <n v="802142"/>
  </r>
  <r>
    <x v="59"/>
    <s v="Gastos de representación"/>
    <m/>
    <s v="TRANSMILENIO S.A"/>
    <s v="A"/>
    <n v="2296793"/>
    <n v="0"/>
    <n v="2296793"/>
    <n v="2296793"/>
  </r>
  <r>
    <x v="59"/>
    <s v="Gastos de representación"/>
    <m/>
    <s v="TRANSMILENIO S.A"/>
    <s v="A"/>
    <n v="657850"/>
    <n v="0"/>
    <n v="657850"/>
    <n v="657850"/>
  </r>
  <r>
    <x v="59"/>
    <s v="Gastos de representación"/>
    <m/>
    <s v="TRANSMILENIO S.A"/>
    <s v="A"/>
    <n v="657850"/>
    <n v="0"/>
    <n v="657850"/>
    <n v="657850"/>
  </r>
  <r>
    <x v="59"/>
    <s v="Gastos de representación"/>
    <m/>
    <s v="TRANSMILENIO S.A"/>
    <s v="A"/>
    <n v="928368"/>
    <n v="0"/>
    <n v="928368"/>
    <n v="928368"/>
  </r>
  <r>
    <x v="59"/>
    <s v="Gastos de representación"/>
    <m/>
    <s v="TRANSMILENIO S.A"/>
    <s v="A"/>
    <n v="802142"/>
    <n v="0"/>
    <n v="802142"/>
    <n v="802142"/>
  </r>
  <r>
    <x v="59"/>
    <s v="Gastos de representación"/>
    <m/>
    <s v="TRANSMILENIO S.A"/>
    <s v="A"/>
    <n v="802142"/>
    <n v="0"/>
    <n v="802142"/>
    <n v="802142"/>
  </r>
  <r>
    <x v="59"/>
    <s v="Gastos de representación"/>
    <m/>
    <s v="TRANSMILENIO S.A"/>
    <s v="A"/>
    <n v="826650"/>
    <n v="0"/>
    <n v="826650"/>
    <n v="826650"/>
  </r>
  <r>
    <x v="59"/>
    <s v="Gastos de representación"/>
    <m/>
    <s v="TRANSMILENIO S.A"/>
    <s v="A"/>
    <n v="812873"/>
    <n v="0"/>
    <n v="812873"/>
    <n v="812873"/>
  </r>
  <r>
    <x v="59"/>
    <s v="Gastos de representación"/>
    <m/>
    <s v="TRANSMILENIO S.A"/>
    <s v="A"/>
    <n v="826650"/>
    <n v="0"/>
    <n v="826650"/>
    <n v="826650"/>
  </r>
  <r>
    <x v="59"/>
    <s v="Gastos de representación"/>
    <m/>
    <s v="TRANSMILENIO S.A"/>
    <s v="A"/>
    <n v="826650"/>
    <n v="0"/>
    <n v="826650"/>
    <n v="826650"/>
  </r>
  <r>
    <x v="59"/>
    <s v="Gastos de representación"/>
    <m/>
    <s v="TRANSMILENIO S.A"/>
    <s v="A"/>
    <n v="802142"/>
    <n v="0"/>
    <n v="802142"/>
    <n v="802142"/>
  </r>
  <r>
    <x v="61"/>
    <s v="Bonificación por servicios prestados"/>
    <m/>
    <s v="TRANSMILENIO S.A"/>
    <s v="A"/>
    <n v="491312"/>
    <n v="0"/>
    <n v="491312"/>
    <n v="491312"/>
  </r>
  <r>
    <x v="61"/>
    <s v="Bonificación por servicios prestados"/>
    <m/>
    <s v="TRANSMILENIO S.A"/>
    <s v="A"/>
    <n v="1045272"/>
    <n v="0"/>
    <n v="1045272"/>
    <n v="1045272"/>
  </r>
  <r>
    <x v="61"/>
    <s v="Bonificación por servicios prestados"/>
    <m/>
    <s v="TRANSMILENIO S.A"/>
    <s v="A"/>
    <n v="402933"/>
    <n v="0"/>
    <n v="402933"/>
    <n v="402933"/>
  </r>
  <r>
    <x v="61"/>
    <s v="Bonificación por servicios prestados"/>
    <m/>
    <s v="TRANSMILENIO S.A"/>
    <s v="A"/>
    <n v="402933"/>
    <n v="0"/>
    <n v="402933"/>
    <n v="402933"/>
  </r>
  <r>
    <x v="61"/>
    <s v="Bonificación por servicios prestados"/>
    <m/>
    <s v="TRANSMILENIO S.A"/>
    <s v="A"/>
    <n v="568626"/>
    <n v="0"/>
    <n v="568626"/>
    <n v="568626"/>
  </r>
  <r>
    <x v="61"/>
    <s v="Bonificación por servicios prestados"/>
    <m/>
    <s v="TRANSMILENIO S.A"/>
    <s v="A"/>
    <n v="491312"/>
    <n v="0"/>
    <n v="491312"/>
    <n v="491312"/>
  </r>
  <r>
    <x v="61"/>
    <s v="Bonificación por servicios prestados"/>
    <m/>
    <s v="TRANSMILENIO S.A"/>
    <s v="A"/>
    <n v="491312"/>
    <n v="0"/>
    <n v="491312"/>
    <n v="491312"/>
  </r>
  <r>
    <x v="61"/>
    <s v="Bonificación por servicios prestados"/>
    <m/>
    <s v="TRANSMILENIO S.A"/>
    <s v="A"/>
    <n v="506324"/>
    <n v="0"/>
    <n v="506324"/>
    <n v="506324"/>
  </r>
  <r>
    <x v="61"/>
    <s v="Bonificación por servicios prestados"/>
    <m/>
    <s v="TRANSMILENIO S.A"/>
    <s v="A"/>
    <n v="506324"/>
    <n v="0"/>
    <n v="506324"/>
    <n v="506324"/>
  </r>
  <r>
    <x v="61"/>
    <s v="Bonificación por servicios prestados"/>
    <m/>
    <s v="TRANSMILENIO S.A"/>
    <s v="A"/>
    <n v="506324"/>
    <n v="0"/>
    <n v="506324"/>
    <n v="506324"/>
  </r>
  <r>
    <x v="61"/>
    <s v="Bonificación por servicios prestados"/>
    <m/>
    <s v="TRANSMILENIO S.A"/>
    <s v="A"/>
    <n v="506324"/>
    <n v="0"/>
    <n v="506324"/>
    <n v="506324"/>
  </r>
  <r>
    <x v="61"/>
    <s v="Bonificación por servicios prestados"/>
    <m/>
    <s v="TRANSMILENIO S.A"/>
    <s v="A"/>
    <n v="506324"/>
    <n v="0"/>
    <n v="506324"/>
    <n v="506324"/>
  </r>
  <r>
    <x v="63"/>
    <s v="Prima técnica salarial"/>
    <m/>
    <s v="TRANSMILENIO S.A"/>
    <s v="A"/>
    <n v="1002678"/>
    <n v="0"/>
    <n v="1002678"/>
    <n v="1002678"/>
  </r>
  <r>
    <x v="63"/>
    <s v="Prima técnica salarial"/>
    <m/>
    <s v="TRANSMILENIO S.A"/>
    <s v="A"/>
    <n v="1002678"/>
    <n v="0"/>
    <n v="1002678"/>
    <n v="1002678"/>
  </r>
  <r>
    <x v="63"/>
    <s v="Prima técnica salarial"/>
    <m/>
    <s v="TRANSMILENIO S.A"/>
    <s v="A"/>
    <n v="1002678"/>
    <n v="0"/>
    <n v="1002678"/>
    <n v="1002678"/>
  </r>
  <r>
    <x v="63"/>
    <s v="Prima técnica salarial"/>
    <m/>
    <s v="TRANSMILENIO S.A"/>
    <s v="A"/>
    <n v="1002678"/>
    <n v="0"/>
    <n v="1002678"/>
    <n v="1002678"/>
  </r>
  <r>
    <x v="63"/>
    <s v="Prima técnica salarial"/>
    <m/>
    <s v="TRANSMILENIO S.A"/>
    <s v="A"/>
    <n v="1033312"/>
    <n v="0"/>
    <n v="1033312"/>
    <n v="1033312"/>
  </r>
  <r>
    <x v="63"/>
    <s v="Prima técnica salarial"/>
    <m/>
    <s v="TRANSMILENIO S.A"/>
    <s v="A"/>
    <n v="1033312"/>
    <n v="0"/>
    <n v="1033312"/>
    <n v="1033312"/>
  </r>
  <r>
    <x v="63"/>
    <s v="Prima técnica salarial"/>
    <m/>
    <s v="TRANSMILENIO S.A"/>
    <s v="A"/>
    <n v="1033312"/>
    <n v="0"/>
    <n v="1033312"/>
    <n v="1033312"/>
  </r>
  <r>
    <x v="63"/>
    <s v="Prima técnica salarial"/>
    <m/>
    <s v="TRANSMILENIO S.A"/>
    <s v="A"/>
    <n v="1016091"/>
    <n v="0"/>
    <n v="1016091"/>
    <n v="1016091"/>
  </r>
  <r>
    <x v="63"/>
    <s v="Prima técnica salarial"/>
    <m/>
    <s v="TRANSMILENIO S.A"/>
    <s v="A"/>
    <n v="1033312"/>
    <n v="0"/>
    <n v="1033312"/>
    <n v="1033312"/>
  </r>
  <r>
    <x v="63"/>
    <s v="Prima técnica salarial"/>
    <m/>
    <s v="TRANSMILENIO S.A"/>
    <s v="A"/>
    <n v="1002678"/>
    <n v="0"/>
    <n v="1002678"/>
    <n v="1002678"/>
  </r>
  <r>
    <x v="63"/>
    <s v="Prima técnica salarial"/>
    <m/>
    <s v="TRANSMILENIO S.A"/>
    <s v="A"/>
    <n v="1564678"/>
    <n v="0"/>
    <n v="1564678"/>
    <n v="1564678"/>
  </r>
  <r>
    <x v="63"/>
    <s v="Prima técnica salarial"/>
    <m/>
    <s v="TRANSMILENIO S.A"/>
    <s v="A"/>
    <n v="1160460"/>
    <n v="0"/>
    <n v="1160460"/>
    <n v="1160460"/>
  </r>
  <r>
    <x v="63"/>
    <s v="Prima técnica salarial"/>
    <m/>
    <s v="TRANSMILENIO S.A"/>
    <s v="A"/>
    <n v="822314"/>
    <n v="0"/>
    <n v="822314"/>
    <n v="822314"/>
  </r>
  <r>
    <x v="63"/>
    <s v="Prima técnica salarial"/>
    <m/>
    <s v="TRANSMILENIO S.A"/>
    <s v="A"/>
    <n v="822314"/>
    <n v="0"/>
    <n v="822314"/>
    <n v="822314"/>
  </r>
  <r>
    <x v="63"/>
    <s v="Prima técnica salarial"/>
    <m/>
    <s v="TRANSMILENIO S.A"/>
    <s v="A"/>
    <n v="2565115"/>
    <n v="0"/>
    <n v="2565115"/>
    <n v="2565115"/>
  </r>
  <r>
    <x v="63"/>
    <s v="Prima técnica salarial"/>
    <m/>
    <s v="TRANSMILENIO S.A"/>
    <s v="A"/>
    <n v="794903"/>
    <n v="0"/>
    <n v="794903"/>
    <n v="794903"/>
  </r>
  <r>
    <x v="84"/>
    <s v="Fortalecimiento de la seguridad integral del Sistema Integrado de Transporte Público de Bogotá D.C. (Recursos Distrito)"/>
    <s v="CTO1071-25"/>
    <s v="DIAZ MORALES ANGY LORENA"/>
    <s v="A"/>
    <n v="24776000"/>
    <n v="0"/>
    <n v="24776000"/>
    <n v="17962600"/>
  </r>
  <r>
    <x v="84"/>
    <s v="Fortalecimiento de la seguridad integral del Sistema Integrado de Transporte Público de Bogotá D.C. (Recursos Distrito)"/>
    <s v="CTO1069-25"/>
    <s v="CASTRO VELA NICOLE VANESSA"/>
    <s v="A"/>
    <n v="24776000"/>
    <n v="0"/>
    <n v="24776000"/>
    <n v="17962600"/>
  </r>
  <r>
    <x v="84"/>
    <s v="Fortalecimiento de la seguridad integral del Sistema Integrado de Transporte Público de Bogotá D.C. (Recursos Distrito)"/>
    <s v="CTO1062-25"/>
    <s v="VERGARA MESA LAURA DANIELA"/>
    <s v="A"/>
    <n v="38816000"/>
    <n v="0"/>
    <n v="38816000"/>
    <n v="28141600"/>
  </r>
  <r>
    <x v="71"/>
    <s v="FORTALECIMIENTO DE LA INFORMACIÓN, COMUNICACIÓN Y ATENCIÓN AL USUARIO EN EL USO DEL SISTEMA INTEGRADO DE TRANSPORTE PÚBLICO DE BOGOTÁ D.C. (RECURSOS DISTRITO)"/>
    <s v="CTO1087-25"/>
    <s v="MORENO RODERO FABIAN  ESTEBAN"/>
    <s v="A"/>
    <n v="32300000"/>
    <n v="0"/>
    <n v="32300000"/>
    <n v="17980333"/>
  </r>
  <r>
    <x v="55"/>
    <s v="DESARROLLO Y GESTIÓN DE LA INFRAESTRUCTURA DEL SISTEMA INTEGRADO DE TRANSPORTE PÚBLICO DE BOGOTÁ (RECURSOS DISTRITO)"/>
    <s v="CTO1398-24-03"/>
    <s v="UNION TEMPORAL MAPFRE - SURA - ALLIANZ // TMSA-LP-05-2024"/>
    <s v="A"/>
    <n v="348000000"/>
    <n v="0"/>
    <n v="348000000"/>
    <n v="48405233"/>
  </r>
  <r>
    <x v="75"/>
    <s v="Diseño y Estructuración del Sistema Interoperable de Recaudo en su componente tecnológico en el Sistema de Transporte Publico de Bogotá D.C. (Recursos Distrito)"/>
    <s v="CTO1090-25"/>
    <s v="BOCANEGRA VERGARA JUAN JOSE"/>
    <s v="A"/>
    <n v="34750000"/>
    <n v="0"/>
    <n v="34750000"/>
    <n v="20039167"/>
  </r>
  <r>
    <x v="86"/>
    <s v="Servicios de consultoría en gestión estratégica"/>
    <s v="CTO1082-25"/>
    <s v="JUYA  GUTIÉRREZ  LUISA  FERNANDA"/>
    <s v="A"/>
    <n v="219787974"/>
    <n v="0"/>
    <n v="219787974"/>
    <n v="141641139"/>
  </r>
  <r>
    <x v="84"/>
    <s v="Fortalecimiento de la seguridad integral del Sistema Integrado de Transporte Público de Bogotá D.C. (Recursos Distrito)"/>
    <s v="CTO1080-25"/>
    <s v="LLERENA RIVAS JAISBER DAVID"/>
    <s v="A"/>
    <n v="28904000"/>
    <n v="0"/>
    <n v="28904000"/>
    <n v="17703700"/>
  </r>
  <r>
    <x v="84"/>
    <s v="Fortalecimiento de la seguridad integral del Sistema Integrado de Transporte Público de Bogotá D.C. (Recursos Distrito)"/>
    <s v="CTO1081-25"/>
    <s v="GOMEZ GOMEZ DEISON FREDY"/>
    <s v="A"/>
    <n v="23536000"/>
    <n v="0"/>
    <n v="23536000"/>
    <n v="14415800"/>
  </r>
  <r>
    <x v="84"/>
    <s v="Fortalecimiento de la seguridad integral del Sistema Integrado de Transporte Público de Bogotá D.C. (Recursos Distrito)"/>
    <s v="CTO1079-25"/>
    <s v="SIACHOQUE GARZON EDER YOVANY"/>
    <s v="A"/>
    <n v="49552000"/>
    <n v="0"/>
    <n v="49552000"/>
    <n v="35925200"/>
  </r>
  <r>
    <x v="84"/>
    <s v="Fortalecimiento de la seguridad integral del Sistema Integrado de Transporte Público de Bogotá D.C. (Recursos Distrito)"/>
    <s v="CTO1078-25"/>
    <s v="DIAZ PACHECO IVAN DIOMEDES"/>
    <s v="A"/>
    <n v="28904000"/>
    <n v="0"/>
    <n v="28904000"/>
    <n v="20955400"/>
  </r>
  <r>
    <x v="84"/>
    <s v="Fortalecimiento de la seguridad integral del Sistema Integrado de Transporte Público de Bogotá D.C. (Recursos Distrito)"/>
    <s v="CTO1059-25"/>
    <s v="LOPEZ ACOSTA HASLI YINETH"/>
    <s v="A"/>
    <n v="23120000"/>
    <n v="0"/>
    <n v="23120000"/>
    <n v="16762000"/>
  </r>
  <r>
    <x v="84"/>
    <s v="Fortalecimiento de la seguridad integral del Sistema Integrado de Transporte Público de Bogotá D.C. (Recursos Distrito)"/>
    <s v="CTO1058-25"/>
    <s v="CORONADO BOCANEGRA DIEGO ALEJANDRO"/>
    <s v="A"/>
    <n v="18000000"/>
    <n v="0"/>
    <n v="18000000"/>
    <n v="12900000"/>
  </r>
  <r>
    <x v="84"/>
    <s v="Fortalecimiento de la seguridad integral del Sistema Integrado de Transporte Público de Bogotá D.C. (Recursos Distrito)"/>
    <s v="CTO1061-25"/>
    <s v="TABARES ALARCON NATALY "/>
    <s v="A"/>
    <n v="21472000"/>
    <n v="0"/>
    <n v="21472000"/>
    <n v="12525333"/>
  </r>
  <r>
    <x v="84"/>
    <s v="Fortalecimiento de la seguridad integral del Sistema Integrado de Transporte Público de Bogotá D.C. (Recursos Distrito)"/>
    <s v="CTO933-25"/>
    <s v="CABALLERO GUTIERREZ DANIEL FELIPE"/>
    <s v="A"/>
    <n v="24776000"/>
    <n v="0"/>
    <n v="24776000"/>
    <n v="17652900"/>
  </r>
  <r>
    <x v="74"/>
    <s v="CONTROL Y OPERACIÓN DEL SISTEMA INTEGRADO DE TRANSPORTE PÚBLICO DE BOGOTÁ (RECURSOS DISTRITO)"/>
    <s v="CTO1064-25"/>
    <s v="OBANDO ROZO VIVIANA "/>
    <s v="A"/>
    <n v="86000000"/>
    <n v="0"/>
    <n v="86000000"/>
    <n v="49880000"/>
  </r>
  <r>
    <x v="84"/>
    <s v="Fortalecimiento de la seguridad integral del Sistema Integrado de Transporte Público de Bogotá D.C. (Recursos Distrito)"/>
    <s v="CTO1089-25"/>
    <s v="DUARTE QUITIAN JOSE EDELBERTO"/>
    <s v="A"/>
    <n v="74328000"/>
    <n v="0"/>
    <n v="74328000"/>
    <n v="53578100"/>
  </r>
  <r>
    <x v="84"/>
    <s v="Fortalecimiento de la seguridad integral del Sistema Integrado de Transporte Público de Bogotá D.C. (Recursos Distrito)"/>
    <s v="CTO1085-25"/>
    <s v="NEUSA MONTENEGRO MARIA LUCY"/>
    <s v="A"/>
    <n v="23536000"/>
    <n v="0"/>
    <n v="23536000"/>
    <n v="16965533"/>
  </r>
  <r>
    <x v="84"/>
    <s v="Fortalecimiento de la seguridad integral del Sistema Integrado de Transporte Público de Bogotá D.C. (Recursos Distrito)"/>
    <s v="CTO1084-25"/>
    <s v="QUINCHE HUERTAS JUAN CAMILO"/>
    <s v="A"/>
    <n v="23536000"/>
    <n v="0"/>
    <n v="23536000"/>
    <n v="16965533"/>
  </r>
  <r>
    <x v="84"/>
    <s v="Fortalecimiento de la seguridad integral del Sistema Integrado de Transporte Público de Bogotá D.C. (Recursos Distrito)"/>
    <s v="CTO1072-25"/>
    <s v="PEÑA COLLAZOS MANUELA  ALEJANDRA"/>
    <s v="A"/>
    <n v="22800000"/>
    <n v="0"/>
    <n v="22800000"/>
    <n v="15675000"/>
  </r>
  <r>
    <x v="75"/>
    <s v="Diseño y Estructuración del Sistema Interoperable de Recaudo en su componente tecnológico en el Sistema de Transporte Publico de Bogotá D.C. (Recursos Distrito)"/>
    <s v="CTO1074-25"/>
    <s v="PALACIO DE MOYA ALEJANDRA  MARIA"/>
    <s v="A"/>
    <n v="57906000"/>
    <n v="0"/>
    <n v="57906000"/>
    <n v="37102733"/>
  </r>
  <r>
    <x v="51"/>
    <s v="Servicios de asesoramiento y representación jurídica relativos a otros campos del derecho"/>
    <s v="CTO1075-25"/>
    <s v="CRUZ MOYA ISABEL CRISTINA"/>
    <s v="A"/>
    <n v="76322790"/>
    <n v="0"/>
    <n v="76322790"/>
    <n v="76322790"/>
  </r>
  <r>
    <x v="84"/>
    <s v="Fortalecimiento de la seguridad integral del Sistema Integrado de Transporte Público de Bogotá D.C. (Recursos Distrito)"/>
    <s v="CTO902-25"/>
    <s v="LOPEZ RUIZ JAVIER ANDRES"/>
    <s v="A"/>
    <n v="21472000"/>
    <n v="0"/>
    <n v="21472000"/>
    <n v="15477733"/>
  </r>
  <r>
    <x v="75"/>
    <s v="Diseño y Estructuración del Sistema Interoperable de Recaudo en su componente tecnológico en el Sistema de Transporte Publico de Bogotá D.C. (Recursos Distrito)"/>
    <s v="CTO1098-25"/>
    <s v="SERRANO  MONCADA DIEGO  ALONSO"/>
    <s v="A"/>
    <n v="43749000"/>
    <n v="0"/>
    <n v="43749000"/>
    <n v="27869733"/>
  </r>
  <r>
    <x v="74"/>
    <s v="CONTROL Y OPERACIÓN DEL SISTEMA INTEGRADO DE TRANSPORTE PÚBLICO DE BOGOTÁ (RECURSOS DISTRITO)"/>
    <s v="CTO1101-25"/>
    <s v="PARRA PINEDA  JULIAN  ALIRIO"/>
    <s v="A"/>
    <n v="66141327"/>
    <n v="0"/>
    <n v="66141327"/>
    <n v="31285898"/>
  </r>
  <r>
    <x v="74"/>
    <s v="CONTROL Y OPERACIÓN DEL SISTEMA INTEGRADO DE TRANSPORTE PÚBLICO DE BOGOTÁ (RECURSOS DISTRITO)"/>
    <s v="CTO1102-25"/>
    <s v="FORERO  RUBIO JORGE LUIS"/>
    <s v="A"/>
    <n v="66141327"/>
    <n v="0"/>
    <n v="66141327"/>
    <n v="31285898"/>
  </r>
  <r>
    <x v="75"/>
    <s v="Diseño y Estructuración del Sistema Interoperable de Recaudo en su componente tecnológico en el Sistema de Transporte Publico de Bogotá D.C. (Recursos Distrito)"/>
    <s v="CTO1073-25"/>
    <s v="URBANO  CHAVES DIEGO  FERNANDO"/>
    <s v="A"/>
    <n v="130500000"/>
    <n v="0"/>
    <n v="130500000"/>
    <n v="83133333"/>
  </r>
  <r>
    <x v="107"/>
    <s v="Servicios de limpieza general"/>
    <s v="CCE127729-01"/>
    <s v="UNIÓN TEMPORAL EMINSER - SOLOASEO 2023"/>
    <s v="A"/>
    <n v="330000000"/>
    <n v="0"/>
    <n v="330000000"/>
    <n v="251394411"/>
  </r>
  <r>
    <x v="54"/>
    <s v="Servicios de gestión y administración empresarial (oficina central)"/>
    <s v="CTO1108-25"/>
    <s v="PÉREZ  ARANGO MANUELA "/>
    <s v="L"/>
    <n v="192972780"/>
    <n v="109351242"/>
    <n v="83621538"/>
    <n v="83621538"/>
  </r>
  <r>
    <x v="84"/>
    <s v="Fortalecimiento de la seguridad integral del Sistema Integrado de Transporte Público de Bogotá D.C. (Recursos Distrito)"/>
    <s v="CTO1091-25"/>
    <s v="VERGARA BECERRA SERGIO ANDRES"/>
    <s v="A"/>
    <n v="18788000"/>
    <n v="0"/>
    <n v="18788000"/>
    <n v="15388267"/>
  </r>
  <r>
    <x v="84"/>
    <s v="Fortalecimiento de la seguridad integral del Sistema Integrado de Transporte Público de Bogotá D.C. (Recursos Distrito)"/>
    <s v="CTO1092-25"/>
    <s v="OBANDO ABRIL JOHATHAN "/>
    <s v="A"/>
    <n v="21472000"/>
    <n v="0"/>
    <n v="21472000"/>
    <n v="15388267"/>
  </r>
  <r>
    <x v="84"/>
    <s v="Fortalecimiento de la seguridad integral del Sistema Integrado de Transporte Público de Bogotá D.C. (Recursos Distrito)"/>
    <s v="CTO1094-25"/>
    <s v="PESCA MORENO ANGELO DUVAN"/>
    <s v="A"/>
    <n v="23536000"/>
    <n v="0"/>
    <n v="23536000"/>
    <n v="16867467"/>
  </r>
  <r>
    <x v="84"/>
    <s v="Fortalecimiento de la seguridad integral del Sistema Integrado de Transporte Público de Bogotá D.C. (Recursos Distrito)"/>
    <s v="CTO1096-25"/>
    <s v="ANDRADE GARCIA ANGELA PATRICIA"/>
    <s v="A"/>
    <n v="38816000"/>
    <n v="0"/>
    <n v="38816000"/>
    <n v="27818133"/>
  </r>
  <r>
    <x v="71"/>
    <s v="FORTALECIMIENTO DE LA INFORMACIÓN, COMUNICACIÓN Y ATENCIÓN AL USUARIO EN EL USO DEL SISTEMA INTEGRADO DE TRANSPORTE PÚBLICO DE BOGOTÁ D.C. (RECURSOS DISTRITO)"/>
    <s v="CTO1095-25"/>
    <s v="LADINO HERRAN RICHARD STEVENS"/>
    <s v="A"/>
    <n v="62000000"/>
    <n v="0"/>
    <n v="62000000"/>
    <n v="34720000"/>
  </r>
  <r>
    <x v="84"/>
    <s v="Fortalecimiento de la seguridad integral del Sistema Integrado de Transporte Público de Bogotá D.C. (Recursos Distrito)"/>
    <s v="CTO984-25"/>
    <s v="TORRES VIVAS JAIME ALBERTO"/>
    <s v="A"/>
    <n v="24776000"/>
    <n v="0"/>
    <n v="24776000"/>
    <n v="17756133"/>
  </r>
  <r>
    <x v="75"/>
    <s v="Diseño y Estructuración del Sistema Interoperable de Recaudo en su componente tecnológico en el Sistema de Transporte Publico de Bogotá D.C. (Recursos Distrito)"/>
    <s v="CTO1051-25"/>
    <s v="HERRERA CORRECHA DANIEL JOSE"/>
    <s v="A"/>
    <n v="37820688"/>
    <n v="0"/>
    <n v="37820688"/>
    <n v="21232667"/>
  </r>
  <r>
    <x v="86"/>
    <s v="Servicios de consultoría en gestión estratégica"/>
    <s v="CTO1124-25"/>
    <s v="MORA CARO YENNI ALEXIS"/>
    <s v="A"/>
    <n v="80430000"/>
    <n v="0"/>
    <n v="80430000"/>
    <n v="66259000"/>
  </r>
  <r>
    <x v="86"/>
    <s v="Servicios de consultoría en gestión estratégica"/>
    <s v="CTO1120-25"/>
    <s v="ARBELÁEZ NARANJO GERMÁN HUMBERTO"/>
    <s v="A"/>
    <n v="112131000"/>
    <n v="0"/>
    <n v="112131000"/>
    <n v="71431600"/>
  </r>
  <r>
    <x v="86"/>
    <s v="Servicios de consultoría en gestión estratégica"/>
    <s v="CTO1121-25"/>
    <s v="PULIDO BARRAGAN CLAUDIA "/>
    <s v="A"/>
    <n v="70965000"/>
    <n v="0"/>
    <n v="70965000"/>
    <n v="45207333"/>
  </r>
  <r>
    <x v="74"/>
    <s v="CONTROL Y OPERACIÓN DEL SISTEMA INTEGRADO DE TRANSPORTE PÚBLICO DE BOGOTÁ (RECURSOS DISTRITO)"/>
    <s v="CTO1112-25"/>
    <s v="RIPE CAMARGO ANA YEIMI"/>
    <s v="A"/>
    <n v="22050000"/>
    <n v="0"/>
    <n v="22050000"/>
    <n v="12040000"/>
  </r>
  <r>
    <x v="71"/>
    <s v="FORTALECIMIENTO DE LA INFORMACIÓN, COMUNICACIÓN Y ATENCIÓN AL USUARIO EN EL USO DEL SISTEMA INTEGRADO DE TRANSPORTE PÚBLICO DE BOGOTÁ D.C. (RECURSOS DISTRITO)"/>
    <s v="CTO1109-25"/>
    <s v="CAICEDO PEÑA KEVIN RAUL"/>
    <s v="A"/>
    <n v="34800000"/>
    <n v="0"/>
    <n v="34800000"/>
    <n v="19024000"/>
  </r>
  <r>
    <x v="41"/>
    <s v="DESARROLLO Y GESTIÓN DE LA INFRAESTRUCTURA DEL SISTEMA INTEGRADO DE TRANSPORTE PÚBLICO DE BOGOTÁ (RECURSOS DISTRITO TRONCALES ALIMENTADORAS PLMB)"/>
    <s v="P-C612-19_25-3"/>
    <s v="ENEL COLOMBIA S.A. E.S.P."/>
    <s v="A"/>
    <n v="15739020"/>
    <n v="0"/>
    <n v="15739020"/>
    <n v="0"/>
  </r>
  <r>
    <x v="41"/>
    <s v="DESARROLLO Y GESTIÓN DE LA INFRAESTRUCTURA DEL SISTEMA INTEGRADO DE TRANSPORTE PÚBLICO DE BOGOTÁ (RECURSOS DISTRITO TRONCALES ALIMENTADORAS PLMB)"/>
    <s v="P-C612-19_25-"/>
    <s v="ENEL COLOMBIA S.A. E.S.P."/>
    <s v="A"/>
    <n v="2916263"/>
    <n v="0"/>
    <n v="2916263"/>
    <n v="0"/>
  </r>
  <r>
    <x v="71"/>
    <s v="FORTALECIMIENTO DE LA INFORMACIÓN, COMUNICACIÓN Y ATENCIÓN AL USUARIO EN EL USO DEL SISTEMA INTEGRADO DE TRANSPORTE PÚBLICO DE BOGOTÁ D.C. (RECURSOS DISTRITO)"/>
    <s v="CONV1050-24-02"/>
    <s v="IDIPRON"/>
    <s v="A"/>
    <n v="1988039300"/>
    <n v="0"/>
    <n v="1988039300"/>
    <n v="1988039300"/>
  </r>
  <r>
    <x v="71"/>
    <s v="FORTALECIMIENTO DE LA INFORMACIÓN, COMUNICACIÓN Y ATENCIÓN AL USUARIO EN EL USO DEL SISTEMA INTEGRADO DE TRANSPORTE PÚBLICO DE BOGOTÁ D.C. (RECURSOS DISTRITO)"/>
    <m/>
    <s v="D.I.A.N."/>
    <s v="A"/>
    <n v="11960700"/>
    <n v="0"/>
    <n v="11960700"/>
    <n v="11960700"/>
  </r>
  <r>
    <x v="84"/>
    <s v="Fortalecimiento de la seguridad integral del Sistema Integrado de Transporte Público de Bogotá D.C. (Recursos Distrito)"/>
    <s v="CTO1076-25"/>
    <s v="GIRALDO GOMEZ ANDRES "/>
    <s v="A"/>
    <n v="56000000"/>
    <n v="0"/>
    <n v="56000000"/>
    <n v="56000000"/>
  </r>
  <r>
    <x v="84"/>
    <s v="Fortalecimiento de la seguridad integral del Sistema Integrado de Transporte Público de Bogotá D.C. (Recursos Distrito)"/>
    <s v="CTO1083-25"/>
    <s v="GARCIA  LEON ZORAIDA ANDREA"/>
    <s v="A"/>
    <n v="23536000"/>
    <n v="0"/>
    <n v="23536000"/>
    <n v="16082933"/>
  </r>
  <r>
    <x v="84"/>
    <s v="Fortalecimiento de la seguridad integral del Sistema Integrado de Transporte Público de Bogotá D.C. (Recursos Distrito)"/>
    <s v="CTO1136-25"/>
    <s v="GRANADOS NOVOA GLORIA ALEXANDRA"/>
    <s v="A"/>
    <n v="82500000"/>
    <n v="0"/>
    <n v="82500000"/>
    <n v="78375000"/>
  </r>
  <r>
    <x v="84"/>
    <s v="Fortalecimiento de la seguridad integral del Sistema Integrado de Transporte Público de Bogotá D.C. (Recursos Distrito)"/>
    <s v="CTO1118-25"/>
    <s v="HIDALGO GUERRERO DAVID SANTIAGO"/>
    <s v="A"/>
    <n v="18000000"/>
    <n v="0"/>
    <n v="18000000"/>
    <n v="12750000"/>
  </r>
  <r>
    <x v="84"/>
    <s v="Fortalecimiento de la seguridad integral del Sistema Integrado de Transporte Público de Bogotá D.C. (Recursos Distrito)"/>
    <s v="CTO1119-25"/>
    <s v="DUCUARA TIMOTE YESSICA YILEY"/>
    <s v="A"/>
    <n v="18000000"/>
    <n v="0"/>
    <n v="18000000"/>
    <n v="12750000"/>
  </r>
  <r>
    <x v="84"/>
    <s v="Fortalecimiento de la seguridad integral del Sistema Integrado de Transporte Público de Bogotá D.C. (Recursos Distrito)"/>
    <s v="CTO1123-25"/>
    <s v="OCAMPO SUAZA ANGIE NATHALY"/>
    <s v="A"/>
    <n v="16104000"/>
    <n v="0"/>
    <n v="16104000"/>
    <n v="14225200"/>
  </r>
  <r>
    <x v="84"/>
    <s v="Fortalecimiento de la seguridad integral del Sistema Integrado de Transporte Público de Bogotá D.C. (Recursos Distrito)"/>
    <s v="CTO1127-25"/>
    <s v="MORA TIQUE WILLIAM FERNANDO"/>
    <s v="A"/>
    <n v="21679000"/>
    <n v="0"/>
    <n v="21679000"/>
    <n v="15588233"/>
  </r>
  <r>
    <x v="84"/>
    <s v="Fortalecimiento de la seguridad integral del Sistema Integrado de Transporte Público de Bogotá D.C. (Recursos Distrito)"/>
    <s v="CTO1122-25"/>
    <s v="VELOZA HERNANDEZ MARIAN ANGELICA"/>
    <s v="A"/>
    <n v="18000000"/>
    <n v="0"/>
    <n v="18000000"/>
    <n v="12750000"/>
  </r>
  <r>
    <x v="84"/>
    <s v="Fortalecimiento de la seguridad integral del Sistema Integrado de Transporte Público de Bogotá D.C. (Recursos Distrito)"/>
    <s v="CTO1129-25"/>
    <s v="AGUILAR ARGUELLO ANGIE TATIANA"/>
    <s v="A"/>
    <n v="18788000"/>
    <n v="0"/>
    <n v="18788000"/>
    <n v="15209333"/>
  </r>
  <r>
    <x v="86"/>
    <s v="Servicios de consultoría en gestión estratégica"/>
    <s v="CTO1106-25"/>
    <s v="RODRIGUEZ CHAPARRO EDISON JAVIER"/>
    <s v="A"/>
    <n v="83566560"/>
    <n v="0"/>
    <n v="83566560"/>
    <n v="68047056"/>
  </r>
  <r>
    <x v="86"/>
    <s v="Servicios de consultoría en gestión estratégica"/>
    <s v="CTO1107-25"/>
    <s v="DURAN GUTIERREZ YAMILE "/>
    <s v="A"/>
    <n v="176282208"/>
    <n v="0"/>
    <n v="176282208"/>
    <n v="110992501"/>
  </r>
  <r>
    <x v="74"/>
    <s v="CONTROL Y OPERACIÓN DEL SISTEMA INTEGRADO DE TRANSPORTE PÚBLICO DE BOGOTÁ (RECURSOS DISTRITO)"/>
    <s v="CTO1105-25"/>
    <s v="GRAJALES RESTREPO ALEJANDRA "/>
    <s v="A"/>
    <n v="90288000"/>
    <n v="0"/>
    <n v="90288000"/>
    <n v="56848000"/>
  </r>
  <r>
    <x v="84"/>
    <s v="Fortalecimiento de la seguridad integral del Sistema Integrado de Transporte Público de Bogotá D.C. (Recursos Distrito)"/>
    <s v="CTO1137-25"/>
    <s v="GARRIDO JIMENEZ LINA MARCELA"/>
    <s v="A"/>
    <n v="22400000"/>
    <n v="0"/>
    <n v="22400000"/>
    <n v="17813333"/>
  </r>
  <r>
    <x v="38"/>
    <s v="DESARROLLO Y GESTIÓN DE LA INFRAESTRUCTURA DEL SISTEMA INTEGRADO DE TRANSPORTE PÚBLICO DE BOGOTÁ (RECURSOS SITP)"/>
    <s v="P-CTOID1853-21-4"/>
    <s v="CONSORCIO RUTA JAL"/>
    <s v="A"/>
    <n v="362708412"/>
    <n v="0"/>
    <n v="362708412"/>
    <n v="0"/>
  </r>
  <r>
    <x v="84"/>
    <s v="Fortalecimiento de la seguridad integral del Sistema Integrado de Transporte Público de Bogotá D.C. (Recursos Distrito)"/>
    <s v="CTO1132-25"/>
    <s v="BARRETO DIAZ MONICA XIMENA"/>
    <s v="A"/>
    <n v="23536000"/>
    <n v="0"/>
    <n v="23536000"/>
    <n v="16377133"/>
  </r>
  <r>
    <x v="84"/>
    <s v="Fortalecimiento de la seguridad integral del Sistema Integrado de Transporte Público de Bogotá D.C. (Recursos Distrito)"/>
    <s v="CTO969-25"/>
    <s v="SANTA GARCIA JOSE  IVAN"/>
    <s v="A"/>
    <n v="23536000"/>
    <n v="0"/>
    <n v="23536000"/>
    <n v="16377133"/>
  </r>
  <r>
    <x v="84"/>
    <s v="Fortalecimiento de la seguridad integral del Sistema Integrado de Transporte Público de Bogotá D.C. (Recursos Distrito)"/>
    <s v="CTO972-25"/>
    <s v="CASTRO MALAGON MANUEL  RICARDO"/>
    <s v="A"/>
    <n v="23536000"/>
    <n v="0"/>
    <n v="23536000"/>
    <n v="16377133"/>
  </r>
  <r>
    <x v="74"/>
    <s v="CONTROL Y OPERACIÓN DEL SISTEMA INTEGRADO DE TRANSPORTE PÚBLICO DE BOGOTÁ (RECURSOS DISTRITO)"/>
    <s v="CTO1116-25"/>
    <s v="DUEÑAS  MORENO JORGE IVAN"/>
    <s v="A"/>
    <n v="19488000"/>
    <n v="0"/>
    <n v="19488000"/>
    <n v="3874400"/>
  </r>
  <r>
    <x v="56"/>
    <s v="Servicios de gestión de desarrollo empresarial"/>
    <s v="CTO1147-25"/>
    <s v="CARVAJAL TORRES LEIDY JOHANA"/>
    <s v="A"/>
    <n v="50190000"/>
    <n v="0"/>
    <n v="50190000"/>
    <n v="28441000"/>
  </r>
  <r>
    <x v="86"/>
    <s v="Servicios de consultoría en gestión estratégica"/>
    <s v="CTO1145-25"/>
    <s v="QUEVEDO GUALTEROS CAROLINA "/>
    <s v="A"/>
    <n v="148149000"/>
    <n v="0"/>
    <n v="148149000"/>
    <n v="92730300"/>
  </r>
  <r>
    <x v="54"/>
    <s v="Servicios de gestión y administración empresarial (oficina central)"/>
    <s v="CTO1144-25"/>
    <s v="RAUL JOSE BUITRAGO ARIAS S.A.S."/>
    <s v="A"/>
    <n v="219801330"/>
    <n v="0"/>
    <n v="219801330"/>
    <n v="138393430"/>
  </r>
  <r>
    <x v="84"/>
    <s v="Fortalecimiento de la seguridad integral del Sistema Integrado de Transporte Público de Bogotá D.C. (Recursos Distrito)"/>
    <s v="CTO873-25"/>
    <s v="ORTEGON  ALVAREZ  ANDRES  FELIPE"/>
    <s v="A"/>
    <n v="23536000"/>
    <n v="0"/>
    <n v="23536000"/>
    <n v="11375733"/>
  </r>
  <r>
    <x v="50"/>
    <s v="impuestos sobre la renta y complementarios"/>
    <m/>
    <s v="D.I.A.N."/>
    <s v="A"/>
    <n v="2646112000"/>
    <n v="0"/>
    <n v="2646112000"/>
    <n v="2646112000"/>
  </r>
  <r>
    <x v="50"/>
    <s v="impuestos sobre la renta y complementarios"/>
    <m/>
    <s v="D.I.A.N."/>
    <s v="A"/>
    <n v="3638655"/>
    <n v="0"/>
    <n v="3638655"/>
    <n v="3638655"/>
  </r>
  <r>
    <x v="50"/>
    <s v="impuestos sobre la renta y complementarios"/>
    <m/>
    <s v="D.I.A.N."/>
    <s v="A"/>
    <n v="881418000"/>
    <n v="0"/>
    <n v="881418000"/>
    <n v="881418000"/>
  </r>
  <r>
    <x v="74"/>
    <s v="CONTROL Y OPERACIÓN DEL SISTEMA INTEGRADO DE TRANSPORTE PÚBLICO DE BOGOTÁ (RECURSOS DISTRITO)"/>
    <s v="CTO1133-25"/>
    <s v="MARTINEZ  JIMENEZ JORGE  IVAN "/>
    <s v="A"/>
    <n v="39795456"/>
    <n v="0"/>
    <n v="39795456"/>
    <n v="21141336"/>
  </r>
  <r>
    <x v="84"/>
    <s v="Fortalecimiento de la seguridad integral del Sistema Integrado de Transporte Público de Bogotá D.C. (Recursos Distrito)"/>
    <s v="CTO958-25"/>
    <s v="TORRES  RIAÑO MARIA  ANGELICA"/>
    <s v="A"/>
    <n v="21472000"/>
    <n v="0"/>
    <n v="21472000"/>
    <n v="14314667"/>
  </r>
  <r>
    <x v="84"/>
    <s v="Fortalecimiento de la seguridad integral del Sistema Integrado de Transporte Público de Bogotá D.C. (Recursos Distrito)"/>
    <s v="CTO1143-25"/>
    <s v="DIAZ TRUJILLO JULIO CESAR"/>
    <s v="A"/>
    <n v="23536000"/>
    <n v="0"/>
    <n v="23536000"/>
    <n v="16181000"/>
  </r>
  <r>
    <x v="72"/>
    <s v="Desarrollo del Modelo de Gestión Institucional en TRANSMILENIO S.A. en Bogotá D.C. (Recursos TMSA)"/>
    <s v="CTO1155-25"/>
    <s v="NEIRA SANCHEZ LUIS ALEJANDRO"/>
    <s v="A"/>
    <n v="34404000"/>
    <n v="0"/>
    <n v="34404000"/>
    <n v="34404000"/>
  </r>
  <r>
    <x v="84"/>
    <s v="Fortalecimiento de la seguridad integral del Sistema Integrado de Transporte Público de Bogotá D.C. (Recursos Distrito)"/>
    <s v="CTO1149-25"/>
    <s v="LEON VIZCAINO HEIDY ASTRID"/>
    <s v="A"/>
    <n v="23536000"/>
    <n v="0"/>
    <n v="23536000"/>
    <n v="16181000"/>
  </r>
  <r>
    <x v="74"/>
    <s v="CONTROL Y OPERACIÓN DEL SISTEMA INTEGRADO DE TRANSPORTE PÚBLICO DE BOGOTÁ (RECURSOS DISTRITO)"/>
    <s v="CTO1113-25"/>
    <s v="SANCHEZ SANCHEZ YURY  ESPERANZA"/>
    <s v="A"/>
    <n v="19488000"/>
    <n v="0"/>
    <n v="19488000"/>
    <n v="9314800"/>
  </r>
  <r>
    <x v="84"/>
    <s v="Fortalecimiento de la seguridad integral del Sistema Integrado de Transporte Público de Bogotá D.C. (Recursos Distrito)"/>
    <s v="CTO1128-25"/>
    <s v="CORREA RUIZ RONAL  ENRIQUE"/>
    <s v="A"/>
    <n v="23536000"/>
    <n v="0"/>
    <n v="23536000"/>
    <n v="14611933"/>
  </r>
  <r>
    <x v="74"/>
    <s v="CONTROL Y OPERACIÓN DEL SISTEMA INTEGRADO DE TRANSPORTE PÚBLICO DE BOGOTÁ (RECURSOS DISTRITO)"/>
    <s v="CTO1115-25"/>
    <s v="SANCHEZ BOCANEGRA SERGIO ALEXANDER"/>
    <s v="A"/>
    <n v="19488000"/>
    <n v="0"/>
    <n v="19488000"/>
    <n v="9987600"/>
  </r>
  <r>
    <x v="84"/>
    <s v="Fortalecimiento de la seguridad integral del Sistema Integrado de Transporte Público de Bogotá D.C. (Recursos Distrito)"/>
    <s v="CTO1057-25"/>
    <s v="BEJARANO GARCIA VICTOR MANUEL"/>
    <s v="A"/>
    <n v="23536000"/>
    <n v="0"/>
    <n v="23536000"/>
    <n v="15004200"/>
  </r>
  <r>
    <x v="84"/>
    <s v="Fortalecimiento de la seguridad integral del Sistema Integrado de Transporte Público de Bogotá D.C. (Recursos Distrito)"/>
    <s v="CTO1103-25"/>
    <s v="PERICO ROLDAN SANDRA JIMENA"/>
    <s v="A"/>
    <n v="23536000"/>
    <n v="0"/>
    <n v="23536000"/>
    <n v="15592600"/>
  </r>
  <r>
    <x v="84"/>
    <s v="Fortalecimiento de la seguridad integral del Sistema Integrado de Transporte Público de Bogotá D.C. (Recursos Distrito)"/>
    <s v="CTO1134-25"/>
    <s v="SOLER GORDILLO LUZ ANGELLY"/>
    <s v="A"/>
    <n v="23536000"/>
    <n v="0"/>
    <n v="23536000"/>
    <n v="16181000"/>
  </r>
  <r>
    <x v="84"/>
    <s v="Fortalecimiento de la seguridad integral del Sistema Integrado de Transporte Público de Bogotá D.C. (Recursos Distrito)"/>
    <s v="CTO1135-25"/>
    <s v="AGUIRRE  BETANCUR DANIELA "/>
    <s v="A"/>
    <n v="23536000"/>
    <n v="0"/>
    <n v="23536000"/>
    <n v="16181000"/>
  </r>
  <r>
    <x v="84"/>
    <s v="Fortalecimiento de la seguridad integral del Sistema Integrado de Transporte Público de Bogotá D.C. (Recursos Distrito)"/>
    <s v="CTO1139-25"/>
    <s v="TRUJILLO CASAS PAULA VALENTINA"/>
    <s v="A"/>
    <n v="28904000"/>
    <n v="0"/>
    <n v="28904000"/>
    <n v="19871500"/>
  </r>
  <r>
    <x v="84"/>
    <s v="Fortalecimiento de la seguridad integral del Sistema Integrado de Transporte Público de Bogotá D.C. (Recursos Distrito)"/>
    <s v="CTO1138-25"/>
    <s v="RANGEL  GAMBOA SERGIO ANDRES"/>
    <s v="A"/>
    <n v="28904000"/>
    <n v="0"/>
    <n v="28904000"/>
    <n v="18546733"/>
  </r>
  <r>
    <x v="41"/>
    <s v="DESARROLLO Y GESTIÓN DE LA INFRAESTRUCTURA DEL SISTEMA INTEGRADO DE TRANSPORTE PÚBLICO DE BOGOTÁ (RECURSOS DISTRITO TRONCALES ALIMENTADORAS PLMB)"/>
    <s v="P-C612-19_25-5"/>
    <s v="ENEL COLOMBIA S.A. E.S.P."/>
    <s v="A"/>
    <n v="17965055"/>
    <n v="0"/>
    <n v="17965055"/>
    <n v="0"/>
  </r>
  <r>
    <x v="86"/>
    <s v="Servicios de consultoría en gestión estratégica"/>
    <s v="CTO1152-25"/>
    <s v="VERA VEGA CINDY JULIANA"/>
    <s v="A"/>
    <n v="103383000"/>
    <n v="0"/>
    <n v="103383000"/>
    <n v="61264000"/>
  </r>
  <r>
    <x v="84"/>
    <s v="Fortalecimiento de la seguridad integral del Sistema Integrado de Transporte Público de Bogotá D.C. (Recursos Distrito)"/>
    <s v="CTO1160-25"/>
    <s v="SARMIENTO PINEDA GANIMEDES "/>
    <s v="A"/>
    <n v="68400000"/>
    <n v="0"/>
    <n v="68400000"/>
    <n v="30400000"/>
  </r>
  <r>
    <x v="84"/>
    <s v="Fortalecimiento de la seguridad integral del Sistema Integrado de Transporte Público de Bogotá D.C. (Recursos Distrito)"/>
    <s v="CTO1161-25"/>
    <s v="BARBOSA BARRAGAN PAULA ANDREA"/>
    <s v="A"/>
    <n v="68400000"/>
    <n v="0"/>
    <n v="68400000"/>
    <n v="30400000"/>
  </r>
  <r>
    <x v="84"/>
    <s v="Fortalecimiento de la seguridad integral del Sistema Integrado de Transporte Público de Bogotá D.C. (Recursos Distrito)"/>
    <s v="CTO1158-25"/>
    <s v="BELTRAN FRANCO YENY PAOLA"/>
    <s v="A"/>
    <n v="37164000"/>
    <n v="0"/>
    <n v="37164000"/>
    <n v="16517333"/>
  </r>
  <r>
    <x v="74"/>
    <s v="CONTROL Y OPERACIÓN DEL SISTEMA INTEGRADO DE TRANSPORTE PÚBLICO DE BOGOTÁ (RECURSOS DISTRITO)"/>
    <s v="CTO1156-25"/>
    <s v="SUBRED INTEGRADA DE SERVICIOS DE SALUD SUR E.S.E."/>
    <s v="A"/>
    <n v="1841100456"/>
    <n v="0"/>
    <n v="1841100456"/>
    <n v="754998424"/>
  </r>
  <r>
    <x v="41"/>
    <s v="DESARROLLO Y GESTIÓN DE LA INFRAESTRUCTURA DEL SISTEMA INTEGRADO DE TRANSPORTE PÚBLICO DE BOGOTÁ (RECURSOS DISTRITO TRONCALES ALIMENTADORAS PLMB)"/>
    <s v="P-C612-19_25-6"/>
    <s v="ENEL COLOMBIA S.A. E.S.P."/>
    <s v="A"/>
    <n v="193025513"/>
    <n v="0"/>
    <n v="193025513"/>
    <n v="193025513"/>
  </r>
  <r>
    <x v="75"/>
    <s v="Diseño y Estructuración del Sistema Interoperable de Recaudo en su componente tecnológico en el Sistema de Transporte Publico de Bogotá D.C. (Recursos Distrito)"/>
    <s v="CTO1142-25"/>
    <s v="QUIROGA GARCES OSCAR ARMANDO"/>
    <s v="A"/>
    <n v="70827282"/>
    <n v="0"/>
    <n v="70827282"/>
    <n v="32790409"/>
  </r>
  <r>
    <x v="84"/>
    <s v="Fortalecimiento de la seguridad integral del Sistema Integrado de Transporte Público de Bogotá D.C. (Recursos Distrito)"/>
    <s v="CTO1140-25"/>
    <s v="CICUA DIAZ JHON ERICK"/>
    <s v="A"/>
    <n v="18788000"/>
    <n v="0"/>
    <n v="18788000"/>
    <n v="14225200"/>
  </r>
  <r>
    <x v="84"/>
    <s v="Fortalecimiento de la seguridad integral del Sistema Integrado de Transporte Público de Bogotá D.C. (Recursos Distrito)"/>
    <s v="CTO1157-25"/>
    <s v="VELASQUEZ MUÑOZ YANETH "/>
    <s v="A"/>
    <n v="28904000"/>
    <n v="0"/>
    <n v="28904000"/>
    <n v="19148900"/>
  </r>
  <r>
    <x v="108"/>
    <s v="Diseño y Estructuración del Sistema Interoperable de Recaudo en su componente tecnológico en el Sistema de Transporte Publico de Bogotá D.C. (Recursos TMSA)"/>
    <s v="CTO1146-25"/>
    <s v="ETB S.A. E.S.P"/>
    <s v="A"/>
    <n v="15634817318"/>
    <n v="0"/>
    <n v="15634817318"/>
    <n v="5706439444"/>
  </r>
  <r>
    <x v="108"/>
    <s v="Diseño y Estructuración del Sistema Interoperable de Recaudo en su componente tecnológico en el Sistema de Transporte Publico de Bogotá D.C. (Recursos TMSA)"/>
    <m/>
    <s v="D.I.A.N."/>
    <s v="A"/>
    <n v="65692510"/>
    <n v="0"/>
    <n v="65692510"/>
    <n v="65692510"/>
  </r>
  <r>
    <x v="41"/>
    <s v="DESARROLLO Y GESTIÓN DE LA INFRAESTRUCTURA DEL SISTEMA INTEGRADO DE TRANSPORTE PÚBLICO DE BOGOTÁ (RECURSOS DISTRITO TRONCALES ALIMENTADORAS PLMB)"/>
    <s v="P-C612-19_25-7"/>
    <s v="ENEL COLOMBIA S.A. E.S.P."/>
    <s v="X"/>
    <n v="331469397"/>
    <n v="331469397"/>
    <n v="0"/>
    <n v="0"/>
  </r>
  <r>
    <x v="41"/>
    <s v="DESARROLLO Y GESTIÓN DE LA INFRAESTRUCTURA DEL SISTEMA INTEGRADO DE TRANSPORTE PÚBLICO DE BOGOTÁ (RECURSOS DISTRITO TRONCALES ALIMENTADORAS PLMB)"/>
    <s v="P-C612-19_25-8"/>
    <s v="ENEL COLOMBIA S.A. E.S.P."/>
    <s v="L"/>
    <n v="38604119"/>
    <n v="38604119"/>
    <n v="0"/>
    <n v="0"/>
  </r>
  <r>
    <x v="41"/>
    <s v="DESARROLLO Y GESTIÓN DE LA INFRAESTRUCTURA DEL SISTEMA INTEGRADO DE TRANSPORTE PÚBLICO DE BOGOTÁ (RECURSOS DISTRITO TRONCALES ALIMENTADORAS PLMB)"/>
    <s v="P-C612-19_25-9"/>
    <s v="ENEL COLOMBIA S.A. E.S.P."/>
    <s v="A"/>
    <n v="340215811"/>
    <n v="0"/>
    <n v="340215811"/>
    <n v="0"/>
  </r>
  <r>
    <x v="41"/>
    <s v="DESARROLLO Y GESTIÓN DE LA INFRAESTRUCTURA DEL SISTEMA INTEGRADO DE TRANSPORTE PÚBLICO DE BOGOTÁ (RECURSOS DISTRITO TRONCALES ALIMENTADORAS PLMB)"/>
    <s v="P-C612-19_25-10"/>
    <s v="COLOMBIA TELECOMUNICACIONES S.A. E.S.P BIC"/>
    <s v="A"/>
    <n v="54040480"/>
    <n v="0"/>
    <n v="54040480"/>
    <n v="0"/>
  </r>
  <r>
    <x v="41"/>
    <s v="DESARROLLO Y GESTIÓN DE LA INFRAESTRUCTURA DEL SISTEMA INTEGRADO DE TRANSPORTE PÚBLICO DE BOGOTÁ (RECURSOS DISTRITO TRONCALES ALIMENTADORAS PLMB)"/>
    <s v="P-C612-19_25-11"/>
    <s v="ENEL COLOMBIA S.A. E.S.P."/>
    <s v="A"/>
    <n v="397896483"/>
    <n v="0"/>
    <n v="397896483"/>
    <n v="0"/>
  </r>
  <r>
    <x v="84"/>
    <s v="Fortalecimiento de la seguridad integral del Sistema Integrado de Transporte Público de Bogotá D.C. (Recursos Distrito)"/>
    <s v="CTO1159-25"/>
    <s v="CHAVEZ POLO JERRY "/>
    <s v="A"/>
    <n v="28904000"/>
    <n v="0"/>
    <n v="28904000"/>
    <n v="17944567"/>
  </r>
  <r>
    <x v="84"/>
    <s v="Fortalecimiento de la seguridad integral del Sistema Integrado de Transporte Público de Bogotá D.C. (Recursos Distrito)"/>
    <s v="CTO1154-25"/>
    <s v="CANO AGUILAR JOSE  JAVIER"/>
    <s v="A"/>
    <n v="18000000"/>
    <n v="0"/>
    <n v="18000000"/>
    <n v="11925000"/>
  </r>
  <r>
    <x v="71"/>
    <s v="FORTALECIMIENTO DE LA INFORMACIÓN, COMUNICACIÓN Y ATENCIÓN AL USUARIO EN EL USO DEL SISTEMA INTEGRADO DE TRANSPORTE PÚBLICO DE BOGOTÁ D.C. (RECURSOS DISTRITO)"/>
    <s v="CTO1166-25"/>
    <s v="RIVERA HERNANDEZ DIEGO  ALEJANDRO"/>
    <s v="A"/>
    <n v="57000000"/>
    <n v="0"/>
    <n v="57000000"/>
    <n v="27740000"/>
  </r>
  <r>
    <x v="74"/>
    <s v="CONTROL Y OPERACIÓN DEL SISTEMA INTEGRADO DE TRANSPORTE PÚBLICO DE BOGOTÁ (RECURSOS DISTRITO)"/>
    <s v="CTO1110-25"/>
    <s v="GARCIA VELA LEDYS NATALIA"/>
    <s v="A"/>
    <n v="19488000"/>
    <n v="0"/>
    <n v="19488000"/>
    <n v="6101600"/>
  </r>
  <r>
    <x v="38"/>
    <s v="DESARROLLO Y GESTIÓN DE LA INFRAESTRUCTURA DEL SISTEMA INTEGRADO DE TRANSPORTE PÚBLICO DE BOGOTÁ (RECURSOS SITP)"/>
    <s v="P-RESIDU540-25"/>
    <s v="INVESTAM &amp; CIA S.A"/>
    <s v="A"/>
    <n v="3678916733"/>
    <n v="0"/>
    <n v="3678916733"/>
    <n v="3678916733"/>
  </r>
  <r>
    <x v="84"/>
    <s v="Fortalecimiento de la seguridad integral del Sistema Integrado de Transporte Público de Bogotá D.C. (Recursos Distrito)"/>
    <s v="CTO1104-25"/>
    <s v="CUARAN MORA ALISON ARIANETH"/>
    <s v="A"/>
    <n v="23536000"/>
    <n v="0"/>
    <n v="23536000"/>
    <n v="14611933"/>
  </r>
  <r>
    <x v="71"/>
    <s v="FORTALECIMIENTO DE LA INFORMACIÓN, COMUNICACIÓN Y ATENCIÓN AL USUARIO EN EL USO DEL SISTEMA INTEGRADO DE TRANSPORTE PÚBLICO DE BOGOTÁ D.C. (RECURSOS DISTRITO)"/>
    <s v="CTO1077-25"/>
    <s v="JIMENEZ CASTILLA ANA MILENA"/>
    <s v="A"/>
    <n v="80000000"/>
    <n v="0"/>
    <n v="80000000"/>
    <n v="39200000"/>
  </r>
  <r>
    <x v="84"/>
    <s v="Fortalecimiento de la seguridad integral del Sistema Integrado de Transporte Público de Bogotá D.C. (Recursos Distrito)"/>
    <s v="CTO1150-25"/>
    <s v="MOLANO GOMEZ CHRISTIAN LEONARDO"/>
    <s v="A"/>
    <n v="28904000"/>
    <n v="0"/>
    <n v="28904000"/>
    <n v="17944567"/>
  </r>
  <r>
    <x v="84"/>
    <s v="Fortalecimiento de la seguridad integral del Sistema Integrado de Transporte Público de Bogotá D.C. (Recursos Distrito)"/>
    <s v="CTO1097-25"/>
    <s v="MALDONADO  CHIQUITO JUAN  FELIPE"/>
    <s v="A"/>
    <n v="22800000"/>
    <n v="0"/>
    <n v="22800000"/>
    <n v="14155000"/>
  </r>
  <r>
    <x v="84"/>
    <s v="Fortalecimiento de la seguridad integral del Sistema Integrado de Transporte Público de Bogotá D.C. (Recursos Distrito)"/>
    <s v="CTO1148-25"/>
    <s v="CORREDOR CASTELBLANCO MAYERLIN "/>
    <s v="A"/>
    <n v="22800000"/>
    <n v="0"/>
    <n v="22800000"/>
    <n v="14155000"/>
  </r>
  <r>
    <x v="84"/>
    <s v="Fortalecimiento de la seguridad integral del Sistema Integrado de Transporte Público de Bogotá D.C. (Recursos Distrito)"/>
    <s v="CTO1175-25"/>
    <s v="PEREZ ESTRADA MARIA JOSE"/>
    <s v="A"/>
    <n v="23536000"/>
    <n v="0"/>
    <n v="23536000"/>
    <n v="14219667"/>
  </r>
  <r>
    <x v="84"/>
    <s v="Fortalecimiento de la seguridad integral del Sistema Integrado de Transporte Público de Bogotá D.C. (Recursos Distrito)"/>
    <s v="CTO1173-25"/>
    <s v="BACCA AGUDELO NATALY ALEXA"/>
    <s v="A"/>
    <n v="23536000"/>
    <n v="0"/>
    <n v="23536000"/>
    <n v="14611933"/>
  </r>
  <r>
    <x v="84"/>
    <s v="Fortalecimiento de la seguridad integral del Sistema Integrado de Transporte Público de Bogotá D.C. (Recursos Distrito)"/>
    <s v="CTO1164-25"/>
    <s v="RUEDA SOCHA JULIAN CAMILO"/>
    <s v="A"/>
    <n v="18000000"/>
    <n v="0"/>
    <n v="18000000"/>
    <n v="11175000"/>
  </r>
  <r>
    <x v="84"/>
    <s v="Fortalecimiento de la seguridad integral del Sistema Integrado de Transporte Público de Bogotá D.C. (Recursos Distrito)"/>
    <s v="CTO1141-25"/>
    <s v="AGUDELO  PADILLA LEIDY JOHANA"/>
    <s v="A"/>
    <n v="23536000"/>
    <n v="0"/>
    <n v="23536000"/>
    <n v="14611933"/>
  </r>
  <r>
    <x v="84"/>
    <s v="Fortalecimiento de la seguridad integral del Sistema Integrado de Transporte Público de Bogotá D.C. (Recursos Distrito)"/>
    <s v="CTO2443-23-04 "/>
    <s v="AGROBOLSA S A COMISIONISTA DE BOLSA"/>
    <s v="A"/>
    <n v="674939"/>
    <n v="0"/>
    <n v="674939"/>
    <n v="674907"/>
  </r>
  <r>
    <x v="84"/>
    <s v="Fortalecimiento de la seguridad integral del Sistema Integrado de Transporte Público de Bogotá D.C. (Recursos Distrito)"/>
    <s v="CTO2443-23-04"/>
    <s v="SECURITY VIDEO EQUIPMENT SAS"/>
    <s v="A"/>
    <n v="89315761"/>
    <n v="0"/>
    <n v="89315761"/>
    <n v="67768368"/>
  </r>
  <r>
    <x v="45"/>
    <s v="Servicios de seguros sociales de riesgos laborales"/>
    <m/>
    <s v="SEGUROS DE RIEGOS LABORALES SURAMERICA S.A."/>
    <s v="A"/>
    <n v="7600"/>
    <n v="0"/>
    <n v="7600"/>
    <n v="7600"/>
  </r>
  <r>
    <x v="71"/>
    <s v="FORTALECIMIENTO DE LA INFORMACIÓN, COMUNICACIÓN Y ATENCIÓN AL USUARIO EN EL USO DEL SISTEMA INTEGRADO DE TRANSPORTE PÚBLICO DE BOGOTÁ D.C. (RECURSOS DISTRITO)"/>
    <s v="CTO1178-25"/>
    <s v="VARGAS BARRAGAN DIANA LUCIA"/>
    <s v="A"/>
    <n v="40050000"/>
    <n v="0"/>
    <n v="40050000"/>
    <n v="23288333"/>
  </r>
  <r>
    <x v="84"/>
    <s v="Fortalecimiento de la seguridad integral del Sistema Integrado de Transporte Público de Bogotá D.C. (Recursos Distrito)"/>
    <s v="CTO1167-25"/>
    <s v="ARENAS IBARRA MARIA SORY"/>
    <s v="A"/>
    <n v="20594000"/>
    <n v="0"/>
    <n v="20594000"/>
    <n v="12454467"/>
  </r>
  <r>
    <x v="74"/>
    <s v="CONTROL Y OPERACIÓN DEL SISTEMA INTEGRADO DE TRANSPORTE PÚBLICO DE BOGOTÁ (RECURSOS DISTRITO)"/>
    <s v="CTO1114-25"/>
    <s v="GARZON PEÑA EDISON ALEJANDRO"/>
    <s v="A"/>
    <n v="19488000"/>
    <n v="0"/>
    <n v="19488000"/>
    <n v="10846000"/>
  </r>
  <r>
    <x v="84"/>
    <s v="Fortalecimiento de la seguridad integral del Sistema Integrado de Transporte Público de Bogotá D.C. (Recursos Distrito)"/>
    <s v="CTO1169-25"/>
    <s v="JIMENEZ BELTRAN GABRIEL HERNANDO"/>
    <s v="A"/>
    <n v="23536000"/>
    <n v="0"/>
    <n v="23536000"/>
    <n v="14611933"/>
  </r>
  <r>
    <x v="84"/>
    <s v="Fortalecimiento de la seguridad integral del Sistema Integrado de Transporte Público de Bogotá D.C. (Recursos Distrito)"/>
    <s v="CTO1171-25"/>
    <s v="MONTAÑO  VIDAL LIZETH DANIELA"/>
    <s v="A"/>
    <n v="20594000"/>
    <n v="0"/>
    <n v="20594000"/>
    <n v="14023533"/>
  </r>
  <r>
    <x v="106"/>
    <s v="Otras Tasas y derechos administrativos"/>
    <m/>
    <s v="ORGANIZACION SAYCO - ACINPRO"/>
    <s v="A"/>
    <n v="91454600"/>
    <n v="0"/>
    <n v="91454600"/>
    <n v="91454600"/>
  </r>
  <r>
    <x v="56"/>
    <s v="Servicios de gestión de desarrollo empresarial"/>
    <s v="CTO1196-25"/>
    <s v="QUIMBAY TORRES LAURA MICHELLE"/>
    <s v="A"/>
    <n v="40152000"/>
    <n v="0"/>
    <n v="40152000"/>
    <n v="26266100"/>
  </r>
  <r>
    <x v="84"/>
    <s v="Fortalecimiento de la seguridad integral del Sistema Integrado de Transporte Público de Bogotá D.C. (Recursos Distrito)"/>
    <s v="CTO1197-25"/>
    <s v="CORTES CUERVO CAMILA PATRICIA"/>
    <s v="A"/>
    <n v="23536000"/>
    <n v="0"/>
    <n v="23536000"/>
    <n v="14611933"/>
  </r>
  <r>
    <x v="84"/>
    <s v="Fortalecimiento de la seguridad integral del Sistema Integrado de Transporte Público de Bogotá D.C. (Recursos Distrito)"/>
    <s v="CTO951-25"/>
    <s v="GRISALES MORERA JOHAN STEVEN"/>
    <s v="A"/>
    <n v="23536000"/>
    <n v="0"/>
    <n v="23536000"/>
    <n v="14611933"/>
  </r>
  <r>
    <x v="84"/>
    <s v="Fortalecimiento de la seguridad integral del Sistema Integrado de Transporte Público de Bogotá D.C. (Recursos Distrito)"/>
    <s v="CTO1172-25"/>
    <s v="ESCOBAR RAMIREZ LUZ ALEJANDRA"/>
    <s v="A"/>
    <n v="23536000"/>
    <n v="0"/>
    <n v="23536000"/>
    <n v="14611933"/>
  </r>
  <r>
    <x v="84"/>
    <s v="Fortalecimiento de la seguridad integral del Sistema Integrado de Transporte Público de Bogotá D.C. (Recursos Distrito)"/>
    <s v="CTO1188-25"/>
    <s v="ROJAS BENAVIDES LUZ MARITZA"/>
    <s v="A"/>
    <n v="18000000"/>
    <n v="0"/>
    <n v="18000000"/>
    <n v="17880000"/>
  </r>
  <r>
    <x v="84"/>
    <s v="Fortalecimiento de la seguridad integral del Sistema Integrado de Transporte Público de Bogotá D.C. (Recursos Distrito)"/>
    <s v="CTO1186-25"/>
    <s v="LOPEZ CHACON ANGIE VALERIA"/>
    <s v="A"/>
    <n v="23536000"/>
    <n v="0"/>
    <n v="23536000"/>
    <n v="14611933"/>
  </r>
  <r>
    <x v="56"/>
    <s v="Servicios de gestión de desarrollo empresarial"/>
    <s v="CTO1187-25"/>
    <s v="LOPEZ SANCHEZ PAOLA ANDREA"/>
    <s v="A"/>
    <n v="57336000"/>
    <n v="0"/>
    <n v="57336000"/>
    <n v="33207100"/>
  </r>
  <r>
    <x v="73"/>
    <s v="Otros servicios de venta de espacio o tiempo publicitario"/>
    <s v="CTO1189-25"/>
    <s v="SANCHEZ VELANDIA JUAN SEBASTIAN"/>
    <s v="A"/>
    <n v="31347000"/>
    <n v="0"/>
    <n v="31347000"/>
    <n v="17298900"/>
  </r>
  <r>
    <x v="73"/>
    <s v="Otros servicios de venta de espacio o tiempo publicitario"/>
    <s v="CTO1190-25"/>
    <s v="MARTINEZ CENTANARO GINA MARGARITA"/>
    <s v="A"/>
    <n v="97689480"/>
    <n v="0"/>
    <n v="97689480"/>
    <n v="97689480"/>
  </r>
  <r>
    <x v="109"/>
    <s v="Impuesto Predial Unificado"/>
    <m/>
    <s v="BOGOTA DISTRITO CAPITAL"/>
    <s v="A"/>
    <n v="110967000"/>
    <n v="0"/>
    <n v="110967000"/>
    <n v="110967000"/>
  </r>
  <r>
    <x v="53"/>
    <s v="Otros servicios jurídicos n.c.p."/>
    <s v="CTO1192-25"/>
    <s v="ESTRELLA AGUILAR BENJAMIN "/>
    <s v="A"/>
    <n v="76000000"/>
    <n v="0"/>
    <n v="76000000"/>
    <n v="49400000"/>
  </r>
  <r>
    <x v="84"/>
    <s v="Fortalecimiento de la seguridad integral del Sistema Integrado de Transporte Público de Bogotá D.C. (Recursos Distrito)"/>
    <s v="CTO1170-25"/>
    <s v="CELY BUITRAGO CARLOS ESTIVEN"/>
    <s v="A"/>
    <n v="18788000"/>
    <n v="0"/>
    <n v="18788000"/>
    <n v="13509467"/>
  </r>
  <r>
    <x v="42"/>
    <s v="CONTROL Y OPERACIÓN DEL SISTEMA INTEGRADO DE TRANSPORTE PÚBLICO DE BOGOTÁ (RECURSOS TMSA)"/>
    <s v="CTO1180-25"/>
    <s v="CONSORCIO TRANSPORTALES 10-25"/>
    <s v="A"/>
    <n v="6905809684"/>
    <n v="0"/>
    <n v="6905809684"/>
    <n v="3077976025"/>
  </r>
  <r>
    <x v="42"/>
    <s v="CONTROL Y OPERACIÓN DEL SISTEMA INTEGRADO DE TRANSPORTE PÚBLICO DE BOGOTÁ (RECURSOS TMSA)"/>
    <s v="CTO1179-25"/>
    <s v="CONSORCIO FUERZA OPERATIVA BRT-2025"/>
    <s v="A"/>
    <n v="7974563017"/>
    <n v="0"/>
    <n v="7974563017"/>
    <n v="3505776458"/>
  </r>
  <r>
    <x v="42"/>
    <s v="CONTROL Y OPERACIÓN DEL SISTEMA INTEGRADO DE TRANSPORTE PÚBLICO DE BOGOTÁ (RECURSOS TMSA)"/>
    <s v="CTO1182-25"/>
    <s v="CONSORCIO VIAL JJ-ACI"/>
    <s v="A"/>
    <n v="9639610201"/>
    <n v="0"/>
    <n v="9639610201"/>
    <n v="3235651453"/>
  </r>
  <r>
    <x v="42"/>
    <s v="CONTROL Y OPERACIÓN DEL SISTEMA INTEGRADO DE TRANSPORTE PÚBLICO DE BOGOTÁ (RECURSOS TMSA)"/>
    <s v="CTO1181-25"/>
    <s v="CONSORCIO OPERACIÓN TMSA"/>
    <s v="A"/>
    <n v="8554763218"/>
    <n v="0"/>
    <n v="8554763218"/>
    <n v="3595884966"/>
  </r>
  <r>
    <x v="110"/>
    <s v="Servicios de consultoría en administración del recurso humano"/>
    <s v="CTO1200-25"/>
    <s v="RUIZ  DIAZ KAREN  JISELA"/>
    <s v="A"/>
    <n v="78870000"/>
    <n v="0"/>
    <n v="78870000"/>
    <n v="40223700"/>
  </r>
  <r>
    <x v="41"/>
    <s v="DESARROLLO Y GESTIÓN DE LA INFRAESTRUCTURA DEL SISTEMA INTEGRADO DE TRANSPORTE PÚBLICO DE BOGOTÁ (RECURSOS DISTRITO TRONCALES ALIMENTADORAS PLMB)"/>
    <s v="P-C612-19_25-13"/>
    <s v="ETB S.A. E.S.P"/>
    <s v="A"/>
    <n v="30746896"/>
    <n v="0"/>
    <n v="30746896"/>
    <n v="0"/>
  </r>
  <r>
    <x v="41"/>
    <s v="DESARROLLO Y GESTIÓN DE LA INFRAESTRUCTURA DEL SISTEMA INTEGRADO DE TRANSPORTE PÚBLICO DE BOGOTÁ (RECURSOS DISTRITO TRONCALES ALIMENTADORAS PLMB)"/>
    <s v="P-C612-19_25-14"/>
    <s v="ENEL COLOMBIA S.A. E.S.P."/>
    <s v="A"/>
    <n v="148936386"/>
    <n v="0"/>
    <n v="148936386"/>
    <n v="0"/>
  </r>
  <r>
    <x v="41"/>
    <s v="DESARROLLO Y GESTIÓN DE LA INFRAESTRUCTURA DEL SISTEMA INTEGRADO DE TRANSPORTE PÚBLICO DE BOGOTÁ (RECURSOS DISTRITO TRONCALES ALIMENTADORAS PLMB)"/>
    <s v="P-C612-19_25-15"/>
    <s v="ENEL COLOMBIA S.A. E.S.P."/>
    <s v="A"/>
    <n v="105015069"/>
    <n v="0"/>
    <n v="105015069"/>
    <n v="0"/>
  </r>
  <r>
    <x v="41"/>
    <s v="DESARROLLO Y GESTIÓN DE LA INFRAESTRUCTURA DEL SISTEMA INTEGRADO DE TRANSPORTE PÚBLICO DE BOGOTÁ (RECURSOS DISTRITO TRONCALES ALIMENTADORAS PLMB)"/>
    <s v="P-C612-19_25-16"/>
    <s v="VANTI S.A. E.S.P."/>
    <s v="A"/>
    <n v="5425455"/>
    <n v="0"/>
    <n v="5425455"/>
    <n v="0"/>
  </r>
  <r>
    <x v="57"/>
    <s v="Sueldo básico"/>
    <m/>
    <s v="TRANSMILENIO S.A"/>
    <s v="A"/>
    <n v="186647525"/>
    <n v="0"/>
    <n v="186647525"/>
    <n v="186647525"/>
  </r>
  <r>
    <x v="57"/>
    <s v="Sueldo básico"/>
    <m/>
    <s v="TRANSMILENIO S.A"/>
    <s v="A"/>
    <n v="68153464"/>
    <n v="0"/>
    <n v="68153464"/>
    <n v="68153464"/>
  </r>
  <r>
    <x v="57"/>
    <s v="Sueldo básico"/>
    <m/>
    <s v="TRANSMILENIO S.A"/>
    <s v="A"/>
    <n v="291674044"/>
    <n v="0"/>
    <n v="291674044"/>
    <n v="291674044"/>
  </r>
  <r>
    <x v="57"/>
    <s v="Sueldo básico"/>
    <m/>
    <s v="TRANSMILENIO S.A"/>
    <s v="A"/>
    <n v="480832759"/>
    <n v="0"/>
    <n v="480832759"/>
    <n v="480832759"/>
  </r>
  <r>
    <x v="57"/>
    <s v="Sueldo básico"/>
    <m/>
    <s v="TRANSMILENIO S.A"/>
    <s v="A"/>
    <n v="772820038"/>
    <n v="0"/>
    <n v="772820038"/>
    <n v="772820038"/>
  </r>
  <r>
    <x v="57"/>
    <s v="Sueldo básico"/>
    <m/>
    <s v="TRANSMILENIO S.A"/>
    <s v="A"/>
    <n v="265065433"/>
    <n v="0"/>
    <n v="265065433"/>
    <n v="265065433"/>
  </r>
  <r>
    <x v="57"/>
    <s v="Sueldo básico"/>
    <m/>
    <s v="TRANSMILENIO S.A"/>
    <s v="A"/>
    <n v="101619234"/>
    <n v="0"/>
    <n v="101619234"/>
    <n v="101619234"/>
  </r>
  <r>
    <x v="57"/>
    <s v="Sueldo básico"/>
    <m/>
    <s v="TRANSMILENIO S.A"/>
    <s v="A"/>
    <n v="36564233"/>
    <n v="0"/>
    <n v="36564233"/>
    <n v="36564233"/>
  </r>
  <r>
    <x v="57"/>
    <s v="Sueldo básico"/>
    <m/>
    <s v="TRANSMILENIO S.A"/>
    <s v="A"/>
    <n v="216012480"/>
    <n v="0"/>
    <n v="216012480"/>
    <n v="216012480"/>
  </r>
  <r>
    <x v="57"/>
    <s v="Sueldo básico"/>
    <m/>
    <s v="TRANSMILENIO S.A"/>
    <s v="A"/>
    <n v="146429994"/>
    <n v="0"/>
    <n v="146429994"/>
    <n v="146429994"/>
  </r>
  <r>
    <x v="57"/>
    <s v="Sueldo básico"/>
    <m/>
    <s v="TRANSMILENIO S.A"/>
    <s v="A"/>
    <n v="142086363"/>
    <n v="0"/>
    <n v="142086363"/>
    <n v="142086363"/>
  </r>
  <r>
    <x v="57"/>
    <s v="Sueldo básico"/>
    <m/>
    <s v="TRANSMILENIO S.A"/>
    <s v="A"/>
    <n v="37274458"/>
    <n v="0"/>
    <n v="37274458"/>
    <n v="37274458"/>
  </r>
  <r>
    <x v="57"/>
    <s v="Sueldo básico"/>
    <m/>
    <s v="TRANSMILENIO S.A"/>
    <s v="A"/>
    <n v="41227034"/>
    <n v="0"/>
    <n v="41227034"/>
    <n v="41227034"/>
  </r>
  <r>
    <x v="57"/>
    <s v="Sueldo básico"/>
    <m/>
    <s v="TRANSMILENIO S.A"/>
    <s v="A"/>
    <n v="281337312"/>
    <n v="0"/>
    <n v="281337312"/>
    <n v="281337312"/>
  </r>
  <r>
    <x v="57"/>
    <s v="Sueldo básico"/>
    <m/>
    <s v="TRANSMILENIO S.A"/>
    <s v="A"/>
    <n v="87924593"/>
    <n v="0"/>
    <n v="87924593"/>
    <n v="87924593"/>
  </r>
  <r>
    <x v="57"/>
    <s v="Sueldo básico"/>
    <m/>
    <s v="TRANSMILENIO S.A"/>
    <s v="A"/>
    <n v="22474646"/>
    <n v="0"/>
    <n v="22474646"/>
    <n v="22474646"/>
  </r>
  <r>
    <x v="58"/>
    <s v="Horas Extras, dominicales, festivos y recargos"/>
    <m/>
    <s v="TRANSMILENIO S.A"/>
    <s v="A"/>
    <n v="1403580"/>
    <n v="0"/>
    <n v="1403580"/>
    <n v="1403580"/>
  </r>
  <r>
    <x v="58"/>
    <s v="Horas Extras, dominicales, festivos y recargos"/>
    <m/>
    <s v="TRANSMILENIO S.A"/>
    <s v="A"/>
    <n v="9408525"/>
    <n v="0"/>
    <n v="9408525"/>
    <n v="9408525"/>
  </r>
  <r>
    <x v="58"/>
    <s v="Horas Extras, dominicales, festivos y recargos"/>
    <m/>
    <s v="TRANSMILENIO S.A"/>
    <s v="A"/>
    <n v="118638767"/>
    <n v="0"/>
    <n v="118638767"/>
    <n v="118638767"/>
  </r>
  <r>
    <x v="58"/>
    <s v="Horas Extras, dominicales, festivos y recargos"/>
    <m/>
    <s v="TRANSMILENIO S.A"/>
    <s v="A"/>
    <n v="77284917"/>
    <n v="0"/>
    <n v="77284917"/>
    <n v="77284917"/>
  </r>
  <r>
    <x v="59"/>
    <s v="Gastos de representación"/>
    <m/>
    <s v="TRANSMILENIO S.A"/>
    <s v="A"/>
    <n v="5095960"/>
    <n v="0"/>
    <n v="5095960"/>
    <n v="5095960"/>
  </r>
  <r>
    <x v="59"/>
    <s v="Gastos de representación"/>
    <m/>
    <s v="TRANSMILENIO S.A"/>
    <s v="A"/>
    <n v="5095960"/>
    <n v="0"/>
    <n v="5095960"/>
    <n v="5095960"/>
  </r>
  <r>
    <x v="59"/>
    <s v="Gastos de representación"/>
    <m/>
    <s v="TRANSMILENIO S.A"/>
    <s v="A"/>
    <n v="7191483"/>
    <n v="0"/>
    <n v="7191483"/>
    <n v="7191483"/>
  </r>
  <r>
    <x v="59"/>
    <s v="Gastos de representación"/>
    <m/>
    <s v="TRANSMILENIO S.A"/>
    <s v="A"/>
    <n v="6213692"/>
    <n v="0"/>
    <n v="6213692"/>
    <n v="6213692"/>
  </r>
  <r>
    <x v="59"/>
    <s v="Gastos de representación"/>
    <m/>
    <s v="TRANSMILENIO S.A"/>
    <s v="A"/>
    <n v="6213692"/>
    <n v="0"/>
    <n v="6213692"/>
    <n v="6213692"/>
  </r>
  <r>
    <x v="59"/>
    <s v="Gastos de representación"/>
    <m/>
    <s v="TRANSMILENIO S.A"/>
    <s v="A"/>
    <n v="6403544"/>
    <n v="0"/>
    <n v="6403544"/>
    <n v="6403544"/>
  </r>
  <r>
    <x v="59"/>
    <s v="Gastos de representación"/>
    <m/>
    <s v="TRANSMILENIO S.A"/>
    <s v="A"/>
    <n v="2774869"/>
    <n v="0"/>
    <n v="2774869"/>
    <n v="2774869"/>
  </r>
  <r>
    <x v="59"/>
    <s v="Gastos de representación"/>
    <m/>
    <s v="TRANSMILENIO S.A"/>
    <s v="A"/>
    <n v="6403544"/>
    <n v="0"/>
    <n v="6403544"/>
    <n v="6403544"/>
  </r>
  <r>
    <x v="59"/>
    <s v="Gastos de representación"/>
    <m/>
    <s v="TRANSMILENIO S.A"/>
    <s v="A"/>
    <n v="6403544"/>
    <n v="0"/>
    <n v="6403544"/>
    <n v="6403544"/>
  </r>
  <r>
    <x v="59"/>
    <s v="Gastos de representación"/>
    <m/>
    <s v="TRANSMILENIO S.A"/>
    <s v="A"/>
    <n v="6403544"/>
    <n v="0"/>
    <n v="6403544"/>
    <n v="6403544"/>
  </r>
  <r>
    <x v="59"/>
    <s v="Gastos de representación"/>
    <m/>
    <s v="TRANSMILENIO S.A"/>
    <s v="A"/>
    <n v="6213692"/>
    <n v="0"/>
    <n v="6213692"/>
    <n v="6213692"/>
  </r>
  <r>
    <x v="59"/>
    <s v="Gastos de representación"/>
    <m/>
    <s v="TRANSMILENIO S.A"/>
    <s v="A"/>
    <n v="6213692"/>
    <n v="0"/>
    <n v="6213692"/>
    <n v="6213692"/>
  </r>
  <r>
    <x v="59"/>
    <s v="Gastos de representación"/>
    <m/>
    <s v="TRANSMILENIO S.A"/>
    <s v="A"/>
    <n v="6213692"/>
    <n v="0"/>
    <n v="6213692"/>
    <n v="6213692"/>
  </r>
  <r>
    <x v="59"/>
    <s v="Gastos de representación"/>
    <m/>
    <s v="TRANSMILENIO S.A"/>
    <s v="A"/>
    <n v="6213692"/>
    <n v="0"/>
    <n v="6213692"/>
    <n v="6213692"/>
  </r>
  <r>
    <x v="59"/>
    <s v="Gastos de representación"/>
    <m/>
    <s v="TRANSMILENIO S.A"/>
    <s v="A"/>
    <n v="5095960"/>
    <n v="0"/>
    <n v="5095960"/>
    <n v="5095960"/>
  </r>
  <r>
    <x v="59"/>
    <s v="Gastos de representación"/>
    <m/>
    <s v="TRANSMILENIO S.A"/>
    <s v="A"/>
    <n v="18386356"/>
    <n v="0"/>
    <n v="18386356"/>
    <n v="18386356"/>
  </r>
  <r>
    <x v="60"/>
    <s v="Auxilio de Transporte"/>
    <m/>
    <s v="TRANSMILENIO S.A"/>
    <s v="A"/>
    <n v="200000"/>
    <n v="0"/>
    <n v="200000"/>
    <n v="200000"/>
  </r>
  <r>
    <x v="60"/>
    <s v="Auxilio de Transporte"/>
    <m/>
    <s v="TRANSMILENIO S.A"/>
    <s v="A"/>
    <n v="200000"/>
    <n v="0"/>
    <n v="200000"/>
    <n v="200000"/>
  </r>
  <r>
    <x v="60"/>
    <s v="Auxilio de Transporte"/>
    <m/>
    <s v="TRANSMILENIO S.A"/>
    <s v="A"/>
    <n v="200000"/>
    <n v="0"/>
    <n v="200000"/>
    <n v="200000"/>
  </r>
  <r>
    <x v="60"/>
    <s v="Auxilio de Transporte"/>
    <m/>
    <s v="TRANSMILENIO S.A"/>
    <s v="A"/>
    <n v="400000"/>
    <n v="0"/>
    <n v="400000"/>
    <n v="400000"/>
  </r>
  <r>
    <x v="60"/>
    <s v="Auxilio de Transporte"/>
    <m/>
    <s v="TRANSMILENIO S.A"/>
    <s v="A"/>
    <n v="200000"/>
    <n v="0"/>
    <n v="200000"/>
    <n v="200000"/>
  </r>
  <r>
    <x v="60"/>
    <s v="Auxilio de Transporte"/>
    <m/>
    <s v="TRANSMILENIO S.A"/>
    <s v="A"/>
    <n v="200000"/>
    <n v="0"/>
    <n v="200000"/>
    <n v="200000"/>
  </r>
  <r>
    <x v="61"/>
    <s v="Bonificación por servicios prestados"/>
    <m/>
    <s v="TRANSMILENIO S.A"/>
    <s v="A"/>
    <n v="5058531"/>
    <n v="0"/>
    <n v="5058531"/>
    <n v="5058531"/>
  </r>
  <r>
    <x v="61"/>
    <s v="Bonificación por servicios prestados"/>
    <m/>
    <s v="TRANSMILENIO S.A"/>
    <s v="A"/>
    <n v="1573578"/>
    <n v="0"/>
    <n v="1573578"/>
    <n v="1573578"/>
  </r>
  <r>
    <x v="61"/>
    <s v="Bonificación por servicios prestados"/>
    <m/>
    <s v="TRANSMILENIO S.A"/>
    <s v="A"/>
    <n v="4276242"/>
    <n v="0"/>
    <n v="4276242"/>
    <n v="4276242"/>
  </r>
  <r>
    <x v="61"/>
    <s v="Bonificación por servicios prestados"/>
    <m/>
    <s v="TRANSMILENIO S.A"/>
    <s v="A"/>
    <n v="24204368"/>
    <n v="0"/>
    <n v="24204368"/>
    <n v="24204368"/>
  </r>
  <r>
    <x v="61"/>
    <s v="Bonificación por servicios prestados"/>
    <m/>
    <s v="TRANSMILENIO S.A"/>
    <s v="A"/>
    <n v="7426032"/>
    <n v="0"/>
    <n v="7426032"/>
    <n v="7426032"/>
  </r>
  <r>
    <x v="61"/>
    <s v="Bonificación por servicios prestados"/>
    <m/>
    <s v="TRANSMILENIO S.A"/>
    <s v="A"/>
    <n v="4670536"/>
    <n v="0"/>
    <n v="4670536"/>
    <n v="4670536"/>
  </r>
  <r>
    <x v="61"/>
    <s v="Bonificación por servicios prestados"/>
    <m/>
    <s v="TRANSMILENIO S.A"/>
    <s v="A"/>
    <n v="17719002"/>
    <n v="0"/>
    <n v="17719002"/>
    <n v="17719002"/>
  </r>
  <r>
    <x v="61"/>
    <s v="Bonificación por servicios prestados"/>
    <m/>
    <s v="TRANSMILENIO S.A"/>
    <s v="A"/>
    <n v="10117062"/>
    <n v="0"/>
    <n v="10117062"/>
    <n v="10117062"/>
  </r>
  <r>
    <x v="61"/>
    <s v="Bonificación por servicios prestados"/>
    <m/>
    <s v="TRANSMILENIO S.A"/>
    <s v="A"/>
    <n v="3279985"/>
    <n v="0"/>
    <n v="3279985"/>
    <n v="3279985"/>
  </r>
  <r>
    <x v="61"/>
    <s v="Bonificación por servicios prestados"/>
    <m/>
    <s v="TRANSMILENIO S.A"/>
    <s v="A"/>
    <n v="4276242"/>
    <n v="0"/>
    <n v="4276242"/>
    <n v="4276242"/>
  </r>
  <r>
    <x v="62"/>
    <s v="Prima de vacaciones"/>
    <m/>
    <s v="TRANSMILENIO S.A"/>
    <s v="A"/>
    <n v="6877207"/>
    <n v="0"/>
    <n v="6877207"/>
    <n v="6877207"/>
  </r>
  <r>
    <x v="62"/>
    <s v="Prima de vacaciones"/>
    <m/>
    <s v="TRANSMILENIO S.A"/>
    <s v="A"/>
    <n v="5971407"/>
    <n v="0"/>
    <n v="5971407"/>
    <n v="5971407"/>
  </r>
  <r>
    <x v="62"/>
    <s v="Prima de vacaciones"/>
    <m/>
    <s v="TRANSMILENIO S.A"/>
    <s v="A"/>
    <n v="16367401"/>
    <n v="0"/>
    <n v="16367401"/>
    <n v="16367401"/>
  </r>
  <r>
    <x v="62"/>
    <s v="Prima de vacaciones"/>
    <m/>
    <s v="TRANSMILENIO S.A"/>
    <s v="A"/>
    <n v="2898139"/>
    <n v="0"/>
    <n v="2898139"/>
    <n v="2898139"/>
  </r>
  <r>
    <x v="62"/>
    <s v="Prima de vacaciones"/>
    <m/>
    <s v="TRANSMILENIO S.A"/>
    <s v="A"/>
    <n v="5956421"/>
    <n v="0"/>
    <n v="5956421"/>
    <n v="5956421"/>
  </r>
  <r>
    <x v="62"/>
    <s v="Prima de vacaciones"/>
    <m/>
    <s v="TRANSMILENIO S.A"/>
    <s v="A"/>
    <n v="16312427"/>
    <n v="0"/>
    <n v="16312427"/>
    <n v="16312427"/>
  </r>
  <r>
    <x v="62"/>
    <s v="Prima de vacaciones"/>
    <m/>
    <s v="TRANSMILENIO S.A"/>
    <s v="A"/>
    <n v="8767626"/>
    <n v="0"/>
    <n v="8767626"/>
    <n v="8767626"/>
  </r>
  <r>
    <x v="63"/>
    <s v="Prima técnica salarial"/>
    <m/>
    <s v="TRANSMILENIO S.A"/>
    <s v="A"/>
    <n v="7767115"/>
    <n v="0"/>
    <n v="7767115"/>
    <n v="7767115"/>
  </r>
  <r>
    <x v="63"/>
    <s v="Prima técnica salarial"/>
    <m/>
    <s v="TRANSMILENIO S.A"/>
    <s v="A"/>
    <n v="6369951"/>
    <n v="0"/>
    <n v="6369951"/>
    <n v="6369951"/>
  </r>
  <r>
    <x v="63"/>
    <s v="Prima técnica salarial"/>
    <m/>
    <s v="TRANSMILENIO S.A"/>
    <s v="A"/>
    <n v="6369951"/>
    <n v="0"/>
    <n v="6369951"/>
    <n v="6369951"/>
  </r>
  <r>
    <x v="63"/>
    <s v="Prima técnica salarial"/>
    <m/>
    <s v="TRANSMILENIO S.A"/>
    <s v="A"/>
    <n v="6369951"/>
    <n v="0"/>
    <n v="6369951"/>
    <n v="6369951"/>
  </r>
  <r>
    <x v="63"/>
    <s v="Prima técnica salarial"/>
    <m/>
    <s v="TRANSMILENIO S.A"/>
    <s v="A"/>
    <n v="20613518"/>
    <n v="0"/>
    <n v="20613518"/>
    <n v="20613518"/>
  </r>
  <r>
    <x v="63"/>
    <s v="Prima técnica salarial"/>
    <m/>
    <s v="TRANSMILENIO S.A"/>
    <s v="A"/>
    <n v="7767115"/>
    <n v="0"/>
    <n v="7767115"/>
    <n v="7767115"/>
  </r>
  <r>
    <x v="63"/>
    <s v="Prima técnica salarial"/>
    <m/>
    <s v="TRANSMILENIO S.A"/>
    <s v="A"/>
    <n v="7767115"/>
    <n v="0"/>
    <n v="7767115"/>
    <n v="7767115"/>
  </r>
  <r>
    <x v="63"/>
    <s v="Prima técnica salarial"/>
    <m/>
    <s v="TRANSMILENIO S.A"/>
    <s v="A"/>
    <n v="7767115"/>
    <n v="0"/>
    <n v="7767115"/>
    <n v="7767115"/>
  </r>
  <r>
    <x v="63"/>
    <s v="Prima técnica salarial"/>
    <m/>
    <s v="TRANSMILENIO S.A"/>
    <s v="A"/>
    <n v="8004431"/>
    <n v="0"/>
    <n v="8004431"/>
    <n v="8004431"/>
  </r>
  <r>
    <x v="63"/>
    <s v="Prima técnica salarial"/>
    <m/>
    <s v="TRANSMILENIO S.A"/>
    <s v="A"/>
    <n v="8004431"/>
    <n v="0"/>
    <n v="8004431"/>
    <n v="8004431"/>
  </r>
  <r>
    <x v="63"/>
    <s v="Prima técnica salarial"/>
    <m/>
    <s v="TRANSMILENIO S.A"/>
    <s v="A"/>
    <n v="8004431"/>
    <n v="0"/>
    <n v="8004431"/>
    <n v="8004431"/>
  </r>
  <r>
    <x v="63"/>
    <s v="Prima técnica salarial"/>
    <m/>
    <s v="TRANSMILENIO S.A"/>
    <s v="A"/>
    <n v="3468587"/>
    <n v="0"/>
    <n v="3468587"/>
    <n v="3468587"/>
  </r>
  <r>
    <x v="63"/>
    <s v="Prima técnica salarial"/>
    <m/>
    <s v="TRANSMILENIO S.A"/>
    <s v="A"/>
    <n v="8004431"/>
    <n v="0"/>
    <n v="8004431"/>
    <n v="8004431"/>
  </r>
  <r>
    <x v="63"/>
    <s v="Prima técnica salarial"/>
    <m/>
    <s v="TRANSMILENIO S.A"/>
    <s v="A"/>
    <n v="7767115"/>
    <n v="0"/>
    <n v="7767115"/>
    <n v="7767115"/>
  </r>
  <r>
    <x v="63"/>
    <s v="Prima técnica salarial"/>
    <m/>
    <s v="TRANSMILENIO S.A"/>
    <s v="A"/>
    <n v="8989354"/>
    <n v="0"/>
    <n v="8989354"/>
    <n v="8989354"/>
  </r>
  <r>
    <x v="63"/>
    <s v="Prima técnica salarial"/>
    <m/>
    <s v="TRANSMILENIO S.A"/>
    <s v="A"/>
    <n v="12120575"/>
    <n v="0"/>
    <n v="12120575"/>
    <n v="12120575"/>
  </r>
  <r>
    <x v="64"/>
    <s v="Vacaciones"/>
    <m/>
    <s v="TRANSMILENIO S.A"/>
    <s v="A"/>
    <n v="9628089"/>
    <n v="0"/>
    <n v="9628089"/>
    <n v="9628089"/>
  </r>
  <r>
    <x v="64"/>
    <s v="Vacaciones"/>
    <m/>
    <s v="TRANSMILENIO S.A"/>
    <s v="A"/>
    <n v="8338989"/>
    <n v="0"/>
    <n v="8338989"/>
    <n v="8338989"/>
  </r>
  <r>
    <x v="64"/>
    <s v="Vacaciones"/>
    <m/>
    <s v="TRANSMILENIO S.A"/>
    <s v="A"/>
    <n v="24005521"/>
    <n v="0"/>
    <n v="24005521"/>
    <n v="24005521"/>
  </r>
  <r>
    <x v="64"/>
    <s v="Vacaciones"/>
    <m/>
    <s v="TRANSMILENIO S.A"/>
    <s v="A"/>
    <n v="8359970"/>
    <n v="0"/>
    <n v="8359970"/>
    <n v="8359970"/>
  </r>
  <r>
    <x v="64"/>
    <s v="Vacaciones"/>
    <m/>
    <s v="TRANSMILENIO S.A"/>
    <s v="A"/>
    <n v="12664348"/>
    <n v="0"/>
    <n v="12664348"/>
    <n v="12664348"/>
  </r>
  <r>
    <x v="64"/>
    <s v="Vacaciones"/>
    <m/>
    <s v="TRANSMILENIO S.A"/>
    <s v="A"/>
    <n v="23924895"/>
    <n v="0"/>
    <n v="23924895"/>
    <n v="23924895"/>
  </r>
  <r>
    <x v="64"/>
    <s v="Vacaciones"/>
    <m/>
    <s v="TRANSMILENIO S.A"/>
    <s v="A"/>
    <n v="4250603"/>
    <n v="0"/>
    <n v="4250603"/>
    <n v="4250603"/>
  </r>
  <r>
    <x v="65"/>
    <s v="Bonificación especial de recreación"/>
    <m/>
    <s v="TRANSMILENIO S.A"/>
    <s v="A"/>
    <n v="1935300"/>
    <n v="0"/>
    <n v="1935300"/>
    <n v="1935300"/>
  </r>
  <r>
    <x v="65"/>
    <s v="Bonificación especial de recreación"/>
    <m/>
    <s v="TRANSMILENIO S.A"/>
    <s v="A"/>
    <n v="707241"/>
    <n v="0"/>
    <n v="707241"/>
    <n v="707241"/>
  </r>
  <r>
    <x v="65"/>
    <s v="Bonificación especial de recreación"/>
    <m/>
    <s v="TRANSMILENIO S.A"/>
    <s v="A"/>
    <n v="343250"/>
    <n v="0"/>
    <n v="343250"/>
    <n v="343250"/>
  </r>
  <r>
    <x v="65"/>
    <s v="Bonificación especial de recreación"/>
    <m/>
    <s v="TRANSMILENIO S.A"/>
    <s v="A"/>
    <n v="1041033"/>
    <n v="0"/>
    <n v="1041033"/>
    <n v="1041033"/>
  </r>
  <r>
    <x v="65"/>
    <s v="Bonificación especial de recreación"/>
    <m/>
    <s v="TRANSMILENIO S.A"/>
    <s v="A"/>
    <n v="1035615"/>
    <n v="0"/>
    <n v="1035615"/>
    <n v="1035615"/>
  </r>
  <r>
    <x v="65"/>
    <s v="Bonificación especial de recreación"/>
    <m/>
    <s v="TRANSMILENIO S.A"/>
    <s v="A"/>
    <n v="707241"/>
    <n v="0"/>
    <n v="707241"/>
    <n v="707241"/>
  </r>
  <r>
    <x v="65"/>
    <s v="Bonificación especial de recreación"/>
    <m/>
    <s v="TRANSMILENIO S.A"/>
    <s v="A"/>
    <n v="814522"/>
    <n v="0"/>
    <n v="814522"/>
    <n v="814522"/>
  </r>
  <r>
    <x v="66"/>
    <s v="Apoyo de sostenimiento aprendices SENA"/>
    <m/>
    <s v="TRANSMILENIO S.A"/>
    <s v="A"/>
    <n v="4555200"/>
    <n v="0"/>
    <n v="4555200"/>
    <n v="4555200"/>
  </r>
  <r>
    <x v="66"/>
    <s v="Apoyo de sostenimiento aprendices SENA"/>
    <m/>
    <s v="TRANSMILENIO S.A"/>
    <s v="A"/>
    <n v="2847000"/>
    <n v="0"/>
    <n v="2847000"/>
    <n v="2847000"/>
  </r>
  <r>
    <x v="66"/>
    <s v="Apoyo de sostenimiento aprendices SENA"/>
    <m/>
    <s v="TRANSMILENIO S.A"/>
    <s v="A"/>
    <n v="5694000"/>
    <n v="0"/>
    <n v="5694000"/>
    <n v="5694000"/>
  </r>
  <r>
    <x v="66"/>
    <s v="Apoyo de sostenimiento aprendices SENA"/>
    <m/>
    <s v="TRANSMILENIO S.A"/>
    <s v="A"/>
    <n v="6785350"/>
    <n v="0"/>
    <n v="6785350"/>
    <n v="6785350"/>
  </r>
  <r>
    <x v="66"/>
    <s v="Apoyo de sostenimiento aprendices SENA"/>
    <m/>
    <s v="TRANSMILENIO S.A"/>
    <s v="A"/>
    <n v="2847000"/>
    <n v="0"/>
    <n v="2847000"/>
    <n v="2847000"/>
  </r>
  <r>
    <x v="90"/>
    <s v="Prima de nacimiento"/>
    <m/>
    <s v="TRANSMILENIO S.A"/>
    <s v="A"/>
    <n v="1423500"/>
    <n v="0"/>
    <n v="1423500"/>
    <n v="1423500"/>
  </r>
  <r>
    <x v="67"/>
    <s v="BONIFICACION SINDICAL VIGENCIA"/>
    <m/>
    <s v="TRANSMILENIO S.A"/>
    <s v="A"/>
    <n v="6837226"/>
    <n v="0"/>
    <n v="6837226"/>
    <n v="6837226"/>
  </r>
  <r>
    <x v="67"/>
    <s v="BONIFICACION SINDICAL VIGENCIA"/>
    <m/>
    <s v="TRANSMILENIO S.A"/>
    <s v="A"/>
    <n v="6165448"/>
    <n v="0"/>
    <n v="6165448"/>
    <n v="6165448"/>
  </r>
  <r>
    <x v="67"/>
    <s v="BONIFICACION SINDICAL VIGENCIA"/>
    <m/>
    <s v="TRANSMILENIO S.A"/>
    <s v="A"/>
    <n v="2602117"/>
    <n v="0"/>
    <n v="2602117"/>
    <n v="2602117"/>
  </r>
  <r>
    <x v="67"/>
    <s v="BONIFICACION SINDICAL VIGENCIA"/>
    <m/>
    <s v="TRANSMILENIO S.A"/>
    <s v="A"/>
    <n v="1423500"/>
    <n v="0"/>
    <n v="1423500"/>
    <n v="1423500"/>
  </r>
  <r>
    <x v="67"/>
    <s v="BONIFICACION SINDICAL VIGENCIA"/>
    <m/>
    <s v="TRANSMILENIO S.A"/>
    <s v="A"/>
    <n v="4270500"/>
    <n v="0"/>
    <n v="4270500"/>
    <n v="4270500"/>
  </r>
  <r>
    <x v="67"/>
    <s v="BONIFICACION SINDICAL VIGENCIA"/>
    <m/>
    <s v="TRANSMILENIO S.A"/>
    <s v="A"/>
    <n v="10139564"/>
    <n v="0"/>
    <n v="10139564"/>
    <n v="10139564"/>
  </r>
  <r>
    <x v="67"/>
    <s v="BONIFICACION SINDICAL VIGENCIA"/>
    <m/>
    <s v="TRANSMILENIO S.A"/>
    <s v="A"/>
    <n v="2847000"/>
    <n v="0"/>
    <n v="2847000"/>
    <n v="2847000"/>
  </r>
  <r>
    <x v="91"/>
    <s v="Remuneración por defunción"/>
    <m/>
    <s v="TRANSMILENIO S.A"/>
    <s v="A"/>
    <n v="1362789"/>
    <n v="0"/>
    <n v="1362789"/>
    <n v="1362789"/>
  </r>
  <r>
    <x v="104"/>
    <s v="Auxilios Salud Auditiva"/>
    <m/>
    <s v="TRANSMILENIO S.A"/>
    <s v="A"/>
    <n v="442000"/>
    <n v="0"/>
    <n v="442000"/>
    <n v="442000"/>
  </r>
  <r>
    <x v="68"/>
    <s v="Auxilios Educativos"/>
    <m/>
    <s v="TRANSMILENIO S.A"/>
    <s v="A"/>
    <n v="1423500"/>
    <n v="0"/>
    <n v="1423500"/>
    <n v="1423500"/>
  </r>
  <r>
    <x v="68"/>
    <s v="Auxilios Educativos"/>
    <m/>
    <s v="TRANSMILENIO S.A"/>
    <s v="A"/>
    <n v="1423500"/>
    <n v="0"/>
    <n v="1423500"/>
    <n v="1423500"/>
  </r>
  <r>
    <x v="68"/>
    <s v="Auxilios Educativos"/>
    <m/>
    <s v="TRANSMILENIO S.A"/>
    <s v="A"/>
    <n v="17837592"/>
    <n v="0"/>
    <n v="17837592"/>
    <n v="17837592"/>
  </r>
  <r>
    <x v="68"/>
    <s v="Auxilios Educativos"/>
    <m/>
    <s v="TRANSMILENIO S.A"/>
    <s v="A"/>
    <n v="9154000"/>
    <n v="0"/>
    <n v="9154000"/>
    <n v="9154000"/>
  </r>
  <r>
    <x v="68"/>
    <s v="Auxilios Educativos"/>
    <m/>
    <s v="TRANSMILENIO S.A"/>
    <s v="A"/>
    <n v="755592"/>
    <n v="0"/>
    <n v="755592"/>
    <n v="755592"/>
  </r>
  <r>
    <x v="68"/>
    <s v="Auxilios Educativos"/>
    <m/>
    <s v="TRANSMILENIO S.A"/>
    <s v="A"/>
    <n v="2847000"/>
    <n v="0"/>
    <n v="2847000"/>
    <n v="2847000"/>
  </r>
  <r>
    <x v="68"/>
    <s v="Auxilios Educativos"/>
    <m/>
    <s v="TRANSMILENIO S.A"/>
    <s v="A"/>
    <n v="19014092"/>
    <n v="0"/>
    <n v="19014092"/>
    <n v="19014092"/>
  </r>
  <r>
    <x v="69"/>
    <s v="Auxilios para Recreación"/>
    <m/>
    <s v="TRANSMILENIO S.A"/>
    <s v="A"/>
    <n v="514874"/>
    <n v="0"/>
    <n v="514874"/>
    <n v="514874"/>
  </r>
  <r>
    <x v="69"/>
    <s v="Auxilios para Recreación"/>
    <m/>
    <s v="TRANSMILENIO S.A"/>
    <s v="A"/>
    <n v="1221783"/>
    <n v="0"/>
    <n v="1221783"/>
    <n v="1221783"/>
  </r>
  <r>
    <x v="69"/>
    <s v="Auxilios para Recreación"/>
    <m/>
    <s v="TRANSMILENIO S.A"/>
    <s v="A"/>
    <n v="1561548"/>
    <n v="0"/>
    <n v="1561548"/>
    <n v="1561548"/>
  </r>
  <r>
    <x v="69"/>
    <s v="Auxilios para Recreación"/>
    <m/>
    <s v="TRANSMILENIO S.A"/>
    <s v="A"/>
    <n v="2902950"/>
    <n v="0"/>
    <n v="2902950"/>
    <n v="2902950"/>
  </r>
  <r>
    <x v="69"/>
    <s v="Auxilios para Recreación"/>
    <m/>
    <s v="TRANSMILENIO S.A"/>
    <s v="A"/>
    <n v="1060862"/>
    <n v="0"/>
    <n v="1060862"/>
    <n v="1060862"/>
  </r>
  <r>
    <x v="69"/>
    <s v="Auxilios para Recreación"/>
    <m/>
    <s v="TRANSMILENIO S.A"/>
    <s v="A"/>
    <n v="1060862"/>
    <n v="0"/>
    <n v="1060862"/>
    <n v="1060862"/>
  </r>
  <r>
    <x v="70"/>
    <s v="Prima Especial"/>
    <m/>
    <s v="TRANSMILENIO S.A"/>
    <s v="A"/>
    <n v="11166795"/>
    <n v="0"/>
    <n v="11166795"/>
    <n v="11166795"/>
  </r>
  <r>
    <x v="70"/>
    <s v="Prima Especial"/>
    <m/>
    <s v="TRANSMILENIO S.A"/>
    <s v="A"/>
    <n v="11027991"/>
    <n v="0"/>
    <n v="11027991"/>
    <n v="11027991"/>
  </r>
  <r>
    <x v="41"/>
    <s v="DESARROLLO Y GESTIÓN DE LA INFRAESTRUCTURA DEL SISTEMA INTEGRADO DE TRANSPORTE PÚBLICO DE BOGOTÁ (RECURSOS DISTRITO TRONCALES ALIMENTADORAS PLMB)"/>
    <s v="P-C612-19_25-7"/>
    <s v="ENEL COLOMBIA S.A. E.S.P."/>
    <s v="A"/>
    <n v="331469397"/>
    <n v="0"/>
    <n v="331469397"/>
    <n v="0"/>
  </r>
  <r>
    <x v="84"/>
    <s v="Fortalecimiento de la seguridad integral del Sistema Integrado de Transporte Público de Bogotá D.C. (Recursos Distrito)"/>
    <s v="CTO1185-25"/>
    <s v="MENDOZA MOLANO LAURA VANESSA"/>
    <s v="A"/>
    <n v="23536000"/>
    <n v="0"/>
    <n v="23536000"/>
    <n v="14611933"/>
  </r>
  <r>
    <x v="74"/>
    <s v="CONTROL Y OPERACIÓN DEL SISTEMA INTEGRADO DE TRANSPORTE PÚBLICO DE BOGOTÁ (RECURSOS DISTRITO)"/>
    <s v="CTO1201-25"/>
    <s v="PATARROYO FONSECA ANYI MILENA"/>
    <s v="A"/>
    <n v="78432000"/>
    <n v="0"/>
    <n v="78432000"/>
    <n v="47712800"/>
  </r>
  <r>
    <x v="51"/>
    <s v="Servicios de asesoramiento y representación jurídica relativos a otros campos del derecho"/>
    <s v="CTO1203-25"/>
    <s v="RUIZ  CASTRO LUZ ELENA"/>
    <s v="A"/>
    <n v="133399500"/>
    <n v="0"/>
    <n v="133399500"/>
    <n v="104667300"/>
  </r>
  <r>
    <x v="84"/>
    <s v="Fortalecimiento de la seguridad integral del Sistema Integrado de Transporte Público de Bogotá D.C. (Recursos Distrito)"/>
    <s v="CTO1205-25"/>
    <s v="SUAREZ BELLO CESAR LEONARDO"/>
    <s v="A"/>
    <n v="23536000"/>
    <n v="0"/>
    <n v="23536000"/>
    <n v="14611933"/>
  </r>
  <r>
    <x v="111"/>
    <s v="Otros libros impresos n.c.p."/>
    <s v="CTO1204-25"/>
    <s v="LEGIS EDITORES S.A."/>
    <s v="A"/>
    <n v="22200000"/>
    <n v="0"/>
    <n v="22200000"/>
    <n v="22200000"/>
  </r>
  <r>
    <x v="84"/>
    <s v="Fortalecimiento de la seguridad integral del Sistema Integrado de Transporte Público de Bogotá D.C. (Recursos Distrito)"/>
    <s v="CTO1183-25"/>
    <s v="VERGARA RODRIGUEZ MONICA IVONNE"/>
    <s v="A"/>
    <n v="23536000"/>
    <n v="0"/>
    <n v="23536000"/>
    <n v="8629867"/>
  </r>
  <r>
    <x v="45"/>
    <s v="Servicios de seguros sociales de riesgos laborales"/>
    <m/>
    <s v="SEGUROS DE RIEGOS LABORALES SURAMERICA S.A."/>
    <s v="A"/>
    <n v="1415800"/>
    <n v="0"/>
    <n v="1415800"/>
    <n v="1415800"/>
  </r>
  <r>
    <x v="45"/>
    <s v="Servicios de seguros sociales de riesgos laborales"/>
    <m/>
    <s v="POSITIVA COMPAÑÍA DE SEGUROS S.A."/>
    <s v="A"/>
    <n v="59856300"/>
    <n v="0"/>
    <n v="59856300"/>
    <n v="59856300"/>
  </r>
  <r>
    <x v="84"/>
    <s v="Fortalecimiento de la seguridad integral del Sistema Integrado de Transporte Público de Bogotá D.C. (Recursos Distrito)"/>
    <s v="CTO1206-25"/>
    <s v="AYALA CUERO YORS "/>
    <s v="A"/>
    <n v="22800000"/>
    <n v="0"/>
    <n v="22800000"/>
    <n v="14155000"/>
  </r>
  <r>
    <x v="86"/>
    <s v="Servicios de consultoría en gestión estratégica"/>
    <s v="CTO1207-25"/>
    <s v="CASTELLANOS RODRIGUEZ ANA  MARIA"/>
    <s v="L"/>
    <n v="157868370"/>
    <n v="25205877"/>
    <n v="132662493"/>
    <n v="73210042"/>
  </r>
  <r>
    <x v="84"/>
    <s v="Fortalecimiento de la seguridad integral del Sistema Integrado de Transporte Público de Bogotá D.C. (Recursos Distrito)"/>
    <s v="CTO1199-25"/>
    <s v="HAMON AMON  MARIA DEL PILAR "/>
    <s v="A"/>
    <n v="23536000"/>
    <n v="0"/>
    <n v="23536000"/>
    <n v="14317733"/>
  </r>
  <r>
    <x v="74"/>
    <s v="CONTROL Y OPERACIÓN DEL SISTEMA INTEGRADO DE TRANSPORTE PÚBLICO DE BOGOTÁ (RECURSOS DISTRITO)"/>
    <s v="CTO1174-25"/>
    <s v="CONSORCIO OPERATIVO 01-25"/>
    <s v="A"/>
    <n v="8819498033"/>
    <n v="0"/>
    <n v="8819498033"/>
    <n v="1614198376"/>
  </r>
  <r>
    <x v="42"/>
    <s v="CONTROL Y OPERACIÓN DEL SISTEMA INTEGRADO DE TRANSPORTE PÚBLICO DE BOGOTÁ (RECURSOS TMSA)"/>
    <s v="CTO1174-25"/>
    <s v="CONSORCIO OPERATIVO 01-25"/>
    <s v="A"/>
    <n v="3712598000"/>
    <n v="0"/>
    <n v="3712598000"/>
    <n v="3712598000"/>
  </r>
  <r>
    <x v="74"/>
    <s v="CONTROL Y OPERACIÓN DEL SISTEMA INTEGRADO DE TRANSPORTE PÚBLICO DE BOGOTÁ (RECURSOS DISTRITO)"/>
    <s v="CTO1176-25"/>
    <s v="CONSORCIO ANTARES"/>
    <s v="A"/>
    <n v="9686996942"/>
    <n v="0"/>
    <n v="9686996942"/>
    <n v="4352514328"/>
  </r>
  <r>
    <x v="74"/>
    <s v="CONTROL Y OPERACIÓN DEL SISTEMA INTEGRADO DE TRANSPORTE PÚBLICO DE BOGOTÁ (RECURSOS DISTRITO)"/>
    <s v="CTO1177-25"/>
    <s v="CONSORCIO FUERZA OPERATIVA DTB-2025"/>
    <s v="A"/>
    <n v="9386075953"/>
    <n v="0"/>
    <n v="9386075953"/>
    <n v="4096051683"/>
  </r>
  <r>
    <x v="84"/>
    <s v="Fortalecimiento de la seguridad integral del Sistema Integrado de Transporte Público de Bogotá D.C. (Recursos Distrito)"/>
    <s v="CTO1208-25"/>
    <s v="GUTIERREZ DIAZ JUAN JOSE"/>
    <s v="A"/>
    <n v="23536000"/>
    <n v="0"/>
    <n v="23536000"/>
    <n v="13435134"/>
  </r>
  <r>
    <x v="84"/>
    <s v="Fortalecimiento de la seguridad integral del Sistema Integrado de Transporte Público de Bogotá D.C. (Recursos Distrito)"/>
    <s v="CTO1006-25"/>
    <s v="GIRALDO BAUTISTA EDISON "/>
    <s v="A"/>
    <n v="18000000"/>
    <n v="0"/>
    <n v="18000000"/>
    <n v="11100000"/>
  </r>
  <r>
    <x v="84"/>
    <s v="Fortalecimiento de la seguridad integral del Sistema Integrado de Transporte Público de Bogotá D.C. (Recursos Distrito)"/>
    <s v="CTO1151-25"/>
    <s v="ESTRELLA SEPULVEDA DANIELA "/>
    <s v="A"/>
    <n v="23536000"/>
    <n v="0"/>
    <n v="23536000"/>
    <n v="13533200"/>
  </r>
  <r>
    <x v="84"/>
    <s v="Fortalecimiento de la seguridad integral del Sistema Integrado de Transporte Público de Bogotá D.C. (Recursos Distrito)"/>
    <s v="CTO1153-25"/>
    <s v="MERCADO PEREZ LUIS  ENRIQUE"/>
    <s v="A"/>
    <n v="23536000"/>
    <n v="0"/>
    <n v="23536000"/>
    <n v="14611933"/>
  </r>
  <r>
    <x v="112"/>
    <s v="Servicios de fabricación de prendas de vestir (excepto prendas de piel)"/>
    <s v="CCE145405"/>
    <s v="FALABELLA DE COLOMBIA S.A."/>
    <s v="A"/>
    <n v="25262610"/>
    <n v="0"/>
    <n v="25262610"/>
    <n v="25262601"/>
  </r>
  <r>
    <x v="84"/>
    <s v="Fortalecimiento de la seguridad integral del Sistema Integrado de Transporte Público de Bogotá D.C. (Recursos Distrito)"/>
    <s v="CTO1194-25"/>
    <s v="CORTES MARROQUIN JOHN FREDY"/>
    <s v="A"/>
    <n v="21679000"/>
    <n v="0"/>
    <n v="21679000"/>
    <n v="15072067"/>
  </r>
  <r>
    <x v="92"/>
    <s v="Gravamen a los movimientos financieros"/>
    <m/>
    <s v="D.I.A.N."/>
    <s v="A"/>
    <n v="97129653"/>
    <n v="0"/>
    <n v="97129653"/>
    <n v="97129653"/>
  </r>
  <r>
    <x v="50"/>
    <s v="impuestos sobre la renta y complementarios"/>
    <m/>
    <s v="D.I.A.N."/>
    <s v="A"/>
    <n v="114036087"/>
    <n v="0"/>
    <n v="114036087"/>
    <n v="114036087"/>
  </r>
  <r>
    <x v="76"/>
    <s v="Sector Privado"/>
    <m/>
    <s v="TRANSMILENIO S.A"/>
    <s v="A"/>
    <n v="7472900"/>
    <n v="0"/>
    <n v="7472900"/>
    <n v="7472900"/>
  </r>
  <r>
    <x v="76"/>
    <s v="Sector Privado"/>
    <m/>
    <s v="TRANSMILENIO S.A"/>
    <s v="A"/>
    <n v="5223800"/>
    <n v="0"/>
    <n v="5223800"/>
    <n v="5223800"/>
  </r>
  <r>
    <x v="76"/>
    <s v="Sector Privado"/>
    <m/>
    <s v="TRANSMILENIO S.A"/>
    <s v="A"/>
    <n v="2904700"/>
    <n v="0"/>
    <n v="2904700"/>
    <n v="2904700"/>
  </r>
  <r>
    <x v="76"/>
    <s v="Sector Privado"/>
    <m/>
    <s v="TRANSMILENIO S.A"/>
    <s v="A"/>
    <n v="539500"/>
    <n v="0"/>
    <n v="539500"/>
    <n v="539500"/>
  </r>
  <r>
    <x v="76"/>
    <s v="Sector Privado"/>
    <m/>
    <s v="TRANSMILENIO S.A"/>
    <s v="A"/>
    <n v="7175200"/>
    <n v="0"/>
    <n v="7175200"/>
    <n v="7175200"/>
  </r>
  <r>
    <x v="76"/>
    <s v="Sector Privado"/>
    <m/>
    <s v="TRANSMILENIO S.A"/>
    <s v="A"/>
    <n v="4523000"/>
    <n v="0"/>
    <n v="4523000"/>
    <n v="4523000"/>
  </r>
  <r>
    <x v="76"/>
    <s v="Sector Privado"/>
    <m/>
    <s v="TRANSMILENIO S.A"/>
    <s v="A"/>
    <n v="10365300"/>
    <n v="0"/>
    <n v="10365300"/>
    <n v="10365300"/>
  </r>
  <r>
    <x v="76"/>
    <s v="Sector Privado"/>
    <m/>
    <s v="TRANSMILENIO S.A"/>
    <s v="A"/>
    <n v="27306800"/>
    <n v="0"/>
    <n v="27306800"/>
    <n v="27306800"/>
  </r>
  <r>
    <x v="76"/>
    <s v="Sector Privado"/>
    <m/>
    <s v="TRANSMILENIO S.A"/>
    <s v="A"/>
    <n v="56780100"/>
    <n v="0"/>
    <n v="56780100"/>
    <n v="56780100"/>
  </r>
  <r>
    <x v="76"/>
    <s v="Sector Privado"/>
    <m/>
    <s v="TRANSMILENIO S.A"/>
    <s v="A"/>
    <n v="6237600"/>
    <n v="0"/>
    <n v="6237600"/>
    <n v="6237600"/>
  </r>
  <r>
    <x v="76"/>
    <s v="Sector Privado"/>
    <m/>
    <s v="TRANSMILENIO S.A"/>
    <s v="A"/>
    <n v="8123400"/>
    <n v="0"/>
    <n v="8123400"/>
    <n v="8123400"/>
  </r>
  <r>
    <x v="76"/>
    <s v="Sector Privado"/>
    <m/>
    <s v="TRANSMILENIO S.A"/>
    <s v="A"/>
    <n v="10681200"/>
    <n v="0"/>
    <n v="10681200"/>
    <n v="10681200"/>
  </r>
  <r>
    <x v="76"/>
    <s v="Sector Privado"/>
    <m/>
    <s v="TRANSMILENIO S.A"/>
    <s v="A"/>
    <n v="8514600"/>
    <n v="0"/>
    <n v="8514600"/>
    <n v="8514600"/>
  </r>
  <r>
    <x v="76"/>
    <s v="Sector Privado"/>
    <m/>
    <s v="TRANSMILENIO S.A"/>
    <s v="A"/>
    <n v="4639000"/>
    <n v="0"/>
    <n v="4639000"/>
    <n v="4639000"/>
  </r>
  <r>
    <x v="76"/>
    <s v="Sector Privado"/>
    <m/>
    <s v="TRANSMILENIO S.A"/>
    <s v="A"/>
    <n v="9200000"/>
    <n v="0"/>
    <n v="9200000"/>
    <n v="9200000"/>
  </r>
  <r>
    <x v="76"/>
    <s v="Sector Privado"/>
    <m/>
    <s v="TRANSMILENIO S.A"/>
    <s v="A"/>
    <n v="1743800"/>
    <n v="0"/>
    <n v="1743800"/>
    <n v="1743800"/>
  </r>
  <r>
    <x v="77"/>
    <s v="Sector Público"/>
    <m/>
    <s v="TRANSMILENIO S.A"/>
    <s v="A"/>
    <n v="2733700"/>
    <n v="0"/>
    <n v="2733700"/>
    <n v="2733700"/>
  </r>
  <r>
    <x v="77"/>
    <s v="Sector Público"/>
    <m/>
    <s v="TRANSMILENIO S.A"/>
    <s v="A"/>
    <n v="5894700"/>
    <n v="0"/>
    <n v="5894700"/>
    <n v="5894700"/>
  </r>
  <r>
    <x v="77"/>
    <s v="Sector Público"/>
    <m/>
    <s v="TRANSMILENIO S.A"/>
    <s v="A"/>
    <n v="9467500"/>
    <n v="0"/>
    <n v="9467500"/>
    <n v="9467500"/>
  </r>
  <r>
    <x v="77"/>
    <s v="Sector Público"/>
    <m/>
    <s v="TRANSMILENIO S.A"/>
    <s v="A"/>
    <n v="539500"/>
    <n v="0"/>
    <n v="539500"/>
    <n v="539500"/>
  </r>
  <r>
    <x v="77"/>
    <s v="Sector Público"/>
    <m/>
    <s v="TRANSMILENIO S.A"/>
    <s v="A"/>
    <n v="35847300"/>
    <n v="0"/>
    <n v="35847300"/>
    <n v="35847300"/>
  </r>
  <r>
    <x v="77"/>
    <s v="Sector Público"/>
    <m/>
    <s v="TRANSMILENIO S.A"/>
    <s v="A"/>
    <n v="10844500"/>
    <n v="0"/>
    <n v="10844500"/>
    <n v="10844500"/>
  </r>
  <r>
    <x v="77"/>
    <s v="Sector Público"/>
    <m/>
    <s v="TRANSMILENIO S.A"/>
    <s v="A"/>
    <n v="18800500"/>
    <n v="0"/>
    <n v="18800500"/>
    <n v="18800500"/>
  </r>
  <r>
    <x v="77"/>
    <s v="Sector Público"/>
    <m/>
    <s v="TRANSMILENIO S.A"/>
    <s v="A"/>
    <n v="17342900"/>
    <n v="0"/>
    <n v="17342900"/>
    <n v="17342900"/>
  </r>
  <r>
    <x v="77"/>
    <s v="Sector Público"/>
    <m/>
    <s v="TRANSMILENIO S.A"/>
    <s v="A"/>
    <n v="5384300"/>
    <n v="0"/>
    <n v="5384300"/>
    <n v="5384300"/>
  </r>
  <r>
    <x v="77"/>
    <s v="Sector Público"/>
    <m/>
    <s v="TRANSMILENIO S.A"/>
    <s v="A"/>
    <n v="25084500"/>
    <n v="0"/>
    <n v="25084500"/>
    <n v="25084500"/>
  </r>
  <r>
    <x v="77"/>
    <s v="Sector Público"/>
    <m/>
    <s v="TRANSMILENIO S.A"/>
    <s v="A"/>
    <n v="45923900"/>
    <n v="0"/>
    <n v="45923900"/>
    <n v="45923900"/>
  </r>
  <r>
    <x v="77"/>
    <s v="Sector Público"/>
    <m/>
    <s v="TRANSMILENIO S.A"/>
    <s v="A"/>
    <n v="59595200"/>
    <n v="0"/>
    <n v="59595200"/>
    <n v="59595200"/>
  </r>
  <r>
    <x v="77"/>
    <s v="Sector Público"/>
    <m/>
    <s v="TRANSMILENIO S.A"/>
    <s v="A"/>
    <n v="25946500"/>
    <n v="0"/>
    <n v="25946500"/>
    <n v="25946500"/>
  </r>
  <r>
    <x v="77"/>
    <s v="Sector Público"/>
    <m/>
    <s v="TRANSMILENIO S.A"/>
    <s v="A"/>
    <n v="13261900"/>
    <n v="0"/>
    <n v="13261900"/>
    <n v="13261900"/>
  </r>
  <r>
    <x v="77"/>
    <s v="Sector Público"/>
    <m/>
    <s v="TRANSMILENIO S.A"/>
    <s v="A"/>
    <n v="13524600"/>
    <n v="0"/>
    <n v="13524600"/>
    <n v="13524600"/>
  </r>
  <r>
    <x v="78"/>
    <s v="Sector Privado"/>
    <m/>
    <s v="TRANSMILENIO S.A"/>
    <s v="A"/>
    <n v="3274900"/>
    <n v="0"/>
    <n v="3274900"/>
    <n v="3274900"/>
  </r>
  <r>
    <x v="78"/>
    <s v="Sector Privado"/>
    <m/>
    <s v="TRANSMILENIO S.A"/>
    <s v="A"/>
    <n v="7018800"/>
    <n v="0"/>
    <n v="7018800"/>
    <n v="7018800"/>
  </r>
  <r>
    <x v="78"/>
    <s v="Sector Privado"/>
    <m/>
    <s v="TRANSMILENIO S.A"/>
    <s v="A"/>
    <n v="2903600"/>
    <n v="0"/>
    <n v="2903600"/>
    <n v="2903600"/>
  </r>
  <r>
    <x v="78"/>
    <s v="Sector Privado"/>
    <m/>
    <s v="TRANSMILENIO S.A"/>
    <s v="A"/>
    <n v="16056300"/>
    <n v="0"/>
    <n v="16056300"/>
    <n v="16056300"/>
  </r>
  <r>
    <x v="78"/>
    <s v="Sector Privado"/>
    <m/>
    <s v="TRANSMILENIO S.A"/>
    <s v="A"/>
    <n v="11281700"/>
    <n v="0"/>
    <n v="11281700"/>
    <n v="11281700"/>
  </r>
  <r>
    <x v="78"/>
    <s v="Sector Privado"/>
    <m/>
    <s v="TRANSMILENIO S.A"/>
    <s v="A"/>
    <n v="5042500"/>
    <n v="0"/>
    <n v="5042500"/>
    <n v="5042500"/>
  </r>
  <r>
    <x v="78"/>
    <s v="Sector Privado"/>
    <m/>
    <s v="TRANSMILENIO S.A"/>
    <s v="A"/>
    <n v="13641900"/>
    <n v="0"/>
    <n v="13641900"/>
    <n v="13641900"/>
  </r>
  <r>
    <x v="78"/>
    <s v="Sector Privado"/>
    <m/>
    <s v="TRANSMILENIO S.A"/>
    <s v="A"/>
    <n v="10386500"/>
    <n v="0"/>
    <n v="10386500"/>
    <n v="10386500"/>
  </r>
  <r>
    <x v="78"/>
    <s v="Sector Privado"/>
    <m/>
    <s v="TRANSMILENIO S.A"/>
    <s v="A"/>
    <n v="5042400"/>
    <n v="0"/>
    <n v="5042400"/>
    <n v="5042400"/>
  </r>
  <r>
    <x v="78"/>
    <s v="Sector Privado"/>
    <m/>
    <s v="TRANSMILENIO S.A"/>
    <s v="A"/>
    <n v="7528100"/>
    <n v="0"/>
    <n v="7528100"/>
    <n v="7528100"/>
  </r>
  <r>
    <x v="78"/>
    <s v="Sector Privado"/>
    <m/>
    <s v="TRANSMILENIO S.A"/>
    <s v="A"/>
    <n v="13352600"/>
    <n v="0"/>
    <n v="13352600"/>
    <n v="13352600"/>
  </r>
  <r>
    <x v="78"/>
    <s v="Sector Privado"/>
    <m/>
    <s v="TRANSMILENIO S.A"/>
    <s v="A"/>
    <n v="16533800"/>
    <n v="0"/>
    <n v="16533800"/>
    <n v="16533800"/>
  </r>
  <r>
    <x v="78"/>
    <s v="Sector Privado"/>
    <m/>
    <s v="TRANSMILENIO S.A"/>
    <s v="A"/>
    <n v="11281800"/>
    <n v="0"/>
    <n v="11281800"/>
    <n v="11281800"/>
  </r>
  <r>
    <x v="78"/>
    <s v="Sector Privado"/>
    <m/>
    <s v="TRANSMILENIO S.A"/>
    <s v="A"/>
    <n v="7422700"/>
    <n v="0"/>
    <n v="7422700"/>
    <n v="7422700"/>
  </r>
  <r>
    <x v="78"/>
    <s v="Sector Privado"/>
    <m/>
    <s v="TRANSMILENIO S.A"/>
    <s v="A"/>
    <n v="3286000"/>
    <n v="0"/>
    <n v="3286000"/>
    <n v="3286000"/>
  </r>
  <r>
    <x v="78"/>
    <s v="Sector Privado"/>
    <m/>
    <s v="TRANSMILENIO S.A"/>
    <s v="A"/>
    <n v="5731900"/>
    <n v="0"/>
    <n v="5731900"/>
    <n v="5731900"/>
  </r>
  <r>
    <x v="79"/>
    <s v="Sector Público"/>
    <m/>
    <s v="TRANSMILENIO S.A"/>
    <s v="A"/>
    <n v="1228500"/>
    <n v="0"/>
    <n v="1228500"/>
    <n v="1228500"/>
  </r>
  <r>
    <x v="79"/>
    <s v="Sector Público"/>
    <m/>
    <s v="TRANSMILENIO S.A"/>
    <s v="A"/>
    <n v="1228500"/>
    <n v="0"/>
    <n v="1228500"/>
    <n v="1228500"/>
  </r>
  <r>
    <x v="80"/>
    <s v="APORTES A CAJAS DE COMPENSACIÓN"/>
    <m/>
    <s v="TRANSMILENIO S.A"/>
    <s v="A"/>
    <n v="1546500"/>
    <n v="0"/>
    <n v="1546500"/>
    <n v="1546500"/>
  </r>
  <r>
    <x v="80"/>
    <s v="APORTES A CAJAS DE COMPENSACIÓN"/>
    <m/>
    <s v="TRANSMILENIO S.A"/>
    <s v="A"/>
    <n v="4898700"/>
    <n v="0"/>
    <n v="4898700"/>
    <n v="4898700"/>
  </r>
  <r>
    <x v="80"/>
    <s v="APORTES A CAJAS DE COMPENSACIÓN"/>
    <m/>
    <s v="TRANSMILENIO S.A"/>
    <s v="A"/>
    <n v="12236400"/>
    <n v="0"/>
    <n v="12236400"/>
    <n v="12236400"/>
  </r>
  <r>
    <x v="80"/>
    <s v="APORTES A CAJAS DE COMPENSACIÓN"/>
    <m/>
    <s v="TRANSMILENIO S.A"/>
    <s v="A"/>
    <n v="38281600"/>
    <n v="0"/>
    <n v="38281600"/>
    <n v="38281600"/>
  </r>
  <r>
    <x v="80"/>
    <s v="APORTES A CAJAS DE COMPENSACIÓN"/>
    <m/>
    <s v="TRANSMILENIO S.A"/>
    <s v="A"/>
    <n v="23967500"/>
    <n v="0"/>
    <n v="23967500"/>
    <n v="23967500"/>
  </r>
  <r>
    <x v="80"/>
    <s v="APORTES A CAJAS DE COMPENSACIÓN"/>
    <m/>
    <s v="TRANSMILENIO S.A"/>
    <s v="A"/>
    <n v="11341100"/>
    <n v="0"/>
    <n v="11341100"/>
    <n v="11341100"/>
  </r>
  <r>
    <x v="80"/>
    <s v="APORTES A CAJAS DE COMPENSACIÓN"/>
    <m/>
    <s v="TRANSMILENIO S.A"/>
    <s v="A"/>
    <n v="3302900"/>
    <n v="0"/>
    <n v="3302900"/>
    <n v="3302900"/>
  </r>
  <r>
    <x v="80"/>
    <s v="APORTES A CAJAS DE COMPENSACIÓN"/>
    <m/>
    <s v="TRANSMILENIO S.A"/>
    <s v="A"/>
    <n v="8245600"/>
    <n v="0"/>
    <n v="8245600"/>
    <n v="8245600"/>
  </r>
  <r>
    <x v="80"/>
    <s v="APORTES A CAJAS DE COMPENSACIÓN"/>
    <m/>
    <s v="TRANSMILENIO S.A"/>
    <s v="A"/>
    <n v="6588400"/>
    <n v="0"/>
    <n v="6588400"/>
    <n v="6588400"/>
  </r>
  <r>
    <x v="80"/>
    <s v="APORTES A CAJAS DE COMPENSACIÓN"/>
    <m/>
    <s v="TRANSMILENIO S.A"/>
    <s v="A"/>
    <n v="15558200"/>
    <n v="0"/>
    <n v="15558200"/>
    <n v="15558200"/>
  </r>
  <r>
    <x v="80"/>
    <s v="APORTES A CAJAS DE COMPENSACIÓN"/>
    <m/>
    <s v="TRANSMILENIO S.A"/>
    <s v="A"/>
    <n v="1921200"/>
    <n v="0"/>
    <n v="1921200"/>
    <n v="1921200"/>
  </r>
  <r>
    <x v="80"/>
    <s v="APORTES A CAJAS DE COMPENSACIÓN"/>
    <m/>
    <s v="TRANSMILENIO S.A"/>
    <s v="A"/>
    <n v="4124600"/>
    <n v="0"/>
    <n v="4124600"/>
    <n v="4124600"/>
  </r>
  <r>
    <x v="80"/>
    <s v="APORTES A CAJAS DE COMPENSACIÓN"/>
    <m/>
    <s v="TRANSMILENIO S.A"/>
    <s v="A"/>
    <n v="2004000"/>
    <n v="0"/>
    <n v="2004000"/>
    <n v="2004000"/>
  </r>
  <r>
    <x v="80"/>
    <s v="APORTES A CAJAS DE COMPENSACIÓN"/>
    <m/>
    <s v="TRANSMILENIO S.A"/>
    <s v="A"/>
    <n v="3396100"/>
    <n v="0"/>
    <n v="3396100"/>
    <n v="3396100"/>
  </r>
  <r>
    <x v="80"/>
    <s v="APORTES A CAJAS DE COMPENSACIÓN"/>
    <m/>
    <s v="TRANSMILENIO S.A"/>
    <s v="A"/>
    <n v="9551800"/>
    <n v="0"/>
    <n v="9551800"/>
    <n v="9551800"/>
  </r>
  <r>
    <x v="80"/>
    <s v="APORTES A CAJAS DE COMPENSACIÓN"/>
    <m/>
    <s v="TRANSMILENIO S.A"/>
    <s v="A"/>
    <n v="6896700"/>
    <n v="0"/>
    <n v="6896700"/>
    <n v="6896700"/>
  </r>
  <r>
    <x v="81"/>
    <s v="Aportes generales al sistema de riesgos laborales-Sector Público"/>
    <m/>
    <s v="TRANSMILENIO S.A"/>
    <s v="A"/>
    <n v="1188300"/>
    <n v="0"/>
    <n v="1188300"/>
    <n v="1188300"/>
  </r>
  <r>
    <x v="81"/>
    <s v="Aportes generales al sistema de riesgos laborales-Sector Público"/>
    <m/>
    <s v="TRANSMILENIO S.A"/>
    <s v="A"/>
    <n v="3592100"/>
    <n v="0"/>
    <n v="3592100"/>
    <n v="3592100"/>
  </r>
  <r>
    <x v="81"/>
    <s v="Aportes generales al sistema de riesgos laborales-Sector Público"/>
    <m/>
    <s v="TRANSMILENIO S.A"/>
    <s v="A"/>
    <n v="1558500"/>
    <n v="0"/>
    <n v="1558500"/>
    <n v="1558500"/>
  </r>
  <r>
    <x v="81"/>
    <s v="Aportes generales al sistema de riesgos laborales-Sector Público"/>
    <m/>
    <s v="TRANSMILENIO S.A"/>
    <s v="A"/>
    <n v="4189200"/>
    <n v="0"/>
    <n v="4189200"/>
    <n v="4189200"/>
  </r>
  <r>
    <x v="81"/>
    <s v="Aportes generales al sistema de riesgos laborales-Sector Público"/>
    <m/>
    <s v="TRANSMILENIO S.A"/>
    <s v="A"/>
    <n v="3374200"/>
    <n v="0"/>
    <n v="3374200"/>
    <n v="3374200"/>
  </r>
  <r>
    <x v="81"/>
    <s v="Aportes generales al sistema de riesgos laborales-Sector Público"/>
    <m/>
    <s v="TRANSMILENIO S.A"/>
    <s v="A"/>
    <n v="1990000"/>
    <n v="0"/>
    <n v="1990000"/>
    <n v="1990000"/>
  </r>
  <r>
    <x v="81"/>
    <s v="Aportes generales al sistema de riesgos laborales-Sector Público"/>
    <m/>
    <s v="TRANSMILENIO S.A"/>
    <s v="A"/>
    <n v="9165400"/>
    <n v="0"/>
    <n v="9165400"/>
    <n v="9165400"/>
  </r>
  <r>
    <x v="81"/>
    <s v="Aportes generales al sistema de riesgos laborales-Sector Público"/>
    <m/>
    <s v="TRANSMILENIO S.A"/>
    <s v="A"/>
    <n v="2958500"/>
    <n v="0"/>
    <n v="2958500"/>
    <n v="2958500"/>
  </r>
  <r>
    <x v="81"/>
    <s v="Aportes generales al sistema de riesgos laborales-Sector Público"/>
    <m/>
    <s v="TRANSMILENIO S.A"/>
    <s v="A"/>
    <n v="1838300"/>
    <n v="0"/>
    <n v="1838300"/>
    <n v="1838300"/>
  </r>
  <r>
    <x v="81"/>
    <s v="Aportes generales al sistema de riesgos laborales-Sector Público"/>
    <m/>
    <s v="TRANSMILENIO S.A"/>
    <s v="A"/>
    <n v="9106100"/>
    <n v="0"/>
    <n v="9106100"/>
    <n v="9106100"/>
  </r>
  <r>
    <x v="81"/>
    <s v="Aportes generales al sistema de riesgos laborales-Sector Público"/>
    <m/>
    <s v="TRANSMILENIO S.A"/>
    <s v="A"/>
    <n v="20655800"/>
    <n v="0"/>
    <n v="20655800"/>
    <n v="20655800"/>
  </r>
  <r>
    <x v="81"/>
    <s v="Aportes generales al sistema de riesgos laborales-Sector Público"/>
    <m/>
    <s v="TRANSMILENIO S.A"/>
    <s v="A"/>
    <n v="31949700"/>
    <n v="0"/>
    <n v="31949700"/>
    <n v="31949700"/>
  </r>
  <r>
    <x v="81"/>
    <s v="Aportes generales al sistema de riesgos laborales-Sector Público"/>
    <m/>
    <s v="TRANSMILENIO S.A"/>
    <s v="A"/>
    <n v="12760200"/>
    <n v="0"/>
    <n v="12760200"/>
    <n v="12760200"/>
  </r>
  <r>
    <x v="81"/>
    <s v="Aportes generales al sistema de riesgos laborales-Sector Público"/>
    <m/>
    <s v="TRANSMILENIO S.A"/>
    <s v="A"/>
    <n v="4364100"/>
    <n v="0"/>
    <n v="4364100"/>
    <n v="4364100"/>
  </r>
  <r>
    <x v="81"/>
    <s v="Aportes generales al sistema de riesgos laborales-Sector Público"/>
    <m/>
    <s v="TRANSMILENIO S.A"/>
    <s v="A"/>
    <n v="1681800"/>
    <n v="0"/>
    <n v="1681800"/>
    <n v="1681800"/>
  </r>
  <r>
    <x v="81"/>
    <s v="Aportes generales al sistema de riesgos laborales-Sector Público"/>
    <m/>
    <s v="TRANSMILENIO S.A"/>
    <s v="A"/>
    <n v="1465100"/>
    <n v="0"/>
    <n v="1465100"/>
    <n v="1465100"/>
  </r>
  <r>
    <x v="82"/>
    <s v="Aportes al ICBF"/>
    <m/>
    <s v="TRANSMILENIO S.A"/>
    <s v="A"/>
    <n v="6436300"/>
    <n v="0"/>
    <n v="6436300"/>
    <n v="6436300"/>
  </r>
  <r>
    <x v="82"/>
    <s v="Aportes al ICBF"/>
    <m/>
    <s v="TRANSMILENIO S.A"/>
    <s v="A"/>
    <n v="2547100"/>
    <n v="0"/>
    <n v="2547100"/>
    <n v="2547100"/>
  </r>
  <r>
    <x v="82"/>
    <s v="Aportes al ICBF"/>
    <m/>
    <s v="TRANSMILENIO S.A"/>
    <s v="A"/>
    <n v="1155900"/>
    <n v="0"/>
    <n v="1155900"/>
    <n v="1155900"/>
  </r>
  <r>
    <x v="82"/>
    <s v="Aportes al ICBF"/>
    <m/>
    <s v="TRANSMILENIO S.A"/>
    <s v="A"/>
    <n v="2456700"/>
    <n v="0"/>
    <n v="2456700"/>
    <n v="2456700"/>
  </r>
  <r>
    <x v="82"/>
    <s v="Aportes al ICBF"/>
    <m/>
    <s v="TRANSMILENIO S.A"/>
    <s v="A"/>
    <n v="1024800"/>
    <n v="0"/>
    <n v="1024800"/>
    <n v="1024800"/>
  </r>
  <r>
    <x v="82"/>
    <s v="Aportes al ICBF"/>
    <m/>
    <s v="TRANSMILENIO S.A"/>
    <s v="A"/>
    <n v="6878600"/>
    <n v="0"/>
    <n v="6878600"/>
    <n v="6878600"/>
  </r>
  <r>
    <x v="82"/>
    <s v="Aportes al ICBF"/>
    <m/>
    <s v="TRANSMILENIO S.A"/>
    <s v="A"/>
    <n v="3982000"/>
    <n v="0"/>
    <n v="3982000"/>
    <n v="3982000"/>
  </r>
  <r>
    <x v="82"/>
    <s v="Aportes al ICBF"/>
    <m/>
    <s v="TRANSMILENIO S.A"/>
    <s v="A"/>
    <n v="2213400"/>
    <n v="0"/>
    <n v="2213400"/>
    <n v="2213400"/>
  </r>
  <r>
    <x v="82"/>
    <s v="Aportes al ICBF"/>
    <m/>
    <s v="TRANSMILENIO S.A"/>
    <s v="A"/>
    <n v="4297900"/>
    <n v="0"/>
    <n v="4297900"/>
    <n v="4297900"/>
  </r>
  <r>
    <x v="82"/>
    <s v="Aportes al ICBF"/>
    <m/>
    <s v="TRANSMILENIO S.A"/>
    <s v="A"/>
    <n v="3666000"/>
    <n v="0"/>
    <n v="3666000"/>
    <n v="3666000"/>
  </r>
  <r>
    <x v="82"/>
    <s v="Aportes al ICBF"/>
    <m/>
    <s v="TRANSMILENIO S.A"/>
    <s v="A"/>
    <n v="1779800"/>
    <n v="0"/>
    <n v="1779800"/>
    <n v="1779800"/>
  </r>
  <r>
    <x v="82"/>
    <s v="Aportes al ICBF"/>
    <m/>
    <s v="TRANSMILENIO S.A"/>
    <s v="A"/>
    <n v="2618100"/>
    <n v="0"/>
    <n v="2618100"/>
    <n v="2618100"/>
  </r>
  <r>
    <x v="82"/>
    <s v="Aportes al ICBF"/>
    <m/>
    <s v="TRANSMILENIO S.A"/>
    <s v="A"/>
    <n v="4556600"/>
    <n v="0"/>
    <n v="4556600"/>
    <n v="4556600"/>
  </r>
  <r>
    <x v="82"/>
    <s v="Aportes al ICBF"/>
    <m/>
    <s v="TRANSMILENIO S.A"/>
    <s v="A"/>
    <n v="3957500"/>
    <n v="0"/>
    <n v="3957500"/>
    <n v="3957500"/>
  </r>
  <r>
    <x v="82"/>
    <s v="Aportes al ICBF"/>
    <m/>
    <s v="TRANSMILENIO S.A"/>
    <s v="A"/>
    <n v="2619900"/>
    <n v="0"/>
    <n v="2619900"/>
    <n v="2619900"/>
  </r>
  <r>
    <x v="82"/>
    <s v="Aportes al ICBF"/>
    <m/>
    <s v="TRANSMILENIO S.A"/>
    <s v="A"/>
    <n v="1159800"/>
    <n v="0"/>
    <n v="1159800"/>
    <n v="1159800"/>
  </r>
  <r>
    <x v="83"/>
    <s v="Aportes al SENA"/>
    <m/>
    <s v="TRANSMILENIO S.A"/>
    <s v="A"/>
    <n v="1186600"/>
    <n v="0"/>
    <n v="1186600"/>
    <n v="1186600"/>
  </r>
  <r>
    <x v="83"/>
    <s v="Aportes al SENA"/>
    <m/>
    <s v="TRANSMILENIO S.A"/>
    <s v="A"/>
    <n v="2865600"/>
    <n v="0"/>
    <n v="2865600"/>
    <n v="2865600"/>
  </r>
  <r>
    <x v="83"/>
    <s v="Aportes al SENA"/>
    <m/>
    <s v="TRANSMILENIO S.A"/>
    <s v="A"/>
    <n v="1475700"/>
    <n v="0"/>
    <n v="1475700"/>
    <n v="1475700"/>
  </r>
  <r>
    <x v="83"/>
    <s v="Aportes al SENA"/>
    <m/>
    <s v="TRANSMILENIO S.A"/>
    <s v="A"/>
    <n v="2654900"/>
    <n v="0"/>
    <n v="2654900"/>
    <n v="2654900"/>
  </r>
  <r>
    <x v="83"/>
    <s v="Aportes al SENA"/>
    <m/>
    <s v="TRANSMILENIO S.A"/>
    <s v="A"/>
    <n v="4585900"/>
    <n v="0"/>
    <n v="4585900"/>
    <n v="4585900"/>
  </r>
  <r>
    <x v="83"/>
    <s v="Aportes al SENA"/>
    <m/>
    <s v="TRANSMILENIO S.A"/>
    <s v="A"/>
    <n v="683200"/>
    <n v="0"/>
    <n v="683200"/>
    <n v="683200"/>
  </r>
  <r>
    <x v="83"/>
    <s v="Aportes al SENA"/>
    <m/>
    <s v="TRANSMILENIO S.A"/>
    <s v="A"/>
    <n v="1638000"/>
    <n v="0"/>
    <n v="1638000"/>
    <n v="1638000"/>
  </r>
  <r>
    <x v="83"/>
    <s v="Aportes al SENA"/>
    <m/>
    <s v="TRANSMILENIO S.A"/>
    <s v="A"/>
    <n v="770700"/>
    <n v="0"/>
    <n v="770700"/>
    <n v="770700"/>
  </r>
  <r>
    <x v="83"/>
    <s v="Aportes al SENA"/>
    <m/>
    <s v="TRANSMILENIO S.A"/>
    <s v="A"/>
    <n v="1698200"/>
    <n v="0"/>
    <n v="1698200"/>
    <n v="1698200"/>
  </r>
  <r>
    <x v="83"/>
    <s v="Aportes al SENA"/>
    <m/>
    <s v="TRANSMILENIO S.A"/>
    <s v="A"/>
    <n v="773300"/>
    <n v="0"/>
    <n v="773300"/>
    <n v="773300"/>
  </r>
  <r>
    <x v="83"/>
    <s v="Aportes al SENA"/>
    <m/>
    <s v="TRANSMILENIO S.A"/>
    <s v="A"/>
    <n v="1746800"/>
    <n v="0"/>
    <n v="1746800"/>
    <n v="1746800"/>
  </r>
  <r>
    <x v="83"/>
    <s v="Aportes al SENA"/>
    <m/>
    <s v="TRANSMILENIO S.A"/>
    <s v="A"/>
    <n v="2638600"/>
    <n v="0"/>
    <n v="2638600"/>
    <n v="2638600"/>
  </r>
  <r>
    <x v="83"/>
    <s v="Aportes al SENA"/>
    <m/>
    <s v="TRANSMILENIO S.A"/>
    <s v="A"/>
    <n v="2444200"/>
    <n v="0"/>
    <n v="2444200"/>
    <n v="2444200"/>
  </r>
  <r>
    <x v="83"/>
    <s v="Aportes al SENA"/>
    <m/>
    <s v="TRANSMILENIO S.A"/>
    <s v="A"/>
    <n v="4291200"/>
    <n v="0"/>
    <n v="4291200"/>
    <n v="4291200"/>
  </r>
  <r>
    <x v="83"/>
    <s v="Aportes al SENA"/>
    <m/>
    <s v="TRANSMILENIO S.A"/>
    <s v="A"/>
    <n v="3038000"/>
    <n v="0"/>
    <n v="3038000"/>
    <n v="3038000"/>
  </r>
  <r>
    <x v="83"/>
    <s v="Aportes al SENA"/>
    <m/>
    <s v="TRANSMILENIO S.A"/>
    <s v="A"/>
    <n v="1745500"/>
    <n v="0"/>
    <n v="1745500"/>
    <n v="1745500"/>
  </r>
  <r>
    <x v="66"/>
    <s v="Apoyo de sostenimiento aprendices SENA"/>
    <m/>
    <s v="TRANSMILENIO S.A"/>
    <s v="A"/>
    <n v="1320900"/>
    <n v="0"/>
    <n v="1320900"/>
    <n v="1320900"/>
  </r>
  <r>
    <x v="66"/>
    <s v="Apoyo de sostenimiento aprendices SENA"/>
    <m/>
    <s v="TRANSMILENIO S.A"/>
    <s v="A"/>
    <n v="371000"/>
    <n v="0"/>
    <n v="371000"/>
    <n v="371000"/>
  </r>
  <r>
    <x v="66"/>
    <s v="Apoyo de sostenimiento aprendices SENA"/>
    <m/>
    <s v="TRANSMILENIO S.A"/>
    <s v="A"/>
    <n v="554200"/>
    <n v="0"/>
    <n v="554200"/>
    <n v="554200"/>
  </r>
  <r>
    <x v="66"/>
    <s v="Apoyo de sostenimiento aprendices SENA"/>
    <m/>
    <s v="TRANSMILENIO S.A"/>
    <s v="A"/>
    <n v="1108400"/>
    <n v="0"/>
    <n v="1108400"/>
    <n v="1108400"/>
  </r>
  <r>
    <x v="66"/>
    <s v="Apoyo de sostenimiento aprendices SENA"/>
    <m/>
    <s v="TRANSMILENIO S.A"/>
    <s v="A"/>
    <n v="678900"/>
    <n v="0"/>
    <n v="678900"/>
    <n v="678900"/>
  </r>
  <r>
    <x v="74"/>
    <s v="CONTROL Y OPERACIÓN DEL SISTEMA INTEGRADO DE TRANSPORTE PÚBLICO DE BOGOTÁ (RECURSOS DISTRITO)"/>
    <m/>
    <s v="D.I.A.N."/>
    <s v="A"/>
    <n v="9205502"/>
    <n v="0"/>
    <n v="9205502"/>
    <n v="9205502"/>
  </r>
  <r>
    <x v="84"/>
    <s v="Fortalecimiento de la seguridad integral del Sistema Integrado de Transporte Público de Bogotá D.C. (Recursos Distrito)"/>
    <s v="CTO1219-25"/>
    <s v="RODRIGUEZ PEREZ DOLORES "/>
    <s v="A"/>
    <n v="23536000"/>
    <n v="0"/>
    <n v="23536000"/>
    <n v="14611933"/>
  </r>
  <r>
    <x v="84"/>
    <s v="Fortalecimiento de la seguridad integral del Sistema Integrado de Transporte Público de Bogotá D.C. (Recursos Distrito)"/>
    <s v="CTO1184-25"/>
    <s v="AGUDELO RENGIFO HECTOR  ANDRES"/>
    <s v="A"/>
    <n v="23536000"/>
    <n v="0"/>
    <n v="23536000"/>
    <n v="14317733"/>
  </r>
  <r>
    <x v="84"/>
    <s v="Fortalecimiento de la seguridad integral del Sistema Integrado de Transporte Público de Bogotá D.C. (Recursos Distrito)"/>
    <s v="CTO1131-25"/>
    <s v="RUIZ  LONDOÑO LUISA FERNANDA"/>
    <s v="A"/>
    <n v="23536000"/>
    <n v="0"/>
    <n v="23536000"/>
    <n v="14317733"/>
  </r>
  <r>
    <x v="84"/>
    <s v="Fortalecimiento de la seguridad integral del Sistema Integrado de Transporte Público de Bogotá D.C. (Recursos Distrito)"/>
    <s v="CTO1198-25"/>
    <s v="MEJIA SALDARRIAGA CRISTIAN DAVID"/>
    <s v="A"/>
    <n v="21472000"/>
    <n v="0"/>
    <n v="21472000"/>
    <n v="12972667"/>
  </r>
  <r>
    <x v="74"/>
    <s v="CONTROL Y OPERACIÓN DEL SISTEMA INTEGRADO DE TRANSPORTE PÚBLICO DE BOGOTÁ (RECURSOS DISTRITO)"/>
    <s v="CTO1210-25"/>
    <s v="SUAREZ PEREZ JULIAN  EDGARDO"/>
    <s v="A"/>
    <n v="66141327"/>
    <n v="0"/>
    <n v="66141327"/>
    <n v="31285898"/>
  </r>
  <r>
    <x v="55"/>
    <s v="DESARROLLO Y GESTIÓN DE LA INFRAESTRUCTURA DEL SISTEMA INTEGRADO DE TRANSPORTE PÚBLICO DE BOGOTÁ (RECURSOS DISTRITO)"/>
    <s v="CTO1222-25"/>
    <s v="MENDOZA DIAZGRANADOS NESTOR "/>
    <s v="A"/>
    <n v="91902992"/>
    <n v="0"/>
    <n v="91902992"/>
    <n v="55907653"/>
  </r>
  <r>
    <x v="74"/>
    <s v="CONTROL Y OPERACIÓN DEL SISTEMA INTEGRADO DE TRANSPORTE PÚBLICO DE BOGOTÁ (RECURSOS DISTRITO)"/>
    <s v="CTO1220-25"/>
    <s v="GUTIERREZ RODRIGUEZ JULIANA "/>
    <s v="A"/>
    <n v="44930722"/>
    <n v="0"/>
    <n v="44930722"/>
    <n v="22084592"/>
  </r>
  <r>
    <x v="56"/>
    <s v="Servicios de gestión de desarrollo empresarial"/>
    <s v="CTO1211-25"/>
    <s v="FARFAN RUGE YULY ANDREA"/>
    <s v="A"/>
    <n v="77409000"/>
    <n v="0"/>
    <n v="77409000"/>
    <n v="42718300"/>
  </r>
  <r>
    <x v="74"/>
    <s v="CONTROL Y OPERACIÓN DEL SISTEMA INTEGRADO DE TRANSPORTE PÚBLICO DE BOGOTÁ (RECURSOS DISTRITO)"/>
    <s v="CTO1216-25"/>
    <s v="QUIJANO GOMEZ JULIAN CAMILO"/>
    <s v="A"/>
    <n v="66141327"/>
    <n v="0"/>
    <n v="66141327"/>
    <n v="31285903"/>
  </r>
  <r>
    <x v="54"/>
    <s v="Servicios de gestión y administración empresarial (oficina central)"/>
    <s v="CTO1217-25"/>
    <s v="VELEZ BELLINI ALEJANDRA LUCIA"/>
    <s v="A"/>
    <n v="45864000"/>
    <n v="0"/>
    <n v="45864000"/>
    <n v="22740900"/>
  </r>
  <r>
    <x v="71"/>
    <s v="FORTALECIMIENTO DE LA INFORMACIÓN, COMUNICACIÓN Y ATENCIÓN AL USUARIO EN EL USO DEL SISTEMA INTEGRADO DE TRANSPORTE PÚBLICO DE BOGOTÁ D.C. (RECURSOS DISTRITO)"/>
    <s v="CTO1224-25"/>
    <s v="PERTUZ SOCARRAS JUAN SEBASTIAN"/>
    <s v="A"/>
    <n v="41600000"/>
    <n v="0"/>
    <n v="41600000"/>
    <n v="25306667"/>
  </r>
  <r>
    <x v="84"/>
    <s v="Fortalecimiento de la seguridad integral del Sistema Integrado de Transporte Público de Bogotá D.C. (Recursos Distrito)"/>
    <s v="CTO1215-25"/>
    <s v="MARIN VARGAS ANGIE XIOMARA"/>
    <s v="A"/>
    <n v="23536000"/>
    <n v="0"/>
    <n v="23536000"/>
    <n v="14023533"/>
  </r>
  <r>
    <x v="84"/>
    <s v="Fortalecimiento de la seguridad integral del Sistema Integrado de Transporte Público de Bogotá D.C. (Recursos Distrito)"/>
    <s v="CTO1214-25"/>
    <s v="SANCHEZ RODRIGUEZ BRISA YHOSADARA"/>
    <s v="A"/>
    <n v="23536000"/>
    <n v="0"/>
    <n v="23536000"/>
    <n v="14219667"/>
  </r>
  <r>
    <x v="84"/>
    <s v="Fortalecimiento de la seguridad integral del Sistema Integrado de Transporte Público de Bogotá D.C. (Recursos Distrito)"/>
    <s v="CTO1213-25"/>
    <s v="URREA LAVADO MARIA ISABEL"/>
    <s v="A"/>
    <n v="23536000"/>
    <n v="0"/>
    <n v="23536000"/>
    <n v="14219667"/>
  </r>
  <r>
    <x v="113"/>
    <s v="Servicios de mantenimiento y reparación de equipos electrónicos de consumo"/>
    <s v="01"/>
    <s v="WILSON ALEXANDER ALBARRACIN GUACANEME"/>
    <s v="A"/>
    <n v="154000"/>
    <n v="0"/>
    <n v="154000"/>
    <n v="154000"/>
  </r>
  <r>
    <x v="41"/>
    <s v="DESARROLLO Y GESTIÓN DE LA INFRAESTRUCTURA DEL SISTEMA INTEGRADO DE TRANSPORTE PÚBLICO DE BOGOTÁ (RECURSOS DISTRITO TRONCALES ALIMENTADORAS PLMB)"/>
    <s v="P-C612-19_25-12"/>
    <s v="ENEL COLOMBIA S.A. E.S.P."/>
    <s v="A"/>
    <n v="11387282"/>
    <n v="0"/>
    <n v="11387282"/>
    <n v="1654215"/>
  </r>
  <r>
    <x v="74"/>
    <s v="CONTROL Y OPERACIÓN DEL SISTEMA INTEGRADO DE TRANSPORTE PÚBLICO DE BOGOTÁ (RECURSOS DISTRITO)"/>
    <s v="CTO1225-25"/>
    <s v="RODRIGUEZ CARDENAS FABIAN  FELIPE"/>
    <s v="A"/>
    <n v="57330000"/>
    <n v="0"/>
    <n v="57330000"/>
    <n v="27900600"/>
  </r>
  <r>
    <x v="74"/>
    <s v="CONTROL Y OPERACIÓN DEL SISTEMA INTEGRADO DE TRANSPORTE PÚBLICO DE BOGOTÁ (RECURSOS DISTRITO)"/>
    <s v="CTO1228-25"/>
    <s v="GAMEZ ZAMORA JUAN PABLO"/>
    <s v="A"/>
    <n v="81813020"/>
    <n v="0"/>
    <n v="81813020"/>
    <n v="39815670"/>
  </r>
  <r>
    <x v="86"/>
    <s v="Servicios de consultoría en gestión estratégica"/>
    <s v="CTO1223-25"/>
    <s v="RODRIGUEZ REYES MARIA CAROLINA"/>
    <s v="A"/>
    <n v="176282208"/>
    <n v="0"/>
    <n v="176282208"/>
    <n v="97281663"/>
  </r>
  <r>
    <x v="84"/>
    <s v="Fortalecimiento de la seguridad integral del Sistema Integrado de Transporte Público de Bogotá D.C. (Recursos Distrito)"/>
    <s v="CTO1218-25"/>
    <s v="RICO MOLANO JOSEPH YULIAN"/>
    <s v="A"/>
    <n v="23536000"/>
    <n v="0"/>
    <n v="23536000"/>
    <n v="10493134"/>
  </r>
  <r>
    <x v="84"/>
    <s v="Fortalecimiento de la seguridad integral del Sistema Integrado de Transporte Público de Bogotá D.C. (Recursos Distrito)"/>
    <s v="CTO1231-25"/>
    <s v="MOSQUERA MOSQUERA ALEXANDER "/>
    <s v="A"/>
    <n v="23536000"/>
    <n v="0"/>
    <n v="23536000"/>
    <n v="14121600"/>
  </r>
  <r>
    <x v="74"/>
    <s v="CONTROL Y OPERACIÓN DEL SISTEMA INTEGRADO DE TRANSPORTE PÚBLICO DE BOGOTÁ (RECURSOS DISTRITO)"/>
    <s v="CTO1232-25"/>
    <s v="PEREZ LADINO GERMAN ALEXANDER"/>
    <s v="A"/>
    <n v="86000000"/>
    <n v="0"/>
    <n v="86000000"/>
    <n v="41853333"/>
  </r>
  <r>
    <x v="42"/>
    <s v="CONTROL Y OPERACIÓN DEL SISTEMA INTEGRADO DE TRANSPORTE PÚBLICO DE BOGOTÁ (RECURSOS TMSA)"/>
    <s v="CTO1233-25"/>
    <s v="TORRES  TELLEZ YURI PAOLA "/>
    <s v="A"/>
    <n v="57330000"/>
    <n v="0"/>
    <n v="57330000"/>
    <n v="27709500"/>
  </r>
  <r>
    <x v="55"/>
    <s v="DESARROLLO Y GESTIÓN DE LA INFRAESTRUCTURA DEL SISTEMA INTEGRADO DE TRANSPORTE PÚBLICO DE BOGOTÁ (RECURSOS DISTRITO)"/>
    <s v="CTO1209-25"/>
    <s v="IDOM CONSULTING, ENGINEERING, ARCHITECTURE S.A.U."/>
    <s v="A"/>
    <n v="152320000"/>
    <n v="0"/>
    <n v="152320000"/>
    <n v="107893333"/>
  </r>
  <r>
    <x v="84"/>
    <s v="Fortalecimiento de la seguridad integral del Sistema Integrado de Transporte Público de Bogotá D.C. (Recursos Distrito)"/>
    <s v="CTO1221-25"/>
    <s v="GARCIA BRICEÑO VALDEMAR "/>
    <s v="A"/>
    <n v="22800000"/>
    <n v="0"/>
    <n v="22800000"/>
    <n v="13585000"/>
  </r>
  <r>
    <x v="54"/>
    <s v="Servicios de gestión y administración empresarial (oficina central)"/>
    <s v="CTO1226-25"/>
    <s v="PARRA PARADA SAS"/>
    <s v="A"/>
    <n v="218733900"/>
    <n v="0"/>
    <n v="218733900"/>
    <n v="109366950"/>
  </r>
  <r>
    <x v="74"/>
    <s v="CONTROL Y OPERACIÓN DEL SISTEMA INTEGRADO DE TRANSPORTE PÚBLICO DE BOGOTÁ (RECURSOS DISTRITO)"/>
    <s v="CTO1230-25"/>
    <s v="CASTILLO  DOMINGUEZ SAUL SEBASTIAN"/>
    <s v="A"/>
    <n v="78870000"/>
    <n v="0"/>
    <n v="78870000"/>
    <n v="38120500"/>
  </r>
  <r>
    <x v="56"/>
    <s v="Servicios de gestión de desarrollo empresarial"/>
    <s v="CTO1238-25"/>
    <s v="CHACON CASTRO MARIO ALBERTO"/>
    <s v="A"/>
    <n v="166600000"/>
    <n v="0"/>
    <n v="166600000"/>
    <n v="79968000"/>
  </r>
  <r>
    <x v="84"/>
    <s v="Fortalecimiento de la seguridad integral del Sistema Integrado de Transporte Público de Bogotá D.C. (Recursos Distrito)"/>
    <s v="CTO1193-25"/>
    <s v="ROJAS GALVIS JAIRO ERNESTO"/>
    <s v="A"/>
    <n v="20594000"/>
    <n v="0"/>
    <n v="20594000"/>
    <n v="13925467"/>
  </r>
  <r>
    <x v="84"/>
    <s v="Fortalecimiento de la seguridad integral del Sistema Integrado de Transporte Público de Bogotá D.C. (Recursos Distrito)"/>
    <s v="CTO1227-25"/>
    <s v="BONILLA  AROCA ANGELA  PAOLA"/>
    <s v="A"/>
    <n v="23536000"/>
    <n v="0"/>
    <n v="23536000"/>
    <n v="13925467"/>
  </r>
  <r>
    <x v="51"/>
    <s v="Servicios de asesoramiento y representación jurídica relativos a otros campos del derecho"/>
    <s v="CTO1242-25"/>
    <s v="ESPITIA ESCOBAR VALENTINA "/>
    <s v="A"/>
    <n v="48729595"/>
    <n v="0"/>
    <n v="48729595"/>
    <n v="29570951"/>
  </r>
  <r>
    <x v="51"/>
    <s v="Servicios de asesoramiento y representación jurídica relativos a otros campos del derecho"/>
    <s v="CTO1243-25"/>
    <s v="USECHE DAZA DANIEL  FELIPE"/>
    <s v="A"/>
    <n v="37918780"/>
    <n v="0"/>
    <n v="37918780"/>
    <n v="23010541"/>
  </r>
  <r>
    <x v="64"/>
    <s v="Vacaciones"/>
    <m/>
    <s v="TRANSMILENIO S.A"/>
    <s v="A"/>
    <n v="4725237"/>
    <n v="0"/>
    <n v="4725237"/>
    <n v="4725237"/>
  </r>
  <r>
    <x v="64"/>
    <s v="Vacaciones"/>
    <m/>
    <s v="TRANSMILENIO S.A"/>
    <s v="A"/>
    <n v="4609988"/>
    <n v="0"/>
    <n v="4609988"/>
    <n v="4609988"/>
  </r>
  <r>
    <x v="64"/>
    <s v="Vacaciones"/>
    <m/>
    <s v="TRANSMILENIO S.A"/>
    <s v="A"/>
    <n v="2404688"/>
    <n v="0"/>
    <n v="2404688"/>
    <n v="2404688"/>
  </r>
  <r>
    <x v="64"/>
    <s v="Vacaciones"/>
    <m/>
    <s v="TRANSMILENIO S.A"/>
    <s v="A"/>
    <n v="406522"/>
    <n v="0"/>
    <n v="406522"/>
    <n v="406522"/>
  </r>
  <r>
    <x v="64"/>
    <s v="Vacaciones"/>
    <m/>
    <s v="TRANSMILENIO S.A"/>
    <s v="A"/>
    <n v="919534"/>
    <n v="0"/>
    <n v="919534"/>
    <n v="919534"/>
  </r>
  <r>
    <x v="64"/>
    <s v="Vacaciones"/>
    <m/>
    <s v="TRANSMILENIO S.A"/>
    <s v="A"/>
    <n v="2406271"/>
    <n v="0"/>
    <n v="2406271"/>
    <n v="2406271"/>
  </r>
  <r>
    <x v="64"/>
    <s v="Vacaciones"/>
    <m/>
    <s v="TRANSMILENIO S.A"/>
    <s v="A"/>
    <n v="460190"/>
    <n v="0"/>
    <n v="460190"/>
    <n v="460190"/>
  </r>
  <r>
    <x v="64"/>
    <s v="Vacaciones"/>
    <m/>
    <s v="TRANSMILENIO S.A"/>
    <s v="A"/>
    <n v="214756"/>
    <n v="0"/>
    <n v="214756"/>
    <n v="214756"/>
  </r>
  <r>
    <x v="64"/>
    <s v="Vacaciones"/>
    <m/>
    <s v="TRANSMILENIO S.A"/>
    <s v="A"/>
    <n v="626954"/>
    <n v="0"/>
    <n v="626954"/>
    <n v="626954"/>
  </r>
  <r>
    <x v="64"/>
    <s v="Vacaciones"/>
    <m/>
    <s v="TRANSMILENIO S.A"/>
    <s v="A"/>
    <n v="4227744"/>
    <n v="0"/>
    <n v="4227744"/>
    <n v="4227744"/>
  </r>
  <r>
    <x v="64"/>
    <s v="Vacaciones"/>
    <m/>
    <s v="TRANSMILENIO S.A"/>
    <s v="A"/>
    <n v="10806507"/>
    <n v="0"/>
    <n v="10806507"/>
    <n v="10806507"/>
  </r>
  <r>
    <x v="64"/>
    <s v="Vacaciones"/>
    <m/>
    <s v="TRANSMILENIO S.A"/>
    <s v="A"/>
    <n v="7053198"/>
    <n v="0"/>
    <n v="7053198"/>
    <n v="7053198"/>
  </r>
  <r>
    <x v="41"/>
    <s v="DESARROLLO Y GESTIÓN DE LA INFRAESTRUCTURA DEL SISTEMA INTEGRADO DE TRANSPORTE PÚBLICO DE BOGOTÁ (RECURSOS DISTRITO TRONCALES ALIMENTADORAS PLMB)"/>
    <s v="P-C612-19_25-17"/>
    <s v="ENEL COLOMBIA S.A. E.S.P."/>
    <s v="A"/>
    <n v="5630720"/>
    <n v="0"/>
    <n v="5630720"/>
    <n v="0"/>
  </r>
  <r>
    <x v="44"/>
    <s v="CONTROL Y OPERACIÓN DEL SISTEMA INTEGRADO DE TRANSPORTE PÚBLICO DE BOGOTÁ (RECURSOS FET)"/>
    <s v="P-RES148-25"/>
    <s v="FIDUCIARIA POPULAR S.A."/>
    <s v="A"/>
    <n v="328474191276"/>
    <n v="0"/>
    <n v="328474191276"/>
    <n v="328474191276"/>
  </r>
  <r>
    <x v="114"/>
    <s v="Fortalecimiento de la Cultura Ciudadana en el Sistema Integrado de Transporte Público de Bogotá D.C. (Recursos Distrito)"/>
    <s v="CONV1236-25 "/>
    <s v="BOGOTA DISTRITO CAPITAL"/>
    <s v="A"/>
    <n v="6421988245"/>
    <n v="0"/>
    <n v="6421988245"/>
    <n v="6421988245"/>
  </r>
  <r>
    <x v="114"/>
    <s v="Fortalecimiento de la Cultura Ciudadana en el Sistema Integrado de Transporte Público de Bogotá D.C. (Recursos Distrito)"/>
    <s v="CONV1236-25  "/>
    <s v="IDIPRON"/>
    <s v="A"/>
    <n v="1134321598"/>
    <n v="0"/>
    <n v="1134321598"/>
    <n v="1134321598"/>
  </r>
  <r>
    <x v="114"/>
    <s v="Fortalecimiento de la Cultura Ciudadana en el Sistema Integrado de Transporte Público de Bogotá D.C. (Recursos Distrito)"/>
    <m/>
    <s v="D.I.A.N."/>
    <s v="A"/>
    <n v="43690157"/>
    <n v="0"/>
    <n v="43690157"/>
    <n v="43690157"/>
  </r>
  <r>
    <x v="50"/>
    <s v="impuestos sobre la renta y complementarios"/>
    <m/>
    <s v="D.I.A.N."/>
    <s v="A"/>
    <n v="110034653"/>
    <n v="0"/>
    <n v="110034653"/>
    <n v="110034653"/>
  </r>
  <r>
    <x v="92"/>
    <s v="Gravamen a los movimientos financieros"/>
    <m/>
    <s v="D.I.A.N."/>
    <s v="A"/>
    <n v="85017256"/>
    <n v="0"/>
    <n v="85017256"/>
    <n v="85017256"/>
  </r>
  <r>
    <x v="84"/>
    <s v="Fortalecimiento de la seguridad integral del Sistema Integrado de Transporte Público de Bogotá D.C. (Recursos Distrito)"/>
    <s v="CTO1248-25"/>
    <s v="VILLALOBOS TORRES SEBASTIAN "/>
    <s v="A"/>
    <n v="23536000"/>
    <n v="0"/>
    <n v="23536000"/>
    <n v="13140933"/>
  </r>
  <r>
    <x v="41"/>
    <s v="DESARROLLO Y GESTIÓN DE LA INFRAESTRUCTURA DEL SISTEMA INTEGRADO DE TRANSPORTE PÚBLICO DE BOGOTÁ (RECURSOS DISTRITO TRONCALES ALIMENTADORAS PLMB)"/>
    <s v="P-C612-19_25-18"/>
    <s v="ENEL COLOMBIA S.A. E.S.P."/>
    <s v="A"/>
    <n v="8151426"/>
    <n v="0"/>
    <n v="8151426"/>
    <n v="0"/>
  </r>
  <r>
    <x v="41"/>
    <s v="DESARROLLO Y GESTIÓN DE LA INFRAESTRUCTURA DEL SISTEMA INTEGRADO DE TRANSPORTE PÚBLICO DE BOGOTÁ (RECURSOS DISTRITO TRONCALES ALIMENTADORAS PLMB)"/>
    <s v="P-C612-19_25-19"/>
    <s v="ETB S.A. E.S.P"/>
    <s v="A"/>
    <n v="117725113"/>
    <n v="0"/>
    <n v="117725113"/>
    <n v="0"/>
  </r>
  <r>
    <x v="41"/>
    <s v="DESARROLLO Y GESTIÓN DE LA INFRAESTRUCTURA DEL SISTEMA INTEGRADO DE TRANSPORTE PÚBLICO DE BOGOTÁ (RECURSOS DISTRITO TRONCALES ALIMENTADORAS PLMB)"/>
    <s v="P-C612-19_25-20"/>
    <s v="ENEL COLOMBIA S.A. E.S.P."/>
    <s v="A"/>
    <n v="7095598"/>
    <n v="0"/>
    <n v="7095598"/>
    <n v="0"/>
  </r>
  <r>
    <x v="41"/>
    <s v="DESARROLLO Y GESTIÓN DE LA INFRAESTRUCTURA DEL SISTEMA INTEGRADO DE TRANSPORTE PÚBLICO DE BOGOTÁ (RECURSOS DISTRITO TRONCALES ALIMENTADORAS PLMB)"/>
    <s v="P-C612-19_25-21"/>
    <s v="ENEL COLOMBIA S.A. E.S.P."/>
    <s v="A"/>
    <n v="14466102"/>
    <n v="0"/>
    <n v="14466102"/>
    <n v="0"/>
  </r>
  <r>
    <x v="41"/>
    <s v="DESARROLLO Y GESTIÓN DE LA INFRAESTRUCTURA DEL SISTEMA INTEGRADO DE TRANSPORTE PÚBLICO DE BOGOTÁ (RECURSOS DISTRITO TRONCALES ALIMENTADORAS PLMB)"/>
    <s v="P-C612-19_25-22"/>
    <s v="VANTI S.A. E.S.P."/>
    <s v="A"/>
    <n v="125794057"/>
    <n v="0"/>
    <n v="125794057"/>
    <n v="18919199"/>
  </r>
  <r>
    <x v="38"/>
    <s v="DESARROLLO Y GESTIÓN DE LA INFRAESTRUCTURA DEL SISTEMA INTEGRADO DE TRANSPORTE PÚBLICO DE BOGOTÁ (RECURSOS SITP)"/>
    <s v="P-CN20-01_25-11"/>
    <s v="ENEL COLOMBIA S.A. E.S.P."/>
    <s v="A"/>
    <n v="39852784"/>
    <n v="0"/>
    <n v="39852784"/>
    <n v="0"/>
  </r>
  <r>
    <x v="38"/>
    <s v="DESARROLLO Y GESTIÓN DE LA INFRAESTRUCTURA DEL SISTEMA INTEGRADO DE TRANSPORTE PÚBLICO DE BOGOTÁ (RECURSOS SITP)"/>
    <s v="P-CN20-01_25-12"/>
    <s v="ENEL COLOMBIA S.A. E.S.P."/>
    <s v="A"/>
    <n v="22716790"/>
    <n v="0"/>
    <n v="22716790"/>
    <n v="0"/>
  </r>
  <r>
    <x v="41"/>
    <s v="DESARROLLO Y GESTIÓN DE LA INFRAESTRUCTURA DEL SISTEMA INTEGRADO DE TRANSPORTE PÚBLICO DE BOGOTÁ (RECURSOS DISTRITO TRONCALES ALIMENTADORAS PLMB)"/>
    <s v="P-C612-19_25-23"/>
    <s v="ENEL COLOMBIA S.A. E.S.P."/>
    <s v="A"/>
    <n v="35125482"/>
    <n v="0"/>
    <n v="35125482"/>
    <n v="0"/>
  </r>
  <r>
    <x v="41"/>
    <s v="DESARROLLO Y GESTIÓN DE LA INFRAESTRUCTURA DEL SISTEMA INTEGRADO DE TRANSPORTE PÚBLICO DE BOGOTÁ (RECURSOS DISTRITO TRONCALES ALIMENTADORAS PLMB)"/>
    <s v="P-C612-19_25-24"/>
    <s v="ENEL COLOMBIA S.A. E.S.P."/>
    <s v="A"/>
    <n v="6254801"/>
    <n v="0"/>
    <n v="6254801"/>
    <n v="0"/>
  </r>
  <r>
    <x v="41"/>
    <s v="DESARROLLO Y GESTIÓN DE LA INFRAESTRUCTURA DEL SISTEMA INTEGRADO DE TRANSPORTE PÚBLICO DE BOGOTÁ (RECURSOS DISTRITO TRONCALES ALIMENTADORAS PLMB)"/>
    <s v="P-C612-19_25-25"/>
    <s v="ENEL COLOMBIA S.A. E.S.P."/>
    <s v="A"/>
    <n v="38604119"/>
    <n v="0"/>
    <n v="38604119"/>
    <n v="0"/>
  </r>
  <r>
    <x v="84"/>
    <s v="Fortalecimiento de la seguridad integral del Sistema Integrado de Transporte Público de Bogotá D.C. (Recursos Distrito)"/>
    <s v="CTO1237-25"/>
    <s v="RANGEL GONZALEZ WILMAR RAUL"/>
    <s v="A"/>
    <n v="46900000"/>
    <n v="0"/>
    <n v="46900000"/>
    <n v="29480000"/>
  </r>
  <r>
    <x v="74"/>
    <s v="CONTROL Y OPERACIÓN DEL SISTEMA INTEGRADO DE TRANSPORTE PÚBLICO DE BOGOTÁ (RECURSOS DISTRITO)"/>
    <s v="CTO1247-25"/>
    <s v="CASTILLO SANCHEZ OMAR ORLANDO"/>
    <s v="A"/>
    <n v="81813020"/>
    <n v="0"/>
    <n v="81813020"/>
    <n v="37633989"/>
  </r>
  <r>
    <x v="51"/>
    <s v="Servicios de asesoramiento y representación jurídica relativos a otros campos del derecho"/>
    <s v="CTO1244-25"/>
    <s v="PHILIPPI, PRIETOCARRIZOSA, FERRERO DU &amp; URIA S.A.S"/>
    <s v="A"/>
    <n v="53550000"/>
    <n v="0"/>
    <n v="53550000"/>
    <n v="53550000"/>
  </r>
  <r>
    <x v="84"/>
    <s v="Fortalecimiento de la seguridad integral del Sistema Integrado de Transporte Público de Bogotá D.C. (Recursos Distrito)"/>
    <s v="CTO1234-25"/>
    <s v="SALAZAR HUELGOS JOHANA MARCELA"/>
    <s v="A"/>
    <n v="18000000"/>
    <n v="0"/>
    <n v="18000000"/>
    <n v="7650000"/>
  </r>
  <r>
    <x v="75"/>
    <s v="Diseño y Estructuración del Sistema Interoperable de Recaudo en su componente tecnológico en el Sistema de Transporte Publico de Bogotá D.C. (Recursos Distrito)"/>
    <s v="CTO1253-25"/>
    <s v="BUITRAGO VELANDIA JUAN  DAVID"/>
    <s v="A"/>
    <n v="37819500"/>
    <n v="0"/>
    <n v="37819500"/>
    <n v="17914500"/>
  </r>
  <r>
    <x v="84"/>
    <s v="Fortalecimiento de la seguridad integral del Sistema Integrado de Transporte Público de Bogotá D.C. (Recursos Distrito)"/>
    <s v="CTO1251-25"/>
    <s v="GIRALDO BRICEÑO EDGAR ANDRES"/>
    <s v="A"/>
    <n v="45424000"/>
    <n v="0"/>
    <n v="45424000"/>
    <n v="22333467"/>
  </r>
  <r>
    <x v="115"/>
    <s v="Servicios de mantenimiento y reparación de maquinaria y aparatos eléctricos n.c.p."/>
    <s v="CTO1632-24-01"/>
    <s v="C&amp;M SERVICIOS E INGENIERIA SAS"/>
    <s v="A"/>
    <n v="19406758"/>
    <n v="0"/>
    <n v="19406758"/>
    <n v="19406758"/>
  </r>
  <r>
    <x v="84"/>
    <s v="Fortalecimiento de la seguridad integral del Sistema Integrado de Transporte Público de Bogotá D.C. (Recursos Distrito)"/>
    <s v="CTO1245-25"/>
    <s v="POSSO BARRERA CRISTIAN DAVID"/>
    <s v="A"/>
    <n v="23536000"/>
    <n v="0"/>
    <n v="23536000"/>
    <n v="13239000"/>
  </r>
  <r>
    <x v="74"/>
    <s v="CONTROL Y OPERACIÓN DEL SISTEMA INTEGRADO DE TRANSPORTE PÚBLICO DE BOGOTÁ (RECURSOS DISTRITO)"/>
    <s v="CTO1246-25"/>
    <s v="RUBIANO CONTRERAS MIGUEL ANGEL"/>
    <s v="A"/>
    <n v="49010816"/>
    <n v="0"/>
    <n v="49010816"/>
    <n v="21135914"/>
  </r>
  <r>
    <x v="84"/>
    <s v="Fortalecimiento de la seguridad integral del Sistema Integrado de Transporte Público de Bogotá D.C. (Recursos Distrito)"/>
    <s v="CTO1264-25"/>
    <s v="ESPAÑOL SARMIENTO JULIO CESAR"/>
    <s v="A"/>
    <n v="17652000"/>
    <n v="0"/>
    <n v="17652000"/>
    <n v="13239000"/>
  </r>
  <r>
    <x v="84"/>
    <s v="Fortalecimiento de la seguridad integral del Sistema Integrado de Transporte Público de Bogotá D.C. (Recursos Distrito)"/>
    <s v="CTO1265-25"/>
    <s v="CARREÑO RINCON CLAUDIA PATRICIA"/>
    <s v="A"/>
    <n v="17652000"/>
    <n v="0"/>
    <n v="17652000"/>
    <n v="13140933"/>
  </r>
  <r>
    <x v="50"/>
    <s v="impuestos sobre la renta y complementarios"/>
    <m/>
    <s v="D.I.A.N."/>
    <s v="A"/>
    <n v="882924000"/>
    <n v="0"/>
    <n v="882924000"/>
    <n v="882924000"/>
  </r>
  <r>
    <x v="52"/>
    <s v="Impuesto de Industria y Comercio"/>
    <m/>
    <s v="ALCALDIA MUNICIPAL DE SOACHA"/>
    <s v="A"/>
    <n v="1484000"/>
    <n v="0"/>
    <n v="1484000"/>
    <n v="1484000"/>
  </r>
  <r>
    <x v="52"/>
    <s v="Impuesto de Industria y Comercio"/>
    <m/>
    <s v="BOGOTA DISTRITO CAPITAL"/>
    <s v="A"/>
    <n v="265112000"/>
    <n v="0"/>
    <n v="265112000"/>
    <n v="265112000"/>
  </r>
  <r>
    <x v="116"/>
    <s v="Impuesto sobre Vehículos Automotores"/>
    <m/>
    <s v="BOGOTA DISTRITO CAPITAL"/>
    <s v="A"/>
    <n v="1540000"/>
    <n v="0"/>
    <n v="1540000"/>
    <n v="1540000"/>
  </r>
  <r>
    <x v="84"/>
    <s v="Fortalecimiento de la seguridad integral del Sistema Integrado de Transporte Público de Bogotá D.C. (Recursos Distrito)"/>
    <s v="CTO1257-25"/>
    <s v="BURGOS PEREZ PAULA JULIANA"/>
    <s v="A"/>
    <n v="33964000"/>
    <n v="0"/>
    <n v="33964000"/>
    <n v="21834000"/>
  </r>
  <r>
    <x v="84"/>
    <s v="Fortalecimiento de la seguridad integral del Sistema Integrado de Transporte Público de Bogotá D.C. (Recursos Distrito)"/>
    <s v="CTO1255-25"/>
    <s v="PEÑA CANTE CRISTIAN DANILO"/>
    <s v="A"/>
    <n v="41188000"/>
    <n v="0"/>
    <n v="41188000"/>
    <n v="26478000"/>
  </r>
  <r>
    <x v="42"/>
    <s v="CONTROL Y OPERACIÓN DEL SISTEMA INTEGRADO DE TRANSPORTE PÚBLICO DE BOGOTÁ (RECURSOS TMSA)"/>
    <s v="CTO1258-25"/>
    <s v="CAICEDO MINA SANTIAGO "/>
    <s v="A"/>
    <n v="50190000"/>
    <n v="0"/>
    <n v="50190000"/>
    <n v="22752800"/>
  </r>
  <r>
    <x v="84"/>
    <s v="Fortalecimiento de la seguridad integral del Sistema Integrado de Transporte Público de Bogotá D.C. (Recursos Distrito)"/>
    <s v="CTO1256-25"/>
    <s v="ARIAS TAMAYO DANIELA ALEXANDRA"/>
    <s v="A"/>
    <n v="31500000"/>
    <n v="0"/>
    <n v="31500000"/>
    <n v="20250000"/>
  </r>
  <r>
    <x v="117"/>
    <s v="Comercio al por mayor (excepto el realizado a cambio de una retribución o por contrata) de libros, periódicos, revistas y artículos de papelería"/>
    <s v="CTO1240-25"/>
    <s v="DISTRIBUIDORA DE PRODUCTOS PARA OFICINA SURTITODO SAS"/>
    <s v="A"/>
    <n v="32514386"/>
    <n v="0"/>
    <n v="32514386"/>
    <n v="15765357"/>
  </r>
  <r>
    <x v="117"/>
    <s v="Comercio al por mayor (excepto el realizado a cambio de una retribución o por contrata) de libros, periódicos, revistas y artículos de papelería"/>
    <s v="CTO1241-25"/>
    <s v="ALIANZA ESTRATEGICA OUTSOURCING Y SUMINISTROS SAS"/>
    <s v="A"/>
    <n v="38799495"/>
    <n v="0"/>
    <n v="38799495"/>
    <n v="13458960"/>
  </r>
  <r>
    <x v="73"/>
    <s v="Otros servicios de venta de espacio o tiempo publicitario"/>
    <s v="CTO1250-25"/>
    <s v="GOMEZ TORRES JOSE  MAXIMILIANO"/>
    <s v="A"/>
    <n v="135000000"/>
    <n v="0"/>
    <n v="135000000"/>
    <n v="62500000"/>
  </r>
  <r>
    <x v="84"/>
    <s v="Fortalecimiento de la seguridad integral del Sistema Integrado de Transporte Público de Bogotá D.C. (Recursos Distrito)"/>
    <s v="CTO1260-25"/>
    <s v="SALGADO BALETA LINA  ALEJANDRA"/>
    <s v="A"/>
    <n v="23864000"/>
    <n v="0"/>
    <n v="23864000"/>
    <n v="13423500"/>
  </r>
  <r>
    <x v="84"/>
    <s v="Fortalecimiento de la seguridad integral del Sistema Integrado de Transporte Público de Bogotá D.C. (Recursos Distrito)"/>
    <s v="CTO1261-25"/>
    <s v="GOMEZ TRINIDAD VANESSA KATHERIN"/>
    <s v="A"/>
    <n v="23864000"/>
    <n v="0"/>
    <n v="23864000"/>
    <n v="13423500"/>
  </r>
  <r>
    <x v="84"/>
    <s v="Fortalecimiento de la seguridad integral del Sistema Integrado de Transporte Público de Bogotá D.C. (Recursos Distrito)"/>
    <s v="CTO1262-25"/>
    <s v="ANGULO URBANO ANGIE DANIELA"/>
    <s v="A"/>
    <n v="23864000"/>
    <n v="0"/>
    <n v="23864000"/>
    <n v="13423500"/>
  </r>
  <r>
    <x v="84"/>
    <s v="Fortalecimiento de la seguridad integral del Sistema Integrado de Transporte Público de Bogotá D.C. (Recursos Distrito)"/>
    <s v="CTO1239-25"/>
    <s v="ACOSTA VEGA FABIO AUGUSTO"/>
    <s v="A"/>
    <n v="37164000"/>
    <n v="0"/>
    <n v="37164000"/>
    <n v="6194000"/>
  </r>
  <r>
    <x v="84"/>
    <s v="Fortalecimiento de la seguridad integral del Sistema Integrado de Transporte Público de Bogotá D.C. (Recursos Distrito)"/>
    <s v="CTO1259-25"/>
    <s v="SANCHEZ SUAREZ LUIS WILFRAN"/>
    <s v="A"/>
    <n v="23536000"/>
    <n v="0"/>
    <n v="23536000"/>
    <n v="9218267"/>
  </r>
  <r>
    <x v="73"/>
    <s v="Otros servicios de venta de espacio o tiempo publicitario"/>
    <s v="CTO1254-25"/>
    <s v="GOMEZ GONZALEZ MONICA DEL PILAR"/>
    <s v="A"/>
    <n v="83835000"/>
    <n v="0"/>
    <n v="83835000"/>
    <n v="40365000"/>
  </r>
  <r>
    <x v="84"/>
    <s v="Fortalecimiento de la seguridad integral del Sistema Integrado de Transporte Público de Bogotá D.C. (Recursos Distrito)"/>
    <s v="CTO1268-25"/>
    <s v="VILLANUEVA BOTACHE DARIO LEONEL"/>
    <s v="A"/>
    <n v="17652000"/>
    <n v="0"/>
    <n v="17652000"/>
    <n v="12846733"/>
  </r>
  <r>
    <x v="84"/>
    <s v="Fortalecimiento de la seguridad integral del Sistema Integrado de Transporte Público de Bogotá D.C. (Recursos Distrito)"/>
    <s v="CTO1283-25"/>
    <s v="JARAMILLO LUNA MIRYAM GUISELL"/>
    <s v="A"/>
    <n v="16104000"/>
    <n v="0"/>
    <n v="16104000"/>
    <n v="11720133"/>
  </r>
  <r>
    <x v="38"/>
    <s v="DESARROLLO Y GESTIÓN DE LA INFRAESTRUCTURA DEL SISTEMA INTEGRADO DE TRANSPORTE PÚBLICO DE BOGOTÁ (RECURSOS SITP)"/>
    <s v="P-CTOID1797-23"/>
    <s v="CONSORCIO CORREDOR VERDE"/>
    <s v="A"/>
    <n v="1325768321"/>
    <n v="0"/>
    <n v="1325768321"/>
    <n v="0"/>
  </r>
  <r>
    <x v="41"/>
    <s v="DESARROLLO Y GESTIÓN DE LA INFRAESTRUCTURA DEL SISTEMA INTEGRADO DE TRANSPORTE PÚBLICO DE BOGOTÁ (RECURSOS DISTRITO TRONCALES ALIMENTADORAS PLMB)"/>
    <s v="P-C612-19_25-26"/>
    <s v="ENEL COLOMBIA S.A. E.S.P."/>
    <s v="A"/>
    <n v="10080445"/>
    <n v="0"/>
    <n v="10080445"/>
    <n v="0"/>
  </r>
  <r>
    <x v="41"/>
    <s v="DESARROLLO Y GESTIÓN DE LA INFRAESTRUCTURA DEL SISTEMA INTEGRADO DE TRANSPORTE PÚBLICO DE BOGOTÁ (RECURSOS DISTRITO TRONCALES ALIMENTADORAS PLMB)"/>
    <s v="P-C612-19_25-27"/>
    <s v="ENEL COLOMBIA S.A. E.S.P."/>
    <s v="A"/>
    <n v="8066293"/>
    <n v="0"/>
    <n v="8066293"/>
    <n v="0"/>
  </r>
  <r>
    <x v="73"/>
    <s v="Otros servicios de venta de espacio o tiempo publicitario"/>
    <s v="CTO1271-25"/>
    <s v="MONTENEGRO CHARRY LUIS EDUARDO"/>
    <s v="A"/>
    <n v="73260000"/>
    <n v="0"/>
    <n v="73260000"/>
    <n v="35544667"/>
  </r>
  <r>
    <x v="84"/>
    <s v="Fortalecimiento de la seguridad integral del Sistema Integrado de Transporte Público de Bogotá D.C. (Recursos Distrito)"/>
    <s v="CTO1272-25"/>
    <s v="ALARCON FORERO LAURA MILENA"/>
    <s v="A"/>
    <n v="16104000"/>
    <n v="0"/>
    <n v="16104000"/>
    <n v="11720133"/>
  </r>
  <r>
    <x v="84"/>
    <s v="Fortalecimiento de la seguridad integral del Sistema Integrado de Transporte Público de Bogotá D.C. (Recursos Distrito)"/>
    <s v="CTO1273-25"/>
    <s v="AMADO MENDOZA ZORAIDA "/>
    <s v="A"/>
    <n v="16104000"/>
    <n v="0"/>
    <n v="16104000"/>
    <n v="11720133"/>
  </r>
  <r>
    <x v="84"/>
    <s v="Fortalecimiento de la seguridad integral del Sistema Integrado de Transporte Público de Bogotá D.C. (Recursos Distrito)"/>
    <s v="CTO1274-25"/>
    <s v="FORERO PEÑA CARLOS  ANDRES"/>
    <s v="A"/>
    <n v="16104000"/>
    <n v="0"/>
    <n v="16104000"/>
    <n v="11720133"/>
  </r>
  <r>
    <x v="84"/>
    <s v="Fortalecimiento de la seguridad integral del Sistema Integrado de Transporte Público de Bogotá D.C. (Recursos Distrito)"/>
    <s v="CTO1280-25"/>
    <s v="ARIZA QUITIAN ISLAIN GUILLERMO"/>
    <s v="A"/>
    <n v="16104000"/>
    <n v="0"/>
    <n v="16104000"/>
    <n v="11720133"/>
  </r>
  <r>
    <x v="84"/>
    <s v="Fortalecimiento de la seguridad integral del Sistema Integrado de Transporte Público de Bogotá D.C. (Recursos Distrito)"/>
    <s v="CTO1281-25"/>
    <s v="MORA CONTRERAS LAURA DANIELA"/>
    <s v="A"/>
    <n v="16104000"/>
    <n v="0"/>
    <n v="16104000"/>
    <n v="11720133"/>
  </r>
  <r>
    <x v="84"/>
    <s v="Fortalecimiento de la seguridad integral del Sistema Integrado de Transporte Público de Bogotá D.C. (Recursos Distrito)"/>
    <s v="CTO1282-25"/>
    <s v="GUEVARA LOPEZ INGRID JOHANNA"/>
    <s v="A"/>
    <n v="16104000"/>
    <n v="0"/>
    <n v="16104000"/>
    <n v="11720133"/>
  </r>
  <r>
    <x v="84"/>
    <s v="Fortalecimiento de la seguridad integral del Sistema Integrado de Transporte Público de Bogotá D.C. (Recursos Distrito)"/>
    <s v="CTO1285-25"/>
    <s v="VERU ARIZA YULIETH PAOLA"/>
    <s v="A"/>
    <n v="25872000"/>
    <n v="0"/>
    <n v="25872000"/>
    <n v="14121800"/>
  </r>
  <r>
    <x v="84"/>
    <s v="Fortalecimiento de la seguridad integral del Sistema Integrado de Transporte Público de Bogotá D.C. (Recursos Distrito)"/>
    <s v="CTO1249-25"/>
    <s v="TENJO BERNAL JOHN FICHERALD"/>
    <s v="A"/>
    <n v="23536000"/>
    <n v="0"/>
    <n v="23536000"/>
    <n v="12846733"/>
  </r>
  <r>
    <x v="74"/>
    <s v="CONTROL Y OPERACIÓN DEL SISTEMA INTEGRADO DE TRANSPORTE PÚBLICO DE BOGOTÁ (RECURSOS DISTRITO)"/>
    <s v="CTO1278-25"/>
    <s v="VELASCO RUIZ JESUS CLARET"/>
    <s v="A"/>
    <n v="19488000"/>
    <n v="0"/>
    <n v="19488000"/>
    <n v="2528800"/>
  </r>
  <r>
    <x v="84"/>
    <s v="Fortalecimiento de la seguridad integral del Sistema Integrado de Transporte Público de Bogotá D.C. (Recursos Distrito)"/>
    <s v="CTO1277-25"/>
    <s v="VARGAS ESPINEL IVAN FERNANDO"/>
    <s v="A"/>
    <n v="29112000"/>
    <n v="0"/>
    <n v="29112000"/>
    <n v="20701867"/>
  </r>
  <r>
    <x v="118"/>
    <s v="Servicios de alquiler o arrendamiento con o sin opción de compra, relativos a bienes inmuebles no residenciales (diferentes a vivienda), propios o arrendados"/>
    <s v="CTO1144-24-01"/>
    <s v="RENTEK SAS"/>
    <s v="A"/>
    <n v="3718174745"/>
    <n v="0"/>
    <n v="3718174745"/>
    <n v="3284417529"/>
  </r>
  <r>
    <x v="118"/>
    <s v="Servicios de alquiler o arrendamiento con o sin opción de compra, relativos a bienes inmuebles no residenciales (diferentes a vivienda), propios o arrendados"/>
    <s v="CTO1144-24-01 "/>
    <s v="EDIFICIO ELEMENTO PROPIEDAD HORIZONTAL"/>
    <s v="A"/>
    <n v="335458806"/>
    <n v="0"/>
    <n v="335458806"/>
    <n v="241008667"/>
  </r>
  <r>
    <x v="84"/>
    <s v="Fortalecimiento de la seguridad integral del Sistema Integrado de Transporte Público de Bogotá D.C. (Recursos Distrito)"/>
    <s v="CTO1266-25"/>
    <s v="MONTAÑA MORENO WILLIAM "/>
    <s v="A"/>
    <n v="23536000"/>
    <n v="0"/>
    <n v="23536000"/>
    <n v="12846733"/>
  </r>
  <r>
    <x v="84"/>
    <s v="Fortalecimiento de la seguridad integral del Sistema Integrado de Transporte Público de Bogotá D.C. (Recursos Distrito)"/>
    <s v="CTO1290-25"/>
    <s v="MARIN CASALLAS LORENA "/>
    <s v="A"/>
    <n v="38816000"/>
    <n v="0"/>
    <n v="38816000"/>
    <n v="20054933"/>
  </r>
  <r>
    <x v="84"/>
    <s v="Fortalecimiento de la seguridad integral del Sistema Integrado de Transporte Público de Bogotá D.C. (Recursos Distrito)"/>
    <s v="CTO1286-25"/>
    <s v="MENDOZA PAEZ ANDRES FELIPE"/>
    <s v="A"/>
    <n v="18000000"/>
    <n v="0"/>
    <n v="18000000"/>
    <n v="9750000"/>
  </r>
  <r>
    <x v="84"/>
    <s v="Fortalecimiento de la seguridad integral del Sistema Integrado de Transporte Público de Bogotá D.C. (Recursos Distrito)"/>
    <s v="CTO1287-25"/>
    <s v="SANABRIA GARZON SERGIO DAVID"/>
    <s v="A"/>
    <n v="18000000"/>
    <n v="0"/>
    <n v="18000000"/>
    <n v="9750000"/>
  </r>
  <r>
    <x v="84"/>
    <s v="Fortalecimiento de la seguridad integral del Sistema Integrado de Transporte Público de Bogotá D.C. (Recursos Distrito)"/>
    <s v="CTO1284-25"/>
    <s v="LOZADA VASQUEZ VALENTINA "/>
    <s v="A"/>
    <n v="17652000"/>
    <n v="0"/>
    <n v="17652000"/>
    <n v="12650600"/>
  </r>
  <r>
    <x v="84"/>
    <s v="Fortalecimiento de la seguridad integral del Sistema Integrado de Transporte Público de Bogotá D.C. (Recursos Distrito)"/>
    <s v="CTO1292-25"/>
    <s v="ULLOA ECHEVERRI MANUELA "/>
    <s v="A"/>
    <n v="17652000"/>
    <n v="0"/>
    <n v="17652000"/>
    <n v="12650600"/>
  </r>
  <r>
    <x v="84"/>
    <s v="Fortalecimiento de la seguridad integral del Sistema Integrado de Transporte Público de Bogotá D.C. (Recursos Distrito)"/>
    <s v="CTO1293-25"/>
    <s v="VARELA DELGADILLO CAROL GINNETTE"/>
    <s v="A"/>
    <n v="17652000"/>
    <n v="0"/>
    <n v="17652000"/>
    <n v="12650600"/>
  </r>
  <r>
    <x v="84"/>
    <s v="Fortalecimiento de la seguridad integral del Sistema Integrado de Transporte Público de Bogotá D.C. (Recursos Distrito)"/>
    <s v="CTO1288-25"/>
    <s v="CESPEDES MORENO DANNA VALENTINA"/>
    <s v="A"/>
    <n v="25291000"/>
    <n v="0"/>
    <n v="25291000"/>
    <n v="15535900"/>
  </r>
  <r>
    <x v="84"/>
    <s v="Fortalecimiento de la seguridad integral del Sistema Integrado de Transporte Público de Bogotá D.C. (Recursos Distrito)"/>
    <s v="CTO1289-25"/>
    <s v="CASTILLO PINZON VIVIANA "/>
    <s v="A"/>
    <n v="25291000"/>
    <n v="0"/>
    <n v="25291000"/>
    <n v="15656333"/>
  </r>
  <r>
    <x v="84"/>
    <s v="Fortalecimiento de la seguridad integral del Sistema Integrado de Transporte Público de Bogotá D.C. (Recursos Distrito)"/>
    <s v="CTO1279-25"/>
    <s v="GARZON GARCIA SERGIO DAVID"/>
    <s v="A"/>
    <n v="28904000"/>
    <n v="0"/>
    <n v="28904000"/>
    <n v="15656333"/>
  </r>
  <r>
    <x v="55"/>
    <s v="DESARROLLO Y GESTIÓN DE LA INFRAESTRUCTURA DEL SISTEMA INTEGRADO DE TRANSPORTE PÚBLICO DE BOGOTÁ (RECURSOS DISTRITO)"/>
    <s v="CTO1275-25"/>
    <s v="AVENDAÑO BARRERA RAFAEL ESTEBAN"/>
    <s v="A"/>
    <n v="14928000"/>
    <n v="0"/>
    <n v="14928000"/>
    <n v="14928000"/>
  </r>
  <r>
    <x v="84"/>
    <s v="Fortalecimiento de la seguridad integral del Sistema Integrado de Transporte Público de Bogotá D.C. (Recursos Distrito)"/>
    <s v="CTO1291-25"/>
    <s v="CUBILLOS VELASCO HAROLD "/>
    <s v="A"/>
    <n v="25291000"/>
    <n v="0"/>
    <n v="25291000"/>
    <n v="15535900"/>
  </r>
  <r>
    <x v="84"/>
    <s v="Fortalecimiento de la seguridad integral del Sistema Integrado de Transporte Público de Bogotá D.C. (Recursos Distrito)"/>
    <s v="CTO1276-25"/>
    <s v="ORTIZ CUELLAR ANGELICA CAROLINA"/>
    <s v="A"/>
    <n v="23536000"/>
    <n v="0"/>
    <n v="23536000"/>
    <n v="12552533"/>
  </r>
  <r>
    <x v="41"/>
    <s v="DESARROLLO Y GESTIÓN DE LA INFRAESTRUCTURA DEL SISTEMA INTEGRADO DE TRANSPORTE PÚBLICO DE BOGOTÁ (RECURSOS DISTRITO TRONCALES ALIMENTADORAS PLMB)"/>
    <s v="P-C612-19_25-28"/>
    <s v="ENEL COLOMBIA S.A. E.S.P."/>
    <s v="A"/>
    <n v="519098062"/>
    <n v="0"/>
    <n v="519098062"/>
    <n v="0"/>
  </r>
  <r>
    <x v="74"/>
    <s v="CONTROL Y OPERACIÓN DEL SISTEMA INTEGRADO DE TRANSPORTE PÚBLICO DE BOGOTÁ (RECURSOS DISTRITO)"/>
    <s v="CTO1295-25"/>
    <s v="TRIANA MALAVER YISEL DAYANA"/>
    <s v="A"/>
    <n v="54960000"/>
    <n v="0"/>
    <n v="54960000"/>
    <n v="27938000"/>
  </r>
  <r>
    <x v="51"/>
    <s v="Servicios de asesoramiento y representación jurídica relativos a otros campos del derecho"/>
    <s v="CTO1270-25"/>
    <s v="ARAUJO IBARRA CONSULTORES INTERNACIONALES SAS"/>
    <s v="A"/>
    <n v="47600000"/>
    <n v="0"/>
    <n v="47600000"/>
    <n v="47600000"/>
  </r>
  <r>
    <x v="84"/>
    <s v="Fortalecimiento de la seguridad integral del Sistema Integrado de Transporte Público de Bogotá D.C. (Recursos Distrito)"/>
    <s v="CTO1267-25"/>
    <s v="ORTIZ  NAVIA LEYDY DAYANNA"/>
    <s v="A"/>
    <n v="16104000"/>
    <n v="0"/>
    <n v="16104000"/>
    <n v="11093867"/>
  </r>
  <r>
    <x v="71"/>
    <s v="FORTALECIMIENTO DE LA INFORMACIÓN, COMUNICACIÓN Y ATENCIÓN AL USUARIO EN EL USO DEL SISTEMA INTEGRADO DE TRANSPORTE PÚBLICO DE BOGOTÁ D.C. (RECURSOS DISTRITO)"/>
    <s v="CTO1345-24-"/>
    <s v="TEVEANDINA SAS"/>
    <s v="A"/>
    <n v="2000000000"/>
    <n v="0"/>
    <n v="2000000000"/>
    <n v="0"/>
  </r>
  <r>
    <x v="55"/>
    <s v="DESARROLLO Y GESTIÓN DE LA INFRAESTRUCTURA DEL SISTEMA INTEGRADO DE TRANSPORTE PÚBLICO DE BOGOTÁ (RECURSOS DISTRITO)"/>
    <s v="CTO1297-25"/>
    <s v="MADRID ALARCON HUMBERTO "/>
    <s v="A"/>
    <n v="25800000"/>
    <n v="0"/>
    <n v="25800000"/>
    <n v="25800000"/>
  </r>
  <r>
    <x v="74"/>
    <s v="CONTROL Y OPERACIÓN DEL SISTEMA INTEGRADO DE TRANSPORTE PÚBLICO DE BOGOTÁ (RECURSOS DISTRITO)"/>
    <s v="CTO1301-25"/>
    <s v="ZAPATA GALLEGO CLAUDIA LILLIANA"/>
    <s v="A"/>
    <n v="80256000"/>
    <n v="0"/>
    <n v="80256000"/>
    <n v="41800000"/>
  </r>
  <r>
    <x v="84"/>
    <s v="Fortalecimiento de la seguridad integral del Sistema Integrado de Transporte Público de Bogotá D.C. (Recursos Distrito)"/>
    <s v="CTO1299-25"/>
    <s v="GARCIA GARZON LUISA IVONNE"/>
    <s v="A"/>
    <n v="23536000"/>
    <n v="0"/>
    <n v="23536000"/>
    <n v="11571867"/>
  </r>
  <r>
    <x v="75"/>
    <s v="Diseño y Estructuración del Sistema Interoperable de Recaudo en su componente tecnológico en el Sistema de Transporte Publico de Bogotá D.C. (Recursos Distrito)"/>
    <s v="CTO1300-25"/>
    <s v="OLARTE CIPRIAN LEIDY CAROLIN"/>
    <s v="A"/>
    <n v="75240000"/>
    <n v="0"/>
    <n v="75240000"/>
    <n v="41465600"/>
  </r>
  <r>
    <x v="57"/>
    <s v="Sueldo básico"/>
    <m/>
    <s v="TRANSMILENIO S.A"/>
    <s v="L"/>
    <n v="36564233"/>
    <m/>
    <n v="36564233"/>
    <n v="36564233"/>
  </r>
  <r>
    <x v="57"/>
    <s v="Sueldo básico"/>
    <m/>
    <s v="TRANSMILENIO S.A"/>
    <s v="L"/>
    <n v="41227034"/>
    <m/>
    <n v="41227034"/>
    <n v="41227034"/>
  </r>
  <r>
    <x v="57"/>
    <s v="Sueldo básico"/>
    <m/>
    <s v="TRANSMILENIO S.A"/>
    <s v="L"/>
    <n v="254836200"/>
    <m/>
    <n v="254836200"/>
    <n v="254836200"/>
  </r>
  <r>
    <x v="57"/>
    <s v="Sueldo básico"/>
    <m/>
    <s v="TRANSMILENIO S.A"/>
    <s v="L"/>
    <n v="766492664"/>
    <m/>
    <n v="766492664"/>
    <n v="766492664"/>
  </r>
  <r>
    <x v="57"/>
    <s v="Sueldo básico"/>
    <m/>
    <s v="TRANSMILENIO S.A"/>
    <s v="L"/>
    <n v="475878540"/>
    <m/>
    <n v="475878540"/>
    <n v="475878540"/>
  </r>
  <r>
    <x v="57"/>
    <s v="Sueldo básico"/>
    <m/>
    <s v="TRANSMILENIO S.A"/>
    <s v="L"/>
    <n v="290651245"/>
    <m/>
    <n v="290651245"/>
    <n v="290651245"/>
  </r>
  <r>
    <x v="57"/>
    <s v="Sueldo básico"/>
    <m/>
    <s v="TRANSMILENIO S.A"/>
    <s v="L"/>
    <n v="68153463"/>
    <m/>
    <n v="68153463"/>
    <n v="68153463"/>
  </r>
  <r>
    <x v="57"/>
    <s v="Sueldo básico"/>
    <m/>
    <s v="TRANSMILENIO S.A"/>
    <s v="L"/>
    <n v="205385917"/>
    <m/>
    <n v="205385917"/>
    <n v="205385917"/>
  </r>
  <r>
    <x v="57"/>
    <s v="Sueldo básico"/>
    <m/>
    <s v="TRANSMILENIO S.A"/>
    <s v="L"/>
    <n v="214103484"/>
    <m/>
    <n v="214103484"/>
    <n v="214103484"/>
  </r>
  <r>
    <x v="57"/>
    <s v="Sueldo básico"/>
    <m/>
    <s v="TRANSMILENIO S.A"/>
    <s v="L"/>
    <n v="134660330"/>
    <m/>
    <n v="134660330"/>
    <n v="134660330"/>
  </r>
  <r>
    <x v="57"/>
    <s v="Sueldo básico"/>
    <m/>
    <s v="TRANSMILENIO S.A"/>
    <s v="L"/>
    <n v="144503128"/>
    <m/>
    <n v="144503128"/>
    <n v="144503128"/>
  </r>
  <r>
    <x v="57"/>
    <s v="Sueldo básico"/>
    <m/>
    <s v="TRANSMILENIO S.A"/>
    <s v="L"/>
    <n v="282616035"/>
    <n v="1732125"/>
    <n v="280883910"/>
    <n v="280883910"/>
  </r>
  <r>
    <x v="57"/>
    <s v="Sueldo básico"/>
    <m/>
    <s v="TRANSMILENIO S.A"/>
    <s v="L"/>
    <n v="22474646"/>
    <m/>
    <n v="22474646"/>
    <n v="22474646"/>
  </r>
  <r>
    <x v="57"/>
    <s v="Sueldo básico"/>
    <m/>
    <s v="TRANSMILENIO S.A"/>
    <s v="L"/>
    <n v="87924594"/>
    <m/>
    <n v="87924594"/>
    <n v="87924594"/>
  </r>
  <r>
    <x v="57"/>
    <s v="Sueldo básico"/>
    <m/>
    <s v="TRANSMILENIO S.A"/>
    <s v="L"/>
    <n v="49061693"/>
    <m/>
    <n v="49061693"/>
    <n v="49061693"/>
  </r>
  <r>
    <x v="57"/>
    <s v="Sueldo básico"/>
    <m/>
    <s v="TRANSMILENIO S.A"/>
    <s v="L"/>
    <n v="112977141"/>
    <m/>
    <n v="112977141"/>
    <n v="112977141"/>
  </r>
  <r>
    <x v="58"/>
    <s v="Horas Extras, dominicales, festivos y recargos"/>
    <m/>
    <s v="TRANSMILENIO S.A"/>
    <s v="L"/>
    <n v="2181100"/>
    <n v="0"/>
    <n v="2181100"/>
    <n v="2181100"/>
  </r>
  <r>
    <x v="58"/>
    <s v="Horas Extras, dominicales, festivos y recargos"/>
    <m/>
    <s v="TRANSMILENIO S.A"/>
    <s v="L"/>
    <n v="7143883"/>
    <n v="0"/>
    <n v="7143883"/>
    <n v="7143883"/>
  </r>
  <r>
    <x v="58"/>
    <s v="Horas Extras, dominicales, festivos y recargos"/>
    <m/>
    <s v="TRANSMILENIO S.A"/>
    <s v="L"/>
    <n v="110860079"/>
    <n v="0"/>
    <n v="110860079"/>
    <n v="110860079"/>
  </r>
  <r>
    <x v="58"/>
    <s v="Horas Extras, dominicales, festivos y recargos"/>
    <m/>
    <s v="TRANSMILENIO S.A"/>
    <s v="L"/>
    <n v="68269533"/>
    <n v="0"/>
    <n v="68269533"/>
    <n v="68269533"/>
  </r>
  <r>
    <x v="58"/>
    <s v="Horas Extras, dominicales, festivos y recargos"/>
    <m/>
    <s v="TRANSMILENIO S.A"/>
    <s v="L"/>
    <n v="1065973"/>
    <n v="0"/>
    <n v="1065973"/>
    <n v="1065973"/>
  </r>
  <r>
    <x v="58"/>
    <s v="Horas Extras, dominicales, festivos y recargos"/>
    <m/>
    <s v="TRANSMILENIO S.A"/>
    <s v="L"/>
    <n v="1020631"/>
    <n v="0"/>
    <n v="1020631"/>
    <n v="1020631"/>
  </r>
  <r>
    <x v="58"/>
    <s v="Horas Extras, dominicales, festivos y recargos"/>
    <m/>
    <s v="TRANSMILENIO S.A"/>
    <s v="L"/>
    <n v="1287735"/>
    <n v="0"/>
    <n v="1287735"/>
    <n v="1287735"/>
  </r>
  <r>
    <x v="58"/>
    <s v="Horas Extras, dominicales, festivos y recargos"/>
    <m/>
    <s v="TRANSMILENIO S.A"/>
    <s v="L"/>
    <n v="694021"/>
    <n v="0"/>
    <n v="694021"/>
    <n v="694021"/>
  </r>
  <r>
    <x v="59"/>
    <s v="Gastos de representación"/>
    <m/>
    <s v="TRANSMILENIO S.A"/>
    <s v="L"/>
    <n v="6213692"/>
    <n v="0"/>
    <n v="6213692"/>
    <n v="6213692"/>
  </r>
  <r>
    <x v="59"/>
    <s v="Gastos de representación"/>
    <m/>
    <s v="TRANSMILENIO S.A"/>
    <s v="L"/>
    <n v="5095960"/>
    <n v="0"/>
    <n v="5095960"/>
    <n v="5095960"/>
  </r>
  <r>
    <x v="59"/>
    <s v="Gastos de representación"/>
    <m/>
    <s v="TRANSMILENIO S.A"/>
    <s v="L"/>
    <n v="6213692"/>
    <n v="0"/>
    <n v="6213692"/>
    <n v="6213692"/>
  </r>
  <r>
    <x v="59"/>
    <s v="Gastos de representación"/>
    <m/>
    <s v="TRANSMILENIO S.A"/>
    <s v="L"/>
    <n v="6213692"/>
    <n v="0"/>
    <n v="6213692"/>
    <n v="6213692"/>
  </r>
  <r>
    <x v="59"/>
    <s v="Gastos de representación"/>
    <m/>
    <s v="TRANSMILENIO S.A"/>
    <s v="L"/>
    <n v="6213692"/>
    <n v="0"/>
    <n v="6213692"/>
    <n v="6213692"/>
  </r>
  <r>
    <x v="59"/>
    <s v="Gastos de representación"/>
    <m/>
    <s v="TRANSMILENIO S.A"/>
    <s v="L"/>
    <n v="6213692"/>
    <n v="0"/>
    <n v="6213692"/>
    <n v="6213692"/>
  </r>
  <r>
    <x v="59"/>
    <s v="Gastos de representación"/>
    <m/>
    <s v="TRANSMILENIO S.A"/>
    <s v="L"/>
    <n v="6403544"/>
    <n v="0"/>
    <n v="6403544"/>
    <n v="6403544"/>
  </r>
  <r>
    <x v="59"/>
    <s v="Gastos de representación"/>
    <m/>
    <s v="TRANSMILENIO S.A"/>
    <s v="L"/>
    <n v="5095960"/>
    <n v="0"/>
    <n v="5095960"/>
    <n v="5095960"/>
  </r>
  <r>
    <x v="59"/>
    <s v="Gastos de representación"/>
    <m/>
    <s v="TRANSMILENIO S.A"/>
    <s v="L"/>
    <n v="18386356"/>
    <n v="0"/>
    <n v="18386356"/>
    <n v="18386356"/>
  </r>
  <r>
    <x v="59"/>
    <s v="Gastos de representación"/>
    <m/>
    <s v="TRANSMILENIO S.A"/>
    <s v="L"/>
    <n v="5095960"/>
    <n v="0"/>
    <n v="5095960"/>
    <n v="5095960"/>
  </r>
  <r>
    <x v="59"/>
    <s v="Gastos de representación"/>
    <m/>
    <s v="TRANSMILENIO S.A"/>
    <s v="L"/>
    <n v="7191483"/>
    <n v="0"/>
    <n v="7191483"/>
    <n v="7191483"/>
  </r>
  <r>
    <x v="59"/>
    <s v="Gastos de representación"/>
    <m/>
    <s v="TRANSMILENIO S.A"/>
    <s v="L"/>
    <n v="3106846"/>
    <n v="0"/>
    <n v="3106846"/>
    <n v="3106846"/>
  </r>
  <r>
    <x v="59"/>
    <s v="Gastos de representación"/>
    <m/>
    <s v="TRANSMILENIO S.A"/>
    <s v="L"/>
    <n v="6403544"/>
    <n v="0"/>
    <n v="6403544"/>
    <n v="6403544"/>
  </r>
  <r>
    <x v="59"/>
    <s v="Gastos de representación"/>
    <m/>
    <s v="TRANSMILENIO S.A"/>
    <s v="L"/>
    <n v="4909384"/>
    <n v="0"/>
    <n v="4909384"/>
    <n v="4909384"/>
  </r>
  <r>
    <x v="59"/>
    <s v="Gastos de representación"/>
    <m/>
    <s v="TRANSMILENIO S.A"/>
    <s v="L"/>
    <n v="6403544"/>
    <n v="0"/>
    <n v="6403544"/>
    <n v="6403544"/>
  </r>
  <r>
    <x v="59"/>
    <s v="Gastos de representación"/>
    <m/>
    <s v="TRANSMILENIO S.A"/>
    <s v="L"/>
    <n v="6403544"/>
    <n v="0"/>
    <n v="6403544"/>
    <n v="6403544"/>
  </r>
  <r>
    <x v="60"/>
    <s v="Auxilio de Transporte"/>
    <m/>
    <s v="TRANSMILENIO S.A"/>
    <s v="L"/>
    <n v="200000"/>
    <n v="0"/>
    <n v="200000"/>
    <n v="200000"/>
  </r>
  <r>
    <x v="60"/>
    <s v="Auxilio de Transporte"/>
    <m/>
    <s v="TRANSMILENIO S.A"/>
    <s v="L"/>
    <n v="200000"/>
    <n v="0"/>
    <n v="200000"/>
    <n v="200000"/>
  </r>
  <r>
    <x v="60"/>
    <s v="Auxilio de Transporte"/>
    <m/>
    <s v="TRANSMILENIO S.A"/>
    <s v="L"/>
    <n v="200000"/>
    <n v="0"/>
    <n v="200000"/>
    <n v="200000"/>
  </r>
  <r>
    <x v="60"/>
    <s v="Auxilio de Transporte"/>
    <m/>
    <s v="TRANSMILENIO S.A"/>
    <s v="L"/>
    <n v="200000"/>
    <n v="0"/>
    <n v="200000"/>
    <n v="200000"/>
  </r>
  <r>
    <x v="60"/>
    <s v="Auxilio de Transporte"/>
    <m/>
    <s v="TRANSMILENIO S.A"/>
    <s v="L"/>
    <n v="400000"/>
    <n v="0"/>
    <n v="400000"/>
    <n v="400000"/>
  </r>
  <r>
    <x v="60"/>
    <s v="Auxilio de Transporte"/>
    <m/>
    <s v="TRANSMILENIO S.A"/>
    <s v="L"/>
    <n v="200000"/>
    <n v="0"/>
    <n v="200000"/>
    <n v="200000"/>
  </r>
  <r>
    <x v="100"/>
    <s v="Prima de servicio"/>
    <m/>
    <s v="TRANSMILENIO S.A"/>
    <s v="L"/>
    <n v="3258733"/>
    <n v="0"/>
    <n v="3258733"/>
    <n v="3258733"/>
  </r>
  <r>
    <x v="61"/>
    <s v="Bonificación por servicios prestados"/>
    <m/>
    <s v="TRANSMILENIO S.A"/>
    <s v="L"/>
    <n v="8771547"/>
    <n v="0"/>
    <n v="8771547"/>
    <n v="8771547"/>
  </r>
  <r>
    <x v="61"/>
    <s v="Bonificación por servicios prestados"/>
    <m/>
    <s v="TRANSMILENIO S.A"/>
    <s v="L"/>
    <n v="5058531"/>
    <n v="0"/>
    <n v="5058531"/>
    <n v="5058531"/>
  </r>
  <r>
    <x v="61"/>
    <s v="Bonificación por servicios prestados"/>
    <m/>
    <s v="TRANSMILENIO S.A"/>
    <s v="L"/>
    <n v="12484563"/>
    <n v="0"/>
    <n v="12484563"/>
    <n v="12484563"/>
  </r>
  <r>
    <x v="61"/>
    <s v="Bonificación por servicios prestados"/>
    <m/>
    <s v="TRANSMILENIO S.A"/>
    <s v="L"/>
    <n v="14147815"/>
    <n v="0"/>
    <n v="14147815"/>
    <n v="14147815"/>
  </r>
  <r>
    <x v="61"/>
    <s v="Bonificación por servicios prestados"/>
    <m/>
    <s v="TRANSMILENIO S.A"/>
    <s v="L"/>
    <n v="17368562"/>
    <n v="0"/>
    <n v="17368562"/>
    <n v="17368562"/>
  </r>
  <r>
    <x v="61"/>
    <s v="Bonificación por servicios prestados"/>
    <m/>
    <s v="TRANSMILENIO S.A"/>
    <s v="L"/>
    <n v="1802060"/>
    <n v="0"/>
    <n v="1802060"/>
    <n v="1802060"/>
  </r>
  <r>
    <x v="61"/>
    <s v="Bonificación por servicios prestados"/>
    <m/>
    <s v="TRANSMILENIO S.A"/>
    <s v="L"/>
    <n v="12670304"/>
    <n v="0"/>
    <n v="12670304"/>
    <n v="12670304"/>
  </r>
  <r>
    <x v="61"/>
    <s v="Bonificación por servicios prestados"/>
    <m/>
    <s v="TRANSMILENIO S.A"/>
    <s v="L"/>
    <n v="5058531"/>
    <n v="0"/>
    <n v="5058531"/>
    <n v="5058531"/>
  </r>
  <r>
    <x v="61"/>
    <s v="Bonificación por servicios prestados"/>
    <m/>
    <s v="TRANSMILENIO S.A"/>
    <s v="L"/>
    <n v="4990818"/>
    <n v="0"/>
    <n v="4990818"/>
    <n v="4990818"/>
  </r>
  <r>
    <x v="61"/>
    <s v="Bonificación por servicios prestados"/>
    <m/>
    <s v="TRANSMILENIO S.A"/>
    <s v="L"/>
    <n v="5058531"/>
    <n v="0"/>
    <n v="5058531"/>
    <n v="5058531"/>
  </r>
  <r>
    <x v="61"/>
    <s v="Bonificación por servicios prestados"/>
    <m/>
    <s v="TRANSMILENIO S.A"/>
    <s v="L"/>
    <n v="13397047"/>
    <n v="0"/>
    <n v="13397047"/>
    <n v="13397047"/>
  </r>
  <r>
    <x v="101"/>
    <s v="Prima de navidad"/>
    <m/>
    <s v="TRANSMILENIO S.A"/>
    <s v="L"/>
    <n v="46473"/>
    <n v="0"/>
    <n v="46473"/>
    <n v="46473"/>
  </r>
  <r>
    <x v="62"/>
    <s v="Prima de vacaciones"/>
    <m/>
    <s v="TRANSMILENIO S.A"/>
    <s v="L"/>
    <n v="60233489"/>
    <n v="0"/>
    <n v="60233489"/>
    <n v="60233489"/>
  </r>
  <r>
    <x v="62"/>
    <s v="Prima de vacaciones"/>
    <m/>
    <s v="TRANSMILENIO S.A"/>
    <s v="L"/>
    <n v="25621837"/>
    <n v="0"/>
    <n v="25621837"/>
    <n v="25621837"/>
  </r>
  <r>
    <x v="62"/>
    <s v="Prima de vacaciones"/>
    <m/>
    <s v="TRANSMILENIO S.A"/>
    <s v="L"/>
    <n v="32913318"/>
    <n v="0"/>
    <n v="32913318"/>
    <n v="32913318"/>
  </r>
  <r>
    <x v="62"/>
    <s v="Prima de vacaciones"/>
    <m/>
    <s v="TRANSMILENIO S.A"/>
    <s v="L"/>
    <n v="13397064"/>
    <n v="0"/>
    <n v="13397064"/>
    <n v="13397064"/>
  </r>
  <r>
    <x v="62"/>
    <s v="Prima de vacaciones"/>
    <m/>
    <s v="TRANSMILENIO S.A"/>
    <s v="L"/>
    <n v="5971407"/>
    <n v="0"/>
    <n v="5971407"/>
    <n v="5971407"/>
  </r>
  <r>
    <x v="62"/>
    <s v="Prima de vacaciones"/>
    <m/>
    <s v="TRANSMILENIO S.A"/>
    <s v="L"/>
    <n v="14066621"/>
    <n v="0"/>
    <n v="14066621"/>
    <n v="14066621"/>
  </r>
  <r>
    <x v="62"/>
    <s v="Prima de vacaciones"/>
    <m/>
    <s v="TRANSMILENIO S.A"/>
    <s v="L"/>
    <n v="27128263"/>
    <n v="0"/>
    <n v="27128263"/>
    <n v="27128263"/>
  </r>
  <r>
    <x v="62"/>
    <s v="Prima de vacaciones"/>
    <m/>
    <s v="TRANSMILENIO S.A"/>
    <s v="L"/>
    <n v="8135312"/>
    <n v="0"/>
    <n v="8135312"/>
    <n v="8135312"/>
  </r>
  <r>
    <x v="62"/>
    <s v="Prima de vacaciones"/>
    <m/>
    <s v="TRANSMILENIO S.A"/>
    <s v="L"/>
    <n v="25055100"/>
    <n v="0"/>
    <n v="25055100"/>
    <n v="25055100"/>
  </r>
  <r>
    <x v="62"/>
    <s v="Prima de vacaciones"/>
    <m/>
    <s v="TRANSMILENIO S.A"/>
    <s v="L"/>
    <n v="2530685"/>
    <n v="0"/>
    <n v="2530685"/>
    <n v="2530685"/>
  </r>
  <r>
    <x v="62"/>
    <s v="Prima de vacaciones"/>
    <m/>
    <s v="TRANSMILENIO S.A"/>
    <s v="L"/>
    <n v="5971407"/>
    <n v="0"/>
    <n v="5971407"/>
    <n v="5971407"/>
  </r>
  <r>
    <x v="62"/>
    <s v="Prima de vacaciones"/>
    <m/>
    <s v="TRANSMILENIO S.A"/>
    <s v="L"/>
    <n v="32724390"/>
    <n v="0"/>
    <n v="32724390"/>
    <n v="32724390"/>
  </r>
  <r>
    <x v="62"/>
    <s v="Prima de vacaciones"/>
    <m/>
    <s v="TRANSMILENIO S.A"/>
    <s v="L"/>
    <n v="14995259"/>
    <n v="0"/>
    <n v="14995259"/>
    <n v="14995259"/>
  </r>
  <r>
    <x v="63"/>
    <s v="Prima técnica salarial"/>
    <m/>
    <s v="TRANSMILENIO S.A"/>
    <s v="L"/>
    <n v="8004431"/>
    <n v="0"/>
    <n v="8004431"/>
    <n v="8004431"/>
  </r>
  <r>
    <x v="63"/>
    <s v="Prima técnica salarial"/>
    <m/>
    <s v="TRANSMILENIO S.A"/>
    <s v="L"/>
    <n v="7767115"/>
    <n v="0"/>
    <n v="7767115"/>
    <n v="7767115"/>
  </r>
  <r>
    <x v="63"/>
    <s v="Prima técnica salarial"/>
    <m/>
    <s v="TRANSMILENIO S.A"/>
    <s v="L"/>
    <n v="8237018"/>
    <n v="0"/>
    <n v="8237018"/>
    <n v="8237018"/>
  </r>
  <r>
    <x v="63"/>
    <s v="Prima técnica salarial"/>
    <m/>
    <s v="TRANSMILENIO S.A"/>
    <s v="L"/>
    <n v="8989354"/>
    <n v="0"/>
    <n v="8989354"/>
    <n v="8989354"/>
  </r>
  <r>
    <x v="63"/>
    <s v="Prima técnica salarial"/>
    <m/>
    <s v="TRANSMILENIO S.A"/>
    <s v="L"/>
    <n v="6369951"/>
    <n v="0"/>
    <n v="6369951"/>
    <n v="6369951"/>
  </r>
  <r>
    <x v="63"/>
    <s v="Prima técnica salarial"/>
    <m/>
    <s v="TRANSMILENIO S.A"/>
    <s v="L"/>
    <n v="7767115"/>
    <n v="0"/>
    <n v="7767115"/>
    <n v="7767115"/>
  </r>
  <r>
    <x v="63"/>
    <s v="Prima técnica salarial"/>
    <m/>
    <s v="TRANSMILENIO S.A"/>
    <s v="L"/>
    <n v="7767115"/>
    <n v="0"/>
    <n v="7767115"/>
    <n v="7767115"/>
  </r>
  <r>
    <x v="63"/>
    <s v="Prima técnica salarial"/>
    <m/>
    <s v="TRANSMILENIO S.A"/>
    <s v="L"/>
    <n v="7767115"/>
    <n v="0"/>
    <n v="7767115"/>
    <n v="7767115"/>
  </r>
  <r>
    <x v="63"/>
    <s v="Prima técnica salarial"/>
    <m/>
    <s v="TRANSMILENIO S.A"/>
    <s v="L"/>
    <n v="7767115"/>
    <n v="0"/>
    <n v="7767115"/>
    <n v="7767115"/>
  </r>
  <r>
    <x v="63"/>
    <s v="Prima técnica salarial"/>
    <m/>
    <s v="TRANSMILENIO S.A"/>
    <s v="L"/>
    <n v="8004431"/>
    <n v="0"/>
    <n v="8004431"/>
    <n v="8004431"/>
  </r>
  <r>
    <x v="63"/>
    <s v="Prima técnica salarial"/>
    <m/>
    <s v="TRANSMILENIO S.A"/>
    <s v="L"/>
    <n v="8004431"/>
    <n v="0"/>
    <n v="8004431"/>
    <n v="8004431"/>
  </r>
  <r>
    <x v="63"/>
    <s v="Prima técnica salarial"/>
    <m/>
    <s v="TRANSMILENIO S.A"/>
    <s v="L"/>
    <n v="8004431"/>
    <n v="0"/>
    <n v="8004431"/>
    <n v="8004431"/>
  </r>
  <r>
    <x v="63"/>
    <s v="Prima técnica salarial"/>
    <m/>
    <s v="TRANSMILENIO S.A"/>
    <s v="L"/>
    <n v="20613518"/>
    <n v="0"/>
    <n v="20613518"/>
    <n v="20613518"/>
  </r>
  <r>
    <x v="63"/>
    <s v="Prima técnica salarial"/>
    <m/>
    <s v="TRANSMILENIO S.A"/>
    <s v="L"/>
    <n v="6136730"/>
    <n v="0"/>
    <n v="6136730"/>
    <n v="6136730"/>
  </r>
  <r>
    <x v="63"/>
    <s v="Prima técnica salarial"/>
    <m/>
    <s v="TRANSMILENIO S.A"/>
    <s v="L"/>
    <n v="6369951"/>
    <n v="0"/>
    <n v="6369951"/>
    <n v="6369951"/>
  </r>
  <r>
    <x v="63"/>
    <s v="Prima técnica salarial"/>
    <m/>
    <s v="TRANSMILENIO S.A"/>
    <s v="L"/>
    <n v="6369951"/>
    <n v="0"/>
    <n v="6369951"/>
    <n v="6369951"/>
  </r>
  <r>
    <x v="102"/>
    <s v="Sector Privado"/>
    <m/>
    <s v="TRANSMILENIO S.A"/>
    <s v="L"/>
    <n v="46553"/>
    <n v="0"/>
    <n v="46553"/>
    <n v="46553"/>
  </r>
  <r>
    <x v="64"/>
    <s v="Vacaciones"/>
    <m/>
    <s v="TRANSMILENIO S.A"/>
    <s v="L"/>
    <n v="49116536"/>
    <n v="0"/>
    <n v="49116536"/>
    <n v="49116536"/>
  </r>
  <r>
    <x v="64"/>
    <s v="Vacaciones"/>
    <m/>
    <s v="TRANSMILENIO S.A"/>
    <s v="L"/>
    <n v="94121471"/>
    <n v="0"/>
    <n v="94121471"/>
    <n v="94121471"/>
  </r>
  <r>
    <x v="64"/>
    <s v="Vacaciones"/>
    <m/>
    <s v="TRANSMILENIO S.A"/>
    <s v="L"/>
    <n v="40061936"/>
    <n v="0"/>
    <n v="40061936"/>
    <n v="40061936"/>
  </r>
  <r>
    <x v="64"/>
    <s v="Vacaciones"/>
    <m/>
    <s v="TRANSMILENIO S.A"/>
    <s v="L"/>
    <n v="51384046"/>
    <n v="0"/>
    <n v="51384046"/>
    <n v="51384046"/>
  </r>
  <r>
    <x v="64"/>
    <s v="Vacaciones"/>
    <m/>
    <s v="TRANSMILENIO S.A"/>
    <s v="L"/>
    <n v="19649027"/>
    <n v="0"/>
    <n v="19649027"/>
    <n v="19649027"/>
  </r>
  <r>
    <x v="64"/>
    <s v="Vacaciones"/>
    <m/>
    <s v="TRANSMILENIO S.A"/>
    <s v="L"/>
    <n v="23620110"/>
    <n v="0"/>
    <n v="23620110"/>
    <n v="23620110"/>
  </r>
  <r>
    <x v="64"/>
    <s v="Vacaciones"/>
    <m/>
    <s v="TRANSMILENIO S.A"/>
    <s v="L"/>
    <n v="20631044"/>
    <n v="0"/>
    <n v="20631044"/>
    <n v="20631044"/>
  </r>
  <r>
    <x v="64"/>
    <s v="Vacaciones"/>
    <m/>
    <s v="TRANSMILENIO S.A"/>
    <s v="L"/>
    <n v="41296609"/>
    <n v="0"/>
    <n v="41296609"/>
    <n v="41296609"/>
  </r>
  <r>
    <x v="64"/>
    <s v="Vacaciones"/>
    <m/>
    <s v="TRANSMILENIO S.A"/>
    <s v="L"/>
    <n v="11931791"/>
    <n v="0"/>
    <n v="11931791"/>
    <n v="11931791"/>
  </r>
  <r>
    <x v="64"/>
    <s v="Vacaciones"/>
    <m/>
    <s v="TRANSMILENIO S.A"/>
    <s v="L"/>
    <n v="37363552"/>
    <n v="0"/>
    <n v="37363552"/>
    <n v="37363552"/>
  </r>
  <r>
    <x v="64"/>
    <s v="Vacaciones"/>
    <m/>
    <s v="TRANSMILENIO S.A"/>
    <s v="L"/>
    <n v="3711672"/>
    <n v="0"/>
    <n v="3711672"/>
    <n v="3711672"/>
  </r>
  <r>
    <x v="64"/>
    <s v="Vacaciones"/>
    <m/>
    <s v="TRANSMILENIO S.A"/>
    <s v="L"/>
    <n v="8758063"/>
    <n v="0"/>
    <n v="8758063"/>
    <n v="8758063"/>
  </r>
  <r>
    <x v="64"/>
    <s v="Vacaciones"/>
    <m/>
    <s v="TRANSMILENIO S.A"/>
    <s v="L"/>
    <n v="8758063"/>
    <n v="0"/>
    <n v="8758063"/>
    <n v="8758063"/>
  </r>
  <r>
    <x v="103"/>
    <s v="Indemnización por vacaciones"/>
    <m/>
    <s v="TRANSMILENIO S.A"/>
    <s v="L"/>
    <n v="1576047"/>
    <n v="0"/>
    <n v="1576047"/>
    <n v="1576047"/>
  </r>
  <r>
    <x v="65"/>
    <s v="Bonificación especial de recreación"/>
    <m/>
    <s v="TRANSMILENIO S.A"/>
    <s v="L"/>
    <n v="1588289"/>
    <n v="0"/>
    <n v="1588289"/>
    <n v="1588289"/>
  </r>
  <r>
    <x v="65"/>
    <s v="Bonificación especial de recreación"/>
    <m/>
    <s v="TRANSMILENIO S.A"/>
    <s v="L"/>
    <n v="1778052"/>
    <n v="0"/>
    <n v="1778052"/>
    <n v="1778052"/>
  </r>
  <r>
    <x v="65"/>
    <s v="Bonificación especial de recreación"/>
    <m/>
    <s v="TRANSMILENIO S.A"/>
    <s v="L"/>
    <n v="1670771"/>
    <n v="0"/>
    <n v="1670771"/>
    <n v="1670771"/>
  </r>
  <r>
    <x v="65"/>
    <s v="Bonificación especial de recreación"/>
    <m/>
    <s v="TRANSMILENIO S.A"/>
    <s v="L"/>
    <n v="299729"/>
    <n v="0"/>
    <n v="299729"/>
    <n v="299729"/>
  </r>
  <r>
    <x v="65"/>
    <s v="Bonificación especial de recreación"/>
    <m/>
    <s v="TRANSMILENIO S.A"/>
    <s v="L"/>
    <n v="3038074"/>
    <n v="0"/>
    <n v="3038074"/>
    <n v="3038074"/>
  </r>
  <r>
    <x v="65"/>
    <s v="Bonificación especial de recreación"/>
    <m/>
    <s v="TRANSMILENIO S.A"/>
    <s v="L"/>
    <n v="3899775"/>
    <n v="0"/>
    <n v="3899775"/>
    <n v="3899775"/>
  </r>
  <r>
    <x v="65"/>
    <s v="Bonificación especial de recreación"/>
    <m/>
    <s v="TRANSMILENIO S.A"/>
    <s v="L"/>
    <n v="707241"/>
    <n v="0"/>
    <n v="707241"/>
    <n v="707241"/>
  </r>
  <r>
    <x v="65"/>
    <s v="Bonificación especial de recreación"/>
    <m/>
    <s v="TRANSMILENIO S.A"/>
    <s v="L"/>
    <n v="707241"/>
    <n v="0"/>
    <n v="707241"/>
    <n v="707241"/>
  </r>
  <r>
    <x v="65"/>
    <s v="Bonificación especial de recreación"/>
    <m/>
    <s v="TRANSMILENIO S.A"/>
    <s v="L"/>
    <n v="3217333"/>
    <n v="0"/>
    <n v="3217333"/>
    <n v="3217333"/>
  </r>
  <r>
    <x v="65"/>
    <s v="Bonificación especial de recreación"/>
    <m/>
    <s v="TRANSMILENIO S.A"/>
    <s v="L"/>
    <n v="963530"/>
    <n v="0"/>
    <n v="963530"/>
    <n v="963530"/>
  </r>
  <r>
    <x v="65"/>
    <s v="Bonificación especial de recreación"/>
    <m/>
    <s v="TRANSMILENIO S.A"/>
    <s v="L"/>
    <n v="3941081"/>
    <n v="0"/>
    <n v="3941081"/>
    <n v="3941081"/>
  </r>
  <r>
    <x v="65"/>
    <s v="Bonificación especial de recreación"/>
    <m/>
    <s v="TRANSMILENIO S.A"/>
    <s v="L"/>
    <n v="7129784"/>
    <n v="0"/>
    <n v="7129784"/>
    <n v="7129784"/>
  </r>
  <r>
    <x v="65"/>
    <s v="Bonificación especial de recreación"/>
    <m/>
    <s v="TRANSMILENIO S.A"/>
    <s v="L"/>
    <n v="2912167"/>
    <n v="0"/>
    <n v="2912167"/>
    <n v="2912167"/>
  </r>
  <r>
    <x v="66"/>
    <s v="Apoyo de sostenimiento aprendices SENA"/>
    <m/>
    <s v="TRANSMILENIO S.A"/>
    <s v="L"/>
    <n v="3914625"/>
    <n v="0"/>
    <n v="3914625"/>
    <n v="3914625"/>
  </r>
  <r>
    <x v="66"/>
    <s v="Apoyo de sostenimiento aprendices SENA"/>
    <m/>
    <s v="TRANSMILENIO S.A"/>
    <s v="L"/>
    <n v="3202875"/>
    <n v="0"/>
    <n v="3202875"/>
    <n v="3202875"/>
  </r>
  <r>
    <x v="66"/>
    <s v="Apoyo de sostenimiento aprendices SENA"/>
    <m/>
    <s v="TRANSMILENIO S.A"/>
    <s v="L"/>
    <n v="2419950"/>
    <n v="0"/>
    <n v="2419950"/>
    <n v="2419950"/>
  </r>
  <r>
    <x v="66"/>
    <s v="Apoyo de sostenimiento aprendices SENA"/>
    <m/>
    <s v="TRANSMILENIO S.A"/>
    <s v="L"/>
    <n v="5694000"/>
    <n v="0"/>
    <n v="5694000"/>
    <n v="5694000"/>
  </r>
  <r>
    <x v="66"/>
    <s v="Apoyo de sostenimiento aprendices SENA"/>
    <m/>
    <s v="TRANSMILENIO S.A"/>
    <s v="L"/>
    <n v="7117500"/>
    <n v="0"/>
    <n v="7117500"/>
    <n v="7117500"/>
  </r>
  <r>
    <x v="67"/>
    <s v="BONIFICACION SINDICAL VIGENCIA"/>
    <m/>
    <s v="TRANSMILENIO S.A"/>
    <s v="L"/>
    <n v="1926866"/>
    <n v="0"/>
    <n v="1926866"/>
    <n v="1926866"/>
  </r>
  <r>
    <x v="67"/>
    <s v="BONIFICACION SINDICAL VIGENCIA"/>
    <m/>
    <s v="TRANSMILENIO S.A"/>
    <s v="L"/>
    <n v="2544296"/>
    <n v="0"/>
    <n v="2544296"/>
    <n v="2544296"/>
  </r>
  <r>
    <x v="67"/>
    <s v="BONIFICACION SINDICAL VIGENCIA"/>
    <m/>
    <s v="TRANSMILENIO S.A"/>
    <s v="L"/>
    <n v="3758906"/>
    <n v="0"/>
    <n v="3758906"/>
    <n v="3758906"/>
  </r>
  <r>
    <x v="67"/>
    <s v="BONIFICACION SINDICAL VIGENCIA"/>
    <m/>
    <s v="TRANSMILENIO S.A"/>
    <s v="L"/>
    <n v="8848961"/>
    <n v="0"/>
    <n v="8848961"/>
    <n v="8848961"/>
  </r>
  <r>
    <x v="67"/>
    <s v="BONIFICACION SINDICAL VIGENCIA"/>
    <m/>
    <s v="TRANSMILENIO S.A"/>
    <s v="L"/>
    <n v="1473450"/>
    <n v="0"/>
    <n v="1473450"/>
    <n v="1473450"/>
  </r>
  <r>
    <x v="67"/>
    <s v="BONIFICACION SINDICAL VIGENCIA"/>
    <m/>
    <s v="TRANSMILENIO S.A"/>
    <s v="L"/>
    <n v="1480702"/>
    <n v="0"/>
    <n v="1480702"/>
    <n v="1480702"/>
  </r>
  <r>
    <x v="68"/>
    <s v="Auxilios Educativos"/>
    <m/>
    <s v="TRANSMILENIO S.A"/>
    <s v="L"/>
    <n v="2847000"/>
    <n v="0"/>
    <n v="2847000"/>
    <n v="2847000"/>
  </r>
  <r>
    <x v="68"/>
    <s v="Auxilios Educativos"/>
    <m/>
    <s v="TRANSMILENIO S.A"/>
    <s v="L"/>
    <n v="9964500"/>
    <n v="0"/>
    <n v="9964500"/>
    <n v="9964500"/>
  </r>
  <r>
    <x v="68"/>
    <s v="Auxilios Educativos"/>
    <m/>
    <s v="TRANSMILENIO S.A"/>
    <s v="L"/>
    <n v="1423500"/>
    <n v="0"/>
    <n v="1423500"/>
    <n v="1423500"/>
  </r>
  <r>
    <x v="68"/>
    <s v="Auxilios Educativos"/>
    <m/>
    <s v="TRANSMILENIO S.A"/>
    <s v="L"/>
    <n v="1423500"/>
    <n v="0"/>
    <n v="1423500"/>
    <n v="1423500"/>
  </r>
  <r>
    <x v="68"/>
    <s v="Auxilios Educativos"/>
    <m/>
    <s v="TRANSMILENIO S.A"/>
    <s v="L"/>
    <n v="1423500"/>
    <n v="0"/>
    <n v="1423500"/>
    <n v="1423500"/>
  </r>
  <r>
    <x v="68"/>
    <s v="Auxilios Educativos"/>
    <m/>
    <s v="TRANSMILENIO S.A"/>
    <s v="L"/>
    <n v="2847000"/>
    <n v="0"/>
    <n v="2847000"/>
    <n v="2847000"/>
  </r>
  <r>
    <x v="69"/>
    <s v="Auxilios para Recreación"/>
    <m/>
    <s v="TRANSMILENIO S.A"/>
    <s v="L"/>
    <n v="2667078"/>
    <n v="0"/>
    <n v="2667078"/>
    <n v="2667078"/>
  </r>
  <r>
    <x v="69"/>
    <s v="Auxilios para Recreación"/>
    <m/>
    <s v="TRANSMILENIO S.A"/>
    <s v="L"/>
    <n v="2382434"/>
    <n v="0"/>
    <n v="2382434"/>
    <n v="2382434"/>
  </r>
  <r>
    <x v="69"/>
    <s v="Auxilios para Recreación"/>
    <m/>
    <s v="TRANSMILENIO S.A"/>
    <s v="L"/>
    <n v="5849664"/>
    <n v="0"/>
    <n v="5849664"/>
    <n v="5849664"/>
  </r>
  <r>
    <x v="69"/>
    <s v="Auxilios para Recreación"/>
    <m/>
    <s v="TRANSMILENIO S.A"/>
    <s v="L"/>
    <n v="4557107"/>
    <n v="0"/>
    <n v="4557107"/>
    <n v="4557107"/>
  </r>
  <r>
    <x v="69"/>
    <s v="Auxilios para Recreación"/>
    <m/>
    <s v="TRANSMILENIO S.A"/>
    <s v="L"/>
    <n v="10694667"/>
    <n v="0"/>
    <n v="10694667"/>
    <n v="10694667"/>
  </r>
  <r>
    <x v="69"/>
    <s v="Auxilios para Recreación"/>
    <m/>
    <s v="TRANSMILENIO S.A"/>
    <s v="L"/>
    <n v="5911621"/>
    <n v="0"/>
    <n v="5911621"/>
    <n v="5911621"/>
  </r>
  <r>
    <x v="69"/>
    <s v="Auxilios para Recreación"/>
    <m/>
    <s v="TRANSMILENIO S.A"/>
    <s v="L"/>
    <n v="2506157"/>
    <n v="0"/>
    <n v="2506157"/>
    <n v="2506157"/>
  </r>
  <r>
    <x v="69"/>
    <s v="Auxilios para Recreación"/>
    <m/>
    <s v="TRANSMILENIO S.A"/>
    <s v="L"/>
    <n v="449594"/>
    <n v="0"/>
    <n v="449594"/>
    <n v="449594"/>
  </r>
  <r>
    <x v="69"/>
    <s v="Auxilios para Recreación"/>
    <m/>
    <s v="TRANSMILENIO S.A"/>
    <s v="L"/>
    <n v="1060862"/>
    <n v="0"/>
    <n v="1060862"/>
    <n v="1060862"/>
  </r>
  <r>
    <x v="69"/>
    <s v="Auxilios para Recreación"/>
    <m/>
    <s v="TRANSMILENIO S.A"/>
    <s v="L"/>
    <n v="1060862"/>
    <n v="0"/>
    <n v="1060862"/>
    <n v="1060862"/>
  </r>
  <r>
    <x v="69"/>
    <s v="Auxilios para Recreación"/>
    <m/>
    <s v="TRANSMILENIO S.A"/>
    <s v="L"/>
    <n v="4368251"/>
    <n v="0"/>
    <n v="4368251"/>
    <n v="4368251"/>
  </r>
  <r>
    <x v="69"/>
    <s v="Auxilios para Recreación"/>
    <m/>
    <s v="TRANSMILENIO S.A"/>
    <s v="L"/>
    <n v="1445295"/>
    <n v="0"/>
    <n v="1445295"/>
    <n v="1445295"/>
  </r>
  <r>
    <x v="69"/>
    <s v="Auxilios para Recreación"/>
    <m/>
    <s v="TRANSMILENIO S.A"/>
    <s v="L"/>
    <n v="4826000"/>
    <n v="0"/>
    <n v="4826000"/>
    <n v="4826000"/>
  </r>
  <r>
    <x v="70"/>
    <s v="Prima Especial"/>
    <m/>
    <s v="TRANSMILENIO S.A"/>
    <s v="L"/>
    <n v="10202911"/>
    <n v="0"/>
    <n v="10202911"/>
    <n v="10202911"/>
  </r>
  <r>
    <x v="70"/>
    <s v="Prima Especial"/>
    <m/>
    <s v="TRANSMILENIO S.A"/>
    <s v="L"/>
    <n v="11270898"/>
    <n v="0"/>
    <n v="11270898"/>
    <n v="11270898"/>
  </r>
  <r>
    <x v="70"/>
    <s v="Prima Especial"/>
    <m/>
    <s v="TRANSMILENIO S.A"/>
    <s v="L"/>
    <n v="3166729"/>
    <n v="0"/>
    <n v="3166729"/>
    <n v="3166729"/>
  </r>
  <r>
    <x v="41"/>
    <s v="DESARROLLO Y GESTIÓN DE LA INFRAESTRUCTURA DEL SISTEMA INTEGRADO DE TRANSPORTE PÚBLICO DE BOGOTÁ (RECURSOS DISTRITO TRONCALES ALIMENTADORAS PLMB)"/>
    <s v="P-C612-19_25-29"/>
    <s v="ENEL COLOMBIA S.A. E.S.P."/>
    <s v="A"/>
    <n v="3745146"/>
    <n v="0"/>
    <n v="3745146"/>
    <n v="0"/>
  </r>
  <r>
    <x v="41"/>
    <s v="DESARROLLO Y GESTIÓN DE LA INFRAESTRUCTURA DEL SISTEMA INTEGRADO DE TRANSPORTE PÚBLICO DE BOGOTÁ (RECURSOS DISTRITO TRONCALES ALIMENTADORAS PLMB)"/>
    <s v="P-C612-19_25-30"/>
    <s v="ENEL COLOMBIA S.A. E.S.P."/>
    <s v="A"/>
    <n v="3204580"/>
    <n v="0"/>
    <n v="3204580"/>
    <n v="3204580"/>
  </r>
  <r>
    <x v="41"/>
    <s v="DESARROLLO Y GESTIÓN DE LA INFRAESTRUCTURA DEL SISTEMA INTEGRADO DE TRANSPORTE PÚBLICO DE BOGOTÁ (RECURSOS DISTRITO TRONCALES ALIMENTADORAS PLMB)"/>
    <s v="P-C612-19_25-31"/>
    <s v="ENEL COLOMBIA S.A. E.S.P."/>
    <s v="A"/>
    <n v="107038084"/>
    <n v="0"/>
    <n v="107038084"/>
    <n v="0"/>
  </r>
  <r>
    <x v="53"/>
    <s v="Otros servicios jurídicos n.c.p."/>
    <s v="CTO1060-25"/>
    <s v="LEXSOFT COLOMBIA SAS"/>
    <s v="A"/>
    <n v="2370321"/>
    <n v="0"/>
    <n v="2370321"/>
    <n v="0"/>
  </r>
  <r>
    <x v="51"/>
    <s v="Servicios de asesoramiento y representación jurídica relativos a otros campos del derecho"/>
    <s v="CTO1308-25"/>
    <s v="PHILIPPI, PRIETOCARRIZOSA, FERRERO DU &amp; URIA S.A.S"/>
    <s v="A"/>
    <n v="89250000"/>
    <n v="0"/>
    <n v="89250000"/>
    <n v="89250000"/>
  </r>
  <r>
    <x v="84"/>
    <s v="Fortalecimiento de la seguridad integral del Sistema Integrado de Transporte Público de Bogotá D.C. (Recursos Distrito)"/>
    <s v="CTO1302-25"/>
    <s v="RODRIGUEZ VARON IVON LORENA"/>
    <s v="A"/>
    <n v="16104000"/>
    <n v="0"/>
    <n v="16104000"/>
    <n v="10914933"/>
  </r>
  <r>
    <x v="84"/>
    <s v="Fortalecimiento de la seguridad integral del Sistema Integrado de Transporte Público de Bogotá D.C. (Recursos Distrito)"/>
    <s v="CTO1303-25"/>
    <s v="LOPEZ ACOSTA GLADYS  CECILIA"/>
    <s v="A"/>
    <n v="16104000"/>
    <n v="0"/>
    <n v="16104000"/>
    <n v="10914933"/>
  </r>
  <r>
    <x v="44"/>
    <s v="CONTROL Y OPERACIÓN DEL SISTEMA INTEGRADO DE TRANSPORTE PÚBLICO DE BOGOTÁ (RECURSOS FET)"/>
    <s v="P-RES173-25"/>
    <s v="FIDUCIARIA POPULAR S.A."/>
    <s v="A"/>
    <n v="4097719000"/>
    <n v="0"/>
    <n v="4097719000"/>
    <n v="4097719000"/>
  </r>
  <r>
    <x v="84"/>
    <s v="Fortalecimiento de la seguridad integral del Sistema Integrado de Transporte Público de Bogotá D.C. (Recursos Distrito)"/>
    <s v="CTO1305-25"/>
    <s v="RENTA Y CAMPO CORREDORES S.A."/>
    <s v="L"/>
    <n v="33267106060"/>
    <n v="33267106060"/>
    <n v="0"/>
    <n v="0"/>
  </r>
  <r>
    <x v="84"/>
    <s v="Fortalecimiento de la seguridad integral del Sistema Integrado de Transporte Público de Bogotá D.C. (Recursos Distrito)"/>
    <s v="CTO1305-25 "/>
    <s v="RENTA Y CAMPO CORREDORES S.A."/>
    <s v="L"/>
    <n v="38242978760"/>
    <n v="37777384961"/>
    <n v="465593799"/>
    <n v="412940842"/>
  </r>
  <r>
    <x v="96"/>
    <s v="Servicios de protección (guardas de seguridad)"/>
    <s v="CTO1305-25  "/>
    <s v="RENTA Y CAMPO CORREDORES S.A."/>
    <s v="L"/>
    <n v="1032274000"/>
    <n v="1032274000"/>
    <n v="0"/>
    <n v="0"/>
  </r>
  <r>
    <x v="84"/>
    <s v="Fortalecimiento de la seguridad integral del Sistema Integrado de Transporte Público de Bogotá D.C. (Recursos Distrito)"/>
    <s v="CTO1306-25"/>
    <s v="CELIS AGAMEZ DIANA  VALENTINA"/>
    <s v="A"/>
    <n v="19123000"/>
    <n v="0"/>
    <n v="19123000"/>
    <n v="11571867"/>
  </r>
  <r>
    <x v="84"/>
    <s v="Fortalecimiento de la seguridad integral del Sistema Integrado de Transporte Público de Bogotá D.C. (Recursos Distrito)"/>
    <s v="CTO1309-25"/>
    <s v="BECERRA CARDENAS OLGA YEIMY"/>
    <s v="A"/>
    <n v="19123000"/>
    <n v="0"/>
    <n v="19123000"/>
    <n v="11571867"/>
  </r>
  <r>
    <x v="119"/>
    <s v="Viáticos de los funcionarios en comisión"/>
    <s v="P-DEC225-25"/>
    <s v="PEDRO MAURICIO GUTIERREZ RODRIGUEZ"/>
    <s v="A"/>
    <n v="1728773"/>
    <n v="0"/>
    <n v="1728773"/>
    <n v="1728773"/>
  </r>
  <r>
    <x v="71"/>
    <s v="FORTALECIMIENTO DE LA INFORMACIÓN, COMUNICACIÓN Y ATENCIÓN AL USUARIO EN EL USO DEL SISTEMA INTEGRADO DE TRANSPORTE PÚBLICO DE BOGOTÁ D.C. (RECURSOS DISTRITO)"/>
    <s v="CTO1314-25"/>
    <s v="CONTENTO MUÑOZ ANDRES FABIAN"/>
    <s v="A"/>
    <n v="72000000"/>
    <n v="0"/>
    <n v="72000000"/>
    <n v="31466667"/>
  </r>
  <r>
    <x v="71"/>
    <s v="FORTALECIMIENTO DE LA INFORMACIÓN, COMUNICACIÓN Y ATENCIÓN AL USUARIO EN EL USO DEL SISTEMA INTEGRADO DE TRANSPORTE PÚBLICO DE BOGOTÁ D.C. (RECURSOS DISTRITO)"/>
    <s v="CTO1312-25"/>
    <s v="GOMEZ CERON JUANITA MELISSA"/>
    <s v="A"/>
    <n v="7000000"/>
    <n v="0"/>
    <n v="7000000"/>
    <n v="7000000"/>
  </r>
  <r>
    <x v="62"/>
    <s v="Prima de vacaciones"/>
    <m/>
    <s v="TRANSMILENIO S.A"/>
    <s v="A"/>
    <n v="21091278"/>
    <n v="0"/>
    <n v="21091278"/>
    <n v="21091278"/>
  </r>
  <r>
    <x v="62"/>
    <s v="Prima de vacaciones"/>
    <m/>
    <s v="TRANSMILENIO S.A"/>
    <s v="A"/>
    <n v="2701728"/>
    <n v="0"/>
    <n v="2701728"/>
    <n v="2701728"/>
  </r>
  <r>
    <x v="62"/>
    <s v="Prima de vacaciones"/>
    <m/>
    <s v="TRANSMILENIO S.A"/>
    <s v="A"/>
    <n v="2083111"/>
    <n v="0"/>
    <n v="2083111"/>
    <n v="2083111"/>
  </r>
  <r>
    <x v="64"/>
    <s v="Vacaciones"/>
    <m/>
    <s v="TRANSMILENIO S.A"/>
    <s v="A"/>
    <n v="30933875"/>
    <n v="0"/>
    <n v="30933875"/>
    <n v="30933875"/>
  </r>
  <r>
    <x v="64"/>
    <s v="Vacaciones"/>
    <m/>
    <s v="TRANSMILENIO S.A"/>
    <s v="A"/>
    <n v="4142650"/>
    <n v="0"/>
    <n v="4142650"/>
    <n v="4142650"/>
  </r>
  <r>
    <x v="64"/>
    <s v="Vacaciones"/>
    <m/>
    <s v="TRANSMILENIO S.A"/>
    <s v="A"/>
    <n v="3471855"/>
    <n v="0"/>
    <n v="3471855"/>
    <n v="3471855"/>
  </r>
  <r>
    <x v="65"/>
    <s v="Bonificación especial de recreación"/>
    <m/>
    <s v="TRANSMILENIO S.A"/>
    <s v="A"/>
    <n v="360230"/>
    <n v="0"/>
    <n v="360230"/>
    <n v="360230"/>
  </r>
  <r>
    <x v="65"/>
    <s v="Bonificación especial de recreación"/>
    <m/>
    <s v="TRANSMILENIO S.A"/>
    <s v="A"/>
    <n v="277748"/>
    <n v="0"/>
    <n v="277748"/>
    <n v="277748"/>
  </r>
  <r>
    <x v="65"/>
    <s v="Bonificación especial de recreación"/>
    <m/>
    <s v="TRANSMILENIO S.A"/>
    <s v="A"/>
    <n v="1263695"/>
    <n v="0"/>
    <n v="1263695"/>
    <n v="1263695"/>
  </r>
  <r>
    <x v="69"/>
    <s v="Auxilios para Recreación"/>
    <m/>
    <s v="TRANSMILENIO S.A"/>
    <s v="A"/>
    <n v="540346"/>
    <n v="0"/>
    <n v="540346"/>
    <n v="540346"/>
  </r>
  <r>
    <x v="69"/>
    <s v="Auxilios para Recreación"/>
    <m/>
    <s v="TRANSMILENIO S.A"/>
    <s v="A"/>
    <n v="416623"/>
    <n v="0"/>
    <n v="416623"/>
    <n v="416623"/>
  </r>
  <r>
    <x v="75"/>
    <s v="Diseño y Estructuración del Sistema Interoperable de Recaudo en su componente tecnológico en el Sistema de Transporte Publico de Bogotá D.C. (Recursos Distrito)"/>
    <s v="CCE146727"/>
    <s v="INFORMACION LOCALIZADA S.A.S."/>
    <s v="A"/>
    <n v="4763987934"/>
    <n v="0"/>
    <n v="4763987934"/>
    <n v="0"/>
  </r>
  <r>
    <x v="108"/>
    <s v="Diseño y Estructuración del Sistema Interoperable de Recaudo en su componente tecnológico en el Sistema de Transporte Publico de Bogotá D.C. (Recursos TMSA)"/>
    <s v="CCE146727"/>
    <s v="INFORMACION LOCALIZADA S.A.S."/>
    <s v="A"/>
    <n v="4316773454"/>
    <n v="0"/>
    <n v="4316773454"/>
    <n v="2363846918"/>
  </r>
  <r>
    <x v="120"/>
    <s v="SERVICIO DE SEGURO OBLIGATORIO DE ACCIDENTES DE TRÁNSITO (SOAT)."/>
    <s v="CTO1294-25"/>
    <s v="AXA COLPATRIA SEGUROS S.A."/>
    <s v="A"/>
    <n v="4835080"/>
    <n v="0"/>
    <n v="4835080"/>
    <n v="3359500"/>
  </r>
  <r>
    <x v="119"/>
    <s v="Viáticos de los funcionarios en comisión"/>
    <s v="P-RES175-25"/>
    <s v="CAROLINA RESTREPO PALACIO"/>
    <s v="A"/>
    <n v="1467984"/>
    <n v="0"/>
    <n v="1467984"/>
    <n v="1467984"/>
  </r>
  <r>
    <x v="75"/>
    <s v="Diseño y Estructuración del Sistema Interoperable de Recaudo en su componente tecnológico en el Sistema de Transporte Publico de Bogotá D.C. (Recursos Distrito)"/>
    <s v="CTO1310-25"/>
    <s v="CABARCAS GOMEZ WLADIMIR IVAN"/>
    <s v="A"/>
    <n v="83700000"/>
    <n v="0"/>
    <n v="83700000"/>
    <n v="36580000"/>
  </r>
  <r>
    <x v="45"/>
    <s v="Servicios de seguros sociales de riesgos laborales"/>
    <m/>
    <s v="SEGUROS DE RIEGOS LABORALES SURAMERICA S.A."/>
    <s v="A"/>
    <n v="1547900"/>
    <n v="0"/>
    <n v="1547900"/>
    <n v="1547900"/>
  </r>
  <r>
    <x v="45"/>
    <s v="Servicios de seguros sociales de riesgos laborales"/>
    <m/>
    <s v="POSITIVA COMPAÑÍA DE SEGUROS S.A."/>
    <s v="A"/>
    <n v="62457600"/>
    <n v="0"/>
    <n v="62457600"/>
    <n v="62457600"/>
  </r>
  <r>
    <x v="84"/>
    <s v="Fortalecimiento de la seguridad integral del Sistema Integrado de Transporte Público de Bogotá D.C. (Recursos Distrito)"/>
    <s v="CTO1298-25"/>
    <s v="MELO MORENO DIANA YAMILE"/>
    <s v="A"/>
    <n v="17652000"/>
    <n v="0"/>
    <n v="17652000"/>
    <n v="11571867"/>
  </r>
  <r>
    <x v="84"/>
    <s v="Fortalecimiento de la seguridad integral del Sistema Integrado de Transporte Público de Bogotá D.C. (Recursos Distrito)"/>
    <s v="CTO1315-25"/>
    <s v="GALVIS GONZALEZ SANDRA MILENA"/>
    <s v="A"/>
    <n v="17652000"/>
    <n v="0"/>
    <n v="17652000"/>
    <n v="11571867"/>
  </r>
  <r>
    <x v="84"/>
    <s v="Fortalecimiento de la seguridad integral del Sistema Integrado de Transporte Público de Bogotá D.C. (Recursos Distrito)"/>
    <s v="CTO1320-25"/>
    <s v="SAAVEDRA RIAÑO JOHAN  ANDRES"/>
    <s v="A"/>
    <n v="17652000"/>
    <n v="0"/>
    <n v="17652000"/>
    <n v="9904734"/>
  </r>
  <r>
    <x v="84"/>
    <s v="Fortalecimiento de la seguridad integral del Sistema Integrado de Transporte Público de Bogotá D.C. (Recursos Distrito)"/>
    <s v="CTO1321-25"/>
    <s v="VALLEJO BARRETO CARLOS  ANDRES"/>
    <s v="A"/>
    <n v="17652000"/>
    <n v="0"/>
    <n v="17652000"/>
    <n v="11571867"/>
  </r>
  <r>
    <x v="84"/>
    <s v="Fortalecimiento de la seguridad integral del Sistema Integrado de Transporte Público de Bogotá D.C. (Recursos Distrito)"/>
    <s v="CTO1319-25"/>
    <s v="MENDOZA PAEZ JHONSON DAVID"/>
    <s v="A"/>
    <n v="45600000"/>
    <n v="0"/>
    <n v="45600000"/>
    <n v="20520000"/>
  </r>
  <r>
    <x v="76"/>
    <s v="Sector Privado"/>
    <m/>
    <s v="TRANSMILENIO S.A"/>
    <s v="A"/>
    <n v="7175200"/>
    <n v="0"/>
    <n v="7175200"/>
    <n v="7175200"/>
  </r>
  <r>
    <x v="76"/>
    <s v="Sector Privado"/>
    <m/>
    <s v="TRANSMILENIO S.A"/>
    <s v="A"/>
    <n v="4639000"/>
    <n v="0"/>
    <n v="4639000"/>
    <n v="4639000"/>
  </r>
  <r>
    <x v="76"/>
    <s v="Sector Privado"/>
    <m/>
    <s v="TRANSMILENIO S.A"/>
    <s v="A"/>
    <n v="1744000"/>
    <n v="0"/>
    <n v="1744000"/>
    <n v="1744000"/>
  </r>
  <r>
    <x v="76"/>
    <s v="Sector Privado"/>
    <m/>
    <s v="TRANSMILENIO S.A"/>
    <s v="A"/>
    <n v="11987200"/>
    <n v="0"/>
    <n v="11987200"/>
    <n v="11987200"/>
  </r>
  <r>
    <x v="76"/>
    <s v="Sector Privado"/>
    <m/>
    <s v="TRANSMILENIO S.A"/>
    <s v="A"/>
    <n v="53069800"/>
    <n v="0"/>
    <n v="53069800"/>
    <n v="53069800"/>
  </r>
  <r>
    <x v="76"/>
    <s v="Sector Privado"/>
    <m/>
    <s v="TRANSMILENIO S.A"/>
    <s v="A"/>
    <n v="27141600"/>
    <n v="0"/>
    <n v="27141600"/>
    <n v="27141600"/>
  </r>
  <r>
    <x v="76"/>
    <s v="Sector Privado"/>
    <m/>
    <s v="TRANSMILENIO S.A"/>
    <s v="A"/>
    <n v="8372600"/>
    <n v="0"/>
    <n v="8372600"/>
    <n v="8372600"/>
  </r>
  <r>
    <x v="76"/>
    <s v="Sector Privado"/>
    <m/>
    <s v="TRANSMILENIO S.A"/>
    <s v="A"/>
    <n v="5252600"/>
    <n v="0"/>
    <n v="5252600"/>
    <n v="5252600"/>
  </r>
  <r>
    <x v="76"/>
    <s v="Sector Privado"/>
    <m/>
    <s v="TRANSMILENIO S.A"/>
    <s v="A"/>
    <n v="8514500"/>
    <n v="0"/>
    <n v="8514500"/>
    <n v="8514500"/>
  </r>
  <r>
    <x v="76"/>
    <s v="Sector Privado"/>
    <m/>
    <s v="TRANSMILENIO S.A"/>
    <s v="A"/>
    <n v="10835700"/>
    <n v="0"/>
    <n v="10835700"/>
    <n v="10835700"/>
  </r>
  <r>
    <x v="76"/>
    <s v="Sector Privado"/>
    <m/>
    <s v="TRANSMILENIO S.A"/>
    <s v="A"/>
    <n v="6657300"/>
    <n v="0"/>
    <n v="6657300"/>
    <n v="6657300"/>
  </r>
  <r>
    <x v="76"/>
    <s v="Sector Privado"/>
    <m/>
    <s v="TRANSMILENIO S.A"/>
    <s v="A"/>
    <n v="7445500"/>
    <n v="0"/>
    <n v="7445500"/>
    <n v="7445500"/>
  </r>
  <r>
    <x v="76"/>
    <s v="Sector Privado"/>
    <m/>
    <s v="TRANSMILENIO S.A"/>
    <s v="A"/>
    <n v="8928600"/>
    <n v="0"/>
    <n v="8928600"/>
    <n v="8928600"/>
  </r>
  <r>
    <x v="76"/>
    <s v="Sector Privado"/>
    <m/>
    <s v="TRANSMILENIO S.A"/>
    <s v="A"/>
    <n v="5223800"/>
    <n v="0"/>
    <n v="5223800"/>
    <n v="5223800"/>
  </r>
  <r>
    <x v="76"/>
    <s v="Sector Privado"/>
    <m/>
    <s v="TRANSMILENIO S.A"/>
    <s v="A"/>
    <n v="2904700"/>
    <n v="0"/>
    <n v="2904700"/>
    <n v="2904700"/>
  </r>
  <r>
    <x v="76"/>
    <s v="Sector Privado"/>
    <m/>
    <s v="TRANSMILENIO S.A"/>
    <s v="A"/>
    <n v="539500"/>
    <n v="0"/>
    <n v="539500"/>
    <n v="539500"/>
  </r>
  <r>
    <x v="77"/>
    <s v="Sector Público"/>
    <m/>
    <s v="TRANSMILENIO S.A"/>
    <s v="A"/>
    <n v="14518800"/>
    <n v="0"/>
    <n v="14518800"/>
    <n v="14518800"/>
  </r>
  <r>
    <x v="77"/>
    <s v="Sector Público"/>
    <m/>
    <s v="TRANSMILENIO S.A"/>
    <s v="A"/>
    <n v="2173200"/>
    <n v="0"/>
    <n v="2173200"/>
    <n v="2173200"/>
  </r>
  <r>
    <x v="77"/>
    <s v="Sector Público"/>
    <m/>
    <s v="TRANSMILENIO S.A"/>
    <s v="A"/>
    <n v="58015600"/>
    <n v="0"/>
    <n v="58015600"/>
    <n v="58015600"/>
  </r>
  <r>
    <x v="77"/>
    <s v="Sector Público"/>
    <m/>
    <s v="TRANSMILENIO S.A"/>
    <s v="A"/>
    <n v="46199500"/>
    <n v="0"/>
    <n v="46199500"/>
    <n v="46199500"/>
  </r>
  <r>
    <x v="77"/>
    <s v="Sector Público"/>
    <m/>
    <s v="TRANSMILENIO S.A"/>
    <s v="A"/>
    <n v="30202600"/>
    <n v="0"/>
    <n v="30202600"/>
    <n v="30202600"/>
  </r>
  <r>
    <x v="77"/>
    <s v="Sector Público"/>
    <m/>
    <s v="TRANSMILENIO S.A"/>
    <s v="A"/>
    <n v="5384300"/>
    <n v="0"/>
    <n v="5384300"/>
    <n v="5384300"/>
  </r>
  <r>
    <x v="77"/>
    <s v="Sector Público"/>
    <m/>
    <s v="TRANSMILENIO S.A"/>
    <s v="A"/>
    <n v="16735800"/>
    <n v="0"/>
    <n v="16735800"/>
    <n v="16735800"/>
  </r>
  <r>
    <x v="77"/>
    <s v="Sector Público"/>
    <m/>
    <s v="TRANSMILENIO S.A"/>
    <s v="A"/>
    <n v="19853300"/>
    <n v="0"/>
    <n v="19853300"/>
    <n v="19853300"/>
  </r>
  <r>
    <x v="77"/>
    <s v="Sector Público"/>
    <m/>
    <s v="TRANSMILENIO S.A"/>
    <s v="A"/>
    <n v="13729500"/>
    <n v="0"/>
    <n v="13729500"/>
    <n v="13729500"/>
  </r>
  <r>
    <x v="77"/>
    <s v="Sector Público"/>
    <m/>
    <s v="TRANSMILENIO S.A"/>
    <s v="A"/>
    <n v="14160500"/>
    <n v="0"/>
    <n v="14160500"/>
    <n v="14160500"/>
  </r>
  <r>
    <x v="77"/>
    <s v="Sector Público"/>
    <m/>
    <s v="TRANSMILENIO S.A"/>
    <s v="A"/>
    <n v="31568400"/>
    <n v="0"/>
    <n v="31568400"/>
    <n v="31568400"/>
  </r>
  <r>
    <x v="77"/>
    <s v="Sector Público"/>
    <m/>
    <s v="TRANSMILENIO S.A"/>
    <s v="A"/>
    <n v="539500"/>
    <n v="0"/>
    <n v="539500"/>
    <n v="539500"/>
  </r>
  <r>
    <x v="77"/>
    <s v="Sector Público"/>
    <m/>
    <s v="TRANSMILENIO S.A"/>
    <s v="A"/>
    <n v="9658800"/>
    <n v="0"/>
    <n v="9658800"/>
    <n v="9658800"/>
  </r>
  <r>
    <x v="77"/>
    <s v="Sector Público"/>
    <m/>
    <s v="TRANSMILENIO S.A"/>
    <s v="A"/>
    <n v="5450700"/>
    <n v="0"/>
    <n v="5450700"/>
    <n v="5450700"/>
  </r>
  <r>
    <x v="77"/>
    <s v="Sector Público"/>
    <m/>
    <s v="TRANSMILENIO S.A"/>
    <s v="A"/>
    <n v="24093400"/>
    <n v="0"/>
    <n v="24093400"/>
    <n v="24093400"/>
  </r>
  <r>
    <x v="78"/>
    <s v="Sector Privado"/>
    <m/>
    <s v="TRANSMILENIO S.A"/>
    <s v="A"/>
    <n v="2057500"/>
    <n v="0"/>
    <n v="2057500"/>
    <n v="2057500"/>
  </r>
  <r>
    <x v="78"/>
    <s v="Sector Privado"/>
    <m/>
    <s v="TRANSMILENIO S.A"/>
    <s v="A"/>
    <n v="6621800"/>
    <n v="0"/>
    <n v="6621800"/>
    <n v="6621800"/>
  </r>
  <r>
    <x v="78"/>
    <s v="Sector Privado"/>
    <m/>
    <s v="TRANSMILENIO S.A"/>
    <s v="A"/>
    <n v="3286000"/>
    <n v="0"/>
    <n v="3286000"/>
    <n v="3286000"/>
  </r>
  <r>
    <x v="78"/>
    <s v="Sector Privado"/>
    <m/>
    <s v="TRANSMILENIO S.A"/>
    <s v="A"/>
    <n v="8369000"/>
    <n v="0"/>
    <n v="8369000"/>
    <n v="8369000"/>
  </r>
  <r>
    <x v="78"/>
    <s v="Sector Privado"/>
    <m/>
    <s v="TRANSMILENIO S.A"/>
    <s v="A"/>
    <n v="9879700"/>
    <n v="0"/>
    <n v="9879700"/>
    <n v="9879700"/>
  </r>
  <r>
    <x v="78"/>
    <s v="Sector Privado"/>
    <m/>
    <s v="TRANSMILENIO S.A"/>
    <s v="A"/>
    <n v="15326200"/>
    <n v="0"/>
    <n v="15326200"/>
    <n v="15326200"/>
  </r>
  <r>
    <x v="78"/>
    <s v="Sector Privado"/>
    <m/>
    <s v="TRANSMILENIO S.A"/>
    <s v="A"/>
    <n v="12951300"/>
    <n v="0"/>
    <n v="12951300"/>
    <n v="12951300"/>
  </r>
  <r>
    <x v="78"/>
    <s v="Sector Privado"/>
    <m/>
    <s v="TRANSMILENIO S.A"/>
    <s v="A"/>
    <n v="9146800"/>
    <n v="0"/>
    <n v="9146800"/>
    <n v="9146800"/>
  </r>
  <r>
    <x v="78"/>
    <s v="Sector Privado"/>
    <m/>
    <s v="TRANSMILENIO S.A"/>
    <s v="A"/>
    <n v="5472500"/>
    <n v="0"/>
    <n v="5472500"/>
    <n v="5472500"/>
  </r>
  <r>
    <x v="78"/>
    <s v="Sector Privado"/>
    <m/>
    <s v="TRANSMILENIO S.A"/>
    <s v="A"/>
    <n v="9956500"/>
    <n v="0"/>
    <n v="9956500"/>
    <n v="9956500"/>
  </r>
  <r>
    <x v="78"/>
    <s v="Sector Privado"/>
    <m/>
    <s v="TRANSMILENIO S.A"/>
    <s v="A"/>
    <n v="15289300"/>
    <n v="0"/>
    <n v="15289300"/>
    <n v="15289300"/>
  </r>
  <r>
    <x v="78"/>
    <s v="Sector Privado"/>
    <m/>
    <s v="TRANSMILENIO S.A"/>
    <s v="A"/>
    <n v="5472500"/>
    <n v="0"/>
    <n v="5472500"/>
    <n v="5472500"/>
  </r>
  <r>
    <x v="78"/>
    <s v="Sector Privado"/>
    <m/>
    <s v="TRANSMILENIO S.A"/>
    <s v="A"/>
    <n v="10309700"/>
    <n v="0"/>
    <n v="10309700"/>
    <n v="10309700"/>
  </r>
  <r>
    <x v="78"/>
    <s v="Sector Privado"/>
    <m/>
    <s v="TRANSMILENIO S.A"/>
    <s v="A"/>
    <n v="11174800"/>
    <n v="0"/>
    <n v="11174800"/>
    <n v="11174800"/>
  </r>
  <r>
    <x v="78"/>
    <s v="Sector Privado"/>
    <m/>
    <s v="TRANSMILENIO S.A"/>
    <s v="A"/>
    <n v="2903600"/>
    <n v="0"/>
    <n v="2903600"/>
    <n v="2903600"/>
  </r>
  <r>
    <x v="78"/>
    <s v="Sector Privado"/>
    <m/>
    <s v="TRANSMILENIO S.A"/>
    <s v="A"/>
    <n v="4944500"/>
    <n v="0"/>
    <n v="4944500"/>
    <n v="4944500"/>
  </r>
  <r>
    <x v="79"/>
    <s v="Sector Público"/>
    <m/>
    <s v="TRANSMILENIO S.A"/>
    <s v="A"/>
    <n v="1217400"/>
    <n v="0"/>
    <n v="1217400"/>
    <n v="1217400"/>
  </r>
  <r>
    <x v="79"/>
    <s v="Sector Público"/>
    <m/>
    <s v="TRANSMILENIO S.A"/>
    <s v="A"/>
    <n v="1228500"/>
    <n v="0"/>
    <n v="1228500"/>
    <n v="1228500"/>
  </r>
  <r>
    <x v="79"/>
    <s v="Sector Público"/>
    <m/>
    <s v="TRANSMILENIO S.A"/>
    <s v="A"/>
    <n v="1658500"/>
    <n v="0"/>
    <n v="1658500"/>
    <n v="1658500"/>
  </r>
  <r>
    <x v="80"/>
    <s v="APORTES A CAJAS DE COMPENSACIÓN"/>
    <m/>
    <s v="TRANSMILENIO S.A"/>
    <s v="A"/>
    <n v="15777600"/>
    <n v="0"/>
    <n v="15777600"/>
    <n v="15777600"/>
  </r>
  <r>
    <x v="80"/>
    <s v="APORTES A CAJAS DE COMPENSACIÓN"/>
    <m/>
    <s v="TRANSMILENIO S.A"/>
    <s v="A"/>
    <n v="2170900"/>
    <n v="0"/>
    <n v="2170900"/>
    <n v="2170900"/>
  </r>
  <r>
    <x v="80"/>
    <s v="APORTES A CAJAS DE COMPENSACIÓN"/>
    <m/>
    <s v="TRANSMILENIO S.A"/>
    <s v="A"/>
    <n v="4757700"/>
    <n v="0"/>
    <n v="4757700"/>
    <n v="4757700"/>
  </r>
  <r>
    <x v="80"/>
    <s v="APORTES A CAJAS DE COMPENSACIÓN"/>
    <m/>
    <s v="TRANSMILENIO S.A"/>
    <s v="A"/>
    <n v="2594800"/>
    <n v="0"/>
    <n v="2594800"/>
    <n v="2594800"/>
  </r>
  <r>
    <x v="80"/>
    <s v="APORTES A CAJAS DE COMPENSACIÓN"/>
    <m/>
    <s v="TRANSMILENIO S.A"/>
    <s v="A"/>
    <n v="5290300"/>
    <n v="0"/>
    <n v="5290300"/>
    <n v="5290300"/>
  </r>
  <r>
    <x v="80"/>
    <s v="APORTES A CAJAS DE COMPENSACIÓN"/>
    <m/>
    <s v="TRANSMILENIO S.A"/>
    <s v="A"/>
    <n v="1546500"/>
    <n v="0"/>
    <n v="1546500"/>
    <n v="1546500"/>
  </r>
  <r>
    <x v="80"/>
    <s v="APORTES A CAJAS DE COMPENSACIÓN"/>
    <m/>
    <s v="TRANSMILENIO S.A"/>
    <s v="A"/>
    <n v="5106100"/>
    <n v="0"/>
    <n v="5106100"/>
    <n v="5106100"/>
  </r>
  <r>
    <x v="80"/>
    <s v="APORTES A CAJAS DE COMPENSACIÓN"/>
    <m/>
    <s v="TRANSMILENIO S.A"/>
    <s v="A"/>
    <n v="14860100"/>
    <n v="0"/>
    <n v="14860100"/>
    <n v="14860100"/>
  </r>
  <r>
    <x v="80"/>
    <s v="APORTES A CAJAS DE COMPENSACIÓN"/>
    <m/>
    <s v="TRANSMILENIO S.A"/>
    <s v="A"/>
    <n v="41902800"/>
    <n v="0"/>
    <n v="41902800"/>
    <n v="41902800"/>
  </r>
  <r>
    <x v="80"/>
    <s v="APORTES A CAJAS DE COMPENSACIÓN"/>
    <m/>
    <s v="TRANSMILENIO S.A"/>
    <s v="A"/>
    <n v="26096500"/>
    <n v="0"/>
    <n v="26096500"/>
    <n v="26096500"/>
  </r>
  <r>
    <x v="80"/>
    <s v="APORTES A CAJAS DE COMPENSACIÓN"/>
    <m/>
    <s v="TRANSMILENIO S.A"/>
    <s v="A"/>
    <n v="15736100"/>
    <n v="0"/>
    <n v="15736100"/>
    <n v="15736100"/>
  </r>
  <r>
    <x v="80"/>
    <s v="APORTES A CAJAS DE COMPENSACIÓN"/>
    <m/>
    <s v="TRANSMILENIO S.A"/>
    <s v="A"/>
    <n v="4880300"/>
    <n v="0"/>
    <n v="4880300"/>
    <n v="4880300"/>
  </r>
  <r>
    <x v="80"/>
    <s v="APORTES A CAJAS DE COMPENSACIÓN"/>
    <m/>
    <s v="TRANSMILENIO S.A"/>
    <s v="A"/>
    <n v="10146600"/>
    <n v="0"/>
    <n v="10146600"/>
    <n v="10146600"/>
  </r>
  <r>
    <x v="80"/>
    <s v="APORTES A CAJAS DE COMPENSACIÓN"/>
    <m/>
    <s v="TRANSMILENIO S.A"/>
    <s v="A"/>
    <n v="10829600"/>
    <n v="0"/>
    <n v="10829600"/>
    <n v="10829600"/>
  </r>
  <r>
    <x v="80"/>
    <s v="APORTES A CAJAS DE COMPENSACIÓN"/>
    <m/>
    <s v="TRANSMILENIO S.A"/>
    <s v="A"/>
    <n v="9252600"/>
    <n v="0"/>
    <n v="9252600"/>
    <n v="9252600"/>
  </r>
  <r>
    <x v="80"/>
    <s v="APORTES A CAJAS DE COMPENSACIÓN"/>
    <m/>
    <s v="TRANSMILENIO S.A"/>
    <s v="A"/>
    <n v="8370000"/>
    <n v="0"/>
    <n v="8370000"/>
    <n v="8370000"/>
  </r>
  <r>
    <x v="81"/>
    <s v="Aportes generales al sistema de riesgos laborales-Sector Público"/>
    <m/>
    <s v="TRANSMILENIO S.A"/>
    <s v="A"/>
    <n v="3388900"/>
    <n v="0"/>
    <n v="3388900"/>
    <n v="3388900"/>
  </r>
  <r>
    <x v="81"/>
    <s v="Aportes generales al sistema de riesgos laborales-Sector Público"/>
    <m/>
    <s v="TRANSMILENIO S.A"/>
    <s v="A"/>
    <n v="3640800"/>
    <n v="0"/>
    <n v="3640800"/>
    <n v="3640800"/>
  </r>
  <r>
    <x v="81"/>
    <s v="Aportes generales al sistema de riesgos laborales-Sector Público"/>
    <m/>
    <s v="TRANSMILENIO S.A"/>
    <s v="A"/>
    <n v="1468400"/>
    <n v="0"/>
    <n v="1468400"/>
    <n v="1468400"/>
  </r>
  <r>
    <x v="81"/>
    <s v="Aportes generales al sistema de riesgos laborales-Sector Público"/>
    <m/>
    <s v="TRANSMILENIO S.A"/>
    <s v="A"/>
    <n v="1558500"/>
    <n v="0"/>
    <n v="1558500"/>
    <n v="1558500"/>
  </r>
  <r>
    <x v="81"/>
    <s v="Aportes generales al sistema de riesgos laborales-Sector Público"/>
    <m/>
    <s v="TRANSMILENIO S.A"/>
    <s v="A"/>
    <n v="3818000"/>
    <n v="0"/>
    <n v="3818000"/>
    <n v="3818000"/>
  </r>
  <r>
    <x v="81"/>
    <s v="Aportes generales al sistema de riesgos laborales-Sector Público"/>
    <m/>
    <s v="TRANSMILENIO S.A"/>
    <s v="A"/>
    <n v="1128500"/>
    <n v="0"/>
    <n v="1128500"/>
    <n v="1128500"/>
  </r>
  <r>
    <x v="81"/>
    <s v="Aportes generales al sistema de riesgos laborales-Sector Público"/>
    <m/>
    <s v="TRANSMILENIO S.A"/>
    <s v="A"/>
    <n v="4891000"/>
    <n v="0"/>
    <n v="4891000"/>
    <n v="4891000"/>
  </r>
  <r>
    <x v="81"/>
    <s v="Aportes generales al sistema de riesgos laborales-Sector Público"/>
    <m/>
    <s v="TRANSMILENIO S.A"/>
    <s v="A"/>
    <n v="12767600"/>
    <n v="0"/>
    <n v="12767600"/>
    <n v="12767600"/>
  </r>
  <r>
    <x v="81"/>
    <s v="Aportes generales al sistema de riesgos laborales-Sector Público"/>
    <m/>
    <s v="TRANSMILENIO S.A"/>
    <s v="A"/>
    <n v="31171700"/>
    <n v="0"/>
    <n v="31171700"/>
    <n v="31171700"/>
  </r>
  <r>
    <x v="81"/>
    <s v="Aportes generales al sistema de riesgos laborales-Sector Público"/>
    <m/>
    <s v="TRANSMILENIO S.A"/>
    <s v="A"/>
    <n v="20336300"/>
    <n v="0"/>
    <n v="20336300"/>
    <n v="20336300"/>
  </r>
  <r>
    <x v="81"/>
    <s v="Aportes generales al sistema de riesgos laborales-Sector Público"/>
    <m/>
    <s v="TRANSMILENIO S.A"/>
    <s v="A"/>
    <n v="9457600"/>
    <n v="0"/>
    <n v="9457600"/>
    <n v="9457600"/>
  </r>
  <r>
    <x v="81"/>
    <s v="Aportes generales al sistema de riesgos laborales-Sector Público"/>
    <m/>
    <s v="TRANSMILENIO S.A"/>
    <s v="A"/>
    <n v="1986100"/>
    <n v="0"/>
    <n v="1986100"/>
    <n v="1986100"/>
  </r>
  <r>
    <x v="81"/>
    <s v="Aportes generales al sistema de riesgos laborales-Sector Público"/>
    <m/>
    <s v="TRANSMILENIO S.A"/>
    <s v="A"/>
    <n v="2981000"/>
    <n v="0"/>
    <n v="2981000"/>
    <n v="2981000"/>
  </r>
  <r>
    <x v="81"/>
    <s v="Aportes generales al sistema de riesgos laborales-Sector Público"/>
    <m/>
    <s v="TRANSMILENIO S.A"/>
    <s v="A"/>
    <n v="8906400"/>
    <n v="0"/>
    <n v="8906400"/>
    <n v="8906400"/>
  </r>
  <r>
    <x v="81"/>
    <s v="Aportes generales al sistema de riesgos laborales-Sector Público"/>
    <m/>
    <s v="TRANSMILENIO S.A"/>
    <s v="A"/>
    <n v="2013000"/>
    <n v="0"/>
    <n v="2013000"/>
    <n v="2013000"/>
  </r>
  <r>
    <x v="81"/>
    <s v="Aportes generales al sistema de riesgos laborales-Sector Público"/>
    <m/>
    <s v="TRANSMILENIO S.A"/>
    <s v="A"/>
    <n v="1187300"/>
    <n v="0"/>
    <n v="1187300"/>
    <n v="1187300"/>
  </r>
  <r>
    <x v="82"/>
    <s v="Aportes al ICBF"/>
    <m/>
    <s v="TRANSMILENIO S.A"/>
    <s v="A"/>
    <n v="3967700"/>
    <n v="0"/>
    <n v="3967700"/>
    <n v="3967700"/>
  </r>
  <r>
    <x v="82"/>
    <s v="Aportes al ICBF"/>
    <m/>
    <s v="TRANSMILENIO S.A"/>
    <s v="A"/>
    <n v="726200"/>
    <n v="0"/>
    <n v="726200"/>
    <n v="726200"/>
  </r>
  <r>
    <x v="82"/>
    <s v="Aportes al ICBF"/>
    <m/>
    <s v="TRANSMILENIO S.A"/>
    <s v="A"/>
    <n v="2178800"/>
    <n v="0"/>
    <n v="2178800"/>
    <n v="2178800"/>
  </r>
  <r>
    <x v="82"/>
    <s v="Aportes al ICBF"/>
    <m/>
    <s v="TRANSMILENIO S.A"/>
    <s v="A"/>
    <n v="4066300"/>
    <n v="0"/>
    <n v="4066300"/>
    <n v="4066300"/>
  </r>
  <r>
    <x v="82"/>
    <s v="Aportes al ICBF"/>
    <m/>
    <s v="TRANSMILENIO S.A"/>
    <s v="A"/>
    <n v="4112500"/>
    <n v="0"/>
    <n v="4112500"/>
    <n v="4112500"/>
  </r>
  <r>
    <x v="82"/>
    <s v="Aportes al ICBF"/>
    <m/>
    <s v="TRANSMILENIO S.A"/>
    <s v="A"/>
    <n v="1024800"/>
    <n v="0"/>
    <n v="1024800"/>
    <n v="1024800"/>
  </r>
  <r>
    <x v="82"/>
    <s v="Aportes al ICBF"/>
    <m/>
    <s v="TRANSMILENIO S.A"/>
    <s v="A"/>
    <n v="3119000"/>
    <n v="0"/>
    <n v="3119000"/>
    <n v="3119000"/>
  </r>
  <r>
    <x v="82"/>
    <s v="Aportes al ICBF"/>
    <m/>
    <s v="TRANSMILENIO S.A"/>
    <s v="A"/>
    <n v="5789900"/>
    <n v="0"/>
    <n v="5789900"/>
    <n v="5789900"/>
  </r>
  <r>
    <x v="82"/>
    <s v="Aportes al ICBF"/>
    <m/>
    <s v="TRANSMILENIO S.A"/>
    <s v="A"/>
    <n v="4249200"/>
    <n v="0"/>
    <n v="4249200"/>
    <n v="4249200"/>
  </r>
  <r>
    <x v="82"/>
    <s v="Aportes al ICBF"/>
    <m/>
    <s v="TRANSMILENIO S.A"/>
    <s v="A"/>
    <n v="2533600"/>
    <n v="0"/>
    <n v="2533600"/>
    <n v="2533600"/>
  </r>
  <r>
    <x v="82"/>
    <s v="Aportes al ICBF"/>
    <m/>
    <s v="TRANSMILENIO S.A"/>
    <s v="A"/>
    <n v="4266900"/>
    <n v="0"/>
    <n v="4266900"/>
    <n v="4266900"/>
  </r>
  <r>
    <x v="82"/>
    <s v="Aportes al ICBF"/>
    <m/>
    <s v="TRANSMILENIO S.A"/>
    <s v="A"/>
    <n v="5029500"/>
    <n v="0"/>
    <n v="5029500"/>
    <n v="5029500"/>
  </r>
  <r>
    <x v="82"/>
    <s v="Aportes al ICBF"/>
    <m/>
    <s v="TRANSMILENIO S.A"/>
    <s v="A"/>
    <n v="6503700"/>
    <n v="0"/>
    <n v="6503700"/>
    <n v="6503700"/>
  </r>
  <r>
    <x v="82"/>
    <s v="Aportes al ICBF"/>
    <m/>
    <s v="TRANSMILENIO S.A"/>
    <s v="A"/>
    <n v="5346800"/>
    <n v="0"/>
    <n v="5346800"/>
    <n v="5346800"/>
  </r>
  <r>
    <x v="82"/>
    <s v="Aportes al ICBF"/>
    <m/>
    <s v="TRANSMILENIO S.A"/>
    <s v="A"/>
    <n v="3018900"/>
    <n v="0"/>
    <n v="3018900"/>
    <n v="3018900"/>
  </r>
  <r>
    <x v="82"/>
    <s v="Aportes al ICBF"/>
    <m/>
    <s v="TRANSMILENIO S.A"/>
    <s v="A"/>
    <n v="1159800"/>
    <n v="0"/>
    <n v="1159800"/>
    <n v="1159800"/>
  </r>
  <r>
    <x v="83"/>
    <s v="Aportes al SENA"/>
    <m/>
    <s v="TRANSMILENIO S.A"/>
    <s v="A"/>
    <n v="1689100"/>
    <n v="0"/>
    <n v="1689100"/>
    <n v="1689100"/>
  </r>
  <r>
    <x v="83"/>
    <s v="Aportes al SENA"/>
    <m/>
    <s v="TRANSMILENIO S.A"/>
    <s v="A"/>
    <n v="2832900"/>
    <n v="0"/>
    <n v="2832900"/>
    <n v="2832900"/>
  </r>
  <r>
    <x v="83"/>
    <s v="Aportes al SENA"/>
    <m/>
    <s v="TRANSMILENIO S.A"/>
    <s v="A"/>
    <n v="773300"/>
    <n v="0"/>
    <n v="773300"/>
    <n v="773300"/>
  </r>
  <r>
    <x v="83"/>
    <s v="Aportes al SENA"/>
    <m/>
    <s v="TRANSMILENIO S.A"/>
    <s v="A"/>
    <n v="2012700"/>
    <n v="0"/>
    <n v="2012700"/>
    <n v="2012700"/>
  </r>
  <r>
    <x v="83"/>
    <s v="Aportes al SENA"/>
    <m/>
    <s v="TRANSMILENIO S.A"/>
    <s v="A"/>
    <n v="3564700"/>
    <n v="0"/>
    <n v="3564700"/>
    <n v="3564700"/>
  </r>
  <r>
    <x v="83"/>
    <s v="Aportes al SENA"/>
    <m/>
    <s v="TRANSMILENIO S.A"/>
    <s v="A"/>
    <n v="4336100"/>
    <n v="0"/>
    <n v="4336100"/>
    <n v="4336100"/>
  </r>
  <r>
    <x v="83"/>
    <s v="Aportes al SENA"/>
    <m/>
    <s v="TRANSMILENIO S.A"/>
    <s v="A"/>
    <n v="3860200"/>
    <n v="0"/>
    <n v="3860200"/>
    <n v="3860200"/>
  </r>
  <r>
    <x v="83"/>
    <s v="Aportes al SENA"/>
    <m/>
    <s v="TRANSMILENIO S.A"/>
    <s v="A"/>
    <n v="2079400"/>
    <n v="0"/>
    <n v="2079400"/>
    <n v="2079400"/>
  </r>
  <r>
    <x v="83"/>
    <s v="Aportes al SENA"/>
    <m/>
    <s v="TRANSMILENIO S.A"/>
    <s v="A"/>
    <n v="2711100"/>
    <n v="0"/>
    <n v="2711100"/>
    <n v="2711100"/>
  </r>
  <r>
    <x v="83"/>
    <s v="Aportes al SENA"/>
    <m/>
    <s v="TRANSMILENIO S.A"/>
    <s v="A"/>
    <n v="2741900"/>
    <n v="0"/>
    <n v="2741900"/>
    <n v="2741900"/>
  </r>
  <r>
    <x v="83"/>
    <s v="Aportes al SENA"/>
    <m/>
    <s v="TRANSMILENIO S.A"/>
    <s v="A"/>
    <n v="683200"/>
    <n v="0"/>
    <n v="683200"/>
    <n v="683200"/>
  </r>
  <r>
    <x v="83"/>
    <s v="Aportes al SENA"/>
    <m/>
    <s v="TRANSMILENIO S.A"/>
    <s v="A"/>
    <n v="1452700"/>
    <n v="0"/>
    <n v="1452700"/>
    <n v="1452700"/>
  </r>
  <r>
    <x v="83"/>
    <s v="Aportes al SENA"/>
    <m/>
    <s v="TRANSMILENIO S.A"/>
    <s v="A"/>
    <n v="484200"/>
    <n v="0"/>
    <n v="484200"/>
    <n v="484200"/>
  </r>
  <r>
    <x v="83"/>
    <s v="Aportes al SENA"/>
    <m/>
    <s v="TRANSMILENIO S.A"/>
    <s v="A"/>
    <n v="2645300"/>
    <n v="0"/>
    <n v="2645300"/>
    <n v="2645300"/>
  </r>
  <r>
    <x v="83"/>
    <s v="Aportes al SENA"/>
    <m/>
    <s v="TRANSMILENIO S.A"/>
    <s v="A"/>
    <n v="2844800"/>
    <n v="0"/>
    <n v="2844800"/>
    <n v="2844800"/>
  </r>
  <r>
    <x v="83"/>
    <s v="Aportes al SENA"/>
    <m/>
    <s v="TRANSMILENIO S.A"/>
    <s v="A"/>
    <n v="3353300"/>
    <n v="0"/>
    <n v="3353300"/>
    <n v="3353300"/>
  </r>
  <r>
    <x v="66"/>
    <s v="Apoyo de sostenimiento aprendices SENA"/>
    <m/>
    <s v="TRANSMILENIO S.A"/>
    <s v="A"/>
    <n v="460000"/>
    <n v="0"/>
    <n v="460000"/>
    <n v="460000"/>
  </r>
  <r>
    <x v="66"/>
    <s v="Apoyo de sostenimiento aprendices SENA"/>
    <m/>
    <s v="TRANSMILENIO S.A"/>
    <s v="A"/>
    <n v="638000"/>
    <n v="0"/>
    <n v="638000"/>
    <n v="638000"/>
  </r>
  <r>
    <x v="66"/>
    <s v="Apoyo de sostenimiento aprendices SENA"/>
    <m/>
    <s v="TRANSMILENIO S.A"/>
    <s v="A"/>
    <n v="1108400"/>
    <n v="0"/>
    <n v="1108400"/>
    <n v="1108400"/>
  </r>
  <r>
    <x v="66"/>
    <s v="Apoyo de sostenimiento aprendices SENA"/>
    <m/>
    <s v="TRANSMILENIO S.A"/>
    <s v="A"/>
    <n v="471100"/>
    <n v="0"/>
    <n v="471100"/>
    <n v="471100"/>
  </r>
  <r>
    <x v="66"/>
    <s v="Apoyo de sostenimiento aprendices SENA"/>
    <m/>
    <s v="TRANSMILENIO S.A"/>
    <s v="A"/>
    <n v="1385500"/>
    <n v="0"/>
    <n v="1385500"/>
    <n v="1385500"/>
  </r>
  <r>
    <x v="84"/>
    <s v="Fortalecimiento de la seguridad integral del Sistema Integrado de Transporte Público de Bogotá D.C. (Recursos Distrito)"/>
    <s v="CTO1317-25"/>
    <s v="ACHICANOY COSTO FABIAN ALBERTO"/>
    <s v="A"/>
    <n v="19123000"/>
    <n v="0"/>
    <n v="19123000"/>
    <n v="11571867"/>
  </r>
  <r>
    <x v="84"/>
    <s v="Fortalecimiento de la seguridad integral del Sistema Integrado de Transporte Público de Bogotá D.C. (Recursos Distrito)"/>
    <s v="CTO1318-25"/>
    <s v="ALQUICHIRE CUBIDES JULIO CESAR"/>
    <s v="A"/>
    <n v="30000000"/>
    <n v="0"/>
    <n v="30000000"/>
    <n v="19666667"/>
  </r>
  <r>
    <x v="84"/>
    <s v="Fortalecimiento de la seguridad integral del Sistema Integrado de Transporte Público de Bogotá D.C. (Recursos Distrito)"/>
    <s v="CTO1323-25"/>
    <s v="OBANDO CANO MAYRA ALEJANDRA"/>
    <s v="A"/>
    <n v="19123000"/>
    <n v="0"/>
    <n v="19123000"/>
    <n v="11571867"/>
  </r>
  <r>
    <x v="84"/>
    <s v="Fortalecimiento de la seguridad integral del Sistema Integrado de Transporte Público de Bogotá D.C. (Recursos Distrito)"/>
    <s v="CTO1324-25"/>
    <s v="CHAPARRO CONTRERAS LAURA CONSTANZA"/>
    <s v="A"/>
    <n v="19123000"/>
    <n v="0"/>
    <n v="19123000"/>
    <n v="11571867"/>
  </r>
  <r>
    <x v="84"/>
    <s v="Fortalecimiento de la seguridad integral del Sistema Integrado de Transporte Público de Bogotá D.C. (Recursos Distrito)"/>
    <s v="CTO1325-25"/>
    <s v="VILLAREAL YATE IVETH GISELL"/>
    <s v="A"/>
    <n v="19123000"/>
    <n v="0"/>
    <n v="19123000"/>
    <n v="11571867"/>
  </r>
  <r>
    <x v="84"/>
    <s v="Fortalecimiento de la seguridad integral del Sistema Integrado de Transporte Público de Bogotá D.C. (Recursos Distrito)"/>
    <s v="CTO1327-25"/>
    <s v="BARRERA MENDOZA CARLOS JAVIER"/>
    <s v="A"/>
    <n v="39000000"/>
    <n v="0"/>
    <n v="39000000"/>
    <n v="12675000"/>
  </r>
  <r>
    <x v="84"/>
    <s v="Fortalecimiento de la seguridad integral del Sistema Integrado de Transporte Público de Bogotá D.C. (Recursos Distrito)"/>
    <s v="CTO1316-25"/>
    <s v="MONTAÑA PEÑA BRAYAN STIVEN"/>
    <s v="A"/>
    <n v="19123000"/>
    <n v="0"/>
    <n v="19123000"/>
    <n v="11473800"/>
  </r>
  <r>
    <x v="54"/>
    <s v="Servicios de gestión y administración empresarial (oficina central)"/>
    <s v="CTO1328-25"/>
    <s v="ABELLO GALVIS ABOGADOS S.A.S."/>
    <s v="A"/>
    <n v="146534220"/>
    <n v="0"/>
    <n v="146534220"/>
    <n v="93619085"/>
  </r>
  <r>
    <x v="117"/>
    <s v="Comercio al por mayor (excepto el realizado a cambio de una retribución o por contrata) de libros, periódicos, revistas y artículos de papelería"/>
    <s v="01"/>
    <s v="WILSON ALEXANDER ALBARRACIN GUACANEME"/>
    <s v="A"/>
    <n v="666400"/>
    <n v="0"/>
    <n v="666400"/>
    <n v="666400"/>
  </r>
  <r>
    <x v="85"/>
    <s v="Servicios de documentación y certificación jurídica"/>
    <s v="01"/>
    <s v="WILSON ALEXANDER ALBARRACIN GUACANEME"/>
    <s v="A"/>
    <n v="749473"/>
    <n v="0"/>
    <n v="749473"/>
    <n v="749473"/>
  </r>
  <r>
    <x v="93"/>
    <s v="Paquetes de software de otras aplicaciones"/>
    <s v="CTO1335-25"/>
    <s v="MCAD TRAINING &amp; CONSULTING S.A.S."/>
    <s v="A"/>
    <n v="35200000"/>
    <n v="0"/>
    <n v="35200000"/>
    <n v="35200000"/>
  </r>
  <r>
    <x v="38"/>
    <s v="DESARROLLO Y GESTIÓN DE LA INFRAESTRUCTURA DEL SISTEMA INTEGRADO DE TRANSPORTE PÚBLICO DE BOGOTÁ (RECURSOS SITP)"/>
    <s v="RESIDU920-25"/>
    <s v="CONSTRUCTORA LHS SAS"/>
    <s v="L"/>
    <n v="634672392"/>
    <n v="634672392"/>
    <n v="0"/>
    <n v="0"/>
  </r>
  <r>
    <x v="41"/>
    <s v="DESARROLLO Y GESTIÓN DE LA INFRAESTRUCTURA DEL SISTEMA INTEGRADO DE TRANSPORTE PÚBLICO DE BOGOTÁ (RECURSOS DISTRITO TRONCALES ALIMENTADORAS PLMB)"/>
    <s v="P-C612-19_25-32"/>
    <s v="ENEL COLOMBIA S.A. E.S.P."/>
    <s v="A"/>
    <n v="865396"/>
    <n v="0"/>
    <n v="865396"/>
    <n v="0"/>
  </r>
  <r>
    <x v="41"/>
    <s v="DESARROLLO Y GESTIÓN DE LA INFRAESTRUCTURA DEL SISTEMA INTEGRADO DE TRANSPORTE PÚBLICO DE BOGOTÁ (RECURSOS DISTRITO TRONCALES ALIMENTADORAS PLMB)"/>
    <s v="P-RESID629-25"/>
    <s v="NARVAEZ SANABRIA IRMA FRANCEDY"/>
    <s v="A"/>
    <n v="5847000"/>
    <n v="0"/>
    <n v="5847000"/>
    <n v="5847000"/>
  </r>
  <r>
    <x v="41"/>
    <s v="DESARROLLO Y GESTIÓN DE LA INFRAESTRUCTURA DEL SISTEMA INTEGRADO DE TRANSPORTE PÚBLICO DE BOGOTÁ (RECURSOS DISTRITO TRONCALES ALIMENTADORAS PLMB)"/>
    <s v="P-RESID715-25"/>
    <s v="VEGA VEGA FABIOLA "/>
    <s v="A"/>
    <n v="10347000"/>
    <n v="0"/>
    <n v="10347000"/>
    <n v="10347000"/>
  </r>
  <r>
    <x v="41"/>
    <s v="DESARROLLO Y GESTIÓN DE LA INFRAESTRUCTURA DEL SISTEMA INTEGRADO DE TRANSPORTE PÚBLICO DE BOGOTÁ (RECURSOS DISTRITO TRONCALES ALIMENTADORAS PLMB)"/>
    <s v="P-RESID714-25"/>
    <s v="SANABRIA FONSECA CRISTIAN FABIAN"/>
    <s v="A"/>
    <n v="11847000"/>
    <n v="0"/>
    <n v="11847000"/>
    <n v="11847000"/>
  </r>
  <r>
    <x v="41"/>
    <s v="DESARROLLO Y GESTIÓN DE LA INFRAESTRUCTURA DEL SISTEMA INTEGRADO DE TRANSPORTE PÚBLICO DE BOGOTÁ (RECURSOS DISTRITO TRONCALES ALIMENTADORAS PLMB)"/>
    <s v="P-RESID757-25"/>
    <s v="MEDINA BETANCOURT SILVIA "/>
    <s v="A"/>
    <n v="4589412"/>
    <n v="0"/>
    <n v="4589412"/>
    <n v="4589412"/>
  </r>
  <r>
    <x v="41"/>
    <s v="DESARROLLO Y GESTIÓN DE LA INFRAESTRUCTURA DEL SISTEMA INTEGRADO DE TRANSPORTE PÚBLICO DE BOGOTÁ (RECURSOS DISTRITO TRONCALES ALIMENTADORAS PLMB)"/>
    <s v="P-RESID803-25"/>
    <s v="SALAS ARANDA GLADYS "/>
    <s v="A"/>
    <n v="59810621"/>
    <n v="0"/>
    <n v="59810621"/>
    <n v="59810621"/>
  </r>
  <r>
    <x v="41"/>
    <s v="DESARROLLO Y GESTIÓN DE LA INFRAESTRUCTURA DEL SISTEMA INTEGRADO DE TRANSPORTE PÚBLICO DE BOGOTÁ (RECURSOS DISTRITO TRONCALES ALIMENTADORAS PLMB)"/>
    <s v="P-RESID872-25"/>
    <s v="VELASCO MEDINA CESAR  ANDRES"/>
    <s v="A"/>
    <n v="5023500"/>
    <n v="0"/>
    <n v="5023500"/>
    <n v="5023500"/>
  </r>
  <r>
    <x v="41"/>
    <s v="DESARROLLO Y GESTIÓN DE LA INFRAESTRUCTURA DEL SISTEMA INTEGRADO DE TRANSPORTE PÚBLICO DE BOGOTÁ (RECURSOS DISTRITO TRONCALES ALIMENTADORAS PLMB)"/>
    <s v="P-RESID859-25"/>
    <s v="TRIANA TIQUE GABRIEL "/>
    <s v="A"/>
    <n v="17227836"/>
    <n v="0"/>
    <n v="17227836"/>
    <n v="17227836"/>
  </r>
  <r>
    <x v="73"/>
    <s v="Otros servicios de venta de espacio o tiempo publicitario"/>
    <s v="CTO1329-25"/>
    <s v="LEON FANDIÑO LAURA  JULIANA"/>
    <s v="A"/>
    <n v="108000000"/>
    <n v="0"/>
    <n v="108000000"/>
    <n v="50400000"/>
  </r>
  <r>
    <x v="41"/>
    <s v="DESARROLLO Y GESTIÓN DE LA INFRAESTRUCTURA DEL SISTEMA INTEGRADO DE TRANSPORTE PÚBLICO DE BOGOTÁ (RECURSOS DISTRITO TRONCALES ALIMENTADORAS PLMB)"/>
    <s v="P-RESID802-25"/>
    <s v="MARTINEZ QUIROGA JOHSON SAUL"/>
    <s v="A"/>
    <n v="13347000"/>
    <n v="0"/>
    <n v="13347000"/>
    <n v="0"/>
  </r>
  <r>
    <x v="84"/>
    <s v="Fortalecimiento de la seguridad integral del Sistema Integrado de Transporte Público de Bogotá D.C. (Recursos Distrito)"/>
    <s v="CTO1341-25"/>
    <s v="CEBALLOS AVILA KAROL ALEJANDRA"/>
    <s v="A"/>
    <n v="23536000"/>
    <n v="0"/>
    <n v="23536000"/>
    <n v="9904733"/>
  </r>
  <r>
    <x v="84"/>
    <s v="Fortalecimiento de la seguridad integral del Sistema Integrado de Transporte Público de Bogotá D.C. (Recursos Distrito)"/>
    <s v="CTO1333-25"/>
    <s v="DIAZ DIAZ ELCY DAYRA"/>
    <s v="A"/>
    <n v="17652000"/>
    <n v="0"/>
    <n v="17652000"/>
    <n v="10689267"/>
  </r>
  <r>
    <x v="87"/>
    <s v="Servicios de gestión documental"/>
    <s v="CTO1334-25"/>
    <s v="SERVICIOS POSTALES NACIONALES SAS"/>
    <s v="A"/>
    <n v="1361338689"/>
    <n v="0"/>
    <n v="1361338689"/>
    <n v="369988730"/>
  </r>
  <r>
    <x v="84"/>
    <s v="Fortalecimiento de la seguridad integral del Sistema Integrado de Transporte Público de Bogotá D.C. (Recursos Distrito)"/>
    <s v="CTO1336-25"/>
    <s v="RUIZ GAITAN ANDRES  FELIPE"/>
    <s v="A"/>
    <n v="17652000"/>
    <n v="0"/>
    <n v="17652000"/>
    <n v="10983467"/>
  </r>
  <r>
    <x v="84"/>
    <s v="Fortalecimiento de la seguridad integral del Sistema Integrado de Transporte Público de Bogotá D.C. (Recursos Distrito)"/>
    <s v="CTO1338-25"/>
    <s v="BARACALDO  WILLIAM "/>
    <s v="A"/>
    <n v="28904000"/>
    <n v="0"/>
    <n v="28904000"/>
    <n v="13488533"/>
  </r>
  <r>
    <x v="84"/>
    <s v="Fortalecimiento de la seguridad integral del Sistema Integrado de Transporte Público de Bogotá D.C. (Recursos Distrito)"/>
    <s v="CTO1339-25"/>
    <s v="MANTILLA JARAMILLO CRISTIAN STIVEN"/>
    <s v="A"/>
    <n v="16181000"/>
    <n v="0"/>
    <n v="16181000"/>
    <n v="10198934"/>
  </r>
  <r>
    <x v="50"/>
    <s v="impuestos sobre la renta y complementarios"/>
    <m/>
    <s v="D.I.A.N."/>
    <s v="X"/>
    <n v="72105399"/>
    <n v="72105399"/>
    <n v="0"/>
    <n v="0"/>
  </r>
  <r>
    <x v="50"/>
    <s v="impuestos sobre la renta y complementarios"/>
    <m/>
    <s v="D.I.A.N."/>
    <s v="X"/>
    <n v="13686608"/>
    <n v="13686608"/>
    <n v="0"/>
    <n v="0"/>
  </r>
  <r>
    <x v="50"/>
    <s v="impuestos sobre la renta y complementarios"/>
    <m/>
    <s v="D.I.A.N."/>
    <s v="X"/>
    <n v="17415867"/>
    <n v="17415867"/>
    <n v="0"/>
    <n v="0"/>
  </r>
  <r>
    <x v="50"/>
    <s v="impuestos sobre la renta y complementarios"/>
    <m/>
    <s v="D.I.A.N."/>
    <s v="X"/>
    <n v="60849365"/>
    <n v="60849365"/>
    <n v="0"/>
    <n v="0"/>
  </r>
  <r>
    <x v="50"/>
    <s v="impuestos sobre la renta y complementarios"/>
    <m/>
    <s v="D.I.A.N."/>
    <s v="X"/>
    <n v="128625824"/>
    <n v="128625824"/>
    <n v="0"/>
    <n v="0"/>
  </r>
  <r>
    <x v="50"/>
    <s v="impuestos sobre la renta y complementarios"/>
    <m/>
    <s v="D.I.A.N."/>
    <s v="X"/>
    <n v="17982365"/>
    <n v="17982365"/>
    <n v="0"/>
    <n v="0"/>
  </r>
  <r>
    <x v="50"/>
    <s v="impuestos sobre la renta y complementarios"/>
    <m/>
    <s v="D.I.A.N."/>
    <s v="X"/>
    <n v="61160900"/>
    <n v="61160900"/>
    <n v="0"/>
    <n v="0"/>
  </r>
  <r>
    <x v="50"/>
    <s v="impuestos sobre la renta y complementarios"/>
    <m/>
    <s v="D.I.A.N."/>
    <s v="X"/>
    <n v="138856152"/>
    <n v="138856152"/>
    <n v="0"/>
    <n v="0"/>
  </r>
  <r>
    <x v="50"/>
    <s v="impuestos sobre la renta y complementarios"/>
    <m/>
    <s v="D.I.A.N."/>
    <s v="X"/>
    <n v="18599284"/>
    <n v="18599284"/>
    <n v="0"/>
    <n v="0"/>
  </r>
  <r>
    <x v="50"/>
    <s v="impuestos sobre la renta y complementarios"/>
    <m/>
    <s v="D.I.A.N."/>
    <s v="X"/>
    <n v="60491941"/>
    <n v="60491941"/>
    <n v="0"/>
    <n v="0"/>
  </r>
  <r>
    <x v="50"/>
    <s v="impuestos sobre la renta y complementarios"/>
    <m/>
    <s v="D.I.A.N."/>
    <s v="X"/>
    <n v="158776471"/>
    <n v="158776471"/>
    <n v="0"/>
    <n v="0"/>
  </r>
  <r>
    <x v="84"/>
    <s v="Fortalecimiento de la seguridad integral del Sistema Integrado de Transporte Público de Bogotá D.C. (Recursos Distrito)"/>
    <s v="CTO1337-25"/>
    <s v="SERRANO GUZMAN KAROLL LICETH"/>
    <s v="A"/>
    <n v="22800000"/>
    <n v="0"/>
    <n v="22800000"/>
    <n v="10640000"/>
  </r>
  <r>
    <x v="84"/>
    <s v="Fortalecimiento de la seguridad integral del Sistema Integrado de Transporte Público de Bogotá D.C. (Recursos Distrito)"/>
    <s v="CTO1342-25"/>
    <s v="YACUE RIVERA MONICA "/>
    <s v="A"/>
    <n v="23536000"/>
    <n v="0"/>
    <n v="23536000"/>
    <n v="8826000"/>
  </r>
  <r>
    <x v="84"/>
    <s v="Fortalecimiento de la seguridad integral del Sistema Integrado de Transporte Público de Bogotá D.C. (Recursos Distrito)"/>
    <s v="CTO1343-25"/>
    <s v="PARRA MOURAD MARYORY EDELMIRA"/>
    <s v="A"/>
    <n v="23536000"/>
    <n v="0"/>
    <n v="23536000"/>
    <n v="9414400"/>
  </r>
  <r>
    <x v="84"/>
    <s v="Fortalecimiento de la seguridad integral del Sistema Integrado de Transporte Público de Bogotá D.C. (Recursos Distrito)"/>
    <s v="CTO1344-25"/>
    <s v="CAICEDO BARACALDO KAREN DANIELA"/>
    <s v="A"/>
    <n v="22800000"/>
    <n v="0"/>
    <n v="22800000"/>
    <n v="7030000"/>
  </r>
  <r>
    <x v="121"/>
    <s v="OTROS SERVICIOS DE APOYO N.C.P."/>
    <s v="CTO1443-24-01"/>
    <s v="GEOCAPITAL S.A."/>
    <s v="A"/>
    <n v="10199007"/>
    <n v="0"/>
    <n v="10199007"/>
    <n v="10199007"/>
  </r>
  <r>
    <x v="122"/>
    <s v="Servicios de transporte terrestre especial local de pasajeros"/>
    <s v="CTO1443-24-01 "/>
    <s v="CONSORCIO TRANSPORTES TM 2024"/>
    <s v="A"/>
    <n v="753187337"/>
    <n v="0"/>
    <n v="753187337"/>
    <n v="753187337"/>
  </r>
  <r>
    <x v="41"/>
    <s v="DESARROLLO Y GESTIÓN DE LA INFRAESTRUCTURA DEL SISTEMA INTEGRADO DE TRANSPORTE PÚBLICO DE BOGOTÁ (RECURSOS DISTRITO TRONCALES ALIMENTADORAS PLMB)"/>
    <s v="P-C612-19_25-33"/>
    <s v="VANTI S.A. E.S.P."/>
    <s v="A"/>
    <n v="2002053945"/>
    <n v="0"/>
    <n v="2002053945"/>
    <n v="0"/>
  </r>
  <r>
    <x v="41"/>
    <s v="DESARROLLO Y GESTIÓN DE LA INFRAESTRUCTURA DEL SISTEMA INTEGRADO DE TRANSPORTE PÚBLICO DE BOGOTÁ (RECURSOS DISTRITO TRONCALES ALIMENTADORAS PLMB)"/>
    <s v="P-C612-19_25-34"/>
    <s v="ENEL COLOMBIA S.A. E.S.P."/>
    <s v="A"/>
    <n v="13989293"/>
    <n v="0"/>
    <n v="13989293"/>
    <n v="0"/>
  </r>
  <r>
    <x v="41"/>
    <s v="DESARROLLO Y GESTIÓN DE LA INFRAESTRUCTURA DEL SISTEMA INTEGRADO DE TRANSPORTE PÚBLICO DE BOGOTÁ (RECURSOS DISTRITO TRONCALES ALIMENTADORAS PLMB)"/>
    <s v="P-C612-19_25-35"/>
    <s v="ETB S.A. E.S.P"/>
    <s v="A"/>
    <n v="533920054"/>
    <n v="0"/>
    <n v="533920054"/>
    <n v="0"/>
  </r>
  <r>
    <x v="41"/>
    <s v="DESARROLLO Y GESTIÓN DE LA INFRAESTRUCTURA DEL SISTEMA INTEGRADO DE TRANSPORTE PÚBLICO DE BOGOTÁ (RECURSOS DISTRITO TRONCALES ALIMENTADORAS PLMB)"/>
    <s v="P-C612-19_25-37"/>
    <s v="ENEL COLOMBIA S.A. E.S.P."/>
    <s v="A"/>
    <n v="176822542"/>
    <n v="0"/>
    <n v="176822542"/>
    <n v="1816462"/>
  </r>
  <r>
    <x v="41"/>
    <s v="DESARROLLO Y GESTIÓN DE LA INFRAESTRUCTURA DEL SISTEMA INTEGRADO DE TRANSPORTE PÚBLICO DE BOGOTÁ (RECURSOS DISTRITO TRONCALES ALIMENTADORAS PLMB)"/>
    <s v="P-C612-19_25-36"/>
    <s v="ENEL COLOMBIA S.A. E.S.P."/>
    <s v="A"/>
    <n v="25015056"/>
    <n v="0"/>
    <n v="25015056"/>
    <n v="0"/>
  </r>
  <r>
    <x v="41"/>
    <s v="DESARROLLO Y GESTIÓN DE LA INFRAESTRUCTURA DEL SISTEMA INTEGRADO DE TRANSPORTE PÚBLICO DE BOGOTÁ (RECURSOS DISTRITO TRONCALES ALIMENTADORAS PLMB)"/>
    <s v="P-C612-19_25-38"/>
    <s v="ENEL COLOMBIA S.A. E.S.P."/>
    <s v="A"/>
    <n v="35482192"/>
    <n v="0"/>
    <n v="35482192"/>
    <n v="0"/>
  </r>
  <r>
    <x v="84"/>
    <s v="Fortalecimiento de la seguridad integral del Sistema Integrado de Transporte Público de Bogotá D.C. (Recursos Distrito)"/>
    <s v="CTO1347-25"/>
    <s v="NOVOA DELGADO ELIZABETH "/>
    <s v="A"/>
    <n v="17652000"/>
    <n v="0"/>
    <n v="17652000"/>
    <n v="10689267"/>
  </r>
  <r>
    <x v="44"/>
    <s v="CONTROL Y OPERACIÓN DEL SISTEMA INTEGRADO DE TRANSPORTE PÚBLICO DE BOGOTÁ (RECURSOS FET)"/>
    <s v="P-RES180-25"/>
    <s v="FIDUCIARIA POPULAR S.A."/>
    <s v="A"/>
    <n v="282093023867"/>
    <n v="0"/>
    <n v="282093023867"/>
    <n v="282093023867"/>
  </r>
  <r>
    <x v="71"/>
    <s v="FORTALECIMIENTO DE LA INFORMACIÓN, COMUNICACIÓN Y ATENCIÓN AL USUARIO EN EL USO DEL SISTEMA INTEGRADO DE TRANSPORTE PÚBLICO DE BOGOTÁ D.C. (RECURSOS DISTRITO)"/>
    <s v="CTO1349-25"/>
    <s v="PROYECTAMOS COLOMBIA S.A.S"/>
    <s v="A"/>
    <n v="713300708"/>
    <n v="0"/>
    <n v="713300708"/>
    <n v="450231464"/>
  </r>
  <r>
    <x v="50"/>
    <s v="impuestos sobre la renta y complementarios"/>
    <m/>
    <s v="D.I.A.N."/>
    <s v="A"/>
    <n v="2646112000"/>
    <n v="0"/>
    <n v="2646112000"/>
    <n v="2646112000"/>
  </r>
  <r>
    <x v="84"/>
    <s v="Fortalecimiento de la seguridad integral del Sistema Integrado de Transporte Público de Bogotá D.C. (Recursos Distrito)"/>
    <s v="CTO1348-25"/>
    <s v="CHAPARRO CARDENAS ANDRES FELIPE"/>
    <s v="A"/>
    <n v="17652000"/>
    <n v="0"/>
    <n v="17652000"/>
    <n v="10198933"/>
  </r>
  <r>
    <x v="84"/>
    <s v="Fortalecimiento de la seguridad integral del Sistema Integrado de Transporte Público de Bogotá D.C. (Recursos Distrito)"/>
    <s v="CTO1353-25"/>
    <s v="AGUDELO GUTIERREZ RICARDO "/>
    <s v="A"/>
    <n v="23536000"/>
    <n v="0"/>
    <n v="23536000"/>
    <n v="9904733"/>
  </r>
  <r>
    <x v="84"/>
    <s v="Fortalecimiento de la seguridad integral del Sistema Integrado de Transporte Público de Bogotá D.C. (Recursos Distrito)"/>
    <s v="CTO1360-25"/>
    <s v="CASAS MEDINA KEVIN JAFET"/>
    <s v="A"/>
    <n v="17652000"/>
    <n v="0"/>
    <n v="17652000"/>
    <n v="10591200"/>
  </r>
  <r>
    <x v="56"/>
    <s v="Servicios de gestión de desarrollo empresarial"/>
    <s v="CTO1359-25"/>
    <s v="RUEDA CASTIBLANCO DIEGO  DAVID"/>
    <s v="A"/>
    <n v="24381000"/>
    <n v="0"/>
    <n v="24381000"/>
    <n v="12654900"/>
  </r>
  <r>
    <x v="84"/>
    <s v="Fortalecimiento de la seguridad integral del Sistema Integrado de Transporte Público de Bogotá D.C. (Recursos Distrito)"/>
    <s v="CTO1352-25"/>
    <s v="VALBUENA ROJAS DANA GABRIELA"/>
    <s v="A"/>
    <n v="19123000"/>
    <n v="0"/>
    <n v="19123000"/>
    <n v="10297000"/>
  </r>
  <r>
    <x v="84"/>
    <s v="Fortalecimiento de la seguridad integral del Sistema Integrado de Transporte Público de Bogotá D.C. (Recursos Distrito)"/>
    <s v="CTO1356-25"/>
    <s v="PEÑA CLEVES LIZETH TATIANA"/>
    <s v="A"/>
    <n v="19123000"/>
    <n v="0"/>
    <n v="19123000"/>
    <n v="10198933"/>
  </r>
  <r>
    <x v="84"/>
    <s v="Fortalecimiento de la seguridad integral del Sistema Integrado de Transporte Público de Bogotá D.C. (Recursos Distrito)"/>
    <s v="CTO1357-25"/>
    <s v="MARTINEZ CAMPOS JHOAN FERNANDO"/>
    <s v="A"/>
    <n v="19123000"/>
    <n v="0"/>
    <n v="19123000"/>
    <n v="10198933"/>
  </r>
  <r>
    <x v="100"/>
    <s v="Prima de servicio"/>
    <m/>
    <s v="TRANSMILENIO S.A"/>
    <s v="A"/>
    <n v="37184200"/>
    <n v="0"/>
    <n v="37184200"/>
    <n v="37184200"/>
  </r>
  <r>
    <x v="100"/>
    <s v="Prima de servicio"/>
    <m/>
    <s v="TRANSMILENIO S.A"/>
    <s v="A"/>
    <n v="37514098"/>
    <n v="0"/>
    <n v="37514098"/>
    <n v="37514098"/>
  </r>
  <r>
    <x v="100"/>
    <s v="Prima de servicio"/>
    <m/>
    <s v="TRANSMILENIO S.A"/>
    <s v="A"/>
    <n v="38926340"/>
    <n v="0"/>
    <n v="38926340"/>
    <n v="38926340"/>
  </r>
  <r>
    <x v="100"/>
    <s v="Prima de servicio"/>
    <m/>
    <s v="TRANSMILENIO S.A"/>
    <s v="A"/>
    <n v="37514098"/>
    <n v="0"/>
    <n v="37514098"/>
    <n v="37514098"/>
  </r>
  <r>
    <x v="100"/>
    <s v="Prima de servicio"/>
    <m/>
    <s v="TRANSMILENIO S.A"/>
    <s v="A"/>
    <n v="36401879"/>
    <n v="0"/>
    <n v="36401879"/>
    <n v="36401879"/>
  </r>
  <r>
    <x v="100"/>
    <s v="Prima de servicio"/>
    <m/>
    <s v="TRANSMILENIO S.A"/>
    <s v="A"/>
    <n v="56876518"/>
    <n v="0"/>
    <n v="56876518"/>
    <n v="56876518"/>
  </r>
  <r>
    <x v="100"/>
    <s v="Prima de servicio"/>
    <m/>
    <s v="TRANSMILENIO S.A"/>
    <s v="A"/>
    <n v="42130106"/>
    <n v="0"/>
    <n v="42130106"/>
    <n v="42130106"/>
  </r>
  <r>
    <x v="100"/>
    <s v="Prima de servicio"/>
    <m/>
    <s v="TRANSMILENIO S.A"/>
    <s v="A"/>
    <n v="29853835"/>
    <n v="0"/>
    <n v="29853835"/>
    <n v="29853835"/>
  </r>
  <r>
    <x v="100"/>
    <s v="Prima de servicio"/>
    <m/>
    <s v="TRANSMILENIO S.A"/>
    <s v="A"/>
    <n v="30495430"/>
    <n v="0"/>
    <n v="30495430"/>
    <n v="30495430"/>
  </r>
  <r>
    <x v="100"/>
    <s v="Prima de servicio"/>
    <m/>
    <s v="TRANSMILENIO S.A"/>
    <s v="A"/>
    <n v="101114235"/>
    <n v="0"/>
    <n v="101114235"/>
    <n v="101114235"/>
  </r>
  <r>
    <x v="100"/>
    <s v="Prima de servicio"/>
    <m/>
    <s v="TRANSMILENIO S.A"/>
    <s v="A"/>
    <n v="37133704"/>
    <n v="0"/>
    <n v="37133704"/>
    <n v="37133704"/>
  </r>
  <r>
    <x v="100"/>
    <s v="Prima de servicio"/>
    <m/>
    <s v="TRANSMILENIO S.A"/>
    <s v="A"/>
    <n v="36401879"/>
    <n v="0"/>
    <n v="36401879"/>
    <n v="36401879"/>
  </r>
  <r>
    <x v="100"/>
    <s v="Prima de servicio"/>
    <m/>
    <s v="TRANSMILENIO S.A"/>
    <s v="A"/>
    <n v="36401879"/>
    <n v="0"/>
    <n v="36401879"/>
    <n v="36401879"/>
  </r>
  <r>
    <x v="100"/>
    <s v="Prima de servicio"/>
    <m/>
    <s v="TRANSMILENIO S.A"/>
    <s v="A"/>
    <n v="29853835"/>
    <n v="0"/>
    <n v="29853835"/>
    <n v="29853835"/>
  </r>
  <r>
    <x v="100"/>
    <s v="Prima de servicio"/>
    <m/>
    <s v="TRANSMILENIO S.A"/>
    <s v="A"/>
    <n v="38320322"/>
    <n v="0"/>
    <n v="38320322"/>
    <n v="38320322"/>
  </r>
  <r>
    <x v="100"/>
    <s v="Prima de servicio"/>
    <m/>
    <s v="TRANSMILENIO S.A"/>
    <s v="A"/>
    <n v="37514098"/>
    <n v="0"/>
    <n v="37514098"/>
    <n v="37514098"/>
  </r>
  <r>
    <x v="84"/>
    <s v="Fortalecimiento de la seguridad integral del Sistema Integrado de Transporte Público de Bogotá D.C. (Recursos Distrito)"/>
    <s v="CTO1361-25"/>
    <s v="ROJAS  JIMENEZ ANDRES CAMILO"/>
    <s v="A"/>
    <n v="23536000"/>
    <n v="0"/>
    <n v="23536000"/>
    <n v="10297000"/>
  </r>
  <r>
    <x v="123"/>
    <s v="Desarrollo y explotación colateral del Sistema Integrado de Transporte Público de Bogotá D.C. (Recursos Distrito)"/>
    <s v="CTO1351-25"/>
    <s v="RAMIREZ &amp; ASOCIADOS ABOGADOS SAS"/>
    <s v="A"/>
    <n v="242800000"/>
    <n v="0"/>
    <n v="242800000"/>
    <n v="60417107"/>
  </r>
  <r>
    <x v="124"/>
    <s v="Paquetes de aplicaciones de productividad general de empresas y de uso doméstico"/>
    <s v="CCE140072-01"/>
    <s v="CONSORCIO IAD DINAMICO SOFTWAREONE"/>
    <s v="A"/>
    <n v="87087343"/>
    <n v="0"/>
    <n v="87087343"/>
    <n v="87087343"/>
  </r>
  <r>
    <x v="92"/>
    <s v="Gravamen a los movimientos financieros"/>
    <m/>
    <s v="D.I.A.N."/>
    <s v="A"/>
    <n v="96670220"/>
    <n v="0"/>
    <n v="96670220"/>
    <n v="96670220"/>
  </r>
  <r>
    <x v="50"/>
    <s v="impuestos sobre la renta y complementarios"/>
    <m/>
    <s v="D.I.A.N."/>
    <s v="A"/>
    <n v="113894022"/>
    <n v="0"/>
    <n v="113894022"/>
    <n v="113894022"/>
  </r>
  <r>
    <x v="50"/>
    <s v="impuestos sobre la renta y complementarios"/>
    <m/>
    <s v="D.I.A.N."/>
    <s v="A"/>
    <n v="1014500000"/>
    <n v="0"/>
    <n v="1014500000"/>
    <n v="1014500000"/>
  </r>
  <r>
    <x v="53"/>
    <s v="Otros servicios jurídicos n.c.p."/>
    <s v="CTO1366-25"/>
    <s v="VALENCIA PINZON PEDRO  MANUEL"/>
    <s v="A"/>
    <n v="146534220"/>
    <n v="0"/>
    <n v="146534220"/>
    <n v="0"/>
  </r>
  <r>
    <x v="94"/>
    <s v="Servicios de relaciones públicas"/>
    <m/>
    <s v="URIBE MEDINA ANDRES  FELIPE"/>
    <s v="A"/>
    <n v="2738945"/>
    <n v="0"/>
    <n v="2738945"/>
    <n v="2738945"/>
  </r>
  <r>
    <x v="94"/>
    <s v="Servicios de relaciones públicas"/>
    <m/>
    <s v="MOLANO PEREZ PEDRO ORLANDO"/>
    <s v="A"/>
    <n v="2738945"/>
    <n v="0"/>
    <n v="2738945"/>
    <n v="2738945"/>
  </r>
  <r>
    <x v="94"/>
    <s v="Servicios de relaciones públicas"/>
    <m/>
    <s v="ARROYO BUCHELI DIANA LUZ"/>
    <s v="A"/>
    <n v="2738945"/>
    <n v="0"/>
    <n v="2738945"/>
    <n v="2738945"/>
  </r>
  <r>
    <x v="94"/>
    <s v="Servicios de relaciones públicas"/>
    <m/>
    <s v="VELASCO CONTRERAS ESTEBAN "/>
    <s v="A"/>
    <n v="2738945"/>
    <n v="0"/>
    <n v="2738945"/>
    <n v="2738945"/>
  </r>
  <r>
    <x v="94"/>
    <s v="Servicios de relaciones públicas"/>
    <m/>
    <s v="DIAZ ACOSTA CLAUDIA ANDREA"/>
    <s v="A"/>
    <n v="2738945"/>
    <n v="0"/>
    <n v="2738945"/>
    <n v="2738945"/>
  </r>
  <r>
    <x v="54"/>
    <s v="Servicios de gestión y administración empresarial (oficina central)"/>
    <s v="CTO1368-25"/>
    <s v="BARRETO SERRADA DIANA CONSTANZA"/>
    <s v="A"/>
    <n v="63000000"/>
    <n v="0"/>
    <n v="63000000"/>
    <n v="30300000"/>
  </r>
  <r>
    <x v="84"/>
    <s v="Fortalecimiento de la seguridad integral del Sistema Integrado de Transporte Público de Bogotá D.C. (Recursos Distrito)"/>
    <s v="CTO1365-25"/>
    <s v="ROCHA GOMEZ ERICA YERALDIN"/>
    <s v="A"/>
    <n v="24776000"/>
    <n v="0"/>
    <n v="24776000"/>
    <n v="10220100"/>
  </r>
  <r>
    <x v="38"/>
    <s v="DESARROLLO Y GESTIÓN DE LA INFRAESTRUCTURA DEL SISTEMA INTEGRADO DE TRANSPORTE PÚBLICO DE BOGOTÁ (RECURSOS SITP)"/>
    <s v="CTO1626-24-02"/>
    <s v="CONSORCIO R&amp;C INGENIEROS"/>
    <s v="A"/>
    <n v="17000150"/>
    <n v="0"/>
    <n v="17000150"/>
    <n v="16967992"/>
  </r>
  <r>
    <x v="125"/>
    <s v="Servicios de copia y reproducción"/>
    <s v="CTO1355-25 "/>
    <s v="SOLUTION COPY LTDA"/>
    <s v="A"/>
    <n v="20000000"/>
    <n v="0"/>
    <n v="20000000"/>
    <n v="0"/>
  </r>
  <r>
    <x v="39"/>
    <s v="DESARROLLO Y GESTIÓN DE LA INFRAESTRUCTURA DEL SISTEMA INTEGRADO DE TRANSPORTE PÚBLICO DE BOGOTÁ (RECURSOS DE CAPITAL CALLE 13)"/>
    <s v="P-RESID723-25"/>
    <s v="GARCIA CASTILLO AURA MARIA"/>
    <s v="A"/>
    <n v="12992571"/>
    <n v="0"/>
    <n v="12992571"/>
    <n v="12992571"/>
  </r>
  <r>
    <x v="39"/>
    <s v="DESARROLLO Y GESTIÓN DE LA INFRAESTRUCTURA DEL SISTEMA INTEGRADO DE TRANSPORTE PÚBLICO DE BOGOTÁ (RECURSOS DE CAPITAL CALLE 13)"/>
    <s v="P-RESID719-25"/>
    <s v="AMORTEGUI  TATIANA  MARCELA"/>
    <s v="A"/>
    <n v="4347000"/>
    <n v="0"/>
    <n v="4347000"/>
    <n v="4347000"/>
  </r>
  <r>
    <x v="39"/>
    <s v="DESARROLLO Y GESTIÓN DE LA INFRAESTRUCTURA DEL SISTEMA INTEGRADO DE TRANSPORTE PÚBLICO DE BOGOTÁ (RECURSOS DE CAPITAL CALLE 13)"/>
    <s v="P-RESID722-25"/>
    <s v="DIAZ BERNAL HUGO ANDRES"/>
    <s v="A"/>
    <n v="2847000"/>
    <n v="0"/>
    <n v="2847000"/>
    <n v="2847000"/>
  </r>
  <r>
    <x v="39"/>
    <s v="DESARROLLO Y GESTIÓN DE LA INFRAESTRUCTURA DEL SISTEMA INTEGRADO DE TRANSPORTE PÚBLICO DE BOGOTÁ (RECURSOS DE CAPITAL CALLE 13)"/>
    <s v="P-RESID720-25"/>
    <s v="SALAMANCA MENDOZA JOHANA MILENA"/>
    <s v="A"/>
    <n v="3629340"/>
    <n v="0"/>
    <n v="3629340"/>
    <n v="3629340"/>
  </r>
  <r>
    <x v="41"/>
    <s v="DESARROLLO Y GESTIÓN DE LA INFRAESTRUCTURA DEL SISTEMA INTEGRADO DE TRANSPORTE PÚBLICO DE BOGOTÁ (RECURSOS DISTRITO TRONCALES ALIMENTADORAS PLMB)"/>
    <s v="P-RESID862-25"/>
    <s v="INACSA SA"/>
    <s v="A"/>
    <n v="18082596"/>
    <n v="0"/>
    <n v="18082596"/>
    <n v="18082596"/>
  </r>
  <r>
    <x v="41"/>
    <s v="DESARROLLO Y GESTIÓN DE LA INFRAESTRUCTURA DEL SISTEMA INTEGRADO DE TRANSPORTE PÚBLICO DE BOGOTÁ (RECURSOS DISTRITO TRONCALES ALIMENTADORAS PLMB)"/>
    <s v="P-RESID880-25"/>
    <s v="ECHEVERRIA QUINTANA NELLY "/>
    <s v="A"/>
    <n v="5024556"/>
    <n v="0"/>
    <n v="5024556"/>
    <n v="5024556"/>
  </r>
  <r>
    <x v="84"/>
    <s v="Fortalecimiento de la seguridad integral del Sistema Integrado de Transporte Público de Bogotá D.C. (Recursos Distrito)"/>
    <s v="CTO1346-25"/>
    <s v="CABALLERO GOMEZ JOSE DANIEL"/>
    <s v="A"/>
    <n v="17652000"/>
    <n v="0"/>
    <n v="17652000"/>
    <n v="10002800"/>
  </r>
  <r>
    <x v="84"/>
    <s v="Fortalecimiento de la seguridad integral del Sistema Integrado de Transporte Público de Bogotá D.C. (Recursos Distrito)"/>
    <s v="CTO1367-25"/>
    <s v="GRIMALDO MARQUEZ LAURA NATALIA"/>
    <s v="A"/>
    <n v="17652000"/>
    <n v="0"/>
    <n v="17652000"/>
    <n v="10002800"/>
  </r>
  <r>
    <x v="126"/>
    <s v="Servicios de impresión"/>
    <s v="CTO1355-25"/>
    <s v="SOLUTION COPY LTDA"/>
    <s v="A"/>
    <n v="110115000"/>
    <n v="0"/>
    <n v="110115000"/>
    <n v="0"/>
  </r>
  <r>
    <x v="84"/>
    <s v="Fortalecimiento de la seguridad integral del Sistema Integrado de Transporte Público de Bogotá D.C. (Recursos Distrito)"/>
    <s v="CTO1364-25"/>
    <s v="PINILLA ROJAS HENRY "/>
    <s v="A"/>
    <n v="23536000"/>
    <n v="0"/>
    <n v="23536000"/>
    <n v="8727933"/>
  </r>
  <r>
    <x v="74"/>
    <s v="CONTROL Y OPERACIÓN DEL SISTEMA INTEGRADO DE TRANSPORTE PÚBLICO DE BOGOTÁ (RECURSOS DISTRITO)"/>
    <s v="CTO1358-25"/>
    <s v="RODRIGUEZ BEJARANO CRISTIAN  CAMILO"/>
    <s v="A"/>
    <n v="37947945"/>
    <n v="0"/>
    <n v="37947945"/>
    <n v="12528845"/>
  </r>
  <r>
    <x v="74"/>
    <s v="CONTROL Y OPERACIÓN DEL SISTEMA INTEGRADO DE TRANSPORTE PÚBLICO DE BOGOTÁ (RECURSOS DISTRITO)"/>
    <s v="CTO1373-25"/>
    <s v="PEÑA ROBAYO JEAN MICHEL"/>
    <s v="A"/>
    <n v="37947945"/>
    <n v="0"/>
    <n v="37947945"/>
    <n v="12408376"/>
  </r>
  <r>
    <x v="84"/>
    <s v="Fortalecimiento de la seguridad integral del Sistema Integrado de Transporte Público de Bogotá D.C. (Recursos Distrito)"/>
    <s v="CTO340-24-05  "/>
    <s v="RENTA Y CAMPO CORREDORES S.A."/>
    <s v="A"/>
    <n v="9496331"/>
    <n v="0"/>
    <n v="9496331"/>
    <n v="9496331"/>
  </r>
  <r>
    <x v="84"/>
    <s v="Fortalecimiento de la seguridad integral del Sistema Integrado de Transporte Público de Bogotá D.C. (Recursos Distrito)"/>
    <s v="CTO340-24-05 "/>
    <s v="SEGURCOL LTDA."/>
    <s v="A"/>
    <n v="787284768"/>
    <n v="0"/>
    <n v="787284768"/>
    <n v="785708489"/>
  </r>
  <r>
    <x v="84"/>
    <s v="Fortalecimiento de la seguridad integral del Sistema Integrado de Transporte Público de Bogotá D.C. (Recursos Distrito)"/>
    <s v="CTO340-24-05"/>
    <s v="SOCIETY PROTECTION TECHNICS COLOMBIA LTDA"/>
    <s v="A"/>
    <n v="602612623"/>
    <n v="0"/>
    <n v="602612623"/>
    <n v="458048282"/>
  </r>
  <r>
    <x v="84"/>
    <s v="Fortalecimiento de la seguridad integral del Sistema Integrado de Transporte Público de Bogotá D.C. (Recursos Distrito)"/>
    <s v="CTO1370-25"/>
    <s v="CABRERA  MURILLO CRISTIAN CAMILO"/>
    <s v="A"/>
    <n v="17652000"/>
    <n v="0"/>
    <n v="17652000"/>
    <n v="9414400"/>
  </r>
  <r>
    <x v="89"/>
    <s v="Sentencias"/>
    <s v="P-RES190-25"/>
    <s v="DÍAZ HERNÁNDEZ ROSA LUZ"/>
    <s v="A"/>
    <n v="92483455"/>
    <n v="0"/>
    <n v="92483455"/>
    <n v="92483455"/>
  </r>
  <r>
    <x v="38"/>
    <s v="DESARROLLO Y GESTIÓN DE LA INFRAESTRUCTURA DEL SISTEMA INTEGRADO DE TRANSPORTE PÚBLICO DE BOGOTÁ (RECURSOS SITP)"/>
    <s v="P-CTOID1649-19-5"/>
    <s v="MAB INGENIERIA DE VALOR S.A."/>
    <s v="A"/>
    <n v="386200861"/>
    <n v="0"/>
    <n v="386200861"/>
    <n v="0"/>
  </r>
  <r>
    <x v="84"/>
    <s v="Fortalecimiento de la seguridad integral del Sistema Integrado de Transporte Público de Bogotá D.C. (Recursos Distrito)"/>
    <s v="CTO1376-25"/>
    <s v="ROJAS ESPITIA MARISOL "/>
    <s v="A"/>
    <n v="17652000"/>
    <n v="0"/>
    <n v="17652000"/>
    <n v="9414400"/>
  </r>
  <r>
    <x v="84"/>
    <s v="Fortalecimiento de la seguridad integral del Sistema Integrado de Transporte Público de Bogotá D.C. (Recursos Distrito)"/>
    <s v="CTO1372-25"/>
    <s v="ARIZA  MAURICIO "/>
    <s v="A"/>
    <n v="19200000"/>
    <n v="0"/>
    <n v="19200000"/>
    <n v="10133333"/>
  </r>
  <r>
    <x v="84"/>
    <s v="Fortalecimiento de la seguridad integral del Sistema Integrado de Transporte Público de Bogotá D.C. (Recursos Distrito)"/>
    <s v="CTO1374-25"/>
    <s v="CORREA RUIZ FRITZ HERLYN"/>
    <s v="A"/>
    <n v="19123000"/>
    <n v="0"/>
    <n v="19123000"/>
    <n v="8826000"/>
  </r>
  <r>
    <x v="84"/>
    <s v="Fortalecimiento de la seguridad integral del Sistema Integrado de Transporte Público de Bogotá D.C. (Recursos Distrito)"/>
    <s v="CTO1377-25"/>
    <s v="VALLES GONZALEZ CHRISTIAN CAMILO"/>
    <s v="A"/>
    <n v="18000000"/>
    <n v="0"/>
    <n v="18000000"/>
    <n v="7200000"/>
  </r>
  <r>
    <x v="57"/>
    <s v="Sueldo básico"/>
    <m/>
    <s v="TRANSMILENIO S.A"/>
    <s v="A"/>
    <n v="85449250"/>
    <n v="0"/>
    <n v="85449250"/>
    <n v="85449250"/>
  </r>
  <r>
    <x v="57"/>
    <s v="Sueldo básico"/>
    <m/>
    <s v="TRANSMILENIO S.A"/>
    <s v="A"/>
    <n v="41282040"/>
    <n v="0"/>
    <n v="41282040"/>
    <n v="41282040"/>
  </r>
  <r>
    <x v="57"/>
    <s v="Sueldo básico"/>
    <m/>
    <s v="TRANSMILENIO S.A"/>
    <s v="A"/>
    <n v="38699644"/>
    <n v="0"/>
    <n v="38699644"/>
    <n v="38699644"/>
  </r>
  <r>
    <x v="57"/>
    <s v="Sueldo básico"/>
    <m/>
    <s v="TRANSMILENIO S.A"/>
    <s v="A"/>
    <n v="27192847"/>
    <n v="0"/>
    <n v="27192847"/>
    <n v="27192847"/>
  </r>
  <r>
    <x v="57"/>
    <s v="Sueldo básico"/>
    <m/>
    <s v="TRANSMILENIO S.A"/>
    <s v="A"/>
    <n v="118635506"/>
    <n v="0"/>
    <n v="118635506"/>
    <n v="118635506"/>
  </r>
  <r>
    <x v="57"/>
    <s v="Sueldo básico"/>
    <m/>
    <s v="TRANSMILENIO S.A"/>
    <s v="A"/>
    <n v="249002803"/>
    <n v="0"/>
    <n v="249002803"/>
    <n v="249002803"/>
  </r>
  <r>
    <x v="57"/>
    <s v="Sueldo básico"/>
    <m/>
    <s v="TRANSMILENIO S.A"/>
    <s v="A"/>
    <n v="737585198"/>
    <n v="0"/>
    <n v="737585198"/>
    <n v="737585198"/>
  </r>
  <r>
    <x v="57"/>
    <s v="Sueldo básico"/>
    <m/>
    <s v="TRANSMILENIO S.A"/>
    <s v="A"/>
    <n v="462452352"/>
    <n v="0"/>
    <n v="462452352"/>
    <n v="462452352"/>
  </r>
  <r>
    <x v="57"/>
    <s v="Sueldo básico"/>
    <m/>
    <s v="TRANSMILENIO S.A"/>
    <s v="A"/>
    <n v="267175341"/>
    <n v="0"/>
    <n v="267175341"/>
    <n v="267175341"/>
  </r>
  <r>
    <x v="57"/>
    <s v="Sueldo básico"/>
    <m/>
    <s v="TRANSMILENIO S.A"/>
    <s v="A"/>
    <n v="57908759"/>
    <n v="0"/>
    <n v="57908759"/>
    <n v="57908759"/>
  </r>
  <r>
    <x v="57"/>
    <s v="Sueldo básico"/>
    <m/>
    <s v="TRANSMILENIO S.A"/>
    <s v="A"/>
    <n v="197035876"/>
    <n v="0"/>
    <n v="197035876"/>
    <n v="197035876"/>
  </r>
  <r>
    <x v="57"/>
    <s v="Sueldo básico"/>
    <m/>
    <s v="TRANSMILENIO S.A"/>
    <s v="A"/>
    <n v="212900024"/>
    <n v="0"/>
    <n v="212900024"/>
    <n v="212900024"/>
  </r>
  <r>
    <x v="57"/>
    <s v="Sueldo básico"/>
    <m/>
    <s v="TRANSMILENIO S.A"/>
    <s v="A"/>
    <n v="116766205"/>
    <n v="0"/>
    <n v="116766205"/>
    <n v="116766205"/>
  </r>
  <r>
    <x v="57"/>
    <s v="Sueldo básico"/>
    <m/>
    <s v="TRANSMILENIO S.A"/>
    <s v="A"/>
    <n v="135831168"/>
    <n v="0"/>
    <n v="135831168"/>
    <n v="135831168"/>
  </r>
  <r>
    <x v="57"/>
    <s v="Sueldo básico"/>
    <m/>
    <s v="TRANSMILENIO S.A"/>
    <s v="A"/>
    <n v="269218287"/>
    <n v="0"/>
    <n v="269218287"/>
    <n v="269218287"/>
  </r>
  <r>
    <x v="57"/>
    <s v="Sueldo básico"/>
    <m/>
    <s v="TRANSMILENIO S.A"/>
    <s v="A"/>
    <n v="28549011"/>
    <n v="0"/>
    <n v="28549011"/>
    <n v="28549011"/>
  </r>
  <r>
    <x v="58"/>
    <s v="Horas Extras, dominicales, festivos y recargos"/>
    <m/>
    <s v="TRANSMILENIO S.A"/>
    <s v="A"/>
    <n v="69006161"/>
    <n v="0"/>
    <n v="69006161"/>
    <n v="69006161"/>
  </r>
  <r>
    <x v="58"/>
    <s v="Horas Extras, dominicales, festivos y recargos"/>
    <m/>
    <s v="TRANSMILENIO S.A"/>
    <s v="A"/>
    <n v="367886"/>
    <n v="0"/>
    <n v="367886"/>
    <n v="367886"/>
  </r>
  <r>
    <x v="58"/>
    <s v="Horas Extras, dominicales, festivos y recargos"/>
    <m/>
    <s v="TRANSMILENIO S.A"/>
    <s v="A"/>
    <n v="6140413"/>
    <n v="0"/>
    <n v="6140413"/>
    <n v="6140413"/>
  </r>
  <r>
    <x v="58"/>
    <s v="Horas Extras, dominicales, festivos y recargos"/>
    <m/>
    <s v="TRANSMILENIO S.A"/>
    <s v="A"/>
    <n v="104516654"/>
    <n v="0"/>
    <n v="104516654"/>
    <n v="104516654"/>
  </r>
  <r>
    <x v="58"/>
    <s v="Horas Extras, dominicales, festivos y recargos"/>
    <m/>
    <s v="TRANSMILENIO S.A"/>
    <s v="A"/>
    <n v="1403580"/>
    <n v="0"/>
    <n v="1403580"/>
    <n v="1403580"/>
  </r>
  <r>
    <x v="59"/>
    <s v="Gastos de representación"/>
    <m/>
    <s v="TRANSMILENIO S.A"/>
    <s v="A"/>
    <n v="6213692"/>
    <n v="0"/>
    <n v="6213692"/>
    <n v="6213692"/>
  </r>
  <r>
    <x v="59"/>
    <s v="Gastos de representación"/>
    <m/>
    <s v="TRANSMILENIO S.A"/>
    <s v="A"/>
    <n v="6403544"/>
    <n v="0"/>
    <n v="6403544"/>
    <n v="6403544"/>
  </r>
  <r>
    <x v="59"/>
    <s v="Gastos de representación"/>
    <m/>
    <s v="TRANSMILENIO S.A"/>
    <s v="A"/>
    <n v="6403544"/>
    <n v="0"/>
    <n v="6403544"/>
    <n v="6403544"/>
  </r>
  <r>
    <x v="59"/>
    <s v="Gastos de representación"/>
    <m/>
    <s v="TRANSMILENIO S.A"/>
    <s v="A"/>
    <n v="6403544"/>
    <n v="0"/>
    <n v="6403544"/>
    <n v="6403544"/>
  </r>
  <r>
    <x v="59"/>
    <s v="Gastos de representación"/>
    <m/>
    <s v="TRANSMILENIO S.A"/>
    <s v="A"/>
    <n v="6403544"/>
    <n v="0"/>
    <n v="6403544"/>
    <n v="6403544"/>
  </r>
  <r>
    <x v="59"/>
    <s v="Gastos de representación"/>
    <m/>
    <s v="TRANSMILENIO S.A"/>
    <s v="A"/>
    <n v="6213692"/>
    <n v="0"/>
    <n v="6213692"/>
    <n v="6213692"/>
  </r>
  <r>
    <x v="59"/>
    <s v="Gastos de representación"/>
    <m/>
    <s v="TRANSMILENIO S.A"/>
    <s v="A"/>
    <n v="6213692"/>
    <n v="0"/>
    <n v="6213692"/>
    <n v="6213692"/>
  </r>
  <r>
    <x v="59"/>
    <s v="Gastos de representación"/>
    <m/>
    <s v="TRANSMILENIO S.A"/>
    <s v="A"/>
    <n v="6213692"/>
    <n v="0"/>
    <n v="6213692"/>
    <n v="6213692"/>
  </r>
  <r>
    <x v="59"/>
    <s v="Gastos de representación"/>
    <m/>
    <s v="TRANSMILENIO S.A"/>
    <s v="A"/>
    <n v="6213692"/>
    <n v="0"/>
    <n v="6213692"/>
    <n v="6213692"/>
  </r>
  <r>
    <x v="59"/>
    <s v="Gastos de representación"/>
    <m/>
    <s v="TRANSMILENIO S.A"/>
    <s v="A"/>
    <n v="5095960"/>
    <n v="0"/>
    <n v="5095960"/>
    <n v="5095960"/>
  </r>
  <r>
    <x v="59"/>
    <s v="Gastos de representación"/>
    <m/>
    <s v="TRANSMILENIO S.A"/>
    <s v="A"/>
    <n v="4970954"/>
    <n v="0"/>
    <n v="4970954"/>
    <n v="4970954"/>
  </r>
  <r>
    <x v="59"/>
    <s v="Gastos de representación"/>
    <m/>
    <s v="TRANSMILENIO S.A"/>
    <s v="A"/>
    <n v="7191483"/>
    <n v="0"/>
    <n v="7191483"/>
    <n v="7191483"/>
  </r>
  <r>
    <x v="59"/>
    <s v="Gastos de representación"/>
    <m/>
    <s v="TRANSMILENIO S.A"/>
    <s v="A"/>
    <n v="5095960"/>
    <n v="0"/>
    <n v="5095960"/>
    <n v="5095960"/>
  </r>
  <r>
    <x v="59"/>
    <s v="Gastos de representación"/>
    <m/>
    <s v="TRANSMILENIO S.A"/>
    <s v="A"/>
    <n v="5095960"/>
    <n v="0"/>
    <n v="5095960"/>
    <n v="5095960"/>
  </r>
  <r>
    <x v="59"/>
    <s v="Gastos de representación"/>
    <m/>
    <s v="TRANSMILENIO S.A"/>
    <s v="A"/>
    <n v="17122661"/>
    <n v="0"/>
    <n v="17122661"/>
    <n v="17122661"/>
  </r>
  <r>
    <x v="59"/>
    <s v="Gastos de representación"/>
    <m/>
    <s v="TRANSMILENIO S.A"/>
    <s v="A"/>
    <n v="6403544"/>
    <n v="0"/>
    <n v="6403544"/>
    <n v="6403544"/>
  </r>
  <r>
    <x v="60"/>
    <s v="Auxilio de Transporte"/>
    <m/>
    <s v="TRANSMILENIO S.A"/>
    <s v="A"/>
    <n v="353333"/>
    <n v="0"/>
    <n v="353333"/>
    <n v="353333"/>
  </r>
  <r>
    <x v="60"/>
    <s v="Auxilio de Transporte"/>
    <m/>
    <s v="TRANSMILENIO S.A"/>
    <s v="A"/>
    <n v="173333"/>
    <n v="0"/>
    <n v="173333"/>
    <n v="173333"/>
  </r>
  <r>
    <x v="60"/>
    <s v="Auxilio de Transporte"/>
    <m/>
    <s v="TRANSMILENIO S.A"/>
    <s v="A"/>
    <n v="200000"/>
    <n v="0"/>
    <n v="200000"/>
    <n v="200000"/>
  </r>
  <r>
    <x v="60"/>
    <s v="Auxilio de Transporte"/>
    <m/>
    <s v="TRANSMILENIO S.A"/>
    <s v="A"/>
    <n v="200000"/>
    <n v="0"/>
    <n v="200000"/>
    <n v="200000"/>
  </r>
  <r>
    <x v="60"/>
    <s v="Auxilio de Transporte"/>
    <m/>
    <s v="TRANSMILENIO S.A"/>
    <s v="A"/>
    <n v="200000"/>
    <n v="0"/>
    <n v="200000"/>
    <n v="200000"/>
  </r>
  <r>
    <x v="60"/>
    <s v="Auxilio de Transporte"/>
    <m/>
    <s v="TRANSMILENIO S.A"/>
    <s v="A"/>
    <n v="200000"/>
    <n v="0"/>
    <n v="200000"/>
    <n v="200000"/>
  </r>
  <r>
    <x v="100"/>
    <s v="Prima de servicio"/>
    <m/>
    <s v="TRANSMILENIO S.A"/>
    <s v="A"/>
    <n v="315673854"/>
    <n v="0"/>
    <n v="315673854"/>
    <n v="315673854"/>
  </r>
  <r>
    <x v="100"/>
    <s v="Prima de servicio"/>
    <m/>
    <s v="TRANSMILENIO S.A"/>
    <s v="A"/>
    <n v="95342137"/>
    <n v="0"/>
    <n v="95342137"/>
    <n v="95342137"/>
  </r>
  <r>
    <x v="100"/>
    <s v="Prima de servicio"/>
    <m/>
    <s v="TRANSMILENIO S.A"/>
    <s v="A"/>
    <n v="45371822"/>
    <n v="0"/>
    <n v="45371822"/>
    <n v="45371822"/>
  </r>
  <r>
    <x v="100"/>
    <s v="Prima de servicio"/>
    <m/>
    <s v="TRANSMILENIO S.A"/>
    <s v="A"/>
    <n v="334566240"/>
    <n v="0"/>
    <n v="334566240"/>
    <n v="334566240"/>
  </r>
  <r>
    <x v="100"/>
    <s v="Prima de servicio"/>
    <m/>
    <s v="TRANSMILENIO S.A"/>
    <s v="A"/>
    <n v="18345205"/>
    <n v="0"/>
    <n v="18345205"/>
    <n v="18345205"/>
  </r>
  <r>
    <x v="100"/>
    <s v="Prima de servicio"/>
    <m/>
    <s v="TRANSMILENIO S.A"/>
    <s v="A"/>
    <n v="133414809"/>
    <n v="0"/>
    <n v="133414809"/>
    <n v="133414809"/>
  </r>
  <r>
    <x v="100"/>
    <s v="Prima de servicio"/>
    <m/>
    <s v="TRANSMILENIO S.A"/>
    <s v="A"/>
    <n v="17601871"/>
    <n v="0"/>
    <n v="17601871"/>
    <n v="17601871"/>
  </r>
  <r>
    <x v="100"/>
    <s v="Prima de servicio"/>
    <m/>
    <s v="TRANSMILENIO S.A"/>
    <s v="A"/>
    <n v="966293660"/>
    <n v="0"/>
    <n v="966293660"/>
    <n v="966293660"/>
  </r>
  <r>
    <x v="100"/>
    <s v="Prima de servicio"/>
    <m/>
    <s v="TRANSMILENIO S.A"/>
    <s v="A"/>
    <n v="607657966"/>
    <n v="0"/>
    <n v="607657966"/>
    <n v="607657966"/>
  </r>
  <r>
    <x v="100"/>
    <s v="Prima de servicio"/>
    <m/>
    <s v="TRANSMILENIO S.A"/>
    <s v="A"/>
    <n v="165788522"/>
    <n v="0"/>
    <n v="165788522"/>
    <n v="165788522"/>
  </r>
  <r>
    <x v="100"/>
    <s v="Prima de servicio"/>
    <m/>
    <s v="TRANSMILENIO S.A"/>
    <s v="A"/>
    <n v="159918392"/>
    <n v="0"/>
    <n v="159918392"/>
    <n v="159918392"/>
  </r>
  <r>
    <x v="100"/>
    <s v="Prima de servicio"/>
    <m/>
    <s v="TRANSMILENIO S.A"/>
    <s v="A"/>
    <n v="272683407"/>
    <n v="0"/>
    <n v="272683407"/>
    <n v="272683407"/>
  </r>
  <r>
    <x v="100"/>
    <s v="Prima de servicio"/>
    <m/>
    <s v="TRANSMILENIO S.A"/>
    <s v="A"/>
    <n v="238956786"/>
    <n v="0"/>
    <n v="238956786"/>
    <n v="238956786"/>
  </r>
  <r>
    <x v="100"/>
    <s v="Prima de servicio"/>
    <m/>
    <s v="TRANSMILENIO S.A"/>
    <s v="A"/>
    <n v="65258589"/>
    <n v="0"/>
    <n v="65258589"/>
    <n v="65258589"/>
  </r>
  <r>
    <x v="100"/>
    <s v="Prima de servicio"/>
    <m/>
    <s v="TRANSMILENIO S.A"/>
    <s v="A"/>
    <n v="360554278"/>
    <n v="0"/>
    <n v="360554278"/>
    <n v="360554278"/>
  </r>
  <r>
    <x v="61"/>
    <s v="Bonificación por servicios prestados"/>
    <m/>
    <s v="TRANSMILENIO S.A"/>
    <s v="A"/>
    <n v="3713016"/>
    <n v="0"/>
    <n v="3713016"/>
    <n v="3713016"/>
  </r>
  <r>
    <x v="61"/>
    <s v="Bonificación por servicios prestados"/>
    <m/>
    <s v="TRANSMILENIO S.A"/>
    <s v="A"/>
    <n v="5058531"/>
    <n v="0"/>
    <n v="5058531"/>
    <n v="5058531"/>
  </r>
  <r>
    <x v="61"/>
    <s v="Bonificación por servicios prestados"/>
    <m/>
    <s v="TRANSMILENIO S.A"/>
    <s v="A"/>
    <n v="5534822"/>
    <n v="0"/>
    <n v="5534822"/>
    <n v="5534822"/>
  </r>
  <r>
    <x v="61"/>
    <s v="Bonificación por servicios prestados"/>
    <m/>
    <s v="TRANSMILENIO S.A"/>
    <s v="A"/>
    <n v="9334773"/>
    <n v="0"/>
    <n v="9334773"/>
    <n v="9334773"/>
  </r>
  <r>
    <x v="61"/>
    <s v="Bonificación por servicios prestados"/>
    <m/>
    <s v="TRANSMILENIO S.A"/>
    <s v="A"/>
    <n v="1821806"/>
    <n v="0"/>
    <n v="1821806"/>
    <n v="1821806"/>
  </r>
  <r>
    <x v="61"/>
    <s v="Bonificación por servicios prestados"/>
    <m/>
    <s v="TRANSMILENIO S.A"/>
    <s v="A"/>
    <n v="1403580"/>
    <n v="0"/>
    <n v="1403580"/>
    <n v="1403580"/>
  </r>
  <r>
    <x v="61"/>
    <s v="Bonificación por servicios prestados"/>
    <m/>
    <s v="TRANSMILENIO S.A"/>
    <s v="A"/>
    <n v="6860591"/>
    <n v="0"/>
    <n v="6860591"/>
    <n v="6860591"/>
  </r>
  <r>
    <x v="61"/>
    <s v="Bonificación por servicios prestados"/>
    <m/>
    <s v="TRANSMILENIO S.A"/>
    <s v="A"/>
    <n v="30928427"/>
    <n v="0"/>
    <n v="30928427"/>
    <n v="30928427"/>
  </r>
  <r>
    <x v="61"/>
    <s v="Bonificación por servicios prestados"/>
    <m/>
    <s v="TRANSMILENIO S.A"/>
    <s v="A"/>
    <n v="3279985"/>
    <n v="0"/>
    <n v="3279985"/>
    <n v="3279985"/>
  </r>
  <r>
    <x v="62"/>
    <s v="Prima de vacaciones"/>
    <m/>
    <s v="TRANSMILENIO S.A"/>
    <s v="A"/>
    <n v="14206911"/>
    <n v="0"/>
    <n v="14206911"/>
    <n v="14206911"/>
  </r>
  <r>
    <x v="62"/>
    <s v="Prima de vacaciones"/>
    <m/>
    <s v="TRANSMILENIO S.A"/>
    <s v="A"/>
    <n v="5749712"/>
    <n v="0"/>
    <n v="5749712"/>
    <n v="5749712"/>
  </r>
  <r>
    <x v="62"/>
    <s v="Prima de vacaciones"/>
    <m/>
    <s v="TRANSMILENIO S.A"/>
    <s v="A"/>
    <n v="11793326"/>
    <n v="0"/>
    <n v="11793326"/>
    <n v="11793326"/>
  </r>
  <r>
    <x v="62"/>
    <s v="Prima de vacaciones"/>
    <m/>
    <s v="TRANSMILENIO S.A"/>
    <s v="A"/>
    <n v="18763345"/>
    <n v="0"/>
    <n v="18763345"/>
    <n v="18763345"/>
  </r>
  <r>
    <x v="62"/>
    <s v="Prima de vacaciones"/>
    <m/>
    <s v="TRANSMILENIO S.A"/>
    <s v="A"/>
    <n v="8201629"/>
    <n v="0"/>
    <n v="8201629"/>
    <n v="8201629"/>
  </r>
  <r>
    <x v="62"/>
    <s v="Prima de vacaciones"/>
    <m/>
    <s v="TRANSMILENIO S.A"/>
    <s v="A"/>
    <n v="8181463"/>
    <n v="0"/>
    <n v="8181463"/>
    <n v="8181463"/>
  </r>
  <r>
    <x v="62"/>
    <s v="Prima de vacaciones"/>
    <m/>
    <s v="TRANSMILENIO S.A"/>
    <s v="A"/>
    <n v="8201629"/>
    <n v="0"/>
    <n v="8201629"/>
    <n v="8201629"/>
  </r>
  <r>
    <x v="62"/>
    <s v="Prima de vacaciones"/>
    <m/>
    <s v="TRANSMILENIO S.A"/>
    <s v="A"/>
    <n v="9904071"/>
    <n v="0"/>
    <n v="9904071"/>
    <n v="9904071"/>
  </r>
  <r>
    <x v="63"/>
    <s v="Prima técnica salarial"/>
    <m/>
    <s v="TRANSMILENIO S.A"/>
    <s v="A"/>
    <n v="6369951"/>
    <n v="0"/>
    <n v="6369951"/>
    <n v="6369951"/>
  </r>
  <r>
    <x v="63"/>
    <s v="Prima técnica salarial"/>
    <m/>
    <s v="TRANSMILENIO S.A"/>
    <s v="A"/>
    <n v="19349823"/>
    <n v="0"/>
    <n v="19349823"/>
    <n v="19349823"/>
  </r>
  <r>
    <x v="63"/>
    <s v="Prima técnica salarial"/>
    <m/>
    <s v="TRANSMILENIO S.A"/>
    <s v="A"/>
    <n v="7767115"/>
    <n v="0"/>
    <n v="7767115"/>
    <n v="7767115"/>
  </r>
  <r>
    <x v="63"/>
    <s v="Prima técnica salarial"/>
    <m/>
    <s v="TRANSMILENIO S.A"/>
    <s v="A"/>
    <n v="7767115"/>
    <n v="0"/>
    <n v="7767115"/>
    <n v="7767115"/>
  </r>
  <r>
    <x v="63"/>
    <s v="Prima técnica salarial"/>
    <m/>
    <s v="TRANSMILENIO S.A"/>
    <s v="A"/>
    <n v="7767115"/>
    <n v="0"/>
    <n v="7767115"/>
    <n v="7767115"/>
  </r>
  <r>
    <x v="63"/>
    <s v="Prima técnica salarial"/>
    <m/>
    <s v="TRANSMILENIO S.A"/>
    <s v="A"/>
    <n v="8004431"/>
    <n v="0"/>
    <n v="8004431"/>
    <n v="8004431"/>
  </r>
  <r>
    <x v="63"/>
    <s v="Prima técnica salarial"/>
    <m/>
    <s v="TRANSMILENIO S.A"/>
    <s v="A"/>
    <n v="8004431"/>
    <n v="0"/>
    <n v="8004431"/>
    <n v="8004431"/>
  </r>
  <r>
    <x v="63"/>
    <s v="Prima técnica salarial"/>
    <m/>
    <s v="TRANSMILENIO S.A"/>
    <s v="A"/>
    <n v="8004431"/>
    <n v="0"/>
    <n v="8004431"/>
    <n v="8004431"/>
  </r>
  <r>
    <x v="63"/>
    <s v="Prima técnica salarial"/>
    <m/>
    <s v="TRANSMILENIO S.A"/>
    <s v="A"/>
    <n v="8004431"/>
    <n v="0"/>
    <n v="8004431"/>
    <n v="8004431"/>
  </r>
  <r>
    <x v="63"/>
    <s v="Prima técnica salarial"/>
    <m/>
    <s v="TRANSMILENIO S.A"/>
    <s v="A"/>
    <n v="8004431"/>
    <n v="0"/>
    <n v="8004431"/>
    <n v="8004431"/>
  </r>
  <r>
    <x v="63"/>
    <s v="Prima técnica salarial"/>
    <m/>
    <s v="TRANSMILENIO S.A"/>
    <s v="A"/>
    <n v="7767115"/>
    <n v="0"/>
    <n v="7767115"/>
    <n v="7767115"/>
  </r>
  <r>
    <x v="63"/>
    <s v="Prima técnica salarial"/>
    <m/>
    <s v="TRANSMILENIO S.A"/>
    <s v="A"/>
    <n v="10567152"/>
    <n v="0"/>
    <n v="10567152"/>
    <n v="10567152"/>
  </r>
  <r>
    <x v="63"/>
    <s v="Prima técnica salarial"/>
    <m/>
    <s v="TRANSMILENIO S.A"/>
    <s v="A"/>
    <n v="8989354"/>
    <n v="0"/>
    <n v="8989354"/>
    <n v="8989354"/>
  </r>
  <r>
    <x v="63"/>
    <s v="Prima técnica salarial"/>
    <m/>
    <s v="TRANSMILENIO S.A"/>
    <s v="A"/>
    <n v="6369951"/>
    <n v="0"/>
    <n v="6369951"/>
    <n v="6369951"/>
  </r>
  <r>
    <x v="63"/>
    <s v="Prima técnica salarial"/>
    <m/>
    <s v="TRANSMILENIO S.A"/>
    <s v="A"/>
    <n v="6369951"/>
    <n v="0"/>
    <n v="6369951"/>
    <n v="6369951"/>
  </r>
  <r>
    <x v="63"/>
    <s v="Prima técnica salarial"/>
    <m/>
    <s v="TRANSMILENIO S.A"/>
    <s v="A"/>
    <n v="7767115"/>
    <n v="0"/>
    <n v="7767115"/>
    <n v="7767115"/>
  </r>
  <r>
    <x v="64"/>
    <s v="Vacaciones"/>
    <m/>
    <s v="TRANSMILENIO S.A"/>
    <s v="A"/>
    <n v="25874297"/>
    <n v="0"/>
    <n v="25874297"/>
    <n v="25874297"/>
  </r>
  <r>
    <x v="64"/>
    <s v="Vacaciones"/>
    <m/>
    <s v="TRANSMILENIO S.A"/>
    <s v="A"/>
    <n v="11482280"/>
    <n v="0"/>
    <n v="11482280"/>
    <n v="11482280"/>
  </r>
  <r>
    <x v="64"/>
    <s v="Vacaciones"/>
    <m/>
    <s v="TRANSMILENIO S.A"/>
    <s v="A"/>
    <n v="12544910"/>
    <n v="0"/>
    <n v="12544910"/>
    <n v="12544910"/>
  </r>
  <r>
    <x v="64"/>
    <s v="Vacaciones"/>
    <m/>
    <s v="TRANSMILENIO S.A"/>
    <s v="A"/>
    <n v="11482280"/>
    <n v="0"/>
    <n v="11482280"/>
    <n v="11482280"/>
  </r>
  <r>
    <x v="64"/>
    <s v="Vacaciones"/>
    <m/>
    <s v="TRANSMILENIO S.A"/>
    <s v="A"/>
    <n v="13004519"/>
    <n v="0"/>
    <n v="13004519"/>
    <n v="13004519"/>
  </r>
  <r>
    <x v="64"/>
    <s v="Vacaciones"/>
    <m/>
    <s v="TRANSMILENIO S.A"/>
    <s v="A"/>
    <n v="20690379"/>
    <n v="0"/>
    <n v="20690379"/>
    <n v="20690379"/>
  </r>
  <r>
    <x v="64"/>
    <s v="Vacaciones"/>
    <m/>
    <s v="TRANSMILENIO S.A"/>
    <s v="A"/>
    <n v="8404246"/>
    <n v="0"/>
    <n v="8404246"/>
    <n v="8404246"/>
  </r>
  <r>
    <x v="64"/>
    <s v="Vacaciones"/>
    <m/>
    <s v="TRANSMILENIO S.A"/>
    <s v="A"/>
    <n v="18475968"/>
    <n v="0"/>
    <n v="18475968"/>
    <n v="18475968"/>
  </r>
  <r>
    <x v="65"/>
    <s v="Bonificación especial de recreación"/>
    <m/>
    <s v="TRANSMILENIO S.A"/>
    <s v="A"/>
    <n v="1150674"/>
    <n v="0"/>
    <n v="1150674"/>
    <n v="1150674"/>
  </r>
  <r>
    <x v="65"/>
    <s v="Bonificación especial de recreación"/>
    <m/>
    <s v="TRANSMILENIO S.A"/>
    <s v="A"/>
    <n v="963530"/>
    <n v="0"/>
    <n v="963530"/>
    <n v="963530"/>
  </r>
  <r>
    <x v="65"/>
    <s v="Bonificación especial de recreación"/>
    <m/>
    <s v="TRANSMILENIO S.A"/>
    <s v="A"/>
    <n v="963530"/>
    <n v="0"/>
    <n v="963530"/>
    <n v="963530"/>
  </r>
  <r>
    <x v="65"/>
    <s v="Bonificación especial de recreación"/>
    <m/>
    <s v="TRANSMILENIO S.A"/>
    <s v="A"/>
    <n v="963530"/>
    <n v="0"/>
    <n v="963530"/>
    <n v="963530"/>
  </r>
  <r>
    <x v="65"/>
    <s v="Bonificación especial de recreación"/>
    <m/>
    <s v="TRANSMILENIO S.A"/>
    <s v="A"/>
    <n v="2213048"/>
    <n v="0"/>
    <n v="2213048"/>
    <n v="2213048"/>
  </r>
  <r>
    <x v="65"/>
    <s v="Bonificación especial de recreación"/>
    <m/>
    <s v="TRANSMILENIO S.A"/>
    <s v="A"/>
    <n v="1388044"/>
    <n v="0"/>
    <n v="1388044"/>
    <n v="1388044"/>
  </r>
  <r>
    <x v="65"/>
    <s v="Bonificación especial de recreación"/>
    <m/>
    <s v="TRANSMILENIO S.A"/>
    <s v="A"/>
    <n v="694022"/>
    <n v="0"/>
    <n v="694022"/>
    <n v="694022"/>
  </r>
  <r>
    <x v="65"/>
    <s v="Bonificación especial de recreación"/>
    <m/>
    <s v="TRANSMILENIO S.A"/>
    <s v="A"/>
    <n v="1670771"/>
    <n v="0"/>
    <n v="1670771"/>
    <n v="1670771"/>
  </r>
  <r>
    <x v="66"/>
    <s v="Apoyo de sostenimiento aprendices SENA"/>
    <m/>
    <s v="TRANSMILENIO S.A"/>
    <s v="A"/>
    <n v="3463850"/>
    <n v="0"/>
    <n v="3463850"/>
    <n v="3463850"/>
  </r>
  <r>
    <x v="66"/>
    <s v="Apoyo de sostenimiento aprendices SENA"/>
    <m/>
    <s v="TRANSMILENIO S.A"/>
    <s v="A"/>
    <n v="3558750"/>
    <n v="0"/>
    <n v="3558750"/>
    <n v="3558750"/>
  </r>
  <r>
    <x v="66"/>
    <s v="Apoyo de sostenimiento aprendices SENA"/>
    <m/>
    <s v="TRANSMILENIO S.A"/>
    <s v="A"/>
    <n v="1091350"/>
    <n v="0"/>
    <n v="1091350"/>
    <n v="1091350"/>
  </r>
  <r>
    <x v="66"/>
    <s v="Apoyo de sostenimiento aprendices SENA"/>
    <m/>
    <s v="TRANSMILENIO S.A"/>
    <s v="A"/>
    <n v="5694000"/>
    <n v="0"/>
    <n v="5694000"/>
    <n v="5694000"/>
  </r>
  <r>
    <x v="66"/>
    <s v="Apoyo de sostenimiento aprendices SENA"/>
    <m/>
    <s v="TRANSMILENIO S.A"/>
    <s v="A"/>
    <n v="6168500"/>
    <n v="0"/>
    <n v="6168500"/>
    <n v="6168500"/>
  </r>
  <r>
    <x v="67"/>
    <s v="BONIFICACION SINDICAL VIGENCIA"/>
    <m/>
    <s v="TRANSMILENIO S.A"/>
    <s v="A"/>
    <n v="4893260"/>
    <n v="0"/>
    <n v="4893260"/>
    <n v="4893260"/>
  </r>
  <r>
    <x v="67"/>
    <s v="BONIFICACION SINDICAL VIGENCIA"/>
    <m/>
    <s v="TRANSMILENIO S.A"/>
    <s v="A"/>
    <n v="57829"/>
    <n v="0"/>
    <n v="57829"/>
    <n v="57829"/>
  </r>
  <r>
    <x v="67"/>
    <s v="BONIFICACION SINDICAL VIGENCIA"/>
    <m/>
    <s v="TRANSMILENIO S.A"/>
    <s v="A"/>
    <n v="950181"/>
    <n v="0"/>
    <n v="950181"/>
    <n v="950181"/>
  </r>
  <r>
    <x v="67"/>
    <s v="BONIFICACION SINDICAL VIGENCIA"/>
    <m/>
    <s v="TRANSMILENIO S.A"/>
    <s v="A"/>
    <n v="1423500"/>
    <n v="0"/>
    <n v="1423500"/>
    <n v="1423500"/>
  </r>
  <r>
    <x v="67"/>
    <s v="BONIFICACION SINDICAL VIGENCIA"/>
    <m/>
    <s v="TRANSMILENIO S.A"/>
    <s v="A"/>
    <n v="199800"/>
    <n v="0"/>
    <n v="199800"/>
    <n v="199800"/>
  </r>
  <r>
    <x v="67"/>
    <s v="BONIFICACION SINDICAL VIGENCIA"/>
    <m/>
    <s v="TRANSMILENIO S.A"/>
    <s v="A"/>
    <n v="1423500"/>
    <n v="0"/>
    <n v="1423500"/>
    <n v="1423500"/>
  </r>
  <r>
    <x v="67"/>
    <s v="BONIFICACION SINDICAL VIGENCIA"/>
    <m/>
    <s v="TRANSMILENIO S.A"/>
    <s v="A"/>
    <n v="1248747"/>
    <n v="0"/>
    <n v="1248747"/>
    <n v="1248747"/>
  </r>
  <r>
    <x v="67"/>
    <s v="BONIFICACION SINDICAL VIGENCIA"/>
    <m/>
    <s v="TRANSMILENIO S.A"/>
    <s v="A"/>
    <n v="4839633"/>
    <n v="0"/>
    <n v="4839633"/>
    <n v="4839633"/>
  </r>
  <r>
    <x v="67"/>
    <s v="BONIFICACION SINDICAL VIGENCIA"/>
    <m/>
    <s v="TRANSMILENIO S.A"/>
    <s v="A"/>
    <n v="2395942"/>
    <n v="0"/>
    <n v="2395942"/>
    <n v="2395942"/>
  </r>
  <r>
    <x v="67"/>
    <s v="BONIFICACION SINDICAL VIGENCIA"/>
    <m/>
    <s v="TRANSMILENIO S.A"/>
    <s v="A"/>
    <n v="1423500"/>
    <n v="0"/>
    <n v="1423500"/>
    <n v="1423500"/>
  </r>
  <r>
    <x v="91"/>
    <s v="Remuneración por defunción"/>
    <m/>
    <s v="TRANSMILENIO S.A"/>
    <s v="A"/>
    <n v="2135250"/>
    <n v="0"/>
    <n v="2135250"/>
    <n v="2135250"/>
  </r>
  <r>
    <x v="68"/>
    <s v="Auxilios Educativos"/>
    <m/>
    <s v="TRANSMILENIO S.A"/>
    <s v="A"/>
    <n v="755592"/>
    <n v="0"/>
    <n v="755592"/>
    <n v="755592"/>
  </r>
  <r>
    <x v="68"/>
    <s v="Auxilios Educativos"/>
    <m/>
    <s v="TRANSMILENIO S.A"/>
    <s v="A"/>
    <n v="2847000"/>
    <n v="0"/>
    <n v="2847000"/>
    <n v="2847000"/>
  </r>
  <r>
    <x v="68"/>
    <s v="Auxilios Educativos"/>
    <m/>
    <s v="TRANSMILENIO S.A"/>
    <s v="A"/>
    <n v="3602592"/>
    <n v="0"/>
    <n v="3602592"/>
    <n v="3602592"/>
  </r>
  <r>
    <x v="68"/>
    <s v="Auxilios Educativos"/>
    <m/>
    <s v="TRANSMILENIO S.A"/>
    <s v="A"/>
    <n v="2847000"/>
    <n v="0"/>
    <n v="2847000"/>
    <n v="2847000"/>
  </r>
  <r>
    <x v="68"/>
    <s v="Auxilios Educativos"/>
    <m/>
    <s v="TRANSMILENIO S.A"/>
    <s v="A"/>
    <n v="4023500"/>
    <n v="0"/>
    <n v="4023500"/>
    <n v="4023500"/>
  </r>
  <r>
    <x v="69"/>
    <s v="Auxilios para Recreación"/>
    <m/>
    <s v="TRANSMILENIO S.A"/>
    <s v="A"/>
    <n v="2082064"/>
    <n v="0"/>
    <n v="2082064"/>
    <n v="2082064"/>
  </r>
  <r>
    <x v="69"/>
    <s v="Auxilios para Recreación"/>
    <m/>
    <s v="TRANSMILENIO S.A"/>
    <s v="A"/>
    <n v="1445295"/>
    <n v="0"/>
    <n v="1445295"/>
    <n v="1445295"/>
  </r>
  <r>
    <x v="69"/>
    <s v="Auxilios para Recreación"/>
    <m/>
    <s v="TRANSMILENIO S.A"/>
    <s v="A"/>
    <n v="280716"/>
    <n v="0"/>
    <n v="280716"/>
    <n v="280716"/>
  </r>
  <r>
    <x v="69"/>
    <s v="Auxilios para Recreación"/>
    <m/>
    <s v="TRANSMILENIO S.A"/>
    <s v="A"/>
    <n v="2506157"/>
    <n v="0"/>
    <n v="2506157"/>
    <n v="2506157"/>
  </r>
  <r>
    <x v="69"/>
    <s v="Auxilios para Recreación"/>
    <m/>
    <s v="TRANSMILENIO S.A"/>
    <s v="A"/>
    <n v="1041032"/>
    <n v="0"/>
    <n v="1041032"/>
    <n v="1041032"/>
  </r>
  <r>
    <x v="69"/>
    <s v="Auxilios para Recreación"/>
    <m/>
    <s v="TRANSMILENIO S.A"/>
    <s v="A"/>
    <n v="1445295"/>
    <n v="0"/>
    <n v="1445295"/>
    <n v="1445295"/>
  </r>
  <r>
    <x v="69"/>
    <s v="Auxilios para Recreación"/>
    <m/>
    <s v="TRANSMILENIO S.A"/>
    <s v="A"/>
    <n v="1445295"/>
    <n v="0"/>
    <n v="1445295"/>
    <n v="1445295"/>
  </r>
  <r>
    <x v="69"/>
    <s v="Auxilios para Recreación"/>
    <m/>
    <s v="TRANSMILENIO S.A"/>
    <s v="A"/>
    <n v="3319573"/>
    <n v="0"/>
    <n v="3319573"/>
    <n v="3319573"/>
  </r>
  <r>
    <x v="70"/>
    <s v="Prima Especial"/>
    <m/>
    <s v="TRANSMILENIO S.A"/>
    <s v="A"/>
    <n v="11166794"/>
    <n v="0"/>
    <n v="11166794"/>
    <n v="11166794"/>
  </r>
  <r>
    <x v="70"/>
    <s v="Prima Especial"/>
    <m/>
    <s v="TRANSMILENIO S.A"/>
    <s v="A"/>
    <n v="11218848"/>
    <n v="0"/>
    <n v="11218848"/>
    <n v="11218848"/>
  </r>
  <r>
    <x v="41"/>
    <s v="DESARROLLO Y GESTIÓN DE LA INFRAESTRUCTURA DEL SISTEMA INTEGRADO DE TRANSPORTE PÚBLICO DE BOGOTÁ (RECURSOS DISTRITO TRONCALES ALIMENTADORAS PLMB)"/>
    <s v="P-C612-19_25-39"/>
    <s v="ENEL COLOMBIA S.A. E.S.P."/>
    <s v="A"/>
    <n v="7728619"/>
    <n v="0"/>
    <n v="7728619"/>
    <n v="0"/>
  </r>
  <r>
    <x v="41"/>
    <s v="DESARROLLO Y GESTIÓN DE LA INFRAESTRUCTURA DEL SISTEMA INTEGRADO DE TRANSPORTE PÚBLICO DE BOGOTÁ (RECURSOS DISTRITO TRONCALES ALIMENTADORAS PLMB)"/>
    <s v="P-C612-19_25-40"/>
    <s v="ENEL COLOMBIA S.A. E.S.P."/>
    <s v="A"/>
    <n v="128150631"/>
    <n v="0"/>
    <n v="128150631"/>
    <n v="0"/>
  </r>
  <r>
    <x v="84"/>
    <s v="Fortalecimiento de la seguridad integral del Sistema Integrado de Transporte Público de Bogotá D.C. (Recursos Distrito)"/>
    <s v="CTO1382-25"/>
    <s v="CARDENAS GUARIN LUIS ARTURO"/>
    <s v="A"/>
    <n v="22800000"/>
    <n v="0"/>
    <n v="22800000"/>
    <n v="8550000"/>
  </r>
  <r>
    <x v="84"/>
    <s v="Fortalecimiento de la seguridad integral del Sistema Integrado de Transporte Público de Bogotá D.C. (Recursos Distrito)"/>
    <s v="CTO1385-25"/>
    <s v="GARCIA ESPINOSA SANDRA PATRICIA"/>
    <s v="A"/>
    <n v="17652000"/>
    <n v="0"/>
    <n v="17652000"/>
    <n v="8826000"/>
  </r>
  <r>
    <x v="84"/>
    <s v="Fortalecimiento de la seguridad integral del Sistema Integrado de Transporte Público de Bogotá D.C. (Recursos Distrito)"/>
    <s v="CTO1384-25"/>
    <s v="NARANJO BOGOTA CINDY DAHIANA"/>
    <s v="A"/>
    <n v="17652000"/>
    <n v="0"/>
    <n v="17652000"/>
    <n v="8826000"/>
  </r>
  <r>
    <x v="84"/>
    <s v="Fortalecimiento de la seguridad integral del Sistema Integrado de Transporte Público de Bogotá D.C. (Recursos Distrito)"/>
    <s v="CTO1383-25"/>
    <s v="RICO SUANCHA ANDRES FELIPE"/>
    <s v="A"/>
    <n v="17652000"/>
    <n v="0"/>
    <n v="17652000"/>
    <n v="5884000"/>
  </r>
  <r>
    <x v="84"/>
    <s v="Fortalecimiento de la seguridad integral del Sistema Integrado de Transporte Público de Bogotá D.C. (Recursos Distrito)"/>
    <s v="CTO1388-25"/>
    <s v="CORTES JIMENEZ OBED EDOM"/>
    <s v="A"/>
    <n v="23536000"/>
    <n v="0"/>
    <n v="23536000"/>
    <n v="8826000"/>
  </r>
  <r>
    <x v="38"/>
    <s v="DESARROLLO Y GESTIÓN DE LA INFRAESTRUCTURA DEL SISTEMA INTEGRADO DE TRANSPORTE PÚBLICO DE BOGOTÁ (RECURSOS SITP)"/>
    <s v="CTO1581-24-01"/>
    <s v="CONSULTORA CENTRAL SAS"/>
    <s v="A"/>
    <n v="437240159"/>
    <n v="0"/>
    <n v="437240159"/>
    <n v="0"/>
  </r>
  <r>
    <x v="38"/>
    <s v="DESARROLLO Y GESTIÓN DE LA INFRAESTRUCTURA DEL SISTEMA INTEGRADO DE TRANSPORTE PÚBLICO DE BOGOTÁ (RECURSOS SITP)"/>
    <s v="CTO1584-24-01"/>
    <s v="ADRIAN MAFIOLI Y CIA S.A.S."/>
    <s v="A"/>
    <n v="6920000000"/>
    <n v="0"/>
    <n v="6920000000"/>
    <n v="0"/>
  </r>
  <r>
    <x v="84"/>
    <s v="Fortalecimiento de la seguridad integral del Sistema Integrado de Transporte Público de Bogotá D.C. (Recursos Distrito)"/>
    <s v="CTO1387-25"/>
    <s v="BUSTOS MELO PAULA ANDREA"/>
    <s v="A"/>
    <n v="23536000"/>
    <n v="0"/>
    <n v="23536000"/>
    <n v="7845333"/>
  </r>
  <r>
    <x v="84"/>
    <s v="Fortalecimiento de la seguridad integral del Sistema Integrado de Transporte Público de Bogotá D.C. (Recursos Distrito)"/>
    <s v="CTO1386-25"/>
    <s v="HERNANDEZ RODRIGUEZ JHON ALEJANDRO"/>
    <s v="A"/>
    <n v="23536000"/>
    <n v="0"/>
    <n v="23536000"/>
    <n v="7845333"/>
  </r>
  <r>
    <x v="38"/>
    <s v="DESARROLLO Y GESTIÓN DE LA INFRAESTRUCTURA DEL SISTEMA INTEGRADO DE TRANSPORTE PÚBLICO DE BOGOTÁ (RECURSOS SITP)"/>
    <s v="CTO1380-25"/>
    <s v="CONSORCIO MYE"/>
    <s v="A"/>
    <n v="13750000000"/>
    <n v="0"/>
    <n v="13750000000"/>
    <n v="3220613120"/>
  </r>
  <r>
    <x v="38"/>
    <s v="DESARROLLO Y GESTIÓN DE LA INFRAESTRUCTURA DEL SISTEMA INTEGRADO DE TRANSPORTE PÚBLICO DE BOGOTÁ (RECURSOS SITP)"/>
    <s v="CTO1381-25"/>
    <s v="UNION TEMPORAL SAN DIEGO 2026"/>
    <s v="A"/>
    <n v="13750000000"/>
    <n v="0"/>
    <n v="13750000000"/>
    <n v="3044492437"/>
  </r>
  <r>
    <x v="84"/>
    <s v="Fortalecimiento de la seguridad integral del Sistema Integrado de Transporte Público de Bogotá D.C. (Recursos Distrito)"/>
    <s v="CTO1305-25-1"/>
    <s v="UT SEGURA 2025"/>
    <s v="A"/>
    <n v="17896596453"/>
    <n v="0"/>
    <n v="17896596453"/>
    <n v="8206157739"/>
  </r>
  <r>
    <x v="84"/>
    <s v="Fortalecimiento de la seguridad integral del Sistema Integrado de Transporte Público de Bogotá D.C. (Recursos Distrito)"/>
    <s v="CTO1305-25-3"/>
    <s v="UNION TEMPORAL SUPERSEGTEC 2025"/>
    <s v="A"/>
    <n v="14429439474"/>
    <n v="0"/>
    <n v="14429439474"/>
    <n v="6812996282"/>
  </r>
  <r>
    <x v="84"/>
    <s v="Fortalecimiento de la seguridad integral del Sistema Integrado de Transporte Público de Bogotá D.C. (Recursos Distrito)"/>
    <s v="CTO1305-25-2"/>
    <s v="UT SEGURA 2025"/>
    <s v="A"/>
    <n v="16692186457"/>
    <n v="0"/>
    <n v="16692186457"/>
    <n v="8844766011"/>
  </r>
  <r>
    <x v="84"/>
    <s v="Fortalecimiento de la seguridad integral del Sistema Integrado de Transporte Público de Bogotá D.C. (Recursos Distrito)"/>
    <s v="CTO1305-25-4"/>
    <s v="UNION TEMPORAL SUPERSEGTEC 2025"/>
    <s v="A"/>
    <n v="13796341537"/>
    <n v="0"/>
    <n v="13796341537"/>
    <n v="7027627561"/>
  </r>
  <r>
    <x v="96"/>
    <s v="Servicios de protección (guardas de seguridad)"/>
    <s v="CTO1305-25-5"/>
    <s v="UNION TEMPORAL SUPERSEGTEC 2025"/>
    <s v="A"/>
    <n v="625510010"/>
    <n v="0"/>
    <n v="625510010"/>
    <n v="306140111"/>
  </r>
  <r>
    <x v="105"/>
    <s v="Servicios de mantenimiento y reparación de computadores y equipos"/>
    <s v="CTO1590-24-01"/>
    <s v="UNIÓN TEMPORAL TMSA 2024"/>
    <s v="A"/>
    <n v="516556538"/>
    <n v="0"/>
    <n v="516556538"/>
    <n v="344371026"/>
  </r>
  <r>
    <x v="84"/>
    <s v="Fortalecimiento de la seguridad integral del Sistema Integrado de Transporte Público de Bogotá D.C. (Recursos Distrito)"/>
    <s v="CTO1379-25"/>
    <s v="SANCHEZ CALDERON RAFAEL ALFONSO"/>
    <s v="A"/>
    <n v="19123000"/>
    <n v="0"/>
    <n v="19123000"/>
    <n v="8826000"/>
  </r>
  <r>
    <x v="71"/>
    <s v="FORTALECIMIENTO DE LA INFORMACIÓN, COMUNICACIÓN Y ATENCIÓN AL USUARIO EN EL USO DEL SISTEMA INTEGRADO DE TRANSPORTE PÚBLICO DE BOGOTÁ D.C. (RECURSOS DISTRITO)"/>
    <s v="CTO1389-25"/>
    <s v="AMAYA ROJAS JUAN SEBASTIAN"/>
    <s v="A"/>
    <n v="56000000"/>
    <n v="0"/>
    <n v="56000000"/>
    <n v="24000000"/>
  </r>
  <r>
    <x v="45"/>
    <s v="Servicios de seguros sociales de riesgos laborales"/>
    <m/>
    <s v="SEGUROS DE RIEGOS LABORALES SURAMERICA S.A."/>
    <s v="A"/>
    <n v="1437200"/>
    <n v="0"/>
    <n v="1437200"/>
    <n v="1437200"/>
  </r>
  <r>
    <x v="45"/>
    <s v="Servicios de seguros sociales de riesgos laborales"/>
    <m/>
    <s v="POSITIVA COMPAÑÍA DE SEGUROS S.A."/>
    <s v="A"/>
    <n v="62175400"/>
    <n v="0"/>
    <n v="62175400"/>
    <n v="62175400"/>
  </r>
  <r>
    <x v="76"/>
    <s v="Sector Privado"/>
    <m/>
    <s v="TRANSMILENIO S.A"/>
    <s v="A"/>
    <n v="8514500"/>
    <n v="0"/>
    <n v="8514500"/>
    <n v="8514500"/>
  </r>
  <r>
    <x v="76"/>
    <s v="Sector Privado"/>
    <m/>
    <s v="TRANSMILENIO S.A"/>
    <s v="A"/>
    <n v="4664600"/>
    <n v="0"/>
    <n v="4664600"/>
    <n v="4664600"/>
  </r>
  <r>
    <x v="76"/>
    <s v="Sector Privado"/>
    <m/>
    <s v="TRANSMILENIO S.A"/>
    <s v="A"/>
    <n v="6642500"/>
    <n v="0"/>
    <n v="6642500"/>
    <n v="6642500"/>
  </r>
  <r>
    <x v="76"/>
    <s v="Sector Privado"/>
    <m/>
    <s v="TRANSMILENIO S.A"/>
    <s v="A"/>
    <n v="7800000"/>
    <n v="0"/>
    <n v="7800000"/>
    <n v="7800000"/>
  </r>
  <r>
    <x v="76"/>
    <s v="Sector Privado"/>
    <m/>
    <s v="TRANSMILENIO S.A"/>
    <s v="A"/>
    <n v="8882400"/>
    <n v="0"/>
    <n v="8882400"/>
    <n v="8882400"/>
  </r>
  <r>
    <x v="76"/>
    <s v="Sector Privado"/>
    <m/>
    <s v="TRANSMILENIO S.A"/>
    <s v="A"/>
    <n v="5223800"/>
    <n v="0"/>
    <n v="5223800"/>
    <n v="5223800"/>
  </r>
  <r>
    <x v="76"/>
    <s v="Sector Privado"/>
    <m/>
    <s v="TRANSMILENIO S.A"/>
    <s v="A"/>
    <n v="2904700"/>
    <n v="0"/>
    <n v="2904700"/>
    <n v="2904700"/>
  </r>
  <r>
    <x v="76"/>
    <s v="Sector Privado"/>
    <m/>
    <s v="TRANSMILENIO S.A"/>
    <s v="A"/>
    <n v="539500"/>
    <n v="0"/>
    <n v="539500"/>
    <n v="539500"/>
  </r>
  <r>
    <x v="76"/>
    <s v="Sector Privado"/>
    <m/>
    <s v="TRANSMILENIO S.A"/>
    <s v="A"/>
    <n v="7175200"/>
    <n v="0"/>
    <n v="7175200"/>
    <n v="7175200"/>
  </r>
  <r>
    <x v="76"/>
    <s v="Sector Privado"/>
    <m/>
    <s v="TRANSMILENIO S.A"/>
    <s v="A"/>
    <n v="10681300"/>
    <n v="0"/>
    <n v="10681300"/>
    <n v="10681300"/>
  </r>
  <r>
    <x v="76"/>
    <s v="Sector Privado"/>
    <m/>
    <s v="TRANSMILENIO S.A"/>
    <s v="A"/>
    <n v="6029500"/>
    <n v="0"/>
    <n v="6029500"/>
    <n v="6029500"/>
  </r>
  <r>
    <x v="76"/>
    <s v="Sector Privado"/>
    <m/>
    <s v="TRANSMILENIO S.A"/>
    <s v="A"/>
    <n v="26608100"/>
    <n v="0"/>
    <n v="26608100"/>
    <n v="26608100"/>
  </r>
  <r>
    <x v="76"/>
    <s v="Sector Privado"/>
    <m/>
    <s v="TRANSMILENIO S.A"/>
    <s v="A"/>
    <n v="52063600"/>
    <n v="0"/>
    <n v="52063600"/>
    <n v="52063600"/>
  </r>
  <r>
    <x v="76"/>
    <s v="Sector Privado"/>
    <m/>
    <s v="TRANSMILENIO S.A"/>
    <s v="A"/>
    <n v="10215000"/>
    <n v="0"/>
    <n v="10215000"/>
    <n v="10215000"/>
  </r>
  <r>
    <x v="76"/>
    <s v="Sector Privado"/>
    <m/>
    <s v="TRANSMILENIO S.A"/>
    <s v="A"/>
    <n v="1744000"/>
    <n v="0"/>
    <n v="1744000"/>
    <n v="1744000"/>
  </r>
  <r>
    <x v="76"/>
    <s v="Sector Privado"/>
    <m/>
    <s v="TRANSMILENIO S.A"/>
    <s v="A"/>
    <n v="4639100"/>
    <n v="0"/>
    <n v="4639100"/>
    <n v="4639100"/>
  </r>
  <r>
    <x v="77"/>
    <s v="Sector Público"/>
    <m/>
    <s v="TRANSMILENIO S.A"/>
    <s v="A"/>
    <n v="19920800"/>
    <n v="0"/>
    <n v="19920800"/>
    <n v="19920800"/>
  </r>
  <r>
    <x v="77"/>
    <s v="Sector Público"/>
    <m/>
    <s v="TRANSMILENIO S.A"/>
    <s v="A"/>
    <n v="13065100"/>
    <n v="0"/>
    <n v="13065100"/>
    <n v="13065100"/>
  </r>
  <r>
    <x v="77"/>
    <s v="Sector Público"/>
    <m/>
    <s v="TRANSMILENIO S.A"/>
    <s v="A"/>
    <n v="13317300"/>
    <n v="0"/>
    <n v="13317300"/>
    <n v="13317300"/>
  </r>
  <r>
    <x v="77"/>
    <s v="Sector Público"/>
    <m/>
    <s v="TRANSMILENIO S.A"/>
    <s v="A"/>
    <n v="31568500"/>
    <n v="0"/>
    <n v="31568500"/>
    <n v="31568500"/>
  </r>
  <r>
    <x v="77"/>
    <s v="Sector Público"/>
    <m/>
    <s v="TRANSMILENIO S.A"/>
    <s v="A"/>
    <n v="539600"/>
    <n v="0"/>
    <n v="539600"/>
    <n v="539600"/>
  </r>
  <r>
    <x v="77"/>
    <s v="Sector Público"/>
    <m/>
    <s v="TRANSMILENIO S.A"/>
    <s v="A"/>
    <n v="9021900"/>
    <n v="0"/>
    <n v="9021900"/>
    <n v="9021900"/>
  </r>
  <r>
    <x v="77"/>
    <s v="Sector Público"/>
    <m/>
    <s v="TRANSMILENIO S.A"/>
    <s v="A"/>
    <n v="5450800"/>
    <n v="0"/>
    <n v="5450800"/>
    <n v="5450800"/>
  </r>
  <r>
    <x v="77"/>
    <s v="Sector Público"/>
    <m/>
    <s v="TRANSMILENIO S.A"/>
    <s v="A"/>
    <n v="2173200"/>
    <n v="0"/>
    <n v="2173200"/>
    <n v="2173200"/>
  </r>
  <r>
    <x v="77"/>
    <s v="Sector Público"/>
    <m/>
    <s v="TRANSMILENIO S.A"/>
    <s v="A"/>
    <n v="17343100"/>
    <n v="0"/>
    <n v="17343100"/>
    <n v="17343100"/>
  </r>
  <r>
    <x v="77"/>
    <s v="Sector Público"/>
    <m/>
    <s v="TRANSMILENIO S.A"/>
    <s v="A"/>
    <n v="5384300"/>
    <n v="0"/>
    <n v="5384300"/>
    <n v="5384300"/>
  </r>
  <r>
    <x v="77"/>
    <s v="Sector Público"/>
    <m/>
    <s v="TRANSMILENIO S.A"/>
    <s v="A"/>
    <n v="31287400"/>
    <n v="0"/>
    <n v="31287400"/>
    <n v="31287400"/>
  </r>
  <r>
    <x v="77"/>
    <s v="Sector Público"/>
    <m/>
    <s v="TRANSMILENIO S.A"/>
    <s v="A"/>
    <n v="45591800"/>
    <n v="0"/>
    <n v="45591800"/>
    <n v="45591800"/>
  </r>
  <r>
    <x v="77"/>
    <s v="Sector Público"/>
    <m/>
    <s v="TRANSMILENIO S.A"/>
    <s v="A"/>
    <n v="60276000"/>
    <n v="0"/>
    <n v="60276000"/>
    <n v="60276000"/>
  </r>
  <r>
    <x v="77"/>
    <s v="Sector Público"/>
    <m/>
    <s v="TRANSMILENIO S.A"/>
    <s v="A"/>
    <n v="26131600"/>
    <n v="0"/>
    <n v="26131600"/>
    <n v="26131600"/>
  </r>
  <r>
    <x v="77"/>
    <s v="Sector Público"/>
    <m/>
    <s v="TRANSMILENIO S.A"/>
    <s v="A"/>
    <n v="12243100"/>
    <n v="0"/>
    <n v="12243100"/>
    <n v="12243100"/>
  </r>
  <r>
    <x v="78"/>
    <s v="Sector Privado"/>
    <m/>
    <s v="TRANSMILENIO S.A"/>
    <s v="A"/>
    <n v="5142700"/>
    <n v="0"/>
    <n v="5142700"/>
    <n v="5142700"/>
  </r>
  <r>
    <x v="78"/>
    <s v="Sector Privado"/>
    <m/>
    <s v="TRANSMILENIO S.A"/>
    <s v="A"/>
    <n v="2057500"/>
    <n v="0"/>
    <n v="2057500"/>
    <n v="2057500"/>
  </r>
  <r>
    <x v="78"/>
    <s v="Sector Privado"/>
    <m/>
    <s v="TRANSMILENIO S.A"/>
    <s v="A"/>
    <n v="3286000"/>
    <n v="0"/>
    <n v="3286000"/>
    <n v="3286000"/>
  </r>
  <r>
    <x v="78"/>
    <s v="Sector Privado"/>
    <m/>
    <s v="TRANSMILENIO S.A"/>
    <s v="A"/>
    <n v="7422700"/>
    <n v="0"/>
    <n v="7422700"/>
    <n v="7422700"/>
  </r>
  <r>
    <x v="78"/>
    <s v="Sector Privado"/>
    <m/>
    <s v="TRANSMILENIO S.A"/>
    <s v="A"/>
    <n v="10309600"/>
    <n v="0"/>
    <n v="10309600"/>
    <n v="10309600"/>
  </r>
  <r>
    <x v="78"/>
    <s v="Sector Privado"/>
    <m/>
    <s v="TRANSMILENIO S.A"/>
    <s v="A"/>
    <n v="15321500"/>
    <n v="0"/>
    <n v="15321500"/>
    <n v="15321500"/>
  </r>
  <r>
    <x v="78"/>
    <s v="Sector Privado"/>
    <m/>
    <s v="TRANSMILENIO S.A"/>
    <s v="A"/>
    <n v="12485100"/>
    <n v="0"/>
    <n v="12485100"/>
    <n v="12485100"/>
  </r>
  <r>
    <x v="78"/>
    <s v="Sector Privado"/>
    <m/>
    <s v="TRANSMILENIO S.A"/>
    <s v="A"/>
    <n v="8716800"/>
    <n v="0"/>
    <n v="8716800"/>
    <n v="8716800"/>
  </r>
  <r>
    <x v="78"/>
    <s v="Sector Privado"/>
    <m/>
    <s v="TRANSMILENIO S.A"/>
    <s v="A"/>
    <n v="6621900"/>
    <n v="0"/>
    <n v="6621900"/>
    <n v="6621900"/>
  </r>
  <r>
    <x v="78"/>
    <s v="Sector Privado"/>
    <m/>
    <s v="TRANSMILENIO S.A"/>
    <s v="A"/>
    <n v="10386500"/>
    <n v="0"/>
    <n v="10386500"/>
    <n v="10386500"/>
  </r>
  <r>
    <x v="78"/>
    <s v="Sector Privado"/>
    <m/>
    <s v="TRANSMILENIO S.A"/>
    <s v="A"/>
    <n v="15474000"/>
    <n v="0"/>
    <n v="15474000"/>
    <n v="15474000"/>
  </r>
  <r>
    <x v="78"/>
    <s v="Sector Privado"/>
    <m/>
    <s v="TRANSMILENIO S.A"/>
    <s v="A"/>
    <n v="5042500"/>
    <n v="0"/>
    <n v="5042500"/>
    <n v="5042500"/>
  </r>
  <r>
    <x v="78"/>
    <s v="Sector Privado"/>
    <m/>
    <s v="TRANSMILENIO S.A"/>
    <s v="A"/>
    <n v="9879700"/>
    <n v="0"/>
    <n v="9879700"/>
    <n v="9879700"/>
  </r>
  <r>
    <x v="78"/>
    <s v="Sector Privado"/>
    <m/>
    <s v="TRANSMILENIO S.A"/>
    <s v="A"/>
    <n v="12392400"/>
    <n v="0"/>
    <n v="12392400"/>
    <n v="12392400"/>
  </r>
  <r>
    <x v="78"/>
    <s v="Sector Privado"/>
    <m/>
    <s v="TRANSMILENIO S.A"/>
    <s v="A"/>
    <n v="2903600"/>
    <n v="0"/>
    <n v="2903600"/>
    <n v="2903600"/>
  </r>
  <r>
    <x v="78"/>
    <s v="Sector Privado"/>
    <m/>
    <s v="TRANSMILENIO S.A"/>
    <s v="A"/>
    <n v="4514500"/>
    <n v="0"/>
    <n v="4514500"/>
    <n v="4514500"/>
  </r>
  <r>
    <x v="79"/>
    <s v="Sector Público"/>
    <m/>
    <s v="TRANSMILENIO S.A"/>
    <s v="A"/>
    <n v="1228500"/>
    <n v="0"/>
    <n v="1228500"/>
    <n v="1228500"/>
  </r>
  <r>
    <x v="79"/>
    <s v="Sector Público"/>
    <m/>
    <s v="TRANSMILENIO S.A"/>
    <s v="A"/>
    <n v="1314500"/>
    <n v="0"/>
    <n v="1314500"/>
    <n v="1314500"/>
  </r>
  <r>
    <x v="80"/>
    <s v="APORTES A CAJAS DE COMPENSACIÓN"/>
    <m/>
    <s v="TRANSMILENIO S.A"/>
    <s v="A"/>
    <n v="3435800"/>
    <n v="0"/>
    <n v="3435800"/>
    <n v="3435800"/>
  </r>
  <r>
    <x v="80"/>
    <s v="APORTES A CAJAS DE COMPENSACIÓN"/>
    <m/>
    <s v="TRANSMILENIO S.A"/>
    <s v="A"/>
    <n v="10982700"/>
    <n v="0"/>
    <n v="10982700"/>
    <n v="10982700"/>
  </r>
  <r>
    <x v="80"/>
    <s v="APORTES A CAJAS DE COMPENSACIÓN"/>
    <m/>
    <s v="TRANSMILENIO S.A"/>
    <s v="A"/>
    <n v="27250300"/>
    <n v="0"/>
    <n v="27250300"/>
    <n v="27250300"/>
  </r>
  <r>
    <x v="80"/>
    <s v="APORTES A CAJAS DE COMPENSACIÓN"/>
    <m/>
    <s v="TRANSMILENIO S.A"/>
    <s v="A"/>
    <n v="75099900"/>
    <n v="0"/>
    <n v="75099900"/>
    <n v="75099900"/>
  </r>
  <r>
    <x v="80"/>
    <s v="APORTES A CAJAS DE COMPENSACIÓN"/>
    <m/>
    <s v="TRANSMILENIO S.A"/>
    <s v="A"/>
    <n v="49837300"/>
    <n v="0"/>
    <n v="49837300"/>
    <n v="49837300"/>
  </r>
  <r>
    <x v="80"/>
    <s v="APORTES A CAJAS DE COMPENSACIÓN"/>
    <m/>
    <s v="TRANSMILENIO S.A"/>
    <s v="A"/>
    <n v="27741400"/>
    <n v="0"/>
    <n v="27741400"/>
    <n v="27741400"/>
  </r>
  <r>
    <x v="80"/>
    <s v="APORTES A CAJAS DE COMPENSACIÓN"/>
    <m/>
    <s v="TRANSMILENIO S.A"/>
    <s v="A"/>
    <n v="7003900"/>
    <n v="0"/>
    <n v="7003900"/>
    <n v="7003900"/>
  </r>
  <r>
    <x v="80"/>
    <s v="APORTES A CAJAS DE COMPENSACIÓN"/>
    <m/>
    <s v="TRANSMILENIO S.A"/>
    <s v="A"/>
    <n v="18842300"/>
    <n v="0"/>
    <n v="18842300"/>
    <n v="18842300"/>
  </r>
  <r>
    <x v="80"/>
    <s v="APORTES A CAJAS DE COMPENSACIÓN"/>
    <m/>
    <s v="TRANSMILENIO S.A"/>
    <s v="A"/>
    <n v="22718400"/>
    <n v="0"/>
    <n v="22718400"/>
    <n v="22718400"/>
  </r>
  <r>
    <x v="80"/>
    <s v="APORTES A CAJAS DE COMPENSACIÓN"/>
    <m/>
    <s v="TRANSMILENIO S.A"/>
    <s v="A"/>
    <n v="13865500"/>
    <n v="0"/>
    <n v="13865500"/>
    <n v="13865500"/>
  </r>
  <r>
    <x v="80"/>
    <s v="APORTES A CAJAS DE COMPENSACIÓN"/>
    <m/>
    <s v="TRANSMILENIO S.A"/>
    <s v="A"/>
    <n v="15766900"/>
    <n v="0"/>
    <n v="15766900"/>
    <n v="15766900"/>
  </r>
  <r>
    <x v="80"/>
    <s v="APORTES A CAJAS DE COMPENSACIÓN"/>
    <m/>
    <s v="TRANSMILENIO S.A"/>
    <s v="A"/>
    <n v="30674300"/>
    <n v="0"/>
    <n v="30674300"/>
    <n v="30674300"/>
  </r>
  <r>
    <x v="80"/>
    <s v="APORTES A CAJAS DE COMPENSACIÓN"/>
    <m/>
    <s v="TRANSMILENIO S.A"/>
    <s v="A"/>
    <n v="4178600"/>
    <n v="0"/>
    <n v="4178600"/>
    <n v="4178600"/>
  </r>
  <r>
    <x v="80"/>
    <s v="APORTES A CAJAS DE COMPENSACIÓN"/>
    <m/>
    <s v="TRANSMILENIO S.A"/>
    <s v="A"/>
    <n v="8884800"/>
    <n v="0"/>
    <n v="8884800"/>
    <n v="8884800"/>
  </r>
  <r>
    <x v="80"/>
    <s v="APORTES A CAJAS DE COMPENSACIÓN"/>
    <m/>
    <s v="TRANSMILENIO S.A"/>
    <s v="A"/>
    <n v="4181800"/>
    <n v="0"/>
    <n v="4181800"/>
    <n v="4181800"/>
  </r>
  <r>
    <x v="80"/>
    <s v="APORTES A CAJAS DE COMPENSACIÓN"/>
    <m/>
    <s v="TRANSMILENIO S.A"/>
    <s v="A"/>
    <n v="7051600"/>
    <n v="0"/>
    <n v="7051600"/>
    <n v="7051600"/>
  </r>
  <r>
    <x v="81"/>
    <s v="Aportes generales al sistema de riesgos laborales-Sector Público"/>
    <m/>
    <s v="TRANSMILENIO S.A"/>
    <s v="A"/>
    <n v="4047300"/>
    <n v="0"/>
    <n v="4047300"/>
    <n v="4047300"/>
  </r>
  <r>
    <x v="81"/>
    <s v="Aportes generales al sistema de riesgos laborales-Sector Público"/>
    <m/>
    <s v="TRANSMILENIO S.A"/>
    <s v="A"/>
    <n v="1541300"/>
    <n v="0"/>
    <n v="1541300"/>
    <n v="1541300"/>
  </r>
  <r>
    <x v="81"/>
    <s v="Aportes generales al sistema de riesgos laborales-Sector Público"/>
    <m/>
    <s v="TRANSMILENIO S.A"/>
    <s v="A"/>
    <n v="1432800"/>
    <n v="0"/>
    <n v="1432800"/>
    <n v="1432800"/>
  </r>
  <r>
    <x v="81"/>
    <s v="Aportes generales al sistema de riesgos laborales-Sector Público"/>
    <m/>
    <s v="TRANSMILENIO S.A"/>
    <s v="A"/>
    <n v="1146700"/>
    <n v="0"/>
    <n v="1146700"/>
    <n v="1146700"/>
  </r>
  <r>
    <x v="81"/>
    <s v="Aportes generales al sistema de riesgos laborales-Sector Público"/>
    <m/>
    <s v="TRANSMILENIO S.A"/>
    <s v="A"/>
    <n v="3182500"/>
    <n v="0"/>
    <n v="3182500"/>
    <n v="3182500"/>
  </r>
  <r>
    <x v="81"/>
    <s v="Aportes generales al sistema de riesgos laborales-Sector Público"/>
    <m/>
    <s v="TRANSMILENIO S.A"/>
    <s v="A"/>
    <n v="1123500"/>
    <n v="0"/>
    <n v="1123500"/>
    <n v="1123500"/>
  </r>
  <r>
    <x v="81"/>
    <s v="Aportes generales al sistema de riesgos laborales-Sector Público"/>
    <m/>
    <s v="TRANSMILENIO S.A"/>
    <s v="A"/>
    <n v="4687900"/>
    <n v="0"/>
    <n v="4687900"/>
    <n v="4687900"/>
  </r>
  <r>
    <x v="81"/>
    <s v="Aportes generales al sistema de riesgos laborales-Sector Público"/>
    <m/>
    <s v="TRANSMILENIO S.A"/>
    <s v="A"/>
    <n v="12586600"/>
    <n v="0"/>
    <n v="12586600"/>
    <n v="12586600"/>
  </r>
  <r>
    <x v="81"/>
    <s v="Aportes generales al sistema de riesgos laborales-Sector Público"/>
    <m/>
    <s v="TRANSMILENIO S.A"/>
    <s v="A"/>
    <n v="30632200"/>
    <n v="0"/>
    <n v="30632200"/>
    <n v="30632200"/>
  </r>
  <r>
    <x v="81"/>
    <s v="Aportes generales al sistema de riesgos laborales-Sector Público"/>
    <m/>
    <s v="TRANSMILENIO S.A"/>
    <s v="A"/>
    <n v="19641200"/>
    <n v="0"/>
    <n v="19641200"/>
    <n v="19641200"/>
  </r>
  <r>
    <x v="81"/>
    <s v="Aportes generales al sistema de riesgos laborales-Sector Público"/>
    <m/>
    <s v="TRANSMILENIO S.A"/>
    <s v="A"/>
    <n v="8803500"/>
    <n v="0"/>
    <n v="8803500"/>
    <n v="8803500"/>
  </r>
  <r>
    <x v="81"/>
    <s v="Aportes generales al sistema de riesgos laborales-Sector Público"/>
    <m/>
    <s v="TRANSMILENIO S.A"/>
    <s v="A"/>
    <n v="1637900"/>
    <n v="0"/>
    <n v="1637900"/>
    <n v="1637900"/>
  </r>
  <r>
    <x v="81"/>
    <s v="Aportes generales al sistema de riesgos laborales-Sector Público"/>
    <m/>
    <s v="TRANSMILENIO S.A"/>
    <s v="A"/>
    <n v="2601400"/>
    <n v="0"/>
    <n v="2601400"/>
    <n v="2601400"/>
  </r>
  <r>
    <x v="81"/>
    <s v="Aportes generales al sistema de riesgos laborales-Sector Público"/>
    <m/>
    <s v="TRANSMILENIO S.A"/>
    <s v="A"/>
    <n v="9101900"/>
    <n v="0"/>
    <n v="9101900"/>
    <n v="9101900"/>
  </r>
  <r>
    <x v="81"/>
    <s v="Aportes generales al sistema de riesgos laborales-Sector Público"/>
    <m/>
    <s v="TRANSMILENIO S.A"/>
    <s v="A"/>
    <n v="1835600"/>
    <n v="0"/>
    <n v="1835600"/>
    <n v="1835600"/>
  </r>
  <r>
    <x v="81"/>
    <s v="Aportes generales al sistema de riesgos laborales-Sector Público"/>
    <m/>
    <s v="TRANSMILENIO S.A"/>
    <s v="A"/>
    <n v="3678600"/>
    <n v="0"/>
    <n v="3678600"/>
    <n v="3678600"/>
  </r>
  <r>
    <x v="82"/>
    <s v="Aportes al ICBF"/>
    <m/>
    <s v="TRANSMILENIO S.A"/>
    <s v="A"/>
    <n v="2576900"/>
    <n v="0"/>
    <n v="2576900"/>
    <n v="2576900"/>
  </r>
  <r>
    <x v="82"/>
    <s v="Aportes al ICBF"/>
    <m/>
    <s v="TRANSMILENIO S.A"/>
    <s v="A"/>
    <n v="5288700"/>
    <n v="0"/>
    <n v="5288700"/>
    <n v="5288700"/>
  </r>
  <r>
    <x v="82"/>
    <s v="Aportes al ICBF"/>
    <m/>
    <s v="TRANSMILENIO S.A"/>
    <s v="A"/>
    <n v="8288700"/>
    <n v="0"/>
    <n v="8288700"/>
    <n v="8288700"/>
  </r>
  <r>
    <x v="82"/>
    <s v="Aportes al ICBF"/>
    <m/>
    <s v="TRANSMILENIO S.A"/>
    <s v="A"/>
    <n v="11411800"/>
    <n v="0"/>
    <n v="11411800"/>
    <n v="11411800"/>
  </r>
  <r>
    <x v="82"/>
    <s v="Aportes al ICBF"/>
    <m/>
    <s v="TRANSMILENIO S.A"/>
    <s v="A"/>
    <n v="9703000"/>
    <n v="0"/>
    <n v="9703000"/>
    <n v="9703000"/>
  </r>
  <r>
    <x v="82"/>
    <s v="Aportes al ICBF"/>
    <m/>
    <s v="TRANSMILENIO S.A"/>
    <s v="A"/>
    <n v="6966900"/>
    <n v="0"/>
    <n v="6966900"/>
    <n v="6966900"/>
  </r>
  <r>
    <x v="82"/>
    <s v="Aportes al ICBF"/>
    <m/>
    <s v="TRANSMILENIO S.A"/>
    <s v="A"/>
    <n v="3904800"/>
    <n v="0"/>
    <n v="3904800"/>
    <n v="3904800"/>
  </r>
  <r>
    <x v="82"/>
    <s v="Aportes al ICBF"/>
    <m/>
    <s v="TRANSMILENIO S.A"/>
    <s v="A"/>
    <n v="7932000"/>
    <n v="0"/>
    <n v="7932000"/>
    <n v="7932000"/>
  </r>
  <r>
    <x v="82"/>
    <s v="Aportes al ICBF"/>
    <m/>
    <s v="TRANSMILENIO S.A"/>
    <s v="A"/>
    <n v="12313800"/>
    <n v="0"/>
    <n v="12313800"/>
    <n v="12313800"/>
  </r>
  <r>
    <x v="82"/>
    <s v="Aportes al ICBF"/>
    <m/>
    <s v="TRANSMILENIO S.A"/>
    <s v="A"/>
    <n v="5523700"/>
    <n v="0"/>
    <n v="5523700"/>
    <n v="5523700"/>
  </r>
  <r>
    <x v="82"/>
    <s v="Aportes al ICBF"/>
    <m/>
    <s v="TRANSMILENIO S.A"/>
    <s v="A"/>
    <n v="8122400"/>
    <n v="0"/>
    <n v="8122400"/>
    <n v="8122400"/>
  </r>
  <r>
    <x v="82"/>
    <s v="Aportes al ICBF"/>
    <m/>
    <s v="TRANSMILENIO S.A"/>
    <s v="A"/>
    <n v="10060400"/>
    <n v="0"/>
    <n v="10060400"/>
    <n v="10060400"/>
  </r>
  <r>
    <x v="82"/>
    <s v="Aportes al ICBF"/>
    <m/>
    <s v="TRANSMILENIO S.A"/>
    <s v="A"/>
    <n v="2288700"/>
    <n v="0"/>
    <n v="2288700"/>
    <n v="2288700"/>
  </r>
  <r>
    <x v="82"/>
    <s v="Aportes al ICBF"/>
    <m/>
    <s v="TRANSMILENIO S.A"/>
    <s v="A"/>
    <n v="4571000"/>
    <n v="0"/>
    <n v="4571000"/>
    <n v="4571000"/>
  </r>
  <r>
    <x v="82"/>
    <s v="Aportes al ICBF"/>
    <m/>
    <s v="TRANSMILENIO S.A"/>
    <s v="A"/>
    <n v="1641100"/>
    <n v="0"/>
    <n v="1641100"/>
    <n v="1641100"/>
  </r>
  <r>
    <x v="82"/>
    <s v="Aportes al ICBF"/>
    <m/>
    <s v="TRANSMILENIO S.A"/>
    <s v="A"/>
    <n v="5910800"/>
    <n v="0"/>
    <n v="5910800"/>
    <n v="5910800"/>
  </r>
  <r>
    <x v="83"/>
    <s v="Aportes al SENA"/>
    <m/>
    <s v="TRANSMILENIO S.A"/>
    <s v="A"/>
    <n v="1094100"/>
    <n v="0"/>
    <n v="1094100"/>
    <n v="1094100"/>
  </r>
  <r>
    <x v="83"/>
    <s v="Aportes al SENA"/>
    <m/>
    <s v="TRANSMILENIO S.A"/>
    <s v="A"/>
    <n v="3525900"/>
    <n v="0"/>
    <n v="3525900"/>
    <n v="3525900"/>
  </r>
  <r>
    <x v="83"/>
    <s v="Aportes al SENA"/>
    <m/>
    <s v="TRANSMILENIO S.A"/>
    <s v="A"/>
    <n v="1717900"/>
    <n v="0"/>
    <n v="1717900"/>
    <n v="1717900"/>
  </r>
  <r>
    <x v="83"/>
    <s v="Aportes al SENA"/>
    <m/>
    <s v="TRANSMILENIO S.A"/>
    <s v="A"/>
    <n v="3940600"/>
    <n v="0"/>
    <n v="3940600"/>
    <n v="3940600"/>
  </r>
  <r>
    <x v="83"/>
    <s v="Aportes al SENA"/>
    <m/>
    <s v="TRANSMILENIO S.A"/>
    <s v="A"/>
    <n v="5526000"/>
    <n v="0"/>
    <n v="5526000"/>
    <n v="5526000"/>
  </r>
  <r>
    <x v="83"/>
    <s v="Aportes al SENA"/>
    <m/>
    <s v="TRANSMILENIO S.A"/>
    <s v="A"/>
    <n v="7608100"/>
    <n v="0"/>
    <n v="7608100"/>
    <n v="7608100"/>
  </r>
  <r>
    <x v="83"/>
    <s v="Aportes al SENA"/>
    <m/>
    <s v="TRANSMILENIO S.A"/>
    <s v="A"/>
    <n v="6468800"/>
    <n v="0"/>
    <n v="6468800"/>
    <n v="6468800"/>
  </r>
  <r>
    <x v="83"/>
    <s v="Aportes al SENA"/>
    <m/>
    <s v="TRANSMILENIO S.A"/>
    <s v="A"/>
    <n v="4644700"/>
    <n v="0"/>
    <n v="4644700"/>
    <n v="4644700"/>
  </r>
  <r>
    <x v="83"/>
    <s v="Aportes al SENA"/>
    <m/>
    <s v="TRANSMILENIO S.A"/>
    <s v="A"/>
    <n v="2603300"/>
    <n v="0"/>
    <n v="2603300"/>
    <n v="2603300"/>
  </r>
  <r>
    <x v="83"/>
    <s v="Aportes al SENA"/>
    <m/>
    <s v="TRANSMILENIO S.A"/>
    <s v="A"/>
    <n v="5288100"/>
    <n v="0"/>
    <n v="5288100"/>
    <n v="5288100"/>
  </r>
  <r>
    <x v="83"/>
    <s v="Aportes al SENA"/>
    <m/>
    <s v="TRANSMILENIO S.A"/>
    <s v="A"/>
    <n v="8209400"/>
    <n v="0"/>
    <n v="8209400"/>
    <n v="8209400"/>
  </r>
  <r>
    <x v="83"/>
    <s v="Aportes al SENA"/>
    <m/>
    <s v="TRANSMILENIO S.A"/>
    <s v="A"/>
    <n v="3682500"/>
    <n v="0"/>
    <n v="3682500"/>
    <n v="3682500"/>
  </r>
  <r>
    <x v="83"/>
    <s v="Aportes al SENA"/>
    <m/>
    <s v="TRANSMILENIO S.A"/>
    <s v="A"/>
    <n v="5415000"/>
    <n v="0"/>
    <n v="5415000"/>
    <n v="5415000"/>
  </r>
  <r>
    <x v="83"/>
    <s v="Aportes al SENA"/>
    <m/>
    <s v="TRANSMILENIO S.A"/>
    <s v="A"/>
    <n v="6707100"/>
    <n v="0"/>
    <n v="6707100"/>
    <n v="6707100"/>
  </r>
  <r>
    <x v="83"/>
    <s v="Aportes al SENA"/>
    <m/>
    <s v="TRANSMILENIO S.A"/>
    <s v="A"/>
    <n v="1525800"/>
    <n v="0"/>
    <n v="1525800"/>
    <n v="1525800"/>
  </r>
  <r>
    <x v="83"/>
    <s v="Aportes al SENA"/>
    <m/>
    <s v="TRANSMILENIO S.A"/>
    <s v="A"/>
    <n v="3047400"/>
    <n v="0"/>
    <n v="3047400"/>
    <n v="3047400"/>
  </r>
  <r>
    <x v="66"/>
    <s v="Apoyo de sostenimiento aprendices SENA"/>
    <m/>
    <s v="TRANSMILENIO S.A"/>
    <s v="A"/>
    <n v="622000"/>
    <n v="0"/>
    <n v="622000"/>
    <n v="622000"/>
  </r>
  <r>
    <x v="66"/>
    <s v="Apoyo de sostenimiento aprendices SENA"/>
    <m/>
    <s v="TRANSMILENIO S.A"/>
    <s v="A"/>
    <n v="1200900"/>
    <n v="0"/>
    <n v="1200900"/>
    <n v="1200900"/>
  </r>
  <r>
    <x v="66"/>
    <s v="Apoyo de sostenimiento aprendices SENA"/>
    <m/>
    <s v="TRANSMILENIO S.A"/>
    <s v="A"/>
    <n v="1108400"/>
    <n v="0"/>
    <n v="1108400"/>
    <n v="1108400"/>
  </r>
  <r>
    <x v="66"/>
    <s v="Apoyo de sostenimiento aprendices SENA"/>
    <m/>
    <s v="TRANSMILENIO S.A"/>
    <s v="A"/>
    <n v="212600"/>
    <n v="0"/>
    <n v="212600"/>
    <n v="212600"/>
  </r>
  <r>
    <x v="66"/>
    <s v="Apoyo de sostenimiento aprendices SENA"/>
    <m/>
    <s v="TRANSMILENIO S.A"/>
    <s v="A"/>
    <n v="600200"/>
    <n v="0"/>
    <n v="600200"/>
    <n v="600200"/>
  </r>
  <r>
    <x v="41"/>
    <s v="DESARROLLO Y GESTIÓN DE LA INFRAESTRUCTURA DEL SISTEMA INTEGRADO DE TRANSPORTE PÚBLICO DE BOGOTÁ (RECURSOS DISTRITO TRONCALES ALIMENTADORAS PLMB)"/>
    <s v="P-CTOID607-20-2"/>
    <s v="CONSORCIO IDU 2020"/>
    <s v="A"/>
    <n v="85884034"/>
    <n v="0"/>
    <n v="85884034"/>
    <n v="0"/>
  </r>
  <r>
    <x v="85"/>
    <s v="Servicios de documentación y certificación jurídica"/>
    <s v="01"/>
    <s v="WILSON ALEXANDER ALBARRACIN GUACANEME"/>
    <s v="A"/>
    <n v="23200"/>
    <n v="0"/>
    <n v="23200"/>
    <n v="23200"/>
  </r>
  <r>
    <x v="50"/>
    <s v="impuestos sobre la renta y complementarios"/>
    <s v="01"/>
    <s v="WILSON ALEXANDER ALBARRACIN GUACANEME"/>
    <s v="A"/>
    <n v="14000"/>
    <n v="0"/>
    <n v="14000"/>
    <n v="14000"/>
  </r>
  <r>
    <x v="84"/>
    <s v="Fortalecimiento de la seguridad integral del Sistema Integrado de Transporte Público de Bogotá D.C. (Recursos Distrito)"/>
    <s v="CTO1390-25"/>
    <s v="GONZALEZ ESCALANTE FREDY "/>
    <s v="A"/>
    <n v="23536000"/>
    <n v="0"/>
    <n v="23536000"/>
    <n v="8727933"/>
  </r>
  <r>
    <x v="38"/>
    <s v="DESARROLLO Y GESTIÓN DE LA INFRAESTRUCTURA DEL SISTEMA INTEGRADO DE TRANSPORTE PÚBLICO DE BOGOTÁ (RECURSOS SITP)"/>
    <s v="CTO1369-25"/>
    <s v="CONSORCIO ALIANZA XXI"/>
    <s v="A"/>
    <n v="1468768808"/>
    <n v="0"/>
    <n v="1468768808"/>
    <n v="284794272"/>
  </r>
  <r>
    <x v="107"/>
    <s v="Servicios de limpieza general"/>
    <s v="CCE148258"/>
    <s v="CONSORCIO KIOS"/>
    <s v="A"/>
    <n v="679654803"/>
    <n v="0"/>
    <n v="679654803"/>
    <n v="315162491"/>
  </r>
  <r>
    <x v="127"/>
    <s v="Servicios de auditoría financiera"/>
    <s v="CTO1393-25"/>
    <s v="FORVIS MAZARS AUDIT S.A.S. BENEFICIO E INTERÉS COLECTIVO - BIC"/>
    <s v="A"/>
    <n v="254350000"/>
    <n v="0"/>
    <n v="254350000"/>
    <n v="0"/>
  </r>
  <r>
    <x v="38"/>
    <s v="DESARROLLO Y GESTIÓN DE LA INFRAESTRUCTURA DEL SISTEMA INTEGRADO DE TRANSPORTE PÚBLICO DE BOGOTÁ (RECURSOS SITP)"/>
    <s v="CTO1643-24-01"/>
    <s v="UNIÓN TEMPORAL T&amp;D AUDITORÍAS"/>
    <s v="A"/>
    <n v="41888000"/>
    <n v="0"/>
    <n v="41888000"/>
    <n v="41888000"/>
  </r>
  <r>
    <x v="84"/>
    <s v="Fortalecimiento de la seguridad integral del Sistema Integrado de Transporte Público de Bogotá D.C. (Recursos Distrito)"/>
    <s v="CTO1391-25"/>
    <s v="CARRANZA VASQUEZ EDGAR RICARDO"/>
    <s v="A"/>
    <n v="22800000"/>
    <n v="0"/>
    <n v="22800000"/>
    <n v="0"/>
  </r>
  <r>
    <x v="55"/>
    <s v="DESARROLLO Y GESTIÓN DE LA INFRAESTRUCTURA DEL SISTEMA INTEGRADO DE TRANSPORTE PÚBLICO DE BOGOTÁ (RECURSOS DISTRITO)"/>
    <s v="CTO1395-25"/>
    <s v="HERNANDEZ BETANCOURT JUAN JOSE"/>
    <s v="A"/>
    <n v="26124000"/>
    <n v="0"/>
    <n v="26124000"/>
    <n v="11071600"/>
  </r>
  <r>
    <x v="84"/>
    <s v="Fortalecimiento de la seguridad integral del Sistema Integrado de Transporte Público de Bogotá D.C. (Recursos Distrito)"/>
    <s v="CTO1394-25"/>
    <s v="ALONSO VARGAS ANA MARIA"/>
    <s v="A"/>
    <n v="16181000"/>
    <n v="0"/>
    <n v="16181000"/>
    <n v="8531800"/>
  </r>
  <r>
    <x v="84"/>
    <s v="Fortalecimiento de la seguridad integral del Sistema Integrado de Transporte Público de Bogotá D.C. (Recursos Distrito)"/>
    <s v="CTO1392-25"/>
    <s v="VEGA BELTRAN LEONARDO "/>
    <s v="A"/>
    <n v="19123000"/>
    <n v="0"/>
    <n v="19123000"/>
    <n v="8531800"/>
  </r>
  <r>
    <x v="113"/>
    <s v="Servicios de mantenimiento y reparación de equipos electrónicos de consumo"/>
    <s v="CTO1398-25"/>
    <s v="INGENIEROS ELECTRONICOS PROFESIONALES E.U."/>
    <s v="A"/>
    <n v="89999047"/>
    <n v="0"/>
    <n v="89999047"/>
    <n v="0"/>
  </r>
  <r>
    <x v="84"/>
    <s v="Fortalecimiento de la seguridad integral del Sistema Integrado de Transporte Público de Bogotá D.C. (Recursos Distrito)"/>
    <s v="CTO1375-25"/>
    <s v="MENDIETA MONSALVE OSCAR  DAVID"/>
    <s v="A"/>
    <n v="17652000"/>
    <n v="0"/>
    <n v="17652000"/>
    <n v="8531800"/>
  </r>
  <r>
    <x v="105"/>
    <s v="Servicios de mantenimiento y reparación de computadores y equipos"/>
    <s v="CTO1405-25"/>
    <s v="ASP SOLUTIONS S.A.S."/>
    <s v="A"/>
    <n v="571300776"/>
    <n v="0"/>
    <n v="571300776"/>
    <n v="142825194"/>
  </r>
  <r>
    <x v="84"/>
    <s v="Fortalecimiento de la seguridad integral del Sistema Integrado de Transporte Público de Bogotá D.C. (Recursos Distrito)"/>
    <s v="CTO1404-25"/>
    <s v="DE FELIPE ZARABANDA JUAN  SEBASTIAN"/>
    <s v="A"/>
    <n v="17652000"/>
    <n v="0"/>
    <n v="17652000"/>
    <n v="5982067"/>
  </r>
  <r>
    <x v="44"/>
    <s v="CONTROL Y OPERACIÓN DEL SISTEMA INTEGRADO DE TRANSPORTE PÚBLICO DE BOGOTÁ (RECURSOS FET)"/>
    <s v="P-RES201-25"/>
    <s v="FIDUCIARIA POPULAR S.A."/>
    <s v="A"/>
    <n v="778166318"/>
    <n v="0"/>
    <n v="778166318"/>
    <n v="778166318"/>
  </r>
  <r>
    <x v="67"/>
    <s v="BONIFICACION SINDICAL VIGENCIA"/>
    <m/>
    <s v="SINTRATRANSMILENIO"/>
    <s v="A"/>
    <n v="18200000"/>
    <n v="0"/>
    <n v="18200000"/>
    <n v="18200000"/>
  </r>
  <r>
    <x v="67"/>
    <s v="BONIFICACION SINDICAL VIGENCIA"/>
    <m/>
    <s v="SINTRATRANSMILENIO"/>
    <s v="A"/>
    <n v="12000000"/>
    <n v="0"/>
    <n v="12000000"/>
    <n v="12000000"/>
  </r>
  <r>
    <x v="67"/>
    <s v="BONIFICACION SINDICAL VIGENCIA"/>
    <m/>
    <s v="SINTRATRANSMILENIO"/>
    <s v="A"/>
    <n v="19929000"/>
    <n v="0"/>
    <n v="19929000"/>
    <n v="19929000"/>
  </r>
  <r>
    <x v="67"/>
    <s v="BONIFICACION SINDICAL VIGENCIA"/>
    <m/>
    <s v="SINTRATRANSMILENIO"/>
    <s v="A"/>
    <n v="12000000"/>
    <n v="0"/>
    <n v="12000000"/>
    <n v="12000000"/>
  </r>
  <r>
    <x v="41"/>
    <s v="DESARROLLO Y GESTIÓN DE LA INFRAESTRUCTURA DEL SISTEMA INTEGRADO DE TRANSPORTE PÚBLICO DE BOGOTÁ (RECURSOS DISTRITO TRONCALES ALIMENTADORAS PLMB)"/>
    <s v="P-RESID1043-25"/>
    <s v="RUEDA TELLEZ NIDIA OFIR"/>
    <s v="A"/>
    <n v="2983758"/>
    <n v="0"/>
    <n v="2983758"/>
    <n v="2983758"/>
  </r>
  <r>
    <x v="41"/>
    <s v="DESARROLLO Y GESTIÓN DE LA INFRAESTRUCTURA DEL SISTEMA INTEGRADO DE TRANSPORTE PÚBLICO DE BOGOTÁ (RECURSOS DISTRITO TRONCALES ALIMENTADORAS PLMB)"/>
    <s v="P-RESID1044-25"/>
    <s v="GOMEZ GUERRA FERNANDO DE JESUS"/>
    <s v="A"/>
    <n v="14847000"/>
    <n v="0"/>
    <n v="14847000"/>
    <n v="14847000"/>
  </r>
  <r>
    <x v="39"/>
    <s v="DESARROLLO Y GESTIÓN DE LA INFRAESTRUCTURA DEL SISTEMA INTEGRADO DE TRANSPORTE PÚBLICO DE BOGOTÁ (RECURSOS DE CAPITAL CALLE 13)"/>
    <s v="P-RESID1209-25"/>
    <s v="RODRÍGUEZ SÁNCHEZ LUZ  MIREYA"/>
    <s v="A"/>
    <n v="8541000"/>
    <n v="0"/>
    <n v="8541000"/>
    <n v="8541000"/>
  </r>
  <r>
    <x v="39"/>
    <s v="DESARROLLO Y GESTIÓN DE LA INFRAESTRUCTURA DEL SISTEMA INTEGRADO DE TRANSPORTE PÚBLICO DE BOGOTÁ (RECURSOS DE CAPITAL CALLE 13)"/>
    <s v="P-RESID1211-25"/>
    <s v="SARAVIA TRUJILLO CINDY "/>
    <s v="A"/>
    <n v="2847000"/>
    <n v="0"/>
    <n v="2847000"/>
    <n v="2847000"/>
  </r>
  <r>
    <x v="44"/>
    <s v="CONTROL Y OPERACIÓN DEL SISTEMA INTEGRADO DE TRANSPORTE PÚBLICO DE BOGOTÁ (RECURSOS FET)"/>
    <s v="P-RES208-25"/>
    <s v="FIDUCIARIA POPULAR S.A."/>
    <s v="A"/>
    <n v="285000000000"/>
    <n v="0"/>
    <n v="285000000000"/>
    <n v="285000000000"/>
  </r>
  <r>
    <x v="84"/>
    <s v="Fortalecimiento de la seguridad integral del Sistema Integrado de Transporte Público de Bogotá D.C. (Recursos Distrito)"/>
    <s v="CTO1406-25"/>
    <s v="PARDO GONZALEZ TANIA OFELIA"/>
    <s v="A"/>
    <n v="23536000"/>
    <n v="0"/>
    <n v="23536000"/>
    <n v="6766600"/>
  </r>
  <r>
    <x v="84"/>
    <s v="Fortalecimiento de la seguridad integral del Sistema Integrado de Transporte Público de Bogotá D.C. (Recursos Distrito)"/>
    <s v="CTO1407-25"/>
    <s v="FORERO MORA OLGA LILIANA"/>
    <s v="A"/>
    <n v="28904000"/>
    <n v="0"/>
    <n v="28904000"/>
    <n v="9755100"/>
  </r>
  <r>
    <x v="75"/>
    <s v="Diseño y Estructuración del Sistema Interoperable de Recaudo en su componente tecnológico en el Sistema de Transporte Publico de Bogotá D.C. (Recursos Distrito)"/>
    <s v="CTO1573-24-01"/>
    <s v="REALTIME CONSULTING &amp; SERVICES SAS"/>
    <s v="A"/>
    <n v="44565500"/>
    <n v="0"/>
    <n v="44565500"/>
    <n v="29710334"/>
  </r>
  <r>
    <x v="41"/>
    <s v="DESARROLLO Y GESTIÓN DE LA INFRAESTRUCTURA DEL SISTEMA INTEGRADO DE TRANSPORTE PÚBLICO DE BOGOTÁ (RECURSOS DISTRITO TRONCALES ALIMENTADORAS PLMB)"/>
    <s v="P-C612-19_25-41"/>
    <s v="ENEL COLOMBIA S.A. E.S.P."/>
    <s v="A"/>
    <n v="82632088"/>
    <n v="0"/>
    <n v="82632088"/>
    <n v="0"/>
  </r>
  <r>
    <x v="41"/>
    <s v="DESARROLLO Y GESTIÓN DE LA INFRAESTRUCTURA DEL SISTEMA INTEGRADO DE TRANSPORTE PÚBLICO DE BOGOTÁ (RECURSOS DISTRITO TRONCALES ALIMENTADORAS PLMB)"/>
    <s v="P-C612-19_25-42"/>
    <s v="ENEL COLOMBIA S.A. E.S.P."/>
    <s v="A"/>
    <n v="42750251"/>
    <n v="0"/>
    <n v="42750251"/>
    <n v="0"/>
  </r>
  <r>
    <x v="38"/>
    <s v="DESARROLLO Y GESTIÓN DE LA INFRAESTRUCTURA DEL SISTEMA INTEGRADO DE TRANSPORTE PÚBLICO DE BOGOTÁ (RECURSOS SITP)"/>
    <s v="P-CN20-01_25-13"/>
    <s v="ENEL COLOMBIA S.A. E.S.P."/>
    <s v="A"/>
    <n v="519322"/>
    <n v="0"/>
    <n v="519322"/>
    <n v="519322"/>
  </r>
  <r>
    <x v="38"/>
    <s v="DESARROLLO Y GESTIÓN DE LA INFRAESTRUCTURA DEL SISTEMA INTEGRADO DE TRANSPORTE PÚBLICO DE BOGOTÁ (RECURSOS SITP)"/>
    <s v="P-CN20-01_25-14"/>
    <s v="ENEL COLOMBIA S.A. E.S.P."/>
    <s v="A"/>
    <n v="874838"/>
    <n v="0"/>
    <n v="874838"/>
    <n v="874838"/>
  </r>
  <r>
    <x v="92"/>
    <s v="Gravamen a los movimientos financieros"/>
    <m/>
    <s v="D.I.A.N."/>
    <s v="A"/>
    <n v="84033189"/>
    <n v="0"/>
    <n v="84033189"/>
    <n v="84033189"/>
  </r>
  <r>
    <x v="50"/>
    <s v="impuestos sobre la renta y complementarios"/>
    <m/>
    <s v="D.I.A.N."/>
    <s v="A"/>
    <n v="110425225"/>
    <n v="0"/>
    <n v="110425225"/>
    <n v="110425225"/>
  </r>
  <r>
    <x v="38"/>
    <s v="DESARROLLO Y GESTIÓN DE LA INFRAESTRUCTURA DEL SISTEMA INTEGRADO DE TRANSPORTE PÚBLICO DE BOGOTÁ (RECURSOS SITP)"/>
    <s v="P-CN20-01_25-15"/>
    <s v="ENEL COLOMBIA S.A. E.S.P."/>
    <s v="A"/>
    <n v="1837011"/>
    <n v="0"/>
    <n v="1837011"/>
    <n v="0"/>
  </r>
  <r>
    <x v="41"/>
    <s v="DESARROLLO Y GESTIÓN DE LA INFRAESTRUCTURA DEL SISTEMA INTEGRADO DE TRANSPORTE PÚBLICO DE BOGOTÁ (RECURSOS DISTRITO TRONCALES ALIMENTADORAS PLMB)"/>
    <s v="P-C612-19_25-43"/>
    <s v="ENEL COLOMBIA S.A. E.S.P."/>
    <s v="A"/>
    <n v="49029862"/>
    <n v="0"/>
    <n v="49029862"/>
    <n v="0"/>
  </r>
  <r>
    <x v="41"/>
    <s v="DESARROLLO Y GESTIÓN DE LA INFRAESTRUCTURA DEL SISTEMA INTEGRADO DE TRANSPORTE PÚBLICO DE BOGOTÁ (RECURSOS DISTRITO TRONCALES ALIMENTADORAS PLMB)"/>
    <s v="P-C612-19_25-44"/>
    <s v="ENEL COLOMBIA S.A. E.S.P."/>
    <s v="A"/>
    <n v="1015647220"/>
    <n v="0"/>
    <n v="1015647220"/>
    <n v="0"/>
  </r>
  <r>
    <x v="38"/>
    <s v="DESARROLLO Y GESTIÓN DE LA INFRAESTRUCTURA DEL SISTEMA INTEGRADO DE TRANSPORTE PÚBLICO DE BOGOTÁ (RECURSOS SITP)"/>
    <s v="P-CN20-01_25-16"/>
    <s v="ENEL COLOMBIA S.A. E.S.P."/>
    <s v="A"/>
    <n v="51478409"/>
    <n v="0"/>
    <n v="51478409"/>
    <n v="0"/>
  </r>
  <r>
    <x v="109"/>
    <s v="Impuesto Predial Unificado"/>
    <m/>
    <s v="BOGOTA DISTRITO CAPITAL"/>
    <s v="A"/>
    <n v="124767000"/>
    <n v="0"/>
    <n v="124767000"/>
    <n v="124767000"/>
  </r>
  <r>
    <x v="84"/>
    <s v="Fortalecimiento de la seguridad integral del Sistema Integrado de Transporte Público de Bogotá D.C. (Recursos Distrito)"/>
    <s v="CTO1412-25"/>
    <s v="MEDINA TELLEZ RICHARD STEVE"/>
    <s v="A"/>
    <n v="49450000"/>
    <n v="0"/>
    <n v="49450000"/>
    <n v="16340000"/>
  </r>
  <r>
    <x v="39"/>
    <s v="DESARROLLO Y GESTIÓN DE LA INFRAESTRUCTURA DEL SISTEMA INTEGRADO DE TRANSPORTE PÚBLICO DE BOGOTÁ (RECURSOS DE CAPITAL CALLE 13)"/>
    <s v="P-RESID721-25"/>
    <s v="BOGOTA LIMPIA  S.A.S  E.S.P"/>
    <s v="A"/>
    <n v="38434500"/>
    <n v="0"/>
    <n v="38434500"/>
    <n v="38434500"/>
  </r>
  <r>
    <x v="41"/>
    <s v="DESARROLLO Y GESTIÓN DE LA INFRAESTRUCTURA DEL SISTEMA INTEGRADO DE TRANSPORTE PÚBLICO DE BOGOTÁ (RECURSOS DISTRITO TRONCALES ALIMENTADORAS PLMB)"/>
    <s v="P-RESID1047-25"/>
    <s v="ARIAS CASTAÑEDA CHIQUINQUIRA "/>
    <s v="A"/>
    <n v="14380500"/>
    <n v="0"/>
    <n v="14380500"/>
    <n v="14380500"/>
  </r>
  <r>
    <x v="41"/>
    <s v="DESARROLLO Y GESTIÓN DE LA INFRAESTRUCTURA DEL SISTEMA INTEGRADO DE TRANSPORTE PÚBLICO DE BOGOTÁ (RECURSOS DISTRITO TRONCALES ALIMENTADORAS PLMB)"/>
    <s v="P-RESID1045-25"/>
    <s v="ROMERO SEPULVEDA MIGUEL ANDRES"/>
    <s v="A"/>
    <n v="11697000"/>
    <n v="0"/>
    <n v="11697000"/>
    <n v="11697000"/>
  </r>
  <r>
    <x v="41"/>
    <s v="DESARROLLO Y GESTIÓN DE LA INFRAESTRUCTURA DEL SISTEMA INTEGRADO DE TRANSPORTE PÚBLICO DE BOGOTÁ (RECURSOS DISTRITO TRONCALES ALIMENTADORAS PLMB)"/>
    <s v="P-CTOID1667-20-1"/>
    <s v="CONSORCIO SUPERVISOR A - H"/>
    <s v="A"/>
    <n v="357351050"/>
    <n v="0"/>
    <n v="357351050"/>
    <n v="0"/>
  </r>
  <r>
    <x v="38"/>
    <s v="DESARROLLO Y GESTIÓN DE LA INFRAESTRUCTURA DEL SISTEMA INTEGRADO DE TRANSPORTE PÚBLICO DE BOGOTÁ (RECURSOS SITP)"/>
    <s v="P-CTOID1848-21-6"/>
    <s v="CONSORCIO TRONCAL 4"/>
    <s v="A"/>
    <n v="634953047"/>
    <n v="0"/>
    <n v="634953047"/>
    <n v="0"/>
  </r>
  <r>
    <x v="39"/>
    <s v="DESARROLLO Y GESTIÓN DE LA INFRAESTRUCTURA DEL SISTEMA INTEGRADO DE TRANSPORTE PÚBLICO DE BOGOTÁ (RECURSOS DE CAPITAL CALLE 13)"/>
    <s v="P-RESID1214-25"/>
    <s v="JIMENEZ CARREÑO GIRALDO GREGORIO"/>
    <s v="A"/>
    <n v="3073500"/>
    <n v="0"/>
    <n v="3073500"/>
    <n v="3073500"/>
  </r>
  <r>
    <x v="41"/>
    <s v="DESARROLLO Y GESTIÓN DE LA INFRAESTRUCTURA DEL SISTEMA INTEGRADO DE TRANSPORTE PÚBLICO DE BOGOTÁ (RECURSOS DISTRITO TRONCALES ALIMENTADORAS PLMB)"/>
    <s v="P-RESID875-25"/>
    <s v="QUIROGA RAMIREZ OLGA LUCIA"/>
    <s v="A"/>
    <n v="3151499"/>
    <n v="0"/>
    <n v="3151499"/>
    <n v="3151499"/>
  </r>
  <r>
    <x v="39"/>
    <s v="DESARROLLO Y GESTIÓN DE LA INFRAESTRUCTURA DEL SISTEMA INTEGRADO DE TRANSPORTE PÚBLICO DE BOGOTÁ (RECURSOS DE CAPITAL CALLE 13)"/>
    <s v="P-RESID1212-25"/>
    <s v="PARRA BAHAMON ANGIE JULIETH"/>
    <s v="A"/>
    <n v="2847000"/>
    <n v="0"/>
    <n v="2847000"/>
    <n v="2847000"/>
  </r>
  <r>
    <x v="39"/>
    <s v="DESARROLLO Y GESTIÓN DE LA INFRAESTRUCTURA DEL SISTEMA INTEGRADO DE TRANSPORTE PÚBLICO DE BOGOTÁ (RECURSOS DE CAPITAL CALLE 13)"/>
    <s v="P-RESID1210-25"/>
    <s v="MADECENTRO COLOMBIA S.A.S"/>
    <s v="A"/>
    <n v="38434500"/>
    <n v="0"/>
    <n v="38434500"/>
    <n v="38434500"/>
  </r>
  <r>
    <x v="41"/>
    <s v="DESARROLLO Y GESTIÓN DE LA INFRAESTRUCTURA DEL SISTEMA INTEGRADO DE TRANSPORTE PÚBLICO DE BOGOTÁ (RECURSOS DISTRITO TRONCALES ALIMENTADORAS PLMB)"/>
    <s v="P-RESID1354-25"/>
    <s v="MONROY HURTADO OMAR EDUARDO"/>
    <s v="A"/>
    <n v="15953535"/>
    <n v="0"/>
    <n v="15953535"/>
    <n v="15953535"/>
  </r>
  <r>
    <x v="41"/>
    <s v="DESARROLLO Y GESTIÓN DE LA INFRAESTRUCTURA DEL SISTEMA INTEGRADO DE TRANSPORTE PÚBLICO DE BOGOTÁ (RECURSOS DISTRITO TRONCALES ALIMENTADORAS PLMB)"/>
    <s v="P-RESID1356-25"/>
    <s v="IBAÑEZ COLORADO ROOSEVETT "/>
    <s v="A"/>
    <n v="17710206"/>
    <n v="0"/>
    <n v="17710206"/>
    <n v="17710206"/>
  </r>
  <r>
    <x v="41"/>
    <s v="DESARROLLO Y GESTIÓN DE LA INFRAESTRUCTURA DEL SISTEMA INTEGRADO DE TRANSPORTE PÚBLICO DE BOGOTÁ (RECURSOS DISTRITO TRONCALES ALIMENTADORAS PLMB)"/>
    <s v="P-RESID1206-25"/>
    <s v="DISTRIGRIFER SAS"/>
    <s v="A"/>
    <n v="19007094"/>
    <n v="0"/>
    <n v="19007094"/>
    <n v="19007094"/>
  </r>
  <r>
    <x v="50"/>
    <s v="impuestos sobre la renta y complementarios"/>
    <m/>
    <s v="D.I.A.N."/>
    <s v="A"/>
    <n v="1440603000"/>
    <n v="0"/>
    <n v="1440603000"/>
    <n v="1440603000"/>
  </r>
  <r>
    <x v="76"/>
    <s v="Sector Privado"/>
    <m/>
    <s v="TRANSMILENIO S.A"/>
    <s v="A"/>
    <n v="187500"/>
    <n v="0"/>
    <n v="187500"/>
    <n v="187500"/>
  </r>
  <r>
    <x v="76"/>
    <s v="Sector Privado"/>
    <m/>
    <s v="TRANSMILENIO S.A"/>
    <s v="A"/>
    <n v="228600"/>
    <n v="0"/>
    <n v="228600"/>
    <n v="228600"/>
  </r>
  <r>
    <x v="76"/>
    <s v="Sector Privado"/>
    <m/>
    <s v="TRANSMILENIO S.A"/>
    <s v="A"/>
    <n v="228600"/>
    <n v="0"/>
    <n v="228600"/>
    <n v="228600"/>
  </r>
  <r>
    <x v="76"/>
    <s v="Sector Privado"/>
    <m/>
    <s v="TRANSMILENIO S.A"/>
    <s v="A"/>
    <n v="235600"/>
    <n v="0"/>
    <n v="235600"/>
    <n v="235600"/>
  </r>
  <r>
    <x v="76"/>
    <s v="Sector Privado"/>
    <m/>
    <s v="TRANSMILENIO S.A"/>
    <s v="A"/>
    <n v="102900"/>
    <n v="0"/>
    <n v="102900"/>
    <n v="102900"/>
  </r>
  <r>
    <x v="76"/>
    <s v="Sector Privado"/>
    <m/>
    <s v="TRANSMILENIO S.A"/>
    <s v="A"/>
    <n v="235900"/>
    <n v="0"/>
    <n v="235900"/>
    <n v="235900"/>
  </r>
  <r>
    <x v="76"/>
    <s v="Sector Privado"/>
    <m/>
    <s v="TRANSMILENIO S.A"/>
    <s v="A"/>
    <n v="192000"/>
    <n v="0"/>
    <n v="192000"/>
    <n v="192000"/>
  </r>
  <r>
    <x v="76"/>
    <s v="Sector Privado"/>
    <m/>
    <s v="TRANSMILENIO S.A"/>
    <s v="A"/>
    <n v="228600"/>
    <n v="0"/>
    <n v="228600"/>
    <n v="228600"/>
  </r>
  <r>
    <x v="77"/>
    <s v="Sector Público"/>
    <m/>
    <s v="TRANSMILENIO S.A"/>
    <s v="A"/>
    <n v="235900"/>
    <n v="0"/>
    <n v="235900"/>
    <n v="235900"/>
  </r>
  <r>
    <x v="77"/>
    <s v="Sector Público"/>
    <m/>
    <s v="TRANSMILENIO S.A"/>
    <s v="A"/>
    <n v="221000"/>
    <n v="0"/>
    <n v="221000"/>
    <n v="221000"/>
  </r>
  <r>
    <x v="77"/>
    <s v="Sector Público"/>
    <m/>
    <s v="TRANSMILENIO S.A"/>
    <s v="A"/>
    <n v="228600"/>
    <n v="0"/>
    <n v="228600"/>
    <n v="228600"/>
  </r>
  <r>
    <x v="77"/>
    <s v="Sector Público"/>
    <m/>
    <s v="TRANSMILENIO S.A"/>
    <s v="A"/>
    <n v="140200"/>
    <n v="0"/>
    <n v="140200"/>
    <n v="140200"/>
  </r>
  <r>
    <x v="78"/>
    <s v="Sector Privado"/>
    <m/>
    <s v="TRANSMILENIO S.A"/>
    <s v="A"/>
    <n v="167100"/>
    <n v="0"/>
    <n v="167100"/>
    <n v="167100"/>
  </r>
  <r>
    <x v="78"/>
    <s v="Sector Privado"/>
    <m/>
    <s v="TRANSMILENIO S.A"/>
    <s v="A"/>
    <n v="167100"/>
    <n v="0"/>
    <n v="167100"/>
    <n v="167100"/>
  </r>
  <r>
    <x v="78"/>
    <s v="Sector Privado"/>
    <m/>
    <s v="TRANSMILENIO S.A"/>
    <s v="A"/>
    <n v="156500"/>
    <n v="0"/>
    <n v="156500"/>
    <n v="156500"/>
  </r>
  <r>
    <x v="78"/>
    <s v="Sector Privado"/>
    <m/>
    <s v="TRANSMILENIO S.A"/>
    <s v="A"/>
    <n v="72900"/>
    <n v="0"/>
    <n v="72900"/>
    <n v="72900"/>
  </r>
  <r>
    <x v="78"/>
    <s v="Sector Privado"/>
    <m/>
    <s v="TRANSMILENIO S.A"/>
    <s v="A"/>
    <n v="167000"/>
    <n v="0"/>
    <n v="167000"/>
    <n v="167000"/>
  </r>
  <r>
    <x v="78"/>
    <s v="Sector Privado"/>
    <m/>
    <s v="TRANSMILENIO S.A"/>
    <s v="A"/>
    <n v="235300"/>
    <n v="0"/>
    <n v="235300"/>
    <n v="235300"/>
  </r>
  <r>
    <x v="78"/>
    <s v="Sector Privado"/>
    <m/>
    <s v="TRANSMILENIO S.A"/>
    <s v="A"/>
    <n v="161800"/>
    <n v="0"/>
    <n v="161800"/>
    <n v="161800"/>
  </r>
  <r>
    <x v="78"/>
    <s v="Sector Privado"/>
    <m/>
    <s v="TRANSMILENIO S.A"/>
    <s v="A"/>
    <n v="161800"/>
    <n v="0"/>
    <n v="161800"/>
    <n v="161800"/>
  </r>
  <r>
    <x v="78"/>
    <s v="Sector Privado"/>
    <m/>
    <s v="TRANSMILENIO S.A"/>
    <s v="A"/>
    <n v="161800"/>
    <n v="0"/>
    <n v="161800"/>
    <n v="161800"/>
  </r>
  <r>
    <x v="78"/>
    <s v="Sector Privado"/>
    <m/>
    <s v="TRANSMILENIO S.A"/>
    <s v="A"/>
    <n v="132800"/>
    <n v="0"/>
    <n v="132800"/>
    <n v="132800"/>
  </r>
  <r>
    <x v="78"/>
    <s v="Sector Privado"/>
    <m/>
    <s v="TRANSMILENIO S.A"/>
    <s v="A"/>
    <n v="161800"/>
    <n v="0"/>
    <n v="161800"/>
    <n v="161800"/>
  </r>
  <r>
    <x v="80"/>
    <s v="APORTES A CAJAS DE COMPENSACIÓN"/>
    <m/>
    <s v="TRANSMILENIO S.A"/>
    <s v="A"/>
    <n v="78500"/>
    <n v="0"/>
    <n v="78500"/>
    <n v="78500"/>
  </r>
  <r>
    <x v="80"/>
    <s v="APORTES A CAJAS DE COMPENSACIÓN"/>
    <m/>
    <s v="TRANSMILENIO S.A"/>
    <s v="A"/>
    <n v="98800"/>
    <n v="0"/>
    <n v="98800"/>
    <n v="98800"/>
  </r>
  <r>
    <x v="80"/>
    <s v="APORTES A CAJAS DE COMPENSACIÓN"/>
    <m/>
    <s v="TRANSMILENIO S.A"/>
    <s v="A"/>
    <n v="98800"/>
    <n v="0"/>
    <n v="98800"/>
    <n v="98800"/>
  </r>
  <r>
    <x v="80"/>
    <s v="APORTES A CAJAS DE COMPENSACIÓN"/>
    <m/>
    <s v="TRANSMILENIO S.A"/>
    <s v="A"/>
    <n v="95800"/>
    <n v="0"/>
    <n v="95800"/>
    <n v="95800"/>
  </r>
  <r>
    <x v="80"/>
    <s v="APORTES A CAJAS DE COMPENSACIÓN"/>
    <m/>
    <s v="TRANSMILENIO S.A"/>
    <s v="A"/>
    <n v="135100"/>
    <n v="0"/>
    <n v="135100"/>
    <n v="135100"/>
  </r>
  <r>
    <x v="80"/>
    <s v="APORTES A CAJAS DE COMPENSACIÓN"/>
    <m/>
    <s v="TRANSMILENIO S.A"/>
    <s v="A"/>
    <n v="110900"/>
    <n v="0"/>
    <n v="110900"/>
    <n v="110900"/>
  </r>
  <r>
    <x v="80"/>
    <s v="APORTES A CAJAS DE COMPENSACIÓN"/>
    <m/>
    <s v="TRANSMILENIO S.A"/>
    <s v="A"/>
    <n v="78600"/>
    <n v="0"/>
    <n v="78600"/>
    <n v="78600"/>
  </r>
  <r>
    <x v="80"/>
    <s v="APORTES A CAJAS DE COMPENSACIÓN"/>
    <m/>
    <s v="TRANSMILENIO S.A"/>
    <s v="A"/>
    <n v="78600"/>
    <n v="0"/>
    <n v="78600"/>
    <n v="78600"/>
  </r>
  <r>
    <x v="80"/>
    <s v="APORTES A CAJAS DE COMPENSACIÓN"/>
    <m/>
    <s v="TRANSMILENIO S.A"/>
    <s v="A"/>
    <n v="234400"/>
    <n v="0"/>
    <n v="234400"/>
    <n v="234400"/>
  </r>
  <r>
    <x v="80"/>
    <s v="APORTES A CAJAS DE COMPENSACIÓN"/>
    <m/>
    <s v="TRANSMILENIO S.A"/>
    <s v="A"/>
    <n v="62500"/>
    <n v="0"/>
    <n v="62500"/>
    <n v="62500"/>
  </r>
  <r>
    <x v="80"/>
    <s v="APORTES A CAJAS DE COMPENSACIÓN"/>
    <m/>
    <s v="TRANSMILENIO S.A"/>
    <s v="A"/>
    <n v="76300"/>
    <n v="0"/>
    <n v="76300"/>
    <n v="76300"/>
  </r>
  <r>
    <x v="80"/>
    <s v="APORTES A CAJAS DE COMPENSACIÓN"/>
    <m/>
    <s v="TRANSMILENIO S.A"/>
    <s v="A"/>
    <n v="76300"/>
    <n v="0"/>
    <n v="76300"/>
    <n v="76300"/>
  </r>
  <r>
    <x v="80"/>
    <s v="APORTES A CAJAS DE COMPENSACIÓN"/>
    <m/>
    <s v="TRANSMILENIO S.A"/>
    <s v="A"/>
    <n v="76300"/>
    <n v="0"/>
    <n v="76300"/>
    <n v="76300"/>
  </r>
  <r>
    <x v="80"/>
    <s v="APORTES A CAJAS DE COMPENSACIÓN"/>
    <m/>
    <s v="TRANSMILENIO S.A"/>
    <s v="A"/>
    <n v="76300"/>
    <n v="0"/>
    <n v="76300"/>
    <n v="76300"/>
  </r>
  <r>
    <x v="80"/>
    <s v="APORTES A CAJAS DE COMPENSACIÓN"/>
    <m/>
    <s v="TRANSMILENIO S.A"/>
    <s v="A"/>
    <n v="98800"/>
    <n v="0"/>
    <n v="98800"/>
    <n v="98800"/>
  </r>
  <r>
    <x v="80"/>
    <s v="APORTES A CAJAS DE COMPENSACIÓN"/>
    <m/>
    <s v="TRANSMILENIO S.A"/>
    <s v="A"/>
    <n v="98800"/>
    <n v="0"/>
    <n v="98800"/>
    <n v="98800"/>
  </r>
  <r>
    <x v="81"/>
    <s v="Aportes generales al sistema de riesgos laborales-Sector Público"/>
    <m/>
    <s v="TRANSMILENIO S.A"/>
    <s v="A"/>
    <n v="42400"/>
    <n v="0"/>
    <n v="42400"/>
    <n v="42400"/>
  </r>
  <r>
    <x v="81"/>
    <s v="Aportes generales al sistema de riesgos laborales-Sector Público"/>
    <m/>
    <s v="TRANSMILENIO S.A"/>
    <s v="A"/>
    <n v="82900"/>
    <n v="0"/>
    <n v="82900"/>
    <n v="82900"/>
  </r>
  <r>
    <x v="81"/>
    <s v="Aportes generales al sistema de riesgos laborales-Sector Público"/>
    <m/>
    <s v="TRANSMILENIO S.A"/>
    <s v="A"/>
    <n v="10200"/>
    <n v="0"/>
    <n v="10200"/>
    <n v="10200"/>
  </r>
  <r>
    <x v="81"/>
    <s v="Aportes generales al sistema de riesgos laborales-Sector Público"/>
    <m/>
    <s v="TRANSMILENIO S.A"/>
    <s v="A"/>
    <n v="82900"/>
    <n v="0"/>
    <n v="82900"/>
    <n v="82900"/>
  </r>
  <r>
    <x v="81"/>
    <s v="Aportes generales al sistema de riesgos laborales-Sector Público"/>
    <m/>
    <s v="TRANSMILENIO S.A"/>
    <s v="A"/>
    <n v="82900"/>
    <n v="0"/>
    <n v="82900"/>
    <n v="82900"/>
  </r>
  <r>
    <x v="81"/>
    <s v="Aportes generales al sistema de riesgos laborales-Sector Público"/>
    <m/>
    <s v="TRANSMILENIO S.A"/>
    <s v="A"/>
    <n v="85500"/>
    <n v="0"/>
    <n v="85500"/>
    <n v="85500"/>
  </r>
  <r>
    <x v="81"/>
    <s v="Aportes generales al sistema de riesgos laborales-Sector Público"/>
    <m/>
    <s v="TRANSMILENIO S.A"/>
    <s v="A"/>
    <n v="120500"/>
    <n v="0"/>
    <n v="120500"/>
    <n v="120500"/>
  </r>
  <r>
    <x v="81"/>
    <s v="Aportes generales al sistema de riesgos laborales-Sector Público"/>
    <m/>
    <s v="TRANSMILENIO S.A"/>
    <s v="A"/>
    <n v="85500"/>
    <n v="0"/>
    <n v="85500"/>
    <n v="85500"/>
  </r>
  <r>
    <x v="81"/>
    <s v="Aportes generales al sistema de riesgos laborales-Sector Público"/>
    <m/>
    <s v="TRANSMILENIO S.A"/>
    <s v="A"/>
    <n v="37300"/>
    <n v="0"/>
    <n v="37300"/>
    <n v="37300"/>
  </r>
  <r>
    <x v="81"/>
    <s v="Aportes generales al sistema de riesgos laborales-Sector Público"/>
    <m/>
    <s v="TRANSMILENIO S.A"/>
    <s v="A"/>
    <n v="82900"/>
    <n v="0"/>
    <n v="82900"/>
    <n v="82900"/>
  </r>
  <r>
    <x v="81"/>
    <s v="Aportes generales al sistema de riesgos laborales-Sector Público"/>
    <m/>
    <s v="TRANSMILENIO S.A"/>
    <s v="A"/>
    <n v="68000"/>
    <n v="0"/>
    <n v="68000"/>
    <n v="68000"/>
  </r>
  <r>
    <x v="82"/>
    <s v="Aportes al ICBF"/>
    <m/>
    <s v="TRANSMILENIO S.A"/>
    <s v="A"/>
    <n v="57200"/>
    <n v="0"/>
    <n v="57200"/>
    <n v="57200"/>
  </r>
  <r>
    <x v="82"/>
    <s v="Aportes al ICBF"/>
    <m/>
    <s v="TRANSMILENIO S.A"/>
    <s v="A"/>
    <n v="46800"/>
    <n v="0"/>
    <n v="46800"/>
    <n v="46800"/>
  </r>
  <r>
    <x v="82"/>
    <s v="Aportes al ICBF"/>
    <m/>
    <s v="TRANSMILENIO S.A"/>
    <s v="A"/>
    <n v="74100"/>
    <n v="0"/>
    <n v="74100"/>
    <n v="74100"/>
  </r>
  <r>
    <x v="82"/>
    <s v="Aportes al ICBF"/>
    <m/>
    <s v="TRANSMILENIO S.A"/>
    <s v="A"/>
    <n v="74100"/>
    <n v="0"/>
    <n v="74100"/>
    <n v="74100"/>
  </r>
  <r>
    <x v="82"/>
    <s v="Aportes al ICBF"/>
    <m/>
    <s v="TRANSMILENIO S.A"/>
    <s v="A"/>
    <n v="58900"/>
    <n v="0"/>
    <n v="58900"/>
    <n v="58900"/>
  </r>
  <r>
    <x v="82"/>
    <s v="Aportes al ICBF"/>
    <m/>
    <s v="TRANSMILENIO S.A"/>
    <s v="A"/>
    <n v="74100"/>
    <n v="0"/>
    <n v="74100"/>
    <n v="74100"/>
  </r>
  <r>
    <x v="82"/>
    <s v="Aportes al ICBF"/>
    <m/>
    <s v="TRANSMILENIO S.A"/>
    <s v="A"/>
    <n v="74100"/>
    <n v="0"/>
    <n v="74100"/>
    <n v="74100"/>
  </r>
  <r>
    <x v="82"/>
    <s v="Aportes al ICBF"/>
    <m/>
    <s v="TRANSMILENIO S.A"/>
    <s v="A"/>
    <n v="71900"/>
    <n v="0"/>
    <n v="71900"/>
    <n v="71900"/>
  </r>
  <r>
    <x v="82"/>
    <s v="Aportes al ICBF"/>
    <m/>
    <s v="TRANSMILENIO S.A"/>
    <s v="A"/>
    <n v="101400"/>
    <n v="0"/>
    <n v="101400"/>
    <n v="101400"/>
  </r>
  <r>
    <x v="82"/>
    <s v="Aportes al ICBF"/>
    <m/>
    <s v="TRANSMILENIO S.A"/>
    <s v="A"/>
    <n v="83200"/>
    <n v="0"/>
    <n v="83200"/>
    <n v="83200"/>
  </r>
  <r>
    <x v="82"/>
    <s v="Aportes al ICBF"/>
    <m/>
    <s v="TRANSMILENIO S.A"/>
    <s v="A"/>
    <n v="59000"/>
    <n v="0"/>
    <n v="59000"/>
    <n v="59000"/>
  </r>
  <r>
    <x v="82"/>
    <s v="Aportes al ICBF"/>
    <m/>
    <s v="TRANSMILENIO S.A"/>
    <s v="A"/>
    <n v="59000"/>
    <n v="0"/>
    <n v="59000"/>
    <n v="59000"/>
  </r>
  <r>
    <x v="82"/>
    <s v="Aportes al ICBF"/>
    <m/>
    <s v="TRANSMILENIO S.A"/>
    <s v="A"/>
    <n v="175900"/>
    <n v="0"/>
    <n v="175900"/>
    <n v="175900"/>
  </r>
  <r>
    <x v="82"/>
    <s v="Aportes al ICBF"/>
    <m/>
    <s v="TRANSMILENIO S.A"/>
    <s v="A"/>
    <n v="57200"/>
    <n v="0"/>
    <n v="57200"/>
    <n v="57200"/>
  </r>
  <r>
    <x v="82"/>
    <s v="Aportes al ICBF"/>
    <m/>
    <s v="TRANSMILENIO S.A"/>
    <s v="A"/>
    <n v="57200"/>
    <n v="0"/>
    <n v="57200"/>
    <n v="57200"/>
  </r>
  <r>
    <x v="82"/>
    <s v="Aportes al ICBF"/>
    <m/>
    <s v="TRANSMILENIO S.A"/>
    <s v="A"/>
    <n v="57200"/>
    <n v="0"/>
    <n v="57200"/>
    <n v="57200"/>
  </r>
  <r>
    <x v="83"/>
    <s v="Aportes al SENA"/>
    <m/>
    <s v="TRANSMILENIO S.A"/>
    <s v="A"/>
    <n v="117300"/>
    <n v="0"/>
    <n v="117300"/>
    <n v="117300"/>
  </r>
  <r>
    <x v="83"/>
    <s v="Aportes al SENA"/>
    <m/>
    <s v="TRANSMILENIO S.A"/>
    <s v="A"/>
    <n v="39300"/>
    <n v="0"/>
    <n v="39300"/>
    <n v="39300"/>
  </r>
  <r>
    <x v="83"/>
    <s v="Aportes al SENA"/>
    <m/>
    <s v="TRANSMILENIO S.A"/>
    <s v="A"/>
    <n v="39300"/>
    <n v="0"/>
    <n v="39300"/>
    <n v="39300"/>
  </r>
  <r>
    <x v="83"/>
    <s v="Aportes al SENA"/>
    <m/>
    <s v="TRANSMILENIO S.A"/>
    <s v="A"/>
    <n v="55400"/>
    <n v="0"/>
    <n v="55400"/>
    <n v="55400"/>
  </r>
  <r>
    <x v="83"/>
    <s v="Aportes al SENA"/>
    <m/>
    <s v="TRANSMILENIO S.A"/>
    <s v="A"/>
    <n v="67600"/>
    <n v="0"/>
    <n v="67600"/>
    <n v="67600"/>
  </r>
  <r>
    <x v="83"/>
    <s v="Aportes al SENA"/>
    <m/>
    <s v="TRANSMILENIO S.A"/>
    <s v="A"/>
    <n v="49400"/>
    <n v="0"/>
    <n v="49400"/>
    <n v="49400"/>
  </r>
  <r>
    <x v="83"/>
    <s v="Aportes al SENA"/>
    <m/>
    <s v="TRANSMILENIO S.A"/>
    <s v="A"/>
    <n v="47900"/>
    <n v="0"/>
    <n v="47900"/>
    <n v="47900"/>
  </r>
  <r>
    <x v="83"/>
    <s v="Aportes al SENA"/>
    <m/>
    <s v="TRANSMILENIO S.A"/>
    <s v="A"/>
    <n v="49400"/>
    <n v="0"/>
    <n v="49400"/>
    <n v="49400"/>
  </r>
  <r>
    <x v="83"/>
    <s v="Aportes al SENA"/>
    <m/>
    <s v="TRANSMILENIO S.A"/>
    <s v="A"/>
    <n v="31300"/>
    <n v="0"/>
    <n v="31300"/>
    <n v="31300"/>
  </r>
  <r>
    <x v="83"/>
    <s v="Aportes al SENA"/>
    <m/>
    <s v="TRANSMILENIO S.A"/>
    <s v="A"/>
    <n v="38200"/>
    <n v="0"/>
    <n v="38200"/>
    <n v="38200"/>
  </r>
  <r>
    <x v="83"/>
    <s v="Aportes al SENA"/>
    <m/>
    <s v="TRANSMILENIO S.A"/>
    <s v="A"/>
    <n v="38200"/>
    <n v="0"/>
    <n v="38200"/>
    <n v="38200"/>
  </r>
  <r>
    <x v="83"/>
    <s v="Aportes al SENA"/>
    <m/>
    <s v="TRANSMILENIO S.A"/>
    <s v="A"/>
    <n v="38200"/>
    <n v="0"/>
    <n v="38200"/>
    <n v="38200"/>
  </r>
  <r>
    <x v="83"/>
    <s v="Aportes al SENA"/>
    <m/>
    <s v="TRANSMILENIO S.A"/>
    <s v="A"/>
    <n v="38200"/>
    <n v="0"/>
    <n v="38200"/>
    <n v="38200"/>
  </r>
  <r>
    <x v="83"/>
    <s v="Aportes al SENA"/>
    <m/>
    <s v="TRANSMILENIO S.A"/>
    <s v="A"/>
    <n v="49400"/>
    <n v="0"/>
    <n v="49400"/>
    <n v="49400"/>
  </r>
  <r>
    <x v="83"/>
    <s v="Aportes al SENA"/>
    <m/>
    <s v="TRANSMILENIO S.A"/>
    <s v="A"/>
    <n v="49400"/>
    <n v="0"/>
    <n v="49400"/>
    <n v="49400"/>
  </r>
  <r>
    <x v="83"/>
    <s v="Aportes al SENA"/>
    <m/>
    <s v="TRANSMILENIO S.A"/>
    <s v="A"/>
    <n v="39300"/>
    <n v="0"/>
    <n v="39300"/>
    <n v="39300"/>
  </r>
  <r>
    <x v="44"/>
    <s v="CONTROL Y OPERACIÓN DEL SISTEMA INTEGRADO DE TRANSPORTE PÚBLICO DE BOGOTÁ (RECURSOS FET)"/>
    <s v="P-RES216-25"/>
    <s v="FIDUCIARIA POPULAR S.A."/>
    <s v="A"/>
    <n v="7996491649"/>
    <n v="0"/>
    <n v="7996491649"/>
    <n v="7996491649"/>
  </r>
  <r>
    <x v="92"/>
    <s v="Gravamen a los movimientos financieros"/>
    <m/>
    <s v="D.I.A.N."/>
    <s v="A"/>
    <n v="72105399"/>
    <n v="0"/>
    <n v="72105399"/>
    <n v="72105399"/>
  </r>
  <r>
    <x v="92"/>
    <s v="Gravamen a los movimientos financieros"/>
    <m/>
    <s v="D.I.A.N."/>
    <s v="A"/>
    <n v="13686608"/>
    <n v="0"/>
    <n v="13686608"/>
    <n v="13686608"/>
  </r>
  <r>
    <x v="92"/>
    <s v="Gravamen a los movimientos financieros"/>
    <m/>
    <s v="D.I.A.N."/>
    <s v="A"/>
    <n v="17415867"/>
    <n v="0"/>
    <n v="17415867"/>
    <n v="17415867"/>
  </r>
  <r>
    <x v="92"/>
    <s v="Gravamen a los movimientos financieros"/>
    <m/>
    <s v="D.I.A.N."/>
    <s v="A"/>
    <n v="128625824"/>
    <n v="0"/>
    <n v="128625824"/>
    <n v="128625824"/>
  </r>
  <r>
    <x v="92"/>
    <s v="Gravamen a los movimientos financieros"/>
    <m/>
    <s v="D.I.A.N."/>
    <s v="A"/>
    <n v="61160900"/>
    <n v="0"/>
    <n v="61160900"/>
    <n v="61160900"/>
  </r>
  <r>
    <x v="92"/>
    <s v="Gravamen a los movimientos financieros"/>
    <m/>
    <s v="D.I.A.N."/>
    <s v="A"/>
    <n v="17982365"/>
    <n v="0"/>
    <n v="17982365"/>
    <n v="17982365"/>
  </r>
  <r>
    <x v="92"/>
    <s v="Gravamen a los movimientos financieros"/>
    <m/>
    <s v="D.I.A.N."/>
    <s v="A"/>
    <n v="138856152"/>
    <n v="0"/>
    <n v="138856152"/>
    <n v="138856152"/>
  </r>
  <r>
    <x v="92"/>
    <s v="Gravamen a los movimientos financieros"/>
    <m/>
    <s v="D.I.A.N."/>
    <s v="A"/>
    <n v="158776471"/>
    <n v="0"/>
    <n v="158776471"/>
    <n v="158776471"/>
  </r>
  <r>
    <x v="92"/>
    <s v="Gravamen a los movimientos financieros"/>
    <m/>
    <s v="D.I.A.N."/>
    <s v="A"/>
    <n v="18599284"/>
    <n v="0"/>
    <n v="18599284"/>
    <n v="18599284"/>
  </r>
  <r>
    <x v="92"/>
    <s v="Gravamen a los movimientos financieros"/>
    <m/>
    <s v="D.I.A.N."/>
    <s v="A"/>
    <n v="60491941"/>
    <n v="0"/>
    <n v="60491941"/>
    <n v="60491941"/>
  </r>
  <r>
    <x v="84"/>
    <s v="Fortalecimiento de la seguridad integral del Sistema Integrado de Transporte Público de Bogotá D.C. (Recursos Distrito)"/>
    <s v="CTO1414-25"/>
    <s v="MUÑOZ SOTO LISETH  DAYANNA"/>
    <s v="A"/>
    <n v="23536000"/>
    <n v="0"/>
    <n v="23536000"/>
    <n v="6864667"/>
  </r>
  <r>
    <x v="75"/>
    <s v="Diseño y Estructuración del Sistema Interoperable de Recaudo en su componente tecnológico en el Sistema de Transporte Publico de Bogotá D.C. (Recursos Distrito)"/>
    <s v="CTO1413-25"/>
    <s v="VACA PAIBA JERSSON ANDRES"/>
    <s v="A"/>
    <n v="31968000"/>
    <n v="0"/>
    <n v="31968000"/>
    <n v="12254400"/>
  </r>
  <r>
    <x v="73"/>
    <s v="Otros servicios de venta de espacio o tiempo publicitario"/>
    <s v="CTO1396-25"/>
    <s v="FUNDACIÓN INEXMODA"/>
    <s v="A"/>
    <n v="209440000"/>
    <n v="0"/>
    <n v="209440000"/>
    <n v="0"/>
  </r>
  <r>
    <x v="56"/>
    <s v="Servicios de gestión de desarrollo empresarial"/>
    <s v="CTO1421-25"/>
    <s v="SANTOS TORRES ANGELA  PATRICIA"/>
    <s v="A"/>
    <n v="17199000"/>
    <n v="0"/>
    <n v="17199000"/>
    <n v="10892700"/>
  </r>
  <r>
    <x v="94"/>
    <s v="Servicios de relaciones públicas"/>
    <m/>
    <s v="MOLANO PEREZ PEDRO ORLANDO"/>
    <s v="A"/>
    <n v="2738945"/>
    <n v="0"/>
    <n v="2738945"/>
    <n v="2738945"/>
  </r>
  <r>
    <x v="94"/>
    <s v="Servicios de relaciones públicas"/>
    <m/>
    <s v="DIAZ ACOSTA CLAUDIA ANDREA"/>
    <s v="A"/>
    <n v="2738945"/>
    <n v="0"/>
    <n v="2738945"/>
    <n v="2738945"/>
  </r>
  <r>
    <x v="94"/>
    <s v="Servicios de relaciones públicas"/>
    <m/>
    <s v="ARROYO BUCHELI DIANA LUZ"/>
    <s v="A"/>
    <n v="2738945"/>
    <n v="0"/>
    <n v="2738945"/>
    <n v="2738945"/>
  </r>
  <r>
    <x v="94"/>
    <s v="Servicios de relaciones públicas"/>
    <m/>
    <s v="NUMA PAEZ CLAUDIA MARCELA"/>
    <s v="A"/>
    <n v="2738945"/>
    <n v="0"/>
    <n v="2738945"/>
    <n v="2738945"/>
  </r>
  <r>
    <x v="54"/>
    <s v="Servicios de gestión y administración empresarial (oficina central)"/>
    <s v="CTO1420-25"/>
    <s v="FARBIARZ CASTRO VIVIANA "/>
    <s v="A"/>
    <n v="128667000"/>
    <n v="0"/>
    <n v="128667000"/>
    <n v="42889000"/>
  </r>
  <r>
    <x v="56"/>
    <s v="Servicios de gestión de desarrollo empresarial"/>
    <s v="CTO1418-25"/>
    <s v="BRAVO ZAFRA SEBASTIAN EDUARDO"/>
    <s v="A"/>
    <n v="33460000"/>
    <n v="0"/>
    <n v="33460000"/>
    <n v="12212900"/>
  </r>
  <r>
    <x v="56"/>
    <s v="Servicios de gestión de desarrollo empresarial"/>
    <s v="CTO1423-25"/>
    <s v="FERIA VALDEZ ERLYZETH "/>
    <s v="A"/>
    <n v="17199000"/>
    <n v="0"/>
    <n v="17199000"/>
    <n v="7452900"/>
  </r>
  <r>
    <x v="38"/>
    <s v="DESARROLLO Y GESTIÓN DE LA INFRAESTRUCTURA DEL SISTEMA INTEGRADO DE TRANSPORTE PÚBLICO DE BOGOTÁ (RECURSOS SITP)"/>
    <s v="CTO1422-25"/>
    <s v="CONSORCIO TRANSMILENIO DUOSAF"/>
    <s v="A"/>
    <n v="4000000000"/>
    <n v="0"/>
    <n v="4000000000"/>
    <n v="0"/>
  </r>
  <r>
    <x v="52"/>
    <s v="Impuesto de Industria y Comercio"/>
    <m/>
    <s v="ALCALDIA MUNICIPAL DE SOACHA"/>
    <s v="A"/>
    <n v="1307000"/>
    <n v="0"/>
    <n v="1307000"/>
    <n v="1307000"/>
  </r>
  <r>
    <x v="52"/>
    <s v="Impuesto de Industria y Comercio"/>
    <m/>
    <s v="BOGOTA DISTRITO CAPITAL"/>
    <s v="A"/>
    <n v="282203000"/>
    <n v="0"/>
    <n v="282203000"/>
    <n v="282203000"/>
  </r>
  <r>
    <x v="38"/>
    <s v="DESARROLLO Y GESTIÓN DE LA INFRAESTRUCTURA DEL SISTEMA INTEGRADO DE TRANSPORTE PÚBLICO DE BOGOTÁ (RECURSOS SITP)"/>
    <s v="P-CN20-01_25-17"/>
    <s v="ENEL COLOMBIA S.A. E.S.P."/>
    <s v="A"/>
    <n v="43603968"/>
    <n v="0"/>
    <n v="43603968"/>
    <n v="0"/>
  </r>
  <r>
    <x v="38"/>
    <s v="DESARROLLO Y GESTIÓN DE LA INFRAESTRUCTURA DEL SISTEMA INTEGRADO DE TRANSPORTE PÚBLICO DE BOGOTÁ (RECURSOS SITP)"/>
    <s v="P-CN20-01_25-18"/>
    <s v="ENEL COLOMBIA S.A. E.S.P."/>
    <s v="A"/>
    <n v="158131010"/>
    <n v="0"/>
    <n v="158131010"/>
    <n v="0"/>
  </r>
  <r>
    <x v="128"/>
    <s v="DESARROLLO Y GESTIÓN DE LA INFRAESTRUCTURA DEL SISTEMA INTEGRADO DE TRANSPORTE PÚBLICO DE BOGOTÁ (RECURSOS TRONCALES ALIMENTADORAS PLMB - OTROS RECURSOS DEL ENTE GESTOR)"/>
    <s v="P-CTOID348-20-2"/>
    <s v="CONSORCIO INFRAESTRUCTURA AV 68"/>
    <s v="A"/>
    <n v="34281749689"/>
    <n v="0"/>
    <n v="34281749689"/>
    <n v="0"/>
  </r>
  <r>
    <x v="74"/>
    <s v="CONTROL Y OPERACIÓN DEL SISTEMA INTEGRADO DE TRANSPORTE PÚBLICO DE BOGOTÁ (RECURSOS DISTRITO)"/>
    <s v="CTO1401-24-01"/>
    <s v="CONSORCIO ASEO SCAIN 24"/>
    <s v="A"/>
    <n v="533457360"/>
    <n v="0"/>
    <n v="533457360"/>
    <n v="177819123"/>
  </r>
  <r>
    <x v="38"/>
    <s v="DESARROLLO Y GESTIÓN DE LA INFRAESTRUCTURA DEL SISTEMA INTEGRADO DE TRANSPORTE PÚBLICO DE BOGOTÁ (RECURSOS SITP)"/>
    <s v="CTO1297-24-01"/>
    <s v="T F AUDITORES Y ASESORES SAS BIC"/>
    <s v="A"/>
    <n v="601745426"/>
    <n v="0"/>
    <n v="601745426"/>
    <n v="300081803"/>
  </r>
  <r>
    <x v="74"/>
    <s v="CONTROL Y OPERACIÓN DEL SISTEMA INTEGRADO DE TRANSPORTE PÚBLICO DE BOGOTÁ (RECURSOS DISTRITO)"/>
    <s v="CTO1424-25"/>
    <s v="MUÑOZ LOPEZ MARIA FERNANDA"/>
    <s v="A"/>
    <n v="57439370"/>
    <n v="0"/>
    <n v="57439370"/>
    <n v="11487874"/>
  </r>
  <r>
    <x v="41"/>
    <s v="DESARROLLO Y GESTIÓN DE LA INFRAESTRUCTURA DEL SISTEMA INTEGRADO DE TRANSPORTE PÚBLICO DE BOGOTÁ (RECURSOS DISTRITO TRONCALES ALIMENTADORAS PLMB)"/>
    <s v="P-C612-19_25-45"/>
    <s v="ENEL COLOMBIA S.A. E.S.P."/>
    <s v="A"/>
    <n v="85270847"/>
    <n v="0"/>
    <n v="85270847"/>
    <n v="0"/>
  </r>
  <r>
    <x v="41"/>
    <s v="DESARROLLO Y GESTIÓN DE LA INFRAESTRUCTURA DEL SISTEMA INTEGRADO DE TRANSPORTE PÚBLICO DE BOGOTÁ (RECURSOS DISTRITO TRONCALES ALIMENTADORAS PLMB)"/>
    <s v="P-C612-19_25-46"/>
    <s v="ENEL COLOMBIA S.A. E.S.P."/>
    <s v="A"/>
    <n v="52971864"/>
    <n v="0"/>
    <n v="52971864"/>
    <n v="0"/>
  </r>
  <r>
    <x v="129"/>
    <s v="CONTROL Y OPERACIÓN DEL SISTEMA INTEGRADO DE TRANSPORTE PÚBLICO DE BOGOTÁ (RECURSOS FET - SENTENCIAS JUDICIALES)"/>
    <s v="P-RES223-25"/>
    <s v="RECAUDO BOGOTA S.A.S"/>
    <s v="A"/>
    <n v="107258959341"/>
    <n v="0"/>
    <n v="107258959341"/>
    <n v="107258959341"/>
  </r>
  <r>
    <x v="92"/>
    <s v="Gravamen a los movimientos financieros"/>
    <m/>
    <s v="D.I.A.N."/>
    <s v="A"/>
    <n v="60849365"/>
    <n v="0"/>
    <n v="60849365"/>
    <n v="60849365"/>
  </r>
  <r>
    <x v="84"/>
    <s v="Fortalecimiento de la seguridad integral del Sistema Integrado de Transporte Público de Bogotá D.C. (Recursos Distrito)"/>
    <s v="CTO1212-25"/>
    <s v="SANDOVAL ANGEL YULLY  MAYERLY"/>
    <s v="A"/>
    <n v="28904000"/>
    <n v="0"/>
    <n v="28904000"/>
    <n v="7226000"/>
  </r>
  <r>
    <x v="84"/>
    <s v="Fortalecimiento de la seguridad integral del Sistema Integrado de Transporte Público de Bogotá D.C. (Recursos Distrito)"/>
    <s v="CTO1419-25"/>
    <s v="ESTUPIÑAN CRISTANCHO DANIEL SANTIAGO"/>
    <s v="A"/>
    <n v="23536000"/>
    <n v="0"/>
    <n v="23536000"/>
    <n v="5884000"/>
  </r>
  <r>
    <x v="41"/>
    <s v="DESARROLLO Y GESTIÓN DE LA INFRAESTRUCTURA DEL SISTEMA INTEGRADO DE TRANSPORTE PÚBLICO DE BOGOTÁ (RECURSOS DISTRITO TRONCALES ALIMENTADORAS PLMB)"/>
    <s v="P-C612-19_25-47"/>
    <s v="ENEL COLOMBIA S.A. E.S.P."/>
    <s v="A"/>
    <n v="72120884"/>
    <n v="0"/>
    <n v="72120884"/>
    <n v="0"/>
  </r>
  <r>
    <x v="41"/>
    <s v="DESARROLLO Y GESTIÓN DE LA INFRAESTRUCTURA DEL SISTEMA INTEGRADO DE TRANSPORTE PÚBLICO DE BOGOTÁ (RECURSOS DISTRITO TRONCALES ALIMENTADORAS PLMB)"/>
    <s v="P-CTOID1653-20-3"/>
    <s v="OBRASCON HUARTE LAIN S.A. SUCURSAL COLOMBIA"/>
    <s v="A"/>
    <n v="8207147610"/>
    <n v="0"/>
    <n v="8207147610"/>
    <n v="0"/>
  </r>
  <r>
    <x v="41"/>
    <s v="DESARROLLO Y GESTIÓN DE LA INFRAESTRUCTURA DEL SISTEMA INTEGRADO DE TRANSPORTE PÚBLICO DE BOGOTÁ (RECURSOS DISTRITO TRONCALES ALIMENTADORAS PLMB)"/>
    <s v="P-CTOID1674-20-3"/>
    <s v="MAB INGENIERIA DE VALOR S.A."/>
    <s v="A"/>
    <n v="1049267664"/>
    <n v="0"/>
    <n v="1049267664"/>
    <n v="0"/>
  </r>
  <r>
    <x v="89"/>
    <s v="Sentencias"/>
    <s v="P-RES221-25"/>
    <s v="BARRETO GOMEZ JOSE FIDEL"/>
    <s v="A"/>
    <n v="3400194"/>
    <n v="0"/>
    <n v="3400194"/>
    <n v="3400194"/>
  </r>
  <r>
    <x v="51"/>
    <s v="Servicios de asesoramiento y representación jurídica relativos a otros campos del derecho"/>
    <s v="CTO896-25-01"/>
    <s v="SCOLA ABOGADOS S.A.S."/>
    <s v="A"/>
    <n v="17181250"/>
    <n v="0"/>
    <n v="17181250"/>
    <n v="17181250"/>
  </r>
  <r>
    <x v="57"/>
    <s v="Sueldo básico"/>
    <m/>
    <s v="TRANSMILENIO S.A"/>
    <s v="A"/>
    <n v="742154052"/>
    <n v="0"/>
    <n v="742154052"/>
    <n v="742154052"/>
  </r>
  <r>
    <x v="57"/>
    <s v="Sueldo básico"/>
    <m/>
    <s v="TRANSMILENIO S.A"/>
    <s v="A"/>
    <n v="121646556"/>
    <n v="0"/>
    <n v="121646556"/>
    <n v="121646556"/>
  </r>
  <r>
    <x v="57"/>
    <s v="Sueldo básico"/>
    <m/>
    <s v="TRANSMILENIO S.A"/>
    <s v="A"/>
    <n v="221460491"/>
    <n v="0"/>
    <n v="221460491"/>
    <n v="221460491"/>
  </r>
  <r>
    <x v="57"/>
    <s v="Sueldo básico"/>
    <m/>
    <s v="TRANSMILENIO S.A"/>
    <s v="A"/>
    <n v="466800439"/>
    <n v="0"/>
    <n v="466800439"/>
    <n v="466800439"/>
  </r>
  <r>
    <x v="57"/>
    <s v="Sueldo básico"/>
    <m/>
    <s v="TRANSMILENIO S.A"/>
    <s v="A"/>
    <n v="267602688"/>
    <n v="0"/>
    <n v="267602688"/>
    <n v="267602688"/>
  </r>
  <r>
    <x v="57"/>
    <s v="Sueldo básico"/>
    <m/>
    <s v="TRANSMILENIO S.A"/>
    <s v="A"/>
    <n v="60926990"/>
    <n v="0"/>
    <n v="60926990"/>
    <n v="60926990"/>
  </r>
  <r>
    <x v="57"/>
    <s v="Sueldo básico"/>
    <m/>
    <s v="TRANSMILENIO S.A"/>
    <s v="A"/>
    <n v="191907596"/>
    <n v="0"/>
    <n v="191907596"/>
    <n v="191907596"/>
  </r>
  <r>
    <x v="57"/>
    <s v="Sueldo básico"/>
    <m/>
    <s v="TRANSMILENIO S.A"/>
    <s v="A"/>
    <n v="221161443"/>
    <n v="0"/>
    <n v="221161443"/>
    <n v="221161443"/>
  </r>
  <r>
    <x v="57"/>
    <s v="Sueldo básico"/>
    <m/>
    <s v="TRANSMILENIO S.A"/>
    <s v="A"/>
    <n v="125385390"/>
    <n v="0"/>
    <n v="125385390"/>
    <n v="125385390"/>
  </r>
  <r>
    <x v="57"/>
    <s v="Sueldo básico"/>
    <m/>
    <s v="TRANSMILENIO S.A"/>
    <s v="A"/>
    <n v="143699460"/>
    <n v="0"/>
    <n v="143699460"/>
    <n v="143699460"/>
  </r>
  <r>
    <x v="57"/>
    <s v="Sueldo básico"/>
    <m/>
    <s v="TRANSMILENIO S.A"/>
    <s v="A"/>
    <n v="262599815"/>
    <n v="0"/>
    <n v="262599815"/>
    <n v="262599815"/>
  </r>
  <r>
    <x v="57"/>
    <s v="Sueldo básico"/>
    <m/>
    <s v="TRANSMILENIO S.A"/>
    <s v="A"/>
    <n v="31846032"/>
    <n v="0"/>
    <n v="31846032"/>
    <n v="31846032"/>
  </r>
  <r>
    <x v="57"/>
    <s v="Sueldo básico"/>
    <m/>
    <s v="TRANSMILENIO S.A"/>
    <s v="A"/>
    <n v="82502422"/>
    <n v="0"/>
    <n v="82502422"/>
    <n v="82502422"/>
  </r>
  <r>
    <x v="57"/>
    <s v="Sueldo básico"/>
    <m/>
    <s v="TRANSMILENIO S.A"/>
    <s v="A"/>
    <n v="45330149"/>
    <n v="0"/>
    <n v="45330149"/>
    <n v="45330149"/>
  </r>
  <r>
    <x v="57"/>
    <s v="Sueldo básico"/>
    <m/>
    <s v="TRANSMILENIO S.A"/>
    <s v="A"/>
    <n v="26456471"/>
    <n v="0"/>
    <n v="26456471"/>
    <n v="26456471"/>
  </r>
  <r>
    <x v="57"/>
    <s v="Sueldo básico"/>
    <m/>
    <s v="TRANSMILENIO S.A"/>
    <s v="A"/>
    <n v="27192847"/>
    <n v="0"/>
    <n v="27192847"/>
    <n v="27192847"/>
  </r>
  <r>
    <x v="58"/>
    <s v="Horas Extras, dominicales, festivos y recargos"/>
    <m/>
    <s v="TRANSMILENIO S.A"/>
    <s v="A"/>
    <n v="127042536"/>
    <n v="0"/>
    <n v="127042536"/>
    <n v="127042536"/>
  </r>
  <r>
    <x v="58"/>
    <s v="Horas Extras, dominicales, festivos y recargos"/>
    <m/>
    <s v="TRANSMILENIO S.A"/>
    <s v="A"/>
    <n v="7001219"/>
    <n v="0"/>
    <n v="7001219"/>
    <n v="7001219"/>
  </r>
  <r>
    <x v="58"/>
    <s v="Horas Extras, dominicales, festivos y recargos"/>
    <m/>
    <s v="TRANSMILENIO S.A"/>
    <s v="A"/>
    <n v="75129194"/>
    <n v="0"/>
    <n v="75129194"/>
    <n v="75129194"/>
  </r>
  <r>
    <x v="58"/>
    <s v="Horas Extras, dominicales, festivos y recargos"/>
    <m/>
    <s v="TRANSMILENIO S.A"/>
    <s v="A"/>
    <n v="2480669"/>
    <n v="0"/>
    <n v="2480669"/>
    <n v="2480669"/>
  </r>
  <r>
    <x v="59"/>
    <s v="Gastos de representación"/>
    <m/>
    <s v="TRANSMILENIO S.A"/>
    <s v="A"/>
    <n v="11340805"/>
    <n v="0"/>
    <n v="11340805"/>
    <n v="11340805"/>
  </r>
  <r>
    <x v="59"/>
    <s v="Gastos de representación"/>
    <m/>
    <s v="TRANSMILENIO S.A"/>
    <s v="A"/>
    <n v="4756229"/>
    <n v="0"/>
    <n v="4756229"/>
    <n v="4756229"/>
  </r>
  <r>
    <x v="59"/>
    <s v="Gastos de representación"/>
    <m/>
    <s v="TRANSMILENIO S.A"/>
    <s v="A"/>
    <n v="7191483"/>
    <n v="0"/>
    <n v="7191483"/>
    <n v="7191483"/>
  </r>
  <r>
    <x v="59"/>
    <s v="Gastos de representación"/>
    <m/>
    <s v="TRANSMILENIO S.A"/>
    <s v="A"/>
    <n v="5095960"/>
    <n v="0"/>
    <n v="5095960"/>
    <n v="5095960"/>
  </r>
  <r>
    <x v="59"/>
    <s v="Gastos de representación"/>
    <m/>
    <s v="TRANSMILENIO S.A"/>
    <s v="A"/>
    <n v="6213692"/>
    <n v="0"/>
    <n v="6213692"/>
    <n v="6213692"/>
  </r>
  <r>
    <x v="59"/>
    <s v="Gastos de representación"/>
    <m/>
    <s v="TRANSMILENIO S.A"/>
    <s v="A"/>
    <n v="6213692"/>
    <n v="0"/>
    <n v="6213692"/>
    <n v="6213692"/>
  </r>
  <r>
    <x v="59"/>
    <s v="Gastos de representación"/>
    <m/>
    <s v="TRANSMILENIO S.A"/>
    <s v="A"/>
    <n v="6403544"/>
    <n v="0"/>
    <n v="6403544"/>
    <n v="6403544"/>
  </r>
  <r>
    <x v="59"/>
    <s v="Gastos de representación"/>
    <m/>
    <s v="TRANSMILENIO S.A"/>
    <s v="A"/>
    <n v="6403544"/>
    <n v="0"/>
    <n v="6403544"/>
    <n v="6403544"/>
  </r>
  <r>
    <x v="59"/>
    <s v="Gastos de representación"/>
    <m/>
    <s v="TRANSMILENIO S.A"/>
    <s v="A"/>
    <n v="6403544"/>
    <n v="0"/>
    <n v="6403544"/>
    <n v="6403544"/>
  </r>
  <r>
    <x v="59"/>
    <s v="Gastos de representación"/>
    <m/>
    <s v="TRANSMILENIO S.A"/>
    <s v="A"/>
    <n v="6403544"/>
    <n v="0"/>
    <n v="6403544"/>
    <n v="6403544"/>
  </r>
  <r>
    <x v="59"/>
    <s v="Gastos de representación"/>
    <m/>
    <s v="TRANSMILENIO S.A"/>
    <s v="A"/>
    <n v="6403544"/>
    <n v="0"/>
    <n v="6403544"/>
    <n v="6403544"/>
  </r>
  <r>
    <x v="59"/>
    <s v="Gastos de representación"/>
    <m/>
    <s v="TRANSMILENIO S.A"/>
    <s v="A"/>
    <n v="6213692"/>
    <n v="0"/>
    <n v="6213692"/>
    <n v="6213692"/>
  </r>
  <r>
    <x v="59"/>
    <s v="Gastos de representación"/>
    <m/>
    <s v="TRANSMILENIO S.A"/>
    <s v="A"/>
    <n v="6213692"/>
    <n v="0"/>
    <n v="6213692"/>
    <n v="6213692"/>
  </r>
  <r>
    <x v="59"/>
    <s v="Gastos de representación"/>
    <m/>
    <s v="TRANSMILENIO S.A"/>
    <s v="A"/>
    <n v="6213692"/>
    <n v="0"/>
    <n v="6213692"/>
    <n v="6213692"/>
  </r>
  <r>
    <x v="59"/>
    <s v="Gastos de representación"/>
    <m/>
    <s v="TRANSMILENIO S.A"/>
    <s v="A"/>
    <n v="6213692"/>
    <n v="0"/>
    <n v="6213692"/>
    <n v="6213692"/>
  </r>
  <r>
    <x v="59"/>
    <s v="Gastos de representación"/>
    <m/>
    <s v="TRANSMILENIO S.A"/>
    <s v="A"/>
    <n v="5095960"/>
    <n v="0"/>
    <n v="5095960"/>
    <n v="5095960"/>
  </r>
  <r>
    <x v="60"/>
    <s v="Auxilio de Transporte"/>
    <m/>
    <s v="TRANSMILENIO S.A"/>
    <s v="A"/>
    <n v="200000"/>
    <n v="0"/>
    <n v="200000"/>
    <n v="200000"/>
  </r>
  <r>
    <x v="60"/>
    <s v="Auxilio de Transporte"/>
    <m/>
    <s v="TRANSMILENIO S.A"/>
    <s v="A"/>
    <n v="400000"/>
    <n v="0"/>
    <n v="400000"/>
    <n v="400000"/>
  </r>
  <r>
    <x v="60"/>
    <s v="Auxilio de Transporte"/>
    <m/>
    <s v="TRANSMILENIO S.A"/>
    <s v="A"/>
    <n v="200000"/>
    <n v="0"/>
    <n v="200000"/>
    <n v="200000"/>
  </r>
  <r>
    <x v="60"/>
    <s v="Auxilio de Transporte"/>
    <m/>
    <s v="TRANSMILENIO S.A"/>
    <s v="A"/>
    <n v="200000"/>
    <n v="0"/>
    <n v="200000"/>
    <n v="200000"/>
  </r>
  <r>
    <x v="60"/>
    <s v="Auxilio de Transporte"/>
    <m/>
    <s v="TRANSMILENIO S.A"/>
    <s v="A"/>
    <n v="200000"/>
    <n v="0"/>
    <n v="200000"/>
    <n v="200000"/>
  </r>
  <r>
    <x v="60"/>
    <s v="Auxilio de Transporte"/>
    <m/>
    <s v="TRANSMILENIO S.A"/>
    <s v="A"/>
    <n v="13333"/>
    <n v="0"/>
    <n v="13333"/>
    <n v="13333"/>
  </r>
  <r>
    <x v="61"/>
    <s v="Bonificación por servicios prestados"/>
    <m/>
    <s v="TRANSMILENIO S.A"/>
    <s v="A"/>
    <n v="3279985"/>
    <n v="0"/>
    <n v="3279985"/>
    <n v="3279985"/>
  </r>
  <r>
    <x v="61"/>
    <s v="Bonificación por servicios prestados"/>
    <m/>
    <s v="TRANSMILENIO S.A"/>
    <s v="A"/>
    <n v="1821806"/>
    <n v="0"/>
    <n v="1821806"/>
    <n v="1821806"/>
  </r>
  <r>
    <x v="61"/>
    <s v="Bonificación por servicios prestados"/>
    <m/>
    <s v="TRANSMILENIO S.A"/>
    <s v="A"/>
    <n v="10706017"/>
    <n v="0"/>
    <n v="10706017"/>
    <n v="10706017"/>
  </r>
  <r>
    <x v="61"/>
    <s v="Bonificación por servicios prestados"/>
    <m/>
    <s v="TRANSMILENIO S.A"/>
    <s v="A"/>
    <n v="13047789"/>
    <n v="0"/>
    <n v="13047789"/>
    <n v="13047789"/>
  </r>
  <r>
    <x v="61"/>
    <s v="Bonificación por servicios prestados"/>
    <m/>
    <s v="TRANSMILENIO S.A"/>
    <s v="A"/>
    <n v="5058531"/>
    <n v="0"/>
    <n v="5058531"/>
    <n v="5058531"/>
  </r>
  <r>
    <x v="61"/>
    <s v="Bonificación por servicios prestados"/>
    <m/>
    <s v="TRANSMILENIO S.A"/>
    <s v="A"/>
    <n v="24883744"/>
    <n v="0"/>
    <n v="24883744"/>
    <n v="24883744"/>
  </r>
  <r>
    <x v="61"/>
    <s v="Bonificación por servicios prestados"/>
    <m/>
    <s v="TRANSMILENIO S.A"/>
    <s v="A"/>
    <n v="3279985"/>
    <n v="0"/>
    <n v="3279985"/>
    <n v="3279985"/>
  </r>
  <r>
    <x v="61"/>
    <s v="Bonificación por servicios prestados"/>
    <m/>
    <s v="TRANSMILENIO S.A"/>
    <s v="A"/>
    <n v="3279985"/>
    <n v="0"/>
    <n v="3279985"/>
    <n v="3279985"/>
  </r>
  <r>
    <x v="61"/>
    <s v="Bonificación por servicios prestados"/>
    <m/>
    <s v="TRANSMILENIO S.A"/>
    <s v="A"/>
    <n v="6993001"/>
    <n v="0"/>
    <n v="6993001"/>
    <n v="6993001"/>
  </r>
  <r>
    <x v="61"/>
    <s v="Bonificación por servicios prestados"/>
    <m/>
    <s v="TRANSMILENIO S.A"/>
    <s v="A"/>
    <n v="34280599"/>
    <n v="0"/>
    <n v="34280599"/>
    <n v="34280599"/>
  </r>
  <r>
    <x v="61"/>
    <s v="Bonificación por servicios prestados"/>
    <m/>
    <s v="TRANSMILENIO S.A"/>
    <s v="A"/>
    <n v="39643519"/>
    <n v="0"/>
    <n v="39643519"/>
    <n v="39643519"/>
  </r>
  <r>
    <x v="101"/>
    <s v="Prima de navidad"/>
    <m/>
    <s v="TRANSMILENIO S.A"/>
    <s v="A"/>
    <n v="6340660"/>
    <n v="0"/>
    <n v="6340660"/>
    <n v="6340660"/>
  </r>
  <r>
    <x v="101"/>
    <s v="Prima de navidad"/>
    <m/>
    <s v="TRANSMILENIO S.A"/>
    <s v="A"/>
    <n v="8307785"/>
    <n v="0"/>
    <n v="8307785"/>
    <n v="8307785"/>
  </r>
  <r>
    <x v="101"/>
    <s v="Prima de navidad"/>
    <m/>
    <s v="TRANSMILENIO S.A"/>
    <s v="A"/>
    <n v="8900057"/>
    <n v="0"/>
    <n v="8900057"/>
    <n v="8900057"/>
  </r>
  <r>
    <x v="62"/>
    <s v="Prima de vacaciones"/>
    <m/>
    <s v="TRANSMILENIO S.A"/>
    <s v="A"/>
    <n v="16381212"/>
    <n v="0"/>
    <n v="16381212"/>
    <n v="16381212"/>
  </r>
  <r>
    <x v="62"/>
    <s v="Prima de vacaciones"/>
    <m/>
    <s v="TRANSMILENIO S.A"/>
    <s v="A"/>
    <n v="6020084"/>
    <n v="0"/>
    <n v="6020084"/>
    <n v="6020084"/>
  </r>
  <r>
    <x v="62"/>
    <s v="Prima de vacaciones"/>
    <m/>
    <s v="TRANSMILENIO S.A"/>
    <s v="A"/>
    <n v="56502121"/>
    <n v="0"/>
    <n v="56502121"/>
    <n v="56502121"/>
  </r>
  <r>
    <x v="62"/>
    <s v="Prima de vacaciones"/>
    <m/>
    <s v="TRANSMILENIO S.A"/>
    <s v="A"/>
    <n v="23130818"/>
    <n v="0"/>
    <n v="23130818"/>
    <n v="23130818"/>
  </r>
  <r>
    <x v="62"/>
    <s v="Prima de vacaciones"/>
    <m/>
    <s v="TRANSMILENIO S.A"/>
    <s v="A"/>
    <n v="25697072"/>
    <n v="0"/>
    <n v="25697072"/>
    <n v="25697072"/>
  </r>
  <r>
    <x v="62"/>
    <s v="Prima de vacaciones"/>
    <m/>
    <s v="TRANSMILENIO S.A"/>
    <s v="A"/>
    <n v="13518401"/>
    <n v="0"/>
    <n v="13518401"/>
    <n v="13518401"/>
  </r>
  <r>
    <x v="62"/>
    <s v="Prima de vacaciones"/>
    <m/>
    <s v="TRANSMILENIO S.A"/>
    <s v="A"/>
    <n v="1642232"/>
    <n v="0"/>
    <n v="1642232"/>
    <n v="1642232"/>
  </r>
  <r>
    <x v="62"/>
    <s v="Prima de vacaciones"/>
    <m/>
    <s v="TRANSMILENIO S.A"/>
    <s v="A"/>
    <n v="16381212"/>
    <n v="0"/>
    <n v="16381212"/>
    <n v="16381212"/>
  </r>
  <r>
    <x v="62"/>
    <s v="Prima de vacaciones"/>
    <m/>
    <s v="TRANSMILENIO S.A"/>
    <s v="A"/>
    <n v="2551315"/>
    <n v="0"/>
    <n v="2551315"/>
    <n v="2551315"/>
  </r>
  <r>
    <x v="62"/>
    <s v="Prima de vacaciones"/>
    <m/>
    <s v="TRANSMILENIO S.A"/>
    <s v="A"/>
    <n v="5401780"/>
    <n v="0"/>
    <n v="5401780"/>
    <n v="5401780"/>
  </r>
  <r>
    <x v="62"/>
    <s v="Prima de vacaciones"/>
    <m/>
    <s v="TRANSMILENIO S.A"/>
    <s v="A"/>
    <n v="17409336"/>
    <n v="0"/>
    <n v="17409336"/>
    <n v="17409336"/>
  </r>
  <r>
    <x v="62"/>
    <s v="Prima de vacaciones"/>
    <m/>
    <s v="TRANSMILENIO S.A"/>
    <s v="A"/>
    <n v="8181463"/>
    <n v="0"/>
    <n v="8181463"/>
    <n v="8181463"/>
  </r>
  <r>
    <x v="62"/>
    <s v="Prima de vacaciones"/>
    <m/>
    <s v="TRANSMILENIO S.A"/>
    <s v="A"/>
    <n v="7742498"/>
    <n v="0"/>
    <n v="7742498"/>
    <n v="7742498"/>
  </r>
  <r>
    <x v="62"/>
    <s v="Prima de vacaciones"/>
    <m/>
    <s v="TRANSMILENIO S.A"/>
    <s v="A"/>
    <n v="10180391"/>
    <n v="0"/>
    <n v="10180391"/>
    <n v="10180391"/>
  </r>
  <r>
    <x v="63"/>
    <s v="Prima técnica salarial"/>
    <m/>
    <s v="TRANSMILENIO S.A"/>
    <s v="A"/>
    <n v="8004431"/>
    <n v="0"/>
    <n v="8004431"/>
    <n v="8004431"/>
  </r>
  <r>
    <x v="63"/>
    <s v="Prima técnica salarial"/>
    <m/>
    <s v="TRANSMILENIO S.A"/>
    <s v="A"/>
    <n v="8004431"/>
    <n v="0"/>
    <n v="8004431"/>
    <n v="8004431"/>
  </r>
  <r>
    <x v="63"/>
    <s v="Prima técnica salarial"/>
    <m/>
    <s v="TRANSMILENIO S.A"/>
    <s v="A"/>
    <n v="8004431"/>
    <n v="0"/>
    <n v="8004431"/>
    <n v="8004431"/>
  </r>
  <r>
    <x v="63"/>
    <s v="Prima técnica salarial"/>
    <m/>
    <s v="TRANSMILENIO S.A"/>
    <s v="A"/>
    <n v="8004431"/>
    <n v="0"/>
    <n v="8004431"/>
    <n v="8004431"/>
  </r>
  <r>
    <x v="63"/>
    <s v="Prima técnica salarial"/>
    <m/>
    <s v="TRANSMILENIO S.A"/>
    <s v="A"/>
    <n v="7767115"/>
    <n v="0"/>
    <n v="7767115"/>
    <n v="7767115"/>
  </r>
  <r>
    <x v="63"/>
    <s v="Prima técnica salarial"/>
    <m/>
    <s v="TRANSMILENIO S.A"/>
    <s v="A"/>
    <n v="12120575"/>
    <n v="0"/>
    <n v="12120575"/>
    <n v="12120575"/>
  </r>
  <r>
    <x v="63"/>
    <s v="Prima técnica salarial"/>
    <m/>
    <s v="TRANSMILENIO S.A"/>
    <s v="A"/>
    <n v="8989354"/>
    <n v="0"/>
    <n v="8989354"/>
    <n v="8989354"/>
  </r>
  <r>
    <x v="63"/>
    <s v="Prima técnica salarial"/>
    <m/>
    <s v="TRANSMILENIO S.A"/>
    <s v="A"/>
    <n v="6369951"/>
    <n v="0"/>
    <n v="6369951"/>
    <n v="6369951"/>
  </r>
  <r>
    <x v="63"/>
    <s v="Prima técnica salarial"/>
    <m/>
    <s v="TRANSMILENIO S.A"/>
    <s v="A"/>
    <n v="5945288"/>
    <n v="0"/>
    <n v="5945288"/>
    <n v="5945288"/>
  </r>
  <r>
    <x v="63"/>
    <s v="Prima técnica salarial"/>
    <m/>
    <s v="TRANSMILENIO S.A"/>
    <s v="A"/>
    <n v="13228236"/>
    <n v="0"/>
    <n v="13228236"/>
    <n v="13228236"/>
  </r>
  <r>
    <x v="63"/>
    <s v="Prima técnica salarial"/>
    <m/>
    <s v="TRANSMILENIO S.A"/>
    <s v="A"/>
    <n v="6369951"/>
    <n v="0"/>
    <n v="6369951"/>
    <n v="6369951"/>
  </r>
  <r>
    <x v="63"/>
    <s v="Prima técnica salarial"/>
    <m/>
    <s v="TRANSMILENIO S.A"/>
    <s v="A"/>
    <n v="7767115"/>
    <n v="0"/>
    <n v="7767115"/>
    <n v="7767115"/>
  </r>
  <r>
    <x v="63"/>
    <s v="Prima técnica salarial"/>
    <m/>
    <s v="TRANSMILENIO S.A"/>
    <s v="A"/>
    <n v="7767115"/>
    <n v="0"/>
    <n v="7767115"/>
    <n v="7767115"/>
  </r>
  <r>
    <x v="63"/>
    <s v="Prima técnica salarial"/>
    <m/>
    <s v="TRANSMILENIO S.A"/>
    <s v="A"/>
    <n v="7767115"/>
    <n v="0"/>
    <n v="7767115"/>
    <n v="7767115"/>
  </r>
  <r>
    <x v="63"/>
    <s v="Prima técnica salarial"/>
    <m/>
    <s v="TRANSMILENIO S.A"/>
    <s v="A"/>
    <n v="7767115"/>
    <n v="0"/>
    <n v="7767115"/>
    <n v="7767115"/>
  </r>
  <r>
    <x v="63"/>
    <s v="Prima técnica salarial"/>
    <m/>
    <s v="TRANSMILENIO S.A"/>
    <s v="A"/>
    <n v="8004431"/>
    <n v="0"/>
    <n v="8004431"/>
    <n v="8004431"/>
  </r>
  <r>
    <x v="102"/>
    <s v="Sector Privado"/>
    <m/>
    <s v="TRANSMILENIO S.A"/>
    <s v="A"/>
    <n v="9827146"/>
    <n v="0"/>
    <n v="9827146"/>
    <n v="9827146"/>
  </r>
  <r>
    <x v="102"/>
    <s v="Sector Privado"/>
    <m/>
    <s v="TRANSMILENIO S.A"/>
    <s v="A"/>
    <n v="7001145"/>
    <n v="0"/>
    <n v="7001145"/>
    <n v="7001145"/>
  </r>
  <r>
    <x v="102"/>
    <s v="Sector Privado"/>
    <m/>
    <s v="TRANSMILENIO S.A"/>
    <s v="A"/>
    <n v="9173179"/>
    <n v="0"/>
    <n v="9173179"/>
    <n v="9173179"/>
  </r>
  <r>
    <x v="64"/>
    <s v="Vacaciones"/>
    <m/>
    <s v="TRANSMILENIO S.A"/>
    <s v="A"/>
    <n v="10434812"/>
    <n v="0"/>
    <n v="10434812"/>
    <n v="10434812"/>
  </r>
  <r>
    <x v="64"/>
    <s v="Vacaciones"/>
    <m/>
    <s v="TRANSMILENIO S.A"/>
    <s v="A"/>
    <n v="14252548"/>
    <n v="0"/>
    <n v="14252548"/>
    <n v="14252548"/>
  </r>
  <r>
    <x v="64"/>
    <s v="Vacaciones"/>
    <m/>
    <s v="TRANSMILENIO S.A"/>
    <s v="A"/>
    <n v="14052185"/>
    <n v="0"/>
    <n v="14052185"/>
    <n v="14052185"/>
  </r>
  <r>
    <x v="64"/>
    <s v="Vacaciones"/>
    <m/>
    <s v="TRANSMILENIO S.A"/>
    <s v="A"/>
    <n v="7922610"/>
    <n v="0"/>
    <n v="7922610"/>
    <n v="7922610"/>
  </r>
  <r>
    <x v="64"/>
    <s v="Vacaciones"/>
    <m/>
    <s v="TRANSMILENIO S.A"/>
    <s v="A"/>
    <n v="3741928"/>
    <n v="0"/>
    <n v="3741928"/>
    <n v="3741928"/>
  </r>
  <r>
    <x v="64"/>
    <s v="Vacaciones"/>
    <m/>
    <s v="TRANSMILENIO S.A"/>
    <s v="A"/>
    <n v="23480347"/>
    <n v="0"/>
    <n v="23480347"/>
    <n v="23480347"/>
  </r>
  <r>
    <x v="64"/>
    <s v="Vacaciones"/>
    <m/>
    <s v="TRANSMILENIO S.A"/>
    <s v="A"/>
    <n v="2408607"/>
    <n v="0"/>
    <n v="2408607"/>
    <n v="2408607"/>
  </r>
  <r>
    <x v="64"/>
    <s v="Vacaciones"/>
    <m/>
    <s v="TRANSMILENIO S.A"/>
    <s v="A"/>
    <n v="19826987"/>
    <n v="0"/>
    <n v="19826987"/>
    <n v="19826987"/>
  </r>
  <r>
    <x v="64"/>
    <s v="Vacaciones"/>
    <m/>
    <s v="TRANSMILENIO S.A"/>
    <s v="A"/>
    <n v="42257556"/>
    <n v="0"/>
    <n v="42257556"/>
    <n v="42257556"/>
  </r>
  <r>
    <x v="64"/>
    <s v="Vacaciones"/>
    <m/>
    <s v="TRANSMILENIO S.A"/>
    <s v="A"/>
    <n v="35137248"/>
    <n v="0"/>
    <n v="35137248"/>
    <n v="35137248"/>
  </r>
  <r>
    <x v="64"/>
    <s v="Vacaciones"/>
    <m/>
    <s v="TRANSMILENIO S.A"/>
    <s v="A"/>
    <n v="85625979"/>
    <n v="0"/>
    <n v="85625979"/>
    <n v="85625979"/>
  </r>
  <r>
    <x v="64"/>
    <s v="Vacaciones"/>
    <m/>
    <s v="TRANSMILENIO S.A"/>
    <s v="A"/>
    <n v="8829456"/>
    <n v="0"/>
    <n v="8829456"/>
    <n v="8829456"/>
  </r>
  <r>
    <x v="64"/>
    <s v="Vacaciones"/>
    <m/>
    <s v="TRANSMILENIO S.A"/>
    <s v="A"/>
    <n v="24025778"/>
    <n v="0"/>
    <n v="24025778"/>
    <n v="24025778"/>
  </r>
  <r>
    <x v="64"/>
    <s v="Vacaciones"/>
    <m/>
    <s v="TRANSMILENIO S.A"/>
    <s v="A"/>
    <n v="11999479"/>
    <n v="0"/>
    <n v="11999479"/>
    <n v="11999479"/>
  </r>
  <r>
    <x v="103"/>
    <s v="Indemnización por vacaciones"/>
    <m/>
    <s v="TRANSMILENIO S.A"/>
    <s v="A"/>
    <n v="10973955"/>
    <n v="0"/>
    <n v="10973955"/>
    <n v="10973955"/>
  </r>
  <r>
    <x v="103"/>
    <s v="Indemnización por vacaciones"/>
    <m/>
    <s v="TRANSMILENIO S.A"/>
    <s v="A"/>
    <n v="7817841"/>
    <n v="0"/>
    <n v="7817841"/>
    <n v="7817841"/>
  </r>
  <r>
    <x v="103"/>
    <s v="Indemnización por vacaciones"/>
    <m/>
    <s v="TRANSMILENIO S.A"/>
    <s v="A"/>
    <n v="2525092"/>
    <n v="0"/>
    <n v="2525092"/>
    <n v="2525092"/>
  </r>
  <r>
    <x v="65"/>
    <s v="Bonificación especial de recreación"/>
    <m/>
    <s v="TRANSMILENIO S.A"/>
    <s v="A"/>
    <n v="1588289"/>
    <n v="0"/>
    <n v="1588289"/>
    <n v="1588289"/>
  </r>
  <r>
    <x v="65"/>
    <s v="Bonificación especial de recreación"/>
    <m/>
    <s v="TRANSMILENIO S.A"/>
    <s v="A"/>
    <n v="635447"/>
    <n v="0"/>
    <n v="635447"/>
    <n v="635447"/>
  </r>
  <r>
    <x v="65"/>
    <s v="Bonificación especial de recreación"/>
    <m/>
    <s v="TRANSMILENIO S.A"/>
    <s v="A"/>
    <n v="909591"/>
    <n v="0"/>
    <n v="909591"/>
    <n v="909591"/>
  </r>
  <r>
    <x v="65"/>
    <s v="Bonificación especial de recreación"/>
    <m/>
    <s v="TRANSMILENIO S.A"/>
    <s v="A"/>
    <n v="963530"/>
    <n v="0"/>
    <n v="963530"/>
    <n v="963530"/>
  </r>
  <r>
    <x v="65"/>
    <s v="Bonificación especial de recreación"/>
    <m/>
    <s v="TRANSMILENIO S.A"/>
    <s v="A"/>
    <n v="2047719"/>
    <n v="0"/>
    <n v="2047719"/>
    <n v="2047719"/>
  </r>
  <r>
    <x v="65"/>
    <s v="Bonificación especial de recreación"/>
    <m/>
    <s v="TRANSMILENIO S.A"/>
    <s v="A"/>
    <n v="646740"/>
    <n v="0"/>
    <n v="646740"/>
    <n v="646740"/>
  </r>
  <r>
    <x v="65"/>
    <s v="Bonificación especial de recreación"/>
    <m/>
    <s v="TRANSMILENIO S.A"/>
    <s v="A"/>
    <n v="299729"/>
    <n v="0"/>
    <n v="299729"/>
    <n v="299729"/>
  </r>
  <r>
    <x v="65"/>
    <s v="Bonificación especial de recreación"/>
    <m/>
    <s v="TRANSMILENIO S.A"/>
    <s v="A"/>
    <n v="1927060"/>
    <n v="0"/>
    <n v="1927060"/>
    <n v="1927060"/>
  </r>
  <r>
    <x v="65"/>
    <s v="Bonificación especial de recreación"/>
    <m/>
    <s v="TRANSMILENIO S.A"/>
    <s v="A"/>
    <n v="187144"/>
    <n v="0"/>
    <n v="187144"/>
    <n v="187144"/>
  </r>
  <r>
    <x v="65"/>
    <s v="Bonificación especial de recreación"/>
    <m/>
    <s v="TRANSMILENIO S.A"/>
    <s v="A"/>
    <n v="2074227"/>
    <n v="0"/>
    <n v="2074227"/>
    <n v="2074227"/>
  </r>
  <r>
    <x v="65"/>
    <s v="Bonificación especial de recreación"/>
    <m/>
    <s v="TRANSMILENIO S.A"/>
    <s v="A"/>
    <n v="2720044"/>
    <n v="0"/>
    <n v="2720044"/>
    <n v="2720044"/>
  </r>
  <r>
    <x v="65"/>
    <s v="Bonificación especial de recreación"/>
    <m/>
    <s v="TRANSMILENIO S.A"/>
    <s v="A"/>
    <n v="5735684"/>
    <n v="0"/>
    <n v="5735684"/>
    <n v="5735684"/>
  </r>
  <r>
    <x v="65"/>
    <s v="Bonificación especial de recreación"/>
    <m/>
    <s v="TRANSMILENIO S.A"/>
    <s v="A"/>
    <n v="707241"/>
    <n v="0"/>
    <n v="707241"/>
    <n v="707241"/>
  </r>
  <r>
    <x v="65"/>
    <s v="Bonificación especial de recreación"/>
    <m/>
    <s v="TRANSMILENIO S.A"/>
    <s v="A"/>
    <n v="1927060"/>
    <n v="0"/>
    <n v="1927060"/>
    <n v="1927060"/>
  </r>
  <r>
    <x v="66"/>
    <s v="Apoyo de sostenimiento aprendices SENA"/>
    <m/>
    <s v="TRANSMILENIO S.A"/>
    <s v="A"/>
    <n v="5694000"/>
    <n v="0"/>
    <n v="5694000"/>
    <n v="5694000"/>
  </r>
  <r>
    <x v="66"/>
    <s v="Apoyo de sostenimiento aprendices SENA"/>
    <m/>
    <s v="TRANSMILENIO S.A"/>
    <s v="A"/>
    <n v="2847000"/>
    <n v="0"/>
    <n v="2847000"/>
    <n v="2847000"/>
  </r>
  <r>
    <x v="66"/>
    <s v="Apoyo de sostenimiento aprendices SENA"/>
    <m/>
    <s v="TRANSMILENIO S.A"/>
    <s v="A"/>
    <n v="1423500"/>
    <n v="0"/>
    <n v="1423500"/>
    <n v="1423500"/>
  </r>
  <r>
    <x v="66"/>
    <s v="Apoyo de sostenimiento aprendices SENA"/>
    <m/>
    <s v="TRANSMILENIO S.A"/>
    <s v="A"/>
    <n v="5694000"/>
    <n v="0"/>
    <n v="5694000"/>
    <n v="5694000"/>
  </r>
  <r>
    <x v="66"/>
    <s v="Apoyo de sostenimiento aprendices SENA"/>
    <m/>
    <s v="TRANSMILENIO S.A"/>
    <s v="A"/>
    <n v="4270500"/>
    <n v="0"/>
    <n v="4270500"/>
    <n v="4270500"/>
  </r>
  <r>
    <x v="90"/>
    <s v="Prima de nacimiento"/>
    <m/>
    <s v="TRANSMILENIO S.A"/>
    <s v="A"/>
    <n v="1423500"/>
    <n v="0"/>
    <n v="1423500"/>
    <n v="1423500"/>
  </r>
  <r>
    <x v="67"/>
    <s v="BONIFICACION SINDICAL VIGENCIA"/>
    <m/>
    <s v="TRANSMILENIO S.A"/>
    <s v="A"/>
    <n v="1423500"/>
    <n v="0"/>
    <n v="1423500"/>
    <n v="1423500"/>
  </r>
  <r>
    <x v="67"/>
    <s v="BONIFICACION SINDICAL VIGENCIA"/>
    <m/>
    <s v="TRANSMILENIO S.A"/>
    <s v="A"/>
    <n v="10228178"/>
    <n v="0"/>
    <n v="10228178"/>
    <n v="10228178"/>
  </r>
  <r>
    <x v="67"/>
    <s v="BONIFICACION SINDICAL VIGENCIA"/>
    <m/>
    <s v="TRANSMILENIO S.A"/>
    <s v="A"/>
    <n v="4048053"/>
    <n v="0"/>
    <n v="4048053"/>
    <n v="4048053"/>
  </r>
  <r>
    <x v="67"/>
    <s v="BONIFICACION SINDICAL VIGENCIA"/>
    <m/>
    <s v="TRANSMILENIO S.A"/>
    <s v="A"/>
    <n v="2116842"/>
    <n v="0"/>
    <n v="2116842"/>
    <n v="2116842"/>
  </r>
  <r>
    <x v="67"/>
    <s v="BONIFICACION SINDICAL VIGENCIA"/>
    <m/>
    <s v="TRANSMILENIO S.A"/>
    <s v="A"/>
    <n v="117862"/>
    <n v="0"/>
    <n v="117862"/>
    <n v="117862"/>
  </r>
  <r>
    <x v="67"/>
    <s v="BONIFICACION SINDICAL VIGENCIA"/>
    <m/>
    <s v="TRANSMILENIO S.A"/>
    <s v="A"/>
    <n v="5751829"/>
    <n v="0"/>
    <n v="5751829"/>
    <n v="5751829"/>
  </r>
  <r>
    <x v="67"/>
    <s v="BONIFICACION SINDICAL VIGENCIA"/>
    <m/>
    <s v="TRANSMILENIO S.A"/>
    <s v="A"/>
    <n v="3471696"/>
    <n v="0"/>
    <n v="3471696"/>
    <n v="3471696"/>
  </r>
  <r>
    <x v="91"/>
    <s v="Remuneración por defunción"/>
    <m/>
    <s v="TRANSMILENIO S.A"/>
    <s v="A"/>
    <n v="2135250"/>
    <n v="0"/>
    <n v="2135250"/>
    <n v="2135250"/>
  </r>
  <r>
    <x v="68"/>
    <s v="Auxilios Educativos"/>
    <m/>
    <s v="TRANSMILENIO S.A"/>
    <s v="A"/>
    <n v="2847000"/>
    <n v="0"/>
    <n v="2847000"/>
    <n v="2847000"/>
  </r>
  <r>
    <x v="68"/>
    <s v="Auxilios Educativos"/>
    <m/>
    <s v="TRANSMILENIO S.A"/>
    <s v="A"/>
    <n v="2847000"/>
    <n v="0"/>
    <n v="2847000"/>
    <n v="2847000"/>
  </r>
  <r>
    <x v="68"/>
    <s v="Auxilios Educativos"/>
    <m/>
    <s v="TRANSMILENIO S.A"/>
    <s v="A"/>
    <n v="4270500"/>
    <n v="0"/>
    <n v="4270500"/>
    <n v="4270500"/>
  </r>
  <r>
    <x v="68"/>
    <s v="Auxilios Educativos"/>
    <m/>
    <s v="TRANSMILENIO S.A"/>
    <s v="A"/>
    <n v="4270500"/>
    <n v="0"/>
    <n v="4270500"/>
    <n v="4270500"/>
  </r>
  <r>
    <x v="68"/>
    <s v="Auxilios Educativos"/>
    <m/>
    <s v="TRANSMILENIO S.A"/>
    <s v="A"/>
    <n v="1423500"/>
    <n v="0"/>
    <n v="1423500"/>
    <n v="1423500"/>
  </r>
  <r>
    <x v="68"/>
    <s v="Auxilios Educativos"/>
    <m/>
    <s v="TRANSMILENIO S.A"/>
    <s v="A"/>
    <n v="755592"/>
    <n v="0"/>
    <n v="755592"/>
    <n v="755592"/>
  </r>
  <r>
    <x v="69"/>
    <s v="Auxilios para Recreación"/>
    <m/>
    <s v="TRANSMILENIO S.A"/>
    <s v="A"/>
    <n v="1060862"/>
    <n v="0"/>
    <n v="1060862"/>
    <n v="1060862"/>
  </r>
  <r>
    <x v="69"/>
    <s v="Auxilios para Recreación"/>
    <m/>
    <s v="TRANSMILENIO S.A"/>
    <s v="A"/>
    <n v="7050098"/>
    <n v="0"/>
    <n v="7050098"/>
    <n v="7050098"/>
  </r>
  <r>
    <x v="69"/>
    <s v="Auxilios para Recreación"/>
    <m/>
    <s v="TRANSMILENIO S.A"/>
    <s v="A"/>
    <n v="4080065"/>
    <n v="0"/>
    <n v="4080065"/>
    <n v="4080065"/>
  </r>
  <r>
    <x v="69"/>
    <s v="Auxilios para Recreación"/>
    <m/>
    <s v="TRANSMILENIO S.A"/>
    <s v="A"/>
    <n v="1510456"/>
    <n v="0"/>
    <n v="1510456"/>
    <n v="1510456"/>
  </r>
  <r>
    <x v="69"/>
    <s v="Auxilios para Recreación"/>
    <m/>
    <s v="TRANSMILENIO S.A"/>
    <s v="A"/>
    <n v="2382434"/>
    <n v="0"/>
    <n v="2382434"/>
    <n v="2382434"/>
  </r>
  <r>
    <x v="69"/>
    <s v="Auxilios para Recreación"/>
    <m/>
    <s v="TRANSMILENIO S.A"/>
    <s v="A"/>
    <n v="280716"/>
    <n v="0"/>
    <n v="280716"/>
    <n v="280716"/>
  </r>
  <r>
    <x v="69"/>
    <s v="Auxilios para Recreación"/>
    <m/>
    <s v="TRANSMILENIO S.A"/>
    <s v="A"/>
    <n v="2890590"/>
    <n v="0"/>
    <n v="2890590"/>
    <n v="2890590"/>
  </r>
  <r>
    <x v="69"/>
    <s v="Auxilios para Recreación"/>
    <m/>
    <s v="TRANSMILENIO S.A"/>
    <s v="A"/>
    <n v="2890590"/>
    <n v="0"/>
    <n v="2890590"/>
    <n v="2890590"/>
  </r>
  <r>
    <x v="69"/>
    <s v="Auxilios para Recreación"/>
    <m/>
    <s v="TRANSMILENIO S.A"/>
    <s v="A"/>
    <n v="449594"/>
    <n v="0"/>
    <n v="449594"/>
    <n v="449594"/>
  </r>
  <r>
    <x v="69"/>
    <s v="Auxilios para Recreación"/>
    <m/>
    <s v="TRANSMILENIO S.A"/>
    <s v="A"/>
    <n v="970110"/>
    <n v="0"/>
    <n v="970110"/>
    <n v="970110"/>
  </r>
  <r>
    <x v="69"/>
    <s v="Auxilios para Recreación"/>
    <m/>
    <s v="TRANSMILENIO S.A"/>
    <s v="A"/>
    <n v="3071578"/>
    <n v="0"/>
    <n v="3071578"/>
    <n v="3071578"/>
  </r>
  <r>
    <x v="69"/>
    <s v="Auxilios para Recreación"/>
    <m/>
    <s v="TRANSMILENIO S.A"/>
    <s v="A"/>
    <n v="1445295"/>
    <n v="0"/>
    <n v="1445295"/>
    <n v="1445295"/>
  </r>
  <r>
    <x v="69"/>
    <s v="Auxilios para Recreación"/>
    <m/>
    <s v="TRANSMILENIO S.A"/>
    <s v="A"/>
    <n v="1364387"/>
    <n v="0"/>
    <n v="1364387"/>
    <n v="1364387"/>
  </r>
  <r>
    <x v="70"/>
    <s v="Prima Especial"/>
    <m/>
    <s v="TRANSMILENIO S.A"/>
    <s v="A"/>
    <n v="11990819"/>
    <n v="0"/>
    <n v="11990819"/>
    <n v="11990819"/>
  </r>
  <r>
    <x v="70"/>
    <s v="Prima Especial"/>
    <m/>
    <s v="TRANSMILENIO S.A"/>
    <s v="A"/>
    <n v="1056777"/>
    <n v="0"/>
    <n v="1056777"/>
    <n v="1056777"/>
  </r>
  <r>
    <x v="70"/>
    <s v="Prima Especial"/>
    <m/>
    <s v="TRANSMILENIO S.A"/>
    <s v="A"/>
    <n v="1384631"/>
    <n v="0"/>
    <n v="1384631"/>
    <n v="1384631"/>
  </r>
  <r>
    <x v="70"/>
    <s v="Prima Especial"/>
    <m/>
    <s v="TRANSMILENIO S.A"/>
    <s v="A"/>
    <n v="10958588"/>
    <n v="0"/>
    <n v="10958588"/>
    <n v="10958588"/>
  </r>
  <r>
    <x v="75"/>
    <s v="Diseño y Estructuración del Sistema Interoperable de Recaudo en su componente tecnológico en el Sistema de Transporte Publico de Bogotá D.C. (Recursos Distrito)"/>
    <s v="CTO1429-25"/>
    <s v="NARANJO  LOPEZ DIEGO  FERNANDO"/>
    <s v="A"/>
    <n v="55890000"/>
    <n v="0"/>
    <n v="55890000"/>
    <n v="20493000"/>
  </r>
  <r>
    <x v="108"/>
    <s v="Diseño y Estructuración del Sistema Interoperable de Recaudo en su componente tecnológico en el Sistema de Transporte Publico de Bogotá D.C. (Recursos TMSA)"/>
    <s v="CCE127341-03"/>
    <s v="INFORMACION LOCALIZADA S.A.S."/>
    <s v="A"/>
    <n v="584950549"/>
    <n v="0"/>
    <n v="584950549"/>
    <n v="515063675"/>
  </r>
  <r>
    <x v="41"/>
    <s v="DESARROLLO Y GESTIÓN DE LA INFRAESTRUCTURA DEL SISTEMA INTEGRADO DE TRANSPORTE PÚBLICO DE BOGOTÁ (RECURSOS DISTRITO TRONCALES ALIMENTADORAS PLMB)"/>
    <s v="P-C612-19_25-48"/>
    <s v="VANTI S.A. E.S.P."/>
    <s v="A"/>
    <n v="8414195"/>
    <n v="0"/>
    <n v="8414195"/>
    <n v="0"/>
  </r>
  <r>
    <x v="41"/>
    <s v="DESARROLLO Y GESTIÓN DE LA INFRAESTRUCTURA DEL SISTEMA INTEGRADO DE TRANSPORTE PÚBLICO DE BOGOTÁ (RECURSOS DISTRITO TRONCALES ALIMENTADORAS PLMB)"/>
    <s v="P-C612-19_25-49"/>
    <s v="VANTI S.A. E.S.P."/>
    <s v="A"/>
    <n v="960922"/>
    <n v="0"/>
    <n v="960922"/>
    <n v="0"/>
  </r>
  <r>
    <x v="41"/>
    <s v="DESARROLLO Y GESTIÓN DE LA INFRAESTRUCTURA DEL SISTEMA INTEGRADO DE TRANSPORTE PÚBLICO DE BOGOTÁ (RECURSOS DISTRITO TRONCALES ALIMENTADORAS PLMB)"/>
    <s v="P-C612-19_25-50"/>
    <s v="ETB S.A. E.S.P"/>
    <s v="A"/>
    <n v="79238316"/>
    <n v="0"/>
    <n v="79238316"/>
    <n v="0"/>
  </r>
  <r>
    <x v="45"/>
    <s v="Servicios de seguros sociales de riesgos laborales"/>
    <m/>
    <s v="SEGUROS DE RIEGOS LABORALES SURAMERICA S.A."/>
    <s v="A"/>
    <n v="1547900"/>
    <n v="0"/>
    <n v="1547900"/>
    <n v="1547900"/>
  </r>
  <r>
    <x v="45"/>
    <s v="Servicios de seguros sociales de riesgos laborales"/>
    <m/>
    <s v="POSITIVA COMPAÑÍA DE SEGUROS S.A."/>
    <s v="A"/>
    <n v="63722000"/>
    <n v="0"/>
    <n v="63722000"/>
    <n v="63722000"/>
  </r>
  <r>
    <x v="71"/>
    <s v="FORTALECIMIENTO DE LA INFORMACIÓN, COMUNICACIÓN Y ATENCIÓN AL USUARIO EN EL USO DEL SISTEMA INTEGRADO DE TRANSPORTE PÚBLICO DE BOGOTÁ D.C. (RECURSOS DISTRITO)"/>
    <s v="CTO1427-25"/>
    <s v="VALERIANO  JEREZ CRISTIAN JOSE"/>
    <s v="A"/>
    <n v="48000000"/>
    <n v="0"/>
    <n v="48000000"/>
    <n v="16000000"/>
  </r>
  <r>
    <x v="84"/>
    <s v="Fortalecimiento de la seguridad integral del Sistema Integrado de Transporte Público de Bogotá D.C. (Recursos Distrito)"/>
    <s v="CTO1428-25"/>
    <s v="RODRIGUEZ ANDRADE NICOLAS SANTIAGO"/>
    <s v="A"/>
    <n v="17652000"/>
    <n v="0"/>
    <n v="17652000"/>
    <n v="5884000"/>
  </r>
  <r>
    <x v="94"/>
    <s v="Servicios de relaciones públicas"/>
    <m/>
    <s v="VELASCO CONTRERAS ESTEBAN "/>
    <s v="A"/>
    <n v="2738945"/>
    <n v="0"/>
    <n v="2738945"/>
    <n v="2738945"/>
  </r>
  <r>
    <x v="117"/>
    <s v="Comercio al por mayor (excepto el realizado a cambio de una retribución o por contrata) de libros, periódicos, revistas y artículos de papelería"/>
    <s v="01"/>
    <s v="JAIRO ESTEBAN GOMEZ VELASQUEZ"/>
    <s v="A"/>
    <n v="549503"/>
    <n v="0"/>
    <n v="549503"/>
    <n v="549503"/>
  </r>
  <r>
    <x v="85"/>
    <s v="Servicios de documentación y certificación jurídica"/>
    <s v="01"/>
    <s v="JAIRO ESTEBAN GOMEZ VELASQUEZ"/>
    <s v="A"/>
    <n v="522000"/>
    <n v="0"/>
    <n v="522000"/>
    <n v="522000"/>
  </r>
  <r>
    <x v="76"/>
    <s v="Sector Privado"/>
    <m/>
    <s v="TRANSMILENIO S.A"/>
    <s v="A"/>
    <n v="5223800"/>
    <n v="0"/>
    <n v="5223800"/>
    <n v="5223800"/>
  </r>
  <r>
    <x v="76"/>
    <s v="Sector Privado"/>
    <m/>
    <s v="TRANSMILENIO S.A"/>
    <s v="A"/>
    <n v="7362200"/>
    <n v="0"/>
    <n v="7362200"/>
    <n v="7362200"/>
  </r>
  <r>
    <x v="76"/>
    <s v="Sector Privado"/>
    <m/>
    <s v="TRANSMILENIO S.A"/>
    <s v="A"/>
    <n v="6672300"/>
    <n v="0"/>
    <n v="6672300"/>
    <n v="6672300"/>
  </r>
  <r>
    <x v="76"/>
    <s v="Sector Privado"/>
    <m/>
    <s v="TRANSMILENIO S.A"/>
    <s v="A"/>
    <n v="11126800"/>
    <n v="0"/>
    <n v="11126800"/>
    <n v="11126800"/>
  </r>
  <r>
    <x v="76"/>
    <s v="Sector Privado"/>
    <m/>
    <s v="TRANSMILENIO S.A"/>
    <s v="A"/>
    <n v="8514500"/>
    <n v="0"/>
    <n v="8514500"/>
    <n v="8514500"/>
  </r>
  <r>
    <x v="76"/>
    <s v="Sector Privado"/>
    <m/>
    <s v="TRANSMILENIO S.A"/>
    <s v="A"/>
    <n v="5220200"/>
    <n v="0"/>
    <n v="5220200"/>
    <n v="5220200"/>
  </r>
  <r>
    <x v="76"/>
    <s v="Sector Privado"/>
    <m/>
    <s v="TRANSMILENIO S.A"/>
    <s v="A"/>
    <n v="10802800"/>
    <n v="0"/>
    <n v="10802800"/>
    <n v="10802800"/>
  </r>
  <r>
    <x v="76"/>
    <s v="Sector Privado"/>
    <m/>
    <s v="TRANSMILENIO S.A"/>
    <s v="A"/>
    <n v="6029600"/>
    <n v="0"/>
    <n v="6029600"/>
    <n v="6029600"/>
  </r>
  <r>
    <x v="76"/>
    <s v="Sector Privado"/>
    <m/>
    <s v="TRANSMILENIO S.A"/>
    <s v="A"/>
    <n v="28182600"/>
    <n v="0"/>
    <n v="28182600"/>
    <n v="28182600"/>
  </r>
  <r>
    <x v="76"/>
    <s v="Sector Privado"/>
    <m/>
    <s v="TRANSMILENIO S.A"/>
    <s v="A"/>
    <n v="52293700"/>
    <n v="0"/>
    <n v="52293700"/>
    <n v="52293700"/>
  </r>
  <r>
    <x v="76"/>
    <s v="Sector Privado"/>
    <m/>
    <s v="TRANSMILENIO S.A"/>
    <s v="A"/>
    <n v="4639000"/>
    <n v="0"/>
    <n v="4639000"/>
    <n v="4639000"/>
  </r>
  <r>
    <x v="76"/>
    <s v="Sector Privado"/>
    <m/>
    <s v="TRANSMILENIO S.A"/>
    <s v="A"/>
    <n v="1743800"/>
    <n v="0"/>
    <n v="1743800"/>
    <n v="1743800"/>
  </r>
  <r>
    <x v="76"/>
    <s v="Sector Privado"/>
    <m/>
    <s v="TRANSMILENIO S.A"/>
    <s v="A"/>
    <n v="6400600"/>
    <n v="0"/>
    <n v="6400600"/>
    <n v="6400600"/>
  </r>
  <r>
    <x v="76"/>
    <s v="Sector Privado"/>
    <m/>
    <s v="TRANSMILENIO S.A"/>
    <s v="A"/>
    <n v="539500"/>
    <n v="0"/>
    <n v="539500"/>
    <n v="539500"/>
  </r>
  <r>
    <x v="76"/>
    <s v="Sector Privado"/>
    <m/>
    <s v="TRANSMILENIO S.A"/>
    <s v="A"/>
    <n v="2904700"/>
    <n v="0"/>
    <n v="2904700"/>
    <n v="2904700"/>
  </r>
  <r>
    <x v="76"/>
    <s v="Sector Privado"/>
    <m/>
    <s v="TRANSMILENIO S.A"/>
    <s v="A"/>
    <n v="10559800"/>
    <n v="0"/>
    <n v="10559800"/>
    <n v="10559800"/>
  </r>
  <r>
    <x v="77"/>
    <s v="Sector Público"/>
    <m/>
    <s v="TRANSMILENIO S.A"/>
    <s v="A"/>
    <n v="13672200"/>
    <n v="0"/>
    <n v="13672200"/>
    <n v="13672200"/>
  </r>
  <r>
    <x v="77"/>
    <s v="Sector Público"/>
    <m/>
    <s v="TRANSMILENIO S.A"/>
    <s v="A"/>
    <n v="2173200"/>
    <n v="0"/>
    <n v="2173200"/>
    <n v="2173200"/>
  </r>
  <r>
    <x v="77"/>
    <s v="Sector Público"/>
    <m/>
    <s v="TRANSMILENIO S.A"/>
    <s v="A"/>
    <n v="64093900"/>
    <n v="0"/>
    <n v="64093900"/>
    <n v="64093900"/>
  </r>
  <r>
    <x v="77"/>
    <s v="Sector Público"/>
    <m/>
    <s v="TRANSMILENIO S.A"/>
    <s v="A"/>
    <n v="48357000"/>
    <n v="0"/>
    <n v="48357000"/>
    <n v="48357000"/>
  </r>
  <r>
    <x v="77"/>
    <s v="Sector Público"/>
    <m/>
    <s v="TRANSMILENIO S.A"/>
    <s v="A"/>
    <n v="31462200"/>
    <n v="0"/>
    <n v="31462200"/>
    <n v="31462200"/>
  </r>
  <r>
    <x v="77"/>
    <s v="Sector Público"/>
    <m/>
    <s v="TRANSMILENIO S.A"/>
    <s v="A"/>
    <n v="5384300"/>
    <n v="0"/>
    <n v="5384300"/>
    <n v="5384300"/>
  </r>
  <r>
    <x v="77"/>
    <s v="Sector Público"/>
    <m/>
    <s v="TRANSMILENIO S.A"/>
    <s v="A"/>
    <n v="17129600"/>
    <n v="0"/>
    <n v="17129600"/>
    <n v="17129600"/>
  </r>
  <r>
    <x v="77"/>
    <s v="Sector Público"/>
    <m/>
    <s v="TRANSMILENIO S.A"/>
    <s v="A"/>
    <n v="19920900"/>
    <n v="0"/>
    <n v="19920900"/>
    <n v="19920900"/>
  </r>
  <r>
    <x v="77"/>
    <s v="Sector Público"/>
    <m/>
    <s v="TRANSMILENIO S.A"/>
    <s v="A"/>
    <n v="12839000"/>
    <n v="0"/>
    <n v="12839000"/>
    <n v="12839000"/>
  </r>
  <r>
    <x v="77"/>
    <s v="Sector Público"/>
    <m/>
    <s v="TRANSMILENIO S.A"/>
    <s v="A"/>
    <n v="13523000"/>
    <n v="0"/>
    <n v="13523000"/>
    <n v="13523000"/>
  </r>
  <r>
    <x v="77"/>
    <s v="Sector Público"/>
    <m/>
    <s v="TRANSMILENIO S.A"/>
    <s v="A"/>
    <n v="30444000"/>
    <n v="0"/>
    <n v="30444000"/>
    <n v="30444000"/>
  </r>
  <r>
    <x v="77"/>
    <s v="Sector Público"/>
    <m/>
    <s v="TRANSMILENIO S.A"/>
    <s v="A"/>
    <n v="539500"/>
    <n v="0"/>
    <n v="539500"/>
    <n v="539500"/>
  </r>
  <r>
    <x v="77"/>
    <s v="Sector Público"/>
    <m/>
    <s v="TRANSMILENIO S.A"/>
    <s v="A"/>
    <n v="9021900"/>
    <n v="0"/>
    <n v="9021900"/>
    <n v="9021900"/>
  </r>
  <r>
    <x v="77"/>
    <s v="Sector Público"/>
    <m/>
    <s v="TRANSMILENIO S.A"/>
    <s v="A"/>
    <n v="4177700"/>
    <n v="0"/>
    <n v="4177700"/>
    <n v="4177700"/>
  </r>
  <r>
    <x v="77"/>
    <s v="Sector Público"/>
    <m/>
    <s v="TRANSMILENIO S.A"/>
    <s v="A"/>
    <n v="27760200"/>
    <n v="0"/>
    <n v="27760200"/>
    <n v="27760200"/>
  </r>
  <r>
    <x v="78"/>
    <s v="Sector Privado"/>
    <m/>
    <s v="TRANSMILENIO S.A"/>
    <s v="A"/>
    <n v="6073100"/>
    <n v="0"/>
    <n v="6073100"/>
    <n v="6073100"/>
  </r>
  <r>
    <x v="78"/>
    <s v="Sector Privado"/>
    <m/>
    <s v="TRANSMILENIO S.A"/>
    <s v="A"/>
    <n v="2057600"/>
    <n v="0"/>
    <n v="2057600"/>
    <n v="2057600"/>
  </r>
  <r>
    <x v="78"/>
    <s v="Sector Privado"/>
    <m/>
    <s v="TRANSMILENIO S.A"/>
    <s v="A"/>
    <n v="4514500"/>
    <n v="0"/>
    <n v="4514500"/>
    <n v="4514500"/>
  </r>
  <r>
    <x v="78"/>
    <s v="Sector Privado"/>
    <m/>
    <s v="TRANSMILENIO S.A"/>
    <s v="A"/>
    <n v="2903600"/>
    <n v="0"/>
    <n v="2903600"/>
    <n v="2903600"/>
  </r>
  <r>
    <x v="78"/>
    <s v="Sector Privado"/>
    <m/>
    <s v="TRANSMILENIO S.A"/>
    <s v="A"/>
    <n v="12392400"/>
    <n v="0"/>
    <n v="12392400"/>
    <n v="12392400"/>
  </r>
  <r>
    <x v="78"/>
    <s v="Sector Privado"/>
    <m/>
    <s v="TRANSMILENIO S.A"/>
    <s v="A"/>
    <n v="9879800"/>
    <n v="0"/>
    <n v="9879800"/>
    <n v="9879800"/>
  </r>
  <r>
    <x v="78"/>
    <s v="Sector Privado"/>
    <m/>
    <s v="TRANSMILENIO S.A"/>
    <s v="A"/>
    <n v="16691400"/>
    <n v="0"/>
    <n v="16691400"/>
    <n v="16691400"/>
  </r>
  <r>
    <x v="78"/>
    <s v="Sector Privado"/>
    <m/>
    <s v="TRANSMILENIO S.A"/>
    <s v="A"/>
    <n v="9956500"/>
    <n v="0"/>
    <n v="9956500"/>
    <n v="9956500"/>
  </r>
  <r>
    <x v="78"/>
    <s v="Sector Privado"/>
    <m/>
    <s v="TRANSMILENIO S.A"/>
    <s v="A"/>
    <n v="5257500"/>
    <n v="0"/>
    <n v="5257500"/>
    <n v="5257500"/>
  </r>
  <r>
    <x v="78"/>
    <s v="Sector Privado"/>
    <m/>
    <s v="TRANSMILENIO S.A"/>
    <s v="A"/>
    <n v="8716800"/>
    <n v="0"/>
    <n v="8716800"/>
    <n v="8716800"/>
  </r>
  <r>
    <x v="78"/>
    <s v="Sector Privado"/>
    <m/>
    <s v="TRANSMILENIO S.A"/>
    <s v="A"/>
    <n v="14911400"/>
    <n v="0"/>
    <n v="14911400"/>
    <n v="14911400"/>
  </r>
  <r>
    <x v="78"/>
    <s v="Sector Privado"/>
    <m/>
    <s v="TRANSMILENIO S.A"/>
    <s v="A"/>
    <n v="16623800"/>
    <n v="0"/>
    <n v="16623800"/>
    <n v="16623800"/>
  </r>
  <r>
    <x v="78"/>
    <s v="Sector Privado"/>
    <m/>
    <s v="TRANSMILENIO S.A"/>
    <s v="A"/>
    <n v="13961800"/>
    <n v="0"/>
    <n v="13961800"/>
    <n v="13961800"/>
  </r>
  <r>
    <x v="78"/>
    <s v="Sector Privado"/>
    <m/>
    <s v="TRANSMILENIO S.A"/>
    <s v="A"/>
    <n v="7852700"/>
    <n v="0"/>
    <n v="7852700"/>
    <n v="7852700"/>
  </r>
  <r>
    <x v="78"/>
    <s v="Sector Privado"/>
    <m/>
    <s v="TRANSMILENIO S.A"/>
    <s v="A"/>
    <n v="3286000"/>
    <n v="0"/>
    <n v="3286000"/>
    <n v="3286000"/>
  </r>
  <r>
    <x v="78"/>
    <s v="Sector Privado"/>
    <m/>
    <s v="TRANSMILENIO S.A"/>
    <s v="A"/>
    <n v="5042500"/>
    <n v="0"/>
    <n v="5042500"/>
    <n v="5042500"/>
  </r>
  <r>
    <x v="79"/>
    <s v="Sector Público"/>
    <m/>
    <s v="TRANSMILENIO S.A"/>
    <s v="A"/>
    <n v="1457800"/>
    <n v="0"/>
    <n v="1457800"/>
    <n v="1457800"/>
  </r>
  <r>
    <x v="79"/>
    <s v="Sector Público"/>
    <m/>
    <s v="TRANSMILENIO S.A"/>
    <s v="A"/>
    <n v="1228500"/>
    <n v="0"/>
    <n v="1228500"/>
    <n v="1228500"/>
  </r>
  <r>
    <x v="80"/>
    <s v="APORTES A CAJAS DE COMPENSACIÓN"/>
    <m/>
    <s v="TRANSMILENIO S.A"/>
    <s v="A"/>
    <n v="11525000"/>
    <n v="0"/>
    <n v="11525000"/>
    <n v="11525000"/>
  </r>
  <r>
    <x v="80"/>
    <s v="APORTES A CAJAS DE COMPENSACIÓN"/>
    <m/>
    <s v="TRANSMILENIO S.A"/>
    <s v="A"/>
    <n v="42385800"/>
    <n v="0"/>
    <n v="42385800"/>
    <n v="42385800"/>
  </r>
  <r>
    <x v="80"/>
    <s v="APORTES A CAJAS DE COMPENSACIÓN"/>
    <m/>
    <s v="TRANSMILENIO S.A"/>
    <s v="A"/>
    <n v="26413500"/>
    <n v="0"/>
    <n v="26413500"/>
    <n v="26413500"/>
  </r>
  <r>
    <x v="80"/>
    <s v="APORTES A CAJAS DE COMPENSACIÓN"/>
    <m/>
    <s v="TRANSMILENIO S.A"/>
    <s v="A"/>
    <n v="14139100"/>
    <n v="0"/>
    <n v="14139100"/>
    <n v="14139100"/>
  </r>
  <r>
    <x v="80"/>
    <s v="APORTES A CAJAS DE COMPENSACIÓN"/>
    <m/>
    <s v="TRANSMILENIO S.A"/>
    <s v="A"/>
    <n v="4478700"/>
    <n v="0"/>
    <n v="4478700"/>
    <n v="4478700"/>
  </r>
  <r>
    <x v="80"/>
    <s v="APORTES A CAJAS DE COMPENSACIÓN"/>
    <m/>
    <s v="TRANSMILENIO S.A"/>
    <s v="A"/>
    <n v="8097100"/>
    <n v="0"/>
    <n v="8097100"/>
    <n v="8097100"/>
  </r>
  <r>
    <x v="80"/>
    <s v="APORTES A CAJAS DE COMPENSACIÓN"/>
    <m/>
    <s v="TRANSMILENIO S.A"/>
    <s v="A"/>
    <n v="11512100"/>
    <n v="0"/>
    <n v="11512100"/>
    <n v="11512100"/>
  </r>
  <r>
    <x v="80"/>
    <s v="APORTES A CAJAS DE COMPENSACIÓN"/>
    <m/>
    <s v="TRANSMILENIO S.A"/>
    <s v="A"/>
    <n v="5975300"/>
    <n v="0"/>
    <n v="5975300"/>
    <n v="5975300"/>
  </r>
  <r>
    <x v="80"/>
    <s v="APORTES A CAJAS DE COMPENSACIÓN"/>
    <m/>
    <s v="TRANSMILENIO S.A"/>
    <s v="A"/>
    <n v="6760600"/>
    <n v="0"/>
    <n v="6760600"/>
    <n v="6760600"/>
  </r>
  <r>
    <x v="80"/>
    <s v="APORTES A CAJAS DE COMPENSACIÓN"/>
    <m/>
    <s v="TRANSMILENIO S.A"/>
    <s v="A"/>
    <n v="13137300"/>
    <n v="0"/>
    <n v="13137300"/>
    <n v="13137300"/>
  </r>
  <r>
    <x v="80"/>
    <s v="APORTES A CAJAS DE COMPENSACIÓN"/>
    <m/>
    <s v="TRANSMILENIO S.A"/>
    <s v="A"/>
    <n v="1921200"/>
    <n v="0"/>
    <n v="1921200"/>
    <n v="1921200"/>
  </r>
  <r>
    <x v="80"/>
    <s v="APORTES A CAJAS DE COMPENSACIÓN"/>
    <m/>
    <s v="TRANSMILENIO S.A"/>
    <s v="A"/>
    <n v="5229300"/>
    <n v="0"/>
    <n v="5229300"/>
    <n v="5229300"/>
  </r>
  <r>
    <x v="80"/>
    <s v="APORTES A CAJAS DE COMPENSACIÓN"/>
    <m/>
    <s v="TRANSMILENIO S.A"/>
    <s v="A"/>
    <n v="1707800"/>
    <n v="0"/>
    <n v="1707800"/>
    <n v="1707800"/>
  </r>
  <r>
    <x v="80"/>
    <s v="APORTES A CAJAS DE COMPENSACIÓN"/>
    <m/>
    <s v="TRANSMILENIO S.A"/>
    <s v="A"/>
    <n v="3018500"/>
    <n v="0"/>
    <n v="3018500"/>
    <n v="3018500"/>
  </r>
  <r>
    <x v="80"/>
    <s v="APORTES A CAJAS DE COMPENSACIÓN"/>
    <m/>
    <s v="TRANSMILENIO S.A"/>
    <s v="A"/>
    <n v="1546500"/>
    <n v="0"/>
    <n v="1546500"/>
    <n v="1546500"/>
  </r>
  <r>
    <x v="80"/>
    <s v="APORTES A CAJAS DE COMPENSACIÓN"/>
    <m/>
    <s v="TRANSMILENIO S.A"/>
    <s v="A"/>
    <n v="6755700"/>
    <n v="0"/>
    <n v="6755700"/>
    <n v="6755700"/>
  </r>
  <r>
    <x v="81"/>
    <s v="Aportes generales al sistema de riesgos laborales-Sector Público"/>
    <m/>
    <s v="TRANSMILENIO S.A"/>
    <s v="A"/>
    <n v="1056200"/>
    <n v="0"/>
    <n v="1056200"/>
    <n v="1056200"/>
  </r>
  <r>
    <x v="81"/>
    <s v="Aportes generales al sistema de riesgos laborales-Sector Público"/>
    <m/>
    <s v="TRANSMILENIO S.A"/>
    <s v="A"/>
    <n v="2179300"/>
    <n v="0"/>
    <n v="2179300"/>
    <n v="2179300"/>
  </r>
  <r>
    <x v="81"/>
    <s v="Aportes generales al sistema de riesgos laborales-Sector Público"/>
    <m/>
    <s v="TRANSMILENIO S.A"/>
    <s v="A"/>
    <n v="1558500"/>
    <n v="0"/>
    <n v="1558500"/>
    <n v="1558500"/>
  </r>
  <r>
    <x v="81"/>
    <s v="Aportes generales al sistema de riesgos laborales-Sector Público"/>
    <m/>
    <s v="TRANSMILENIO S.A"/>
    <s v="A"/>
    <n v="4509500"/>
    <n v="0"/>
    <n v="4509500"/>
    <n v="4509500"/>
  </r>
  <r>
    <x v="81"/>
    <s v="Aportes generales al sistema de riesgos laborales-Sector Público"/>
    <m/>
    <s v="TRANSMILENIO S.A"/>
    <s v="A"/>
    <n v="3623500"/>
    <n v="0"/>
    <n v="3623500"/>
    <n v="3623500"/>
  </r>
  <r>
    <x v="81"/>
    <s v="Aportes generales al sistema de riesgos laborales-Sector Público"/>
    <m/>
    <s v="TRANSMILENIO S.A"/>
    <s v="A"/>
    <n v="1911900"/>
    <n v="0"/>
    <n v="1911900"/>
    <n v="1911900"/>
  </r>
  <r>
    <x v="81"/>
    <s v="Aportes generales al sistema de riesgos laborales-Sector Público"/>
    <m/>
    <s v="TRANSMILENIO S.A"/>
    <s v="A"/>
    <n v="9398500"/>
    <n v="0"/>
    <n v="9398500"/>
    <n v="9398500"/>
  </r>
  <r>
    <x v="81"/>
    <s v="Aportes generales al sistema de riesgos laborales-Sector Público"/>
    <m/>
    <s v="TRANSMILENIO S.A"/>
    <s v="A"/>
    <n v="2684800"/>
    <n v="0"/>
    <n v="2684800"/>
    <n v="2684800"/>
  </r>
  <r>
    <x v="81"/>
    <s v="Aportes generales al sistema de riesgos laborales-Sector Público"/>
    <m/>
    <s v="TRANSMILENIO S.A"/>
    <s v="A"/>
    <n v="2059400"/>
    <n v="0"/>
    <n v="2059400"/>
    <n v="2059400"/>
  </r>
  <r>
    <x v="81"/>
    <s v="Aportes generales al sistema de riesgos laborales-Sector Público"/>
    <m/>
    <s v="TRANSMILENIO S.A"/>
    <s v="A"/>
    <n v="9280000"/>
    <n v="0"/>
    <n v="9280000"/>
    <n v="9280000"/>
  </r>
  <r>
    <x v="81"/>
    <s v="Aportes generales al sistema de riesgos laborales-Sector Público"/>
    <m/>
    <s v="TRANSMILENIO S.A"/>
    <s v="A"/>
    <n v="21172500"/>
    <n v="0"/>
    <n v="21172500"/>
    <n v="21172500"/>
  </r>
  <r>
    <x v="81"/>
    <s v="Aportes generales al sistema de riesgos laborales-Sector Público"/>
    <m/>
    <s v="TRANSMILENIO S.A"/>
    <s v="A"/>
    <n v="32304500"/>
    <n v="0"/>
    <n v="32304500"/>
    <n v="32304500"/>
  </r>
  <r>
    <x v="81"/>
    <s v="Aportes generales al sistema de riesgos laborales-Sector Público"/>
    <m/>
    <s v="TRANSMILENIO S.A"/>
    <s v="A"/>
    <n v="12181600"/>
    <n v="0"/>
    <n v="12181600"/>
    <n v="12181600"/>
  </r>
  <r>
    <x v="81"/>
    <s v="Aportes generales al sistema de riesgos laborales-Sector Público"/>
    <m/>
    <s v="TRANSMILENIO S.A"/>
    <s v="A"/>
    <n v="4925300"/>
    <n v="0"/>
    <n v="4925300"/>
    <n v="4925300"/>
  </r>
  <r>
    <x v="81"/>
    <s v="Aportes generales al sistema de riesgos laborales-Sector Público"/>
    <m/>
    <s v="TRANSMILENIO S.A"/>
    <s v="A"/>
    <n v="1128500"/>
    <n v="0"/>
    <n v="1128500"/>
    <n v="1128500"/>
  </r>
  <r>
    <x v="81"/>
    <s v="Aportes generales al sistema de riesgos laborales-Sector Público"/>
    <m/>
    <s v="TRANSMILENIO S.A"/>
    <s v="A"/>
    <n v="1418000"/>
    <n v="0"/>
    <n v="1418000"/>
    <n v="1418000"/>
  </r>
  <r>
    <x v="82"/>
    <s v="Aportes al ICBF"/>
    <m/>
    <s v="TRANSMILENIO S.A"/>
    <s v="A"/>
    <n v="2263900"/>
    <n v="0"/>
    <n v="2263900"/>
    <n v="2263900"/>
  </r>
  <r>
    <x v="82"/>
    <s v="Aportes al ICBF"/>
    <m/>
    <s v="TRANSMILENIO S.A"/>
    <s v="A"/>
    <n v="677800"/>
    <n v="0"/>
    <n v="677800"/>
    <n v="677800"/>
  </r>
  <r>
    <x v="82"/>
    <s v="Aportes al ICBF"/>
    <m/>
    <s v="TRANSMILENIO S.A"/>
    <s v="A"/>
    <n v="2632500"/>
    <n v="0"/>
    <n v="2632500"/>
    <n v="2632500"/>
  </r>
  <r>
    <x v="82"/>
    <s v="Aportes al ICBF"/>
    <m/>
    <s v="TRANSMILENIO S.A"/>
    <s v="A"/>
    <n v="1024800"/>
    <n v="0"/>
    <n v="1024800"/>
    <n v="1024800"/>
  </r>
  <r>
    <x v="82"/>
    <s v="Aportes al ICBF"/>
    <m/>
    <s v="TRANSMILENIO S.A"/>
    <s v="A"/>
    <n v="3882600"/>
    <n v="0"/>
    <n v="3882600"/>
    <n v="3882600"/>
  </r>
  <r>
    <x v="82"/>
    <s v="Aportes al ICBF"/>
    <m/>
    <s v="TRANSMILENIO S.A"/>
    <s v="A"/>
    <n v="3270300"/>
    <n v="0"/>
    <n v="3270300"/>
    <n v="3270300"/>
  </r>
  <r>
    <x v="82"/>
    <s v="Aportes al ICBF"/>
    <m/>
    <s v="TRANSMILENIO S.A"/>
    <s v="A"/>
    <n v="1852200"/>
    <n v="0"/>
    <n v="1852200"/>
    <n v="1852200"/>
  </r>
  <r>
    <x v="82"/>
    <s v="Aportes al ICBF"/>
    <m/>
    <s v="TRANSMILENIO S.A"/>
    <s v="A"/>
    <n v="6762600"/>
    <n v="0"/>
    <n v="6762600"/>
    <n v="6762600"/>
  </r>
  <r>
    <x v="82"/>
    <s v="Aportes al ICBF"/>
    <m/>
    <s v="TRANSMILENIO S.A"/>
    <s v="A"/>
    <n v="3311900"/>
    <n v="0"/>
    <n v="3311900"/>
    <n v="3311900"/>
  </r>
  <r>
    <x v="82"/>
    <s v="Aportes al ICBF"/>
    <m/>
    <s v="TRANSMILENIO S.A"/>
    <s v="A"/>
    <n v="2170000"/>
    <n v="0"/>
    <n v="2170000"/>
    <n v="2170000"/>
  </r>
  <r>
    <x v="82"/>
    <s v="Aportes al ICBF"/>
    <m/>
    <s v="TRANSMILENIO S.A"/>
    <s v="A"/>
    <n v="4091300"/>
    <n v="0"/>
    <n v="4091300"/>
    <n v="4091300"/>
  </r>
  <r>
    <x v="82"/>
    <s v="Aportes al ICBF"/>
    <m/>
    <s v="TRANSMILENIO S.A"/>
    <s v="A"/>
    <n v="5147500"/>
    <n v="0"/>
    <n v="5147500"/>
    <n v="5147500"/>
  </r>
  <r>
    <x v="82"/>
    <s v="Aportes al ICBF"/>
    <m/>
    <s v="TRANSMILENIO S.A"/>
    <s v="A"/>
    <n v="7113200"/>
    <n v="0"/>
    <n v="7113200"/>
    <n v="7113200"/>
  </r>
  <r>
    <x v="82"/>
    <s v="Aportes al ICBF"/>
    <m/>
    <s v="TRANSMILENIO S.A"/>
    <s v="A"/>
    <n v="3882600"/>
    <n v="0"/>
    <n v="3882600"/>
    <n v="3882600"/>
  </r>
  <r>
    <x v="82"/>
    <s v="Aportes al ICBF"/>
    <m/>
    <s v="TRANSMILENIO S.A"/>
    <s v="A"/>
    <n v="1159800"/>
    <n v="0"/>
    <n v="1159800"/>
    <n v="1159800"/>
  </r>
  <r>
    <x v="82"/>
    <s v="Aportes al ICBF"/>
    <m/>
    <s v="TRANSMILENIO S.A"/>
    <s v="A"/>
    <n v="3984000"/>
    <n v="0"/>
    <n v="3984000"/>
    <n v="3984000"/>
  </r>
  <r>
    <x v="83"/>
    <s v="Aportes al SENA"/>
    <m/>
    <s v="TRANSMILENIO S.A"/>
    <s v="A"/>
    <n v="2208100"/>
    <n v="0"/>
    <n v="2208100"/>
    <n v="2208100"/>
  </r>
  <r>
    <x v="83"/>
    <s v="Aportes al SENA"/>
    <m/>
    <s v="TRANSMILENIO S.A"/>
    <s v="A"/>
    <n v="4508600"/>
    <n v="0"/>
    <n v="4508600"/>
    <n v="4508600"/>
  </r>
  <r>
    <x v="83"/>
    <s v="Aportes al SENA"/>
    <m/>
    <s v="TRANSMILENIO S.A"/>
    <s v="A"/>
    <n v="1234800"/>
    <n v="0"/>
    <n v="1234800"/>
    <n v="1234800"/>
  </r>
  <r>
    <x v="83"/>
    <s v="Aportes al SENA"/>
    <m/>
    <s v="TRANSMILENIO S.A"/>
    <s v="A"/>
    <n v="2180500"/>
    <n v="0"/>
    <n v="2180500"/>
    <n v="2180500"/>
  </r>
  <r>
    <x v="83"/>
    <s v="Aportes al SENA"/>
    <m/>
    <s v="TRANSMILENIO S.A"/>
    <s v="A"/>
    <n v="2588700"/>
    <n v="0"/>
    <n v="2588700"/>
    <n v="2588700"/>
  </r>
  <r>
    <x v="83"/>
    <s v="Aportes al SENA"/>
    <m/>
    <s v="TRANSMILENIO S.A"/>
    <s v="A"/>
    <n v="683200"/>
    <n v="0"/>
    <n v="683200"/>
    <n v="683200"/>
  </r>
  <r>
    <x v="83"/>
    <s v="Aportes al SENA"/>
    <m/>
    <s v="TRANSMILENIO S.A"/>
    <s v="A"/>
    <n v="1755100"/>
    <n v="0"/>
    <n v="1755100"/>
    <n v="1755100"/>
  </r>
  <r>
    <x v="83"/>
    <s v="Aportes al SENA"/>
    <m/>
    <s v="TRANSMILENIO S.A"/>
    <s v="A"/>
    <n v="451900"/>
    <n v="0"/>
    <n v="451900"/>
    <n v="451900"/>
  </r>
  <r>
    <x v="83"/>
    <s v="Aportes al SENA"/>
    <m/>
    <s v="TRANSMILENIO S.A"/>
    <s v="A"/>
    <n v="1509300"/>
    <n v="0"/>
    <n v="1509300"/>
    <n v="1509300"/>
  </r>
  <r>
    <x v="83"/>
    <s v="Aportes al SENA"/>
    <m/>
    <s v="TRANSMILENIO S.A"/>
    <s v="A"/>
    <n v="773300"/>
    <n v="0"/>
    <n v="773300"/>
    <n v="773300"/>
  </r>
  <r>
    <x v="83"/>
    <s v="Aportes al SENA"/>
    <m/>
    <s v="TRANSMILENIO S.A"/>
    <s v="A"/>
    <n v="2656100"/>
    <n v="0"/>
    <n v="2656100"/>
    <n v="2656100"/>
  </r>
  <r>
    <x v="83"/>
    <s v="Aportes al SENA"/>
    <m/>
    <s v="TRANSMILENIO S.A"/>
    <s v="A"/>
    <n v="2588800"/>
    <n v="0"/>
    <n v="2588800"/>
    <n v="2588800"/>
  </r>
  <r>
    <x v="83"/>
    <s v="Aportes al SENA"/>
    <m/>
    <s v="TRANSMILENIO S.A"/>
    <s v="A"/>
    <n v="4742500"/>
    <n v="0"/>
    <n v="4742500"/>
    <n v="4742500"/>
  </r>
  <r>
    <x v="83"/>
    <s v="Aportes al SENA"/>
    <m/>
    <s v="TRANSMILENIO S.A"/>
    <s v="A"/>
    <n v="3432000"/>
    <n v="0"/>
    <n v="3432000"/>
    <n v="3432000"/>
  </r>
  <r>
    <x v="83"/>
    <s v="Aportes al SENA"/>
    <m/>
    <s v="TRANSMILENIO S.A"/>
    <s v="A"/>
    <n v="2727700"/>
    <n v="0"/>
    <n v="2727700"/>
    <n v="2727700"/>
  </r>
  <r>
    <x v="83"/>
    <s v="Aportes al SENA"/>
    <m/>
    <s v="TRANSMILENIO S.A"/>
    <s v="A"/>
    <n v="1446700"/>
    <n v="0"/>
    <n v="1446700"/>
    <n v="1446700"/>
  </r>
  <r>
    <x v="66"/>
    <s v="Apoyo de sostenimiento aprendices SENA"/>
    <m/>
    <s v="TRANSMILENIO S.A"/>
    <s v="A"/>
    <n v="727000"/>
    <n v="0"/>
    <n v="727000"/>
    <n v="727000"/>
  </r>
  <r>
    <x v="66"/>
    <s v="Apoyo de sostenimiento aprendices SENA"/>
    <m/>
    <s v="TRANSMILENIO S.A"/>
    <s v="A"/>
    <n v="277100"/>
    <n v="0"/>
    <n v="277100"/>
    <n v="277100"/>
  </r>
  <r>
    <x v="66"/>
    <s v="Apoyo de sostenimiento aprendices SENA"/>
    <m/>
    <s v="TRANSMILENIO S.A"/>
    <s v="A"/>
    <n v="541500"/>
    <n v="0"/>
    <n v="541500"/>
    <n v="541500"/>
  </r>
  <r>
    <x v="66"/>
    <s v="Apoyo de sostenimiento aprendices SENA"/>
    <m/>
    <s v="TRANSMILENIO S.A"/>
    <s v="A"/>
    <n v="1108400"/>
    <n v="0"/>
    <n v="1108400"/>
    <n v="1108400"/>
  </r>
  <r>
    <x v="66"/>
    <s v="Apoyo de sostenimiento aprendices SENA"/>
    <m/>
    <s v="TRANSMILENIO S.A"/>
    <s v="A"/>
    <n v="1108400"/>
    <n v="0"/>
    <n v="1108400"/>
    <n v="1108400"/>
  </r>
  <r>
    <x v="41"/>
    <s v="DESARROLLO Y GESTIÓN DE LA INFRAESTRUCTURA DEL SISTEMA INTEGRADO DE TRANSPORTE PÚBLICO DE BOGOTÁ (RECURSOS DISTRITO TRONCALES ALIMENTADORAS PLMB)"/>
    <s v="P-RESID1387-25"/>
    <s v="RODRIGUEZ LOPEZ YAZMIN "/>
    <s v="A"/>
    <n v="9183834"/>
    <n v="0"/>
    <n v="9183834"/>
    <n v="9183834"/>
  </r>
  <r>
    <x v="41"/>
    <s v="DESARROLLO Y GESTIÓN DE LA INFRAESTRUCTURA DEL SISTEMA INTEGRADO DE TRANSPORTE PÚBLICO DE BOGOTÁ (RECURSOS DISTRITO TRONCALES ALIMENTADORAS PLMB)"/>
    <s v="P-RESID1392-25"/>
    <s v="SOCIEDAD DISTRIBUIDORA DE ENERGETICOS S A S"/>
    <s v="A"/>
    <n v="34320"/>
    <n v="0"/>
    <n v="34320"/>
    <n v="0"/>
  </r>
  <r>
    <x v="53"/>
    <s v="Otros servicios jurídicos n.c.p."/>
    <s v="CTO1437-25"/>
    <s v="GAMEZ VALDES ALISON YULIANA"/>
    <s v="A"/>
    <n v="26000000"/>
    <n v="0"/>
    <n v="26000000"/>
    <n v="10000000"/>
  </r>
  <r>
    <x v="41"/>
    <s v="DESARROLLO Y GESTIÓN DE LA INFRAESTRUCTURA DEL SISTEMA INTEGRADO DE TRANSPORTE PÚBLICO DE BOGOTÁ (RECURSOS DISTRITO TRONCALES ALIMENTADORAS PLMB)"/>
    <s v="P-C612-19_25-51"/>
    <s v="ENEL COLOMBIA S.A. E.S.P."/>
    <s v="A"/>
    <n v="92727510"/>
    <n v="0"/>
    <n v="92727510"/>
    <n v="70267578"/>
  </r>
  <r>
    <x v="51"/>
    <s v="Servicios de asesoramiento y representación jurídica relativos a otros campos del derecho"/>
    <s v="CTO44-25-01"/>
    <s v="VALENCIA RAMIREZ JUAN  FELIPE"/>
    <s v="A"/>
    <n v="29652420"/>
    <n v="0"/>
    <n v="29652420"/>
    <n v="28664006"/>
  </r>
  <r>
    <x v="93"/>
    <s v="Paquetes de software de otras aplicaciones"/>
    <s v="CTO1415-25"/>
    <s v="ORACLE COLOMBIA LTDA."/>
    <s v="A"/>
    <n v="328143840"/>
    <n v="0"/>
    <n v="328143840"/>
    <n v="328143840"/>
  </r>
  <r>
    <x v="41"/>
    <s v="DESARROLLO Y GESTIÓN DE LA INFRAESTRUCTURA DEL SISTEMA INTEGRADO DE TRANSPORTE PÚBLICO DE BOGOTÁ (RECURSOS DISTRITO TRONCALES ALIMENTADORAS PLMB)"/>
    <s v="P-RESID1533-25"/>
    <s v="CONSORCIO CONEXION 20"/>
    <s v="L"/>
    <n v="5422560205"/>
    <n v="5422560205"/>
    <n v="0"/>
    <n v="0"/>
  </r>
  <r>
    <x v="130"/>
    <s v="Auxilio de movilización"/>
    <s v="CTO1439-25"/>
    <s v="CORREAGRO S A"/>
    <s v="L"/>
    <n v="1113207325"/>
    <n v="1113207325"/>
    <n v="0"/>
    <n v="0"/>
  </r>
  <r>
    <x v="122"/>
    <s v="Servicios de transporte terrestre especial local de pasajeros"/>
    <s v="CTO1439-25"/>
    <s v="CORREAGRO S A"/>
    <s v="L"/>
    <n v="1019855171"/>
    <n v="1019855171"/>
    <n v="0"/>
    <n v="0"/>
  </r>
  <r>
    <x v="121"/>
    <s v="OTROS SERVICIOS DE APOYO N.C.P."/>
    <s v="CTO1439-25"/>
    <s v="CORREAGRO S A"/>
    <s v="L"/>
    <n v="38751160"/>
    <n v="13791175"/>
    <n v="24959985"/>
    <n v="0"/>
  </r>
  <r>
    <x v="84"/>
    <s v="Fortalecimiento de la seguridad integral del Sistema Integrado de Transporte Público de Bogotá D.C. (Recursos Distrito)"/>
    <s v="CTO1439-25"/>
    <s v="CORREAGRO S A"/>
    <s v="L"/>
    <n v="250000000"/>
    <n v="250000000"/>
    <n v="0"/>
    <n v="0"/>
  </r>
  <r>
    <x v="84"/>
    <s v="Fortalecimiento de la seguridad integral del Sistema Integrado de Transporte Público de Bogotá D.C. (Recursos Distrito)"/>
    <s v="CTO1439-25"/>
    <s v="CORREAGRO S A"/>
    <s v="L"/>
    <n v="161000000"/>
    <n v="161000000"/>
    <n v="0"/>
    <n v="0"/>
  </r>
  <r>
    <x v="73"/>
    <s v="Otros servicios de venta de espacio o tiempo publicitario"/>
    <s v="CONV1441-25"/>
    <s v="BOGOTA DISTRITO CAPITAL"/>
    <s v="A"/>
    <n v="124000000"/>
    <n v="0"/>
    <n v="124000000"/>
    <n v="124000000"/>
  </r>
  <r>
    <x v="39"/>
    <s v="DESARROLLO Y GESTIÓN DE LA INFRAESTRUCTURA DEL SISTEMA INTEGRADO DE TRANSPORTE PÚBLICO DE BOGOTÁ (RECURSOS DE CAPITAL CALLE 13)"/>
    <s v="P-PROM4771-25"/>
    <s v="RAMIREZ ROJAS MARTA SUSANA"/>
    <s v="X"/>
    <n v="42082998"/>
    <n v="42082998"/>
    <n v="0"/>
    <n v="0"/>
  </r>
  <r>
    <x v="71"/>
    <s v="FORTALECIMIENTO DE LA INFORMACIÓN, COMUNICACIÓN Y ATENCIÓN AL USUARIO EN EL USO DEL SISTEMA INTEGRADO DE TRANSPORTE PÚBLICO DE BOGOTÁ D.C. (RECURSOS DISTRITO)"/>
    <s v="CTO1431-25"/>
    <s v="ROMERO RODRIGUEZ CAMILO ANDRES"/>
    <s v="A"/>
    <n v="42600000"/>
    <n v="0"/>
    <n v="42600000"/>
    <n v="11833333"/>
  </r>
  <r>
    <x v="71"/>
    <s v="FORTALECIMIENTO DE LA INFORMACIÓN, COMUNICACIÓN Y ATENCIÓN AL USUARIO EN EL USO DEL SISTEMA INTEGRADO DE TRANSPORTE PÚBLICO DE BOGOTÁ D.C. (RECURSOS DISTRITO)"/>
    <s v="CTO1433-25"/>
    <s v="SALINAS SOLER DAVID SANTIAGO"/>
    <s v="A"/>
    <n v="30000000"/>
    <n v="0"/>
    <n v="30000000"/>
    <n v="8333333"/>
  </r>
  <r>
    <x v="71"/>
    <s v="FORTALECIMIENTO DE LA INFORMACIÓN, COMUNICACIÓN Y ATENCIÓN AL USUARIO EN EL USO DEL SISTEMA INTEGRADO DE TRANSPORTE PÚBLICO DE BOGOTÁ D.C. (RECURSOS DISTRITO)"/>
    <s v="CTO1314-24-02"/>
    <s v="ETB S.A. E.S.P"/>
    <s v="A"/>
    <n v="72500000"/>
    <n v="0"/>
    <n v="72500000"/>
    <n v="61903211"/>
  </r>
  <r>
    <x v="71"/>
    <s v="FORTALECIMIENTO DE LA INFORMACIÓN, COMUNICACIÓN Y ATENCIÓN AL USUARIO EN EL USO DEL SISTEMA INTEGRADO DE TRANSPORTE PÚBLICO DE BOGOTÁ D.C. (RECURSOS DISTRITO)"/>
    <s v="CTO1438-25"/>
    <s v="LEON ORJUELA MATEO ALEJANDRO"/>
    <s v="A"/>
    <n v="19200000"/>
    <n v="0"/>
    <n v="19200000"/>
    <n v="6400000"/>
  </r>
  <r>
    <x v="44"/>
    <s v="CONTROL Y OPERACIÓN DEL SISTEMA INTEGRADO DE TRANSPORTE PÚBLICO DE BOGOTÁ (RECURSOS FET)"/>
    <s v="P-RES238-25"/>
    <s v="FIDUCIARIA POPULAR S.A."/>
    <s v="A"/>
    <n v="263982808068"/>
    <n v="0"/>
    <n v="263982808068"/>
    <n v="263982808068"/>
  </r>
  <r>
    <x v="56"/>
    <s v="Servicios de gestión de desarrollo empresarial"/>
    <s v="CTO1442-25"/>
    <s v="GAVIRIA SANCHEZ JUAN CARLOS"/>
    <s v="A"/>
    <n v="51606000"/>
    <n v="0"/>
    <n v="51606000"/>
    <n v="16055200"/>
  </r>
  <r>
    <x v="75"/>
    <s v="Diseño y Estructuración del Sistema Interoperable de Recaudo en su componente tecnológico en el Sistema de Transporte Publico de Bogotá D.C. (Recursos Distrito)"/>
    <s v="CTO1443-25"/>
    <s v="REY PALENCIA  JULIAN  ANDRES "/>
    <s v="A"/>
    <n v="162000000"/>
    <n v="0"/>
    <n v="162000000"/>
    <n v="31800000"/>
  </r>
  <r>
    <x v="72"/>
    <s v="Desarrollo del Modelo de Gestión Institucional en TRANSMILENIO S.A. en Bogotá D.C. (Recursos TMSA)"/>
    <s v="CTO1444-25"/>
    <s v="SUAREZ HUERTAS  ANA MARIA"/>
    <s v="A"/>
    <n v="51886000"/>
    <n v="0"/>
    <n v="51886000"/>
    <n v="23781083"/>
  </r>
  <r>
    <x v="72"/>
    <s v="Desarrollo del Modelo de Gestión Institucional en TRANSMILENIO S.A. en Bogotá D.C. (Recursos TMSA)"/>
    <s v="CTO1450-25"/>
    <s v="LARA HERRERA JONNATHAN  ANDRES"/>
    <s v="A"/>
    <n v="52750000"/>
    <n v="0"/>
    <n v="52750000"/>
    <n v="18638333"/>
  </r>
  <r>
    <x v="84"/>
    <s v="Fortalecimiento de la seguridad integral del Sistema Integrado de Transporte Público de Bogotá D.C. (Recursos Distrito)"/>
    <s v="CTO1446-25"/>
    <s v="MERCHAN LEON ANA MARIA"/>
    <s v="A"/>
    <n v="27867000"/>
    <n v="0"/>
    <n v="27867000"/>
    <n v="6635000"/>
  </r>
  <r>
    <x v="84"/>
    <s v="Fortalecimiento de la seguridad integral del Sistema Integrado de Transporte Público de Bogotá D.C. (Recursos Distrito)"/>
    <s v="CTO1448-25"/>
    <s v="GRANADOS ALTURO JORGE  DAVID"/>
    <s v="A"/>
    <n v="25872000"/>
    <n v="0"/>
    <n v="25872000"/>
    <n v="5390000"/>
  </r>
  <r>
    <x v="92"/>
    <s v="Gravamen a los movimientos financieros"/>
    <m/>
    <s v="D.I.A.N."/>
    <s v="A"/>
    <n v="71903939"/>
    <n v="0"/>
    <n v="71903939"/>
    <n v="71903939"/>
  </r>
  <r>
    <x v="92"/>
    <s v="Gravamen a los movimientos financieros"/>
    <m/>
    <s v="D.I.A.N."/>
    <s v="A"/>
    <n v="20908365"/>
    <n v="0"/>
    <n v="20908365"/>
    <n v="20908365"/>
  </r>
  <r>
    <x v="92"/>
    <s v="Gravamen a los movimientos financieros"/>
    <m/>
    <s v="D.I.A.N."/>
    <s v="A"/>
    <n v="138856152"/>
    <n v="0"/>
    <n v="138856152"/>
    <n v="138856152"/>
  </r>
  <r>
    <x v="92"/>
    <s v="Gravamen a los movimientos financieros"/>
    <m/>
    <s v="D.I.A.N."/>
    <s v="A"/>
    <n v="60842208"/>
    <n v="0"/>
    <n v="60842208"/>
    <n v="60842208"/>
  </r>
  <r>
    <x v="92"/>
    <s v="Gravamen a los movimientos financieros"/>
    <m/>
    <s v="D.I.A.N."/>
    <s v="A"/>
    <n v="138856152"/>
    <n v="0"/>
    <n v="138856152"/>
    <n v="138856152"/>
  </r>
  <r>
    <x v="92"/>
    <s v="Gravamen a los movimientos financieros"/>
    <m/>
    <s v="D.I.A.N."/>
    <s v="A"/>
    <n v="17870371"/>
    <n v="0"/>
    <n v="17870371"/>
    <n v="17870371"/>
  </r>
  <r>
    <x v="71"/>
    <s v="FORTALECIMIENTO DE LA INFORMACIÓN, COMUNICACIÓN Y ATENCIÓN AL USUARIO EN EL USO DEL SISTEMA INTEGRADO DE TRANSPORTE PÚBLICO DE BOGOTÁ D.C. (RECURSOS DISTRITO)"/>
    <s v="CTO1449-25"/>
    <s v="NIETO BACHILLER NICOLAS "/>
    <s v="A"/>
    <n v="19200000"/>
    <n v="0"/>
    <n v="19200000"/>
    <n v="4800000"/>
  </r>
  <r>
    <x v="119"/>
    <s v="Viáticos de los funcionarios en comisión"/>
    <s v="P-RES237-25"/>
    <s v="JANNETH JOHANNA BURITICA RODRIGUEZ"/>
    <s v="A"/>
    <n v="1570743"/>
    <n v="0"/>
    <n v="1570743"/>
    <n v="1570743"/>
  </r>
  <r>
    <x v="119"/>
    <s v="Viáticos de los funcionarios en comisión"/>
    <s v="P-RES237-25-01"/>
    <s v="HERNAN DARIO PEDRAZA PFEIFER"/>
    <s v="A"/>
    <n v="1298567"/>
    <n v="0"/>
    <n v="1298567"/>
    <n v="1298567"/>
  </r>
  <r>
    <x v="73"/>
    <s v="Otros servicios de venta de espacio o tiempo publicitario"/>
    <s v="CTO1454-25"/>
    <s v="OSEJO DAGER CATERINE ISABEL"/>
    <s v="A"/>
    <n v="118832617"/>
    <n v="0"/>
    <n v="118832617"/>
    <n v="29890413"/>
  </r>
  <r>
    <x v="131"/>
    <s v="DESARROLLO Y GESTIÓN DE LA INFRAESTRUCTURA DEL SISTEMA INTEGRADO DE TRANSPORTE PÚBLICO DE BOGOTÁ (MODOS FERREOS)"/>
    <s v="CTO1432-25"/>
    <s v="DOPPELMAYR COLOMBIA S.A.S."/>
    <s v="A"/>
    <n v="9930887403"/>
    <n v="0"/>
    <n v="9930887403"/>
    <n v="0"/>
  </r>
  <r>
    <x v="38"/>
    <s v="DESARROLLO Y GESTIÓN DE LA INFRAESTRUCTURA DEL SISTEMA INTEGRADO DE TRANSPORTE PÚBLICO DE BOGOTÁ (RECURSOS SITP)"/>
    <s v="CTO1457-25"/>
    <s v="ARCINIEGAS SANABRIA DANIEL  FERNANDO"/>
    <s v="A"/>
    <n v="57330000"/>
    <n v="0"/>
    <n v="57330000"/>
    <n v="8026200"/>
  </r>
  <r>
    <x v="73"/>
    <s v="Otros servicios de venta de espacio o tiempo publicitario"/>
    <s v="CTO1445-25"/>
    <s v="PROMO PARAMO S.A.S."/>
    <s v="A"/>
    <n v="1000000000"/>
    <n v="0"/>
    <n v="1000000000"/>
    <n v="0"/>
  </r>
  <r>
    <x v="123"/>
    <s v="Desarrollo y explotación colateral del Sistema Integrado de Transporte Público de Bogotá D.C. (Recursos Distrito)"/>
    <s v="CTO1445-25"/>
    <s v="PROMO PARAMO S.A.S."/>
    <s v="A"/>
    <n v="989000000"/>
    <n v="0"/>
    <n v="989000000"/>
    <n v="0"/>
  </r>
  <r>
    <x v="84"/>
    <s v="Fortalecimiento de la seguridad integral del Sistema Integrado de Transporte Público de Bogotá D.C. (Recursos Distrito)"/>
    <s v="CTO1456-25"/>
    <s v="PARRA PATIÑO MARIA CAMILA"/>
    <s v="A"/>
    <n v="64415000"/>
    <n v="0"/>
    <n v="64415000"/>
    <n v="15525667"/>
  </r>
  <r>
    <x v="71"/>
    <s v="FORTALECIMIENTO DE LA INFORMACIÓN, COMUNICACIÓN Y ATENCIÓN AL USUARIO EN EL USO DEL SISTEMA INTEGRADO DE TRANSPORTE PÚBLICO DE BOGOTÁ D.C. (RECURSOS DISTRITO)"/>
    <s v="CTO1453-25"/>
    <s v="DUEÑAS MORENO ANGIE NIKOLL"/>
    <s v="A"/>
    <n v="30000000"/>
    <n v="0"/>
    <n v="30000000"/>
    <n v="7000000"/>
  </r>
  <r>
    <x v="71"/>
    <s v="FORTALECIMIENTO DE LA INFORMACIÓN, COMUNICACIÓN Y ATENCIÓN AL USUARIO EN EL USO DEL SISTEMA INTEGRADO DE TRANSPORTE PÚBLICO DE BOGOTÁ D.C. (RECURSOS DISTRITO)"/>
    <s v="CTO1452-25"/>
    <s v="PEREZ CASTELLANOS DANIEL ALBERTO"/>
    <s v="A"/>
    <n v="37400000"/>
    <n v="0"/>
    <n v="37400000"/>
    <n v="10880000"/>
  </r>
  <r>
    <x v="92"/>
    <s v="Gravamen a los movimientos financieros"/>
    <m/>
    <s v="D.I.A.N."/>
    <s v="A"/>
    <n v="103243732"/>
    <n v="0"/>
    <n v="103243732"/>
    <n v="103243732"/>
  </r>
  <r>
    <x v="50"/>
    <s v="impuestos sobre la renta y complementarios"/>
    <m/>
    <s v="D.I.A.N."/>
    <s v="A"/>
    <n v="457758475"/>
    <n v="0"/>
    <n v="457758475"/>
    <n v="457758475"/>
  </r>
  <r>
    <x v="38"/>
    <s v="DESARROLLO Y GESTIÓN DE LA INFRAESTRUCTURA DEL SISTEMA INTEGRADO DE TRANSPORTE PÚBLICO DE BOGOTÁ (RECURSOS SITP)"/>
    <s v="CTO1460-25"/>
    <s v="MEJIA ENCISO LUISA FERNANDA"/>
    <s v="A"/>
    <n v="100320000"/>
    <n v="0"/>
    <n v="100320000"/>
    <n v="14044800"/>
  </r>
  <r>
    <x v="132"/>
    <s v="Servicios de acceso a Internet de banda ancha"/>
    <s v="CTO1318-24-01"/>
    <s v="UNION TEMPORAL INTERNET TM 2024"/>
    <s v="A"/>
    <n v="100000000"/>
    <n v="0"/>
    <n v="100000000"/>
    <n v="80000000"/>
  </r>
  <r>
    <x v="75"/>
    <s v="Diseño y Estructuración del Sistema Interoperable de Recaudo en su componente tecnológico en el Sistema de Transporte Publico de Bogotá D.C. (Recursos Distrito)"/>
    <s v="CTO1462-25"/>
    <s v="DUQUE GONZALEZ GERMAN  DAVID "/>
    <s v="A"/>
    <n v="60280000"/>
    <n v="0"/>
    <n v="60280000"/>
    <n v="0"/>
  </r>
  <r>
    <x v="72"/>
    <s v="Desarrollo del Modelo de Gestión Institucional en TRANSMILENIO S.A. en Bogotá D.C. (Recursos TMSA)"/>
    <s v="CTO1461-25"/>
    <s v="ROCHA RODRIGUEZ SANDRA PATRICIA"/>
    <s v="A"/>
    <n v="42285300"/>
    <n v="0"/>
    <n v="42285300"/>
    <n v="11228300"/>
  </r>
  <r>
    <x v="41"/>
    <s v="DESARROLLO Y GESTIÓN DE LA INFRAESTRUCTURA DEL SISTEMA INTEGRADO DE TRANSPORTE PÚBLICO DE BOGOTÁ (RECURSOS DISTRITO TRONCALES ALIMENTADORAS PLMB)"/>
    <s v="P-C612-19_25-52"/>
    <s v="ENEL COLOMBIA S.A. E.S.P."/>
    <s v="A"/>
    <n v="14417643"/>
    <n v="0"/>
    <n v="14417643"/>
    <n v="0"/>
  </r>
  <r>
    <x v="41"/>
    <s v="DESARROLLO Y GESTIÓN DE LA INFRAESTRUCTURA DEL SISTEMA INTEGRADO DE TRANSPORTE PÚBLICO DE BOGOTÁ (RECURSOS DISTRITO TRONCALES ALIMENTADORAS PLMB)"/>
    <s v="P-C612-19_25-53"/>
    <s v="COLOMBIA TELECOMUNICACIONES S.A. E.S.P BIC"/>
    <s v="A"/>
    <n v="39972946"/>
    <n v="0"/>
    <n v="39972946"/>
    <n v="0"/>
  </r>
  <r>
    <x v="72"/>
    <s v="Desarrollo del Modelo de Gestión Institucional en TRANSMILENIO S.A. en Bogotá D.C. (Recursos TMSA)"/>
    <s v="CTO1463-25"/>
    <s v="OLIS RUIZ JHOAN SEBASTIAN"/>
    <s v="A"/>
    <n v="30926030"/>
    <n v="0"/>
    <n v="30926030"/>
    <n v="8211997"/>
  </r>
  <r>
    <x v="110"/>
    <s v="Servicios de consultoría en administración del recurso humano"/>
    <s v="P-RES245-25-12"/>
    <s v="JENNIFER  LEON MELO"/>
    <s v="A"/>
    <n v="250838"/>
    <n v="0"/>
    <n v="250838"/>
    <n v="250838"/>
  </r>
  <r>
    <x v="53"/>
    <s v="Otros servicios jurídicos n.c.p."/>
    <s v="CTO116-25-01"/>
    <s v="VERGARA URIBE JUAN  GUILLERMO"/>
    <s v="A"/>
    <n v="44400804"/>
    <n v="0"/>
    <n v="44400804"/>
    <n v="0"/>
  </r>
  <r>
    <x v="110"/>
    <s v="Servicios de consultoría en administración del recurso humano"/>
    <s v="P-RES245-25-01"/>
    <s v="ALBERTO MUÑOZ CAAMAÑO"/>
    <s v="A"/>
    <n v="120384"/>
    <n v="0"/>
    <n v="120384"/>
    <n v="120384"/>
  </r>
  <r>
    <x v="110"/>
    <s v="Servicios de consultoría en administración del recurso humano"/>
    <s v="P-RES245-25-03"/>
    <s v="ANDRES GUILLERMO GIRALDO MANCILLA"/>
    <s v="A"/>
    <n v="214130"/>
    <n v="0"/>
    <n v="214130"/>
    <n v="214130"/>
  </r>
  <r>
    <x v="51"/>
    <s v="Servicios de asesoramiento y representación jurídica relativos a otros campos del derecho"/>
    <s v="CTO6-25-01"/>
    <s v="LEGAL OUTSOURCING 2.0 SAS"/>
    <s v="A"/>
    <n v="21479500"/>
    <n v="0"/>
    <n v="21479500"/>
    <n v="0"/>
  </r>
  <r>
    <x v="38"/>
    <s v="DESARROLLO Y GESTIÓN DE LA INFRAESTRUCTURA DEL SISTEMA INTEGRADO DE TRANSPORTE PÚBLICO DE BOGOTÁ (RECURSOS SITP)"/>
    <s v="P-CTOID1781-23-1"/>
    <s v="CONSORCIO RED CONECTA "/>
    <s v="A"/>
    <n v="191554239"/>
    <n v="0"/>
    <n v="191554239"/>
    <n v="0"/>
  </r>
  <r>
    <x v="110"/>
    <s v="Servicios de consultoría en administración del recurso humano"/>
    <s v="P-RES245-25-04"/>
    <s v="CLAUDIA SORAYA RODRIGUEZ NIETO"/>
    <s v="A"/>
    <n v="145248"/>
    <n v="0"/>
    <n v="145248"/>
    <n v="145248"/>
  </r>
  <r>
    <x v="110"/>
    <s v="Servicios de consultoría en administración del recurso humano"/>
    <s v="P-RES245-25-05"/>
    <s v="DAMARIS  REYES VARGAS"/>
    <s v="A"/>
    <n v="95040"/>
    <n v="0"/>
    <n v="95040"/>
    <n v="95040"/>
  </r>
  <r>
    <x v="110"/>
    <s v="Servicios de consultoría en administración del recurso humano"/>
    <s v="P-RES245-25-06"/>
    <s v="DANIEL ANDRES MELO MORENO"/>
    <s v="A"/>
    <n v="48416"/>
    <n v="0"/>
    <n v="48416"/>
    <n v="48416"/>
  </r>
  <r>
    <x v="41"/>
    <s v="DESARROLLO Y GESTIÓN DE LA INFRAESTRUCTURA DEL SISTEMA INTEGRADO DE TRANSPORTE PÚBLICO DE BOGOTÁ (RECURSOS DISTRITO TRONCALES ALIMENTADORAS PLMB)"/>
    <s v="P-C612-19_25-54"/>
    <s v="ETB S.A. E.S.P"/>
    <s v="A"/>
    <n v="54510472"/>
    <n v="0"/>
    <n v="54510472"/>
    <n v="0"/>
  </r>
  <r>
    <x v="41"/>
    <s v="DESARROLLO Y GESTIÓN DE LA INFRAESTRUCTURA DEL SISTEMA INTEGRADO DE TRANSPORTE PÚBLICO DE BOGOTÁ (RECURSOS DISTRITO TRONCALES ALIMENTADORAS PLMB)"/>
    <s v="P-C612-19_25-55"/>
    <s v="ETB S.A. E.S.P"/>
    <s v="A"/>
    <n v="18715452"/>
    <n v="0"/>
    <n v="18715452"/>
    <n v="0"/>
  </r>
  <r>
    <x v="110"/>
    <s v="Servicios de consultoría en administración del recurso humano"/>
    <s v="P-RES245-25-07"/>
    <s v="DEISY ROCIO VARGAS TORRES"/>
    <s v="A"/>
    <n v="125419"/>
    <n v="0"/>
    <n v="125419"/>
    <n v="125419"/>
  </r>
  <r>
    <x v="38"/>
    <s v="DESARROLLO Y GESTIÓN DE LA INFRAESTRUCTURA DEL SISTEMA INTEGRADO DE TRANSPORTE PÚBLICO DE BOGOTÁ (RECURSOS SITP)"/>
    <s v="P-CN20-01_25-19"/>
    <s v="ENEL COLOMBIA S.A. E.S.P."/>
    <s v="A"/>
    <n v="4104510"/>
    <n v="0"/>
    <n v="4104510"/>
    <n v="0"/>
  </r>
  <r>
    <x v="41"/>
    <s v="DESARROLLO Y GESTIÓN DE LA INFRAESTRUCTURA DEL SISTEMA INTEGRADO DE TRANSPORTE PÚBLICO DE BOGOTÁ (RECURSOS DISTRITO TRONCALES ALIMENTADORAS PLMB)"/>
    <s v="P-C612-19_25-56"/>
    <s v="ENEL COLOMBIA S.A. E.S.P."/>
    <s v="A"/>
    <n v="23602119"/>
    <n v="0"/>
    <n v="23602119"/>
    <n v="0"/>
  </r>
  <r>
    <x v="110"/>
    <s v="Servicios de consultoría en administración del recurso humano"/>
    <s v="P-RES245-25-08"/>
    <s v="DIOVIS LEANDRO CABALLERO MARTINEZ"/>
    <s v="A"/>
    <n v="109824"/>
    <n v="0"/>
    <n v="109824"/>
    <n v="109824"/>
  </r>
  <r>
    <x v="110"/>
    <s v="Servicios de consultoría en administración del recurso humano"/>
    <s v="P-RES245-25-09"/>
    <s v="EDNA PILAR RODRIGUEZ ALEMAN"/>
    <s v="A"/>
    <n v="100947"/>
    <n v="0"/>
    <n v="100947"/>
    <n v="100947"/>
  </r>
  <r>
    <x v="110"/>
    <s v="Servicios de consultoría en administración del recurso humano"/>
    <s v="P-RES245-25-11"/>
    <s v="HILIER FELIPE DURAN SANCHEZ"/>
    <s v="A"/>
    <n v="116768"/>
    <n v="0"/>
    <n v="116768"/>
    <n v="116768"/>
  </r>
  <r>
    <x v="110"/>
    <s v="Servicios de consultoría en administración del recurso humano"/>
    <s v="P-RES245-25"/>
    <s v="ADRIANA CECILIA PINILLA FERRO"/>
    <s v="A"/>
    <n v="111072"/>
    <n v="0"/>
    <n v="111072"/>
    <n v="111072"/>
  </r>
  <r>
    <x v="110"/>
    <s v="Servicios de consultoría en administración del recurso humano"/>
    <s v="P-RES245-25-02"/>
    <s v="ALVARO FRANCISCO PUERTO ALVAREZ"/>
    <s v="A"/>
    <n v="173728"/>
    <n v="0"/>
    <n v="173728"/>
    <n v="173728"/>
  </r>
  <r>
    <x v="110"/>
    <s v="Servicios de consultoría en administración del recurso humano"/>
    <s v="P-RES245-25-10"/>
    <s v="HEIDI HISLENY GOMEZ BARRERA"/>
    <s v="A"/>
    <n v="250929"/>
    <n v="0"/>
    <n v="250929"/>
    <n v="250929"/>
  </r>
  <r>
    <x v="110"/>
    <s v="Servicios de consultoría en administración del recurso humano"/>
    <s v="P-RES245-25-13"/>
    <s v="JOSE JULIAN RODRIGUEZ MORENO"/>
    <s v="A"/>
    <n v="122360"/>
    <n v="0"/>
    <n v="122360"/>
    <n v="122360"/>
  </r>
  <r>
    <x v="110"/>
    <s v="Servicios de consultoría en administración del recurso humano"/>
    <s v="P-RES245-25-14"/>
    <s v="JOSE PEDRO BLANCO ROMERO"/>
    <s v="A"/>
    <n v="139552"/>
    <n v="0"/>
    <n v="139552"/>
    <n v="139552"/>
  </r>
  <r>
    <x v="110"/>
    <s v="Servicios de consultoría en administración del recurso humano"/>
    <s v="P-RES245-25-15"/>
    <s v="JUAN DAVID ORTIZ "/>
    <s v="A"/>
    <n v="137655"/>
    <n v="0"/>
    <n v="137655"/>
    <n v="137655"/>
  </r>
  <r>
    <x v="110"/>
    <s v="Servicios de consultoría en administración del recurso humano"/>
    <s v="P-RES245-25-16"/>
    <s v="KATHERINE PRADA MEJIA"/>
    <s v="A"/>
    <n v="131537"/>
    <n v="0"/>
    <n v="131537"/>
    <n v="131537"/>
  </r>
  <r>
    <x v="110"/>
    <s v="Servicios de consultoría en administración del recurso humano"/>
    <s v="P-RES245-25-17"/>
    <s v="LILIANA ELIZABETH QUIROGA LARROTA"/>
    <s v="A"/>
    <n v="122360"/>
    <n v="0"/>
    <n v="122360"/>
    <n v="122360"/>
  </r>
  <r>
    <x v="110"/>
    <s v="Servicios de consultoría en administración del recurso humano"/>
    <s v="P-RES245-25-18"/>
    <s v="LUZ STELLA REY REY"/>
    <s v="A"/>
    <n v="137655"/>
    <n v="0"/>
    <n v="137655"/>
    <n v="137655"/>
  </r>
  <r>
    <x v="110"/>
    <s v="Servicios de consultoría en administración del recurso humano"/>
    <s v="P-RES245-25-19"/>
    <s v="MARIA ISABEL MEJIA BARACALDO"/>
    <s v="A"/>
    <n v="429956"/>
    <n v="0"/>
    <n v="429956"/>
    <n v="429956"/>
  </r>
  <r>
    <x v="110"/>
    <s v="Servicios de consultoría en administración del recurso humano"/>
    <s v="P-RES245-25-20"/>
    <s v="MARTHA LILIA RODRIGUEZ CASTILLO"/>
    <s v="A"/>
    <n v="99680"/>
    <n v="0"/>
    <n v="99680"/>
    <n v="99680"/>
  </r>
  <r>
    <x v="110"/>
    <s v="Servicios de consultoría en administración del recurso humano"/>
    <s v="P-RES245-25-21"/>
    <s v="MILTON YAIR CORTES TUNJANO"/>
    <s v="A"/>
    <n v="227840"/>
    <n v="0"/>
    <n v="227840"/>
    <n v="227840"/>
  </r>
  <r>
    <x v="110"/>
    <s v="Servicios de consultoría en administración del recurso humano"/>
    <s v="P-RES245-25-22"/>
    <s v="NATALIA ELENA MUÑOZ RODRIGUEZ"/>
    <s v="A"/>
    <n v="195167"/>
    <n v="0"/>
    <n v="195167"/>
    <n v="195167"/>
  </r>
  <r>
    <x v="110"/>
    <s v="Servicios de consultoría en administración del recurso humano"/>
    <s v="P-RES245-25-23"/>
    <s v="NESTOR ENRIQUE MONROY MOYA"/>
    <s v="A"/>
    <n v="193664"/>
    <n v="0"/>
    <n v="193664"/>
    <n v="193664"/>
  </r>
  <r>
    <x v="110"/>
    <s v="Servicios de consultoría en administración del recurso humano"/>
    <s v="P-RES245-25-24"/>
    <s v="RAMOS CARMONA NEYSSLA CAROLINA"/>
    <s v="A"/>
    <n v="140714"/>
    <n v="0"/>
    <n v="140714"/>
    <n v="140714"/>
  </r>
  <r>
    <x v="110"/>
    <s v="Servicios de consultoría en administración del recurso humano"/>
    <s v="P-RES245-25-25"/>
    <s v="NUBIA DELSOCORRO VILLARRAGA FRANCO"/>
    <s v="A"/>
    <n v="149891"/>
    <n v="0"/>
    <n v="149891"/>
    <n v="149891"/>
  </r>
  <r>
    <x v="110"/>
    <s v="Servicios de consultoría en administración del recurso humano"/>
    <s v="P-RES245-25-26"/>
    <s v="OSCAR IVAN CHIQUILLO MARTINEZ"/>
    <s v="A"/>
    <n v="211099"/>
    <n v="0"/>
    <n v="211099"/>
    <n v="211099"/>
  </r>
  <r>
    <x v="110"/>
    <s v="Servicios de consultoría en administración del recurso humano"/>
    <s v="P-RES245-25-27"/>
    <s v="PABLO ENRIQUE SANCHEZ GARCIA"/>
    <s v="A"/>
    <n v="133856"/>
    <n v="0"/>
    <n v="133856"/>
    <n v="133856"/>
  </r>
  <r>
    <x v="110"/>
    <s v="Servicios de consultoría en administración del recurso humano"/>
    <s v="P-RES245-25-28"/>
    <s v="SANDRA PATRICIA BULLA HERNANDEZ"/>
    <s v="A"/>
    <n v="253440"/>
    <n v="0"/>
    <n v="253440"/>
    <n v="253440"/>
  </r>
  <r>
    <x v="110"/>
    <s v="Servicios de consultoría en administración del recurso humano"/>
    <s v="P-RES245-25-29"/>
    <s v="SANDRA PATRICIA LOPEZ CELIS"/>
    <s v="A"/>
    <n v="140714"/>
    <n v="0"/>
    <n v="140714"/>
    <n v="140714"/>
  </r>
  <r>
    <x v="110"/>
    <s v="Servicios de consultoría en administración del recurso humano"/>
    <s v="P-RES245-25-30"/>
    <s v="TATIANA  MORALES VEGA"/>
    <s v="A"/>
    <n v="318136"/>
    <n v="0"/>
    <n v="318136"/>
    <n v="318136"/>
  </r>
  <r>
    <x v="110"/>
    <s v="Servicios de consultoría en administración del recurso humano"/>
    <s v="P-RES245-25-31"/>
    <s v="YANIRA PEDRAZA GALEANO"/>
    <s v="A"/>
    <n v="227840"/>
    <n v="0"/>
    <n v="227840"/>
    <n v="227840"/>
  </r>
  <r>
    <x v="110"/>
    <s v="Servicios de consultoría en administración del recurso humano"/>
    <s v="P-RES245-25-32"/>
    <s v="YEIMY ANDREA APONTE HINCAPIE"/>
    <s v="A"/>
    <n v="312018"/>
    <n v="0"/>
    <n v="312018"/>
    <n v="312018"/>
  </r>
  <r>
    <x v="110"/>
    <s v="Servicios de consultoría en administración del recurso humano"/>
    <s v="P-RES245-25-33"/>
    <s v="YOHU FREDERY BOLIVAR CACHOPE"/>
    <s v="A"/>
    <n v="91136"/>
    <n v="0"/>
    <n v="91136"/>
    <n v="91136"/>
  </r>
  <r>
    <x v="50"/>
    <s v="impuestos sobre la renta y complementarios"/>
    <m/>
    <s v="D.I.A.N."/>
    <s v="A"/>
    <n v="1512669000"/>
    <n v="0"/>
    <n v="1512669000"/>
    <n v="1512669000"/>
  </r>
  <r>
    <x v="38"/>
    <s v="DESARROLLO Y GESTIÓN DE LA INFRAESTRUCTURA DEL SISTEMA INTEGRADO DE TRANSPORTE PÚBLICO DE BOGOTÁ (RECURSOS SITP)"/>
    <s v="P-RESID1619-25"/>
    <s v="3B PROYECTOS S.A.S."/>
    <s v="A"/>
    <n v="30142870"/>
    <n v="0"/>
    <n v="30142870"/>
    <n v="30142870"/>
  </r>
  <r>
    <x v="119"/>
    <s v="Viáticos de los funcionarios en comisión"/>
    <s v="P-RES249-25"/>
    <s v="MARCOS ANTONIO ATAYA SARAY"/>
    <s v="A"/>
    <n v="1849788"/>
    <n v="0"/>
    <n v="1849788"/>
    <n v="1849788"/>
  </r>
  <r>
    <x v="121"/>
    <s v="OTROS SERVICIOS DE APOYO N.C.P."/>
    <s v="CTO1443-24-02"/>
    <s v="GEOCAPITAL S.A."/>
    <s v="A"/>
    <n v="1005158"/>
    <n v="0"/>
    <n v="1005158"/>
    <n v="1005158"/>
  </r>
  <r>
    <x v="84"/>
    <s v="Fortalecimiento de la seguridad integral del Sistema Integrado de Transporte Público de Bogotá D.C. (Recursos Distrito)"/>
    <s v="CTO1443-24-02"/>
    <s v="CONSORCIO TRANSPORTES TM 2024"/>
    <s v="A"/>
    <n v="13530000"/>
    <n v="0"/>
    <n v="13530000"/>
    <n v="13530000"/>
  </r>
  <r>
    <x v="122"/>
    <s v="Servicios de transporte terrestre especial local de pasajeros"/>
    <s v="CTO1443-24-02"/>
    <s v="CONSORCIO TRANSPORTES TM 2024"/>
    <s v="A"/>
    <n v="60700000"/>
    <n v="0"/>
    <n v="60700000"/>
    <n v="48046332"/>
  </r>
  <r>
    <x v="51"/>
    <s v="Servicios de asesoramiento y representación jurídica relativos a otros campos del derecho"/>
    <s v="CTO1242-25-01"/>
    <s v="ESPITIA ESCOBAR VALENTINA "/>
    <s v="A"/>
    <n v="6247384"/>
    <n v="0"/>
    <n v="6247384"/>
    <n v="0"/>
  </r>
  <r>
    <x v="51"/>
    <s v="Servicios de asesoramiento y representación jurídica relativos a otros campos del derecho"/>
    <s v="CTO1243-25-01"/>
    <s v="USECHE DAZA DANIEL  FELIPE"/>
    <s v="A"/>
    <n v="4861382"/>
    <n v="0"/>
    <n v="4861382"/>
    <n v="0"/>
  </r>
  <r>
    <x v="41"/>
    <s v="DESARROLLO Y GESTIÓN DE LA INFRAESTRUCTURA DEL SISTEMA INTEGRADO DE TRANSPORTE PÚBLICO DE BOGOTÁ (RECURSOS DISTRITO TRONCALES ALIMENTADORAS PLMB)"/>
    <s v="P-C612-19_25-57"/>
    <s v="ENEL COLOMBIA S.A. E.S.P."/>
    <s v="A"/>
    <n v="141258494"/>
    <n v="0"/>
    <n v="141258494"/>
    <n v="0"/>
  </r>
  <r>
    <x v="73"/>
    <s v="Otros servicios de venta de espacio o tiempo publicitario"/>
    <s v="CTO1470-25"/>
    <s v="MARTINEZ CENTANARO GINA MARGARITA"/>
    <s v="A"/>
    <n v="118855534"/>
    <n v="0"/>
    <n v="118855534"/>
    <n v="21980133"/>
  </r>
  <r>
    <x v="99"/>
    <s v="Servicios de seguros generales de responsabilidad civil"/>
    <s v="CTO1466-25"/>
    <s v="ASEGURADORA SOLIDARIA DE COLOMBIA ENTIDAD COOPERATIVA"/>
    <s v="A"/>
    <n v="936457851"/>
    <n v="0"/>
    <n v="936457851"/>
    <n v="936457851"/>
  </r>
  <r>
    <x v="99"/>
    <s v="Servicios de seguros generales de responsabilidad civil"/>
    <s v="CTO1465-25"/>
    <s v="ASEGURADORA SOLIDARIA DE COLOMBIA ENTIDAD COOPERATIVA"/>
    <s v="A"/>
    <n v="355342172"/>
    <n v="0"/>
    <n v="355342172"/>
    <n v="355342171"/>
  </r>
  <r>
    <x v="75"/>
    <s v="Diseño y Estructuración del Sistema Interoperable de Recaudo en su componente tecnológico en el Sistema de Transporte Publico de Bogotá D.C. (Recursos Distrito)"/>
    <s v="CTO1469-25"/>
    <s v="QUIROGA GARCES OSCAR ARMANDO"/>
    <s v="A"/>
    <n v="55890000"/>
    <n v="0"/>
    <n v="55890000"/>
    <n v="12109500"/>
  </r>
  <r>
    <x v="55"/>
    <s v="DESARROLLO Y GESTIÓN DE LA INFRAESTRUCTURA DEL SISTEMA INTEGRADO DE TRANSPORTE PÚBLICO DE BOGOTÁ (RECURSOS DISTRITO)"/>
    <s v="CTO1468-25"/>
    <s v="SIGRID KATHERINE JIMENEZ PORRAS"/>
    <s v="A"/>
    <n v="25095000"/>
    <n v="0"/>
    <n v="25095000"/>
    <n v="6022800"/>
  </r>
  <r>
    <x v="110"/>
    <s v="Servicios de consultoría en administración del recurso humano"/>
    <s v="CTO1464-25"/>
    <s v="CAJA DE COMPENSACION FAMILIAR COMPENSAR"/>
    <s v="A"/>
    <n v="2408520560"/>
    <n v="0"/>
    <n v="2408520560"/>
    <n v="193931455"/>
  </r>
  <r>
    <x v="67"/>
    <s v="BONIFICACION SINDICAL VIGENCIA"/>
    <s v="CTO1464-25"/>
    <s v="CAJA DE COMPENSACION FAMILIAR COMPENSAR"/>
    <s v="A"/>
    <n v="311700000"/>
    <n v="0"/>
    <n v="311700000"/>
    <n v="27192475"/>
  </r>
  <r>
    <x v="72"/>
    <s v="Desarrollo del Modelo de Gestión Institucional en TRANSMILENIO S.A. en Bogotá D.C. (Recursos TMSA)"/>
    <s v="CTO1464-25"/>
    <s v="CAJA DE COMPENSACION FAMILIAR COMPENSAR"/>
    <s v="A"/>
    <n v="50000000"/>
    <n v="0"/>
    <n v="50000000"/>
    <n v="0"/>
  </r>
  <r>
    <x v="38"/>
    <s v="DESARROLLO Y GESTIÓN DE LA INFRAESTRUCTURA DEL SISTEMA INTEGRADO DE TRANSPORTE PÚBLICO DE BOGOTÁ (RECURSOS SITP)"/>
    <s v="CTO1467-25"/>
    <s v="ALMA INTERVENTORÍA &amp; CONSULTORÍA SAS"/>
    <s v="A"/>
    <n v="500000000"/>
    <n v="0"/>
    <n v="500000000"/>
    <n v="0"/>
  </r>
  <r>
    <x v="39"/>
    <s v="DESARROLLO Y GESTIÓN DE LA INFRAESTRUCTURA DEL SISTEMA INTEGRADO DE TRANSPORTE PÚBLICO DE BOGOTÁ (RECURSOS DE CAPITAL CALLE 13)"/>
    <s v="P-RESID1213-25"/>
    <s v="GALINDO LOPEZ JUAN EUSEBIO"/>
    <s v="A"/>
    <n v="4817100"/>
    <n v="0"/>
    <n v="4817100"/>
    <n v="4817100"/>
  </r>
  <r>
    <x v="54"/>
    <s v="Servicios de gestión y administración empresarial (oficina central)"/>
    <s v="CTO1472-25"/>
    <s v="BARRETO VELASQUEZ YEISON  FERNEY"/>
    <s v="A"/>
    <n v="35133000"/>
    <n v="0"/>
    <n v="35133000"/>
    <n v="5688200"/>
  </r>
  <r>
    <x v="72"/>
    <s v="Desarrollo del Modelo de Gestión Institucional en TRANSMILENIO S.A. en Bogotá D.C. (Recursos TMSA)"/>
    <s v="CTO1473-25"/>
    <s v="MELO CASTAÑEDA ERIKA YURANY"/>
    <s v="A"/>
    <n v="28000000"/>
    <n v="0"/>
    <n v="28000000"/>
    <n v="6720000"/>
  </r>
  <r>
    <x v="39"/>
    <s v="DESARROLLO Y GESTIÓN DE LA INFRAESTRUCTURA DEL SISTEMA INTEGRADO DE TRANSPORTE PÚBLICO DE BOGOTÁ (RECURSOS DE CAPITAL CALLE 13)"/>
    <s v="P-PROM4771_25"/>
    <s v="RAMIREZ ROJAS MARTA SUSANA"/>
    <s v="A"/>
    <n v="42082998"/>
    <n v="0"/>
    <n v="42082998"/>
    <n v="0"/>
  </r>
  <r>
    <x v="57"/>
    <s v="Sueldo básico"/>
    <m/>
    <s v="TRANSMILENIO S.A"/>
    <s v="A"/>
    <n v="719602714"/>
    <n v="0"/>
    <n v="719602714"/>
    <n v="719602714"/>
  </r>
  <r>
    <x v="57"/>
    <s v="Sueldo básico"/>
    <m/>
    <s v="TRANSMILENIO S.A"/>
    <s v="A"/>
    <n v="31846032"/>
    <n v="0"/>
    <n v="31846032"/>
    <n v="31846032"/>
  </r>
  <r>
    <x v="57"/>
    <s v="Sueldo básico"/>
    <m/>
    <s v="TRANSMILENIO S.A"/>
    <s v="A"/>
    <n v="51619425"/>
    <n v="0"/>
    <n v="51619425"/>
    <n v="51619425"/>
  </r>
  <r>
    <x v="57"/>
    <s v="Sueldo básico"/>
    <m/>
    <s v="TRANSMILENIO S.A"/>
    <s v="A"/>
    <n v="274595905"/>
    <n v="0"/>
    <n v="274595905"/>
    <n v="274595905"/>
  </r>
  <r>
    <x v="57"/>
    <s v="Sueldo básico"/>
    <m/>
    <s v="TRANSMILENIO S.A"/>
    <s v="A"/>
    <n v="445860103"/>
    <n v="0"/>
    <n v="445860103"/>
    <n v="445860103"/>
  </r>
  <r>
    <x v="57"/>
    <s v="Sueldo básico"/>
    <m/>
    <s v="TRANSMILENIO S.A"/>
    <s v="A"/>
    <n v="283735505"/>
    <n v="0"/>
    <n v="283735505"/>
    <n v="283735505"/>
  </r>
  <r>
    <x v="57"/>
    <s v="Sueldo básico"/>
    <m/>
    <s v="TRANSMILENIO S.A"/>
    <s v="A"/>
    <n v="132331312"/>
    <n v="0"/>
    <n v="132331312"/>
    <n v="132331312"/>
  </r>
  <r>
    <x v="57"/>
    <s v="Sueldo básico"/>
    <m/>
    <s v="TRANSMILENIO S.A"/>
    <s v="A"/>
    <n v="133425586"/>
    <n v="0"/>
    <n v="133425586"/>
    <n v="133425586"/>
  </r>
  <r>
    <x v="57"/>
    <s v="Sueldo básico"/>
    <m/>
    <s v="TRANSMILENIO S.A"/>
    <s v="A"/>
    <n v="214898498"/>
    <n v="0"/>
    <n v="214898498"/>
    <n v="214898498"/>
  </r>
  <r>
    <x v="57"/>
    <s v="Sueldo básico"/>
    <m/>
    <s v="TRANSMILENIO S.A"/>
    <s v="A"/>
    <n v="203514477"/>
    <n v="0"/>
    <n v="203514477"/>
    <n v="203514477"/>
  </r>
  <r>
    <x v="57"/>
    <s v="Sueldo básico"/>
    <m/>
    <s v="TRANSMILENIO S.A"/>
    <s v="A"/>
    <n v="253278126"/>
    <n v="0"/>
    <n v="253278126"/>
    <n v="253278126"/>
  </r>
  <r>
    <x v="57"/>
    <s v="Sueldo básico"/>
    <m/>
    <s v="TRANSMILENIO S.A"/>
    <s v="A"/>
    <n v="100340288"/>
    <n v="0"/>
    <n v="100340288"/>
    <n v="100340288"/>
  </r>
  <r>
    <x v="57"/>
    <s v="Sueldo básico"/>
    <m/>
    <s v="TRANSMILENIO S.A"/>
    <s v="A"/>
    <n v="27192847"/>
    <n v="0"/>
    <n v="27192847"/>
    <n v="27192847"/>
  </r>
  <r>
    <x v="57"/>
    <s v="Sueldo básico"/>
    <m/>
    <s v="TRANSMILENIO S.A"/>
    <s v="A"/>
    <n v="77325766"/>
    <n v="0"/>
    <n v="77325766"/>
    <n v="77325766"/>
  </r>
  <r>
    <x v="57"/>
    <s v="Sueldo básico"/>
    <m/>
    <s v="TRANSMILENIO S.A"/>
    <s v="A"/>
    <n v="35371619"/>
    <n v="0"/>
    <n v="35371619"/>
    <n v="35371619"/>
  </r>
  <r>
    <x v="57"/>
    <s v="Sueldo básico"/>
    <m/>
    <s v="TRANSMILENIO S.A"/>
    <s v="A"/>
    <n v="38575210"/>
    <n v="0"/>
    <n v="38575210"/>
    <n v="38575210"/>
  </r>
  <r>
    <x v="58"/>
    <s v="Horas Extras, dominicales, festivos y recargos"/>
    <m/>
    <s v="TRANSMILENIO S.A"/>
    <s v="A"/>
    <n v="1308881"/>
    <n v="0"/>
    <n v="1308881"/>
    <n v="1308881"/>
  </r>
  <r>
    <x v="58"/>
    <s v="Horas Extras, dominicales, festivos y recargos"/>
    <m/>
    <s v="TRANSMILENIO S.A"/>
    <s v="A"/>
    <n v="5442651"/>
    <n v="0"/>
    <n v="5442651"/>
    <n v="5442651"/>
  </r>
  <r>
    <x v="58"/>
    <s v="Horas Extras, dominicales, festivos y recargos"/>
    <m/>
    <s v="TRANSMILENIO S.A"/>
    <s v="A"/>
    <n v="52302507"/>
    <n v="0"/>
    <n v="52302507"/>
    <n v="52302507"/>
  </r>
  <r>
    <x v="58"/>
    <s v="Horas Extras, dominicales, festivos y recargos"/>
    <m/>
    <s v="TRANSMILENIO S.A"/>
    <s v="A"/>
    <n v="90688077"/>
    <n v="0"/>
    <n v="90688077"/>
    <n v="90688077"/>
  </r>
  <r>
    <x v="59"/>
    <s v="Gastos de representación"/>
    <m/>
    <s v="TRANSMILENIO S.A"/>
    <s v="A"/>
    <n v="6213692"/>
    <n v="0"/>
    <n v="6213692"/>
    <n v="6213692"/>
  </r>
  <r>
    <x v="59"/>
    <s v="Gastos de representación"/>
    <m/>
    <s v="TRANSMILENIO S.A"/>
    <s v="A"/>
    <n v="853806"/>
    <n v="0"/>
    <n v="853806"/>
    <n v="853806"/>
  </r>
  <r>
    <x v="59"/>
    <s v="Gastos de representación"/>
    <m/>
    <s v="TRANSMILENIO S.A"/>
    <s v="A"/>
    <n v="6403544"/>
    <n v="0"/>
    <n v="6403544"/>
    <n v="6403544"/>
  </r>
  <r>
    <x v="59"/>
    <s v="Gastos de representación"/>
    <m/>
    <s v="TRANSMILENIO S.A"/>
    <s v="A"/>
    <n v="6403544"/>
    <n v="0"/>
    <n v="6403544"/>
    <n v="6403544"/>
  </r>
  <r>
    <x v="59"/>
    <s v="Gastos de representación"/>
    <m/>
    <s v="TRANSMILENIO S.A"/>
    <s v="A"/>
    <n v="6403544"/>
    <n v="0"/>
    <n v="6403544"/>
    <n v="6403544"/>
  </r>
  <r>
    <x v="59"/>
    <s v="Gastos de representación"/>
    <m/>
    <s v="TRANSMILENIO S.A"/>
    <s v="A"/>
    <n v="6403544"/>
    <n v="0"/>
    <n v="6403544"/>
    <n v="6403544"/>
  </r>
  <r>
    <x v="59"/>
    <s v="Gastos de representación"/>
    <m/>
    <s v="TRANSMILENIO S.A"/>
    <s v="A"/>
    <n v="17325627"/>
    <n v="0"/>
    <n v="17325627"/>
    <n v="17325627"/>
  </r>
  <r>
    <x v="59"/>
    <s v="Gastos de representación"/>
    <m/>
    <s v="TRANSMILENIO S.A"/>
    <s v="A"/>
    <n v="5095960"/>
    <n v="0"/>
    <n v="5095960"/>
    <n v="5095960"/>
  </r>
  <r>
    <x v="59"/>
    <s v="Gastos de representación"/>
    <m/>
    <s v="TRANSMILENIO S.A"/>
    <s v="A"/>
    <n v="5095960"/>
    <n v="0"/>
    <n v="5095960"/>
    <n v="5095960"/>
  </r>
  <r>
    <x v="59"/>
    <s v="Gastos de representación"/>
    <m/>
    <s v="TRANSMILENIO S.A"/>
    <s v="A"/>
    <n v="6213692"/>
    <n v="0"/>
    <n v="6213692"/>
    <n v="6213692"/>
  </r>
  <r>
    <x v="59"/>
    <s v="Gastos de representación"/>
    <m/>
    <s v="TRANSMILENIO S.A"/>
    <s v="A"/>
    <n v="828492"/>
    <n v="0"/>
    <n v="828492"/>
    <n v="828492"/>
  </r>
  <r>
    <x v="59"/>
    <s v="Gastos de representación"/>
    <m/>
    <s v="TRANSMILENIO S.A"/>
    <s v="A"/>
    <n v="7191483"/>
    <n v="0"/>
    <n v="7191483"/>
    <n v="7191483"/>
  </r>
  <r>
    <x v="59"/>
    <s v="Gastos de representación"/>
    <m/>
    <s v="TRANSMILENIO S.A"/>
    <s v="A"/>
    <n v="6213692"/>
    <n v="0"/>
    <n v="6213692"/>
    <n v="6213692"/>
  </r>
  <r>
    <x v="59"/>
    <s v="Gastos de representación"/>
    <m/>
    <s v="TRANSMILENIO S.A"/>
    <s v="A"/>
    <n v="6213692"/>
    <n v="0"/>
    <n v="6213692"/>
    <n v="6213692"/>
  </r>
  <r>
    <x v="59"/>
    <s v="Gastos de representación"/>
    <m/>
    <s v="TRANSMILENIO S.A"/>
    <s v="A"/>
    <n v="6213692"/>
    <n v="0"/>
    <n v="6213692"/>
    <n v="6213692"/>
  </r>
  <r>
    <x v="59"/>
    <s v="Gastos de representación"/>
    <m/>
    <s v="TRANSMILENIO S.A"/>
    <s v="A"/>
    <n v="5095960"/>
    <n v="0"/>
    <n v="5095960"/>
    <n v="5095960"/>
  </r>
  <r>
    <x v="60"/>
    <s v="Auxilio de Transporte"/>
    <m/>
    <s v="TRANSMILENIO S.A"/>
    <s v="A"/>
    <n v="200000"/>
    <n v="0"/>
    <n v="200000"/>
    <n v="200000"/>
  </r>
  <r>
    <x v="60"/>
    <s v="Auxilio de Transporte"/>
    <m/>
    <s v="TRANSMILENIO S.A"/>
    <s v="A"/>
    <n v="400000"/>
    <n v="0"/>
    <n v="400000"/>
    <n v="400000"/>
  </r>
  <r>
    <x v="60"/>
    <s v="Auxilio de Transporte"/>
    <m/>
    <s v="TRANSMILENIO S.A"/>
    <s v="A"/>
    <n v="200000"/>
    <n v="0"/>
    <n v="200000"/>
    <n v="200000"/>
  </r>
  <r>
    <x v="60"/>
    <s v="Auxilio de Transporte"/>
    <m/>
    <s v="TRANSMILENIO S.A"/>
    <s v="A"/>
    <n v="120000"/>
    <n v="0"/>
    <n v="120000"/>
    <n v="120000"/>
  </r>
  <r>
    <x v="60"/>
    <s v="Auxilio de Transporte"/>
    <m/>
    <s v="TRANSMILENIO S.A"/>
    <s v="A"/>
    <n v="200000"/>
    <n v="0"/>
    <n v="200000"/>
    <n v="200000"/>
  </r>
  <r>
    <x v="60"/>
    <s v="Auxilio de Transporte"/>
    <m/>
    <s v="TRANSMILENIO S.A"/>
    <s v="A"/>
    <n v="66667"/>
    <n v="0"/>
    <n v="66667"/>
    <n v="66667"/>
  </r>
  <r>
    <x v="61"/>
    <s v="Bonificación por servicios prestados"/>
    <m/>
    <s v="TRANSMILENIO S.A"/>
    <s v="A"/>
    <n v="5058531"/>
    <n v="0"/>
    <n v="5058531"/>
    <n v="5058531"/>
  </r>
  <r>
    <x v="61"/>
    <s v="Bonificación por servicios prestados"/>
    <m/>
    <s v="TRANSMILENIO S.A"/>
    <s v="A"/>
    <n v="3207978"/>
    <n v="0"/>
    <n v="3207978"/>
    <n v="3207978"/>
  </r>
  <r>
    <x v="61"/>
    <s v="Bonificación por servicios prestados"/>
    <m/>
    <s v="TRANSMILENIO S.A"/>
    <s v="A"/>
    <n v="29920875"/>
    <n v="0"/>
    <n v="29920875"/>
    <n v="29920875"/>
  </r>
  <r>
    <x v="61"/>
    <s v="Bonificación por servicios prestados"/>
    <m/>
    <s v="TRANSMILENIO S.A"/>
    <s v="A"/>
    <n v="80745917"/>
    <n v="0"/>
    <n v="80745917"/>
    <n v="80745917"/>
  </r>
  <r>
    <x v="61"/>
    <s v="Bonificación por servicios prestados"/>
    <m/>
    <s v="TRANSMILENIO S.A"/>
    <s v="A"/>
    <n v="4853563"/>
    <n v="0"/>
    <n v="4853563"/>
    <n v="4853563"/>
  </r>
  <r>
    <x v="61"/>
    <s v="Bonificación por servicios prestados"/>
    <m/>
    <s v="TRANSMILENIO S.A"/>
    <s v="A"/>
    <n v="5217190"/>
    <n v="0"/>
    <n v="5217190"/>
    <n v="5217190"/>
  </r>
  <r>
    <x v="61"/>
    <s v="Bonificación por servicios prestados"/>
    <m/>
    <s v="TRANSMILENIO S.A"/>
    <s v="A"/>
    <n v="8035689"/>
    <n v="0"/>
    <n v="8035689"/>
    <n v="8035689"/>
  </r>
  <r>
    <x v="61"/>
    <s v="Bonificación por servicios prestados"/>
    <m/>
    <s v="TRANSMILENIO S.A"/>
    <s v="A"/>
    <n v="15175593"/>
    <n v="0"/>
    <n v="15175593"/>
    <n v="15175593"/>
  </r>
  <r>
    <x v="61"/>
    <s v="Bonificación por servicios prestados"/>
    <m/>
    <s v="TRANSMILENIO S.A"/>
    <s v="A"/>
    <n v="7253400"/>
    <n v="0"/>
    <n v="7253400"/>
    <n v="7253400"/>
  </r>
  <r>
    <x v="61"/>
    <s v="Bonificación por servicios prestados"/>
    <m/>
    <s v="TRANSMILENIO S.A"/>
    <s v="A"/>
    <n v="6257143"/>
    <n v="0"/>
    <n v="6257143"/>
    <n v="6257143"/>
  </r>
  <r>
    <x v="61"/>
    <s v="Bonificación por servicios prestados"/>
    <m/>
    <s v="TRANSMILENIO S.A"/>
    <s v="A"/>
    <n v="4276242"/>
    <n v="0"/>
    <n v="4276242"/>
    <n v="4276242"/>
  </r>
  <r>
    <x v="61"/>
    <s v="Bonificación por servicios prestados"/>
    <m/>
    <s v="TRANSMILENIO S.A"/>
    <s v="A"/>
    <n v="4853563"/>
    <n v="0"/>
    <n v="4853563"/>
    <n v="4853563"/>
  </r>
  <r>
    <x v="101"/>
    <s v="Prima de navidad"/>
    <m/>
    <s v="TRANSMILENIO S.A"/>
    <s v="A"/>
    <n v="16392666"/>
    <n v="0"/>
    <n v="16392666"/>
    <n v="16392666"/>
  </r>
  <r>
    <x v="62"/>
    <s v="Prima de vacaciones"/>
    <m/>
    <s v="TRANSMILENIO S.A"/>
    <s v="A"/>
    <n v="13606922"/>
    <n v="0"/>
    <n v="13606922"/>
    <n v="13606922"/>
  </r>
  <r>
    <x v="62"/>
    <s v="Prima de vacaciones"/>
    <m/>
    <s v="TRANSMILENIO S.A"/>
    <s v="A"/>
    <n v="8181463"/>
    <n v="0"/>
    <n v="8181463"/>
    <n v="8181463"/>
  </r>
  <r>
    <x v="62"/>
    <s v="Prima de vacaciones"/>
    <m/>
    <s v="TRANSMILENIO S.A"/>
    <s v="A"/>
    <n v="6933267"/>
    <n v="0"/>
    <n v="6933267"/>
    <n v="6933267"/>
  </r>
  <r>
    <x v="62"/>
    <s v="Prima de vacaciones"/>
    <m/>
    <s v="TRANSMILENIO S.A"/>
    <s v="A"/>
    <n v="8199749"/>
    <n v="0"/>
    <n v="8199749"/>
    <n v="8199749"/>
  </r>
  <r>
    <x v="62"/>
    <s v="Prima de vacaciones"/>
    <m/>
    <s v="TRANSMILENIO S.A"/>
    <s v="A"/>
    <n v="20801720"/>
    <n v="0"/>
    <n v="20801720"/>
    <n v="20801720"/>
  </r>
  <r>
    <x v="62"/>
    <s v="Prima de vacaciones"/>
    <m/>
    <s v="TRANSMILENIO S.A"/>
    <s v="A"/>
    <n v="28196850"/>
    <n v="0"/>
    <n v="28196850"/>
    <n v="28196850"/>
  </r>
  <r>
    <x v="62"/>
    <s v="Prima de vacaciones"/>
    <m/>
    <s v="TRANSMILENIO S.A"/>
    <s v="A"/>
    <n v="21680551"/>
    <n v="0"/>
    <n v="21680551"/>
    <n v="21680551"/>
  </r>
  <r>
    <x v="62"/>
    <s v="Prima de vacaciones"/>
    <m/>
    <s v="TRANSMILENIO S.A"/>
    <s v="A"/>
    <n v="8939798"/>
    <n v="0"/>
    <n v="8939798"/>
    <n v="8939798"/>
  </r>
  <r>
    <x v="62"/>
    <s v="Prima de vacaciones"/>
    <m/>
    <s v="TRANSMILENIO S.A"/>
    <s v="A"/>
    <n v="8201629"/>
    <n v="0"/>
    <n v="8201629"/>
    <n v="8201629"/>
  </r>
  <r>
    <x v="63"/>
    <s v="Prima técnica salarial"/>
    <m/>
    <s v="TRANSMILENIO S.A"/>
    <s v="A"/>
    <n v="8989354"/>
    <n v="0"/>
    <n v="8989354"/>
    <n v="8989354"/>
  </r>
  <r>
    <x v="63"/>
    <s v="Prima técnica salarial"/>
    <m/>
    <s v="TRANSMILENIO S.A"/>
    <s v="A"/>
    <n v="6369951"/>
    <n v="0"/>
    <n v="6369951"/>
    <n v="6369951"/>
  </r>
  <r>
    <x v="63"/>
    <s v="Prima técnica salarial"/>
    <m/>
    <s v="TRANSMILENIO S.A"/>
    <s v="A"/>
    <n v="6369951"/>
    <n v="0"/>
    <n v="6369951"/>
    <n v="6369951"/>
  </r>
  <r>
    <x v="63"/>
    <s v="Prima técnica salarial"/>
    <m/>
    <s v="TRANSMILENIO S.A"/>
    <s v="A"/>
    <n v="19287606"/>
    <n v="0"/>
    <n v="19287606"/>
    <n v="19287606"/>
  </r>
  <r>
    <x v="63"/>
    <s v="Prima técnica salarial"/>
    <m/>
    <s v="TRANSMILENIO S.A"/>
    <s v="A"/>
    <n v="8004431"/>
    <n v="0"/>
    <n v="8004431"/>
    <n v="8004431"/>
  </r>
  <r>
    <x v="63"/>
    <s v="Prima técnica salarial"/>
    <m/>
    <s v="TRANSMILENIO S.A"/>
    <s v="A"/>
    <n v="8004431"/>
    <n v="0"/>
    <n v="8004431"/>
    <n v="8004431"/>
  </r>
  <r>
    <x v="63"/>
    <s v="Prima técnica salarial"/>
    <m/>
    <s v="TRANSMILENIO S.A"/>
    <s v="A"/>
    <n v="8004431"/>
    <n v="0"/>
    <n v="8004431"/>
    <n v="8004431"/>
  </r>
  <r>
    <x v="63"/>
    <s v="Prima técnica salarial"/>
    <m/>
    <s v="TRANSMILENIO S.A"/>
    <s v="A"/>
    <n v="8004431"/>
    <n v="0"/>
    <n v="8004431"/>
    <n v="8004431"/>
  </r>
  <r>
    <x v="63"/>
    <s v="Prima técnica salarial"/>
    <m/>
    <s v="TRANSMILENIO S.A"/>
    <s v="A"/>
    <n v="7767115"/>
    <n v="0"/>
    <n v="7767115"/>
    <n v="7767115"/>
  </r>
  <r>
    <x v="63"/>
    <s v="Prima técnica salarial"/>
    <m/>
    <s v="TRANSMILENIO S.A"/>
    <s v="A"/>
    <n v="12120575"/>
    <n v="0"/>
    <n v="12120575"/>
    <n v="12120575"/>
  </r>
  <r>
    <x v="63"/>
    <s v="Prima técnica salarial"/>
    <m/>
    <s v="TRANSMILENIO S.A"/>
    <s v="A"/>
    <n v="6369951"/>
    <n v="0"/>
    <n v="6369951"/>
    <n v="6369951"/>
  </r>
  <r>
    <x v="63"/>
    <s v="Prima técnica salarial"/>
    <m/>
    <s v="TRANSMILENIO S.A"/>
    <s v="A"/>
    <n v="7767115"/>
    <n v="0"/>
    <n v="7767115"/>
    <n v="7767115"/>
  </r>
  <r>
    <x v="63"/>
    <s v="Prima técnica salarial"/>
    <m/>
    <s v="TRANSMILENIO S.A"/>
    <s v="A"/>
    <n v="7767115"/>
    <n v="0"/>
    <n v="7767115"/>
    <n v="7767115"/>
  </r>
  <r>
    <x v="63"/>
    <s v="Prima técnica salarial"/>
    <m/>
    <s v="TRANSMILENIO S.A"/>
    <s v="A"/>
    <n v="1035615"/>
    <n v="0"/>
    <n v="1035615"/>
    <n v="1035615"/>
  </r>
  <r>
    <x v="63"/>
    <s v="Prima técnica salarial"/>
    <m/>
    <s v="TRANSMILENIO S.A"/>
    <s v="A"/>
    <n v="7767115"/>
    <n v="0"/>
    <n v="7767115"/>
    <n v="7767115"/>
  </r>
  <r>
    <x v="63"/>
    <s v="Prima técnica salarial"/>
    <m/>
    <s v="TRANSMILENIO S.A"/>
    <s v="A"/>
    <n v="1067257"/>
    <n v="0"/>
    <n v="1067257"/>
    <n v="1067257"/>
  </r>
  <r>
    <x v="102"/>
    <s v="Sector Privado"/>
    <m/>
    <s v="TRANSMILENIO S.A"/>
    <s v="A"/>
    <n v="18314555"/>
    <n v="0"/>
    <n v="18314555"/>
    <n v="18314555"/>
  </r>
  <r>
    <x v="64"/>
    <s v="Vacaciones"/>
    <m/>
    <s v="TRANSMILENIO S.A"/>
    <s v="A"/>
    <n v="11999479"/>
    <n v="0"/>
    <n v="11999479"/>
    <n v="11999479"/>
  </r>
  <r>
    <x v="64"/>
    <s v="Vacaciones"/>
    <m/>
    <s v="TRANSMILENIO S.A"/>
    <s v="A"/>
    <n v="10386349"/>
    <n v="0"/>
    <n v="10386349"/>
    <n v="10386349"/>
  </r>
  <r>
    <x v="64"/>
    <s v="Vacaciones"/>
    <m/>
    <s v="TRANSMILENIO S.A"/>
    <s v="A"/>
    <n v="9706574"/>
    <n v="0"/>
    <n v="9706574"/>
    <n v="9706574"/>
  </r>
  <r>
    <x v="64"/>
    <s v="Vacaciones"/>
    <m/>
    <s v="TRANSMILENIO S.A"/>
    <s v="A"/>
    <n v="19049691"/>
    <n v="0"/>
    <n v="19049691"/>
    <n v="19049691"/>
  </r>
  <r>
    <x v="64"/>
    <s v="Vacaciones"/>
    <m/>
    <s v="TRANSMILENIO S.A"/>
    <s v="A"/>
    <n v="10388730"/>
    <n v="0"/>
    <n v="10388730"/>
    <n v="10388730"/>
  </r>
  <r>
    <x v="64"/>
    <s v="Vacaciones"/>
    <m/>
    <s v="TRANSMILENIO S.A"/>
    <s v="A"/>
    <n v="37947092"/>
    <n v="0"/>
    <n v="37947092"/>
    <n v="37947092"/>
  </r>
  <r>
    <x v="64"/>
    <s v="Vacaciones"/>
    <m/>
    <s v="TRANSMILENIO S.A"/>
    <s v="A"/>
    <n v="29723847"/>
    <n v="0"/>
    <n v="29723847"/>
    <n v="29723847"/>
  </r>
  <r>
    <x v="64"/>
    <s v="Vacaciones"/>
    <m/>
    <s v="TRANSMILENIO S.A"/>
    <s v="A"/>
    <n v="11323744"/>
    <n v="0"/>
    <n v="11323744"/>
    <n v="11323744"/>
  </r>
  <r>
    <x v="103"/>
    <s v="Indemnización por vacaciones"/>
    <m/>
    <s v="TRANSMILENIO S.A"/>
    <s v="A"/>
    <n v="32710229"/>
    <n v="0"/>
    <n v="32710229"/>
    <n v="32710229"/>
  </r>
  <r>
    <x v="65"/>
    <s v="Bonificación especial de recreación"/>
    <m/>
    <s v="TRANSMILENIO S.A"/>
    <s v="A"/>
    <n v="3315104"/>
    <n v="0"/>
    <n v="3315104"/>
    <n v="3315104"/>
  </r>
  <r>
    <x v="65"/>
    <s v="Bonificación especial de recreación"/>
    <m/>
    <s v="TRANSMILENIO S.A"/>
    <s v="A"/>
    <n v="963530"/>
    <n v="0"/>
    <n v="963530"/>
    <n v="963530"/>
  </r>
  <r>
    <x v="65"/>
    <s v="Bonificación especial de recreación"/>
    <m/>
    <s v="TRANSMILENIO S.A"/>
    <s v="A"/>
    <n v="814522"/>
    <n v="0"/>
    <n v="814522"/>
    <n v="814522"/>
  </r>
  <r>
    <x v="65"/>
    <s v="Bonificación especial de recreación"/>
    <m/>
    <s v="TRANSMILENIO S.A"/>
    <s v="A"/>
    <n v="963530"/>
    <n v="0"/>
    <n v="963530"/>
    <n v="963530"/>
  </r>
  <r>
    <x v="65"/>
    <s v="Bonificación especial de recreación"/>
    <m/>
    <s v="TRANSMILENIO S.A"/>
    <s v="A"/>
    <n v="963530"/>
    <n v="0"/>
    <n v="963530"/>
    <n v="963530"/>
  </r>
  <r>
    <x v="65"/>
    <s v="Bonificación especial de recreación"/>
    <m/>
    <s v="TRANSMILENIO S.A"/>
    <s v="A"/>
    <n v="1285786"/>
    <n v="0"/>
    <n v="1285786"/>
    <n v="1285786"/>
  </r>
  <r>
    <x v="65"/>
    <s v="Bonificación especial de recreación"/>
    <m/>
    <s v="TRANSMILENIO S.A"/>
    <s v="A"/>
    <n v="849327"/>
    <n v="0"/>
    <n v="849327"/>
    <n v="849327"/>
  </r>
  <r>
    <x v="65"/>
    <s v="Bonificación especial de recreación"/>
    <m/>
    <s v="TRANSMILENIO S.A"/>
    <s v="A"/>
    <n v="2548737"/>
    <n v="0"/>
    <n v="2548737"/>
    <n v="2548737"/>
  </r>
  <r>
    <x v="65"/>
    <s v="Bonificación especial de recreación"/>
    <m/>
    <s v="TRANSMILENIO S.A"/>
    <s v="A"/>
    <n v="1050491"/>
    <n v="0"/>
    <n v="1050491"/>
    <n v="1050491"/>
  </r>
  <r>
    <x v="67"/>
    <s v="BONIFICACION SINDICAL VIGENCIA"/>
    <m/>
    <s v="TRANSMILENIO S.A"/>
    <s v="A"/>
    <n v="1894947"/>
    <n v="0"/>
    <n v="1894947"/>
    <n v="1894947"/>
  </r>
  <r>
    <x v="67"/>
    <s v="BONIFICACION SINDICAL VIGENCIA"/>
    <m/>
    <s v="TRANSMILENIO S.A"/>
    <s v="A"/>
    <n v="7066860"/>
    <n v="0"/>
    <n v="7066860"/>
    <n v="7066860"/>
  </r>
  <r>
    <x v="67"/>
    <s v="BONIFICACION SINDICAL VIGENCIA"/>
    <m/>
    <s v="TRANSMILENIO S.A"/>
    <s v="A"/>
    <n v="6454653"/>
    <n v="0"/>
    <n v="6454653"/>
    <n v="6454653"/>
  </r>
  <r>
    <x v="67"/>
    <s v="BONIFICACION SINDICAL VIGENCIA"/>
    <m/>
    <s v="TRANSMILENIO S.A"/>
    <s v="A"/>
    <n v="1423500"/>
    <n v="0"/>
    <n v="1423500"/>
    <n v="1423500"/>
  </r>
  <r>
    <x v="67"/>
    <s v="BONIFICACION SINDICAL VIGENCIA"/>
    <m/>
    <s v="TRANSMILENIO S.A"/>
    <s v="A"/>
    <n v="1423500"/>
    <n v="0"/>
    <n v="1423500"/>
    <n v="1423500"/>
  </r>
  <r>
    <x v="67"/>
    <s v="BONIFICACION SINDICAL VIGENCIA"/>
    <m/>
    <s v="TRANSMILENIO S.A"/>
    <s v="A"/>
    <n v="1532114"/>
    <n v="0"/>
    <n v="1532114"/>
    <n v="1532114"/>
  </r>
  <r>
    <x v="67"/>
    <s v="BONIFICACION SINDICAL VIGENCIA"/>
    <m/>
    <s v="TRANSMILENIO S.A"/>
    <s v="A"/>
    <n v="4328329"/>
    <n v="0"/>
    <n v="4328329"/>
    <n v="4328329"/>
  </r>
  <r>
    <x v="67"/>
    <s v="BONIFICACION SINDICAL VIGENCIA"/>
    <m/>
    <s v="TRANSMILENIO S.A"/>
    <s v="A"/>
    <n v="1423500"/>
    <n v="0"/>
    <n v="1423500"/>
    <n v="1423500"/>
  </r>
  <r>
    <x v="91"/>
    <s v="Remuneración por defunción"/>
    <m/>
    <s v="TRANSMILENIO S.A"/>
    <s v="A"/>
    <n v="2135250"/>
    <n v="0"/>
    <n v="2135250"/>
    <n v="2135250"/>
  </r>
  <r>
    <x v="91"/>
    <s v="Remuneración por defunción"/>
    <m/>
    <s v="TRANSMILENIO S.A"/>
    <s v="A"/>
    <n v="2135250"/>
    <n v="0"/>
    <n v="2135250"/>
    <n v="2135250"/>
  </r>
  <r>
    <x v="68"/>
    <s v="Auxilios Educativos"/>
    <m/>
    <s v="TRANSMILENIO S.A"/>
    <s v="A"/>
    <n v="1423500"/>
    <n v="0"/>
    <n v="1423500"/>
    <n v="1423500"/>
  </r>
  <r>
    <x v="68"/>
    <s v="Auxilios Educativos"/>
    <m/>
    <s v="TRANSMILENIO S.A"/>
    <s v="A"/>
    <n v="1473698"/>
    <n v="0"/>
    <n v="1473698"/>
    <n v="1473698"/>
  </r>
  <r>
    <x v="68"/>
    <s v="Auxilios Educativos"/>
    <m/>
    <s v="TRANSMILENIO S.A"/>
    <s v="A"/>
    <n v="1423500"/>
    <n v="0"/>
    <n v="1423500"/>
    <n v="1423500"/>
  </r>
  <r>
    <x v="68"/>
    <s v="Auxilios Educativos"/>
    <m/>
    <s v="TRANSMILENIO S.A"/>
    <s v="A"/>
    <n v="1423500"/>
    <n v="0"/>
    <n v="1423500"/>
    <n v="1423500"/>
  </r>
  <r>
    <x v="68"/>
    <s v="Auxilios Educativos"/>
    <m/>
    <s v="TRANSMILENIO S.A"/>
    <s v="A"/>
    <n v="7117500"/>
    <n v="0"/>
    <n v="7117500"/>
    <n v="7117500"/>
  </r>
  <r>
    <x v="68"/>
    <s v="Auxilios Educativos"/>
    <m/>
    <s v="TRANSMILENIO S.A"/>
    <s v="A"/>
    <n v="2847000"/>
    <n v="0"/>
    <n v="2847000"/>
    <n v="2847000"/>
  </r>
  <r>
    <x v="68"/>
    <s v="Auxilios Educativos"/>
    <m/>
    <s v="TRANSMILENIO S.A"/>
    <s v="A"/>
    <n v="10940329"/>
    <n v="0"/>
    <n v="10940329"/>
    <n v="10940329"/>
  </r>
  <r>
    <x v="69"/>
    <s v="Auxilios para Recreación"/>
    <m/>
    <s v="TRANSMILENIO S.A"/>
    <s v="A"/>
    <n v="1445295"/>
    <n v="0"/>
    <n v="1445295"/>
    <n v="1445295"/>
  </r>
  <r>
    <x v="69"/>
    <s v="Auxilios para Recreación"/>
    <m/>
    <s v="TRANSMILENIO S.A"/>
    <s v="A"/>
    <n v="1221783"/>
    <n v="0"/>
    <n v="1221783"/>
    <n v="1221783"/>
  </r>
  <r>
    <x v="69"/>
    <s v="Auxilios para Recreación"/>
    <m/>
    <s v="TRANSMILENIO S.A"/>
    <s v="A"/>
    <n v="1445295"/>
    <n v="0"/>
    <n v="1445295"/>
    <n v="1445295"/>
  </r>
  <r>
    <x v="69"/>
    <s v="Auxilios para Recreación"/>
    <m/>
    <s v="TRANSMILENIO S.A"/>
    <s v="A"/>
    <n v="1445295"/>
    <n v="0"/>
    <n v="1445295"/>
    <n v="1445295"/>
  </r>
  <r>
    <x v="69"/>
    <s v="Auxilios para Recreación"/>
    <m/>
    <s v="TRANSMILENIO S.A"/>
    <s v="A"/>
    <n v="4972654"/>
    <n v="0"/>
    <n v="4972654"/>
    <n v="4972654"/>
  </r>
  <r>
    <x v="69"/>
    <s v="Auxilios para Recreación"/>
    <m/>
    <s v="TRANSMILENIO S.A"/>
    <s v="A"/>
    <n v="3823101"/>
    <n v="0"/>
    <n v="3823101"/>
    <n v="3823101"/>
  </r>
  <r>
    <x v="69"/>
    <s v="Auxilios para Recreación"/>
    <m/>
    <s v="TRANSMILENIO S.A"/>
    <s v="A"/>
    <n v="1575736"/>
    <n v="0"/>
    <n v="1575736"/>
    <n v="1575736"/>
  </r>
  <r>
    <x v="70"/>
    <s v="Prima Especial"/>
    <m/>
    <s v="TRANSMILENIO S.A"/>
    <s v="A"/>
    <n v="9726700"/>
    <n v="0"/>
    <n v="9726700"/>
    <n v="9726700"/>
  </r>
  <r>
    <x v="70"/>
    <s v="Prima Especial"/>
    <m/>
    <s v="TRANSMILENIO S.A"/>
    <s v="A"/>
    <n v="11027989"/>
    <n v="0"/>
    <n v="11027989"/>
    <n v="11027989"/>
  </r>
  <r>
    <x v="44"/>
    <s v="CONTROL Y OPERACIÓN DEL SISTEMA INTEGRADO DE TRANSPORTE PÚBLICO DE BOGOTÁ (RECURSOS FET)"/>
    <s v="P-RES256-25"/>
    <s v="FIDUCIARIA POPULAR S.A."/>
    <s v="A"/>
    <n v="29491961600"/>
    <n v="0"/>
    <n v="29491961600"/>
    <n v="29491961600"/>
  </r>
  <r>
    <x v="84"/>
    <s v="Fortalecimiento de la seguridad integral del Sistema Integrado de Transporte Público de Bogotá D.C. (Recursos Distrito)"/>
    <s v="CTO1471-25"/>
    <s v="REYES SANCHEZ JOSE DAVID"/>
    <s v="A"/>
    <n v="21472000"/>
    <n v="0"/>
    <n v="21472000"/>
    <n v="2684000"/>
  </r>
  <r>
    <x v="121"/>
    <s v="OTROS SERVICIOS DE APOYO N.C.P."/>
    <s v="CTO1443-24-03"/>
    <s v="GEOCAPITAL S.A."/>
    <s v="A"/>
    <n v="2884430"/>
    <n v="0"/>
    <n v="2884430"/>
    <n v="2884430"/>
  </r>
  <r>
    <x v="122"/>
    <s v="Servicios de transporte terrestre especial local de pasajeros"/>
    <s v="CTO1443-24-03"/>
    <s v="CONSORCIO TRANSPORTES TM 2024"/>
    <s v="A"/>
    <n v="180351858"/>
    <n v="0"/>
    <n v="180351858"/>
    <n v="180351858"/>
  </r>
  <r>
    <x v="98"/>
    <s v="Fortalecimiento de la Información, Comunicación y Atención al Usuario en el uso del Sistema Integrado de Transporte Público de Bogotá D.C. (Recursos TMSA)"/>
    <s v="CTO1477-25"/>
    <s v="FLOREZ SANCHEZ JOSE FERNANDO"/>
    <s v="A"/>
    <n v="80749830"/>
    <n v="0"/>
    <n v="80749830"/>
    <n v="18303295"/>
  </r>
  <r>
    <x v="41"/>
    <s v="DESARROLLO Y GESTIÓN DE LA INFRAESTRUCTURA DEL SISTEMA INTEGRADO DE TRANSPORTE PÚBLICO DE BOGOTÁ (RECURSOS DISTRITO TRONCALES ALIMENTADORAS PLMB)"/>
    <s v="P-C612-19_25-58"/>
    <s v="ETB S.A. E.S.P"/>
    <s v="A"/>
    <n v="376859187"/>
    <n v="0"/>
    <n v="376859187"/>
    <n v="0"/>
  </r>
  <r>
    <x v="38"/>
    <s v="DESARROLLO Y GESTIÓN DE LA INFRAESTRUCTURA DEL SISTEMA INTEGRADO DE TRANSPORTE PÚBLICO DE BOGOTÁ (RECURSOS SITP)"/>
    <s v="P-CN20-01_25-21"/>
    <s v="ENEL COLOMBIA S.A. E.S.P."/>
    <s v="A"/>
    <n v="47424912"/>
    <n v="0"/>
    <n v="47424912"/>
    <n v="0"/>
  </r>
  <r>
    <x v="38"/>
    <s v="DESARROLLO Y GESTIÓN DE LA INFRAESTRUCTURA DEL SISTEMA INTEGRADO DE TRANSPORTE PÚBLICO DE BOGOTÁ (RECURSOS SITP)"/>
    <s v="P-CN20-01_25-22"/>
    <s v="ENEL COLOMBIA S.A. E.S.P."/>
    <s v="A"/>
    <n v="5258263"/>
    <n v="0"/>
    <n v="5258263"/>
    <n v="0"/>
  </r>
  <r>
    <x v="41"/>
    <s v="DESARROLLO Y GESTIÓN DE LA INFRAESTRUCTURA DEL SISTEMA INTEGRADO DE TRANSPORTE PÚBLICO DE BOGOTÁ (RECURSOS DISTRITO TRONCALES ALIMENTADORAS PLMB)"/>
    <s v="P-C612-19_25-59"/>
    <s v="ENEL COLOMBIA S.A. E.S.P."/>
    <s v="A"/>
    <n v="3696329"/>
    <n v="0"/>
    <n v="3696329"/>
    <n v="0"/>
  </r>
  <r>
    <x v="38"/>
    <s v="DESARROLLO Y GESTIÓN DE LA INFRAESTRUCTURA DEL SISTEMA INTEGRADO DE TRANSPORTE PÚBLICO DE BOGOTÁ (RECURSOS SITP)"/>
    <s v="P-CN20-01_25-20"/>
    <s v="ENEL COLOMBIA S.A. E.S.P."/>
    <s v="A"/>
    <n v="382092270"/>
    <n v="0"/>
    <n v="382092270"/>
    <n v="0"/>
  </r>
  <r>
    <x v="41"/>
    <s v="DESARROLLO Y GESTIÓN DE LA INFRAESTRUCTURA DEL SISTEMA INTEGRADO DE TRANSPORTE PÚBLICO DE BOGOTÁ (RECURSOS DISTRITO TRONCALES ALIMENTADORAS PLMB)"/>
    <s v="P-C612-19_25-60"/>
    <s v="ENEL COLOMBIA S.A. E.S.P."/>
    <s v="A"/>
    <n v="8000112"/>
    <n v="0"/>
    <n v="8000112"/>
    <n v="0"/>
  </r>
  <r>
    <x v="41"/>
    <s v="DESARROLLO Y GESTIÓN DE LA INFRAESTRUCTURA DEL SISTEMA INTEGRADO DE TRANSPORTE PÚBLICO DE BOGOTÁ (RECURSOS DISTRITO TRONCALES ALIMENTADORAS PLMB)"/>
    <s v="P-C612-19_25-61"/>
    <s v="ENEL COLOMBIA S.A. E.S.P."/>
    <s v="A"/>
    <n v="1827098"/>
    <n v="0"/>
    <n v="1827098"/>
    <n v="0"/>
  </r>
  <r>
    <x v="133"/>
    <s v="Servicios de diseño y desarrollo de aplicaciones en tecnologías de la información (TI)"/>
    <s v="CTO1478-25"/>
    <s v="MICROSITIOS SAS"/>
    <s v="A"/>
    <n v="290017280"/>
    <n v="0"/>
    <n v="290017280"/>
    <n v="36252160"/>
  </r>
  <r>
    <x v="84"/>
    <s v="Fortalecimiento de la seguridad integral del Sistema Integrado de Transporte Público de Bogotá D.C. (Recursos Distrito)"/>
    <s v="CTO1479-25"/>
    <s v="GIRALDO GOMEZ ANDRES "/>
    <s v="A"/>
    <n v="77000000"/>
    <n v="0"/>
    <n v="77000000"/>
    <n v="15866667"/>
  </r>
  <r>
    <x v="73"/>
    <s v="Otros servicios de venta de espacio o tiempo publicitario"/>
    <s v="CTO1475-25"/>
    <s v="CASTRILLON SUAREZ MONICA "/>
    <s v="A"/>
    <n v="68365500"/>
    <n v="0"/>
    <n v="68365500"/>
    <n v="13673100"/>
  </r>
  <r>
    <x v="45"/>
    <s v="Servicios de seguros sociales de riesgos laborales"/>
    <m/>
    <s v="SEGUROS DE RIEGOS LABORALES SURAMERICA S.A."/>
    <s v="A"/>
    <n v="1547900"/>
    <n v="0"/>
    <n v="1547900"/>
    <n v="1547900"/>
  </r>
  <r>
    <x v="45"/>
    <s v="Servicios de seguros sociales de riesgos laborales"/>
    <m/>
    <s v="POSITIVA COMPAÑÍA DE SEGUROS S.A."/>
    <s v="A"/>
    <n v="64520400"/>
    <n v="0"/>
    <n v="64520400"/>
    <n v="64520400"/>
  </r>
  <r>
    <x v="56"/>
    <s v="Servicios de gestión de desarrollo empresarial"/>
    <s v="CTO1482-25"/>
    <s v="JIMENEZ  PEÑA DIEGO  HERNANDO"/>
    <s v="A"/>
    <n v="25095000"/>
    <n v="0"/>
    <n v="25095000"/>
    <n v="5688200"/>
  </r>
  <r>
    <x v="38"/>
    <s v="DESARROLLO Y GESTIÓN DE LA INFRAESTRUCTURA DEL SISTEMA INTEGRADO DE TRANSPORTE PÚBLICO DE BOGOTÁ (RECURSOS SITP)"/>
    <s v="CTO1476-25"/>
    <s v="CONSORCIO FUERZA OPERATIVA INFRA-2025"/>
    <s v="A"/>
    <n v="3971378531"/>
    <n v="0"/>
    <n v="3971378531"/>
    <n v="0"/>
  </r>
  <r>
    <x v="38"/>
    <s v="DESARROLLO Y GESTIÓN DE LA INFRAESTRUCTURA DEL SISTEMA INTEGRADO DE TRANSPORTE PÚBLICO DE BOGOTÁ (RECURSOS SITP)"/>
    <s v="CTO1289-21-07"/>
    <s v="CONSORCIO INTER-GM"/>
    <s v="A"/>
    <n v="1199760440"/>
    <n v="0"/>
    <n v="1199760440"/>
    <n v="0"/>
  </r>
  <r>
    <x v="84"/>
    <s v="Fortalecimiento de la seguridad integral del Sistema Integrado de Transporte Público de Bogotá D.C. (Recursos Distrito)"/>
    <s v="CTO1480-25"/>
    <s v="VALBUENA ROZO MARIA ISABEL"/>
    <s v="A"/>
    <n v="28391000"/>
    <n v="0"/>
    <n v="28391000"/>
    <n v="5162000"/>
  </r>
  <r>
    <x v="41"/>
    <s v="DESARROLLO Y GESTIÓN DE LA INFRAESTRUCTURA DEL SISTEMA INTEGRADO DE TRANSPORTE PÚBLICO DE BOGOTÁ (RECURSOS DISTRITO TRONCALES ALIMENTADORAS PLMB)"/>
    <s v="P-C612-19_25-62"/>
    <s v="ENEL COLOMBIA S.A. E.S.P."/>
    <s v="A"/>
    <n v="920960521"/>
    <n v="0"/>
    <n v="920960521"/>
    <n v="0"/>
  </r>
  <r>
    <x v="41"/>
    <s v="DESARROLLO Y GESTIÓN DE LA INFRAESTRUCTURA DEL SISTEMA INTEGRADO DE TRANSPORTE PÚBLICO DE BOGOTÁ (RECURSOS DISTRITO TRONCALES ALIMENTADORAS PLMB)"/>
    <s v="P-C612-19_25-63"/>
    <s v="VANTI S.A. E.S.P."/>
    <s v="A"/>
    <n v="4114211"/>
    <n v="0"/>
    <n v="4114211"/>
    <n v="0"/>
  </r>
  <r>
    <x v="73"/>
    <s v="Otros servicios de venta de espacio o tiempo publicitario"/>
    <s v="CTO1474-25"/>
    <s v="CONTRERAS GONZALEZ CINDY JHOANNA"/>
    <s v="A"/>
    <n v="68365500"/>
    <n v="0"/>
    <n v="68365500"/>
    <n v="13673100"/>
  </r>
  <r>
    <x v="51"/>
    <s v="Servicios de asesoramiento y representación jurídica relativos a otros campos del derecho"/>
    <s v="CTO1488-25"/>
    <s v="TORRADO CUENCA ANDRES FELIPE"/>
    <s v="A"/>
    <n v="42497000"/>
    <n v="0"/>
    <n v="42497000"/>
    <n v="9153200"/>
  </r>
  <r>
    <x v="84"/>
    <s v="Fortalecimiento de la seguridad integral del Sistema Integrado de Transporte Público de Bogotá D.C. (Recursos Distrito)"/>
    <s v="CTO1485-25"/>
    <s v="BAPTISTA FARIAS CAMILO ANDRES"/>
    <s v="A"/>
    <n v="39600000"/>
    <n v="0"/>
    <n v="39600000"/>
    <n v="7200000"/>
  </r>
  <r>
    <x v="75"/>
    <s v="Diseño y Estructuración del Sistema Interoperable de Recaudo en su componente tecnológico en el Sistema de Transporte Publico de Bogotá D.C. (Recursos Distrito)"/>
    <s v="CTO1487-25"/>
    <s v="MOLANO CACERES ANDRES FELIPE"/>
    <s v="A"/>
    <n v="22585500"/>
    <n v="0"/>
    <n v="22585500"/>
    <n v="0"/>
  </r>
  <r>
    <x v="51"/>
    <s v="Servicios de asesoramiento y representación jurídica relativos a otros campos del derecho"/>
    <s v="CTO1489-25"/>
    <s v="RANGEL ARAQUE DIEGO  MAURICIO"/>
    <s v="A"/>
    <n v="42497000"/>
    <n v="0"/>
    <n v="42497000"/>
    <n v="9807000"/>
  </r>
  <r>
    <x v="51"/>
    <s v="Servicios de asesoramiento y representación jurídica relativos a otros campos del derecho"/>
    <s v="CTO1483-25"/>
    <s v="FAJARDO ARROYAVE SARA MELINA"/>
    <s v="A"/>
    <n v="40261000"/>
    <n v="0"/>
    <n v="40261000"/>
    <n v="8671600"/>
  </r>
  <r>
    <x v="119"/>
    <s v="Viáticos de los funcionarios en comisión"/>
    <s v="P-RES266-25"/>
    <s v="JOSE ALEXANDER RODRIGUEZ VACA"/>
    <s v="A"/>
    <n v="333149"/>
    <n v="0"/>
    <n v="333149"/>
    <n v="333149"/>
  </r>
  <r>
    <x v="117"/>
    <s v="Comercio al por mayor (excepto el realizado a cambio de una retribución o por contrata) de libros, periódicos, revistas y artículos de papelería"/>
    <s v="01"/>
    <s v="JAIRO ESTEBAN GOMEZ VELASQUEZ"/>
    <s v="A"/>
    <n v="616500"/>
    <n v="0"/>
    <n v="616500"/>
    <n v="616500"/>
  </r>
  <r>
    <x v="85"/>
    <s v="Servicios de documentación y certificación jurídica"/>
    <s v="01"/>
    <s v="JAIRO ESTEBAN GOMEZ VELASQUEZ"/>
    <s v="A"/>
    <n v="1258256"/>
    <n v="0"/>
    <n v="1258256"/>
    <n v="1258256"/>
  </r>
  <r>
    <x v="76"/>
    <s v="Sector Privado"/>
    <m/>
    <s v="TRANSMILENIO S.A"/>
    <s v="A"/>
    <n v="6029500"/>
    <n v="0"/>
    <n v="6029500"/>
    <n v="6029500"/>
  </r>
  <r>
    <x v="76"/>
    <s v="Sector Privado"/>
    <m/>
    <s v="TRANSMILENIO S.A"/>
    <s v="A"/>
    <n v="5354700"/>
    <n v="0"/>
    <n v="5354700"/>
    <n v="5354700"/>
  </r>
  <r>
    <x v="76"/>
    <s v="Sector Privado"/>
    <m/>
    <s v="TRANSMILENIO S.A"/>
    <s v="A"/>
    <n v="7482300"/>
    <n v="0"/>
    <n v="7482300"/>
    <n v="7482300"/>
  </r>
  <r>
    <x v="76"/>
    <s v="Sector Privado"/>
    <m/>
    <s v="TRANSMILENIO S.A"/>
    <s v="A"/>
    <n v="11895400"/>
    <n v="0"/>
    <n v="11895400"/>
    <n v="11895400"/>
  </r>
  <r>
    <x v="76"/>
    <s v="Sector Privado"/>
    <m/>
    <s v="TRANSMILENIO S.A"/>
    <s v="A"/>
    <n v="6657300"/>
    <n v="0"/>
    <n v="6657300"/>
    <n v="6657300"/>
  </r>
  <r>
    <x v="76"/>
    <s v="Sector Privado"/>
    <m/>
    <s v="TRANSMILENIO S.A"/>
    <s v="A"/>
    <n v="6406000"/>
    <n v="0"/>
    <n v="6406000"/>
    <n v="6406000"/>
  </r>
  <r>
    <x v="76"/>
    <s v="Sector Privado"/>
    <m/>
    <s v="TRANSMILENIO S.A"/>
    <s v="A"/>
    <n v="10346100"/>
    <n v="0"/>
    <n v="10346100"/>
    <n v="10346100"/>
  </r>
  <r>
    <x v="76"/>
    <s v="Sector Privado"/>
    <m/>
    <s v="TRANSMILENIO S.A"/>
    <s v="A"/>
    <n v="5223800"/>
    <n v="0"/>
    <n v="5223800"/>
    <n v="5223800"/>
  </r>
  <r>
    <x v="76"/>
    <s v="Sector Privado"/>
    <m/>
    <s v="TRANSMILENIO S.A"/>
    <s v="A"/>
    <n v="2904700"/>
    <n v="0"/>
    <n v="2904700"/>
    <n v="2904700"/>
  </r>
  <r>
    <x v="76"/>
    <s v="Sector Privado"/>
    <m/>
    <s v="TRANSMILENIO S.A"/>
    <s v="A"/>
    <n v="728400"/>
    <n v="0"/>
    <n v="728400"/>
    <n v="728400"/>
  </r>
  <r>
    <x v="76"/>
    <s v="Sector Privado"/>
    <m/>
    <s v="TRANSMILENIO S.A"/>
    <s v="A"/>
    <n v="6787900"/>
    <n v="0"/>
    <n v="6787900"/>
    <n v="6787900"/>
  </r>
  <r>
    <x v="76"/>
    <s v="Sector Privado"/>
    <m/>
    <s v="TRANSMILENIO S.A"/>
    <s v="A"/>
    <n v="4639000"/>
    <n v="0"/>
    <n v="4639000"/>
    <n v="4639000"/>
  </r>
  <r>
    <x v="76"/>
    <s v="Sector Privado"/>
    <m/>
    <s v="TRANSMILENIO S.A"/>
    <s v="A"/>
    <n v="1932800"/>
    <n v="0"/>
    <n v="1932800"/>
    <n v="1932800"/>
  </r>
  <r>
    <x v="76"/>
    <s v="Sector Privado"/>
    <m/>
    <s v="TRANSMILENIO S.A"/>
    <s v="A"/>
    <n v="10002800"/>
    <n v="0"/>
    <n v="10002800"/>
    <n v="10002800"/>
  </r>
  <r>
    <x v="76"/>
    <s v="Sector Privado"/>
    <m/>
    <s v="TRANSMILENIO S.A"/>
    <s v="A"/>
    <n v="55087500"/>
    <n v="0"/>
    <n v="55087500"/>
    <n v="55087500"/>
  </r>
  <r>
    <x v="76"/>
    <s v="Sector Privado"/>
    <m/>
    <s v="TRANSMILENIO S.A"/>
    <s v="A"/>
    <n v="27577200"/>
    <n v="0"/>
    <n v="27577200"/>
    <n v="27577200"/>
  </r>
  <r>
    <x v="77"/>
    <s v="Sector Público"/>
    <m/>
    <s v="TRANSMILENIO S.A"/>
    <s v="A"/>
    <n v="4177700"/>
    <n v="0"/>
    <n v="4177700"/>
    <n v="4177700"/>
  </r>
  <r>
    <x v="77"/>
    <s v="Sector Público"/>
    <m/>
    <s v="TRANSMILENIO S.A"/>
    <s v="A"/>
    <n v="2173200"/>
    <n v="0"/>
    <n v="2173200"/>
    <n v="2173200"/>
  </r>
  <r>
    <x v="77"/>
    <s v="Sector Público"/>
    <m/>
    <s v="TRANSMILENIO S.A"/>
    <s v="A"/>
    <n v="539500"/>
    <n v="0"/>
    <n v="539500"/>
    <n v="539500"/>
  </r>
  <r>
    <x v="77"/>
    <s v="Sector Público"/>
    <m/>
    <s v="TRANSMILENIO S.A"/>
    <s v="A"/>
    <n v="30851400"/>
    <n v="0"/>
    <n v="30851400"/>
    <n v="30851400"/>
  </r>
  <r>
    <x v="77"/>
    <s v="Sector Público"/>
    <m/>
    <s v="TRANSMILENIO S.A"/>
    <s v="A"/>
    <n v="13781600"/>
    <n v="0"/>
    <n v="13781600"/>
    <n v="13781600"/>
  </r>
  <r>
    <x v="77"/>
    <s v="Sector Público"/>
    <m/>
    <s v="TRANSMILENIO S.A"/>
    <s v="A"/>
    <n v="12121600"/>
    <n v="0"/>
    <n v="12121600"/>
    <n v="12121600"/>
  </r>
  <r>
    <x v="77"/>
    <s v="Sector Público"/>
    <m/>
    <s v="TRANSMILENIO S.A"/>
    <s v="A"/>
    <n v="19852700"/>
    <n v="0"/>
    <n v="19852700"/>
    <n v="19852700"/>
  </r>
  <r>
    <x v="77"/>
    <s v="Sector Público"/>
    <m/>
    <s v="TRANSMILENIO S.A"/>
    <s v="A"/>
    <n v="18638500"/>
    <n v="0"/>
    <n v="18638500"/>
    <n v="18638500"/>
  </r>
  <r>
    <x v="77"/>
    <s v="Sector Público"/>
    <m/>
    <s v="TRANSMILENIO S.A"/>
    <s v="A"/>
    <n v="5384400"/>
    <n v="0"/>
    <n v="5384400"/>
    <n v="5384400"/>
  </r>
  <r>
    <x v="77"/>
    <s v="Sector Público"/>
    <m/>
    <s v="TRANSMILENIO S.A"/>
    <s v="A"/>
    <n v="31136100"/>
    <n v="0"/>
    <n v="31136100"/>
    <n v="31136100"/>
  </r>
  <r>
    <x v="77"/>
    <s v="Sector Público"/>
    <m/>
    <s v="TRANSMILENIO S.A"/>
    <s v="A"/>
    <n v="46252300"/>
    <n v="0"/>
    <n v="46252300"/>
    <n v="46252300"/>
  </r>
  <r>
    <x v="77"/>
    <s v="Sector Público"/>
    <m/>
    <s v="TRANSMILENIO S.A"/>
    <s v="A"/>
    <n v="62825100"/>
    <n v="0"/>
    <n v="62825100"/>
    <n v="62825100"/>
  </r>
  <r>
    <x v="77"/>
    <s v="Sector Público"/>
    <m/>
    <s v="TRANSMILENIO S.A"/>
    <s v="A"/>
    <n v="25916600"/>
    <n v="0"/>
    <n v="25916600"/>
    <n v="25916600"/>
  </r>
  <r>
    <x v="77"/>
    <s v="Sector Público"/>
    <m/>
    <s v="TRANSMILENIO S.A"/>
    <s v="A"/>
    <n v="14072400"/>
    <n v="0"/>
    <n v="14072400"/>
    <n v="14072400"/>
  </r>
  <r>
    <x v="77"/>
    <s v="Sector Público"/>
    <m/>
    <s v="TRANSMILENIO S.A"/>
    <s v="A"/>
    <n v="9629300"/>
    <n v="0"/>
    <n v="9629300"/>
    <n v="9629300"/>
  </r>
  <r>
    <x v="78"/>
    <s v="Sector Privado"/>
    <m/>
    <s v="TRANSMILENIO S.A"/>
    <s v="A"/>
    <n v="5042500"/>
    <n v="0"/>
    <n v="5042500"/>
    <n v="5042500"/>
  </r>
  <r>
    <x v="78"/>
    <s v="Sector Privado"/>
    <m/>
    <s v="TRANSMILENIO S.A"/>
    <s v="A"/>
    <n v="6347500"/>
    <n v="0"/>
    <n v="6347500"/>
    <n v="6347500"/>
  </r>
  <r>
    <x v="78"/>
    <s v="Sector Privado"/>
    <m/>
    <s v="TRANSMILENIO S.A"/>
    <s v="A"/>
    <n v="2057500"/>
    <n v="0"/>
    <n v="2057500"/>
    <n v="2057500"/>
  </r>
  <r>
    <x v="78"/>
    <s v="Sector Privado"/>
    <m/>
    <s v="TRANSMILENIO S.A"/>
    <s v="A"/>
    <n v="4514500"/>
    <n v="0"/>
    <n v="4514500"/>
    <n v="4514500"/>
  </r>
  <r>
    <x v="78"/>
    <s v="Sector Privado"/>
    <m/>
    <s v="TRANSMILENIO S.A"/>
    <s v="A"/>
    <n v="2903600"/>
    <n v="0"/>
    <n v="2903600"/>
    <n v="2903600"/>
  </r>
  <r>
    <x v="78"/>
    <s v="Sector Privado"/>
    <m/>
    <s v="TRANSMILENIO S.A"/>
    <s v="A"/>
    <n v="11174900"/>
    <n v="0"/>
    <n v="11174900"/>
    <n v="11174900"/>
  </r>
  <r>
    <x v="78"/>
    <s v="Sector Privado"/>
    <m/>
    <s v="TRANSMILENIO S.A"/>
    <s v="A"/>
    <n v="10309800"/>
    <n v="0"/>
    <n v="10309800"/>
    <n v="10309800"/>
  </r>
  <r>
    <x v="78"/>
    <s v="Sector Privado"/>
    <m/>
    <s v="TRANSMILENIO S.A"/>
    <s v="A"/>
    <n v="5042400"/>
    <n v="0"/>
    <n v="5042400"/>
    <n v="5042400"/>
  </r>
  <r>
    <x v="78"/>
    <s v="Sector Privado"/>
    <m/>
    <s v="TRANSMILENIO S.A"/>
    <s v="A"/>
    <n v="15247200"/>
    <n v="0"/>
    <n v="15247200"/>
    <n v="15247200"/>
  </r>
  <r>
    <x v="78"/>
    <s v="Sector Privado"/>
    <m/>
    <s v="TRANSMILENIO S.A"/>
    <s v="A"/>
    <n v="11358500"/>
    <n v="0"/>
    <n v="11358500"/>
    <n v="11358500"/>
  </r>
  <r>
    <x v="78"/>
    <s v="Sector Privado"/>
    <m/>
    <s v="TRANSMILENIO S.A"/>
    <s v="A"/>
    <n v="8901400"/>
    <n v="0"/>
    <n v="8901400"/>
    <n v="8901400"/>
  </r>
  <r>
    <x v="78"/>
    <s v="Sector Privado"/>
    <m/>
    <s v="TRANSMILENIO S.A"/>
    <s v="A"/>
    <n v="12452500"/>
    <n v="0"/>
    <n v="12452500"/>
    <n v="12452500"/>
  </r>
  <r>
    <x v="78"/>
    <s v="Sector Privado"/>
    <m/>
    <s v="TRANSMILENIO S.A"/>
    <s v="A"/>
    <n v="15446000"/>
    <n v="0"/>
    <n v="15446000"/>
    <n v="15446000"/>
  </r>
  <r>
    <x v="78"/>
    <s v="Sector Privado"/>
    <m/>
    <s v="TRANSMILENIO S.A"/>
    <s v="A"/>
    <n v="9879700"/>
    <n v="0"/>
    <n v="9879700"/>
    <n v="9879700"/>
  </r>
  <r>
    <x v="78"/>
    <s v="Sector Privado"/>
    <m/>
    <s v="TRANSMILENIO S.A"/>
    <s v="A"/>
    <n v="7738000"/>
    <n v="0"/>
    <n v="7738000"/>
    <n v="7738000"/>
  </r>
  <r>
    <x v="78"/>
    <s v="Sector Privado"/>
    <m/>
    <s v="TRANSMILENIO S.A"/>
    <s v="A"/>
    <n v="3286000"/>
    <n v="0"/>
    <n v="3286000"/>
    <n v="3286000"/>
  </r>
  <r>
    <x v="79"/>
    <s v="Sector Público"/>
    <m/>
    <s v="TRANSMILENIO S.A"/>
    <s v="A"/>
    <n v="1228500"/>
    <n v="0"/>
    <n v="1228500"/>
    <n v="1228500"/>
  </r>
  <r>
    <x v="79"/>
    <s v="Sector Público"/>
    <m/>
    <s v="TRANSMILENIO S.A"/>
    <s v="A"/>
    <n v="1658500"/>
    <n v="0"/>
    <n v="1658500"/>
    <n v="1658500"/>
  </r>
  <r>
    <x v="80"/>
    <s v="APORTES A CAJAS DE COMPENSACIÓN"/>
    <m/>
    <s v="TRANSMILENIO S.A"/>
    <s v="A"/>
    <n v="37551700"/>
    <n v="0"/>
    <n v="37551700"/>
    <n v="37551700"/>
  </r>
  <r>
    <x v="80"/>
    <s v="APORTES A CAJAS DE COMPENSACIÓN"/>
    <m/>
    <s v="TRANSMILENIO S.A"/>
    <s v="A"/>
    <n v="24517100"/>
    <n v="0"/>
    <n v="24517100"/>
    <n v="24517100"/>
  </r>
  <r>
    <x v="80"/>
    <s v="APORTES A CAJAS DE COMPENSACIÓN"/>
    <m/>
    <s v="TRANSMILENIO S.A"/>
    <s v="A"/>
    <n v="11602100"/>
    <n v="0"/>
    <n v="11602100"/>
    <n v="11602100"/>
  </r>
  <r>
    <x v="80"/>
    <s v="APORTES A CAJAS DE COMPENSACIÓN"/>
    <m/>
    <s v="TRANSMILENIO S.A"/>
    <s v="A"/>
    <n v="2835500"/>
    <n v="0"/>
    <n v="2835500"/>
    <n v="2835500"/>
  </r>
  <r>
    <x v="80"/>
    <s v="APORTES A CAJAS DE COMPENSACIÓN"/>
    <m/>
    <s v="TRANSMILENIO S.A"/>
    <s v="A"/>
    <n v="8633200"/>
    <n v="0"/>
    <n v="8633200"/>
    <n v="8633200"/>
  </r>
  <r>
    <x v="80"/>
    <s v="APORTES A CAJAS DE COMPENSACIÓN"/>
    <m/>
    <s v="TRANSMILENIO S.A"/>
    <s v="A"/>
    <n v="10495700"/>
    <n v="0"/>
    <n v="10495700"/>
    <n v="10495700"/>
  </r>
  <r>
    <x v="80"/>
    <s v="APORTES A CAJAS DE COMPENSACIÓN"/>
    <m/>
    <s v="TRANSMILENIO S.A"/>
    <s v="A"/>
    <n v="1515600"/>
    <n v="0"/>
    <n v="1515600"/>
    <n v="1515600"/>
  </r>
  <r>
    <x v="80"/>
    <s v="APORTES A CAJAS DE COMPENSACIÓN"/>
    <m/>
    <s v="TRANSMILENIO S.A"/>
    <s v="A"/>
    <n v="6579800"/>
    <n v="0"/>
    <n v="6579800"/>
    <n v="6579800"/>
  </r>
  <r>
    <x v="80"/>
    <s v="APORTES A CAJAS DE COMPENSACIÓN"/>
    <m/>
    <s v="TRANSMILENIO S.A"/>
    <s v="A"/>
    <n v="7269600"/>
    <n v="0"/>
    <n v="7269600"/>
    <n v="7269600"/>
  </r>
  <r>
    <x v="80"/>
    <s v="APORTES A CAJAS DE COMPENSACIÓN"/>
    <m/>
    <s v="TRANSMILENIO S.A"/>
    <s v="A"/>
    <n v="13151700"/>
    <n v="0"/>
    <n v="13151700"/>
    <n v="13151700"/>
  </r>
  <r>
    <x v="80"/>
    <s v="APORTES A CAJAS DE COMPENSACIÓN"/>
    <m/>
    <s v="TRANSMILENIO S.A"/>
    <s v="A"/>
    <n v="1921200"/>
    <n v="0"/>
    <n v="1921200"/>
    <n v="1921200"/>
  </r>
  <r>
    <x v="80"/>
    <s v="APORTES A CAJAS DE COMPENSACIÓN"/>
    <m/>
    <s v="TRANSMILENIO S.A"/>
    <s v="A"/>
    <n v="4664500"/>
    <n v="0"/>
    <n v="4664500"/>
    <n v="4664500"/>
  </r>
  <r>
    <x v="80"/>
    <s v="APORTES A CAJAS DE COMPENSACIÓN"/>
    <m/>
    <s v="TRANSMILENIO S.A"/>
    <s v="A"/>
    <n v="1546500"/>
    <n v="0"/>
    <n v="1546500"/>
    <n v="1546500"/>
  </r>
  <r>
    <x v="80"/>
    <s v="APORTES A CAJAS DE COMPENSACIÓN"/>
    <m/>
    <s v="TRANSMILENIO S.A"/>
    <s v="A"/>
    <n v="3007700"/>
    <n v="0"/>
    <n v="3007700"/>
    <n v="3007700"/>
  </r>
  <r>
    <x v="80"/>
    <s v="APORTES A CAJAS DE COMPENSACIÓN"/>
    <m/>
    <s v="TRANSMILENIO S.A"/>
    <s v="A"/>
    <n v="12195100"/>
    <n v="0"/>
    <n v="12195100"/>
    <n v="12195100"/>
  </r>
  <r>
    <x v="80"/>
    <s v="APORTES A CAJAS DE COMPENSACIÓN"/>
    <m/>
    <s v="TRANSMILENIO S.A"/>
    <s v="A"/>
    <n v="4313300"/>
    <n v="0"/>
    <n v="4313300"/>
    <n v="4313300"/>
  </r>
  <r>
    <x v="81"/>
    <s v="Aportes generales al sistema de riesgos laborales-Sector Público"/>
    <m/>
    <s v="TRANSMILENIO S.A"/>
    <s v="A"/>
    <n v="8477800"/>
    <n v="0"/>
    <n v="8477800"/>
    <n v="8477800"/>
  </r>
  <r>
    <x v="81"/>
    <s v="Aportes generales al sistema de riesgos laborales-Sector Público"/>
    <m/>
    <s v="TRANSMILENIO S.A"/>
    <s v="A"/>
    <n v="1666200"/>
    <n v="0"/>
    <n v="1666200"/>
    <n v="1666200"/>
  </r>
  <r>
    <x v="81"/>
    <s v="Aportes generales al sistema de riesgos laborales-Sector Público"/>
    <m/>
    <s v="TRANSMILENIO S.A"/>
    <s v="A"/>
    <n v="2650400"/>
    <n v="0"/>
    <n v="2650400"/>
    <n v="2650400"/>
  </r>
  <r>
    <x v="81"/>
    <s v="Aportes generales al sistema de riesgos laborales-Sector Público"/>
    <m/>
    <s v="TRANSMILENIO S.A"/>
    <s v="A"/>
    <n v="9817900"/>
    <n v="0"/>
    <n v="9817900"/>
    <n v="9817900"/>
  </r>
  <r>
    <x v="81"/>
    <s v="Aportes generales al sistema de riesgos laborales-Sector Público"/>
    <m/>
    <s v="TRANSMILENIO S.A"/>
    <s v="A"/>
    <n v="1936600"/>
    <n v="0"/>
    <n v="1936600"/>
    <n v="1936600"/>
  </r>
  <r>
    <x v="81"/>
    <s v="Aportes generales al sistema de riesgos laborales-Sector Público"/>
    <m/>
    <s v="TRANSMILENIO S.A"/>
    <s v="A"/>
    <n v="3180700"/>
    <n v="0"/>
    <n v="3180700"/>
    <n v="3180700"/>
  </r>
  <r>
    <x v="81"/>
    <s v="Aportes generales al sistema de riesgos laborales-Sector Público"/>
    <m/>
    <s v="TRANSMILENIO S.A"/>
    <s v="A"/>
    <n v="4794400"/>
    <n v="0"/>
    <n v="4794400"/>
    <n v="4794400"/>
  </r>
  <r>
    <x v="81"/>
    <s v="Aportes generales al sistema de riesgos laborales-Sector Público"/>
    <m/>
    <s v="TRANSMILENIO S.A"/>
    <s v="A"/>
    <n v="1558500"/>
    <n v="0"/>
    <n v="1558500"/>
    <n v="1558500"/>
  </r>
  <r>
    <x v="81"/>
    <s v="Aportes generales al sistema de riesgos laborales-Sector Público"/>
    <m/>
    <s v="TRANSMILENIO S.A"/>
    <s v="A"/>
    <n v="1365100"/>
    <n v="0"/>
    <n v="1365100"/>
    <n v="1365100"/>
  </r>
  <r>
    <x v="81"/>
    <s v="Aportes generales al sistema de riesgos laborales-Sector Público"/>
    <m/>
    <s v="TRANSMILENIO S.A"/>
    <s v="A"/>
    <n v="1124500"/>
    <n v="0"/>
    <n v="1124500"/>
    <n v="1124500"/>
  </r>
  <r>
    <x v="81"/>
    <s v="Aportes generales al sistema de riesgos laborales-Sector Público"/>
    <m/>
    <s v="TRANSMILENIO S.A"/>
    <s v="A"/>
    <n v="2366800"/>
    <n v="0"/>
    <n v="2366800"/>
    <n v="2366800"/>
  </r>
  <r>
    <x v="81"/>
    <s v="Aportes generales al sistema de riesgos laborales-Sector Público"/>
    <m/>
    <s v="TRANSMILENIO S.A"/>
    <s v="A"/>
    <n v="1128500"/>
    <n v="0"/>
    <n v="1128500"/>
    <n v="1128500"/>
  </r>
  <r>
    <x v="81"/>
    <s v="Aportes generales al sistema de riesgos laborales-Sector Público"/>
    <m/>
    <s v="TRANSMILENIO S.A"/>
    <s v="A"/>
    <n v="4099100"/>
    <n v="0"/>
    <n v="4099100"/>
    <n v="4099100"/>
  </r>
  <r>
    <x v="81"/>
    <s v="Aportes generales al sistema de riesgos laborales-Sector Público"/>
    <m/>
    <s v="TRANSMILENIO S.A"/>
    <s v="A"/>
    <n v="13031600"/>
    <n v="0"/>
    <n v="13031600"/>
    <n v="13031600"/>
  </r>
  <r>
    <x v="81"/>
    <s v="Aportes generales al sistema de riesgos laborales-Sector Público"/>
    <m/>
    <s v="TRANSMILENIO S.A"/>
    <s v="A"/>
    <n v="31068600"/>
    <n v="0"/>
    <n v="31068600"/>
    <n v="31068600"/>
  </r>
  <r>
    <x v="81"/>
    <s v="Aportes generales al sistema de riesgos laborales-Sector Público"/>
    <m/>
    <s v="TRANSMILENIO S.A"/>
    <s v="A"/>
    <n v="19109700"/>
    <n v="0"/>
    <n v="19109700"/>
    <n v="19109700"/>
  </r>
  <r>
    <x v="82"/>
    <s v="Aportes al ICBF"/>
    <m/>
    <s v="TRANSMILENIO S.A"/>
    <s v="A"/>
    <n v="1159800"/>
    <n v="0"/>
    <n v="1159800"/>
    <n v="1159800"/>
  </r>
  <r>
    <x v="82"/>
    <s v="Aportes al ICBF"/>
    <m/>
    <s v="TRANSMILENIO S.A"/>
    <s v="A"/>
    <n v="1984100"/>
    <n v="0"/>
    <n v="1984100"/>
    <n v="1984100"/>
  </r>
  <r>
    <x v="82"/>
    <s v="Aportes al ICBF"/>
    <m/>
    <s v="TRANSMILENIO S.A"/>
    <s v="A"/>
    <n v="3487100"/>
    <n v="0"/>
    <n v="3487100"/>
    <n v="3487100"/>
  </r>
  <r>
    <x v="82"/>
    <s v="Aportes al ICBF"/>
    <m/>
    <s v="TRANSMILENIO S.A"/>
    <s v="A"/>
    <n v="4684400"/>
    <n v="0"/>
    <n v="4684400"/>
    <n v="4684400"/>
  </r>
  <r>
    <x v="82"/>
    <s v="Aportes al ICBF"/>
    <m/>
    <s v="TRANSMILENIO S.A"/>
    <s v="A"/>
    <n v="5528400"/>
    <n v="0"/>
    <n v="5528400"/>
    <n v="5528400"/>
  </r>
  <r>
    <x v="82"/>
    <s v="Aportes al ICBF"/>
    <m/>
    <s v="TRANSMILENIO S.A"/>
    <s v="A"/>
    <n v="2894300"/>
    <n v="0"/>
    <n v="2894300"/>
    <n v="2894300"/>
  </r>
  <r>
    <x v="82"/>
    <s v="Aportes al ICBF"/>
    <m/>
    <s v="TRANSMILENIO S.A"/>
    <s v="A"/>
    <n v="1461900"/>
    <n v="0"/>
    <n v="1461900"/>
    <n v="1461900"/>
  </r>
  <r>
    <x v="82"/>
    <s v="Aportes al ICBF"/>
    <m/>
    <s v="TRANSMILENIO S.A"/>
    <s v="A"/>
    <n v="4009100"/>
    <n v="0"/>
    <n v="4009100"/>
    <n v="4009100"/>
  </r>
  <r>
    <x v="82"/>
    <s v="Aportes al ICBF"/>
    <m/>
    <s v="TRANSMILENIO S.A"/>
    <s v="A"/>
    <n v="5336700"/>
    <n v="0"/>
    <n v="5336700"/>
    <n v="5336700"/>
  </r>
  <r>
    <x v="82"/>
    <s v="Aportes al ICBF"/>
    <m/>
    <s v="TRANSMILENIO S.A"/>
    <s v="A"/>
    <n v="2025600"/>
    <n v="0"/>
    <n v="2025600"/>
    <n v="2025600"/>
  </r>
  <r>
    <x v="82"/>
    <s v="Aportes al ICBF"/>
    <m/>
    <s v="TRANSMILENIO S.A"/>
    <s v="A"/>
    <n v="4172200"/>
    <n v="0"/>
    <n v="4172200"/>
    <n v="4172200"/>
  </r>
  <r>
    <x v="82"/>
    <s v="Aportes al ICBF"/>
    <m/>
    <s v="TRANSMILENIO S.A"/>
    <s v="A"/>
    <n v="3944300"/>
    <n v="0"/>
    <n v="3944300"/>
    <n v="3944300"/>
  </r>
  <r>
    <x v="82"/>
    <s v="Aportes al ICBF"/>
    <m/>
    <s v="TRANSMILENIO S.A"/>
    <s v="A"/>
    <n v="1024800"/>
    <n v="0"/>
    <n v="1024800"/>
    <n v="1024800"/>
  </r>
  <r>
    <x v="82"/>
    <s v="Aportes al ICBF"/>
    <m/>
    <s v="TRANSMILENIO S.A"/>
    <s v="A"/>
    <n v="2840600"/>
    <n v="0"/>
    <n v="2840600"/>
    <n v="2840600"/>
  </r>
  <r>
    <x v="82"/>
    <s v="Aportes al ICBF"/>
    <m/>
    <s v="TRANSMILENIO S.A"/>
    <s v="A"/>
    <n v="726200"/>
    <n v="0"/>
    <n v="726200"/>
    <n v="726200"/>
  </r>
  <r>
    <x v="82"/>
    <s v="Aportes al ICBF"/>
    <m/>
    <s v="TRANSMILENIO S.A"/>
    <s v="A"/>
    <n v="2255800"/>
    <n v="0"/>
    <n v="2255800"/>
    <n v="2255800"/>
  </r>
  <r>
    <x v="83"/>
    <s v="Aportes al SENA"/>
    <m/>
    <s v="TRANSMILENIO S.A"/>
    <s v="A"/>
    <n v="1929700"/>
    <n v="0"/>
    <n v="1929700"/>
    <n v="1929700"/>
  </r>
  <r>
    <x v="83"/>
    <s v="Aportes al SENA"/>
    <m/>
    <s v="TRANSMILENIO S.A"/>
    <s v="A"/>
    <n v="974600"/>
    <n v="0"/>
    <n v="974600"/>
    <n v="974600"/>
  </r>
  <r>
    <x v="83"/>
    <s v="Aportes al SENA"/>
    <m/>
    <s v="TRANSMILENIO S.A"/>
    <s v="A"/>
    <n v="3685800"/>
    <n v="0"/>
    <n v="3685800"/>
    <n v="3685800"/>
  </r>
  <r>
    <x v="83"/>
    <s v="Aportes al SENA"/>
    <m/>
    <s v="TRANSMILENIO S.A"/>
    <s v="A"/>
    <n v="3123300"/>
    <n v="0"/>
    <n v="3123300"/>
    <n v="3123300"/>
  </r>
  <r>
    <x v="83"/>
    <s v="Aportes al SENA"/>
    <m/>
    <s v="TRANSMILENIO S.A"/>
    <s v="A"/>
    <n v="2325000"/>
    <n v="0"/>
    <n v="2325000"/>
    <n v="2325000"/>
  </r>
  <r>
    <x v="83"/>
    <s v="Aportes al SENA"/>
    <m/>
    <s v="TRANSMILENIO S.A"/>
    <s v="A"/>
    <n v="1322800"/>
    <n v="0"/>
    <n v="1322800"/>
    <n v="1322800"/>
  </r>
  <r>
    <x v="83"/>
    <s v="Aportes al SENA"/>
    <m/>
    <s v="TRANSMILENIO S.A"/>
    <s v="A"/>
    <n v="773300"/>
    <n v="0"/>
    <n v="773300"/>
    <n v="773300"/>
  </r>
  <r>
    <x v="83"/>
    <s v="Aportes al SENA"/>
    <m/>
    <s v="TRANSMILENIO S.A"/>
    <s v="A"/>
    <n v="2672900"/>
    <n v="0"/>
    <n v="2672900"/>
    <n v="2672900"/>
  </r>
  <r>
    <x v="83"/>
    <s v="Aportes al SENA"/>
    <m/>
    <s v="TRANSMILENIO S.A"/>
    <s v="A"/>
    <n v="3558000"/>
    <n v="0"/>
    <n v="3558000"/>
    <n v="3558000"/>
  </r>
  <r>
    <x v="83"/>
    <s v="Aportes al SENA"/>
    <m/>
    <s v="TRANSMILENIO S.A"/>
    <s v="A"/>
    <n v="1350500"/>
    <n v="0"/>
    <n v="1350500"/>
    <n v="1350500"/>
  </r>
  <r>
    <x v="83"/>
    <s v="Aportes al SENA"/>
    <m/>
    <s v="TRANSMILENIO S.A"/>
    <s v="A"/>
    <n v="2781600"/>
    <n v="0"/>
    <n v="2781600"/>
    <n v="2781600"/>
  </r>
  <r>
    <x v="83"/>
    <s v="Aportes al SENA"/>
    <m/>
    <s v="TRANSMILENIO S.A"/>
    <s v="A"/>
    <n v="2629800"/>
    <n v="0"/>
    <n v="2629800"/>
    <n v="2629800"/>
  </r>
  <r>
    <x v="83"/>
    <s v="Aportes al SENA"/>
    <m/>
    <s v="TRANSMILENIO S.A"/>
    <s v="A"/>
    <n v="683200"/>
    <n v="0"/>
    <n v="683200"/>
    <n v="683200"/>
  </r>
  <r>
    <x v="83"/>
    <s v="Aportes al SENA"/>
    <m/>
    <s v="TRANSMILENIO S.A"/>
    <s v="A"/>
    <n v="1893800"/>
    <n v="0"/>
    <n v="1893800"/>
    <n v="1893800"/>
  </r>
  <r>
    <x v="83"/>
    <s v="Aportes al SENA"/>
    <m/>
    <s v="TRANSMILENIO S.A"/>
    <s v="A"/>
    <n v="484200"/>
    <n v="0"/>
    <n v="484200"/>
    <n v="484200"/>
  </r>
  <r>
    <x v="83"/>
    <s v="Aportes al SENA"/>
    <m/>
    <s v="TRANSMILENIO S.A"/>
    <s v="A"/>
    <n v="1503900"/>
    <n v="0"/>
    <n v="1503900"/>
    <n v="1503900"/>
  </r>
  <r>
    <x v="66"/>
    <s v="Apoyo de sostenimiento aprendices SENA"/>
    <m/>
    <s v="TRANSMILENIO S.A"/>
    <s v="A"/>
    <n v="944000"/>
    <n v="0"/>
    <n v="944000"/>
    <n v="944000"/>
  </r>
  <r>
    <x v="66"/>
    <s v="Apoyo de sostenimiento aprendices SENA"/>
    <m/>
    <s v="TRANSMILENIO S.A"/>
    <s v="A"/>
    <n v="558400"/>
    <n v="0"/>
    <n v="558400"/>
    <n v="558400"/>
  </r>
  <r>
    <x v="66"/>
    <s v="Apoyo de sostenimiento aprendices SENA"/>
    <m/>
    <s v="TRANSMILENIO S.A"/>
    <s v="A"/>
    <n v="937400"/>
    <n v="0"/>
    <n v="937400"/>
    <n v="937400"/>
  </r>
  <r>
    <x v="66"/>
    <s v="Apoyo de sostenimiento aprendices SENA"/>
    <m/>
    <s v="TRANSMILENIO S.A"/>
    <s v="A"/>
    <n v="501300"/>
    <n v="0"/>
    <n v="501300"/>
    <n v="501300"/>
  </r>
  <r>
    <x v="66"/>
    <s v="Apoyo de sostenimiento aprendices SENA"/>
    <m/>
    <s v="TRANSMILENIO S.A"/>
    <s v="A"/>
    <n v="1307600"/>
    <n v="0"/>
    <n v="1307600"/>
    <n v="1307600"/>
  </r>
  <r>
    <x v="60"/>
    <s v="Auxilio de Transporte"/>
    <m/>
    <s v="TRANSMILENIO S.A"/>
    <s v="A"/>
    <n v="866667"/>
    <n v="0"/>
    <n v="866667"/>
    <n v="866667"/>
  </r>
  <r>
    <x v="60"/>
    <s v="Auxilio de Transporte"/>
    <m/>
    <s v="TRANSMILENIO S.A"/>
    <s v="A"/>
    <n v="506666"/>
    <n v="0"/>
    <n v="506666"/>
    <n v="506666"/>
  </r>
  <r>
    <x v="60"/>
    <s v="Auxilio de Transporte"/>
    <m/>
    <s v="TRANSMILENIO S.A"/>
    <s v="A"/>
    <n v="1520001"/>
    <n v="0"/>
    <n v="1520001"/>
    <n v="1520001"/>
  </r>
  <r>
    <x v="60"/>
    <s v="Auxilio de Transporte"/>
    <m/>
    <s v="TRANSMILENIO S.A"/>
    <s v="A"/>
    <n v="1760000"/>
    <n v="0"/>
    <n v="1760000"/>
    <n v="1760000"/>
  </r>
  <r>
    <x v="60"/>
    <s v="Auxilio de Transporte"/>
    <m/>
    <s v="TRANSMILENIO S.A"/>
    <s v="A"/>
    <n v="546667"/>
    <n v="0"/>
    <n v="546667"/>
    <n v="546667"/>
  </r>
  <r>
    <x v="102"/>
    <s v="Sector Privado"/>
    <m/>
    <s v="TRANSMILENIO S.A"/>
    <s v="A"/>
    <n v="219930"/>
    <n v="0"/>
    <n v="219930"/>
    <n v="219930"/>
  </r>
  <r>
    <x v="102"/>
    <s v="Sector Privado"/>
    <m/>
    <s v="TRANSMILENIO S.A"/>
    <s v="A"/>
    <n v="365588"/>
    <n v="0"/>
    <n v="365588"/>
    <n v="365588"/>
  </r>
  <r>
    <x v="102"/>
    <s v="Sector Privado"/>
    <m/>
    <s v="TRANSMILENIO S.A"/>
    <s v="A"/>
    <n v="243238"/>
    <n v="0"/>
    <n v="243238"/>
    <n v="243238"/>
  </r>
  <r>
    <x v="103"/>
    <s v="Indemnización por vacaciones"/>
    <m/>
    <s v="TRANSMILENIO S.A"/>
    <s v="A"/>
    <n v="152235"/>
    <n v="0"/>
    <n v="152235"/>
    <n v="152235"/>
  </r>
  <r>
    <x v="103"/>
    <s v="Indemnización por vacaciones"/>
    <m/>
    <s v="TRANSMILENIO S.A"/>
    <s v="A"/>
    <n v="94900"/>
    <n v="0"/>
    <n v="94900"/>
    <n v="94900"/>
  </r>
  <r>
    <x v="103"/>
    <s v="Indemnización por vacaciones"/>
    <m/>
    <s v="TRANSMILENIO S.A"/>
    <s v="A"/>
    <n v="347966"/>
    <n v="0"/>
    <n v="347966"/>
    <n v="347966"/>
  </r>
  <r>
    <x v="66"/>
    <s v="Apoyo de sostenimiento aprendices SENA"/>
    <m/>
    <s v="TRANSMILENIO S.A"/>
    <s v="A"/>
    <n v="4346578"/>
    <n v="0"/>
    <n v="4346578"/>
    <n v="4346578"/>
  </r>
  <r>
    <x v="66"/>
    <s v="Apoyo de sostenimiento aprendices SENA"/>
    <m/>
    <s v="TRANSMILENIO S.A"/>
    <s v="A"/>
    <n v="3453753"/>
    <n v="0"/>
    <n v="3453753"/>
    <n v="3453753"/>
  </r>
  <r>
    <x v="66"/>
    <s v="Apoyo de sostenimiento aprendices SENA"/>
    <m/>
    <s v="TRANSMILENIO S.A"/>
    <s v="A"/>
    <n v="5673217"/>
    <n v="0"/>
    <n v="5673217"/>
    <n v="5673217"/>
  </r>
  <r>
    <x v="66"/>
    <s v="Apoyo de sostenimiento aprendices SENA"/>
    <m/>
    <s v="TRANSMILENIO S.A"/>
    <s v="A"/>
    <n v="2182700"/>
    <n v="0"/>
    <n v="2182700"/>
    <n v="2182700"/>
  </r>
  <r>
    <x v="66"/>
    <s v="Apoyo de sostenimiento aprendices SENA"/>
    <m/>
    <s v="TRANSMILENIO S.A"/>
    <s v="A"/>
    <n v="5694000"/>
    <n v="0"/>
    <n v="5694000"/>
    <n v="5694000"/>
  </r>
  <r>
    <x v="133"/>
    <s v="Servicios de diseño y desarrollo de aplicaciones en tecnologías de la información (TI)"/>
    <s v="CTO1481-25"/>
    <s v="CARVAJAL TECNOLOGIA Y SERVICIOS S.A.S. BIC"/>
    <s v="A"/>
    <n v="53874000"/>
    <n v="0"/>
    <n v="53874000"/>
    <n v="4697180"/>
  </r>
  <r>
    <x v="41"/>
    <s v="DESARROLLO Y GESTIÓN DE LA INFRAESTRUCTURA DEL SISTEMA INTEGRADO DE TRANSPORTE PÚBLICO DE BOGOTÁ (RECURSOS DISTRITO TRONCALES ALIMENTADORAS PLMB)"/>
    <s v="P-RESID1386-25"/>
    <s v="TEJAS CRISTAL BOGOTA SAS"/>
    <s v="A"/>
    <n v="9553260"/>
    <n v="0"/>
    <n v="9553260"/>
    <n v="9553260"/>
  </r>
  <r>
    <x v="53"/>
    <s v="Otros servicios jurídicos n.c.p."/>
    <s v="CTO51-25-01"/>
    <s v="RODRIGUEZ SOTO MANUEL FERNANDO"/>
    <s v="A"/>
    <n v="11704000"/>
    <n v="0"/>
    <n v="11704000"/>
    <n v="0"/>
  </r>
  <r>
    <x v="39"/>
    <s v="DESARROLLO Y GESTIÓN DE LA INFRAESTRUCTURA DEL SISTEMA INTEGRADO DE TRANSPORTE PÚBLICO DE BOGOTÁ (RECURSOS DE CAPITAL CALLE 13)"/>
    <s v="P-RESID1776-25"/>
    <s v="CASTILLO HUESA PAOLA "/>
    <s v="A"/>
    <n v="2847000"/>
    <n v="0"/>
    <n v="2847000"/>
    <n v="2847000"/>
  </r>
  <r>
    <x v="38"/>
    <s v="DESARROLLO Y GESTIÓN DE LA INFRAESTRUCTURA DEL SISTEMA INTEGRADO DE TRANSPORTE PÚBLICO DE BOGOTÁ (RECURSOS SITP)"/>
    <s v="P-PROM4666_25"/>
    <s v="QUINTERO HERNANDEZ MANUEL GREGORIO"/>
    <s v="A"/>
    <n v="32737413"/>
    <n v="0"/>
    <n v="32737413"/>
    <n v="0"/>
  </r>
  <r>
    <x v="38"/>
    <s v="DESARROLLO Y GESTIÓN DE LA INFRAESTRUCTURA DEL SISTEMA INTEGRADO DE TRANSPORTE PÚBLICO DE BOGOTÁ (RECURSOS SITP)"/>
    <s v="P-PROMI4829_25"/>
    <s v="INVERSIONES ROSENBAUM Y CIA S EN C"/>
    <s v="A"/>
    <n v="818781558"/>
    <n v="0"/>
    <n v="818781558"/>
    <n v="655025246"/>
  </r>
  <r>
    <x v="56"/>
    <s v="Servicios de gestión de desarrollo empresarial"/>
    <s v="CTO1623-24-01"/>
    <s v="S-CORE SAS"/>
    <s v="A"/>
    <n v="36140300"/>
    <n v="0"/>
    <n v="36140300"/>
    <n v="9035075"/>
  </r>
  <r>
    <x v="41"/>
    <s v="DESARROLLO Y GESTIÓN DE LA INFRAESTRUCTURA DEL SISTEMA INTEGRADO DE TRANSPORTE PÚBLICO DE BOGOTÁ (RECURSOS DISTRITO TRONCALES ALIMENTADORAS PLMB)"/>
    <s v="P-C612-19_25-66"/>
    <s v="ENEL COLOMBIA S.A. E.S.P."/>
    <s v="A"/>
    <n v="4510537"/>
    <n v="0"/>
    <n v="4510537"/>
    <n v="0"/>
  </r>
  <r>
    <x v="74"/>
    <s v="CONTROL Y OPERACIÓN DEL SISTEMA INTEGRADO DE TRANSPORTE PÚBLICO DE BOGOTÁ (RECURSOS DISTRITO)"/>
    <s v="CTO1490-25"/>
    <s v="JIMENEZ GUZMAN LEONARDO FABIO"/>
    <s v="A"/>
    <n v="50160000"/>
    <n v="0"/>
    <n v="50160000"/>
    <n v="0"/>
  </r>
  <r>
    <x v="41"/>
    <s v="DESARROLLO Y GESTIÓN DE LA INFRAESTRUCTURA DEL SISTEMA INTEGRADO DE TRANSPORTE PÚBLICO DE BOGOTÁ (RECURSOS DISTRITO TRONCALES ALIMENTADORAS PLMB)"/>
    <s v="P-C612-19_25-64"/>
    <s v="ENEL COLOMBIA S.A. E.S.P."/>
    <s v="A"/>
    <n v="4541318"/>
    <n v="0"/>
    <n v="4541318"/>
    <n v="0"/>
  </r>
  <r>
    <x v="51"/>
    <s v="Servicios de asesoramiento y representación jurídica relativos a otros campos del derecho"/>
    <s v="CTO1491-25"/>
    <s v="TRIANA GUERRERO KATHERINE "/>
    <s v="A"/>
    <n v="38537333"/>
    <n v="0"/>
    <n v="38537333"/>
    <n v="7982733"/>
  </r>
  <r>
    <x v="56"/>
    <s v="Servicios de gestión de desarrollo empresarial"/>
    <s v="CTO1492-25"/>
    <s v="DIAZ GIL ARMANDO "/>
    <s v="A"/>
    <n v="24154000"/>
    <n v="0"/>
    <n v="24154000"/>
    <n v="5202400"/>
  </r>
  <r>
    <x v="56"/>
    <s v="Servicios de gestión de desarrollo empresarial"/>
    <s v="CTO1493-25"/>
    <s v="ZAMBONI PEÑA GLORIA STELLA"/>
    <s v="A"/>
    <n v="31313333"/>
    <n v="0"/>
    <n v="31313333"/>
    <n v="6262667"/>
  </r>
  <r>
    <x v="56"/>
    <s v="Servicios de gestión de desarrollo empresarial"/>
    <s v="CTO1494-25"/>
    <s v="ARIAS LOPEZ DIDIER ARIEL"/>
    <s v="A"/>
    <n v="42392000"/>
    <n v="0"/>
    <n v="42392000"/>
    <n v="8478400"/>
  </r>
  <r>
    <x v="41"/>
    <s v="DESARROLLO Y GESTIÓN DE LA INFRAESTRUCTURA DEL SISTEMA INTEGRADO DE TRANSPORTE PÚBLICO DE BOGOTÁ (RECURSOS DISTRITO TRONCALES ALIMENTADORAS PLMB)"/>
    <s v="P-C612-19_25_65"/>
    <s v="ETB S.A. E.S.P"/>
    <s v="A"/>
    <n v="18715452"/>
    <n v="0"/>
    <n v="18715452"/>
    <n v="0"/>
  </r>
  <r>
    <x v="84"/>
    <s v="Fortalecimiento de la seguridad integral del Sistema Integrado de Transporte Público de Bogotá D.C. (Recursos Distrito)"/>
    <s v="CTO1484-25"/>
    <s v="LOPEZ DEAZA OSMAN FELIPE"/>
    <s v="A"/>
    <n v="28391000"/>
    <n v="0"/>
    <n v="28391000"/>
    <n v="4817867"/>
  </r>
  <r>
    <x v="51"/>
    <s v="Servicios de asesoramiento y representación jurídica relativos a otros campos del derecho"/>
    <s v="CTO1496-25"/>
    <s v="GUTIERREZ RODRIGUEZ PABLO ARTURO"/>
    <s v="A"/>
    <n v="35784667"/>
    <n v="0"/>
    <n v="35784667"/>
    <n v="6331133"/>
  </r>
  <r>
    <x v="41"/>
    <s v="DESARROLLO Y GESTIÓN DE LA INFRAESTRUCTURA DEL SISTEMA INTEGRADO DE TRANSPORTE PÚBLICO DE BOGOTÁ (RECURSOS DISTRITO TRONCALES ALIMENTADORAS PLMB)"/>
    <s v="P-RESID1384_25"/>
    <s v="ANGULO ARANGUREN YENSY ORLANDO"/>
    <s v="A"/>
    <n v="7647000"/>
    <n v="0"/>
    <n v="7647000"/>
    <n v="0"/>
  </r>
  <r>
    <x v="51"/>
    <s v="Servicios de asesoramiento y representación jurídica relativos a otros campos del derecho"/>
    <s v="CTO1499-25"/>
    <s v="ALVARADO ESCOBAR LIZETH CATALINA"/>
    <s v="A"/>
    <n v="28905333"/>
    <n v="0"/>
    <n v="28905333"/>
    <n v="5781067"/>
  </r>
  <r>
    <x v="119"/>
    <s v="Viáticos de los funcionarios en comisión"/>
    <s v="P-RES268-25"/>
    <s v="RAFAEL FELIPE VALDEZ LAGUADO"/>
    <s v="A"/>
    <n v="3082980"/>
    <n v="0"/>
    <n v="3082980"/>
    <n v="3082980"/>
  </r>
  <r>
    <x v="56"/>
    <s v="Servicios de gestión de desarrollo empresarial"/>
    <s v="CTO1498-25"/>
    <s v="DUQUE VARGAS MIGUEL DARIO"/>
    <s v="A"/>
    <n v="46843160"/>
    <n v="0"/>
    <n v="46843160"/>
    <n v="8287636"/>
  </r>
  <r>
    <x v="84"/>
    <s v="Fortalecimiento de la seguridad integral del Sistema Integrado de Transporte Público de Bogotá D.C. (Recursos Distrito)"/>
    <s v="CTO1495-25"/>
    <s v="SEPULVEDA HENAO JOSE  DAVID"/>
    <s v="A"/>
    <n v="68915000"/>
    <n v="0"/>
    <n v="68915000"/>
    <n v="12112333"/>
  </r>
  <r>
    <x v="44"/>
    <s v="CONTROL Y OPERACIÓN DEL SISTEMA INTEGRADO DE TRANSPORTE PÚBLICO DE BOGOTÁ (RECURSOS FET)"/>
    <s v="P-RES270-25"/>
    <s v="FIDUCIARIA POPULAR S.A."/>
    <s v="A"/>
    <n v="210714000000"/>
    <n v="0"/>
    <n v="210714000000"/>
    <n v="210714000000"/>
  </r>
  <r>
    <x v="38"/>
    <s v="DESARROLLO Y GESTIÓN DE LA INFRAESTRUCTURA DEL SISTEMA INTEGRADO DE TRANSPORTE PÚBLICO DE BOGOTÁ (RECURSOS SITP)"/>
    <s v="CTO1497-25"/>
    <s v="ROBAYO GONZALEZ OMAR "/>
    <s v="A"/>
    <n v="114900000"/>
    <n v="0"/>
    <n v="114900000"/>
    <n v="8809000"/>
  </r>
  <r>
    <x v="89"/>
    <s v="Sentencias"/>
    <s v="P-RES271-25"/>
    <s v="CASALLAS RIAÑO VICTOR  WILLIAM"/>
    <s v="A"/>
    <n v="114334940"/>
    <n v="0"/>
    <n v="114334940"/>
    <n v="114334940"/>
  </r>
  <r>
    <x v="84"/>
    <s v="Fortalecimiento de la seguridad integral del Sistema Integrado de Transporte Público de Bogotá D.C. (Recursos Distrito)"/>
    <s v="CTO1501-25"/>
    <s v="RINCON VILLAREAL CRISTIAN DAVID"/>
    <s v="A"/>
    <n v="25547500"/>
    <n v="0"/>
    <n v="25547500"/>
    <n v="3406333"/>
  </r>
  <r>
    <x v="72"/>
    <s v="Desarrollo del Modelo de Gestión Institucional en TRANSMILENIO S.A. en Bogotá D.C. (Recursos TMSA)"/>
    <s v="CTO1502-25"/>
    <s v="RIVEROS CASTAÑEDA SERGIO DANIEL"/>
    <s v="A"/>
    <n v="10038000"/>
    <n v="0"/>
    <n v="10038000"/>
    <n v="3346000"/>
  </r>
  <r>
    <x v="72"/>
    <s v="Desarrollo del Modelo de Gestión Institucional en TRANSMILENIO S.A. en Bogotá D.C. (Recursos TMSA)"/>
    <s v="CTO1503-25"/>
    <s v="PRIETO HUERTAS GABRIEL "/>
    <s v="A"/>
    <n v="10038000"/>
    <n v="0"/>
    <n v="10038000"/>
    <n v="3346000"/>
  </r>
  <r>
    <x v="54"/>
    <s v="Servicios de gestión y administración empresarial (oficina central)"/>
    <s v="CTO567-25-01"/>
    <s v="HERNANDEZ SANCHEZ ALVARO ENRIQUE"/>
    <s v="A"/>
    <n v="73267110"/>
    <n v="0"/>
    <n v="73267110"/>
    <n v="21980133"/>
  </r>
  <r>
    <x v="84"/>
    <s v="Fortalecimiento de la seguridad integral del Sistema Integrado de Transporte Público de Bogotá D.C. (Recursos Distrito)"/>
    <s v="CTO1507-25"/>
    <s v="LOMBANA USECHE ZAYDA VIVIANA"/>
    <s v="A"/>
    <n v="47380500"/>
    <n v="0"/>
    <n v="47380500"/>
    <n v="5615467"/>
  </r>
  <r>
    <x v="84"/>
    <s v="Fortalecimiento de la seguridad integral del Sistema Integrado de Transporte Público de Bogotá D.C. (Recursos Distrito)"/>
    <s v="CTO1508-25"/>
    <s v="BELTRAN GARCIA DAVID LEONARDO"/>
    <s v="A"/>
    <n v="20439000"/>
    <n v="0"/>
    <n v="20439000"/>
    <n v="3330800"/>
  </r>
  <r>
    <x v="84"/>
    <s v="Fortalecimiento de la seguridad integral del Sistema Integrado de Transporte Público de Bogotá D.C. (Recursos Distrito)"/>
    <s v="CTO1509-25"/>
    <s v="PULGARIN MARTINEZ JUAN FERNANDO"/>
    <s v="A"/>
    <n v="23536000"/>
    <n v="0"/>
    <n v="23536000"/>
    <n v="2157467"/>
  </r>
  <r>
    <x v="84"/>
    <s v="Fortalecimiento de la seguridad integral del Sistema Integrado de Transporte Público de Bogotá D.C. (Recursos Distrito)"/>
    <s v="CTO1506-25"/>
    <s v="MUÑOZ  MARTINEZ HELMER RODRIGO"/>
    <s v="A"/>
    <n v="25095000"/>
    <n v="0"/>
    <n v="25095000"/>
    <n v="3680600"/>
  </r>
  <r>
    <x v="38"/>
    <s v="DESARROLLO Y GESTIÓN DE LA INFRAESTRUCTURA DEL SISTEMA INTEGRADO DE TRANSPORTE PÚBLICO DE BOGOTÁ (RECURSOS SITP)"/>
    <s v="CTO1510-25"/>
    <s v="CHIQUILLO VELANDIA MAURICIO "/>
    <s v="A"/>
    <n v="100320000"/>
    <n v="0"/>
    <n v="100320000"/>
    <n v="0"/>
  </r>
  <r>
    <x v="134"/>
    <s v="Otros artículos farmacéuticos para uso médico o quirúrgico (cementos y demás productos de obturación dental, botiquines para primeros auxilios) n.c.p."/>
    <s v="CTO1512-25"/>
    <s v="S&amp;S SUMINISTROS EMPRESARIALES SAS"/>
    <s v="A"/>
    <n v="124998083"/>
    <n v="0"/>
    <n v="124998083"/>
    <n v="0"/>
  </r>
  <r>
    <x v="74"/>
    <s v="CONTROL Y OPERACIÓN DEL SISTEMA INTEGRADO DE TRANSPORTE PÚBLICO DE BOGOTÁ (RECURSOS DISTRITO)"/>
    <s v="CTO1512-25"/>
    <s v="S&amp;S SUMINISTROS EMPRESARIALES SAS"/>
    <s v="A"/>
    <n v="323703000"/>
    <n v="0"/>
    <n v="323703000"/>
    <n v="40801453"/>
  </r>
  <r>
    <x v="72"/>
    <s v="Desarrollo del Modelo de Gestión Institucional en TRANSMILENIO S.A. en Bogotá D.C. (Recursos TMSA)"/>
    <s v="CTO1511-25"/>
    <s v="ORTIZ RUIZ MARÍA PAULA"/>
    <s v="A"/>
    <n v="10038000"/>
    <n v="0"/>
    <n v="10038000"/>
    <n v="3346000"/>
  </r>
  <r>
    <x v="41"/>
    <s v="DESARROLLO Y GESTIÓN DE LA INFRAESTRUCTURA DEL SISTEMA INTEGRADO DE TRANSPORTE PÚBLICO DE BOGOTÁ (RECURSOS DISTRITO TRONCALES ALIMENTADORAS PLMB)"/>
    <s v="P-CTOID1646-20-3"/>
    <s v="CONSORCIO CONEXION 20"/>
    <s v="A"/>
    <n v="470756648"/>
    <n v="0"/>
    <n v="470756648"/>
    <n v="469461289"/>
  </r>
  <r>
    <x v="41"/>
    <s v="DESARROLLO Y GESTIÓN DE LA INFRAESTRUCTURA DEL SISTEMA INTEGRADO DE TRANSPORTE PÚBLICO DE BOGOTÁ (RECURSOS DISTRITO TRONCALES ALIMENTADORAS PLMB)"/>
    <s v="P-CTOID602-20-1"/>
    <s v="CONSORCIO INTERTRONCAL 68"/>
    <s v="A"/>
    <n v="1597868500"/>
    <n v="0"/>
    <n v="1597868500"/>
    <n v="0"/>
  </r>
  <r>
    <x v="41"/>
    <s v="DESARROLLO Y GESTIÓN DE LA INFRAESTRUCTURA DEL SISTEMA INTEGRADO DE TRANSPORTE PÚBLICO DE BOGOTÁ (RECURSOS DISTRITO TRONCALES ALIMENTADORAS PLMB)"/>
    <s v="P-C612-19_25-67"/>
    <s v="ENEL COLOMBIA S.A. E.S.P."/>
    <s v="A"/>
    <n v="3585470"/>
    <n v="0"/>
    <n v="3585470"/>
    <n v="0"/>
  </r>
  <r>
    <x v="41"/>
    <s v="DESARROLLO Y GESTIÓN DE LA INFRAESTRUCTURA DEL SISTEMA INTEGRADO DE TRANSPORTE PÚBLICO DE BOGOTÁ (RECURSOS DISTRITO TRONCALES ALIMENTADORAS PLMB)"/>
    <s v="P-C612-19_25-68"/>
    <s v="ETB S.A. E.S.P"/>
    <s v="A"/>
    <n v="10531045"/>
    <n v="0"/>
    <n v="10531045"/>
    <n v="0"/>
  </r>
  <r>
    <x v="41"/>
    <s v="DESARROLLO Y GESTIÓN DE LA INFRAESTRUCTURA DEL SISTEMA INTEGRADO DE TRANSPORTE PÚBLICO DE BOGOTÁ (RECURSOS DISTRITO TRONCALES ALIMENTADORAS PLMB)"/>
    <s v="P-C612-19_25-69"/>
    <s v="ETB S.A. E.S.P"/>
    <s v="A"/>
    <n v="10531045"/>
    <n v="0"/>
    <n v="10531045"/>
    <n v="0"/>
  </r>
  <r>
    <x v="41"/>
    <s v="DESARROLLO Y GESTIÓN DE LA INFRAESTRUCTURA DEL SISTEMA INTEGRADO DE TRANSPORTE PÚBLICO DE BOGOTÁ (RECURSOS DISTRITO TRONCALES ALIMENTADORAS PLMB)"/>
    <s v="P-C612-19_25-70"/>
    <s v="ENEL COLOMBIA S.A. E.S.P."/>
    <s v="A"/>
    <n v="212036386"/>
    <n v="0"/>
    <n v="212036386"/>
    <n v="0"/>
  </r>
  <r>
    <x v="38"/>
    <s v="DESARROLLO Y GESTIÓN DE LA INFRAESTRUCTURA DEL SISTEMA INTEGRADO DE TRANSPORTE PÚBLICO DE BOGOTÁ (RECURSOS SITP)"/>
    <s v="P-PROM4561-25"/>
    <s v="RAMIREZ RAMIREZ HECTOR CALIXTO"/>
    <s v="A"/>
    <n v="261785755"/>
    <n v="0"/>
    <n v="261785755"/>
    <n v="0"/>
  </r>
  <r>
    <x v="39"/>
    <s v="DESARROLLO Y GESTIÓN DE LA INFRAESTRUCTURA DEL SISTEMA INTEGRADO DE TRANSPORTE PÚBLICO DE BOGOTÁ (RECURSOS DE CAPITAL CALLE 13)"/>
    <s v="P-RESID1834-25"/>
    <s v="MAHECHA MAHECHA ALDEMAR "/>
    <s v="A"/>
    <n v="2847000"/>
    <n v="0"/>
    <n v="2847000"/>
    <n v="2847000"/>
  </r>
  <r>
    <x v="39"/>
    <s v="DESARROLLO Y GESTIÓN DE LA INFRAESTRUCTURA DEL SISTEMA INTEGRADO DE TRANSPORTE PÚBLICO DE BOGOTÁ (RECURSOS DE CAPITAL CALLE 13)"/>
    <s v="P-RESID1846-25"/>
    <s v="LOPEZ LOPEZ ANDRES CAMILO"/>
    <s v="A"/>
    <n v="3223500"/>
    <n v="0"/>
    <n v="3223500"/>
    <n v="3223500"/>
  </r>
  <r>
    <x v="39"/>
    <s v="DESARROLLO Y GESTIÓN DE LA INFRAESTRUCTURA DEL SISTEMA INTEGRADO DE TRANSPORTE PÚBLICO DE BOGOTÁ (RECURSOS DE CAPITAL CALLE 13)"/>
    <s v="P-RESID1847-25"/>
    <s v="ARENAS MONTERO DIANA SIRLEY"/>
    <s v="A"/>
    <n v="3523500"/>
    <n v="0"/>
    <n v="3523500"/>
    <n v="3523500"/>
  </r>
  <r>
    <x v="39"/>
    <s v="DESARROLLO Y GESTIÓN DE LA INFRAESTRUCTURA DEL SISTEMA INTEGRADO DE TRANSPORTE PÚBLICO DE BOGOTÁ (RECURSOS DE CAPITAL CALLE 13)"/>
    <s v="P-RESID1855-25"/>
    <s v="MARROQUIN AVILA JACQUELINE "/>
    <s v="A"/>
    <n v="4347000"/>
    <n v="0"/>
    <n v="4347000"/>
    <n v="4347000"/>
  </r>
  <r>
    <x v="38"/>
    <s v="DESARROLLO Y GESTIÓN DE LA INFRAESTRUCTURA DEL SISTEMA INTEGRADO DE TRANSPORTE PÚBLICO DE BOGOTÁ (RECURSOS SITP)"/>
    <s v="P-PROM4765-25"/>
    <s v="CHICAGO DEPORTES LIMITADA"/>
    <s v="A"/>
    <n v="521518459"/>
    <n v="0"/>
    <n v="521518459"/>
    <n v="417214768"/>
  </r>
  <r>
    <x v="39"/>
    <s v="DESARROLLO Y GESTIÓN DE LA INFRAESTRUCTURA DEL SISTEMA INTEGRADO DE TRANSPORTE PÚBLICO DE BOGOTÁ (RECURSOS DE CAPITAL CALLE 13)"/>
    <s v="P-RESID1856-25"/>
    <s v="PALACIOS PALMA LUIS ALBERTO"/>
    <s v="A"/>
    <n v="3673500"/>
    <n v="0"/>
    <n v="3673500"/>
    <n v="3673500"/>
  </r>
  <r>
    <x v="39"/>
    <s v="DESARROLLO Y GESTIÓN DE LA INFRAESTRUCTURA DEL SISTEMA INTEGRADO DE TRANSPORTE PÚBLICO DE BOGOTÁ (RECURSOS DE CAPITAL CALLE 13)"/>
    <s v="P-RESID1849-25"/>
    <s v="SIERRA CHACON ANANIAS "/>
    <s v="A"/>
    <n v="8851845"/>
    <n v="0"/>
    <n v="8851845"/>
    <n v="8851845"/>
  </r>
  <r>
    <x v="39"/>
    <s v="DESARROLLO Y GESTIÓN DE LA INFRAESTRUCTURA DEL SISTEMA INTEGRADO DE TRANSPORTE PÚBLICO DE BOGOTÁ (RECURSOS DE CAPITAL CALLE 13)"/>
    <s v="P-RESID1859-25"/>
    <s v="JIMENEZ PINEDA SANDRA PATRICIA"/>
    <s v="A"/>
    <n v="3523500"/>
    <n v="0"/>
    <n v="3523500"/>
    <n v="3523500"/>
  </r>
  <r>
    <x v="39"/>
    <s v="DESARROLLO Y GESTIÓN DE LA INFRAESTRUCTURA DEL SISTEMA INTEGRADO DE TRANSPORTE PÚBLICO DE BOGOTÁ (RECURSOS DE CAPITAL CALLE 13)"/>
    <s v="P-RESID1832-25"/>
    <s v="MENCO LARA CARLOS ABRAHAM"/>
    <s v="A"/>
    <n v="3823500"/>
    <n v="0"/>
    <n v="3823500"/>
    <n v="3823500"/>
  </r>
  <r>
    <x v="39"/>
    <s v="DESARROLLO Y GESTIÓN DE LA INFRAESTRUCTURA DEL SISTEMA INTEGRADO DE TRANSPORTE PÚBLICO DE BOGOTÁ (RECURSOS DE CAPITAL CALLE 13)"/>
    <s v="P-RESID1857-25"/>
    <s v="LONDOÑO ARREDONDO SANDRA MILENA"/>
    <s v="A"/>
    <n v="3673500"/>
    <n v="0"/>
    <n v="3673500"/>
    <n v="3673500"/>
  </r>
  <r>
    <x v="39"/>
    <s v="DESARROLLO Y GESTIÓN DE LA INFRAESTRUCTURA DEL SISTEMA INTEGRADO DE TRANSPORTE PÚBLICO DE BOGOTÁ (RECURSOS DE CAPITAL CALLE 13)"/>
    <s v="P-RESID1839-25"/>
    <s v="FLOREZ PACHON FABIOLA AYDEE"/>
    <s v="A"/>
    <n v="5694000"/>
    <n v="0"/>
    <n v="5694000"/>
    <n v="5694000"/>
  </r>
  <r>
    <x v="39"/>
    <s v="DESARROLLO Y GESTIÓN DE LA INFRAESTRUCTURA DEL SISTEMA INTEGRADO DE TRANSPORTE PÚBLICO DE BOGOTÁ (RECURSOS DE CAPITAL CALLE 13)"/>
    <s v="P-RESID1845-25"/>
    <s v="GAMBOA TRIANA MARIA OLIVA"/>
    <s v="A"/>
    <n v="8364249"/>
    <n v="0"/>
    <n v="8364249"/>
    <n v="0"/>
  </r>
  <r>
    <x v="41"/>
    <s v="DESARROLLO Y GESTIÓN DE LA INFRAESTRUCTURA DEL SISTEMA INTEGRADO DE TRANSPORTE PÚBLICO DE BOGOTÁ (RECURSOS DISTRITO TRONCALES ALIMENTADORAS PLMB)"/>
    <s v="P-RESID1357-25"/>
    <s v="DISTRIBUCIONES NACALO E U "/>
    <s v="A"/>
    <n v="12151500"/>
    <n v="0"/>
    <n v="12151500"/>
    <n v="0"/>
  </r>
  <r>
    <x v="41"/>
    <s v="DESARROLLO Y GESTIÓN DE LA INFRAESTRUCTURA DEL SISTEMA INTEGRADO DE TRANSPORTE PÚBLICO DE BOGOTÁ (RECURSOS DISTRITO TRONCALES ALIMENTADORAS PLMB)"/>
    <s v="P-RESID1903-25"/>
    <s v="GONZALEZ ANA PATRICIA "/>
    <s v="A"/>
    <n v="1538054"/>
    <n v="0"/>
    <n v="1538054"/>
    <n v="1538054"/>
  </r>
  <r>
    <x v="41"/>
    <s v="DESARROLLO Y GESTIÓN DE LA INFRAESTRUCTURA DEL SISTEMA INTEGRADO DE TRANSPORTE PÚBLICO DE BOGOTÁ (RECURSOS DISTRITO TRONCALES ALIMENTADORAS PLMB)"/>
    <s v="P-RESID1900-25"/>
    <s v="RODAMI 13 SAS"/>
    <s v="A"/>
    <n v="27083850"/>
    <n v="0"/>
    <n v="27083850"/>
    <n v="0"/>
  </r>
  <r>
    <x v="38"/>
    <s v="DESARROLLO Y GESTIÓN DE LA INFRAESTRUCTURA DEL SISTEMA INTEGRADO DE TRANSPORTE PÚBLICO DE BOGOTÁ (RECURSOS SITP)"/>
    <s v="P-PROM4830-25"/>
    <s v="EDIFICIO MULTIFAMILIAR CATARE PH"/>
    <s v="A"/>
    <n v="150476754"/>
    <n v="0"/>
    <n v="150476754"/>
    <n v="120381403"/>
  </r>
  <r>
    <x v="41"/>
    <s v="DESARROLLO Y GESTIÓN DE LA INFRAESTRUCTURA DEL SISTEMA INTEGRADO DE TRANSPORTE PÚBLICO DE BOGOTÁ (RECURSOS DISTRITO TRONCALES ALIMENTADORAS PLMB)"/>
    <s v="P-RESID1908-25"/>
    <s v="GONZALEZ PARADA CARLOS FERNANDO"/>
    <s v="A"/>
    <n v="12742326"/>
    <n v="0"/>
    <n v="12742326"/>
    <n v="12742326"/>
  </r>
  <r>
    <x v="39"/>
    <s v="DESARROLLO Y GESTIÓN DE LA INFRAESTRUCTURA DEL SISTEMA INTEGRADO DE TRANSPORTE PÚBLICO DE BOGOTÁ (RECURSOS DE CAPITAL CALLE 13)"/>
    <s v="P-RESID1850-25"/>
    <s v="GONZALEZ CORTES CARLOS HUMBERTO"/>
    <s v="A"/>
    <n v="3523500"/>
    <n v="0"/>
    <n v="3523500"/>
    <n v="3523500"/>
  </r>
  <r>
    <x v="39"/>
    <s v="DESARROLLO Y GESTIÓN DE LA INFRAESTRUCTURA DEL SISTEMA INTEGRADO DE TRANSPORTE PÚBLICO DE BOGOTÁ (RECURSOS DE CAPITAL CALLE 13)"/>
    <s v="P-RESID1841-25"/>
    <s v="IBARRA SANTOFIMIO HUMBERTO "/>
    <s v="A"/>
    <n v="2923500"/>
    <n v="0"/>
    <n v="2923500"/>
    <n v="2923500"/>
  </r>
  <r>
    <x v="39"/>
    <s v="DESARROLLO Y GESTIÓN DE LA INFRAESTRUCTURA DEL SISTEMA INTEGRADO DE TRANSPORTE PÚBLICO DE BOGOTÁ (RECURSOS DE CAPITAL CALLE 13)"/>
    <s v="P-RESID1843-25"/>
    <s v="CASTAÑEDA FORERO YENIFER PAOLA"/>
    <s v="A"/>
    <n v="7489926"/>
    <n v="0"/>
    <n v="7489926"/>
    <n v="7489926"/>
  </r>
  <r>
    <x v="39"/>
    <s v="DESARROLLO Y GESTIÓN DE LA INFRAESTRUCTURA DEL SISTEMA INTEGRADO DE TRANSPORTE PÚBLICO DE BOGOTÁ (RECURSOS DE CAPITAL CALLE 13)"/>
    <s v="P-RESID1835-25"/>
    <s v="SARAVIA TRUJILLO JOHNATHAN "/>
    <s v="A"/>
    <n v="3355260"/>
    <n v="0"/>
    <n v="3355260"/>
    <n v="3355260"/>
  </r>
  <r>
    <x v="39"/>
    <s v="DESARROLLO Y GESTIÓN DE LA INFRAESTRUCTURA DEL SISTEMA INTEGRADO DE TRANSPORTE PÚBLICO DE BOGOTÁ (RECURSOS DE CAPITAL CALLE 13)"/>
    <s v="P-RESID1842-25"/>
    <s v="REY MANTILLA DANIELA FERNANDA"/>
    <s v="A"/>
    <n v="3934500"/>
    <n v="0"/>
    <n v="3934500"/>
    <n v="3934500"/>
  </r>
  <r>
    <x v="39"/>
    <s v="DESARROLLO Y GESTIÓN DE LA INFRAESTRUCTURA DEL SISTEMA INTEGRADO DE TRANSPORTE PÚBLICO DE BOGOTÁ (RECURSOS DE CAPITAL CALLE 13)"/>
    <s v="P-RESID1838-25"/>
    <s v="YANIT ROMERO MARIA "/>
    <s v="A"/>
    <n v="2847000"/>
    <n v="0"/>
    <n v="2847000"/>
    <n v="2847000"/>
  </r>
  <r>
    <x v="39"/>
    <s v="DESARROLLO Y GESTIÓN DE LA INFRAESTRUCTURA DEL SISTEMA INTEGRADO DE TRANSPORTE PÚBLICO DE BOGOTÁ (RECURSOS DE CAPITAL CALLE 13)"/>
    <s v="P-RESID1833-25"/>
    <s v="LUQUE RAMIREZ JOSE ALEJANDRO"/>
    <s v="A"/>
    <n v="3583500"/>
    <n v="0"/>
    <n v="3583500"/>
    <n v="3583500"/>
  </r>
  <r>
    <x v="39"/>
    <s v="DESARROLLO Y GESTIÓN DE LA INFRAESTRUCTURA DEL SISTEMA INTEGRADO DE TRANSPORTE PÚBLICO DE BOGOTÁ (RECURSOS DE CAPITAL CALLE 13)"/>
    <s v="P-RESID1784-25"/>
    <s v="MEGA METALES CA SAS"/>
    <s v="A"/>
    <n v="8541000"/>
    <n v="0"/>
    <n v="8541000"/>
    <n v="0"/>
  </r>
  <r>
    <x v="39"/>
    <s v="DESARROLLO Y GESTIÓN DE LA INFRAESTRUCTURA DEL SISTEMA INTEGRADO DE TRANSPORTE PÚBLICO DE BOGOTÁ (RECURSOS DE CAPITAL CALLE 13)"/>
    <s v="P-RESID1861-25"/>
    <s v="NARFAY CALDERON NUBIA "/>
    <s v="A"/>
    <n v="3523500"/>
    <n v="0"/>
    <n v="3523500"/>
    <n v="3523500"/>
  </r>
  <r>
    <x v="41"/>
    <s v="DESARROLLO Y GESTIÓN DE LA INFRAESTRUCTURA DEL SISTEMA INTEGRADO DE TRANSPORTE PÚBLICO DE BOGOTÁ (RECURSOS DISTRITO TRONCALES ALIMENTADORAS PLMB)"/>
    <s v="P-RESID1904-25"/>
    <s v="SUG GRUPO TEXTIL SAS"/>
    <s v="A"/>
    <n v="5873502"/>
    <n v="0"/>
    <n v="5873502"/>
    <n v="0"/>
  </r>
  <r>
    <x v="41"/>
    <s v="DESARROLLO Y GESTIÓN DE LA INFRAESTRUCTURA DEL SISTEMA INTEGRADO DE TRANSPORTE PÚBLICO DE BOGOTÁ (RECURSOS DISTRITO TRONCALES ALIMENTADORAS PLMB)"/>
    <s v="P-RESID1862-25"/>
    <s v="INVERSIONES JUDI S A S"/>
    <s v="A"/>
    <n v="50960"/>
    <n v="0"/>
    <n v="50960"/>
    <n v="0"/>
  </r>
  <r>
    <x v="41"/>
    <s v="DESARROLLO Y GESTIÓN DE LA INFRAESTRUCTURA DEL SISTEMA INTEGRADO DE TRANSPORTE PÚBLICO DE BOGOTÁ (RECURSOS DISTRITO TRONCALES ALIMENTADORAS PLMB)"/>
    <s v="P-RESID1898-25"/>
    <s v="INVERSIONES VELANDIA AVILA SAS"/>
    <s v="A"/>
    <n v="6589299"/>
    <n v="0"/>
    <n v="6589299"/>
    <n v="0"/>
  </r>
  <r>
    <x v="39"/>
    <s v="DESARROLLO Y GESTIÓN DE LA INFRAESTRUCTURA DEL SISTEMA INTEGRADO DE TRANSPORTE PÚBLICO DE BOGOTÁ (RECURSOS DE CAPITAL CALLE 13)"/>
    <s v="P-RESID1831-25"/>
    <s v="BUITRAGO CARREÑO DIANA KATHERINE"/>
    <s v="A"/>
    <n v="2923500"/>
    <n v="0"/>
    <n v="2923500"/>
    <n v="2923500"/>
  </r>
  <r>
    <x v="41"/>
    <s v="DESARROLLO Y GESTIÓN DE LA INFRAESTRUCTURA DEL SISTEMA INTEGRADO DE TRANSPORTE PÚBLICO DE BOGOTÁ (RECURSOS DISTRITO TRONCALES ALIMENTADORAS PLMB)"/>
    <s v="P-RESID1909-25"/>
    <s v="BENAVIDES OSSA JULY ESPERANZA"/>
    <s v="A"/>
    <n v="5847000"/>
    <n v="0"/>
    <n v="5847000"/>
    <n v="5847000"/>
  </r>
  <r>
    <x v="39"/>
    <s v="DESARROLLO Y GESTIÓN DE LA INFRAESTRUCTURA DEL SISTEMA INTEGRADO DE TRANSPORTE PÚBLICO DE BOGOTÁ (RECURSOS DE CAPITAL CALLE 13)"/>
    <s v="P-RESID1860-25"/>
    <s v="RATIVA TORRADO LILIANA "/>
    <s v="A"/>
    <n v="3523500"/>
    <n v="0"/>
    <n v="3523500"/>
    <n v="3523500"/>
  </r>
  <r>
    <x v="39"/>
    <s v="DESARROLLO Y GESTIÓN DE LA INFRAESTRUCTURA DEL SISTEMA INTEGRADO DE TRANSPORTE PÚBLICO DE BOGOTÁ (RECURSOS DE CAPITAL CALLE 13)"/>
    <s v="P-RESID1848-25"/>
    <s v="CASTELLANOS SANABRIA VICTOR ALFONSO"/>
    <s v="A"/>
    <n v="3523500"/>
    <n v="0"/>
    <n v="3523500"/>
    <n v="3523500"/>
  </r>
  <r>
    <x v="39"/>
    <s v="DESARROLLO Y GESTIÓN DE LA INFRAESTRUCTURA DEL SISTEMA INTEGRADO DE TRANSPORTE PÚBLICO DE BOGOTÁ (RECURSOS DE CAPITAL CALLE 13)"/>
    <s v="P-RESID1851-25"/>
    <s v="MORALES MARTINEZ JULIETH ALEJANDRA"/>
    <s v="A"/>
    <n v="3223500"/>
    <n v="0"/>
    <n v="3223500"/>
    <n v="3223500"/>
  </r>
  <r>
    <x v="39"/>
    <s v="DESARROLLO Y GESTIÓN DE LA INFRAESTRUCTURA DEL SISTEMA INTEGRADO DE TRANSPORTE PÚBLICO DE BOGOTÁ (RECURSOS DE CAPITAL CALLE 13)"/>
    <s v="P-RESID1836-25"/>
    <s v="MUÑOZ MARTINEZ CRISTIAN FABIAN"/>
    <s v="A"/>
    <n v="3523500"/>
    <n v="0"/>
    <n v="3523500"/>
    <n v="3523500"/>
  </r>
  <r>
    <x v="41"/>
    <s v="DESARROLLO Y GESTIÓN DE LA INFRAESTRUCTURA DEL SISTEMA INTEGRADO DE TRANSPORTE PÚBLICO DE BOGOTÁ (RECURSOS DISTRITO TRONCALES ALIMENTADORAS PLMB)"/>
    <s v="P-RESID1905-25"/>
    <s v="CORTES URAZAN LUIS ALFONSO"/>
    <s v="A"/>
    <n v="416080"/>
    <n v="0"/>
    <n v="416080"/>
    <n v="0"/>
  </r>
  <r>
    <x v="75"/>
    <s v="Diseño y Estructuración del Sistema Interoperable de Recaudo en su componente tecnológico en el Sistema de Transporte Publico de Bogotá D.C. (Recursos Distrito)"/>
    <s v="P-RES277-25"/>
    <s v="BOGOTA DISTRITO CAPITAL"/>
    <s v="A"/>
    <n v="15000000000"/>
    <n v="0"/>
    <n v="15000000000"/>
    <n v="0"/>
  </r>
  <r>
    <x v="39"/>
    <s v="DESARROLLO Y GESTIÓN DE LA INFRAESTRUCTURA DEL SISTEMA INTEGRADO DE TRANSPORTE PÚBLICO DE BOGOTÁ (RECURSOS DE CAPITAL CALLE 13)"/>
    <s v="P-RESID1858-25"/>
    <s v="BERNAL  JOSE RICARDO"/>
    <s v="A"/>
    <n v="4575747"/>
    <n v="0"/>
    <n v="4575747"/>
    <n v="4575747"/>
  </r>
  <r>
    <x v="41"/>
    <s v="DESARROLLO Y GESTIÓN DE LA INFRAESTRUCTURA DEL SISTEMA INTEGRADO DE TRANSPORTE PÚBLICO DE BOGOTÁ (RECURSOS DISTRITO TRONCALES ALIMENTADORAS PLMB)"/>
    <s v="P-CTOID1646-20-4"/>
    <s v="CONSORCIO CONEXION 20"/>
    <s v="A"/>
    <n v="1051592787"/>
    <n v="0"/>
    <n v="1051592787"/>
    <n v="1050903718"/>
  </r>
  <r>
    <x v="51"/>
    <s v="Servicios de asesoramiento y representación jurídica relativos a otros campos del derecho"/>
    <s v="CTO1517-25"/>
    <s v="TRIGOS SILVA LENNIN LEANDRO"/>
    <s v="A"/>
    <n v="47666667"/>
    <n v="0"/>
    <n v="47666667"/>
    <n v="0"/>
  </r>
  <r>
    <x v="51"/>
    <s v="Servicios de asesoramiento y representación jurídica relativos a otros campos del derecho"/>
    <s v="CTO1513-25"/>
    <s v="CRUZ MOYA ISABEL CRISTINA"/>
    <s v="A"/>
    <n v="68690511"/>
    <n v="0"/>
    <n v="68690511"/>
    <n v="11194009"/>
  </r>
  <r>
    <x v="135"/>
    <s v="Servicios de arbitraje y conciliación"/>
    <s v="CTO1518-25"/>
    <s v="DE VIVERO &amp; ASOCIADOS S.A."/>
    <s v="A"/>
    <n v="238000000"/>
    <n v="0"/>
    <n v="238000000"/>
    <n v="95200000"/>
  </r>
  <r>
    <x v="41"/>
    <s v="DESARROLLO Y GESTIÓN DE LA INFRAESTRUCTURA DEL SISTEMA INTEGRADO DE TRANSPORTE PÚBLICO DE BOGOTÁ (RECURSOS DISTRITO TRONCALES ALIMENTADORAS PLMB)"/>
    <s v="P-C612-19_25-71"/>
    <s v="ENEL COLOMBIA S.A. E.S.P."/>
    <s v="A"/>
    <n v="4795091"/>
    <n v="0"/>
    <n v="4795091"/>
    <n v="0"/>
  </r>
  <r>
    <x v="41"/>
    <s v="DESARROLLO Y GESTIÓN DE LA INFRAESTRUCTURA DEL SISTEMA INTEGRADO DE TRANSPORTE PÚBLICO DE BOGOTÁ (RECURSOS DISTRITO TRONCALES ALIMENTADORAS PLMB)"/>
    <s v="P-C612-19_25-72"/>
    <s v="ENEL COLOMBIA S.A. E.S.P."/>
    <s v="A"/>
    <n v="1646211"/>
    <n v="0"/>
    <n v="1646211"/>
    <n v="0"/>
  </r>
  <r>
    <x v="41"/>
    <s v="DESARROLLO Y GESTIÓN DE LA INFRAESTRUCTURA DEL SISTEMA INTEGRADO DE TRANSPORTE PÚBLICO DE BOGOTÁ (RECURSOS DISTRITO TRONCALES ALIMENTADORAS PLMB)"/>
    <s v="P-C612-19_25-73"/>
    <s v="COLOMBIA TELECOMUNICACIONES S.A. E.S.P BIC"/>
    <s v="A"/>
    <n v="2648665"/>
    <n v="0"/>
    <n v="2648665"/>
    <n v="0"/>
  </r>
  <r>
    <x v="41"/>
    <s v="DESARROLLO Y GESTIÓN DE LA INFRAESTRUCTURA DEL SISTEMA INTEGRADO DE TRANSPORTE PÚBLICO DE BOGOTÁ (RECURSOS DISTRITO TRONCALES ALIMENTADORAS PLMB)"/>
    <s v="P-C612-19_25-74"/>
    <s v="ETB S.A. E.S.P"/>
    <s v="A"/>
    <n v="18715452"/>
    <n v="0"/>
    <n v="18715452"/>
    <n v="0"/>
  </r>
  <r>
    <x v="41"/>
    <s v="DESARROLLO Y GESTIÓN DE LA INFRAESTRUCTURA DEL SISTEMA INTEGRADO DE TRANSPORTE PÚBLICO DE BOGOTÁ (RECURSOS DISTRITO TRONCALES ALIMENTADORAS PLMB)"/>
    <s v="P-C612-19_25-75"/>
    <s v="ETB S.A. E.S.P"/>
    <s v="A"/>
    <n v="18715452"/>
    <n v="0"/>
    <n v="18715452"/>
    <n v="0"/>
  </r>
  <r>
    <x v="38"/>
    <s v="DESARROLLO Y GESTIÓN DE LA INFRAESTRUCTURA DEL SISTEMA INTEGRADO DE TRANSPORTE PÚBLICO DE BOGOTÁ (RECURSOS SITP)"/>
    <s v="P-CN20-01_25-23"/>
    <s v="ENEL COLOMBIA S.A. E.S.P."/>
    <s v="A"/>
    <n v="824867084"/>
    <n v="0"/>
    <n v="824867084"/>
    <n v="0"/>
  </r>
  <r>
    <x v="53"/>
    <s v="Otros servicios jurídicos n.c.p."/>
    <s v="CTO695-23-02"/>
    <s v="LITIGAR PUNTO COM  S.A.S."/>
    <s v="A"/>
    <n v="7189000"/>
    <n v="0"/>
    <n v="7189000"/>
    <n v="2022539"/>
  </r>
  <r>
    <x v="38"/>
    <s v="DESARROLLO Y GESTIÓN DE LA INFRAESTRUCTURA DEL SISTEMA INTEGRADO DE TRANSPORTE PÚBLICO DE BOGOTÁ (RECURSOS SITP)"/>
    <s v="CTO1516-25"/>
    <s v="RODRIGUEZ LOAIZA SAID STEWARD"/>
    <s v="A"/>
    <n v="114900000"/>
    <n v="0"/>
    <n v="114900000"/>
    <n v="6128000"/>
  </r>
  <r>
    <x v="98"/>
    <s v="Fortalecimiento de la Información, Comunicación y Atención al Usuario en el uso del Sistema Integrado de Transporte Público de Bogotá D.C. (Recursos TMSA)"/>
    <s v="CTO1519-25"/>
    <s v="BERNAL BARRERA MICHELLE ALEXA"/>
    <s v="A"/>
    <n v="20025000"/>
    <n v="0"/>
    <n v="20025000"/>
    <n v="2966667"/>
  </r>
  <r>
    <x v="98"/>
    <s v="Fortalecimiento de la Información, Comunicación y Atención al Usuario en el uso del Sistema Integrado de Transporte Público de Bogotá D.C. (Recursos TMSA)"/>
    <s v="CTO1520-25"/>
    <s v="RUGE GONZALEZ LAURA CECILIA"/>
    <s v="A"/>
    <n v="20025000"/>
    <n v="0"/>
    <n v="20025000"/>
    <n v="2966667"/>
  </r>
  <r>
    <x v="75"/>
    <s v="Diseño y Estructuración del Sistema Interoperable de Recaudo en su componente tecnológico en el Sistema de Transporte Publico de Bogotá D.C. (Recursos Distrito)"/>
    <s v="CTO1504-25"/>
    <s v="CALDERON GURIERREZ MICHEL GIOVANNI"/>
    <s v="A"/>
    <n v="60192000"/>
    <n v="0"/>
    <n v="60192000"/>
    <n v="7356800"/>
  </r>
  <r>
    <x v="75"/>
    <s v="Diseño y Estructuración del Sistema Interoperable de Recaudo en su componente tecnológico en el Sistema de Transporte Publico de Bogotá D.C. (Recursos Distrito)"/>
    <s v="CTO1500-25"/>
    <s v="MORALES MAHECHA ALVARO ANDREY"/>
    <s v="A"/>
    <n v="22392000"/>
    <n v="0"/>
    <n v="22392000"/>
    <n v="2736800"/>
  </r>
  <r>
    <x v="38"/>
    <s v="DESARROLLO Y GESTIÓN DE LA INFRAESTRUCTURA DEL SISTEMA INTEGRADO DE TRANSPORTE PÚBLICO DE BOGOTÁ (RECURSOS SITP)"/>
    <s v="CTO1505-25"/>
    <s v="HERNANDEZ HERNANDEZ PABLO JOSE"/>
    <s v="A"/>
    <n v="114900000"/>
    <n v="0"/>
    <n v="114900000"/>
    <n v="8043000"/>
  </r>
  <r>
    <x v="84"/>
    <s v="Fortalecimiento de la seguridad integral del Sistema Integrado de Transporte Público de Bogotá D.C. (Recursos Distrito)"/>
    <s v="CTO461-25-01"/>
    <s v="BELTRAN CASTRO JHON ALEXANDER"/>
    <s v="A"/>
    <n v="19306233"/>
    <n v="0"/>
    <n v="19306233"/>
    <n v="3980667"/>
  </r>
  <r>
    <x v="84"/>
    <s v="Fortalecimiento de la seguridad integral del Sistema Integrado de Transporte Público de Bogotá D.C. (Recursos Distrito)"/>
    <s v="CTO1443-24-04"/>
    <s v="CONSORCIO TRANSPORTES TM 2024"/>
    <s v="A"/>
    <n v="32660653"/>
    <n v="0"/>
    <n v="32660653"/>
    <n v="5190591"/>
  </r>
  <r>
    <x v="84"/>
    <s v="Fortalecimiento de la seguridad integral del Sistema Integrado de Transporte Público de Bogotá D.C. (Recursos Distrito)"/>
    <s v="CTO1521-25"/>
    <s v="CASTAÑO YEPES SERGIO ANDRES"/>
    <s v="A"/>
    <n v="23536000"/>
    <n v="0"/>
    <n v="23536000"/>
    <n v="1569067"/>
  </r>
  <r>
    <x v="41"/>
    <s v="DESARROLLO Y GESTIÓN DE LA INFRAESTRUCTURA DEL SISTEMA INTEGRADO DE TRANSPORTE PÚBLICO DE BOGOTÁ (RECURSOS DISTRITO TRONCALES ALIMENTADORAS PLMB)"/>
    <s v="P-RESID1929-25"/>
    <s v="RODRIGUEZ REYES ESPERANZA "/>
    <s v="A"/>
    <n v="3001936"/>
    <n v="0"/>
    <n v="3001936"/>
    <n v="0"/>
  </r>
  <r>
    <x v="41"/>
    <s v="DESARROLLO Y GESTIÓN DE LA INFRAESTRUCTURA DEL SISTEMA INTEGRADO DE TRANSPORTE PÚBLICO DE BOGOTÁ (RECURSOS DISTRITO TRONCALES ALIMENTADORAS PLMB)"/>
    <s v="P-RESID1902-25"/>
    <s v="INTERACTIVE GAME TRADING INC"/>
    <s v="A"/>
    <n v="66692247"/>
    <n v="0"/>
    <n v="66692247"/>
    <n v="0"/>
  </r>
  <r>
    <x v="41"/>
    <s v="DESARROLLO Y GESTIÓN DE LA INFRAESTRUCTURA DEL SISTEMA INTEGRADO DE TRANSPORTE PÚBLICO DE BOGOTÁ (RECURSOS DISTRITO TRONCALES ALIMENTADORAS PLMB)"/>
    <s v="P-RESID1930-25"/>
    <s v="LEASING BANCOLOMBIA S.A. COMPAÑIA DE FINANCIAMIENTO "/>
    <s v="A"/>
    <n v="1083990"/>
    <n v="0"/>
    <n v="1083990"/>
    <n v="0"/>
  </r>
  <r>
    <x v="39"/>
    <s v="DESARROLLO Y GESTIÓN DE LA INFRAESTRUCTURA DEL SISTEMA INTEGRADO DE TRANSPORTE PÚBLICO DE BOGOTÁ (RECURSOS DE CAPITAL CALLE 13)"/>
    <s v="P-RESID1837-25"/>
    <s v="CORREA  SALAZAR SERGIO ABEL"/>
    <s v="A"/>
    <n v="15603708"/>
    <n v="0"/>
    <n v="15603708"/>
    <n v="15603708"/>
  </r>
  <r>
    <x v="38"/>
    <s v="DESARROLLO Y GESTIÓN DE LA INFRAESTRUCTURA DEL SISTEMA INTEGRADO DE TRANSPORTE PÚBLICO DE BOGOTÁ (RECURSOS SITP)"/>
    <s v="P-PROM4828-25"/>
    <s v="KRAUS  DE DIAZ SYLVIA ELIZABETH"/>
    <s v="A"/>
    <n v="165562277"/>
    <n v="0"/>
    <n v="165562277"/>
    <n v="132449822"/>
  </r>
  <r>
    <x v="38"/>
    <s v="DESARROLLO Y GESTIÓN DE LA INFRAESTRUCTURA DEL SISTEMA INTEGRADO DE TRANSPORTE PÚBLICO DE BOGOTÁ (RECURSOS SITP)"/>
    <s v="P-RESID2033-25"/>
    <s v="CONSORCIO CONEXION 20"/>
    <s v="A"/>
    <n v="5422560205"/>
    <n v="0"/>
    <n v="5422560205"/>
    <n v="5314113218"/>
  </r>
  <r>
    <x v="84"/>
    <s v="Fortalecimiento de la seguridad integral del Sistema Integrado de Transporte Público de Bogotá D.C. (Recursos Distrito)"/>
    <s v="CTO347-25-01"/>
    <s v="SAENZ DUARTE SANTIAGO SMIT"/>
    <s v="A"/>
    <n v="9394000"/>
    <n v="0"/>
    <n v="9394000"/>
    <n v="1163067"/>
  </r>
  <r>
    <x v="55"/>
    <s v="DESARROLLO Y GESTIÓN DE LA INFRAESTRUCTURA DEL SISTEMA INTEGRADO DE TRANSPORTE PÚBLICO DE BOGOTÁ (RECURSOS DISTRITO)"/>
    <s v="CTO1524-25"/>
    <s v="RODRIGUEZ ORTIZ ANDRES SEBASTIAN"/>
    <s v="L"/>
    <n v="34404000"/>
    <n v="34404000"/>
    <n v="0"/>
    <n v="0"/>
  </r>
  <r>
    <x v="72"/>
    <s v="Desarrollo del Modelo de Gestión Institucional en TRANSMILENIO S.A. en Bogotá D.C. (Recursos TMSA)"/>
    <s v="CTO1525-25"/>
    <s v="NEIRA SANCHEZ LUIS ALEJANDRO"/>
    <s v="A"/>
    <n v="47878900"/>
    <n v="0"/>
    <n v="47878900"/>
    <n v="0"/>
  </r>
  <r>
    <x v="50"/>
    <s v="impuestos sobre la renta y complementarios"/>
    <m/>
    <s v="D.I.A.N."/>
    <s v="A"/>
    <n v="1482492000"/>
    <n v="0"/>
    <n v="1482492000"/>
    <n v="1482492000"/>
  </r>
  <r>
    <x v="76"/>
    <s v="Sector Privado"/>
    <m/>
    <s v="TRANSMILENIO S.A"/>
    <s v="A"/>
    <n v="228600"/>
    <n v="0"/>
    <n v="228600"/>
    <n v="228600"/>
  </r>
  <r>
    <x v="76"/>
    <s v="Sector Privado"/>
    <m/>
    <s v="TRANSMILENIO S.A"/>
    <s v="A"/>
    <n v="202300"/>
    <n v="0"/>
    <n v="202300"/>
    <n v="202300"/>
  </r>
  <r>
    <x v="76"/>
    <s v="Sector Privado"/>
    <m/>
    <s v="TRANSMILENIO S.A"/>
    <s v="A"/>
    <n v="187500"/>
    <n v="0"/>
    <n v="187500"/>
    <n v="187500"/>
  </r>
  <r>
    <x v="76"/>
    <s v="Sector Privado"/>
    <m/>
    <s v="TRANSMILENIO S.A"/>
    <s v="A"/>
    <n v="264600"/>
    <n v="0"/>
    <n v="264600"/>
    <n v="264600"/>
  </r>
  <r>
    <x v="76"/>
    <s v="Sector Privado"/>
    <m/>
    <s v="TRANSMILENIO S.A"/>
    <s v="A"/>
    <n v="228600"/>
    <n v="0"/>
    <n v="228600"/>
    <n v="228600"/>
  </r>
  <r>
    <x v="76"/>
    <s v="Sector Privado"/>
    <m/>
    <s v="TRANSMILENIO S.A"/>
    <s v="A"/>
    <n v="235600"/>
    <n v="0"/>
    <n v="235600"/>
    <n v="235600"/>
  </r>
  <r>
    <x v="76"/>
    <s v="Sector Privado"/>
    <m/>
    <s v="TRANSMILENIO S.A"/>
    <s v="A"/>
    <n v="102900"/>
    <n v="0"/>
    <n v="102900"/>
    <n v="102900"/>
  </r>
  <r>
    <x v="76"/>
    <s v="Sector Privado"/>
    <m/>
    <s v="TRANSMILENIO S.A"/>
    <s v="A"/>
    <n v="175000"/>
    <n v="0"/>
    <n v="175000"/>
    <n v="175000"/>
  </r>
  <r>
    <x v="76"/>
    <s v="Sector Privado"/>
    <m/>
    <s v="TRANSMILENIO S.A"/>
    <s v="A"/>
    <n v="228600"/>
    <n v="0"/>
    <n v="228600"/>
    <n v="228600"/>
  </r>
  <r>
    <x v="77"/>
    <s v="Sector Público"/>
    <m/>
    <s v="TRANSMILENIO S.A"/>
    <s v="A"/>
    <n v="235600"/>
    <n v="0"/>
    <n v="235600"/>
    <n v="235600"/>
  </r>
  <r>
    <x v="77"/>
    <s v="Sector Público"/>
    <m/>
    <s v="TRANSMILENIO S.A"/>
    <s v="A"/>
    <n v="227700"/>
    <n v="0"/>
    <n v="227700"/>
    <n v="227700"/>
  </r>
  <r>
    <x v="77"/>
    <s v="Sector Público"/>
    <m/>
    <s v="TRANSMILENIO S.A"/>
    <s v="A"/>
    <n v="228600"/>
    <n v="0"/>
    <n v="228600"/>
    <n v="228600"/>
  </r>
  <r>
    <x v="77"/>
    <s v="Sector Público"/>
    <m/>
    <s v="TRANSMILENIO S.A"/>
    <s v="A"/>
    <n v="235600"/>
    <n v="0"/>
    <n v="235600"/>
    <n v="235600"/>
  </r>
  <r>
    <x v="77"/>
    <s v="Sector Público"/>
    <m/>
    <s v="TRANSMILENIO S.A"/>
    <s v="A"/>
    <n v="140200"/>
    <n v="0"/>
    <n v="140200"/>
    <n v="140200"/>
  </r>
  <r>
    <x v="77"/>
    <s v="Sector Público"/>
    <m/>
    <s v="TRANSMILENIO S.A"/>
    <s v="A"/>
    <n v="187500"/>
    <n v="0"/>
    <n v="187500"/>
    <n v="187500"/>
  </r>
  <r>
    <x v="77"/>
    <s v="Sector Público"/>
    <m/>
    <s v="TRANSMILENIO S.A"/>
    <s v="A"/>
    <n v="346700"/>
    <n v="0"/>
    <n v="346700"/>
    <n v="346700"/>
  </r>
  <r>
    <x v="78"/>
    <s v="Sector Privado"/>
    <m/>
    <s v="TRANSMILENIO S.A"/>
    <s v="A"/>
    <n v="187400"/>
    <n v="0"/>
    <n v="187400"/>
    <n v="187400"/>
  </r>
  <r>
    <x v="78"/>
    <s v="Sector Privado"/>
    <m/>
    <s v="TRANSMILENIO S.A"/>
    <s v="A"/>
    <n v="132800"/>
    <n v="0"/>
    <n v="132800"/>
    <n v="132800"/>
  </r>
  <r>
    <x v="78"/>
    <s v="Sector Privado"/>
    <m/>
    <s v="TRANSMILENIO S.A"/>
    <s v="A"/>
    <n v="132800"/>
    <n v="0"/>
    <n v="132800"/>
    <n v="132800"/>
  </r>
  <r>
    <x v="78"/>
    <s v="Sector Privado"/>
    <m/>
    <s v="TRANSMILENIO S.A"/>
    <s v="A"/>
    <n v="242700"/>
    <n v="0"/>
    <n v="242700"/>
    <n v="242700"/>
  </r>
  <r>
    <x v="78"/>
    <s v="Sector Privado"/>
    <m/>
    <s v="TRANSMILENIO S.A"/>
    <s v="A"/>
    <n v="124000"/>
    <n v="0"/>
    <n v="124000"/>
    <n v="124000"/>
  </r>
  <r>
    <x v="78"/>
    <s v="Sector Privado"/>
    <m/>
    <s v="TRANSMILENIO S.A"/>
    <s v="A"/>
    <n v="161800"/>
    <n v="0"/>
    <n v="161800"/>
    <n v="161800"/>
  </r>
  <r>
    <x v="78"/>
    <s v="Sector Privado"/>
    <m/>
    <s v="TRANSMILENIO S.A"/>
    <s v="A"/>
    <n v="161800"/>
    <n v="0"/>
    <n v="161800"/>
    <n v="161800"/>
  </r>
  <r>
    <x v="78"/>
    <s v="Sector Privado"/>
    <m/>
    <s v="TRANSMILENIO S.A"/>
    <s v="A"/>
    <n v="161800"/>
    <n v="0"/>
    <n v="161800"/>
    <n v="161800"/>
  </r>
  <r>
    <x v="78"/>
    <s v="Sector Privado"/>
    <m/>
    <s v="TRANSMILENIO S.A"/>
    <s v="A"/>
    <n v="72900"/>
    <n v="0"/>
    <n v="72900"/>
    <n v="72900"/>
  </r>
  <r>
    <x v="78"/>
    <s v="Sector Privado"/>
    <m/>
    <s v="TRANSMILENIO S.A"/>
    <s v="A"/>
    <n v="167000"/>
    <n v="0"/>
    <n v="167000"/>
    <n v="167000"/>
  </r>
  <r>
    <x v="78"/>
    <s v="Sector Privado"/>
    <m/>
    <s v="TRANSMILENIO S.A"/>
    <s v="A"/>
    <n v="167000"/>
    <n v="0"/>
    <n v="167000"/>
    <n v="167000"/>
  </r>
  <r>
    <x v="78"/>
    <s v="Sector Privado"/>
    <m/>
    <s v="TRANSMILENIO S.A"/>
    <s v="A"/>
    <n v="161300"/>
    <n v="0"/>
    <n v="161300"/>
    <n v="161300"/>
  </r>
  <r>
    <x v="78"/>
    <s v="Sector Privado"/>
    <m/>
    <s v="TRANSMILENIO S.A"/>
    <s v="A"/>
    <n v="167000"/>
    <n v="0"/>
    <n v="167000"/>
    <n v="167000"/>
  </r>
  <r>
    <x v="78"/>
    <s v="Sector Privado"/>
    <m/>
    <s v="TRANSMILENIO S.A"/>
    <s v="A"/>
    <n v="161800"/>
    <n v="0"/>
    <n v="161800"/>
    <n v="161800"/>
  </r>
  <r>
    <x v="78"/>
    <s v="Sector Privado"/>
    <m/>
    <s v="TRANSMILENIO S.A"/>
    <s v="A"/>
    <n v="245400"/>
    <n v="0"/>
    <n v="245400"/>
    <n v="245400"/>
  </r>
  <r>
    <x v="80"/>
    <s v="APORTES A CAJAS DE COMPENSACIÓN"/>
    <m/>
    <s v="TRANSMILENIO S.A"/>
    <s v="A"/>
    <n v="115600"/>
    <n v="0"/>
    <n v="115600"/>
    <n v="115600"/>
  </r>
  <r>
    <x v="80"/>
    <s v="APORTES A CAJAS DE COMPENSACIÓN"/>
    <m/>
    <s v="TRANSMILENIO S.A"/>
    <s v="A"/>
    <n v="62500"/>
    <n v="0"/>
    <n v="62500"/>
    <n v="62500"/>
  </r>
  <r>
    <x v="80"/>
    <s v="APORTES A CAJAS DE COMPENSACIÓN"/>
    <m/>
    <s v="TRANSMILENIO S.A"/>
    <s v="A"/>
    <n v="62500"/>
    <n v="0"/>
    <n v="62500"/>
    <n v="62500"/>
  </r>
  <r>
    <x v="80"/>
    <s v="APORTES A CAJAS DE COMPENSACIÓN"/>
    <m/>
    <s v="TRANSMILENIO S.A"/>
    <s v="A"/>
    <n v="76300"/>
    <n v="0"/>
    <n v="76300"/>
    <n v="76300"/>
  </r>
  <r>
    <x v="80"/>
    <s v="APORTES A CAJAS DE COMPENSACIÓN"/>
    <m/>
    <s v="TRANSMILENIO S.A"/>
    <s v="A"/>
    <n v="95800"/>
    <n v="0"/>
    <n v="95800"/>
    <n v="95800"/>
  </r>
  <r>
    <x v="80"/>
    <s v="APORTES A CAJAS DE COMPENSACIÓN"/>
    <m/>
    <s v="TRANSMILENIO S.A"/>
    <s v="A"/>
    <n v="78500"/>
    <n v="0"/>
    <n v="78500"/>
    <n v="78500"/>
  </r>
  <r>
    <x v="80"/>
    <s v="APORTES A CAJAS DE COMPENSACIÓN"/>
    <m/>
    <s v="TRANSMILENIO S.A"/>
    <s v="A"/>
    <n v="78500"/>
    <n v="0"/>
    <n v="78500"/>
    <n v="78500"/>
  </r>
  <r>
    <x v="80"/>
    <s v="APORTES A CAJAS DE COMPENSACIÓN"/>
    <m/>
    <s v="TRANSMILENIO S.A"/>
    <s v="A"/>
    <n v="98800"/>
    <n v="0"/>
    <n v="98800"/>
    <n v="98800"/>
  </r>
  <r>
    <x v="80"/>
    <s v="APORTES A CAJAS DE COMPENSACIÓN"/>
    <m/>
    <s v="TRANSMILENIO S.A"/>
    <s v="A"/>
    <n v="75900"/>
    <n v="0"/>
    <n v="75900"/>
    <n v="75900"/>
  </r>
  <r>
    <x v="80"/>
    <s v="APORTES A CAJAS DE COMPENSACIÓN"/>
    <m/>
    <s v="TRANSMILENIO S.A"/>
    <s v="A"/>
    <n v="78500"/>
    <n v="0"/>
    <n v="78500"/>
    <n v="78500"/>
  </r>
  <r>
    <x v="80"/>
    <s v="APORTES A CAJAS DE COMPENSACIÓN"/>
    <m/>
    <s v="TRANSMILENIO S.A"/>
    <s v="A"/>
    <n v="76300"/>
    <n v="0"/>
    <n v="76300"/>
    <n v="76300"/>
  </r>
  <r>
    <x v="80"/>
    <s v="APORTES A CAJAS DE COMPENSACIÓN"/>
    <m/>
    <s v="TRANSMILENIO S.A"/>
    <s v="A"/>
    <n v="58300"/>
    <n v="0"/>
    <n v="58300"/>
    <n v="58300"/>
  </r>
  <r>
    <x v="80"/>
    <s v="APORTES A CAJAS DE COMPENSACIÓN"/>
    <m/>
    <s v="TRANSMILENIO S.A"/>
    <s v="A"/>
    <n v="76300"/>
    <n v="0"/>
    <n v="76300"/>
    <n v="76300"/>
  </r>
  <r>
    <x v="80"/>
    <s v="APORTES A CAJAS DE COMPENSACIÓN"/>
    <m/>
    <s v="TRANSMILENIO S.A"/>
    <s v="A"/>
    <n v="76300"/>
    <n v="0"/>
    <n v="76300"/>
    <n v="76300"/>
  </r>
  <r>
    <x v="80"/>
    <s v="APORTES A CAJAS DE COMPENSACIÓN"/>
    <m/>
    <s v="TRANSMILENIO S.A"/>
    <s v="A"/>
    <n v="88200"/>
    <n v="0"/>
    <n v="88200"/>
    <n v="88200"/>
  </r>
  <r>
    <x v="80"/>
    <s v="APORTES A CAJAS DE COMPENSACIÓN"/>
    <m/>
    <s v="TRANSMILENIO S.A"/>
    <s v="A"/>
    <n v="207200"/>
    <n v="0"/>
    <n v="207200"/>
    <n v="207200"/>
  </r>
  <r>
    <x v="81"/>
    <s v="Aportes generales al sistema de riesgos laborales-Sector Público"/>
    <m/>
    <s v="TRANSMILENIO S.A"/>
    <s v="A"/>
    <n v="124200"/>
    <n v="0"/>
    <n v="124200"/>
    <n v="124200"/>
  </r>
  <r>
    <x v="81"/>
    <s v="Aportes generales al sistema de riesgos laborales-Sector Público"/>
    <m/>
    <s v="TRANSMILENIO S.A"/>
    <s v="A"/>
    <n v="68000"/>
    <n v="0"/>
    <n v="68000"/>
    <n v="68000"/>
  </r>
  <r>
    <x v="81"/>
    <s v="Aportes generales al sistema de riesgos laborales-Sector Público"/>
    <m/>
    <s v="TRANSMILENIO S.A"/>
    <s v="A"/>
    <n v="82900"/>
    <n v="0"/>
    <n v="82900"/>
    <n v="82900"/>
  </r>
  <r>
    <x v="81"/>
    <s v="Aportes generales al sistema de riesgos laborales-Sector Público"/>
    <m/>
    <s v="TRANSMILENIO S.A"/>
    <s v="A"/>
    <n v="82900"/>
    <n v="0"/>
    <n v="82900"/>
    <n v="82900"/>
  </r>
  <r>
    <x v="81"/>
    <s v="Aportes generales al sistema de riesgos laborales-Sector Público"/>
    <m/>
    <s v="TRANSMILENIO S.A"/>
    <s v="A"/>
    <n v="82900"/>
    <n v="0"/>
    <n v="82900"/>
    <n v="82900"/>
  </r>
  <r>
    <x v="81"/>
    <s v="Aportes generales al sistema de riesgos laborales-Sector Público"/>
    <m/>
    <s v="TRANSMILENIO S.A"/>
    <s v="A"/>
    <n v="37300"/>
    <n v="0"/>
    <n v="37300"/>
    <n v="37300"/>
  </r>
  <r>
    <x v="81"/>
    <s v="Aportes generales al sistema de riesgos laborales-Sector Público"/>
    <m/>
    <s v="TRANSMILENIO S.A"/>
    <s v="A"/>
    <n v="85400"/>
    <n v="0"/>
    <n v="85400"/>
    <n v="85400"/>
  </r>
  <r>
    <x v="81"/>
    <s v="Aportes generales al sistema de riesgos laborales-Sector Público"/>
    <m/>
    <s v="TRANSMILENIO S.A"/>
    <s v="A"/>
    <n v="85400"/>
    <n v="0"/>
    <n v="85400"/>
    <n v="85400"/>
  </r>
  <r>
    <x v="81"/>
    <s v="Aportes generales al sistema de riesgos laborales-Sector Público"/>
    <m/>
    <s v="TRANSMILENIO S.A"/>
    <s v="A"/>
    <n v="9900"/>
    <n v="0"/>
    <n v="9900"/>
    <n v="9900"/>
  </r>
  <r>
    <x v="81"/>
    <s v="Aportes generales al sistema de riesgos laborales-Sector Público"/>
    <m/>
    <s v="TRANSMILENIO S.A"/>
    <s v="A"/>
    <n v="85400"/>
    <n v="0"/>
    <n v="85400"/>
    <n v="85400"/>
  </r>
  <r>
    <x v="81"/>
    <s v="Aportes generales al sistema de riesgos laborales-Sector Público"/>
    <m/>
    <s v="TRANSMILENIO S.A"/>
    <s v="A"/>
    <n v="82900"/>
    <n v="0"/>
    <n v="82900"/>
    <n v="82900"/>
  </r>
  <r>
    <x v="81"/>
    <s v="Aportes generales al sistema de riesgos laborales-Sector Público"/>
    <m/>
    <s v="TRANSMILENIO S.A"/>
    <s v="A"/>
    <n v="88000"/>
    <n v="0"/>
    <n v="88000"/>
    <n v="88000"/>
  </r>
  <r>
    <x v="81"/>
    <s v="Aportes generales al sistema de riesgos laborales-Sector Público"/>
    <m/>
    <s v="TRANSMILENIO S.A"/>
    <s v="A"/>
    <n v="95900"/>
    <n v="0"/>
    <n v="95900"/>
    <n v="95900"/>
  </r>
  <r>
    <x v="81"/>
    <s v="Aportes generales al sistema de riesgos laborales-Sector Público"/>
    <m/>
    <s v="TRANSMILENIO S.A"/>
    <s v="A"/>
    <n v="68000"/>
    <n v="0"/>
    <n v="68000"/>
    <n v="68000"/>
  </r>
  <r>
    <x v="81"/>
    <s v="Aportes generales al sistema de riesgos laborales-Sector Público"/>
    <m/>
    <s v="TRANSMILENIO S.A"/>
    <s v="A"/>
    <n v="63400"/>
    <n v="0"/>
    <n v="63400"/>
    <n v="63400"/>
  </r>
  <r>
    <x v="82"/>
    <s v="Aportes al ICBF"/>
    <m/>
    <s v="TRANSMILENIO S.A"/>
    <s v="A"/>
    <n v="46800"/>
    <n v="0"/>
    <n v="46800"/>
    <n v="46800"/>
  </r>
  <r>
    <x v="82"/>
    <s v="Aportes al ICBF"/>
    <m/>
    <s v="TRANSMILENIO S.A"/>
    <s v="A"/>
    <n v="46800"/>
    <n v="0"/>
    <n v="46800"/>
    <n v="46800"/>
  </r>
  <r>
    <x v="82"/>
    <s v="Aportes al ICBF"/>
    <m/>
    <s v="TRANSMILENIO S.A"/>
    <s v="A"/>
    <n v="66100"/>
    <n v="0"/>
    <n v="66100"/>
    <n v="66100"/>
  </r>
  <r>
    <x v="82"/>
    <s v="Aportes al ICBF"/>
    <m/>
    <s v="TRANSMILENIO S.A"/>
    <s v="A"/>
    <n v="86700"/>
    <n v="0"/>
    <n v="86700"/>
    <n v="86700"/>
  </r>
  <r>
    <x v="82"/>
    <s v="Aportes al ICBF"/>
    <m/>
    <s v="TRANSMILENIO S.A"/>
    <s v="A"/>
    <n v="57200"/>
    <n v="0"/>
    <n v="57200"/>
    <n v="57200"/>
  </r>
  <r>
    <x v="82"/>
    <s v="Aportes al ICBF"/>
    <m/>
    <s v="TRANSMILENIO S.A"/>
    <s v="A"/>
    <n v="58900"/>
    <n v="0"/>
    <n v="58900"/>
    <n v="58900"/>
  </r>
  <r>
    <x v="82"/>
    <s v="Aportes al ICBF"/>
    <m/>
    <s v="TRANSMILENIO S.A"/>
    <s v="A"/>
    <n v="56900"/>
    <n v="0"/>
    <n v="56900"/>
    <n v="56900"/>
  </r>
  <r>
    <x v="82"/>
    <s v="Aportes al ICBF"/>
    <m/>
    <s v="TRANSMILENIO S.A"/>
    <s v="A"/>
    <n v="74100"/>
    <n v="0"/>
    <n v="74100"/>
    <n v="74100"/>
  </r>
  <r>
    <x v="82"/>
    <s v="Aportes al ICBF"/>
    <m/>
    <s v="TRANSMILENIO S.A"/>
    <s v="A"/>
    <n v="58900"/>
    <n v="0"/>
    <n v="58900"/>
    <n v="58900"/>
  </r>
  <r>
    <x v="82"/>
    <s v="Aportes al ICBF"/>
    <m/>
    <s v="TRANSMILENIO S.A"/>
    <s v="A"/>
    <n v="58900"/>
    <n v="0"/>
    <n v="58900"/>
    <n v="58900"/>
  </r>
  <r>
    <x v="82"/>
    <s v="Aportes al ICBF"/>
    <m/>
    <s v="TRANSMILENIO S.A"/>
    <s v="A"/>
    <n v="71900"/>
    <n v="0"/>
    <n v="71900"/>
    <n v="71900"/>
  </r>
  <r>
    <x v="82"/>
    <s v="Aportes al ICBF"/>
    <m/>
    <s v="TRANSMILENIO S.A"/>
    <s v="A"/>
    <n v="57200"/>
    <n v="0"/>
    <n v="57200"/>
    <n v="57200"/>
  </r>
  <r>
    <x v="82"/>
    <s v="Aportes al ICBF"/>
    <m/>
    <s v="TRANSMILENIO S.A"/>
    <s v="A"/>
    <n v="57200"/>
    <n v="0"/>
    <n v="57200"/>
    <n v="57200"/>
  </r>
  <r>
    <x v="82"/>
    <s v="Aportes al ICBF"/>
    <m/>
    <s v="TRANSMILENIO S.A"/>
    <s v="A"/>
    <n v="57200"/>
    <n v="0"/>
    <n v="57200"/>
    <n v="57200"/>
  </r>
  <r>
    <x v="82"/>
    <s v="Aportes al ICBF"/>
    <m/>
    <s v="TRANSMILENIO S.A"/>
    <s v="A"/>
    <n v="43700"/>
    <n v="0"/>
    <n v="43700"/>
    <n v="43700"/>
  </r>
  <r>
    <x v="82"/>
    <s v="Aportes al ICBF"/>
    <m/>
    <s v="TRANSMILENIO S.A"/>
    <s v="A"/>
    <n v="155300"/>
    <n v="0"/>
    <n v="155300"/>
    <n v="155300"/>
  </r>
  <r>
    <x v="83"/>
    <s v="Aportes al SENA"/>
    <m/>
    <s v="TRANSMILENIO S.A"/>
    <s v="A"/>
    <n v="38200"/>
    <n v="0"/>
    <n v="38200"/>
    <n v="38200"/>
  </r>
  <r>
    <x v="83"/>
    <s v="Aportes al SENA"/>
    <m/>
    <s v="TRANSMILENIO S.A"/>
    <s v="A"/>
    <n v="38200"/>
    <n v="0"/>
    <n v="38200"/>
    <n v="38200"/>
  </r>
  <r>
    <x v="83"/>
    <s v="Aportes al SENA"/>
    <m/>
    <s v="TRANSMILENIO S.A"/>
    <s v="A"/>
    <n v="29200"/>
    <n v="0"/>
    <n v="29200"/>
    <n v="29200"/>
  </r>
  <r>
    <x v="83"/>
    <s v="Aportes al SENA"/>
    <m/>
    <s v="TRANSMILENIO S.A"/>
    <s v="A"/>
    <n v="103700"/>
    <n v="0"/>
    <n v="103700"/>
    <n v="103700"/>
  </r>
  <r>
    <x v="83"/>
    <s v="Aportes al SENA"/>
    <m/>
    <s v="TRANSMILENIO S.A"/>
    <s v="A"/>
    <n v="31300"/>
    <n v="0"/>
    <n v="31300"/>
    <n v="31300"/>
  </r>
  <r>
    <x v="83"/>
    <s v="Aportes al SENA"/>
    <m/>
    <s v="TRANSMILENIO S.A"/>
    <s v="A"/>
    <n v="31300"/>
    <n v="0"/>
    <n v="31300"/>
    <n v="31300"/>
  </r>
  <r>
    <x v="83"/>
    <s v="Aportes al SENA"/>
    <m/>
    <s v="TRANSMILENIO S.A"/>
    <s v="A"/>
    <n v="44100"/>
    <n v="0"/>
    <n v="44100"/>
    <n v="44100"/>
  </r>
  <r>
    <x v="83"/>
    <s v="Aportes al SENA"/>
    <m/>
    <s v="TRANSMILENIO S.A"/>
    <s v="A"/>
    <n v="57900"/>
    <n v="0"/>
    <n v="57900"/>
    <n v="57900"/>
  </r>
  <r>
    <x v="83"/>
    <s v="Aportes al SENA"/>
    <m/>
    <s v="TRANSMILENIO S.A"/>
    <s v="A"/>
    <n v="38200"/>
    <n v="0"/>
    <n v="38200"/>
    <n v="38200"/>
  </r>
  <r>
    <x v="83"/>
    <s v="Aportes al SENA"/>
    <m/>
    <s v="TRANSMILENIO S.A"/>
    <s v="A"/>
    <n v="39300"/>
    <n v="0"/>
    <n v="39300"/>
    <n v="39300"/>
  </r>
  <r>
    <x v="83"/>
    <s v="Aportes al SENA"/>
    <m/>
    <s v="TRANSMILENIO S.A"/>
    <s v="A"/>
    <n v="37900"/>
    <n v="0"/>
    <n v="37900"/>
    <n v="37900"/>
  </r>
  <r>
    <x v="83"/>
    <s v="Aportes al SENA"/>
    <m/>
    <s v="TRANSMILENIO S.A"/>
    <s v="A"/>
    <n v="49400"/>
    <n v="0"/>
    <n v="49400"/>
    <n v="49400"/>
  </r>
  <r>
    <x v="83"/>
    <s v="Aportes al SENA"/>
    <m/>
    <s v="TRANSMILENIO S.A"/>
    <s v="A"/>
    <n v="39300"/>
    <n v="0"/>
    <n v="39300"/>
    <n v="39300"/>
  </r>
  <r>
    <x v="83"/>
    <s v="Aportes al SENA"/>
    <m/>
    <s v="TRANSMILENIO S.A"/>
    <s v="A"/>
    <n v="39300"/>
    <n v="0"/>
    <n v="39300"/>
    <n v="39300"/>
  </r>
  <r>
    <x v="83"/>
    <s v="Aportes al SENA"/>
    <m/>
    <s v="TRANSMILENIO S.A"/>
    <s v="A"/>
    <n v="47900"/>
    <n v="0"/>
    <n v="47900"/>
    <n v="47900"/>
  </r>
  <r>
    <x v="83"/>
    <s v="Aportes al SENA"/>
    <m/>
    <s v="TRANSMILENIO S.A"/>
    <s v="A"/>
    <n v="38200"/>
    <n v="0"/>
    <n v="38200"/>
    <n v="38200"/>
  </r>
  <r>
    <x v="84"/>
    <s v="Fortalecimiento de la seguridad integral del Sistema Integrado de Transporte Público de Bogotá D.C. (Recursos Distrito)"/>
    <s v="CTO342-25-01"/>
    <s v="GONZALEZ CONTRERAS SANDRA PATRICIA"/>
    <s v="A"/>
    <n v="11319000"/>
    <n v="0"/>
    <n v="11319000"/>
    <n v="1509200"/>
  </r>
  <r>
    <x v="53"/>
    <s v="Otros servicios jurídicos n.c.p."/>
    <s v="CTO1527-25"/>
    <s v="GALINDO BARON SOFIA "/>
    <s v="A"/>
    <n v="17415000"/>
    <n v="0"/>
    <n v="17415000"/>
    <n v="1625400"/>
  </r>
  <r>
    <x v="39"/>
    <s v="DESARROLLO Y GESTIÓN DE LA INFRAESTRUCTURA DEL SISTEMA INTEGRADO DE TRANSPORTE PÚBLICO DE BOGOTÁ (RECURSOS DE CAPITAL CALLE 13)"/>
    <s v="P-PROMI4730_25"/>
    <s v="ENEL COLOMBIA S.A. E.S.P."/>
    <s v="A"/>
    <n v="79734118"/>
    <n v="0"/>
    <n v="79734118"/>
    <n v="0"/>
  </r>
  <r>
    <x v="39"/>
    <s v="DESARROLLO Y GESTIÓN DE LA INFRAESTRUCTURA DEL SISTEMA INTEGRADO DE TRANSPORTE PÚBLICO DE BOGOTÁ (RECURSOS DE CAPITAL CALLE 13)"/>
    <s v="P-PROMI4759_25"/>
    <s v="FLOREZ CORTES PLINIO "/>
    <s v="A"/>
    <n v="21920521"/>
    <n v="0"/>
    <n v="21920521"/>
    <n v="0"/>
  </r>
  <r>
    <x v="39"/>
    <s v="DESARROLLO Y GESTIÓN DE LA INFRAESTRUCTURA DEL SISTEMA INTEGRADO DE TRANSPORTE PÚBLICO DE BOGOTÁ (RECURSOS DE CAPITAL CALLE 13)"/>
    <s v="P-RESIDU1840_25"/>
    <s v="TIMON DIAZ BETY "/>
    <s v="A"/>
    <n v="1423500"/>
    <n v="0"/>
    <n v="1423500"/>
    <n v="1423500"/>
  </r>
  <r>
    <x v="41"/>
    <s v="DESARROLLO Y GESTIÓN DE LA INFRAESTRUCTURA DEL SISTEMA INTEGRADO DE TRANSPORTE PÚBLICO DE BOGOTÁ (RECURSOS DISTRITO TRONCALES ALIMENTADORAS PLMB)"/>
    <s v="P-RESIDU1931_25"/>
    <s v="INVERSIONES GOLFY LTDA EN LIQUIDACION"/>
    <s v="A"/>
    <n v="22631441"/>
    <n v="0"/>
    <n v="22631441"/>
    <n v="0"/>
  </r>
  <r>
    <x v="41"/>
    <s v="DESARROLLO Y GESTIÓN DE LA INFRAESTRUCTURA DEL SISTEMA INTEGRADO DE TRANSPORTE PÚBLICO DE BOGOTÁ (RECURSOS DISTRITO TRONCALES ALIMENTADORAS PLMB)"/>
    <s v="P-RESIDU1907_25"/>
    <s v="RUIZ IBAÑEZ ANDRES FERNANDO"/>
    <s v="A"/>
    <n v="3428676"/>
    <n v="0"/>
    <n v="3428676"/>
    <n v="3428676"/>
  </r>
  <r>
    <x v="39"/>
    <s v="DESARROLLO Y GESTIÓN DE LA INFRAESTRUCTURA DEL SISTEMA INTEGRADO DE TRANSPORTE PÚBLICO DE BOGOTÁ (RECURSOS DE CAPITAL CALLE 13)"/>
    <s v="P-PROMI4789_25"/>
    <s v="CENTRO COMERCIAL PUENTE ARANDA PROPIEDAD HORIZONTAL"/>
    <s v="A"/>
    <n v="1890491463"/>
    <n v="0"/>
    <n v="1890491463"/>
    <n v="1512393170"/>
  </r>
  <r>
    <x v="39"/>
    <s v="DESARROLLO Y GESTIÓN DE LA INFRAESTRUCTURA DEL SISTEMA INTEGRADO DE TRANSPORTE PÚBLICO DE BOGOTÁ (RECURSOS DE CAPITAL CALLE 13)"/>
    <s v="P-RESIDU1844_25"/>
    <s v="BOHORQUEZ MORA CLAUDIO HERNAN"/>
    <s v="A"/>
    <n v="8830587"/>
    <n v="0"/>
    <n v="8830587"/>
    <n v="8830587"/>
  </r>
  <r>
    <x v="39"/>
    <s v="DESARROLLO Y GESTIÓN DE LA INFRAESTRUCTURA DEL SISTEMA INTEGRADO DE TRANSPORTE PÚBLICO DE BOGOTÁ (RECURSOS DE CAPITAL CALLE 13)"/>
    <s v="P-PROMI4501_24"/>
    <s v="CONSTRUCCIONES E INVERSIONES DE LOS ANDES S.A."/>
    <s v="A"/>
    <n v="635054921"/>
    <n v="0"/>
    <n v="635054921"/>
    <n v="0"/>
  </r>
  <r>
    <x v="41"/>
    <s v="DESARROLLO Y GESTIÓN DE LA INFRAESTRUCTURA DEL SISTEMA INTEGRADO DE TRANSPORTE PÚBLICO DE BOGOTÁ (RECURSOS DISTRITO TRONCALES ALIMENTADORAS PLMB)"/>
    <s v="P-C612-19_25-76"/>
    <s v="VANTI S.A. E.S.P."/>
    <s v="A"/>
    <n v="238590832"/>
    <n v="0"/>
    <n v="238590832"/>
    <n v="238590829"/>
  </r>
  <r>
    <x v="41"/>
    <s v="DESARROLLO Y GESTIÓN DE LA INFRAESTRUCTURA DEL SISTEMA INTEGRADO DE TRANSPORTE PÚBLICO DE BOGOTÁ (RECURSOS DISTRITO TRONCALES ALIMENTADORAS PLMB)"/>
    <s v="P-C612-19_25-79"/>
    <s v="COLOMBIA TELECOMUNICACIONES S.A. E.S.P BIC"/>
    <s v="A"/>
    <n v="11507501"/>
    <n v="0"/>
    <n v="11507501"/>
    <n v="0"/>
  </r>
  <r>
    <x v="136"/>
    <s v="FORTALECIMIENTO DE LA SEGURIDAD INTEGRAL DEL SISTEMA INTEGRADO DE TRANSPORTE PÚBLICO DE BOGOTÁ D.C. (RECURSOS TMSA)"/>
    <s v="CTO417-25-01"/>
    <s v="VILLARREAL CARTAGENA CRISTHIAN ALEXIS"/>
    <s v="A"/>
    <n v="16513000"/>
    <n v="0"/>
    <n v="16513000"/>
    <n v="1887200"/>
  </r>
  <r>
    <x v="98"/>
    <s v="Fortalecimiento de la Información, Comunicación y Atención al Usuario en el uso del Sistema Integrado de Transporte Público de Bogotá D.C. (Recursos TMSA)"/>
    <s v="CTO1522-25"/>
    <s v="GONZALEZ NIÑO DIEGO ALBERTO"/>
    <s v="A"/>
    <n v="20000000"/>
    <n v="0"/>
    <n v="20000000"/>
    <n v="1500000"/>
  </r>
  <r>
    <x v="98"/>
    <s v="Fortalecimiento de la Información, Comunicación y Atención al Usuario en el uso del Sistema Integrado de Transporte Público de Bogotá D.C. (Recursos TMSA)"/>
    <s v="CTO1526-25"/>
    <s v="MORENO MICAN FABIAN "/>
    <s v="A"/>
    <n v="17800000"/>
    <n v="0"/>
    <n v="17800000"/>
    <n v="1038333"/>
  </r>
  <r>
    <x v="38"/>
    <s v="DESARROLLO Y GESTIÓN DE LA INFRAESTRUCTURA DEL SISTEMA INTEGRADO DE TRANSPORTE PÚBLICO DE BOGOTÁ (RECURSOS SITP)"/>
    <s v="P-CN20-01_25-24"/>
    <s v="INSTITUTO DE DESARROLLO URBANO IDU"/>
    <s v="A"/>
    <n v="1054056067"/>
    <n v="0"/>
    <n v="1054056067"/>
    <n v="0"/>
  </r>
  <r>
    <x v="84"/>
    <s v="Fortalecimiento de la seguridad integral del Sistema Integrado de Transporte Público de Bogotá D.C. (Recursos Distrito)"/>
    <s v="CTO367-25-01"/>
    <s v="ESCARPETA BUSTOS BRENDA TATIANA"/>
    <s v="A"/>
    <n v="9394000"/>
    <n v="0"/>
    <n v="9394000"/>
    <n v="1073600"/>
  </r>
  <r>
    <x v="84"/>
    <s v="Fortalecimiento de la seguridad integral del Sistema Integrado de Transporte Público de Bogotá D.C. (Recursos Distrito)"/>
    <s v="CTO368-25-01"/>
    <s v="SUAREZ SANDOVAL JAMIR SANTIAGO"/>
    <s v="A"/>
    <n v="9394000"/>
    <n v="0"/>
    <n v="9394000"/>
    <n v="1073600"/>
  </r>
  <r>
    <x v="52"/>
    <s v="Impuesto de Industria y Comercio"/>
    <m/>
    <s v="ALCALDIA MUNICIPAL DE SOACHA"/>
    <s v="A"/>
    <n v="1726000"/>
    <n v="0"/>
    <n v="1726000"/>
    <n v="1726000"/>
  </r>
  <r>
    <x v="52"/>
    <s v="Impuesto de Industria y Comercio"/>
    <m/>
    <s v="BOGOTA DISTRITO CAPITAL"/>
    <s v="A"/>
    <n v="269782000"/>
    <n v="0"/>
    <n v="269782000"/>
    <n v="269782000"/>
  </r>
  <r>
    <x v="86"/>
    <s v="Servicios de consultoría en gestión estratégica"/>
    <s v="CTO491-25-01"/>
    <s v="CORENA FORERO XIMENA VICTORIA"/>
    <s v="A"/>
    <n v="30103500"/>
    <n v="0"/>
    <n v="30103500"/>
    <n v="0"/>
  </r>
  <r>
    <x v="55"/>
    <s v="DESARROLLO Y GESTIÓN DE LA INFRAESTRUCTURA DEL SISTEMA INTEGRADO DE TRANSPORTE PÚBLICO DE BOGOTÁ (RECURSOS DISTRITO)"/>
    <s v="CTO1530-25"/>
    <s v="BAEZ GARCIA RICARDO "/>
    <s v="A"/>
    <n v="82305000"/>
    <n v="0"/>
    <n v="82305000"/>
    <n v="0"/>
  </r>
  <r>
    <x v="71"/>
    <s v="FORTALECIMIENTO DE LA INFORMACIÓN, COMUNICACIÓN Y ATENCIÓN AL USUARIO EN EL USO DEL SISTEMA INTEGRADO DE TRANSPORTE PÚBLICO DE BOGOTÁ D.C. (RECURSOS DISTRITO)"/>
    <s v="CTO1533-25"/>
    <s v="GRUPO LOS LAGOS SAS"/>
    <s v="A"/>
    <n v="50000000"/>
    <n v="0"/>
    <n v="50000000"/>
    <n v="0"/>
  </r>
  <r>
    <x v="41"/>
    <s v="DESARROLLO Y GESTIÓN DE LA INFRAESTRUCTURA DEL SISTEMA INTEGRADO DE TRANSPORTE PÚBLICO DE BOGOTÁ (RECURSOS DISTRITO TRONCALES ALIMENTADORAS PLMB)"/>
    <s v="P-CTOID607-20-3"/>
    <s v="CONSORCIO IDU 2020"/>
    <s v="A"/>
    <n v="41010023"/>
    <n v="0"/>
    <n v="41010023"/>
    <n v="0"/>
  </r>
  <r>
    <x v="84"/>
    <s v="Fortalecimiento de la seguridad integral del Sistema Integrado de Transporte Público de Bogotá D.C. (Recursos Distrito)"/>
    <s v="CONV1528-25"/>
    <s v="POLICIA METROPOLITANA DE BOGOTA"/>
    <s v="A"/>
    <n v="8000000000"/>
    <n v="0"/>
    <n v="8000000000"/>
    <n v="8000000000"/>
  </r>
  <r>
    <x v="119"/>
    <s v="Viáticos de los funcionarios en comisión"/>
    <s v="P-RES287-25"/>
    <s v="GINA ALEXANDRA VACA LINARES"/>
    <s v="A"/>
    <n v="3082980"/>
    <n v="0"/>
    <n v="3082980"/>
    <n v="3082980"/>
  </r>
  <r>
    <x v="119"/>
    <s v="Viáticos de los funcionarios en comisión"/>
    <s v="P-RES287-25-01"/>
    <s v="CAMILO ERNESTO FORERO BARRERA"/>
    <s v="A"/>
    <n v="3082980"/>
    <n v="0"/>
    <n v="3082980"/>
    <n v="3082980"/>
  </r>
  <r>
    <x v="119"/>
    <s v="Viáticos de los funcionarios en comisión"/>
    <s v="P-RES287-25-02"/>
    <s v="JORGE HERNANDO PARDO JIMENEZ"/>
    <s v="A"/>
    <n v="2164278"/>
    <n v="0"/>
    <n v="2164278"/>
    <n v="2164278"/>
  </r>
  <r>
    <x v="98"/>
    <s v="Fortalecimiento de la Información, Comunicación y Atención al Usuario en el uso del Sistema Integrado de Transporte Público de Bogotá D.C. (Recursos TMSA)"/>
    <s v="CTO1532-25"/>
    <s v="CORRALES  MURILLO MARTHA VIRGINIA"/>
    <s v="A"/>
    <n v="17800000"/>
    <n v="0"/>
    <n v="17800000"/>
    <n v="890000"/>
  </r>
  <r>
    <x v="53"/>
    <s v="Otros servicios jurídicos n.c.p."/>
    <s v="CTO412-25-01"/>
    <s v="DE VIVERO &amp; ASOCIADOS S.A."/>
    <s v="A"/>
    <n v="54581333"/>
    <n v="0"/>
    <n v="54581333"/>
    <n v="0"/>
  </r>
  <r>
    <x v="72"/>
    <s v="Desarrollo del Modelo de Gestión Institucional en TRANSMILENIO S.A. en Bogotá D.C. (Recursos TMSA)"/>
    <s v="CTO238-25-01"/>
    <s v="GALLARDO GONZALEZ EVA ALEXANDRA"/>
    <s v="A"/>
    <n v="19301100"/>
    <n v="0"/>
    <n v="19301100"/>
    <n v="0"/>
  </r>
  <r>
    <x v="86"/>
    <s v="Servicios de consultoría en gestión estratégica"/>
    <s v="CTO75-25-01"/>
    <s v="VELANDIA RUBIO LUZ DANIELA"/>
    <s v="A"/>
    <n v="17566500"/>
    <n v="0"/>
    <n v="17566500"/>
    <n v="0"/>
  </r>
  <r>
    <x v="39"/>
    <s v="DESARROLLO Y GESTIÓN DE LA INFRAESTRUCTURA DEL SISTEMA INTEGRADO DE TRANSPORTE PÚBLICO DE BOGOTÁ (RECURSOS DE CAPITAL CALLE 13)"/>
    <s v="P-RESIDU2051_25"/>
    <s v="PEDRAZA CASTILLO MARIANA ANDREA"/>
    <s v="A"/>
    <n v="7117500"/>
    <n v="0"/>
    <n v="7117500"/>
    <n v="0"/>
  </r>
  <r>
    <x v="39"/>
    <s v="DESARROLLO Y GESTIÓN DE LA INFRAESTRUCTURA DEL SISTEMA INTEGRADO DE TRANSPORTE PÚBLICO DE BOGOTÁ (RECURSOS DE CAPITAL CALLE 13)"/>
    <s v="P-PROMIDU4753_25"/>
    <s v="CRISTANCHO DE GUASCA ANA MARÍA"/>
    <s v="A"/>
    <n v="26653820"/>
    <n v="0"/>
    <n v="26653820"/>
    <n v="0"/>
  </r>
  <r>
    <x v="39"/>
    <s v="DESARROLLO Y GESTIÓN DE LA INFRAESTRUCTURA DEL SISTEMA INTEGRADO DE TRANSPORTE PÚBLICO DE BOGOTÁ (RECURSOS DE CAPITAL CALLE 13)"/>
    <s v="P-RESIDU2059_25"/>
    <s v="RODRIGUEZ ESPEJO JOSE DAVID"/>
    <s v="A"/>
    <n v="8541000"/>
    <n v="0"/>
    <n v="8541000"/>
    <n v="8541000"/>
  </r>
  <r>
    <x v="41"/>
    <s v="DESARROLLO Y GESTIÓN DE LA INFRAESTRUCTURA DEL SISTEMA INTEGRADO DE TRANSPORTE PÚBLICO DE BOGOTÁ (RECURSOS DISTRITO TRONCALES ALIMENTADORAS PLMB)"/>
    <s v="P-RESIDU2064_25"/>
    <s v="QUINTERO LOPEZ ANYI LORENA"/>
    <s v="A"/>
    <n v="2847000"/>
    <n v="0"/>
    <n v="2847000"/>
    <n v="0"/>
  </r>
  <r>
    <x v="41"/>
    <s v="DESARROLLO Y GESTIÓN DE LA INFRAESTRUCTURA DEL SISTEMA INTEGRADO DE TRANSPORTE PÚBLICO DE BOGOTÁ (RECURSOS DISTRITO TRONCALES ALIMENTADORAS PLMB)"/>
    <s v="P-RESIDU2043_25"/>
    <s v="HERNANDEZ SOLANO AURA YULMAR"/>
    <s v="A"/>
    <n v="10420620"/>
    <n v="0"/>
    <n v="10420620"/>
    <n v="10420620"/>
  </r>
  <r>
    <x v="41"/>
    <s v="DESARROLLO Y GESTIÓN DE LA INFRAESTRUCTURA DEL SISTEMA INTEGRADO DE TRANSPORTE PÚBLICO DE BOGOTÁ (RECURSOS DISTRITO TRONCALES ALIMENTADORAS PLMB)"/>
    <s v="P-C612-19_25-80"/>
    <s v="ENEL COLOMBIA S.A. E.S.P."/>
    <s v="A"/>
    <n v="1278385059"/>
    <n v="0"/>
    <n v="1278385059"/>
    <n v="0"/>
  </r>
  <r>
    <x v="84"/>
    <s v="Fortalecimiento de la seguridad integral del Sistema Integrado de Transporte Público de Bogotá D.C. (Recursos Distrito)"/>
    <s v="CTO345-25-01"/>
    <s v="RODRIGUEZ SANCHEZ ULISES "/>
    <s v="A"/>
    <n v="9394000"/>
    <n v="0"/>
    <n v="9394000"/>
    <n v="0"/>
  </r>
  <r>
    <x v="84"/>
    <s v="Fortalecimiento de la seguridad integral del Sistema Integrado de Transporte Público de Bogotá D.C. (Recursos Distrito)"/>
    <s v="CTO346-25-01"/>
    <s v="NOVOA SALAMANCA OSCAR JAVIER"/>
    <s v="A"/>
    <n v="9394000"/>
    <n v="0"/>
    <n v="9394000"/>
    <n v="0"/>
  </r>
  <r>
    <x v="84"/>
    <s v="Fortalecimiento de la seguridad integral del Sistema Integrado de Transporte Público de Bogotá D.C. (Recursos Distrito)"/>
    <s v="CTO642-25-01"/>
    <s v="GUAVITA  FUENTES YEIMI TATIANA"/>
    <s v="A"/>
    <n v="9394000"/>
    <n v="0"/>
    <n v="9394000"/>
    <n v="0"/>
  </r>
  <r>
    <x v="84"/>
    <s v="Fortalecimiento de la seguridad integral del Sistema Integrado de Transporte Público de Bogotá D.C. (Recursos Distrito)"/>
    <s v="CTO690-25-01"/>
    <s v="ROMERO DIAZ CINDY VIVIHANA"/>
    <s v="A"/>
    <n v="9394000"/>
    <n v="0"/>
    <n v="9394000"/>
    <n v="0"/>
  </r>
  <r>
    <x v="84"/>
    <s v="Fortalecimiento de la seguridad integral del Sistema Integrado de Transporte Público de Bogotá D.C. (Recursos Distrito)"/>
    <s v="CTO1123-25-01"/>
    <s v="OCAMPO SUAZA ANGIE NATHALY"/>
    <s v="A"/>
    <n v="8052000"/>
    <n v="0"/>
    <n v="8052000"/>
    <n v="0"/>
  </r>
  <r>
    <x v="84"/>
    <s v="Fortalecimiento de la seguridad integral del Sistema Integrado de Transporte Público de Bogotá D.C. (Recursos Distrito)"/>
    <s v="CTO369-25-01"/>
    <s v="ALARCON  CIELO EDDIT"/>
    <s v="A"/>
    <n v="9394000"/>
    <n v="0"/>
    <n v="9394000"/>
    <n v="536800"/>
  </r>
  <r>
    <x v="84"/>
    <s v="Fortalecimiento de la seguridad integral del Sistema Integrado de Transporte Público de Bogotá D.C. (Recursos Distrito)"/>
    <s v="CTO444-25-01"/>
    <s v="ROJAS APONTE WILLIAM FERNANDO"/>
    <s v="A"/>
    <n v="11319000"/>
    <n v="0"/>
    <n v="11319000"/>
    <n v="646800"/>
  </r>
  <r>
    <x v="84"/>
    <s v="Fortalecimiento de la seguridad integral del Sistema Integrado de Transporte Público de Bogotá D.C. (Recursos Distrito)"/>
    <s v="CTO445-25-01"/>
    <s v="ANDRADE ORDOÑEZ CARLOS LUIS"/>
    <s v="A"/>
    <n v="11319000"/>
    <n v="0"/>
    <n v="11319000"/>
    <n v="646800"/>
  </r>
  <r>
    <x v="98"/>
    <s v="Fortalecimiento de la Información, Comunicación y Atención al Usuario en el uso del Sistema Integrado de Transporte Público de Bogotá D.C. (Recursos TMSA)"/>
    <s v="CTO4-25-01"/>
    <s v="LENIS RUIZ ROMARIO ANDRES"/>
    <s v="A"/>
    <n v="15920000"/>
    <n v="0"/>
    <n v="15920000"/>
    <n v="398000"/>
  </r>
  <r>
    <x v="57"/>
    <s v="Sueldo básico"/>
    <m/>
    <s v="TRANSMILENIO S.A"/>
    <s v="A"/>
    <n v="82081006"/>
    <n v="0"/>
    <n v="82081006"/>
    <n v="82081006"/>
  </r>
  <r>
    <x v="57"/>
    <s v="Sueldo básico"/>
    <m/>
    <s v="TRANSMILENIO S.A"/>
    <s v="A"/>
    <n v="44673732"/>
    <n v="0"/>
    <n v="44673732"/>
    <n v="44673732"/>
  </r>
  <r>
    <x v="57"/>
    <s v="Sueldo básico"/>
    <m/>
    <s v="TRANSMILENIO S.A"/>
    <s v="A"/>
    <n v="31997394"/>
    <n v="0"/>
    <n v="31997394"/>
    <n v="31997394"/>
  </r>
  <r>
    <x v="57"/>
    <s v="Sueldo básico"/>
    <m/>
    <s v="TRANSMILENIO S.A"/>
    <s v="A"/>
    <n v="299469617"/>
    <n v="0"/>
    <n v="299469617"/>
    <n v="299469617"/>
  </r>
  <r>
    <x v="57"/>
    <s v="Sueldo básico"/>
    <m/>
    <s v="TRANSMILENIO S.A"/>
    <s v="A"/>
    <n v="146834326"/>
    <n v="0"/>
    <n v="146834326"/>
    <n v="146834326"/>
  </r>
  <r>
    <x v="57"/>
    <s v="Sueldo básico"/>
    <m/>
    <s v="TRANSMILENIO S.A"/>
    <s v="A"/>
    <n v="132919340"/>
    <n v="0"/>
    <n v="132919340"/>
    <n v="132919340"/>
  </r>
  <r>
    <x v="57"/>
    <s v="Sueldo básico"/>
    <m/>
    <s v="TRANSMILENIO S.A"/>
    <s v="A"/>
    <n v="223210804"/>
    <n v="0"/>
    <n v="223210804"/>
    <n v="223210804"/>
  </r>
  <r>
    <x v="57"/>
    <s v="Sueldo básico"/>
    <m/>
    <s v="TRANSMILENIO S.A"/>
    <s v="A"/>
    <n v="205427129"/>
    <n v="0"/>
    <n v="205427129"/>
    <n v="205427129"/>
  </r>
  <r>
    <x v="57"/>
    <s v="Sueldo básico"/>
    <m/>
    <s v="TRANSMILENIO S.A"/>
    <s v="A"/>
    <n v="67663487"/>
    <n v="0"/>
    <n v="67663487"/>
    <n v="67663487"/>
  </r>
  <r>
    <x v="57"/>
    <s v="Sueldo básico"/>
    <m/>
    <s v="TRANSMILENIO S.A"/>
    <s v="A"/>
    <n v="294423819"/>
    <n v="0"/>
    <n v="294423819"/>
    <n v="294423819"/>
  </r>
  <r>
    <x v="57"/>
    <s v="Sueldo básico"/>
    <m/>
    <s v="TRANSMILENIO S.A"/>
    <s v="A"/>
    <n v="452642676"/>
    <n v="0"/>
    <n v="452642676"/>
    <n v="452642676"/>
  </r>
  <r>
    <x v="57"/>
    <s v="Sueldo básico"/>
    <m/>
    <s v="TRANSMILENIO S.A"/>
    <s v="A"/>
    <n v="765046296"/>
    <n v="0"/>
    <n v="765046296"/>
    <n v="765046296"/>
  </r>
  <r>
    <x v="57"/>
    <s v="Sueldo básico"/>
    <m/>
    <s v="TRANSMILENIO S.A"/>
    <s v="A"/>
    <n v="260115384"/>
    <n v="0"/>
    <n v="260115384"/>
    <n v="260115384"/>
  </r>
  <r>
    <x v="57"/>
    <s v="Sueldo básico"/>
    <m/>
    <s v="TRANSMILENIO S.A"/>
    <s v="A"/>
    <n v="121777336"/>
    <n v="0"/>
    <n v="121777336"/>
    <n v="121777336"/>
  </r>
  <r>
    <x v="57"/>
    <s v="Sueldo básico"/>
    <m/>
    <s v="TRANSMILENIO S.A"/>
    <s v="A"/>
    <n v="27300825"/>
    <n v="0"/>
    <n v="27300825"/>
    <n v="27300825"/>
  </r>
  <r>
    <x v="57"/>
    <s v="Sueldo básico"/>
    <m/>
    <s v="TRANSMILENIO S.A"/>
    <s v="A"/>
    <n v="36150358"/>
    <n v="0"/>
    <n v="36150358"/>
    <n v="36150358"/>
  </r>
  <r>
    <x v="58"/>
    <s v="Horas Extras, dominicales, festivos y recargos"/>
    <m/>
    <s v="TRANSMILENIO S.A"/>
    <s v="A"/>
    <n v="8139842"/>
    <n v="0"/>
    <n v="8139842"/>
    <n v="8139842"/>
  </r>
  <r>
    <x v="58"/>
    <s v="Horas Extras, dominicales, festivos y recargos"/>
    <m/>
    <s v="TRANSMILENIO S.A"/>
    <s v="A"/>
    <n v="2270293"/>
    <n v="0"/>
    <n v="2270293"/>
    <n v="2270293"/>
  </r>
  <r>
    <x v="58"/>
    <s v="Horas Extras, dominicales, festivos y recargos"/>
    <m/>
    <s v="TRANSMILENIO S.A"/>
    <s v="A"/>
    <n v="144294511"/>
    <n v="0"/>
    <n v="144294511"/>
    <n v="111306411"/>
  </r>
  <r>
    <x v="58"/>
    <s v="Horas Extras, dominicales, festivos y recargos"/>
    <m/>
    <s v="TRANSMILENIO S.A"/>
    <s v="A"/>
    <n v="1466120"/>
    <n v="0"/>
    <n v="1466120"/>
    <n v="1466120"/>
  </r>
  <r>
    <x v="58"/>
    <s v="Horas Extras, dominicales, festivos y recargos"/>
    <m/>
    <s v="TRANSMILENIO S.A"/>
    <s v="A"/>
    <n v="66918092"/>
    <n v="0"/>
    <n v="66918092"/>
    <n v="66918092"/>
  </r>
  <r>
    <x v="59"/>
    <s v="Gastos de representación"/>
    <m/>
    <s v="TRANSMILENIO S.A"/>
    <s v="A"/>
    <n v="5138551"/>
    <n v="0"/>
    <n v="5138551"/>
    <n v="5138551"/>
  </r>
  <r>
    <x v="59"/>
    <s v="Gastos de representación"/>
    <m/>
    <s v="TRANSMILENIO S.A"/>
    <s v="A"/>
    <n v="16368739"/>
    <n v="0"/>
    <n v="16368739"/>
    <n v="16368739"/>
  </r>
  <r>
    <x v="59"/>
    <s v="Gastos de representación"/>
    <m/>
    <s v="TRANSMILENIO S.A"/>
    <s v="A"/>
    <n v="7252029"/>
    <n v="0"/>
    <n v="7252029"/>
    <n v="7252029"/>
  </r>
  <r>
    <x v="59"/>
    <s v="Gastos de representación"/>
    <m/>
    <s v="TRANSMILENIO S.A"/>
    <s v="A"/>
    <n v="5639984"/>
    <n v="0"/>
    <n v="5639984"/>
    <n v="5639984"/>
  </r>
  <r>
    <x v="59"/>
    <s v="Gastos de representación"/>
    <m/>
    <s v="TRANSMILENIO S.A"/>
    <s v="A"/>
    <n v="6266003"/>
    <n v="0"/>
    <n v="6266003"/>
    <n v="6266003"/>
  </r>
  <r>
    <x v="59"/>
    <s v="Gastos de representación"/>
    <m/>
    <s v="TRANSMILENIO S.A"/>
    <s v="A"/>
    <n v="6457461"/>
    <n v="0"/>
    <n v="6457461"/>
    <n v="6457461"/>
  </r>
  <r>
    <x v="59"/>
    <s v="Gastos de representación"/>
    <m/>
    <s v="TRANSMILENIO S.A"/>
    <s v="A"/>
    <n v="6452468"/>
    <n v="0"/>
    <n v="6452468"/>
    <n v="6452468"/>
  </r>
  <r>
    <x v="59"/>
    <s v="Gastos de representación"/>
    <m/>
    <s v="TRANSMILENIO S.A"/>
    <s v="A"/>
    <n v="6457461"/>
    <n v="0"/>
    <n v="6457461"/>
    <n v="6457461"/>
  </r>
  <r>
    <x v="59"/>
    <s v="Gastos de representación"/>
    <m/>
    <s v="TRANSMILENIO S.A"/>
    <s v="A"/>
    <n v="6457461"/>
    <n v="0"/>
    <n v="6457461"/>
    <n v="6457461"/>
  </r>
  <r>
    <x v="59"/>
    <s v="Gastos de representación"/>
    <m/>
    <s v="TRANSMILENIO S.A"/>
    <s v="A"/>
    <n v="6452269"/>
    <n v="0"/>
    <n v="6452269"/>
    <n v="6452269"/>
  </r>
  <r>
    <x v="59"/>
    <s v="Gastos de representación"/>
    <m/>
    <s v="TRANSMILENIO S.A"/>
    <s v="A"/>
    <n v="6266003"/>
    <n v="0"/>
    <n v="6266003"/>
    <n v="6266003"/>
  </r>
  <r>
    <x v="59"/>
    <s v="Gastos de representación"/>
    <m/>
    <s v="TRANSMILENIO S.A"/>
    <s v="A"/>
    <n v="9163401"/>
    <n v="0"/>
    <n v="9163401"/>
    <n v="9163401"/>
  </r>
  <r>
    <x v="59"/>
    <s v="Gastos de representación"/>
    <m/>
    <s v="TRANSMILENIO S.A"/>
    <s v="A"/>
    <n v="6266003"/>
    <n v="0"/>
    <n v="6266003"/>
    <n v="6266003"/>
  </r>
  <r>
    <x v="59"/>
    <s v="Gastos de representación"/>
    <m/>
    <s v="TRANSMILENIO S.A"/>
    <s v="A"/>
    <n v="5138550"/>
    <n v="0"/>
    <n v="5138550"/>
    <n v="5138550"/>
  </r>
  <r>
    <x v="59"/>
    <s v="Gastos de representación"/>
    <m/>
    <s v="TRANSMILENIO S.A"/>
    <s v="A"/>
    <n v="6266003"/>
    <n v="0"/>
    <n v="6266003"/>
    <n v="6266003"/>
  </r>
  <r>
    <x v="59"/>
    <s v="Gastos de representación"/>
    <m/>
    <s v="TRANSMILENIO S.A"/>
    <s v="A"/>
    <n v="2758529"/>
    <n v="0"/>
    <n v="2758529"/>
    <n v="2758529"/>
  </r>
  <r>
    <x v="60"/>
    <s v="Auxilio de Transporte"/>
    <m/>
    <s v="TRANSMILENIO S.A"/>
    <s v="A"/>
    <n v="973335"/>
    <n v="0"/>
    <n v="973335"/>
    <n v="973335"/>
  </r>
  <r>
    <x v="60"/>
    <s v="Auxilio de Transporte"/>
    <m/>
    <s v="TRANSMILENIO S.A"/>
    <s v="A"/>
    <n v="600000"/>
    <n v="0"/>
    <n v="600000"/>
    <n v="600000"/>
  </r>
  <r>
    <x v="60"/>
    <s v="Auxilio de Transporte"/>
    <m/>
    <s v="TRANSMILENIO S.A"/>
    <s v="A"/>
    <n v="400000"/>
    <n v="0"/>
    <n v="400000"/>
    <n v="400000"/>
  </r>
  <r>
    <x v="60"/>
    <s v="Auxilio de Transporte"/>
    <m/>
    <s v="TRANSMILENIO S.A"/>
    <s v="A"/>
    <n v="193333"/>
    <n v="0"/>
    <n v="193333"/>
    <n v="193333"/>
  </r>
  <r>
    <x v="60"/>
    <s v="Auxilio de Transporte"/>
    <m/>
    <s v="TRANSMILENIO S.A"/>
    <s v="A"/>
    <n v="200000"/>
    <n v="0"/>
    <n v="200000"/>
    <n v="200000"/>
  </r>
  <r>
    <x v="60"/>
    <s v="Auxilio de Transporte"/>
    <m/>
    <s v="TRANSMILENIO S.A"/>
    <s v="A"/>
    <n v="400000"/>
    <n v="0"/>
    <n v="400000"/>
    <n v="400000"/>
  </r>
  <r>
    <x v="60"/>
    <s v="Auxilio de Transporte"/>
    <m/>
    <s v="TRANSMILENIO S.A"/>
    <s v="A"/>
    <n v="200000"/>
    <n v="0"/>
    <n v="200000"/>
    <n v="200000"/>
  </r>
  <r>
    <x v="60"/>
    <s v="Auxilio de Transporte"/>
    <m/>
    <s v="TRANSMILENIO S.A"/>
    <s v="A"/>
    <n v="600000"/>
    <n v="0"/>
    <n v="600000"/>
    <n v="600000"/>
  </r>
  <r>
    <x v="100"/>
    <s v="Prima de servicio"/>
    <m/>
    <s v="TRANSMILENIO S.A"/>
    <s v="A"/>
    <n v="34051"/>
    <n v="0"/>
    <n v="34051"/>
    <n v="34051"/>
  </r>
  <r>
    <x v="100"/>
    <s v="Prima de servicio"/>
    <m/>
    <s v="TRANSMILENIO S.A"/>
    <s v="A"/>
    <n v="34051"/>
    <n v="0"/>
    <n v="34051"/>
    <n v="34051"/>
  </r>
  <r>
    <x v="100"/>
    <s v="Prima de servicio"/>
    <m/>
    <s v="TRANSMILENIO S.A"/>
    <s v="A"/>
    <n v="34051"/>
    <n v="0"/>
    <n v="34051"/>
    <n v="34051"/>
  </r>
  <r>
    <x v="100"/>
    <s v="Prima de servicio"/>
    <m/>
    <s v="TRANSMILENIO S.A"/>
    <s v="A"/>
    <n v="27929"/>
    <n v="0"/>
    <n v="27929"/>
    <n v="27929"/>
  </r>
  <r>
    <x v="100"/>
    <s v="Prima de servicio"/>
    <m/>
    <s v="TRANSMILENIO S.A"/>
    <s v="A"/>
    <n v="27929"/>
    <n v="0"/>
    <n v="27929"/>
    <n v="27929"/>
  </r>
  <r>
    <x v="100"/>
    <s v="Prima de servicio"/>
    <m/>
    <s v="TRANSMILENIO S.A"/>
    <s v="A"/>
    <n v="28529"/>
    <n v="0"/>
    <n v="28529"/>
    <n v="28529"/>
  </r>
  <r>
    <x v="100"/>
    <s v="Prima de servicio"/>
    <m/>
    <s v="TRANSMILENIO S.A"/>
    <s v="A"/>
    <n v="34783"/>
    <n v="0"/>
    <n v="34783"/>
    <n v="34783"/>
  </r>
  <r>
    <x v="100"/>
    <s v="Prima de servicio"/>
    <m/>
    <s v="TRANSMILENIO S.A"/>
    <s v="A"/>
    <n v="35848"/>
    <n v="0"/>
    <n v="35848"/>
    <n v="35848"/>
  </r>
  <r>
    <x v="100"/>
    <s v="Prima de servicio"/>
    <m/>
    <s v="TRANSMILENIO S.A"/>
    <s v="A"/>
    <n v="94384"/>
    <n v="0"/>
    <n v="94384"/>
    <n v="94384"/>
  </r>
  <r>
    <x v="100"/>
    <s v="Prima de servicio"/>
    <m/>
    <s v="TRANSMILENIO S.A"/>
    <s v="A"/>
    <n v="35094"/>
    <n v="0"/>
    <n v="35094"/>
    <n v="35094"/>
  </r>
  <r>
    <x v="100"/>
    <s v="Prima de servicio"/>
    <m/>
    <s v="TRANSMILENIO S.A"/>
    <s v="A"/>
    <n v="35094"/>
    <n v="0"/>
    <n v="35094"/>
    <n v="35094"/>
  </r>
  <r>
    <x v="100"/>
    <s v="Prima de servicio"/>
    <m/>
    <s v="TRANSMILENIO S.A"/>
    <s v="A"/>
    <n v="138841"/>
    <n v="0"/>
    <n v="138841"/>
    <n v="138841"/>
  </r>
  <r>
    <x v="100"/>
    <s v="Prima de servicio"/>
    <m/>
    <s v="TRANSMILENIO S.A"/>
    <s v="A"/>
    <n v="35094"/>
    <n v="0"/>
    <n v="35094"/>
    <n v="35094"/>
  </r>
  <r>
    <x v="100"/>
    <s v="Prima de servicio"/>
    <m/>
    <s v="TRANSMILENIO S.A"/>
    <s v="A"/>
    <n v="39409"/>
    <n v="0"/>
    <n v="39409"/>
    <n v="39409"/>
  </r>
  <r>
    <x v="100"/>
    <s v="Prima de servicio"/>
    <m/>
    <s v="TRANSMILENIO S.A"/>
    <s v="A"/>
    <n v="53049"/>
    <n v="0"/>
    <n v="53049"/>
    <n v="53049"/>
  </r>
  <r>
    <x v="100"/>
    <s v="Prima de servicio"/>
    <m/>
    <s v="TRANSMILENIO S.A"/>
    <s v="A"/>
    <n v="34051"/>
    <n v="0"/>
    <n v="34051"/>
    <n v="34051"/>
  </r>
  <r>
    <x v="61"/>
    <s v="Bonificación por servicios prestados"/>
    <m/>
    <s v="TRANSMILENIO S.A"/>
    <s v="A"/>
    <n v="22519"/>
    <n v="0"/>
    <n v="22519"/>
    <n v="22519"/>
  </r>
  <r>
    <x v="61"/>
    <s v="Bonificación por servicios prestados"/>
    <m/>
    <s v="TRANSMILENIO S.A"/>
    <s v="A"/>
    <n v="5840"/>
    <n v="0"/>
    <n v="5840"/>
    <n v="5840"/>
  </r>
  <r>
    <x v="61"/>
    <s v="Bonificación por servicios prestados"/>
    <m/>
    <s v="TRANSMILENIO S.A"/>
    <s v="A"/>
    <n v="5840"/>
    <n v="0"/>
    <n v="5840"/>
    <n v="5840"/>
  </r>
  <r>
    <x v="61"/>
    <s v="Bonificación por servicios prestados"/>
    <m/>
    <s v="TRANSMILENIO S.A"/>
    <s v="A"/>
    <n v="8241"/>
    <n v="0"/>
    <n v="8241"/>
    <n v="8241"/>
  </r>
  <r>
    <x v="61"/>
    <s v="Bonificación por servicios prestados"/>
    <m/>
    <s v="TRANSMILENIO S.A"/>
    <s v="A"/>
    <n v="7120"/>
    <n v="0"/>
    <n v="7120"/>
    <n v="7120"/>
  </r>
  <r>
    <x v="61"/>
    <s v="Bonificación por servicios prestados"/>
    <m/>
    <s v="TRANSMILENIO S.A"/>
    <s v="A"/>
    <n v="7338"/>
    <n v="0"/>
    <n v="7338"/>
    <n v="7338"/>
  </r>
  <r>
    <x v="61"/>
    <s v="Bonificación por servicios prestados"/>
    <m/>
    <s v="TRANSMILENIO S.A"/>
    <s v="A"/>
    <n v="7338"/>
    <n v="0"/>
    <n v="7338"/>
    <n v="7338"/>
  </r>
  <r>
    <x v="61"/>
    <s v="Bonificación por servicios prestados"/>
    <m/>
    <s v="TRANSMILENIO S.A"/>
    <s v="A"/>
    <n v="15338855"/>
    <n v="0"/>
    <n v="15338855"/>
    <n v="15338855"/>
  </r>
  <r>
    <x v="61"/>
    <s v="Bonificación por servicios prestados"/>
    <m/>
    <s v="TRANSMILENIO S.A"/>
    <s v="A"/>
    <n v="7338"/>
    <n v="0"/>
    <n v="7338"/>
    <n v="7338"/>
  </r>
  <r>
    <x v="61"/>
    <s v="Bonificación por servicios prestados"/>
    <m/>
    <s v="TRANSMILENIO S.A"/>
    <s v="A"/>
    <n v="7338"/>
    <n v="0"/>
    <n v="7338"/>
    <n v="7338"/>
  </r>
  <r>
    <x v="61"/>
    <s v="Bonificación por servicios prestados"/>
    <m/>
    <s v="TRANSMILENIO S.A"/>
    <s v="A"/>
    <n v="15589600"/>
    <n v="0"/>
    <n v="15589600"/>
    <n v="15589600"/>
  </r>
  <r>
    <x v="61"/>
    <s v="Bonificación por servicios prestados"/>
    <m/>
    <s v="TRANSMILENIO S.A"/>
    <s v="A"/>
    <n v="7247732"/>
    <n v="0"/>
    <n v="7247732"/>
    <n v="7247732"/>
  </r>
  <r>
    <x v="61"/>
    <s v="Bonificación por servicios prestados"/>
    <m/>
    <s v="TRANSMILENIO S.A"/>
    <s v="A"/>
    <n v="7120"/>
    <n v="0"/>
    <n v="7120"/>
    <n v="7120"/>
  </r>
  <r>
    <x v="61"/>
    <s v="Bonificación por servicios prestados"/>
    <m/>
    <s v="TRANSMILENIO S.A"/>
    <s v="A"/>
    <n v="7120"/>
    <n v="0"/>
    <n v="7120"/>
    <n v="7120"/>
  </r>
  <r>
    <x v="101"/>
    <s v="Prima de navidad"/>
    <m/>
    <s v="TRANSMILENIO S.A"/>
    <s v="A"/>
    <n v="15335"/>
    <n v="0"/>
    <n v="15335"/>
    <n v="15335"/>
  </r>
  <r>
    <x v="62"/>
    <s v="Prima de vacaciones"/>
    <m/>
    <s v="TRANSMILENIO S.A"/>
    <s v="A"/>
    <n v="8214359"/>
    <n v="0"/>
    <n v="8214359"/>
    <n v="8214359"/>
  </r>
  <r>
    <x v="62"/>
    <s v="Prima de vacaciones"/>
    <m/>
    <s v="TRANSMILENIO S.A"/>
    <s v="A"/>
    <n v="5317990"/>
    <n v="0"/>
    <n v="5317990"/>
    <n v="5317990"/>
  </r>
  <r>
    <x v="62"/>
    <s v="Prima de vacaciones"/>
    <m/>
    <s v="TRANSMILENIO S.A"/>
    <s v="A"/>
    <n v="12251986"/>
    <n v="0"/>
    <n v="12251986"/>
    <n v="12251986"/>
  </r>
  <r>
    <x v="62"/>
    <s v="Prima de vacaciones"/>
    <m/>
    <s v="TRANSMILENIO S.A"/>
    <s v="A"/>
    <n v="20451668"/>
    <n v="0"/>
    <n v="20451668"/>
    <n v="20451668"/>
  </r>
  <r>
    <x v="62"/>
    <s v="Prima de vacaciones"/>
    <m/>
    <s v="TRANSMILENIO S.A"/>
    <s v="A"/>
    <n v="16026"/>
    <n v="0"/>
    <n v="16026"/>
    <n v="16026"/>
  </r>
  <r>
    <x v="62"/>
    <s v="Prima de vacaciones"/>
    <m/>
    <s v="TRANSMILENIO S.A"/>
    <s v="A"/>
    <n v="31812064"/>
    <n v="0"/>
    <n v="31812064"/>
    <n v="31812064"/>
  </r>
  <r>
    <x v="62"/>
    <s v="Prima de vacaciones"/>
    <m/>
    <s v="TRANSMILENIO S.A"/>
    <s v="A"/>
    <n v="39150466"/>
    <n v="0"/>
    <n v="39150466"/>
    <n v="39150466"/>
  </r>
  <r>
    <x v="62"/>
    <s v="Prima de vacaciones"/>
    <m/>
    <s v="TRANSMILENIO S.A"/>
    <s v="A"/>
    <n v="2914579"/>
    <n v="0"/>
    <n v="2914579"/>
    <n v="2914579"/>
  </r>
  <r>
    <x v="62"/>
    <s v="Prima de vacaciones"/>
    <m/>
    <s v="TRANSMILENIO S.A"/>
    <s v="A"/>
    <n v="46716"/>
    <n v="0"/>
    <n v="46716"/>
    <n v="46716"/>
  </r>
  <r>
    <x v="62"/>
    <s v="Prima de vacaciones"/>
    <m/>
    <s v="TRANSMILENIO S.A"/>
    <s v="A"/>
    <n v="1016972"/>
    <n v="0"/>
    <n v="1016972"/>
    <n v="1016972"/>
  </r>
  <r>
    <x v="63"/>
    <s v="Prima técnica salarial"/>
    <m/>
    <s v="TRANSMILENIO S.A"/>
    <s v="A"/>
    <n v="9065035"/>
    <n v="0"/>
    <n v="9065035"/>
    <n v="9065035"/>
  </r>
  <r>
    <x v="63"/>
    <s v="Prima técnica salarial"/>
    <m/>
    <s v="TRANSMILENIO S.A"/>
    <s v="A"/>
    <n v="3448153"/>
    <n v="0"/>
    <n v="3448153"/>
    <n v="3448153"/>
  </r>
  <r>
    <x v="63"/>
    <s v="Prima técnica salarial"/>
    <m/>
    <s v="TRANSMILENIO S.A"/>
    <s v="A"/>
    <n v="6423181"/>
    <n v="0"/>
    <n v="6423181"/>
    <n v="6423181"/>
  </r>
  <r>
    <x v="63"/>
    <s v="Prima técnica salarial"/>
    <m/>
    <s v="TRANSMILENIO S.A"/>
    <s v="A"/>
    <n v="18073165"/>
    <n v="0"/>
    <n v="18073165"/>
    <n v="18073165"/>
  </r>
  <r>
    <x v="63"/>
    <s v="Prima técnica salarial"/>
    <m/>
    <s v="TRANSMILENIO S.A"/>
    <s v="A"/>
    <n v="6423181"/>
    <n v="0"/>
    <n v="6423181"/>
    <n v="6423181"/>
  </r>
  <r>
    <x v="63"/>
    <s v="Prima técnica salarial"/>
    <m/>
    <s v="TRANSMILENIO S.A"/>
    <s v="A"/>
    <n v="7832505"/>
    <n v="0"/>
    <n v="7832505"/>
    <n v="7832505"/>
  </r>
  <r>
    <x v="63"/>
    <s v="Prima técnica salarial"/>
    <m/>
    <s v="TRANSMILENIO S.A"/>
    <s v="A"/>
    <n v="7832505"/>
    <n v="0"/>
    <n v="7832505"/>
    <n v="7832505"/>
  </r>
  <r>
    <x v="63"/>
    <s v="Prima técnica salarial"/>
    <m/>
    <s v="TRANSMILENIO S.A"/>
    <s v="A"/>
    <n v="11454252"/>
    <n v="0"/>
    <n v="11454252"/>
    <n v="11454252"/>
  </r>
  <r>
    <x v="63"/>
    <s v="Prima técnica salarial"/>
    <m/>
    <s v="TRANSMILENIO S.A"/>
    <s v="A"/>
    <n v="7832505"/>
    <n v="0"/>
    <n v="7832505"/>
    <n v="7832505"/>
  </r>
  <r>
    <x v="63"/>
    <s v="Prima técnica salarial"/>
    <m/>
    <s v="TRANSMILENIO S.A"/>
    <s v="A"/>
    <n v="8065332"/>
    <n v="0"/>
    <n v="8065332"/>
    <n v="8065332"/>
  </r>
  <r>
    <x v="63"/>
    <s v="Prima técnica salarial"/>
    <m/>
    <s v="TRANSMILENIO S.A"/>
    <s v="A"/>
    <n v="8071821"/>
    <n v="0"/>
    <n v="8071821"/>
    <n v="8071821"/>
  </r>
  <r>
    <x v="63"/>
    <s v="Prima técnica salarial"/>
    <m/>
    <s v="TRANSMILENIO S.A"/>
    <s v="A"/>
    <n v="8071821"/>
    <n v="0"/>
    <n v="8071821"/>
    <n v="8071821"/>
  </r>
  <r>
    <x v="63"/>
    <s v="Prima técnica salarial"/>
    <m/>
    <s v="TRANSMILENIO S.A"/>
    <s v="A"/>
    <n v="8065580"/>
    <n v="0"/>
    <n v="8065580"/>
    <n v="8065580"/>
  </r>
  <r>
    <x v="63"/>
    <s v="Prima técnica salarial"/>
    <m/>
    <s v="TRANSMILENIO S.A"/>
    <s v="A"/>
    <n v="8071821"/>
    <n v="0"/>
    <n v="8071821"/>
    <n v="8071821"/>
  </r>
  <r>
    <x v="63"/>
    <s v="Prima técnica salarial"/>
    <m/>
    <s v="TRANSMILENIO S.A"/>
    <s v="A"/>
    <n v="7832505"/>
    <n v="0"/>
    <n v="7832505"/>
    <n v="7832505"/>
  </r>
  <r>
    <x v="63"/>
    <s v="Prima técnica salarial"/>
    <m/>
    <s v="TRANSMILENIO S.A"/>
    <s v="A"/>
    <n v="11440089"/>
    <n v="0"/>
    <n v="11440089"/>
    <n v="11440089"/>
  </r>
  <r>
    <x v="102"/>
    <s v="Sector Privado"/>
    <m/>
    <s v="TRANSMILENIO S.A"/>
    <s v="A"/>
    <n v="1329972"/>
    <n v="0"/>
    <n v="1329972"/>
    <n v="1329972"/>
  </r>
  <r>
    <x v="102"/>
    <s v="Sector Privado"/>
    <m/>
    <s v="TRANSMILENIO S.A"/>
    <s v="A"/>
    <n v="17137"/>
    <n v="0"/>
    <n v="17137"/>
    <n v="17137"/>
  </r>
  <r>
    <x v="64"/>
    <s v="Vacaciones"/>
    <m/>
    <s v="TRANSMILENIO S.A"/>
    <s v="A"/>
    <n v="1627155"/>
    <n v="0"/>
    <n v="1627155"/>
    <n v="1627155"/>
  </r>
  <r>
    <x v="64"/>
    <s v="Vacaciones"/>
    <m/>
    <s v="TRANSMILENIO S.A"/>
    <s v="A"/>
    <n v="39339"/>
    <n v="0"/>
    <n v="39339"/>
    <n v="39339"/>
  </r>
  <r>
    <x v="64"/>
    <s v="Vacaciones"/>
    <m/>
    <s v="TRANSMILENIO S.A"/>
    <s v="A"/>
    <n v="17969581"/>
    <n v="0"/>
    <n v="17969581"/>
    <n v="17969581"/>
  </r>
  <r>
    <x v="64"/>
    <s v="Vacaciones"/>
    <m/>
    <s v="TRANSMILENIO S.A"/>
    <s v="A"/>
    <n v="8863317"/>
    <n v="0"/>
    <n v="8863317"/>
    <n v="8863317"/>
  </r>
  <r>
    <x v="64"/>
    <s v="Vacaciones"/>
    <m/>
    <s v="TRANSMILENIO S.A"/>
    <s v="A"/>
    <n v="31636105"/>
    <n v="0"/>
    <n v="31636105"/>
    <n v="31636105"/>
  </r>
  <r>
    <x v="64"/>
    <s v="Vacaciones"/>
    <m/>
    <s v="TRANSMILENIO S.A"/>
    <s v="A"/>
    <n v="59052836"/>
    <n v="0"/>
    <n v="59052836"/>
    <n v="59052836"/>
  </r>
  <r>
    <x v="64"/>
    <s v="Vacaciones"/>
    <m/>
    <s v="TRANSMILENIO S.A"/>
    <s v="A"/>
    <n v="4274716"/>
    <n v="0"/>
    <n v="4274716"/>
    <n v="4274716"/>
  </r>
  <r>
    <x v="64"/>
    <s v="Vacaciones"/>
    <m/>
    <s v="TRANSMILENIO S.A"/>
    <s v="A"/>
    <n v="27780"/>
    <n v="0"/>
    <n v="27780"/>
    <n v="27780"/>
  </r>
  <r>
    <x v="64"/>
    <s v="Vacaciones"/>
    <m/>
    <s v="TRANSMILENIO S.A"/>
    <s v="A"/>
    <n v="47837619"/>
    <n v="0"/>
    <n v="47837619"/>
    <n v="47837619"/>
  </r>
  <r>
    <x v="64"/>
    <s v="Vacaciones"/>
    <m/>
    <s v="TRANSMILENIO S.A"/>
    <s v="A"/>
    <n v="12046876"/>
    <n v="0"/>
    <n v="12046876"/>
    <n v="12046876"/>
  </r>
  <r>
    <x v="103"/>
    <s v="Indemnización por vacaciones"/>
    <m/>
    <s v="TRANSMILENIO S.A"/>
    <s v="A"/>
    <n v="759200"/>
    <n v="0"/>
    <n v="759200"/>
    <n v="759200"/>
  </r>
  <r>
    <x v="103"/>
    <s v="Indemnización por vacaciones"/>
    <m/>
    <s v="TRANSMILENIO S.A"/>
    <s v="A"/>
    <n v="30604"/>
    <n v="0"/>
    <n v="30604"/>
    <n v="30604"/>
  </r>
  <r>
    <x v="65"/>
    <s v="Bonificación especial de recreación"/>
    <m/>
    <s v="TRANSMILENIO S.A"/>
    <s v="A"/>
    <n v="343250"/>
    <n v="0"/>
    <n v="343250"/>
    <n v="343250"/>
  </r>
  <r>
    <x v="65"/>
    <s v="Bonificación especial de recreación"/>
    <m/>
    <s v="TRANSMILENIO S.A"/>
    <s v="A"/>
    <n v="4609994"/>
    <n v="0"/>
    <n v="4609994"/>
    <n v="4609994"/>
  </r>
  <r>
    <x v="65"/>
    <s v="Bonificación especial de recreación"/>
    <m/>
    <s v="TRANSMILENIO S.A"/>
    <s v="A"/>
    <n v="3739618"/>
    <n v="0"/>
    <n v="3739618"/>
    <n v="3739618"/>
  </r>
  <r>
    <x v="65"/>
    <s v="Bonificación especial de recreación"/>
    <m/>
    <s v="TRANSMILENIO S.A"/>
    <s v="A"/>
    <n v="999"/>
    <n v="0"/>
    <n v="999"/>
    <n v="999"/>
  </r>
  <r>
    <x v="65"/>
    <s v="Bonificación especial de recreación"/>
    <m/>
    <s v="TRANSMILENIO S.A"/>
    <s v="A"/>
    <n v="69886"/>
    <n v="0"/>
    <n v="69886"/>
    <n v="69886"/>
  </r>
  <r>
    <x v="65"/>
    <s v="Bonificación especial de recreación"/>
    <m/>
    <s v="TRANSMILENIO S.A"/>
    <s v="A"/>
    <n v="2402811"/>
    <n v="0"/>
    <n v="2402811"/>
    <n v="2402811"/>
  </r>
  <r>
    <x v="65"/>
    <s v="Bonificación especial de recreación"/>
    <m/>
    <s v="TRANSMILENIO S.A"/>
    <s v="A"/>
    <n v="1440250"/>
    <n v="0"/>
    <n v="1440250"/>
    <n v="1440250"/>
  </r>
  <r>
    <x v="65"/>
    <s v="Bonificación especial de recreación"/>
    <m/>
    <s v="TRANSMILENIO S.A"/>
    <s v="A"/>
    <n v="624759"/>
    <n v="0"/>
    <n v="624759"/>
    <n v="624759"/>
  </r>
  <r>
    <x v="65"/>
    <s v="Bonificación especial de recreación"/>
    <m/>
    <s v="TRANSMILENIO S.A"/>
    <s v="A"/>
    <n v="2979"/>
    <n v="0"/>
    <n v="2979"/>
    <n v="2979"/>
  </r>
  <r>
    <x v="65"/>
    <s v="Bonificación especial de recreación"/>
    <m/>
    <s v="TRANSMILENIO S.A"/>
    <s v="A"/>
    <n v="964324"/>
    <n v="0"/>
    <n v="964324"/>
    <n v="964324"/>
  </r>
  <r>
    <x v="66"/>
    <s v="Apoyo de sostenimiento aprendices SENA"/>
    <m/>
    <s v="TRANSMILENIO S.A"/>
    <s v="A"/>
    <n v="4270500"/>
    <n v="0"/>
    <n v="4270500"/>
    <n v="4270500"/>
  </r>
  <r>
    <x v="66"/>
    <s v="Apoyo de sostenimiento aprendices SENA"/>
    <m/>
    <s v="TRANSMILENIO S.A"/>
    <s v="A"/>
    <n v="6803000"/>
    <n v="0"/>
    <n v="6803000"/>
    <n v="6803000"/>
  </r>
  <r>
    <x v="66"/>
    <s v="Apoyo de sostenimiento aprendices SENA"/>
    <m/>
    <s v="TRANSMILENIO S.A"/>
    <s v="A"/>
    <n v="2847000"/>
    <n v="0"/>
    <n v="2847000"/>
    <n v="2847000"/>
  </r>
  <r>
    <x v="66"/>
    <s v="Apoyo de sostenimiento aprendices SENA"/>
    <m/>
    <s v="TRANSMILENIO S.A"/>
    <s v="A"/>
    <n v="6049875"/>
    <n v="0"/>
    <n v="6049875"/>
    <n v="6049875"/>
  </r>
  <r>
    <x v="66"/>
    <s v="Apoyo de sostenimiento aprendices SENA"/>
    <m/>
    <s v="TRANSMILENIO S.A"/>
    <s v="A"/>
    <n v="2491125"/>
    <n v="0"/>
    <n v="2491125"/>
    <n v="2491125"/>
  </r>
  <r>
    <x v="90"/>
    <s v="Prima de nacimiento"/>
    <m/>
    <s v="TRANSMILENIO S.A"/>
    <s v="A"/>
    <n v="1423500"/>
    <n v="0"/>
    <n v="1423500"/>
    <n v="1423500"/>
  </r>
  <r>
    <x v="67"/>
    <s v="BONIFICACION SINDICAL VIGENCIA"/>
    <m/>
    <s v="TRANSMILENIO S.A"/>
    <s v="A"/>
    <n v="1423500"/>
    <n v="0"/>
    <n v="1423500"/>
    <n v="1423500"/>
  </r>
  <r>
    <x v="67"/>
    <s v="BONIFICACION SINDICAL VIGENCIA"/>
    <m/>
    <s v="TRANSMILENIO S.A"/>
    <s v="A"/>
    <n v="218401"/>
    <n v="0"/>
    <n v="218401"/>
    <n v="218401"/>
  </r>
  <r>
    <x v="67"/>
    <s v="BONIFICACION SINDICAL VIGENCIA"/>
    <m/>
    <s v="TRANSMILENIO S.A"/>
    <s v="A"/>
    <n v="1423500"/>
    <n v="0"/>
    <n v="1423500"/>
    <n v="1423500"/>
  </r>
  <r>
    <x v="67"/>
    <s v="BONIFICACION SINDICAL VIGENCIA"/>
    <m/>
    <s v="TRANSMILENIO S.A"/>
    <s v="A"/>
    <n v="1423500"/>
    <n v="0"/>
    <n v="1423500"/>
    <n v="1423500"/>
  </r>
  <r>
    <x v="67"/>
    <s v="BONIFICACION SINDICAL VIGENCIA"/>
    <m/>
    <s v="TRANSMILENIO S.A"/>
    <s v="A"/>
    <n v="1423500"/>
    <n v="0"/>
    <n v="1423500"/>
    <n v="1423500"/>
  </r>
  <r>
    <x v="67"/>
    <s v="BONIFICACION SINDICAL VIGENCIA"/>
    <m/>
    <s v="TRANSMILENIO S.A"/>
    <s v="A"/>
    <n v="8029406"/>
    <n v="0"/>
    <n v="8029406"/>
    <n v="8029406"/>
  </r>
  <r>
    <x v="67"/>
    <s v="BONIFICACION SINDICAL VIGENCIA"/>
    <m/>
    <s v="TRANSMILENIO S.A"/>
    <s v="A"/>
    <n v="12365242"/>
    <n v="0"/>
    <n v="12365242"/>
    <n v="12365242"/>
  </r>
  <r>
    <x v="67"/>
    <s v="BONIFICACION SINDICAL VIGENCIA"/>
    <m/>
    <s v="TRANSMILENIO S.A"/>
    <s v="A"/>
    <n v="1156586"/>
    <n v="0"/>
    <n v="1156586"/>
    <n v="1156586"/>
  </r>
  <r>
    <x v="91"/>
    <s v="Remuneración por defunción"/>
    <m/>
    <s v="TRANSMILENIO S.A"/>
    <s v="A"/>
    <n v="2135250"/>
    <n v="0"/>
    <n v="2135250"/>
    <n v="2135250"/>
  </r>
  <r>
    <x v="137"/>
    <s v="Auxilios Médicos"/>
    <m/>
    <s v="TRANSMILENIO S.A"/>
    <s v="A"/>
    <n v="217620"/>
    <n v="0"/>
    <n v="217620"/>
    <n v="217620"/>
  </r>
  <r>
    <x v="68"/>
    <s v="Auxilios Educativos"/>
    <m/>
    <s v="TRANSMILENIO S.A"/>
    <s v="A"/>
    <n v="4270500"/>
    <n v="0"/>
    <n v="4270500"/>
    <n v="4270500"/>
  </r>
  <r>
    <x v="68"/>
    <s v="Auxilios Educativos"/>
    <m/>
    <s v="TRANSMILENIO S.A"/>
    <s v="A"/>
    <n v="1423500"/>
    <n v="0"/>
    <n v="1423500"/>
    <n v="1423500"/>
  </r>
  <r>
    <x v="68"/>
    <s v="Auxilios Educativos"/>
    <m/>
    <s v="TRANSMILENIO S.A"/>
    <s v="A"/>
    <n v="2847000"/>
    <n v="0"/>
    <n v="2847000"/>
    <n v="2847000"/>
  </r>
  <r>
    <x v="68"/>
    <s v="Auxilios Educativos"/>
    <m/>
    <s v="TRANSMILENIO S.A"/>
    <s v="A"/>
    <n v="1300000"/>
    <n v="0"/>
    <n v="1300000"/>
    <n v="1300000"/>
  </r>
  <r>
    <x v="68"/>
    <s v="Auxilios Educativos"/>
    <m/>
    <s v="TRANSMILENIO S.A"/>
    <s v="A"/>
    <n v="11388000"/>
    <n v="0"/>
    <n v="11388000"/>
    <n v="11388000"/>
  </r>
  <r>
    <x v="69"/>
    <s v="Auxilios para Recreación"/>
    <m/>
    <s v="TRANSMILENIO S.A"/>
    <s v="A"/>
    <n v="514874"/>
    <n v="0"/>
    <n v="514874"/>
    <n v="514874"/>
  </r>
  <r>
    <x v="69"/>
    <s v="Auxilios para Recreación"/>
    <m/>
    <s v="TRANSMILENIO S.A"/>
    <s v="A"/>
    <n v="6913529"/>
    <n v="0"/>
    <n v="6913529"/>
    <n v="6913529"/>
  </r>
  <r>
    <x v="69"/>
    <s v="Auxilios para Recreación"/>
    <m/>
    <s v="TRANSMILENIO S.A"/>
    <s v="A"/>
    <n v="4164128"/>
    <n v="0"/>
    <n v="4164128"/>
    <n v="4164128"/>
  </r>
  <r>
    <x v="69"/>
    <s v="Auxilios para Recreación"/>
    <m/>
    <s v="TRANSMILENIO S.A"/>
    <s v="A"/>
    <n v="2158922"/>
    <n v="0"/>
    <n v="2158922"/>
    <n v="2158922"/>
  </r>
  <r>
    <x v="69"/>
    <s v="Auxilios para Recreación"/>
    <m/>
    <s v="TRANSMILENIO S.A"/>
    <s v="A"/>
    <n v="937139"/>
    <n v="0"/>
    <n v="937139"/>
    <n v="937139"/>
  </r>
  <r>
    <x v="69"/>
    <s v="Auxilios para Recreación"/>
    <m/>
    <s v="TRANSMILENIO S.A"/>
    <s v="A"/>
    <n v="3604217"/>
    <n v="0"/>
    <n v="3604217"/>
    <n v="3604217"/>
  </r>
  <r>
    <x v="69"/>
    <s v="Auxilios para Recreación"/>
    <m/>
    <s v="TRANSMILENIO S.A"/>
    <s v="A"/>
    <n v="1445295"/>
    <n v="0"/>
    <n v="1445295"/>
    <n v="1445295"/>
  </r>
  <r>
    <x v="70"/>
    <s v="Prima Especial"/>
    <m/>
    <s v="TRANSMILENIO S.A"/>
    <s v="A"/>
    <n v="10715684"/>
    <n v="0"/>
    <n v="10715684"/>
    <n v="10715684"/>
  </r>
  <r>
    <x v="70"/>
    <s v="Prima Especial"/>
    <m/>
    <s v="TRANSMILENIO S.A"/>
    <s v="A"/>
    <n v="11218845"/>
    <n v="0"/>
    <n v="11218845"/>
    <n v="11218845"/>
  </r>
  <r>
    <x v="84"/>
    <s v="Fortalecimiento de la seguridad integral del Sistema Integrado de Transporte Público de Bogotá D.C. (Recursos Distrito)"/>
    <s v="CTO58-25-01"/>
    <s v="GIRALDO MORENO DANIEL ESTEBAN"/>
    <s v="A"/>
    <n v="18922800"/>
    <n v="0"/>
    <n v="18922800"/>
    <n v="0"/>
  </r>
  <r>
    <x v="84"/>
    <s v="Fortalecimiento de la seguridad integral del Sistema Integrado de Transporte Público de Bogotá D.C. (Recursos Distrito)"/>
    <s v="CTO59-25-01"/>
    <s v="CALLEJAS PARRA AILYN VANESSA"/>
    <s v="A"/>
    <n v="18922800"/>
    <n v="0"/>
    <n v="18922800"/>
    <n v="0"/>
  </r>
  <r>
    <x v="84"/>
    <s v="Fortalecimiento de la seguridad integral del Sistema Integrado de Transporte Público de Bogotá D.C. (Recursos Distrito)"/>
    <s v="CTO60-25-01"/>
    <s v="RICO MOLANO JIMMI ANDRES"/>
    <s v="A"/>
    <n v="20670000"/>
    <n v="0"/>
    <n v="20670000"/>
    <n v="0"/>
  </r>
  <r>
    <x v="84"/>
    <s v="Fortalecimiento de la seguridad integral del Sistema Integrado de Transporte Público de Bogotá D.C. (Recursos Distrito)"/>
    <s v="CTO919-25-01"/>
    <s v="SALAZAR CENTENO CESAR  AUGUSTO"/>
    <s v="A"/>
    <n v="34367833"/>
    <n v="0"/>
    <n v="34367833"/>
    <n v="0"/>
  </r>
  <r>
    <x v="84"/>
    <s v="Fortalecimiento de la seguridad integral del Sistema Integrado de Transporte Público de Bogotá D.C. (Recursos Distrito)"/>
    <s v="CTO460-25-02"/>
    <s v="VERGARA ROZO DANIEL ANTONIO"/>
    <s v="A"/>
    <n v="11319000"/>
    <n v="0"/>
    <n v="11319000"/>
    <n v="539000"/>
  </r>
  <r>
    <x v="84"/>
    <s v="Fortalecimiento de la seguridad integral del Sistema Integrado de Transporte Público de Bogotá D.C. (Recursos Distrito)"/>
    <s v="CTO57-25-01"/>
    <s v="CEPEDA ANAYA SERGIO ANDRES"/>
    <s v="A"/>
    <n v="35400000"/>
    <n v="0"/>
    <n v="35400000"/>
    <n v="0"/>
  </r>
  <r>
    <x v="84"/>
    <s v="Fortalecimiento de la seguridad integral del Sistema Integrado de Transporte Público de Bogotá D.C. (Recursos Distrito)"/>
    <s v="CTO994-25-01"/>
    <s v="RANGEL  SANDOVAL KATHERINE "/>
    <s v="A"/>
    <n v="21600000"/>
    <n v="0"/>
    <n v="21600000"/>
    <n v="0"/>
  </r>
  <r>
    <x v="98"/>
    <s v="Fortalecimiento de la Información, Comunicación y Atención al Usuario en el uso del Sistema Integrado de Transporte Público de Bogotá D.C. (Recursos TMSA)"/>
    <s v="CTO3-25-01"/>
    <s v="CASTRO ACUÑA GABRIELA "/>
    <s v="A"/>
    <n v="18512000"/>
    <n v="0"/>
    <n v="18512000"/>
    <n v="462800"/>
  </r>
  <r>
    <x v="98"/>
    <s v="Fortalecimiento de la Información, Comunicación y Atención al Usuario en el uso del Sistema Integrado de Transporte Público de Bogotá D.C. (Recursos TMSA)"/>
    <s v="CTO37-25-01"/>
    <s v="AGUIRRE LARROTA LUIS ANGEL"/>
    <s v="A"/>
    <n v="19652000"/>
    <n v="0"/>
    <n v="19652000"/>
    <n v="0"/>
  </r>
  <r>
    <x v="98"/>
    <s v="Fortalecimiento de la Información, Comunicación y Atención al Usuario en el uso del Sistema Integrado de Transporte Público de Bogotá D.C. (Recursos TMSA)"/>
    <s v="CTO527-25-01"/>
    <s v="BACHILLER ESCOBAR BRYAN DURLEY"/>
    <s v="A"/>
    <n v="10500000"/>
    <n v="0"/>
    <n v="10500000"/>
    <n v="300000"/>
  </r>
  <r>
    <x v="84"/>
    <s v="Fortalecimiento de la seguridad integral del Sistema Integrado de Transporte Público de Bogotá D.C. (Recursos Distrito)"/>
    <s v="CTO434-25-01"/>
    <s v="VERGARA VARGAS LEIDY LORENA"/>
    <s v="A"/>
    <n v="18072267"/>
    <n v="0"/>
    <n v="18072267"/>
    <n v="0"/>
  </r>
  <r>
    <x v="84"/>
    <s v="Fortalecimiento de la seguridad integral del Sistema Integrado de Transporte Público de Bogotá D.C. (Recursos Distrito)"/>
    <s v="CTO459-25-01"/>
    <s v="ROJAS YOPASA OSCAR ALBERTO"/>
    <s v="A"/>
    <n v="35096667"/>
    <n v="0"/>
    <n v="35096667"/>
    <n v="0"/>
  </r>
  <r>
    <x v="38"/>
    <s v="DESARROLLO Y GESTIÓN DE LA INFRAESTRUCTURA DEL SISTEMA INTEGRADO DE TRANSPORTE PÚBLICO DE BOGOTÁ (RECURSOS SITP)"/>
    <s v="P-CTIDU1798-23_2"/>
    <s v="CONSORCIO MAB INGENIERIA"/>
    <s v="A"/>
    <n v="1937798578"/>
    <n v="0"/>
    <n v="1937798578"/>
    <n v="0"/>
  </r>
  <r>
    <x v="45"/>
    <s v="Servicios de seguros sociales de riesgos laborales"/>
    <m/>
    <s v="SEGUROS DE RIEGOS LABORALES SURAMERICA S.A."/>
    <s v="A"/>
    <n v="1547900"/>
    <n v="0"/>
    <n v="1547900"/>
    <n v="1547900"/>
  </r>
  <r>
    <x v="45"/>
    <s v="Servicios de seguros sociales de riesgos laborales"/>
    <m/>
    <s v="POSITIVA COMPAÑÍA DE SEGUROS S.A."/>
    <s v="A"/>
    <n v="66078800"/>
    <n v="0"/>
    <n v="66078800"/>
    <n v="66078800"/>
  </r>
  <r>
    <x v="94"/>
    <s v="Servicios de relaciones públicas"/>
    <m/>
    <s v="VELASCO CONTRERAS ESTEBAN "/>
    <s v="A"/>
    <n v="2738945"/>
    <n v="0"/>
    <n v="2738945"/>
    <n v="2738945"/>
  </r>
  <r>
    <x v="94"/>
    <s v="Servicios de relaciones públicas"/>
    <m/>
    <s v="ARROYO BUCHELI DIANA LUZ"/>
    <s v="A"/>
    <n v="2738945"/>
    <n v="0"/>
    <n v="2738945"/>
    <n v="2738945"/>
  </r>
  <r>
    <x v="94"/>
    <s v="Servicios de relaciones públicas"/>
    <m/>
    <s v="MOLANO PEREZ PEDRO ORLANDO"/>
    <s v="A"/>
    <n v="2738945"/>
    <n v="0"/>
    <n v="2738945"/>
    <n v="2738945"/>
  </r>
  <r>
    <x v="94"/>
    <s v="Servicios de relaciones públicas"/>
    <m/>
    <s v="URIBE MEDINA ANDRES  FELIPE"/>
    <s v="A"/>
    <n v="2738945"/>
    <n v="0"/>
    <n v="2738945"/>
    <n v="2738945"/>
  </r>
  <r>
    <x v="94"/>
    <s v="Servicios de relaciones públicas"/>
    <m/>
    <s v="DIAZ ACOSTA CLAUDIA ANDREA"/>
    <s v="A"/>
    <n v="2738945"/>
    <n v="0"/>
    <n v="2738945"/>
    <n v="2738945"/>
  </r>
  <r>
    <x v="94"/>
    <s v="Servicios de relaciones públicas"/>
    <m/>
    <s v="MOLANO PEREZ PEDRO ORLANDO"/>
    <s v="A"/>
    <n v="2738945"/>
    <n v="0"/>
    <n v="2738945"/>
    <n v="2738945"/>
  </r>
  <r>
    <x v="94"/>
    <s v="Servicios de relaciones públicas"/>
    <m/>
    <s v="URIBE MEDINA ANDRES  FELIPE"/>
    <s v="A"/>
    <n v="2738945"/>
    <n v="0"/>
    <n v="2738945"/>
    <n v="2738945"/>
  </r>
  <r>
    <x v="94"/>
    <s v="Servicios de relaciones públicas"/>
    <m/>
    <s v="VELASCO CONTRERAS ESTEBAN "/>
    <s v="A"/>
    <n v="2738945"/>
    <n v="0"/>
    <n v="2738945"/>
    <n v="2738945"/>
  </r>
  <r>
    <x v="94"/>
    <s v="Servicios de relaciones públicas"/>
    <m/>
    <s v="ARROYO BUCHELI DIANA LUZ"/>
    <s v="A"/>
    <n v="2738945"/>
    <n v="0"/>
    <n v="2738945"/>
    <n v="2738945"/>
  </r>
  <r>
    <x v="74"/>
    <s v="CONTROL Y OPERACIÓN DEL SISTEMA INTEGRADO DE TRANSPORTE PÚBLICO DE BOGOTÁ (RECURSOS DISTRITO)"/>
    <s v="CTO1535-25"/>
    <s v="TECNOSOLUCIONES A&amp;K SAS"/>
    <s v="A"/>
    <n v="64976380"/>
    <n v="0"/>
    <n v="64976380"/>
    <n v="0"/>
  </r>
  <r>
    <x v="138"/>
    <s v="Servicios de mantenimiento y reparación de vehículos automotores"/>
    <s v="CTO1534-25"/>
    <s v="E &amp; P GROUP SAS"/>
    <s v="A"/>
    <n v="20000000"/>
    <n v="0"/>
    <n v="20000000"/>
    <n v="0"/>
  </r>
  <r>
    <x v="51"/>
    <s v="Servicios de asesoramiento y representación jurídica relativos a otros campos del derecho"/>
    <s v="CTO1523-25"/>
    <s v="PHILIPPI, PRIETOCARRIZOSA, FERRERO DU &amp; URIA S.A.S"/>
    <s v="A"/>
    <n v="624750000"/>
    <n v="0"/>
    <n v="624750000"/>
    <n v="0"/>
  </r>
  <r>
    <x v="41"/>
    <s v="DESARROLLO Y GESTIÓN DE LA INFRAESTRUCTURA DEL SISTEMA INTEGRADO DE TRANSPORTE PÚBLICO DE BOGOTÁ (RECURSOS DISTRITO TRONCALES ALIMENTADORAS PLMB)"/>
    <s v="P-RESIDU2067_25"/>
    <s v="ORTIZ PARRA LUIS ALFONSO"/>
    <s v="A"/>
    <n v="12270498"/>
    <n v="0"/>
    <n v="12270498"/>
    <n v="0"/>
  </r>
  <r>
    <x v="39"/>
    <s v="DESARROLLO Y GESTIÓN DE LA INFRAESTRUCTURA DEL SISTEMA INTEGRADO DE TRANSPORTE PÚBLICO DE BOGOTÁ (RECURSOS DE CAPITAL CALLE 13)"/>
    <s v="P-RESIDU2114_25"/>
    <s v="ACERO NUMPAQUE RAFAEL "/>
    <s v="A"/>
    <n v="6447000"/>
    <n v="0"/>
    <n v="6447000"/>
    <n v="0"/>
  </r>
  <r>
    <x v="41"/>
    <s v="DESARROLLO Y GESTIÓN DE LA INFRAESTRUCTURA DEL SISTEMA INTEGRADO DE TRANSPORTE PÚBLICO DE BOGOTÁ (RECURSOS DISTRITO TRONCALES ALIMENTADORAS PLMB)"/>
    <s v="P-RESIDU2066_25"/>
    <s v="MUÑOZ SANABRIA JOSE CENON"/>
    <s v="A"/>
    <n v="1423500"/>
    <n v="0"/>
    <n v="1423500"/>
    <n v="1423500"/>
  </r>
  <r>
    <x v="39"/>
    <s v="DESARROLLO Y GESTIÓN DE LA INFRAESTRUCTURA DEL SISTEMA INTEGRADO DE TRANSPORTE PÚBLICO DE BOGOTÁ (RECURSOS DE CAPITAL CALLE 13)"/>
    <s v="P-RESIDU1854_25"/>
    <s v="RAMOS RUBIO MANUEL JOSE"/>
    <s v="A"/>
    <n v="8541000"/>
    <n v="0"/>
    <n v="8541000"/>
    <n v="0"/>
  </r>
  <r>
    <x v="38"/>
    <s v="DESARROLLO Y GESTIÓN DE LA INFRAESTRUCTURA DEL SISTEMA INTEGRADO DE TRANSPORTE PÚBLICO DE BOGOTÁ (RECURSOS SITP)"/>
    <s v="P-PROMIDU4826_25"/>
    <s v="ANGASMAYO S.A.S"/>
    <s v="A"/>
    <n v="724236626"/>
    <n v="0"/>
    <n v="724236626"/>
    <n v="0"/>
  </r>
  <r>
    <x v="41"/>
    <s v="DESARROLLO Y GESTIÓN DE LA INFRAESTRUCTURA DEL SISTEMA INTEGRADO DE TRANSPORTE PÚBLICO DE BOGOTÁ (RECURSOS DISTRITO TRONCALES ALIMENTADORAS PLMB)"/>
    <s v="P-RESIDU2074_25"/>
    <s v="MORALES RAMOS JOSE ORLANDO"/>
    <s v="A"/>
    <n v="7276791"/>
    <n v="0"/>
    <n v="7276791"/>
    <n v="0"/>
  </r>
  <r>
    <x v="41"/>
    <s v="DESARROLLO Y GESTIÓN DE LA INFRAESTRUCTURA DEL SISTEMA INTEGRADO DE TRANSPORTE PÚBLICO DE BOGOTÁ (RECURSOS DISTRITO TRONCALES ALIMENTADORAS PLMB)"/>
    <s v="P-RESIDU2045_25"/>
    <s v="SUAREZ HERRERA BRANDON LEONEL"/>
    <s v="A"/>
    <n v="4347000"/>
    <n v="0"/>
    <n v="4347000"/>
    <n v="4347000"/>
  </r>
  <r>
    <x v="41"/>
    <s v="DESARROLLO Y GESTIÓN DE LA INFRAESTRUCTURA DEL SISTEMA INTEGRADO DE TRANSPORTE PÚBLICO DE BOGOTÁ (RECURSOS DISTRITO TRONCALES ALIMENTADORAS PLMB)"/>
    <s v="P-RESIDU2044_25"/>
    <s v="SEPULVEDA SANTIAGO GEYLER "/>
    <s v="A"/>
    <n v="6147000"/>
    <n v="0"/>
    <n v="6147000"/>
    <n v="0"/>
  </r>
  <r>
    <x v="39"/>
    <s v="DESARROLLO Y GESTIÓN DE LA INFRAESTRUCTURA DEL SISTEMA INTEGRADO DE TRANSPORTE PÚBLICO DE BOGOTÁ (RECURSOS DE CAPITAL CALLE 13)"/>
    <s v="P-RESIDU2060_25"/>
    <s v="MAHECHA MAHECHA CRISTHIAN ALEXANDER"/>
    <s v="A"/>
    <n v="2847000"/>
    <n v="0"/>
    <n v="2847000"/>
    <n v="0"/>
  </r>
  <r>
    <x v="39"/>
    <s v="DESARROLLO Y GESTIÓN DE LA INFRAESTRUCTURA DEL SISTEMA INTEGRADO DE TRANSPORTE PÚBLICO DE BOGOTÁ (RECURSOS DE CAPITAL CALLE 13)"/>
    <s v="P-PROMI4540_23_1"/>
    <s v="MARTINEZ BURGOS LUIS ELINO"/>
    <s v="A"/>
    <n v="30957173"/>
    <n v="0"/>
    <n v="30957173"/>
    <n v="0"/>
  </r>
  <r>
    <x v="39"/>
    <s v="DESARROLLO Y GESTIÓN DE LA INFRAESTRUCTURA DEL SISTEMA INTEGRADO DE TRANSPORTE PÚBLICO DE BOGOTÁ (RECURSOS DE CAPITAL CALLE 13)"/>
    <s v="P-RESIDU2058_25"/>
    <s v="VANEGAS MOLINA ROGER ALFONSO"/>
    <s v="A"/>
    <n v="3523500"/>
    <n v="0"/>
    <n v="3523500"/>
    <n v="0"/>
  </r>
  <r>
    <x v="41"/>
    <s v="DESARROLLO Y GESTIÓN DE LA INFRAESTRUCTURA DEL SISTEMA INTEGRADO DE TRANSPORTE PÚBLICO DE BOGOTÁ (RECURSOS DISTRITO TRONCALES ALIMENTADORAS PLMB)"/>
    <s v="P-RESIDU2145_25"/>
    <s v="ROZO VELASQUEZ OSWALDO ALEXANDER"/>
    <s v="A"/>
    <n v="15051144"/>
    <n v="0"/>
    <n v="15051144"/>
    <n v="0"/>
  </r>
  <r>
    <x v="41"/>
    <s v="DESARROLLO Y GESTIÓN DE LA INFRAESTRUCTURA DEL SISTEMA INTEGRADO DE TRANSPORTE PÚBLICO DE BOGOTÁ (RECURSOS DISTRITO TRONCALES ALIMENTADORAS PLMB)"/>
    <s v="P-RESIDU2110_25"/>
    <s v="CULMA  OVIEDO LENYS "/>
    <s v="A"/>
    <n v="7456998"/>
    <n v="0"/>
    <n v="7456998"/>
    <n v="0"/>
  </r>
  <r>
    <x v="41"/>
    <s v="DESARROLLO Y GESTIÓN DE LA INFRAESTRUCTURA DEL SISTEMA INTEGRADO DE TRANSPORTE PÚBLICO DE BOGOTÁ (RECURSOS DISTRITO TRONCALES ALIMENTADORAS PLMB)"/>
    <s v="P-RESIDU2068_25"/>
    <s v="SANCHEZ  GARZON INES "/>
    <s v="A"/>
    <n v="23343360"/>
    <n v="0"/>
    <n v="23343360"/>
    <n v="0"/>
  </r>
  <r>
    <x v="41"/>
    <s v="DESARROLLO Y GESTIÓN DE LA INFRAESTRUCTURA DEL SISTEMA INTEGRADO DE TRANSPORTE PÚBLICO DE BOGOTÁ (RECURSOS DISTRITO TRONCALES ALIMENTADORAS PLMB)"/>
    <s v="P-RESIDU2072_25"/>
    <s v="ZULOAGA  CANCINES DOUGLAS  ALFREDO"/>
    <s v="A"/>
    <n v="2923500"/>
    <n v="0"/>
    <n v="2923500"/>
    <n v="0"/>
  </r>
  <r>
    <x v="41"/>
    <s v="DESARROLLO Y GESTIÓN DE LA INFRAESTRUCTURA DEL SISTEMA INTEGRADO DE TRANSPORTE PÚBLICO DE BOGOTÁ (RECURSOS DISTRITO TRONCALES ALIMENTADORAS PLMB)"/>
    <s v="P-RESIDU2144_25"/>
    <s v="GALEANO RANGEL CIRO ANTONIO"/>
    <s v="A"/>
    <n v="22951880"/>
    <n v="0"/>
    <n v="22951880"/>
    <n v="0"/>
  </r>
  <r>
    <x v="39"/>
    <s v="DESARROLLO Y GESTIÓN DE LA INFRAESTRUCTURA DEL SISTEMA INTEGRADO DE TRANSPORTE PÚBLICO DE BOGOTÁ (RECURSOS DE CAPITAL CALLE 13)"/>
    <s v="P-RESIDU2054_25"/>
    <s v="MARCIALES SOSA JORGE ALIRIO"/>
    <s v="A"/>
    <n v="7237320"/>
    <n v="0"/>
    <n v="7237320"/>
    <n v="0"/>
  </r>
  <r>
    <x v="41"/>
    <s v="DESARROLLO Y GESTIÓN DE LA INFRAESTRUCTURA DEL SISTEMA INTEGRADO DE TRANSPORTE PÚBLICO DE BOGOTÁ (RECURSOS DISTRITO TRONCALES ALIMENTADORAS PLMB)"/>
    <s v="P-RESIDU2049_25"/>
    <s v="TABORDA LONDOÑO MARIA ISABEL"/>
    <s v="A"/>
    <n v="3523500"/>
    <n v="0"/>
    <n v="3523500"/>
    <n v="3523500"/>
  </r>
  <r>
    <x v="41"/>
    <s v="DESARROLLO Y GESTIÓN DE LA INFRAESTRUCTURA DEL SISTEMA INTEGRADO DE TRANSPORTE PÚBLICO DE BOGOTÁ (RECURSOS DISTRITO TRONCALES ALIMENTADORAS PLMB)"/>
    <s v="P-RESIDU2071_25"/>
    <s v="VANEGAS VANEGAS RUBELIO ALFONSO"/>
    <s v="A"/>
    <n v="34888710"/>
    <n v="0"/>
    <n v="34888710"/>
    <n v="0"/>
  </r>
  <r>
    <x v="39"/>
    <s v="DESARROLLO Y GESTIÓN DE LA INFRAESTRUCTURA DEL SISTEMA INTEGRADO DE TRANSPORTE PÚBLICO DE BOGOTÁ (RECURSOS DE CAPITAL CALLE 13)"/>
    <s v="P-RESIDU2109_25"/>
    <s v="AGUIRRE TORRES DANIEL ENRIQUE"/>
    <s v="A"/>
    <n v="3973500"/>
    <n v="0"/>
    <n v="3973500"/>
    <n v="0"/>
  </r>
  <r>
    <x v="41"/>
    <s v="DESARROLLO Y GESTIÓN DE LA INFRAESTRUCTURA DEL SISTEMA INTEGRADO DE TRANSPORTE PÚBLICO DE BOGOTÁ (RECURSOS DISTRITO TRONCALES ALIMENTADORAS PLMB)"/>
    <s v="P-RESIDU2057_25"/>
    <s v="MUÑOZ ARANGO JOSE HENRY"/>
    <s v="A"/>
    <n v="35086413"/>
    <n v="0"/>
    <n v="35086413"/>
    <n v="0"/>
  </r>
  <r>
    <x v="41"/>
    <s v="DESARROLLO Y GESTIÓN DE LA INFRAESTRUCTURA DEL SISTEMA INTEGRADO DE TRANSPORTE PÚBLICO DE BOGOTÁ (RECURSOS DISTRITO TRONCALES ALIMENTADORAS PLMB)"/>
    <s v="P-RESIDU1780_25"/>
    <s v="BETANCOURT HENAO JAIRO HERNAN"/>
    <s v="A"/>
    <n v="1111400"/>
    <n v="0"/>
    <n v="1111400"/>
    <n v="0"/>
  </r>
  <r>
    <x v="38"/>
    <s v="DESARROLLO Y GESTIÓN DE LA INFRAESTRUCTURA DEL SISTEMA INTEGRADO DE TRANSPORTE PÚBLICO DE BOGOTÁ (RECURSOS SITP)"/>
    <s v="P-CN20-01_25-25"/>
    <s v="INSTITUTO DE DESARROLLO URBANO IDU"/>
    <s v="A"/>
    <n v="170067250"/>
    <n v="0"/>
    <n v="170067250"/>
    <n v="0"/>
  </r>
  <r>
    <x v="39"/>
    <s v="DESARROLLO Y GESTIÓN DE LA INFRAESTRUCTURA DEL SISTEMA INTEGRADO DE TRANSPORTE PÚBLICO DE BOGOTÁ (RECURSOS DE CAPITAL CALLE 13)"/>
    <s v="P-RESIDU2178_25"/>
    <s v="PAREDES CAÑADULE EDGAR YESID"/>
    <s v="A"/>
    <n v="3463500"/>
    <n v="0"/>
    <n v="3463500"/>
    <n v="0"/>
  </r>
  <r>
    <x v="39"/>
    <s v="DESARROLLO Y GESTIÓN DE LA INFRAESTRUCTURA DEL SISTEMA INTEGRADO DE TRANSPORTE PÚBLICO DE BOGOTÁ (RECURSOS DE CAPITAL CALLE 13)"/>
    <s v="P-RESIDU2053_25"/>
    <s v="HURTADO ARIAS JOWAN JAVIER"/>
    <s v="A"/>
    <n v="8541000"/>
    <n v="0"/>
    <n v="8541000"/>
    <n v="0"/>
  </r>
  <r>
    <x v="41"/>
    <s v="DESARROLLO Y GESTIÓN DE LA INFRAESTRUCTURA DEL SISTEMA INTEGRADO DE TRANSPORTE PÚBLICO DE BOGOTÁ (RECURSOS DISTRITO TRONCALES ALIMENTADORAS PLMB)"/>
    <s v="P-RESIDU2179_25"/>
    <s v="FRANCO LOPEZ NELSON JAVIER"/>
    <s v="A"/>
    <n v="17584068"/>
    <n v="0"/>
    <n v="17584068"/>
    <n v="17584068"/>
  </r>
  <r>
    <x v="75"/>
    <s v="Diseño y Estructuración del Sistema Interoperable de Recaudo en su componente tecnológico en el Sistema de Transporte Publico de Bogotá D.C. (Recursos Distrito)"/>
    <s v="CTO1215-24-05"/>
    <s v="ETB S.A. E.S.P"/>
    <s v="A"/>
    <n v="39757900"/>
    <n v="0"/>
    <n v="39757900"/>
    <n v="0"/>
  </r>
  <r>
    <x v="75"/>
    <s v="Diseño y Estructuración del Sistema Interoperable de Recaudo en su componente tecnológico en el Sistema de Transporte Publico de Bogotá D.C. (Recursos Distrito)"/>
    <m/>
    <s v="D.I.A.N."/>
    <s v="A"/>
    <n v="166680"/>
    <n v="0"/>
    <n v="166680"/>
    <n v="0"/>
  </r>
  <r>
    <x v="55"/>
    <s v="DESARROLLO Y GESTIÓN DE LA INFRAESTRUCTURA DEL SISTEMA INTEGRADO DE TRANSPORTE PÚBLICO DE BOGOTÁ (RECURSOS DISTRITO)"/>
    <s v="CTO1536-25"/>
    <s v="FLECHAS HERNANDEZ RAFAEL  ALEJANDRO"/>
    <s v="A"/>
    <n v="35835000"/>
    <n v="0"/>
    <n v="35835000"/>
    <n v="0"/>
  </r>
  <r>
    <x v="98"/>
    <s v="Fortalecimiento de la Información, Comunicación y Atención al Usuario en el uso del Sistema Integrado de Transporte Público de Bogotá D.C. (Recursos TMSA)"/>
    <s v="CTO290-25-01"/>
    <s v="ARANGO GALLEGO OSCAR "/>
    <s v="A"/>
    <n v="11200000"/>
    <n v="0"/>
    <n v="11200000"/>
    <n v="0"/>
  </r>
  <r>
    <x v="84"/>
    <s v="Fortalecimiento de la seguridad integral del Sistema Integrado de Transporte Público de Bogotá D.C. (Recursos Distrito)"/>
    <s v="CTO1537-25"/>
    <s v="PINZON GORDILLO YULIED ANDREA"/>
    <s v="A"/>
    <n v="40000000"/>
    <n v="0"/>
    <n v="40000000"/>
    <n v="0"/>
  </r>
  <r>
    <x v="119"/>
    <s v="Viáticos de los funcionarios en comisión"/>
    <s v="P-RES306-25"/>
    <s v="CARMEN YANNETH ROSALES SUAREZ"/>
    <s v="A"/>
    <n v="616596"/>
    <n v="0"/>
    <n v="616596"/>
    <n v="616596"/>
  </r>
  <r>
    <x v="84"/>
    <s v="Fortalecimiento de la seguridad integral del Sistema Integrado de Transporte Público de Bogotá D.C. (Recursos Distrito)"/>
    <s v="CTO560-25-01"/>
    <s v="NAVARRETE MOGOLLON ANDREA MARIA"/>
    <s v="A"/>
    <n v="36992000"/>
    <n v="0"/>
    <n v="36992000"/>
    <n v="0"/>
  </r>
  <r>
    <x v="76"/>
    <s v="Sector Privado"/>
    <m/>
    <s v="TRANSMILENIO S.A"/>
    <s v="A"/>
    <n v="539500"/>
    <n v="0"/>
    <n v="539500"/>
    <n v="539500"/>
  </r>
  <r>
    <x v="76"/>
    <s v="Sector Privado"/>
    <m/>
    <s v="TRANSMILENIO S.A"/>
    <s v="A"/>
    <n v="7180200"/>
    <n v="0"/>
    <n v="7180200"/>
    <n v="7180200"/>
  </r>
  <r>
    <x v="76"/>
    <s v="Sector Privado"/>
    <m/>
    <s v="TRANSMILENIO S.A"/>
    <s v="A"/>
    <n v="4663200"/>
    <n v="0"/>
    <n v="4663200"/>
    <n v="4663200"/>
  </r>
  <r>
    <x v="76"/>
    <s v="Sector Privado"/>
    <m/>
    <s v="TRANSMILENIO S.A"/>
    <s v="A"/>
    <n v="7569100"/>
    <n v="0"/>
    <n v="7569100"/>
    <n v="7569100"/>
  </r>
  <r>
    <x v="76"/>
    <s v="Sector Privado"/>
    <m/>
    <s v="TRANSMILENIO S.A"/>
    <s v="A"/>
    <n v="9375700"/>
    <n v="0"/>
    <n v="9375700"/>
    <n v="9375700"/>
  </r>
  <r>
    <x v="76"/>
    <s v="Sector Privado"/>
    <m/>
    <s v="TRANSMILENIO S.A"/>
    <s v="A"/>
    <n v="50833900"/>
    <n v="0"/>
    <n v="50833900"/>
    <n v="50833900"/>
  </r>
  <r>
    <x v="76"/>
    <s v="Sector Privado"/>
    <m/>
    <s v="TRANSMILENIO S.A"/>
    <s v="A"/>
    <n v="25223500"/>
    <n v="0"/>
    <n v="25223500"/>
    <n v="25223500"/>
  </r>
  <r>
    <x v="76"/>
    <s v="Sector Privado"/>
    <m/>
    <s v="TRANSMILENIO S.A"/>
    <s v="A"/>
    <n v="6029500"/>
    <n v="0"/>
    <n v="6029500"/>
    <n v="6029500"/>
  </r>
  <r>
    <x v="76"/>
    <s v="Sector Privado"/>
    <m/>
    <s v="TRANSMILENIO S.A"/>
    <s v="A"/>
    <n v="4555600"/>
    <n v="0"/>
    <n v="4555600"/>
    <n v="4555600"/>
  </r>
  <r>
    <x v="76"/>
    <s v="Sector Privado"/>
    <m/>
    <s v="TRANSMILENIO S.A"/>
    <s v="A"/>
    <n v="7205700"/>
    <n v="0"/>
    <n v="7205700"/>
    <n v="7205700"/>
  </r>
  <r>
    <x v="76"/>
    <s v="Sector Privado"/>
    <m/>
    <s v="TRANSMILENIO S.A"/>
    <s v="A"/>
    <n v="10863300"/>
    <n v="0"/>
    <n v="10863300"/>
    <n v="10863300"/>
  </r>
  <r>
    <x v="76"/>
    <s v="Sector Privado"/>
    <m/>
    <s v="TRANSMILENIO S.A"/>
    <s v="A"/>
    <n v="6689200"/>
    <n v="0"/>
    <n v="6689200"/>
    <n v="6689200"/>
  </r>
  <r>
    <x v="76"/>
    <s v="Sector Privado"/>
    <m/>
    <s v="TRANSMILENIO S.A"/>
    <s v="A"/>
    <n v="2928800"/>
    <n v="0"/>
    <n v="2928800"/>
    <n v="2928800"/>
  </r>
  <r>
    <x v="76"/>
    <s v="Sector Privado"/>
    <m/>
    <s v="TRANSMILENIO S.A"/>
    <s v="A"/>
    <n v="5259600"/>
    <n v="0"/>
    <n v="5259600"/>
    <n v="5259600"/>
  </r>
  <r>
    <x v="76"/>
    <s v="Sector Privado"/>
    <m/>
    <s v="TRANSMILENIO S.A"/>
    <s v="A"/>
    <n v="10630900"/>
    <n v="0"/>
    <n v="10630900"/>
    <n v="10630900"/>
  </r>
  <r>
    <x v="76"/>
    <s v="Sector Privado"/>
    <m/>
    <s v="TRANSMILENIO S.A"/>
    <s v="A"/>
    <n v="1743800"/>
    <n v="0"/>
    <n v="1743800"/>
    <n v="1743800"/>
  </r>
  <r>
    <x v="77"/>
    <s v="Sector Público"/>
    <m/>
    <s v="TRANSMILENIO S.A"/>
    <s v="A"/>
    <n v="13096100"/>
    <n v="0"/>
    <n v="13096100"/>
    <n v="13096100"/>
  </r>
  <r>
    <x v="77"/>
    <s v="Sector Público"/>
    <m/>
    <s v="TRANSMILENIO S.A"/>
    <s v="A"/>
    <n v="26291200"/>
    <n v="0"/>
    <n v="26291200"/>
    <n v="26291200"/>
  </r>
  <r>
    <x v="77"/>
    <s v="Sector Público"/>
    <m/>
    <s v="TRANSMILENIO S.A"/>
    <s v="A"/>
    <n v="65046500"/>
    <n v="0"/>
    <n v="65046500"/>
    <n v="65046500"/>
  </r>
  <r>
    <x v="77"/>
    <s v="Sector Público"/>
    <m/>
    <s v="TRANSMILENIO S.A"/>
    <s v="A"/>
    <n v="47445600"/>
    <n v="0"/>
    <n v="47445600"/>
    <n v="47445600"/>
  </r>
  <r>
    <x v="77"/>
    <s v="Sector Público"/>
    <m/>
    <s v="TRANSMILENIO S.A"/>
    <s v="A"/>
    <n v="30651700"/>
    <n v="0"/>
    <n v="30651700"/>
    <n v="30651700"/>
  </r>
  <r>
    <x v="77"/>
    <s v="Sector Público"/>
    <m/>
    <s v="TRANSMILENIO S.A"/>
    <s v="A"/>
    <n v="5416300"/>
    <n v="0"/>
    <n v="5416300"/>
    <n v="5416300"/>
  </r>
  <r>
    <x v="77"/>
    <s v="Sector Público"/>
    <m/>
    <s v="TRANSMILENIO S.A"/>
    <s v="A"/>
    <n v="19916300"/>
    <n v="0"/>
    <n v="19916300"/>
    <n v="19916300"/>
  </r>
  <r>
    <x v="77"/>
    <s v="Sector Público"/>
    <m/>
    <s v="TRANSMILENIO S.A"/>
    <s v="A"/>
    <n v="18829700"/>
    <n v="0"/>
    <n v="18829700"/>
    <n v="18829700"/>
  </r>
  <r>
    <x v="77"/>
    <s v="Sector Público"/>
    <m/>
    <s v="TRANSMILENIO S.A"/>
    <s v="A"/>
    <n v="12121700"/>
    <n v="0"/>
    <n v="12121700"/>
    <n v="12121700"/>
  </r>
  <r>
    <x v="77"/>
    <s v="Sector Público"/>
    <m/>
    <s v="TRANSMILENIO S.A"/>
    <s v="A"/>
    <n v="13159800"/>
    <n v="0"/>
    <n v="13159800"/>
    <n v="13159800"/>
  </r>
  <r>
    <x v="77"/>
    <s v="Sector Público"/>
    <m/>
    <s v="TRANSMILENIO S.A"/>
    <s v="A"/>
    <n v="30587200"/>
    <n v="0"/>
    <n v="30587200"/>
    <n v="30587200"/>
  </r>
  <r>
    <x v="77"/>
    <s v="Sector Público"/>
    <m/>
    <s v="TRANSMILENIO S.A"/>
    <s v="A"/>
    <n v="539500"/>
    <n v="0"/>
    <n v="539500"/>
    <n v="539500"/>
  </r>
  <r>
    <x v="77"/>
    <s v="Sector Público"/>
    <m/>
    <s v="TRANSMILENIO S.A"/>
    <s v="A"/>
    <n v="9021900"/>
    <n v="0"/>
    <n v="9021900"/>
    <n v="9021900"/>
  </r>
  <r>
    <x v="77"/>
    <s v="Sector Público"/>
    <m/>
    <s v="TRANSMILENIO S.A"/>
    <s v="A"/>
    <n v="4203100"/>
    <n v="0"/>
    <n v="4203100"/>
    <n v="4203100"/>
  </r>
  <r>
    <x v="77"/>
    <s v="Sector Público"/>
    <m/>
    <s v="TRANSMILENIO S.A"/>
    <s v="A"/>
    <n v="2190200"/>
    <n v="0"/>
    <n v="2190200"/>
    <n v="2190200"/>
  </r>
  <r>
    <x v="78"/>
    <s v="Sector Privado"/>
    <m/>
    <s v="TRANSMILENIO S.A"/>
    <s v="A"/>
    <n v="7444800"/>
    <n v="0"/>
    <n v="7444800"/>
    <n v="7444800"/>
  </r>
  <r>
    <x v="78"/>
    <s v="Sector Privado"/>
    <m/>
    <s v="TRANSMILENIO S.A"/>
    <s v="A"/>
    <n v="6637600"/>
    <n v="0"/>
    <n v="6637600"/>
    <n v="6637600"/>
  </r>
  <r>
    <x v="78"/>
    <s v="Sector Privado"/>
    <m/>
    <s v="TRANSMILENIO S.A"/>
    <s v="A"/>
    <n v="15592900"/>
    <n v="0"/>
    <n v="15592900"/>
    <n v="15592900"/>
  </r>
  <r>
    <x v="78"/>
    <s v="Sector Privado"/>
    <m/>
    <s v="TRANSMILENIO S.A"/>
    <s v="A"/>
    <n v="13284200"/>
    <n v="0"/>
    <n v="13284200"/>
    <n v="13284200"/>
  </r>
  <r>
    <x v="78"/>
    <s v="Sector Privado"/>
    <m/>
    <s v="TRANSMILENIO S.A"/>
    <s v="A"/>
    <n v="7520000"/>
    <n v="0"/>
    <n v="7520000"/>
    <n v="7520000"/>
  </r>
  <r>
    <x v="78"/>
    <s v="Sector Privado"/>
    <m/>
    <s v="TRANSMILENIO S.A"/>
    <s v="A"/>
    <n v="5065200"/>
    <n v="0"/>
    <n v="5065200"/>
    <n v="5065200"/>
  </r>
  <r>
    <x v="78"/>
    <s v="Sector Privado"/>
    <m/>
    <s v="TRANSMILENIO S.A"/>
    <s v="A"/>
    <n v="9900900"/>
    <n v="0"/>
    <n v="9900900"/>
    <n v="9900900"/>
  </r>
  <r>
    <x v="78"/>
    <s v="Sector Privado"/>
    <m/>
    <s v="TRANSMILENIO S.A"/>
    <s v="A"/>
    <n v="2075600"/>
    <n v="0"/>
    <n v="2075600"/>
    <n v="2075600"/>
  </r>
  <r>
    <x v="78"/>
    <s v="Sector Privado"/>
    <m/>
    <s v="TRANSMILENIO S.A"/>
    <s v="A"/>
    <n v="3303200"/>
    <n v="0"/>
    <n v="3303200"/>
    <n v="3303200"/>
  </r>
  <r>
    <x v="78"/>
    <s v="Sector Privado"/>
    <m/>
    <s v="TRANSMILENIO S.A"/>
    <s v="A"/>
    <n v="11626500"/>
    <n v="0"/>
    <n v="11626500"/>
    <n v="11626500"/>
  </r>
  <r>
    <x v="78"/>
    <s v="Sector Privado"/>
    <m/>
    <s v="TRANSMILENIO S.A"/>
    <s v="A"/>
    <n v="13791600"/>
    <n v="0"/>
    <n v="13791600"/>
    <n v="13791600"/>
  </r>
  <r>
    <x v="78"/>
    <s v="Sector Privado"/>
    <m/>
    <s v="TRANSMILENIO S.A"/>
    <s v="A"/>
    <n v="5065100"/>
    <n v="0"/>
    <n v="5065100"/>
    <n v="5065100"/>
  </r>
  <r>
    <x v="78"/>
    <s v="Sector Privado"/>
    <m/>
    <s v="TRANSMILENIO S.A"/>
    <s v="A"/>
    <n v="9901700"/>
    <n v="0"/>
    <n v="9901700"/>
    <n v="9901700"/>
  </r>
  <r>
    <x v="78"/>
    <s v="Sector Privado"/>
    <m/>
    <s v="TRANSMILENIO S.A"/>
    <s v="A"/>
    <n v="11206000"/>
    <n v="0"/>
    <n v="11206000"/>
    <n v="11206000"/>
  </r>
  <r>
    <x v="78"/>
    <s v="Sector Privado"/>
    <m/>
    <s v="TRANSMILENIO S.A"/>
    <s v="A"/>
    <n v="2929100"/>
    <n v="0"/>
    <n v="2929100"/>
    <n v="2929100"/>
  </r>
  <r>
    <x v="78"/>
    <s v="Sector Privado"/>
    <m/>
    <s v="TRANSMILENIO S.A"/>
    <s v="A"/>
    <n v="4531700"/>
    <n v="0"/>
    <n v="4531700"/>
    <n v="4531700"/>
  </r>
  <r>
    <x v="79"/>
    <s v="Sector Público"/>
    <m/>
    <s v="TRANSMILENIO S.A"/>
    <s v="A"/>
    <n v="1228500"/>
    <n v="0"/>
    <n v="1228500"/>
    <n v="1228500"/>
  </r>
  <r>
    <x v="79"/>
    <s v="Sector Público"/>
    <m/>
    <s v="TRANSMILENIO S.A"/>
    <s v="A"/>
    <n v="1228500"/>
    <n v="0"/>
    <n v="1228500"/>
    <n v="1228500"/>
  </r>
  <r>
    <x v="80"/>
    <s v="APORTES A CAJAS DE COMPENSACIÓN"/>
    <m/>
    <s v="TRANSMILENIO S.A"/>
    <s v="A"/>
    <n v="1555700"/>
    <n v="0"/>
    <n v="1555700"/>
    <n v="1555700"/>
  </r>
  <r>
    <x v="80"/>
    <s v="APORTES A CAJAS DE COMPENSACIÓN"/>
    <m/>
    <s v="TRANSMILENIO S.A"/>
    <s v="A"/>
    <n v="4948600"/>
    <n v="0"/>
    <n v="4948600"/>
    <n v="4948600"/>
  </r>
  <r>
    <x v="80"/>
    <s v="APORTES A CAJAS DE COMPENSACIÓN"/>
    <m/>
    <s v="TRANSMILENIO S.A"/>
    <s v="A"/>
    <n v="11904700"/>
    <n v="0"/>
    <n v="11904700"/>
    <n v="11904700"/>
  </r>
  <r>
    <x v="80"/>
    <s v="APORTES A CAJAS DE COMPENSACIÓN"/>
    <m/>
    <s v="TRANSMILENIO S.A"/>
    <s v="A"/>
    <n v="25454300"/>
    <n v="0"/>
    <n v="25454300"/>
    <n v="25454300"/>
  </r>
  <r>
    <x v="80"/>
    <s v="APORTES A CAJAS DE COMPENSACIÓN"/>
    <m/>
    <s v="TRANSMILENIO S.A"/>
    <s v="A"/>
    <n v="11988000"/>
    <n v="0"/>
    <n v="11988000"/>
    <n v="11988000"/>
  </r>
  <r>
    <x v="80"/>
    <s v="APORTES A CAJAS DE COMPENSACIÓN"/>
    <m/>
    <s v="TRANSMILENIO S.A"/>
    <s v="A"/>
    <n v="3245200"/>
    <n v="0"/>
    <n v="3245200"/>
    <n v="3245200"/>
  </r>
  <r>
    <x v="80"/>
    <s v="APORTES A CAJAS DE COMPENSACIÓN"/>
    <m/>
    <s v="TRANSMILENIO S.A"/>
    <s v="A"/>
    <n v="9039500"/>
    <n v="0"/>
    <n v="9039500"/>
    <n v="9039500"/>
  </r>
  <r>
    <x v="80"/>
    <s v="APORTES A CAJAS DE COMPENSACIÓN"/>
    <m/>
    <s v="TRANSMILENIO S.A"/>
    <s v="A"/>
    <n v="9622000"/>
    <n v="0"/>
    <n v="9622000"/>
    <n v="9622000"/>
  </r>
  <r>
    <x v="80"/>
    <s v="APORTES A CAJAS DE COMPENSACIÓN"/>
    <m/>
    <s v="TRANSMILENIO S.A"/>
    <s v="A"/>
    <n v="7983900"/>
    <n v="0"/>
    <n v="7983900"/>
    <n v="7983900"/>
  </r>
  <r>
    <x v="80"/>
    <s v="APORTES A CAJAS DE COMPENSACIÓN"/>
    <m/>
    <s v="TRANSMILENIO S.A"/>
    <s v="A"/>
    <n v="6679100"/>
    <n v="0"/>
    <n v="6679100"/>
    <n v="6679100"/>
  </r>
  <r>
    <x v="80"/>
    <s v="APORTES A CAJAS DE COMPENSACIÓN"/>
    <m/>
    <s v="TRANSMILENIO S.A"/>
    <s v="A"/>
    <n v="14565400"/>
    <n v="0"/>
    <n v="14565400"/>
    <n v="14565400"/>
  </r>
  <r>
    <x v="80"/>
    <s v="APORTES A CAJAS DE COMPENSACIÓN"/>
    <m/>
    <s v="TRANSMILENIO S.A"/>
    <s v="A"/>
    <n v="2501900"/>
    <n v="0"/>
    <n v="2501900"/>
    <n v="2501900"/>
  </r>
  <r>
    <x v="80"/>
    <s v="APORTES A CAJAS DE COMPENSACIÓN"/>
    <m/>
    <s v="TRANSMILENIO S.A"/>
    <s v="A"/>
    <n v="4343700"/>
    <n v="0"/>
    <n v="4343700"/>
    <n v="4343700"/>
  </r>
  <r>
    <x v="80"/>
    <s v="APORTES A CAJAS DE COMPENSACIÓN"/>
    <m/>
    <s v="TRANSMILENIO S.A"/>
    <s v="A"/>
    <n v="1576000"/>
    <n v="0"/>
    <n v="1576000"/>
    <n v="1576000"/>
  </r>
  <r>
    <x v="80"/>
    <s v="APORTES A CAJAS DE COMPENSACIÓN"/>
    <m/>
    <s v="TRANSMILENIO S.A"/>
    <s v="A"/>
    <n v="2823700"/>
    <n v="0"/>
    <n v="2823700"/>
    <n v="2823700"/>
  </r>
  <r>
    <x v="80"/>
    <s v="APORTES A CAJAS DE COMPENSACIÓN"/>
    <m/>
    <s v="TRANSMILENIO S.A"/>
    <s v="A"/>
    <n v="41001200"/>
    <n v="0"/>
    <n v="41001200"/>
    <n v="41001200"/>
  </r>
  <r>
    <x v="81"/>
    <s v="Aportes generales al sistema de riesgos laborales-Sector Público"/>
    <m/>
    <s v="TRANSMILENIO S.A"/>
    <s v="A"/>
    <n v="1137300"/>
    <n v="0"/>
    <n v="1137300"/>
    <n v="1137300"/>
  </r>
  <r>
    <x v="81"/>
    <s v="Aportes generales al sistema de riesgos laborales-Sector Público"/>
    <m/>
    <s v="TRANSMILENIO S.A"/>
    <s v="A"/>
    <n v="2022300"/>
    <n v="0"/>
    <n v="2022300"/>
    <n v="2022300"/>
  </r>
  <r>
    <x v="81"/>
    <s v="Aportes generales al sistema de riesgos laborales-Sector Público"/>
    <m/>
    <s v="TRANSMILENIO S.A"/>
    <s v="A"/>
    <n v="13425200"/>
    <n v="0"/>
    <n v="13425200"/>
    <n v="13425200"/>
  </r>
  <r>
    <x v="81"/>
    <s v="Aportes generales al sistema de riesgos laborales-Sector Público"/>
    <m/>
    <s v="TRANSMILENIO S.A"/>
    <s v="A"/>
    <n v="31613200"/>
    <n v="0"/>
    <n v="31613200"/>
    <n v="31613200"/>
  </r>
  <r>
    <x v="81"/>
    <s v="Aportes generales al sistema de riesgos laborales-Sector Público"/>
    <m/>
    <s v="TRANSMILENIO S.A"/>
    <s v="A"/>
    <n v="18980600"/>
    <n v="0"/>
    <n v="18980600"/>
    <n v="18980600"/>
  </r>
  <r>
    <x v="81"/>
    <s v="Aportes generales al sistema de riesgos laborales-Sector Público"/>
    <m/>
    <s v="TRANSMILENIO S.A"/>
    <s v="A"/>
    <n v="9419900"/>
    <n v="0"/>
    <n v="9419900"/>
    <n v="9419900"/>
  </r>
  <r>
    <x v="81"/>
    <s v="Aportes generales al sistema de riesgos laborales-Sector Público"/>
    <m/>
    <s v="TRANSMILENIO S.A"/>
    <s v="A"/>
    <n v="1932800"/>
    <n v="0"/>
    <n v="1932800"/>
    <n v="1932800"/>
  </r>
  <r>
    <x v="81"/>
    <s v="Aportes generales al sistema de riesgos laborales-Sector Público"/>
    <m/>
    <s v="TRANSMILENIO S.A"/>
    <s v="A"/>
    <n v="2713200"/>
    <n v="0"/>
    <n v="2713200"/>
    <n v="2713200"/>
  </r>
  <r>
    <x v="81"/>
    <s v="Aportes generales al sistema de riesgos laborales-Sector Público"/>
    <m/>
    <s v="TRANSMILENIO S.A"/>
    <s v="A"/>
    <n v="9526600"/>
    <n v="0"/>
    <n v="9526600"/>
    <n v="9526600"/>
  </r>
  <r>
    <x v="81"/>
    <s v="Aportes generales al sistema de riesgos laborales-Sector Público"/>
    <m/>
    <s v="TRANSMILENIO S.A"/>
    <s v="A"/>
    <n v="1944700"/>
    <n v="0"/>
    <n v="1944700"/>
    <n v="1944700"/>
  </r>
  <r>
    <x v="81"/>
    <s v="Aportes generales al sistema de riesgos laborales-Sector Público"/>
    <m/>
    <s v="TRANSMILENIO S.A"/>
    <s v="A"/>
    <n v="3443900"/>
    <n v="0"/>
    <n v="3443900"/>
    <n v="3443900"/>
  </r>
  <r>
    <x v="81"/>
    <s v="Aportes generales al sistema de riesgos laborales-Sector Público"/>
    <m/>
    <s v="TRANSMILENIO S.A"/>
    <s v="A"/>
    <n v="4752800"/>
    <n v="0"/>
    <n v="4752800"/>
    <n v="4752800"/>
  </r>
  <r>
    <x v="81"/>
    <s v="Aportes generales al sistema de riesgos laborales-Sector Público"/>
    <m/>
    <s v="TRANSMILENIO S.A"/>
    <s v="A"/>
    <n v="1571400"/>
    <n v="0"/>
    <n v="1571400"/>
    <n v="1571400"/>
  </r>
  <r>
    <x v="81"/>
    <s v="Aportes generales al sistema de riesgos laborales-Sector Público"/>
    <m/>
    <s v="TRANSMILENIO S.A"/>
    <s v="A"/>
    <n v="963000"/>
    <n v="0"/>
    <n v="963000"/>
    <n v="963000"/>
  </r>
  <r>
    <x v="81"/>
    <s v="Aportes generales al sistema de riesgos laborales-Sector Público"/>
    <m/>
    <s v="TRANSMILENIO S.A"/>
    <s v="A"/>
    <n v="1140200"/>
    <n v="0"/>
    <n v="1140200"/>
    <n v="1140200"/>
  </r>
  <r>
    <x v="81"/>
    <s v="Aportes generales al sistema de riesgos laborales-Sector Público"/>
    <m/>
    <s v="TRANSMILENIO S.A"/>
    <s v="A"/>
    <n v="4823800"/>
    <n v="0"/>
    <n v="4823800"/>
    <n v="4823800"/>
  </r>
  <r>
    <x v="82"/>
    <s v="Aportes al ICBF"/>
    <m/>
    <s v="TRANSMILENIO S.A"/>
    <s v="A"/>
    <n v="1166700"/>
    <n v="0"/>
    <n v="1166700"/>
    <n v="1166700"/>
  </r>
  <r>
    <x v="82"/>
    <s v="Aportes al ICBF"/>
    <m/>
    <s v="TRANSMILENIO S.A"/>
    <s v="A"/>
    <n v="2628600"/>
    <n v="0"/>
    <n v="2628600"/>
    <n v="2628600"/>
  </r>
  <r>
    <x v="82"/>
    <s v="Aportes al ICBF"/>
    <m/>
    <s v="TRANSMILENIO S.A"/>
    <s v="A"/>
    <n v="3495600"/>
    <n v="0"/>
    <n v="3495600"/>
    <n v="3495600"/>
  </r>
  <r>
    <x v="82"/>
    <s v="Aportes al ICBF"/>
    <m/>
    <s v="TRANSMILENIO S.A"/>
    <s v="A"/>
    <n v="6112900"/>
    <n v="0"/>
    <n v="6112900"/>
    <n v="6112900"/>
  </r>
  <r>
    <x v="82"/>
    <s v="Aportes al ICBF"/>
    <m/>
    <s v="TRANSMILENIO S.A"/>
    <s v="A"/>
    <n v="4920800"/>
    <n v="0"/>
    <n v="4920800"/>
    <n v="4920800"/>
  </r>
  <r>
    <x v="82"/>
    <s v="Aportes al ICBF"/>
    <m/>
    <s v="TRANSMILENIO S.A"/>
    <s v="A"/>
    <n v="2526500"/>
    <n v="0"/>
    <n v="2526500"/>
    <n v="2526500"/>
  </r>
  <r>
    <x v="82"/>
    <s v="Aportes al ICBF"/>
    <m/>
    <s v="TRANSMILENIO S.A"/>
    <s v="A"/>
    <n v="1759800"/>
    <n v="0"/>
    <n v="1759800"/>
    <n v="1759800"/>
  </r>
  <r>
    <x v="82"/>
    <s v="Aportes al ICBF"/>
    <m/>
    <s v="TRANSMILENIO S.A"/>
    <s v="A"/>
    <n v="4104600"/>
    <n v="0"/>
    <n v="4104600"/>
    <n v="4104600"/>
  </r>
  <r>
    <x v="82"/>
    <s v="Aportes al ICBF"/>
    <m/>
    <s v="TRANSMILENIO S.A"/>
    <s v="A"/>
    <n v="4660000"/>
    <n v="0"/>
    <n v="4660000"/>
    <n v="4660000"/>
  </r>
  <r>
    <x v="82"/>
    <s v="Aportes al ICBF"/>
    <m/>
    <s v="TRANSMILENIO S.A"/>
    <s v="A"/>
    <n v="2878500"/>
    <n v="0"/>
    <n v="2878500"/>
    <n v="2878500"/>
  </r>
  <r>
    <x v="82"/>
    <s v="Aportes al ICBF"/>
    <m/>
    <s v="TRANSMILENIO S.A"/>
    <s v="A"/>
    <n v="3336900"/>
    <n v="0"/>
    <n v="3336900"/>
    <n v="3336900"/>
  </r>
  <r>
    <x v="82"/>
    <s v="Aportes al ICBF"/>
    <m/>
    <s v="TRANSMILENIO S.A"/>
    <s v="A"/>
    <n v="3869100"/>
    <n v="0"/>
    <n v="3869100"/>
    <n v="3869100"/>
  </r>
  <r>
    <x v="82"/>
    <s v="Aportes al ICBF"/>
    <m/>
    <s v="TRANSMILENIO S.A"/>
    <s v="A"/>
    <n v="1034900"/>
    <n v="0"/>
    <n v="1034900"/>
    <n v="1034900"/>
  </r>
  <r>
    <x v="82"/>
    <s v="Aportes al ICBF"/>
    <m/>
    <s v="TRANSMILENIO S.A"/>
    <s v="A"/>
    <n v="2302900"/>
    <n v="0"/>
    <n v="2302900"/>
    <n v="2302900"/>
  </r>
  <r>
    <x v="82"/>
    <s v="Aportes al ICBF"/>
    <m/>
    <s v="TRANSMILENIO S.A"/>
    <s v="A"/>
    <n v="733300"/>
    <n v="0"/>
    <n v="733300"/>
    <n v="733300"/>
  </r>
  <r>
    <x v="82"/>
    <s v="Aportes al ICBF"/>
    <m/>
    <s v="TRANSMILENIO S.A"/>
    <s v="A"/>
    <n v="2117800"/>
    <n v="0"/>
    <n v="2117800"/>
    <n v="2117800"/>
  </r>
  <r>
    <x v="83"/>
    <s v="Aportes al SENA"/>
    <m/>
    <s v="TRANSMILENIO S.A"/>
    <s v="A"/>
    <n v="3106900"/>
    <n v="0"/>
    <n v="3106900"/>
    <n v="3106900"/>
  </r>
  <r>
    <x v="83"/>
    <s v="Aportes al SENA"/>
    <m/>
    <s v="TRANSMILENIO S.A"/>
    <s v="A"/>
    <n v="1919100"/>
    <n v="0"/>
    <n v="1919100"/>
    <n v="1919100"/>
  </r>
  <r>
    <x v="83"/>
    <s v="Aportes al SENA"/>
    <m/>
    <s v="TRANSMILENIO S.A"/>
    <s v="A"/>
    <n v="2224700"/>
    <n v="0"/>
    <n v="2224700"/>
    <n v="2224700"/>
  </r>
  <r>
    <x v="83"/>
    <s v="Aportes al SENA"/>
    <m/>
    <s v="TRANSMILENIO S.A"/>
    <s v="A"/>
    <n v="2579700"/>
    <n v="0"/>
    <n v="2579700"/>
    <n v="2579700"/>
  </r>
  <r>
    <x v="83"/>
    <s v="Aportes al SENA"/>
    <m/>
    <s v="TRANSMILENIO S.A"/>
    <s v="A"/>
    <n v="689900"/>
    <n v="0"/>
    <n v="689900"/>
    <n v="689900"/>
  </r>
  <r>
    <x v="83"/>
    <s v="Aportes al SENA"/>
    <m/>
    <s v="TRANSMILENIO S.A"/>
    <s v="A"/>
    <n v="1535300"/>
    <n v="0"/>
    <n v="1535300"/>
    <n v="1535300"/>
  </r>
  <r>
    <x v="83"/>
    <s v="Aportes al SENA"/>
    <m/>
    <s v="TRANSMILENIO S.A"/>
    <s v="A"/>
    <n v="488900"/>
    <n v="0"/>
    <n v="488900"/>
    <n v="488900"/>
  </r>
  <r>
    <x v="83"/>
    <s v="Aportes al SENA"/>
    <m/>
    <s v="TRANSMILENIO S.A"/>
    <s v="A"/>
    <n v="1411900"/>
    <n v="0"/>
    <n v="1411900"/>
    <n v="1411900"/>
  </r>
  <r>
    <x v="83"/>
    <s v="Aportes al SENA"/>
    <m/>
    <s v="TRANSMILENIO S.A"/>
    <s v="A"/>
    <n v="777900"/>
    <n v="0"/>
    <n v="777900"/>
    <n v="777900"/>
  </r>
  <r>
    <x v="83"/>
    <s v="Aportes al SENA"/>
    <m/>
    <s v="TRANSMILENIO S.A"/>
    <s v="A"/>
    <n v="1752500"/>
    <n v="0"/>
    <n v="1752500"/>
    <n v="1752500"/>
  </r>
  <r>
    <x v="83"/>
    <s v="Aportes al SENA"/>
    <m/>
    <s v="TRANSMILENIO S.A"/>
    <s v="A"/>
    <n v="2330600"/>
    <n v="0"/>
    <n v="2330600"/>
    <n v="2330600"/>
  </r>
  <r>
    <x v="83"/>
    <s v="Aportes al SENA"/>
    <m/>
    <s v="TRANSMILENIO S.A"/>
    <s v="A"/>
    <n v="4075500"/>
    <n v="0"/>
    <n v="4075500"/>
    <n v="4075500"/>
  </r>
  <r>
    <x v="83"/>
    <s v="Aportes al SENA"/>
    <m/>
    <s v="TRANSMILENIO S.A"/>
    <s v="A"/>
    <n v="3280800"/>
    <n v="0"/>
    <n v="3280800"/>
    <n v="3280800"/>
  </r>
  <r>
    <x v="83"/>
    <s v="Aportes al SENA"/>
    <m/>
    <s v="TRANSMILENIO S.A"/>
    <s v="A"/>
    <n v="1684500"/>
    <n v="0"/>
    <n v="1684500"/>
    <n v="1684500"/>
  </r>
  <r>
    <x v="83"/>
    <s v="Aportes al SENA"/>
    <m/>
    <s v="TRANSMILENIO S.A"/>
    <s v="A"/>
    <n v="1173300"/>
    <n v="0"/>
    <n v="1173300"/>
    <n v="1173300"/>
  </r>
  <r>
    <x v="83"/>
    <s v="Aportes al SENA"/>
    <m/>
    <s v="TRANSMILENIO S.A"/>
    <s v="A"/>
    <n v="2736700"/>
    <n v="0"/>
    <n v="2736700"/>
    <n v="2736700"/>
  </r>
  <r>
    <x v="66"/>
    <s v="Apoyo de sostenimiento aprendices SENA"/>
    <m/>
    <s v="TRANSMILENIO S.A"/>
    <s v="A"/>
    <n v="1027100"/>
    <n v="0"/>
    <n v="1027100"/>
    <n v="1027100"/>
  </r>
  <r>
    <x v="66"/>
    <s v="Apoyo de sostenimiento aprendices SENA"/>
    <m/>
    <s v="TRANSMILENIO S.A"/>
    <s v="A"/>
    <n v="1347200"/>
    <n v="0"/>
    <n v="1347200"/>
    <n v="1347200"/>
  </r>
  <r>
    <x v="66"/>
    <s v="Apoyo de sostenimiento aprendices SENA"/>
    <m/>
    <s v="TRANSMILENIO S.A"/>
    <s v="A"/>
    <n v="420800"/>
    <n v="0"/>
    <n v="420800"/>
    <n v="420800"/>
  </r>
  <r>
    <x v="66"/>
    <s v="Apoyo de sostenimiento aprendices SENA"/>
    <m/>
    <s v="TRANSMILENIO S.A"/>
    <s v="A"/>
    <n v="653800"/>
    <n v="0"/>
    <n v="653800"/>
    <n v="653800"/>
  </r>
  <r>
    <x v="66"/>
    <s v="Apoyo de sostenimiento aprendices SENA"/>
    <m/>
    <s v="TRANSMILENIO S.A"/>
    <s v="A"/>
    <n v="980700"/>
    <n v="0"/>
    <n v="980700"/>
    <n v="980700"/>
  </r>
  <r>
    <x v="92"/>
    <s v="Gravamen a los movimientos financieros"/>
    <m/>
    <s v="D.I.A.N."/>
    <s v="A"/>
    <n v="55014102"/>
    <n v="0"/>
    <n v="55014102"/>
    <n v="55014102"/>
  </r>
  <r>
    <x v="50"/>
    <s v="impuestos sobre la renta y complementarios"/>
    <m/>
    <s v="D.I.A.N."/>
    <s v="A"/>
    <n v="77109244"/>
    <n v="0"/>
    <n v="77109244"/>
    <n v="77109244"/>
  </r>
  <r>
    <x v="49"/>
    <s v="Servicios de la administración pública relacionados con la vivienda e infraestructura de servicios públicos"/>
    <s v="P-RES292-25"/>
    <s v="BOGOTA LIMPIA  S.A.S  E.S.P"/>
    <s v="A"/>
    <n v="2000000"/>
    <n v="0"/>
    <n v="2000000"/>
    <n v="0"/>
  </r>
  <r>
    <x v="111"/>
    <s v="Otros libros impresos n.c.p."/>
    <s v="01"/>
    <s v="JAIRO ESTEBAN GOMEZ VELASQUEZ"/>
    <s v="A"/>
    <n v="580800"/>
    <n v="0"/>
    <n v="580800"/>
    <n v="580800"/>
  </r>
  <r>
    <x v="117"/>
    <s v="Comercio al por mayor (excepto el realizado a cambio de una retribución o por contrata) de libros, periódicos, revistas y artículos de papelería"/>
    <s v="01"/>
    <s v="JAIRO ESTEBAN GOMEZ VELASQUEZ"/>
    <s v="A"/>
    <n v="300000"/>
    <n v="0"/>
    <n v="300000"/>
    <n v="300000"/>
  </r>
  <r>
    <x v="85"/>
    <s v="Servicios de documentación y certificación jurídica"/>
    <s v="01"/>
    <s v="JAIRO ESTEBAN GOMEZ VELASQUEZ"/>
    <s v="A"/>
    <n v="841941"/>
    <n v="0"/>
    <n v="841941"/>
    <n v="841941"/>
  </r>
  <r>
    <x v="39"/>
    <s v="DESARROLLO Y GESTIÓN DE LA INFRAESTRUCTURA DEL SISTEMA INTEGRADO DE TRANSPORTE PÚBLICO DE BOGOTÁ (RECURSOS DE CAPITAL CALLE 13)"/>
    <s v="P-PROMID4833-25"/>
    <s v="CACERES MORA HECTOR HUMBERTO"/>
    <s v="A"/>
    <n v="19445868"/>
    <n v="0"/>
    <n v="19445868"/>
    <n v="0"/>
  </r>
  <r>
    <x v="41"/>
    <s v="DESARROLLO Y GESTIÓN DE LA INFRAESTRUCTURA DEL SISTEMA INTEGRADO DE TRANSPORTE PÚBLICO DE BOGOTÁ (RECURSOS DISTRITO TRONCALES ALIMENTADORAS PLMB)"/>
    <s v="P-RESIDU2046_25"/>
    <s v="CHAGUALA MURILLO JESUS ALBERTO"/>
    <s v="A"/>
    <n v="7206945"/>
    <n v="0"/>
    <n v="7206945"/>
    <n v="0"/>
  </r>
  <r>
    <x v="39"/>
    <s v="DESARROLLO Y GESTIÓN DE LA INFRAESTRUCTURA DEL SISTEMA INTEGRADO DE TRANSPORTE PÚBLICO DE BOGOTÁ (RECURSOS DE CAPITAL CALLE 13)"/>
    <s v="P-RESIDU2107_25"/>
    <s v="PERALTA PALACIOS JORGE ELIECER"/>
    <s v="A"/>
    <n v="3523500"/>
    <n v="0"/>
    <n v="3523500"/>
    <n v="0"/>
  </r>
  <r>
    <x v="41"/>
    <s v="DESARROLLO Y GESTIÓN DE LA INFRAESTRUCTURA DEL SISTEMA INTEGRADO DE TRANSPORTE PÚBLICO DE BOGOTÁ (RECURSOS DISTRITO TRONCALES ALIMENTADORAS PLMB)"/>
    <s v="P-RESIDU2187_25"/>
    <s v="INVERSIONES SANTANILLA SAS"/>
    <s v="A"/>
    <n v="17293857"/>
    <n v="0"/>
    <n v="17293857"/>
    <n v="0"/>
  </r>
  <r>
    <x v="41"/>
    <s v="DESARROLLO Y GESTIÓN DE LA INFRAESTRUCTURA DEL SISTEMA INTEGRADO DE TRANSPORTE PÚBLICO DE BOGOTÁ (RECURSOS DISTRITO TRONCALES ALIMENTADORAS PLMB)"/>
    <s v="P-RESIDU2180_25"/>
    <s v="CARO  MONSALVE JOSE  LIBARDO"/>
    <s v="A"/>
    <n v="15865998"/>
    <n v="0"/>
    <n v="15865998"/>
    <n v="15865998"/>
  </r>
  <r>
    <x v="41"/>
    <s v="DESARROLLO Y GESTIÓN DE LA INFRAESTRUCTURA DEL SISTEMA INTEGRADO DE TRANSPORTE PÚBLICO DE BOGOTÁ (RECURSOS DISTRITO TRONCALES ALIMENTADORAS PLMB)"/>
    <s v="P-RESIDU2188_25"/>
    <s v="VILLARRAGA RUBIO JOSE JAVIER"/>
    <s v="A"/>
    <n v="11647002"/>
    <n v="0"/>
    <n v="11647002"/>
    <n v="0"/>
  </r>
  <r>
    <x v="41"/>
    <s v="DESARROLLO Y GESTIÓN DE LA INFRAESTRUCTURA DEL SISTEMA INTEGRADO DE TRANSPORTE PÚBLICO DE BOGOTÁ (RECURSOS DISTRITO TRONCALES ALIMENTADORAS PLMB)"/>
    <s v="P-RESIDU2069_25"/>
    <s v="VANEGAS ROJAS RUBEN ANDRES"/>
    <s v="A"/>
    <n v="14847000"/>
    <n v="0"/>
    <n v="14847000"/>
    <n v="0"/>
  </r>
  <r>
    <x v="41"/>
    <s v="DESARROLLO Y GESTIÓN DE LA INFRAESTRUCTURA DEL SISTEMA INTEGRADO DE TRANSPORTE PÚBLICO DE BOGOTÁ (RECURSOS DISTRITO TRONCALES ALIMENTADORAS PLMB)"/>
    <s v="P-RESIDU2070_25"/>
    <s v="CORONADO SANCHEZ PAULO CESAR"/>
    <s v="A"/>
    <n v="22101000"/>
    <n v="0"/>
    <n v="22101000"/>
    <n v="0"/>
  </r>
  <r>
    <x v="139"/>
    <s v="DESARROLLO Y GESTIÓN DE LA INFRAESTRUCTURA DEL SISTEMA INTEGRADO DE TRANSPORTE PÚBLICO DE BOGOTÁ (RECURSOS NACIÓN CALLE 13)"/>
    <s v="P-RESIDU2116_25"/>
    <s v="MEJIA MARQUEZ MAIKOL JOSE"/>
    <s v="A"/>
    <n v="3823500"/>
    <n v="0"/>
    <n v="3823500"/>
    <n v="0"/>
  </r>
  <r>
    <x v="39"/>
    <s v="DESARROLLO Y GESTIÓN DE LA INFRAESTRUCTURA DEL SISTEMA INTEGRADO DE TRANSPORTE PÚBLICO DE BOGOTÁ (RECURSOS DE CAPITAL CALLE 13)"/>
    <s v="P-RESIDU2062_25"/>
    <s v="TOVAR GAONA JAIRO "/>
    <s v="A"/>
    <n v="14989749"/>
    <n v="0"/>
    <n v="14989749"/>
    <n v="0"/>
  </r>
  <r>
    <x v="41"/>
    <s v="DESARROLLO Y GESTIÓN DE LA INFRAESTRUCTURA DEL SISTEMA INTEGRADO DE TRANSPORTE PÚBLICO DE BOGOTÁ (RECURSOS DISTRITO TRONCALES ALIMENTADORAS PLMB)"/>
    <s v="P-RESIDU2073_25"/>
    <s v="PARRA  SOLON ALBEIRO"/>
    <s v="A"/>
    <n v="13296987"/>
    <n v="0"/>
    <n v="13296987"/>
    <n v="13296987"/>
  </r>
  <r>
    <x v="39"/>
    <s v="DESARROLLO Y GESTIÓN DE LA INFRAESTRUCTURA DEL SISTEMA INTEGRADO DE TRANSPORTE PÚBLICO DE BOGOTÁ (RECURSOS DE CAPITAL CALLE 13)"/>
    <s v="P-RESIDU2052_25"/>
    <s v="CASTRO OTERO IRMA MARIA"/>
    <s v="A"/>
    <n v="9704499"/>
    <n v="0"/>
    <n v="9704499"/>
    <n v="0"/>
  </r>
  <r>
    <x v="41"/>
    <s v="DESARROLLO Y GESTIÓN DE LA INFRAESTRUCTURA DEL SISTEMA INTEGRADO DE TRANSPORTE PÚBLICO DE BOGOTÁ (RECURSOS DISTRITO TRONCALES ALIMENTADORAS PLMB)"/>
    <s v="P-RESIDU2186_25"/>
    <s v="FIDUCIARIA DE OCCIDENTE S.A"/>
    <s v="A"/>
    <n v="401429"/>
    <n v="0"/>
    <n v="401429"/>
    <n v="0"/>
  </r>
  <r>
    <x v="39"/>
    <s v="DESARROLLO Y GESTIÓN DE LA INFRAESTRUCTURA DEL SISTEMA INTEGRADO DE TRANSPORTE PÚBLICO DE BOGOTÁ (RECURSOS DE CAPITAL CALLE 13)"/>
    <s v="P-RESIDU2063_25"/>
    <s v="CORETRA SAS"/>
    <s v="A"/>
    <n v="7117500"/>
    <n v="0"/>
    <n v="7117500"/>
    <n v="0"/>
  </r>
  <r>
    <x v="41"/>
    <s v="DESARROLLO Y GESTIÓN DE LA INFRAESTRUCTURA DEL SISTEMA INTEGRADO DE TRANSPORTE PÚBLICO DE BOGOTÁ (RECURSOS DISTRITO TRONCALES ALIMENTADORAS PLMB)"/>
    <s v="P-RESIDU2146_25"/>
    <s v="PEÑALOZA ORTIZ NUBIA DILSA"/>
    <s v="A"/>
    <n v="22057500"/>
    <n v="0"/>
    <n v="22057500"/>
    <n v="0"/>
  </r>
  <r>
    <x v="39"/>
    <s v="DESARROLLO Y GESTIÓN DE LA INFRAESTRUCTURA DEL SISTEMA INTEGRADO DE TRANSPORTE PÚBLICO DE BOGOTÁ (RECURSOS DE CAPITAL CALLE 13)"/>
    <s v="P-RESIDU2061_25"/>
    <s v="LOPEZ ACERO OMAR ARMANDO"/>
    <s v="A"/>
    <n v="13974501"/>
    <n v="0"/>
    <n v="13974501"/>
    <n v="0"/>
  </r>
  <r>
    <x v="41"/>
    <s v="DESARROLLO Y GESTIÓN DE LA INFRAESTRUCTURA DEL SISTEMA INTEGRADO DE TRANSPORTE PÚBLICO DE BOGOTÁ (RECURSOS DISTRITO TRONCALES ALIMENTADORAS PLMB)"/>
    <s v="P-RESIDU2050_25"/>
    <s v="SANDOVAL DE BLANCO ROSALBA "/>
    <s v="A"/>
    <n v="1315254"/>
    <n v="0"/>
    <n v="1315254"/>
    <n v="0"/>
  </r>
  <r>
    <x v="41"/>
    <s v="DESARROLLO Y GESTIÓN DE LA INFRAESTRUCTURA DEL SISTEMA INTEGRADO DE TRANSPORTE PÚBLICO DE BOGOTÁ (RECURSOS DISTRITO TRONCALES ALIMENTADORAS PLMB)"/>
    <s v="P-RESIDU2183_25"/>
    <s v="APONTE CAMARGO JORGE HUMBERTO"/>
    <s v="A"/>
    <n v="14280"/>
    <n v="0"/>
    <n v="14280"/>
    <n v="0"/>
  </r>
  <r>
    <x v="41"/>
    <s v="DESARROLLO Y GESTIÓN DE LA INFRAESTRUCTURA DEL SISTEMA INTEGRADO DE TRANSPORTE PÚBLICO DE BOGOTÁ (RECURSOS DISTRITO TRONCALES ALIMENTADORAS PLMB)"/>
    <s v="P-RESIDU2042_25"/>
    <s v="MORENO RODRIGUEZ MARIA NELLY"/>
    <s v="A"/>
    <n v="3478466"/>
    <n v="0"/>
    <n v="3478466"/>
    <n v="3478466"/>
  </r>
  <r>
    <x v="39"/>
    <s v="DESARROLLO Y GESTIÓN DE LA INFRAESTRUCTURA DEL SISTEMA INTEGRADO DE TRANSPORTE PÚBLICO DE BOGOTÁ (RECURSOS DE CAPITAL CALLE 13)"/>
    <s v="P-RESIDU2108_25"/>
    <s v="GONZALEZ MEJIA LIZETH YOJANNA"/>
    <s v="A"/>
    <n v="3673500"/>
    <n v="0"/>
    <n v="3673500"/>
    <n v="0"/>
  </r>
  <r>
    <x v="41"/>
    <s v="DESARROLLO Y GESTIÓN DE LA INFRAESTRUCTURA DEL SISTEMA INTEGRADO DE TRANSPORTE PÚBLICO DE BOGOTÁ (RECURSOS DISTRITO TRONCALES ALIMENTADORAS PLMB)"/>
    <s v="P-RESIDU2189_25"/>
    <s v="MARKETING PROCESOS Y GESTION MAPROGES SAS"/>
    <s v="A"/>
    <n v="13985350"/>
    <n v="0"/>
    <n v="13985350"/>
    <n v="0"/>
  </r>
  <r>
    <x v="41"/>
    <s v="DESARROLLO Y GESTIÓN DE LA INFRAESTRUCTURA DEL SISTEMA INTEGRADO DE TRANSPORTE PÚBLICO DE BOGOTÁ (RECURSOS DISTRITO TRONCALES ALIMENTADORAS PLMB)"/>
    <s v="P-RESIDU1897_25"/>
    <s v="CASTILLO URREGO ANGEL ALBERTO"/>
    <s v="A"/>
    <n v="41961641"/>
    <n v="0"/>
    <n v="41961641"/>
    <n v="0"/>
  </r>
  <r>
    <x v="139"/>
    <s v="DESARROLLO Y GESTIÓN DE LA INFRAESTRUCTURA DEL SISTEMA INTEGRADO DE TRANSPORTE PÚBLICO DE BOGOTÁ (RECURSOS NACIÓN CALLE 13)"/>
    <s v="P-CN1676-22_25_2"/>
    <s v="ENEL COLOMBIA S.A. E.S.P."/>
    <s v="A"/>
    <n v="376783460"/>
    <n v="0"/>
    <n v="376783460"/>
    <n v="0"/>
  </r>
  <r>
    <x v="41"/>
    <s v="DESARROLLO Y GESTIÓN DE LA INFRAESTRUCTURA DEL SISTEMA INTEGRADO DE TRANSPORTE PÚBLICO DE BOGOTÁ (RECURSOS DISTRITO TRONCALES ALIMENTADORAS PLMB)"/>
    <s v="P-C612-19_25-81"/>
    <s v="COLOMBIA TELECOMUNICACIONES S.A. E.S.P BIC"/>
    <s v="A"/>
    <n v="3573668"/>
    <n v="0"/>
    <n v="3573668"/>
    <n v="0"/>
  </r>
  <r>
    <x v="41"/>
    <s v="DESARROLLO Y GESTIÓN DE LA INFRAESTRUCTURA DEL SISTEMA INTEGRADO DE TRANSPORTE PÚBLICO DE BOGOTÁ (RECURSOS DISTRITO TRONCALES ALIMENTADORAS PLMB)"/>
    <s v="P-C612-19_25-82"/>
    <s v="ENEL COLOMBIA S.A. E.S.P."/>
    <s v="A"/>
    <n v="45616818"/>
    <n v="0"/>
    <n v="45616818"/>
    <n v="0"/>
  </r>
  <r>
    <x v="41"/>
    <s v="DESARROLLO Y GESTIÓN DE LA INFRAESTRUCTURA DEL SISTEMA INTEGRADO DE TRANSPORTE PÚBLICO DE BOGOTÁ (RECURSOS DISTRITO TRONCALES ALIMENTADORAS PLMB)"/>
    <s v="P-C612-19_25-83"/>
    <s v="ENEL COLOMBIA S.A. E.S.P."/>
    <s v="A"/>
    <n v="21036228"/>
    <n v="0"/>
    <n v="21036228"/>
    <n v="0"/>
  </r>
  <r>
    <x v="98"/>
    <s v="Fortalecimiento de la Información, Comunicación y Atención al Usuario en el uso del Sistema Integrado de Transporte Público de Bogotá D.C. (Recursos TMSA)"/>
    <s v="CTO624-25-01"/>
    <s v="ACUÑA GALLEGO JULIAN  ARTURO"/>
    <s v="A"/>
    <n v="11200000"/>
    <n v="0"/>
    <n v="11200000"/>
    <n v="0"/>
  </r>
  <r>
    <x v="92"/>
    <s v="Gravamen a los movimientos financieros"/>
    <m/>
    <s v="D.I.A.N."/>
    <s v="A"/>
    <n v="20147550"/>
    <n v="0"/>
    <n v="20147550"/>
    <n v="20147550"/>
  </r>
  <r>
    <x v="92"/>
    <s v="Gravamen a los movimientos financieros"/>
    <m/>
    <s v="D.I.A.N."/>
    <s v="A"/>
    <n v="138856152"/>
    <n v="0"/>
    <n v="138856152"/>
    <n v="138856152"/>
  </r>
  <r>
    <x v="92"/>
    <s v="Gravamen a los movimientos financieros"/>
    <m/>
    <s v="D.I.A.N."/>
    <s v="A"/>
    <n v="70124321"/>
    <n v="0"/>
    <n v="70124321"/>
    <n v="70124321"/>
  </r>
  <r>
    <x v="92"/>
    <s v="Gravamen a los movimientos financieros"/>
    <m/>
    <s v="D.I.A.N."/>
    <s v="A"/>
    <n v="60516330"/>
    <n v="0"/>
    <n v="60516330"/>
    <n v="60516330"/>
  </r>
  <r>
    <x v="92"/>
    <s v="Gravamen a los movimientos financieros"/>
    <m/>
    <s v="D.I.A.N."/>
    <s v="A"/>
    <n v="17299493"/>
    <n v="0"/>
    <n v="17299493"/>
    <n v="17299493"/>
  </r>
  <r>
    <x v="92"/>
    <s v="Gravamen a los movimientos financieros"/>
    <m/>
    <s v="D.I.A.N."/>
    <s v="A"/>
    <n v="138856152"/>
    <n v="0"/>
    <n v="138856152"/>
    <n v="138856152"/>
  </r>
  <r>
    <x v="41"/>
    <s v="DESARROLLO Y GESTIÓN DE LA INFRAESTRUCTURA DEL SISTEMA INTEGRADO DE TRANSPORTE PÚBLICO DE BOGOTÁ (RECURSOS DISTRITO TRONCALES ALIMENTADORAS PLMB)"/>
    <s v="P-RESIDU2182_25"/>
    <s v="BELLO AREVALO NESTOR FABIAN"/>
    <s v="A"/>
    <n v="5694000"/>
    <n v="0"/>
    <n v="5694000"/>
    <n v="5694000"/>
  </r>
  <r>
    <x v="84"/>
    <s v="Fortalecimiento de la seguridad integral del Sistema Integrado de Transporte Público de Bogotá D.C. (Recursos Distrito)"/>
    <s v="CTO869-25-01"/>
    <s v="PLAZAS PIRABAN LINA ALEJANDRA"/>
    <s v="A"/>
    <n v="17473000"/>
    <n v="0"/>
    <n v="17473000"/>
    <n v="0"/>
  </r>
  <r>
    <x v="84"/>
    <s v="Fortalecimiento de la seguridad integral del Sistema Integrado de Transporte Público de Bogotá D.C. (Recursos Distrito)"/>
    <s v="CTO475-25-01"/>
    <s v="SOLANO PUENTES STELLA YANNETH"/>
    <s v="A"/>
    <n v="9316333"/>
    <n v="0"/>
    <n v="9316333"/>
    <n v="0"/>
  </r>
  <r>
    <x v="84"/>
    <s v="Fortalecimiento de la seguridad integral del Sistema Integrado de Transporte Público de Bogotá D.C. (Recursos Distrito)"/>
    <s v="CTO868-25-01"/>
    <s v="CRISTANCHO TOLOZA CRISTIAN HERNANDO"/>
    <s v="A"/>
    <n v="19859967"/>
    <n v="0"/>
    <n v="19859967"/>
    <n v="0"/>
  </r>
  <r>
    <x v="136"/>
    <s v="FORTALECIMIENTO DE LA SEGURIDAD INTEGRAL DEL SISTEMA INTEGRADO DE TRANSPORTE PÚBLICO DE BOGOTÁ D.C. (RECURSOS TMSA)"/>
    <s v="CTO835-25-01"/>
    <s v="BARRIGA VELASQUEZ YANETH "/>
    <s v="A"/>
    <n v="9215067"/>
    <n v="0"/>
    <n v="9215067"/>
    <n v="0"/>
  </r>
  <r>
    <x v="136"/>
    <s v="FORTALECIMIENTO DE LA SEGURIDAD INTEGRAL DEL SISTEMA INTEGRADO DE TRANSPORTE PÚBLICO DE BOGOTÁ D.C. (RECURSOS TMSA)"/>
    <s v="CTO833-25-01"/>
    <s v="ARDILA RUIZ ANGIE VIVIANA"/>
    <s v="A"/>
    <n v="9215067"/>
    <n v="0"/>
    <n v="9215067"/>
    <n v="0"/>
  </r>
  <r>
    <x v="136"/>
    <s v="FORTALECIMIENTO DE LA SEGURIDAD INTEGRAL DEL SISTEMA INTEGRADO DE TRANSPORTE PÚBLICO DE BOGOTÁ D.C. (RECURSOS TMSA)"/>
    <s v="CTO227-25-01"/>
    <s v="BENTHAM CALENTURA ALIX  NAHUAL"/>
    <s v="A"/>
    <n v="43149000"/>
    <n v="0"/>
    <n v="43149000"/>
    <n v="0"/>
  </r>
  <r>
    <x v="136"/>
    <s v="FORTALECIMIENTO DE LA SEGURIDAD INTEGRAL DEL SISTEMA INTEGRADO DE TRANSPORTE PÚBLICO DE BOGOTÁ D.C. (RECURSOS TMSA)"/>
    <s v="CTO13-25-01"/>
    <s v="BERNAL RAMIREZ PLINIO ALEJANDRO"/>
    <s v="A"/>
    <n v="60907667"/>
    <n v="0"/>
    <n v="60907667"/>
    <n v="0"/>
  </r>
  <r>
    <x v="84"/>
    <s v="Fortalecimiento de la seguridad integral del Sistema Integrado de Transporte Público de Bogotá D.C. (Recursos Distrito)"/>
    <s v="CTO588-25-01"/>
    <s v="PAEZ ROJAS JUAN DAVID"/>
    <s v="A"/>
    <n v="7649200"/>
    <n v="0"/>
    <n v="7649200"/>
    <n v="0"/>
  </r>
  <r>
    <x v="84"/>
    <s v="Fortalecimiento de la seguridad integral del Sistema Integrado de Transporte Público de Bogotá D.C. (Recursos Distrito)"/>
    <s v="CTO589-25-01"/>
    <s v="MARTINEZ ABAUNZA CLARA ESTHER"/>
    <s v="A"/>
    <n v="7649200"/>
    <n v="0"/>
    <n v="7649200"/>
    <n v="0"/>
  </r>
  <r>
    <x v="84"/>
    <s v="Fortalecimiento de la seguridad integral del Sistema Integrado de Transporte Público de Bogotá D.C. (Recursos Distrito)"/>
    <s v="CTO590-25-01"/>
    <s v="CARDENAS GAVIRIA CLAUDIA FERNANDA"/>
    <s v="A"/>
    <n v="7649200"/>
    <n v="0"/>
    <n v="7649200"/>
    <n v="0"/>
  </r>
  <r>
    <x v="84"/>
    <s v="Fortalecimiento de la seguridad integral del Sistema Integrado de Transporte Público de Bogotá D.C. (Recursos Distrito)"/>
    <s v="CTO591-25-01"/>
    <s v="GARCIA LOPEZ PEDRO JAHIR"/>
    <s v="A"/>
    <n v="7649200"/>
    <n v="0"/>
    <n v="7649200"/>
    <n v="0"/>
  </r>
  <r>
    <x v="84"/>
    <s v="Fortalecimiento de la seguridad integral del Sistema Integrado de Transporte Público de Bogotá D.C. (Recursos Distrito)"/>
    <s v="CTO592-25-01"/>
    <s v="GARCES SOTO JENY ISABEL"/>
    <s v="A"/>
    <n v="7649200"/>
    <n v="0"/>
    <n v="7649200"/>
    <n v="0"/>
  </r>
  <r>
    <x v="84"/>
    <s v="Fortalecimiento de la seguridad integral del Sistema Integrado de Transporte Público de Bogotá D.C. (Recursos Distrito)"/>
    <s v="CTO593-25-01"/>
    <s v="MOSQUERA VALENCIA YARLIN EMERITA "/>
    <s v="A"/>
    <n v="7649200"/>
    <n v="0"/>
    <n v="7649200"/>
    <n v="0"/>
  </r>
  <r>
    <x v="84"/>
    <s v="Fortalecimiento de la seguridad integral del Sistema Integrado de Transporte Público de Bogotá D.C. (Recursos Distrito)"/>
    <s v="CTO594-25-01"/>
    <s v="FRANCO RODRIGUEZ ANA MARCELA"/>
    <s v="A"/>
    <n v="7649200"/>
    <n v="0"/>
    <n v="7649200"/>
    <n v="0"/>
  </r>
  <r>
    <x v="84"/>
    <s v="Fortalecimiento de la seguridad integral del Sistema Integrado de Transporte Público de Bogotá D.C. (Recursos Distrito)"/>
    <s v="CTO697-25-01"/>
    <s v="CORTES PATACON SEBASTIAN "/>
    <s v="A"/>
    <n v="7747267"/>
    <n v="0"/>
    <n v="7747267"/>
    <n v="0"/>
  </r>
  <r>
    <x v="84"/>
    <s v="Fortalecimiento de la seguridad integral del Sistema Integrado de Transporte Público de Bogotá D.C. (Recursos Distrito)"/>
    <s v="CTO366-25-01"/>
    <s v="SIERRA GOMEZ CAMILO ANDRÉS"/>
    <s v="A"/>
    <n v="9394000"/>
    <n v="0"/>
    <n v="9394000"/>
    <n v="894667"/>
  </r>
  <r>
    <x v="42"/>
    <s v="CONTROL Y OPERACIÓN DEL SISTEMA INTEGRADO DE TRANSPORTE PÚBLICO DE BOGOTÁ (RECURSOS TMSA)"/>
    <s v="P-RES291-25"/>
    <s v="LIME S.A. E.S.P."/>
    <s v="A"/>
    <n v="10000000"/>
    <n v="0"/>
    <n v="10000000"/>
    <n v="0"/>
  </r>
  <r>
    <x v="42"/>
    <s v="CONTROL Y OPERACIÓN DEL SISTEMA INTEGRADO DE TRANSPORTE PÚBLICO DE BOGOTÁ (RECURSOS TMSA)"/>
    <s v="P-RES291-25-1"/>
    <s v="AREA LIMPIA DISTRITO CAPITAL S.A.S. ESP "/>
    <s v="A"/>
    <n v="3000000"/>
    <n v="0"/>
    <n v="3000000"/>
    <n v="0"/>
  </r>
  <r>
    <x v="42"/>
    <s v="CONTROL Y OPERACIÓN DEL SISTEMA INTEGRADO DE TRANSPORTE PÚBLICO DE BOGOTÁ (RECURSOS TMSA)"/>
    <s v="P-RES291-25-2"/>
    <s v="ENEL COLOMBIA S.A. E.S.P."/>
    <s v="A"/>
    <n v="800000000"/>
    <n v="0"/>
    <n v="800000000"/>
    <n v="0"/>
  </r>
  <r>
    <x v="84"/>
    <s v="Fortalecimiento de la seguridad integral del Sistema Integrado de Transporte Público de Bogotá D.C. (Recursos Distrito)"/>
    <s v="CTO716-25-01"/>
    <s v="BLANCO MEDINA ANGIE NATALY"/>
    <s v="A"/>
    <n v="12776933"/>
    <n v="0"/>
    <n v="12776933"/>
    <n v="0"/>
  </r>
  <r>
    <x v="51"/>
    <s v="Servicios de asesoramiento y representación jurídica relativos a otros campos del derecho"/>
    <s v="CTO1540-25"/>
    <s v="VALENCIA RAMIREZ JUAN  FELIPE"/>
    <s v="A"/>
    <n v="58476600"/>
    <n v="0"/>
    <n v="58476600"/>
    <n v="0"/>
  </r>
  <r>
    <x v="84"/>
    <s v="Fortalecimiento de la seguridad integral del Sistema Integrado de Transporte Público de Bogotá D.C. (Recursos Distrito)"/>
    <s v="CTO341-25-01"/>
    <s v="RODRIGUEZ  SANTOS JENNY  MARILUZ"/>
    <s v="A"/>
    <n v="36500533"/>
    <n v="0"/>
    <n v="36500533"/>
    <n v="0"/>
  </r>
  <r>
    <x v="84"/>
    <s v="Fortalecimiento de la seguridad integral del Sistema Integrado de Transporte Público de Bogotá D.C. (Recursos Distrito)"/>
    <s v="CTO446-25-01"/>
    <s v="RIVERA MONTERO DANNY FRANCIS"/>
    <s v="A"/>
    <n v="24842500"/>
    <n v="0"/>
    <n v="24842500"/>
    <n v="0"/>
  </r>
  <r>
    <x v="136"/>
    <s v="FORTALECIMIENTO DE LA SEGURIDAD INTEGRAL DEL SISTEMA INTEGRADO DE TRANSPORTE PÚBLICO DE BOGOTÁ D.C. (RECURSOS TMSA)"/>
    <s v="CTO1136-25-01"/>
    <s v="GRANADOS NOVOA GLORIA ALEXANDRA"/>
    <s v="A"/>
    <n v="41250000"/>
    <n v="0"/>
    <n v="41250000"/>
    <n v="0"/>
  </r>
  <r>
    <x v="136"/>
    <s v="FORTALECIMIENTO DE LA SEGURIDAD INTEGRAL DEL SISTEMA INTEGRADO DE TRANSPORTE PÚBLICO DE BOGOTÁ D.C. (RECURSOS TMSA)"/>
    <s v="CTO321-25-01"/>
    <s v="PIEDRAHITA VILLARRAGA LADY ALEJANDRA"/>
    <s v="A"/>
    <n v="37162800"/>
    <n v="0"/>
    <n v="37162800"/>
    <n v="0"/>
  </r>
  <r>
    <x v="136"/>
    <s v="FORTALECIMIENTO DE LA SEGURIDAD INTEGRAL DEL SISTEMA INTEGRADO DE TRANSPORTE PÚBLICO DE BOGOTÁ D.C. (RECURSOS TMSA)"/>
    <s v="CTO43-25-01"/>
    <s v="VARGAS DURÁN DANIELA "/>
    <s v="A"/>
    <n v="7917800"/>
    <n v="0"/>
    <n v="7917800"/>
    <n v="0"/>
  </r>
  <r>
    <x v="84"/>
    <s v="Fortalecimiento de la seguridad integral del Sistema Integrado de Transporte Público de Bogotá D.C. (Recursos Distrito)"/>
    <s v="CTO542-25-01"/>
    <s v="JAVELA BAQUERO SANTIAGO "/>
    <s v="A"/>
    <n v="9394000"/>
    <n v="0"/>
    <n v="9394000"/>
    <n v="0"/>
  </r>
  <r>
    <x v="136"/>
    <s v="FORTALECIMIENTO DE LA SEGURIDAD INTEGRAL DEL SISTEMA INTEGRADO DE TRANSPORTE PÚBLICO DE BOGOTÁ D.C. (RECURSOS TMSA)"/>
    <s v="CTO68-25-01"/>
    <s v="QUINTERO  FREDDY ALEJANDRO"/>
    <s v="A"/>
    <n v="12604800"/>
    <n v="0"/>
    <n v="12604800"/>
    <n v="0"/>
  </r>
  <r>
    <x v="84"/>
    <s v="Fortalecimiento de la seguridad integral del Sistema Integrado de Transporte Público de Bogotá D.C. (Recursos Distrito)"/>
    <s v="CTO674-25-01"/>
    <s v="SALGUERO JHON WILMAR  "/>
    <s v="A"/>
    <n v="11200000"/>
    <n v="0"/>
    <n v="11200000"/>
    <n v="0"/>
  </r>
  <r>
    <x v="71"/>
    <s v="FORTALECIMIENTO DE LA INFORMACIÓN, COMUNICACIÓN Y ATENCIÓN AL USUARIO EN EL USO DEL SISTEMA INTEGRADO DE TRANSPORTE PÚBLICO DE BOGOTÁ D.C. (RECURSOS DISTRITO)"/>
    <s v="CTO33-25-01"/>
    <s v="MENDOZA TAMAYO LINA  MARCELA"/>
    <s v="A"/>
    <n v="24545500"/>
    <n v="0"/>
    <n v="24545500"/>
    <n v="0"/>
  </r>
  <r>
    <x v="55"/>
    <s v="DESARROLLO Y GESTIÓN DE LA INFRAESTRUCTURA DEL SISTEMA INTEGRADO DE TRANSPORTE PÚBLICO DE BOGOTÁ (RECURSOS DISTRITO)"/>
    <s v="CTO1209-25-01"/>
    <s v="IDOM CONSULTING, ENGINEERING, ARCHITECTURE S.A.U."/>
    <s v="A"/>
    <n v="76160000"/>
    <n v="0"/>
    <n v="76160000"/>
    <n v="0"/>
  </r>
  <r>
    <x v="84"/>
    <s v="Fortalecimiento de la seguridad integral del Sistema Integrado de Transporte Público de Bogotá D.C. (Recursos Distrito)"/>
    <s v="CTO501-25-01"/>
    <s v="GOMEZ  CASTAÑEDA DANIEL  STEVEN"/>
    <s v="A"/>
    <n v="7747267"/>
    <n v="0"/>
    <n v="7747267"/>
    <n v="0"/>
  </r>
  <r>
    <x v="84"/>
    <s v="Fortalecimiento de la seguridad integral del Sistema Integrado de Transporte Público de Bogotá D.C. (Recursos Distrito)"/>
    <s v="CTO503-25-01"/>
    <s v="FAGUA QUIROZ ALEXANDER "/>
    <s v="A"/>
    <n v="7747267"/>
    <n v="0"/>
    <n v="7747267"/>
    <n v="0"/>
  </r>
  <r>
    <x v="84"/>
    <s v="Fortalecimiento de la seguridad integral del Sistema Integrado de Transporte Público de Bogotá D.C. (Recursos Distrito)"/>
    <s v="CTO744-25-01"/>
    <s v="ANZOLA BAUTISTA KELY TATIANA"/>
    <s v="A"/>
    <n v="5775000"/>
    <n v="0"/>
    <n v="5775000"/>
    <n v="0"/>
  </r>
  <r>
    <x v="84"/>
    <s v="Fortalecimiento de la seguridad integral del Sistema Integrado de Transporte Público de Bogotá D.C. (Recursos Distrito)"/>
    <s v="CTO748-25-01"/>
    <s v="RODRIGUEZ GALINDO LUIS ALBERTO"/>
    <s v="A"/>
    <n v="7158867"/>
    <n v="0"/>
    <n v="7158867"/>
    <n v="0"/>
  </r>
  <r>
    <x v="84"/>
    <s v="Fortalecimiento de la seguridad integral del Sistema Integrado de Transporte Público de Bogotá D.C. (Recursos Distrito)"/>
    <s v="CTO824-25-01"/>
    <s v="ALVAREZ MORA GINA MAGNOLIA"/>
    <s v="A"/>
    <n v="7158867"/>
    <n v="0"/>
    <n v="7158867"/>
    <n v="0"/>
  </r>
  <r>
    <x v="84"/>
    <s v="Fortalecimiento de la seguridad integral del Sistema Integrado de Transporte Público de Bogotá D.C. (Recursos Distrito)"/>
    <s v="CTO751-25-01"/>
    <s v="PALACIOS CORREA MERCEDES "/>
    <s v="A"/>
    <n v="7158867"/>
    <n v="0"/>
    <n v="7158867"/>
    <n v="0"/>
  </r>
  <r>
    <x v="84"/>
    <s v="Fortalecimiento de la seguridad integral del Sistema Integrado de Transporte Público de Bogotá D.C. (Recursos Distrito)"/>
    <s v="CTO845-25-01"/>
    <s v="HOYOS  CLARA YAMILE"/>
    <s v="A"/>
    <n v="6962733"/>
    <n v="0"/>
    <n v="6962733"/>
    <n v="0"/>
  </r>
  <r>
    <x v="84"/>
    <s v="Fortalecimiento de la seguridad integral del Sistema Integrado de Transporte Público de Bogotá D.C. (Recursos Distrito)"/>
    <s v="CTO705-25-01"/>
    <s v="PERDOMO HOME MARIA DE LOS ANGELES"/>
    <s v="A"/>
    <n v="5850000"/>
    <n v="0"/>
    <n v="5850000"/>
    <n v="0"/>
  </r>
  <r>
    <x v="136"/>
    <s v="FORTALECIMIENTO DE LA SEGURIDAD INTEGRAL DEL SISTEMA INTEGRADO DE TRANSPORTE PÚBLICO DE BOGOTÁ D.C. (RECURSOS TMSA)"/>
    <s v="CTO698-25-01"/>
    <s v="RUEDA MANJARRES MARIA ALEJANDRA"/>
    <s v="A"/>
    <n v="9393800"/>
    <n v="0"/>
    <n v="9393800"/>
    <n v="0"/>
  </r>
  <r>
    <x v="55"/>
    <s v="DESARROLLO Y GESTIÓN DE LA INFRAESTRUCTURA DEL SISTEMA INTEGRADO DE TRANSPORTE PÚBLICO DE BOGOTÁ (RECURSOS DISTRITO)"/>
    <s v="CTO1538-25"/>
    <s v="AVENDAÑO BARRERA RAFAEL ESTEBAN"/>
    <s v="A"/>
    <n v="14928000"/>
    <n v="0"/>
    <n v="14928000"/>
    <n v="0"/>
  </r>
  <r>
    <x v="84"/>
    <s v="Fortalecimiento de la seguridad integral del Sistema Integrado de Transporte Público de Bogotá D.C. (Recursos Distrito)"/>
    <s v="CTO793-25-01"/>
    <s v="CRISTANCHO GOMEZ EDISSON JULIAN"/>
    <s v="A"/>
    <n v="11211200"/>
    <n v="0"/>
    <n v="11211200"/>
    <n v="0"/>
  </r>
  <r>
    <x v="84"/>
    <s v="Fortalecimiento de la seguridad integral del Sistema Integrado de Transporte Público de Bogotá D.C. (Recursos Distrito)"/>
    <s v="CTO442-25-01"/>
    <s v="PINTO SALCEDO PAULA ANDREA"/>
    <s v="A"/>
    <n v="16173333"/>
    <n v="0"/>
    <n v="16173333"/>
    <n v="0"/>
  </r>
  <r>
    <x v="51"/>
    <s v="Servicios de asesoramiento y representación jurídica relativos a otros campos del derecho"/>
    <s v="CTO1541-25"/>
    <s v="PROYECTO GAVIA SAS"/>
    <s v="A"/>
    <n v="80234560"/>
    <n v="0"/>
    <n v="80234560"/>
    <n v="0"/>
  </r>
  <r>
    <x v="41"/>
    <s v="DESARROLLO Y GESTIÓN DE LA INFRAESTRUCTURA DEL SISTEMA INTEGRADO DE TRANSPORTE PÚBLICO DE BOGOTÁ (RECURSOS DISTRITO TRONCALES ALIMENTADORAS PLMB)"/>
    <s v="P-C612-19_25-84"/>
    <s v="ENEL COLOMBIA S.A. E.S.P."/>
    <s v="A"/>
    <n v="3774796"/>
    <n v="0"/>
    <n v="3774796"/>
    <n v="0"/>
  </r>
  <r>
    <x v="41"/>
    <s v="DESARROLLO Y GESTIÓN DE LA INFRAESTRUCTURA DEL SISTEMA INTEGRADO DE TRANSPORTE PÚBLICO DE BOGOTÁ (RECURSOS DISTRITO TRONCALES ALIMENTADORAS PLMB)"/>
    <s v="P-C612-19_25-85"/>
    <s v="ENEL COLOMBIA S.A. E.S.P."/>
    <s v="A"/>
    <n v="39014738"/>
    <n v="0"/>
    <n v="39014738"/>
    <n v="0"/>
  </r>
  <r>
    <x v="41"/>
    <s v="DESARROLLO Y GESTIÓN DE LA INFRAESTRUCTURA DEL SISTEMA INTEGRADO DE TRANSPORTE PÚBLICO DE BOGOTÁ (RECURSOS DISTRITO TRONCALES ALIMENTADORAS PLMB)"/>
    <s v="P-C612-19_25-86"/>
    <s v="VANTI S.A. E.S.P."/>
    <s v="A"/>
    <n v="1357987"/>
    <n v="0"/>
    <n v="1357987"/>
    <n v="0"/>
  </r>
  <r>
    <x v="41"/>
    <s v="DESARROLLO Y GESTIÓN DE LA INFRAESTRUCTURA DEL SISTEMA INTEGRADO DE TRANSPORTE PÚBLICO DE BOGOTÁ (RECURSOS DISTRITO TRONCALES ALIMENTADORAS PLMB)"/>
    <s v="P-C612-19_25-87"/>
    <s v="ENEL COLOMBIA S.A. E.S.P."/>
    <s v="A"/>
    <n v="154156974"/>
    <n v="0"/>
    <n v="154156974"/>
    <n v="0"/>
  </r>
  <r>
    <x v="41"/>
    <s v="DESARROLLO Y GESTIÓN DE LA INFRAESTRUCTURA DEL SISTEMA INTEGRADO DE TRANSPORTE PÚBLICO DE BOGOTÁ (RECURSOS DISTRITO TRONCALES ALIMENTADORAS PLMB)"/>
    <s v="P-C612-19_25-88"/>
    <s v="ENEL COLOMBIA S.A. E.S.P."/>
    <s v="A"/>
    <n v="18248153"/>
    <n v="0"/>
    <n v="18248153"/>
    <n v="0"/>
  </r>
  <r>
    <x v="41"/>
    <s v="DESARROLLO Y GESTIÓN DE LA INFRAESTRUCTURA DEL SISTEMA INTEGRADO DE TRANSPORTE PÚBLICO DE BOGOTÁ (RECURSOS DISTRITO TRONCALES ALIMENTADORAS PLMB)"/>
    <s v="P-C612-19_25-89"/>
    <s v="ETB S.A. E.S.P"/>
    <s v="A"/>
    <n v="112547466"/>
    <n v="0"/>
    <n v="112547466"/>
    <n v="0"/>
  </r>
  <r>
    <x v="38"/>
    <s v="DESARROLLO Y GESTIÓN DE LA INFRAESTRUCTURA DEL SISTEMA INTEGRADO DE TRANSPORTE PÚBLICO DE BOGOTÁ (RECURSOS SITP)"/>
    <s v="P-RESIDU2266_25"/>
    <s v="CONSTRUCTORA LHS SAS"/>
    <s v="A"/>
    <n v="919627773"/>
    <n v="0"/>
    <n v="919627773"/>
    <n v="0"/>
  </r>
  <r>
    <x v="44"/>
    <s v="CONTROL Y OPERACIÓN DEL SISTEMA INTEGRADO DE TRANSPORTE PÚBLICO DE BOGOTÁ (RECURSOS FET)"/>
    <s v="P-RES317-25"/>
    <s v="FIDUCIARIA POPULAR S.A."/>
    <s v="A"/>
    <n v="235000000000"/>
    <n v="0"/>
    <n v="235000000000"/>
    <n v="235000000000"/>
  </r>
  <r>
    <x v="84"/>
    <s v="Fortalecimiento de la seguridad integral del Sistema Integrado de Transporte Público de Bogotá D.C. (Recursos Distrito)"/>
    <s v="CTO596-25-01"/>
    <s v="MENDEZ ACERO EDWIN  ANGELINO"/>
    <s v="A"/>
    <n v="6000000"/>
    <n v="0"/>
    <n v="6000000"/>
    <n v="0"/>
  </r>
  <r>
    <x v="84"/>
    <s v="Fortalecimiento de la seguridad integral del Sistema Integrado de Transporte Público de Bogotá D.C. (Recursos Distrito)"/>
    <s v="CTO678-25-01"/>
    <s v="CAMARGO VARGAS YURY ZULEYKA"/>
    <s v="A"/>
    <n v="5925000"/>
    <n v="0"/>
    <n v="5925000"/>
    <n v="0"/>
  </r>
  <r>
    <x v="84"/>
    <s v="Fortalecimiento de la seguridad integral del Sistema Integrado de Transporte Público de Bogotá D.C. (Recursos Distrito)"/>
    <s v="CTO670-25-01"/>
    <s v="MARTINEZ LARGO JULIAN  ANDRES"/>
    <s v="A"/>
    <n v="9393800"/>
    <n v="0"/>
    <n v="9393800"/>
    <n v="0"/>
  </r>
  <r>
    <x v="84"/>
    <s v="Fortalecimiento de la seguridad integral del Sistema Integrado de Transporte Público de Bogotá D.C. (Recursos Distrito)"/>
    <s v="CTO673-25-01"/>
    <s v="GARAVITO AMAYA DIANA CAROLINA"/>
    <s v="A"/>
    <n v="9393800"/>
    <n v="0"/>
    <n v="9393800"/>
    <n v="0"/>
  </r>
  <r>
    <x v="84"/>
    <s v="Fortalecimiento de la seguridad integral del Sistema Integrado de Transporte Público de Bogotá D.C. (Recursos Distrito)"/>
    <s v="CTO746-25-01"/>
    <s v="VILLEGAS POLOCHE NIKOLL STHEFANY"/>
    <s v="A"/>
    <n v="5775000"/>
    <n v="0"/>
    <n v="5775000"/>
    <n v="0"/>
  </r>
  <r>
    <x v="84"/>
    <s v="Fortalecimiento de la seguridad integral del Sistema Integrado de Transporte Público de Bogotá D.C. (Recursos Distrito)"/>
    <s v="CTO745-25-01"/>
    <s v="GARZON AVILA ANA CATALINA"/>
    <s v="A"/>
    <n v="5775000"/>
    <n v="0"/>
    <n v="5775000"/>
    <n v="0"/>
  </r>
  <r>
    <x v="84"/>
    <s v="Fortalecimiento de la seguridad integral del Sistema Integrado de Transporte Público de Bogotá D.C. (Recursos Distrito)"/>
    <s v="CTO743-25-01"/>
    <s v="SIACHOQUE QUIROGA ALI YHOAN"/>
    <s v="A"/>
    <n v="7551133"/>
    <n v="0"/>
    <n v="7551133"/>
    <n v="0"/>
  </r>
  <r>
    <x v="84"/>
    <s v="Fortalecimiento de la seguridad integral del Sistema Integrado de Transporte Público de Bogotá D.C. (Recursos Distrito)"/>
    <s v="CTO747-25-01"/>
    <s v="BONILLA SCARPETTA SANDRA PATRICIA"/>
    <s v="A"/>
    <n v="7551133"/>
    <n v="0"/>
    <n v="7551133"/>
    <n v="0"/>
  </r>
  <r>
    <x v="53"/>
    <s v="Otros servicios jurídicos n.c.p."/>
    <s v="CTO1542-25"/>
    <s v="PION BOTERO CESAR AUGUSTO"/>
    <s v="A"/>
    <n v="73524000"/>
    <n v="0"/>
    <n v="73524000"/>
    <n v="0"/>
  </r>
  <r>
    <x v="140"/>
    <s v="SERVICIOS DE ARRENDAMIENTO SIN OPCIÓN DE COMPRA DE COMPUTADORES SIN OPERARIO"/>
    <s v="CTO1406-24-01"/>
    <s v="INNVECTOR SAS"/>
    <s v="A"/>
    <n v="56386960"/>
    <n v="0"/>
    <n v="56386960"/>
    <n v="0"/>
  </r>
  <r>
    <x v="71"/>
    <s v="FORTALECIMIENTO DE LA INFORMACIÓN, COMUNICACIÓN Y ATENCIÓN AL USUARIO EN EL USO DEL SISTEMA INTEGRADO DE TRANSPORTE PÚBLICO DE BOGOTÁ D.C. (RECURSOS DISTRITO)"/>
    <s v="CONV1544-25"/>
    <s v="IDIPRON"/>
    <s v="L"/>
    <n v="7447543951"/>
    <n v="262280"/>
    <n v="7447281671"/>
    <n v="0"/>
  </r>
  <r>
    <x v="71"/>
    <s v="FORTALECIMIENTO DE LA INFORMACIÓN, COMUNICACIÓN Y ATENCIÓN AL USUARIO EN EL USO DEL SISTEMA INTEGRADO DE TRANSPORTE PÚBLICO DE BOGOTÁ D.C. (RECURSOS DISTRITO)"/>
    <m/>
    <s v="D.I.A.N."/>
    <s v="A"/>
    <n v="52456049"/>
    <n v="0"/>
    <n v="52456049"/>
    <n v="0"/>
  </r>
  <r>
    <x v="38"/>
    <s v="DESARROLLO Y GESTIÓN DE LA INFRAESTRUCTURA DEL SISTEMA INTEGRADO DE TRANSPORTE PÚBLICO DE BOGOTÁ (RECURSOS SITP)"/>
    <s v="P-PROMI4620_24_1"/>
    <s v="ARIAS DE TALERO MARINA "/>
    <s v="A"/>
    <n v="11071956"/>
    <n v="0"/>
    <n v="11071956"/>
    <n v="0"/>
  </r>
  <r>
    <x v="39"/>
    <s v="DESARROLLO Y GESTIÓN DE LA INFRAESTRUCTURA DEL SISTEMA INTEGRADO DE TRANSPORTE PÚBLICO DE BOGOTÁ (RECURSOS DE CAPITAL CALLE 13)"/>
    <s v="P-PROMIDU4850_25"/>
    <s v="COORDINADORA MERCANTIL SA"/>
    <s v="A"/>
    <n v="19317097374"/>
    <n v="0"/>
    <n v="19317097374"/>
    <n v="0"/>
  </r>
  <r>
    <x v="39"/>
    <s v="DESARROLLO Y GESTIÓN DE LA INFRAESTRUCTURA DEL SISTEMA INTEGRADO DE TRANSPORTE PÚBLICO DE BOGOTÁ (RECURSOS DE CAPITAL CALLE 13)"/>
    <s v="P-RESIDU2055_25"/>
    <s v="CHAVARRO MORENO JAIRO ANTONIO"/>
    <s v="A"/>
    <n v="2847000"/>
    <n v="0"/>
    <n v="2847000"/>
    <n v="0"/>
  </r>
  <r>
    <x v="41"/>
    <s v="DESARROLLO Y GESTIÓN DE LA INFRAESTRUCTURA DEL SISTEMA INTEGRADO DE TRANSPORTE PÚBLICO DE BOGOTÁ (RECURSOS DISTRITO TRONCALES ALIMENTADORAS PLMB)"/>
    <s v="P-RESIDU2056_25"/>
    <s v="TORRES FONSECA ERIKA PAOLA"/>
    <s v="A"/>
    <n v="2847000"/>
    <n v="0"/>
    <n v="2847000"/>
    <n v="0"/>
  </r>
  <r>
    <x v="41"/>
    <s v="DESARROLLO Y GESTIÓN DE LA INFRAESTRUCTURA DEL SISTEMA INTEGRADO DE TRANSPORTE PÚBLICO DE BOGOTÁ (RECURSOS DISTRITO TRONCALES ALIMENTADORAS PLMB)"/>
    <s v="P-RESIDU2076_25"/>
    <s v="SANCHEZ CHARRY BERNARDO EDILSON"/>
    <s v="A"/>
    <n v="6625578"/>
    <n v="0"/>
    <n v="6625578"/>
    <n v="0"/>
  </r>
  <r>
    <x v="84"/>
    <s v="Fortalecimiento de la seguridad integral del Sistema Integrado de Transporte Público de Bogotá D.C. (Recursos Distrito)"/>
    <s v="CTO488-25-01"/>
    <s v="SUAREZ FERRUCHO DEISY "/>
    <s v="A"/>
    <n v="7845333"/>
    <n v="0"/>
    <n v="7845333"/>
    <n v="0"/>
  </r>
  <r>
    <x v="84"/>
    <s v="Fortalecimiento de la seguridad integral del Sistema Integrado de Transporte Público de Bogotá D.C. (Recursos Distrito)"/>
    <s v="CTO715-25-01"/>
    <s v="SIERRA RODRIGUEZ LAURA ROCIO"/>
    <s v="A"/>
    <n v="12615200"/>
    <n v="0"/>
    <n v="12615200"/>
    <n v="0"/>
  </r>
  <r>
    <x v="51"/>
    <s v="Servicios de asesoramiento y representación jurídica relativos a otros campos del derecho"/>
    <s v="CTO1546-25"/>
    <s v="DURAN &amp; OSORIO ABOGADOS ASOCIADOS"/>
    <s v="A"/>
    <n v="164587716"/>
    <n v="0"/>
    <n v="164587716"/>
    <n v="0"/>
  </r>
  <r>
    <x v="135"/>
    <s v="Servicios de arbitraje y conciliación"/>
    <s v="CTO1545-25"/>
    <s v="UNION TEMPORAL SOLBT 2025"/>
    <s v="A"/>
    <n v="259480000"/>
    <n v="0"/>
    <n v="259480000"/>
    <n v="0"/>
  </r>
  <r>
    <x v="130"/>
    <s v="Auxilio de movilización"/>
    <s v="CTO1439-25"/>
    <s v="CONSORCIO TRANSPORTES TM 2025"/>
    <s v="A"/>
    <n v="1113207325"/>
    <n v="0"/>
    <n v="1113207325"/>
    <n v="0"/>
  </r>
  <r>
    <x v="84"/>
    <s v="Fortalecimiento de la seguridad integral del Sistema Integrado de Transporte Público de Bogotá D.C. (Recursos Distrito)"/>
    <s v="CTO500-25-01"/>
    <s v="BELTRAN ESTRADA JOAN SEBASTIAN"/>
    <s v="A"/>
    <n v="9316333"/>
    <n v="0"/>
    <n v="9316333"/>
    <n v="0"/>
  </r>
  <r>
    <x v="84"/>
    <s v="Fortalecimiento de la seguridad integral del Sistema Integrado de Transporte Público de Bogotá D.C. (Recursos Distrito)"/>
    <s v="CTO494-25-01"/>
    <s v="OCAMPO GONGORA ADRIANA "/>
    <s v="A"/>
    <n v="9316333"/>
    <n v="0"/>
    <n v="9316333"/>
    <n v="0"/>
  </r>
  <r>
    <x v="98"/>
    <s v="Fortalecimiento de la Información, Comunicación y Atención al Usuario en el uso del Sistema Integrado de Transporte Público de Bogotá D.C. (Recursos TMSA)"/>
    <s v="CTO374-25-01"/>
    <s v="CUADROS SUAREZ HAMILTON STEVEN"/>
    <s v="A"/>
    <n v="11200000"/>
    <n v="0"/>
    <n v="11200000"/>
    <n v="0"/>
  </r>
  <r>
    <x v="84"/>
    <s v="Fortalecimiento de la seguridad integral del Sistema Integrado de Transporte Público de Bogotá D.C. (Recursos Distrito)"/>
    <s v="CTO498-25-01"/>
    <s v="CAÑON MORENO YANNIN ANDREA"/>
    <s v="A"/>
    <n v="9316333"/>
    <n v="0"/>
    <n v="9316333"/>
    <n v="0"/>
  </r>
  <r>
    <x v="98"/>
    <s v="Fortalecimiento de la Información, Comunicación y Atención al Usuario en el uso del Sistema Integrado de Transporte Público de Bogotá D.C. (Recursos TMSA)"/>
    <s v="CTO41-25-01"/>
    <s v="RODRIGUEZ RODRIGUEZ HECTOR FERNANDO"/>
    <s v="A"/>
    <n v="9600000"/>
    <n v="0"/>
    <n v="9600000"/>
    <n v="0"/>
  </r>
  <r>
    <x v="84"/>
    <s v="Fortalecimiento de la seguridad integral del Sistema Integrado de Transporte Público de Bogotá D.C. (Recursos Distrito)"/>
    <s v="CTO495-25-01"/>
    <s v="SAAVEDRA MANCIPE JOSE IGNACIO"/>
    <s v="A"/>
    <n v="9316333"/>
    <n v="0"/>
    <n v="9316333"/>
    <n v="0"/>
  </r>
  <r>
    <x v="84"/>
    <s v="Fortalecimiento de la seguridad integral del Sistema Integrado de Transporte Público de Bogotá D.C. (Recursos Distrito)"/>
    <s v="CTO664-25-01"/>
    <s v="BELTRAN ORTIZ LUZ VIVIANA"/>
    <s v="A"/>
    <n v="7747267"/>
    <n v="0"/>
    <n v="7747267"/>
    <n v="0"/>
  </r>
  <r>
    <x v="84"/>
    <s v="Fortalecimiento de la seguridad integral del Sistema Integrado de Transporte Público de Bogotá D.C. (Recursos Distrito)"/>
    <s v="CTO663-25-01"/>
    <s v="LOZANO SALAMANCA ANA  OBDULIA"/>
    <s v="A"/>
    <n v="7747267"/>
    <n v="0"/>
    <n v="7747267"/>
    <n v="0"/>
  </r>
  <r>
    <x v="84"/>
    <s v="Fortalecimiento de la seguridad integral del Sistema Integrado de Transporte Público de Bogotá D.C. (Recursos Distrito)"/>
    <s v="CTO762-25-01"/>
    <s v="TARAZONA MENDEZ ANGELICA MARIA"/>
    <s v="A"/>
    <n v="5884000"/>
    <n v="0"/>
    <n v="5884000"/>
    <n v="0"/>
  </r>
  <r>
    <x v="71"/>
    <s v="FORTALECIMIENTO DE LA INFORMACIÓN, COMUNICACIÓN Y ATENCIÓN AL USUARIO EN EL USO DEL SISTEMA INTEGRADO DE TRANSPORTE PÚBLICO DE BOGOTÁ D.C. (RECURSOS DISTRITO)"/>
    <s v="CTO373-25-01"/>
    <s v="TENJO BARRAGAN ZAIDA KARINA"/>
    <s v="A"/>
    <n v="26694500"/>
    <n v="0"/>
    <n v="26694500"/>
    <n v="0"/>
  </r>
  <r>
    <x v="84"/>
    <s v="Fortalecimiento de la seguridad integral del Sistema Integrado de Transporte Público de Bogotá D.C. (Recursos Distrito)"/>
    <s v="CTO755-25-01"/>
    <s v="ROLDAN SARMIENTO OMAR  FERNANDO"/>
    <s v="A"/>
    <n v="7551133"/>
    <n v="0"/>
    <n v="7551133"/>
    <n v="0"/>
  </r>
  <r>
    <x v="84"/>
    <s v="Fortalecimiento de la seguridad integral del Sistema Integrado de Transporte Público de Bogotá D.C. (Recursos Distrito)"/>
    <s v="CTO756-25-01"/>
    <s v="DURAN  FERNANDEZ JUAN SEBASTIAN"/>
    <s v="A"/>
    <n v="7551133"/>
    <n v="0"/>
    <n v="7551133"/>
    <n v="0"/>
  </r>
  <r>
    <x v="84"/>
    <s v="Fortalecimiento de la seguridad integral del Sistema Integrado de Transporte Público de Bogotá D.C. (Recursos Distrito)"/>
    <s v="CTO757-25-01"/>
    <s v="SUSPE RINCON INGRID ALEXANDRA"/>
    <s v="A"/>
    <n v="7551133"/>
    <n v="0"/>
    <n v="7551133"/>
    <n v="0"/>
  </r>
  <r>
    <x v="84"/>
    <s v="Fortalecimiento de la seguridad integral del Sistema Integrado de Transporte Público de Bogotá D.C. (Recursos Distrito)"/>
    <s v="CTO758-25-01"/>
    <s v="TANGARIFE BUITRAGO MARIA  ISABEL"/>
    <s v="A"/>
    <n v="7551133"/>
    <n v="0"/>
    <n v="7551133"/>
    <n v="0"/>
  </r>
  <r>
    <x v="84"/>
    <s v="Fortalecimiento de la seguridad integral del Sistema Integrado de Transporte Público de Bogotá D.C. (Recursos Distrito)"/>
    <s v="CTO754-25-01"/>
    <s v="ZUÑIGA BRAVO ALBEIRO "/>
    <s v="A"/>
    <n v="7551133"/>
    <n v="0"/>
    <n v="7551133"/>
    <n v="0"/>
  </r>
  <r>
    <x v="84"/>
    <s v="Fortalecimiento de la seguridad integral del Sistema Integrado de Transporte Público de Bogotá D.C. (Recursos Distrito)"/>
    <s v="CTO785-25-01"/>
    <s v="URREGO HERNANDEZ ABEL ANTONIO"/>
    <s v="A"/>
    <n v="7158867"/>
    <n v="0"/>
    <n v="7158867"/>
    <n v="0"/>
  </r>
  <r>
    <x v="84"/>
    <s v="Fortalecimiento de la seguridad integral del Sistema Integrado de Transporte Público de Bogotá D.C. (Recursos Distrito)"/>
    <s v="CTO787-25-01"/>
    <s v="VASQUEZ RODRIGUEZ ANDRES CAMILO"/>
    <s v="A"/>
    <n v="7158867"/>
    <n v="0"/>
    <n v="7158867"/>
    <n v="0"/>
  </r>
  <r>
    <x v="84"/>
    <s v="Fortalecimiento de la seguridad integral del Sistema Integrado de Transporte Público de Bogotá D.C. (Recursos Distrito)"/>
    <s v="CTO780-25-01"/>
    <s v="VALENCIA RAMIREZ ESTEBAN DANIEL"/>
    <s v="A"/>
    <n v="7158867"/>
    <n v="0"/>
    <n v="7158867"/>
    <n v="0"/>
  </r>
  <r>
    <x v="84"/>
    <s v="Fortalecimiento de la seguridad integral del Sistema Integrado de Transporte Público de Bogotá D.C. (Recursos Distrito)"/>
    <s v="CTO452-25-01"/>
    <s v="GUTIERREZ ROJAS MARIO FERNANDO"/>
    <s v="A"/>
    <n v="9414400"/>
    <n v="0"/>
    <n v="9414400"/>
    <n v="0"/>
  </r>
  <r>
    <x v="84"/>
    <s v="Fortalecimiento de la seguridad integral del Sistema Integrado de Transporte Público de Bogotá D.C. (Recursos Distrito)"/>
    <s v="CTO534-25-01"/>
    <s v="DORIA RODRIGUEZ SOFIA YAMILE"/>
    <s v="A"/>
    <n v="8629867"/>
    <n v="0"/>
    <n v="8629867"/>
    <n v="0"/>
  </r>
  <r>
    <x v="84"/>
    <s v="Fortalecimiento de la seguridad integral del Sistema Integrado de Transporte Público de Bogotá D.C. (Recursos Distrito)"/>
    <s v="CTO540-25-01"/>
    <s v="JARAMILLO RACINES RAFAEL ALBERTO"/>
    <s v="A"/>
    <n v="8629867"/>
    <n v="0"/>
    <n v="8629867"/>
    <n v="0"/>
  </r>
  <r>
    <x v="84"/>
    <s v="Fortalecimiento de la seguridad integral del Sistema Integrado de Transporte Público de Bogotá D.C. (Recursos Distrito)"/>
    <s v="CTO535-25-01"/>
    <s v="TALERO OBREGON JOSE LUIS"/>
    <s v="A"/>
    <n v="8629867"/>
    <n v="0"/>
    <n v="8629867"/>
    <n v="0"/>
  </r>
  <r>
    <x v="84"/>
    <s v="Fortalecimiento de la seguridad integral del Sistema Integrado de Transporte Público de Bogotá D.C. (Recursos Distrito)"/>
    <s v="CTO496-25-01"/>
    <s v="MEDINA VILLAMIZAR DANIEL "/>
    <s v="A"/>
    <n v="8629867"/>
    <n v="0"/>
    <n v="8629867"/>
    <n v="0"/>
  </r>
  <r>
    <x v="84"/>
    <s v="Fortalecimiento de la seguridad integral del Sistema Integrado de Transporte Público de Bogotá D.C. (Recursos Distrito)"/>
    <s v="CTO1265-25-01"/>
    <s v="CARREÑO RINCON CLAUDIA PATRICIA"/>
    <s v="A"/>
    <n v="7355000"/>
    <n v="0"/>
    <n v="7355000"/>
    <n v="0"/>
  </r>
  <r>
    <x v="84"/>
    <s v="Fortalecimiento de la seguridad integral del Sistema Integrado de Transporte Público de Bogotá D.C. (Recursos Distrito)"/>
    <s v="CTO1264-25-01"/>
    <s v="ESPAÑOL SARMIENTO JULIO CESAR"/>
    <s v="A"/>
    <n v="7355000"/>
    <n v="0"/>
    <n v="7355000"/>
    <n v="0"/>
  </r>
  <r>
    <x v="84"/>
    <s v="Fortalecimiento de la seguridad integral del Sistema Integrado de Transporte Público de Bogotá D.C. (Recursos Distrito)"/>
    <s v="CTO920-25-01"/>
    <s v="RAMIREZ CATAÑO MICHELLE DAYANA"/>
    <s v="A"/>
    <n v="6374333"/>
    <n v="0"/>
    <n v="6374333"/>
    <n v="0"/>
  </r>
  <r>
    <x v="84"/>
    <s v="Fortalecimiento de la seguridad integral del Sistema Integrado de Transporte Público de Bogotá D.C. (Recursos Distrito)"/>
    <s v="CTO847-25-01"/>
    <s v="ARCHILA  JORGE ALBERTO"/>
    <s v="A"/>
    <n v="6864667"/>
    <n v="0"/>
    <n v="6864667"/>
    <n v="0"/>
  </r>
  <r>
    <x v="84"/>
    <s v="Fortalecimiento de la seguridad integral del Sistema Integrado de Transporte Público de Bogotá D.C. (Recursos Distrito)"/>
    <s v="CTO848-25-01"/>
    <s v="RAMIREZ CASTILLO SEBASTIAN LEONARDO"/>
    <s v="A"/>
    <n v="6864667"/>
    <n v="0"/>
    <n v="6864667"/>
    <n v="0"/>
  </r>
  <r>
    <x v="84"/>
    <s v="Fortalecimiento de la seguridad integral del Sistema Integrado de Transporte Público de Bogotá D.C. (Recursos Distrito)"/>
    <s v="CTO922-25-01"/>
    <s v="MENDEZ PINZON JAVIER ALBERTO"/>
    <s v="A"/>
    <n v="5884000"/>
    <n v="0"/>
    <n v="5884000"/>
    <n v="0"/>
  </r>
  <r>
    <x v="84"/>
    <s v="Fortalecimiento de la seguridad integral del Sistema Integrado de Transporte Público de Bogotá D.C. (Recursos Distrito)"/>
    <s v="CTO924-25-01"/>
    <s v="DELGADILLO OSORIO KAROL VANESSA"/>
    <s v="A"/>
    <n v="6374333"/>
    <n v="0"/>
    <n v="6374333"/>
    <n v="0"/>
  </r>
  <r>
    <x v="84"/>
    <s v="Fortalecimiento de la seguridad integral del Sistema Integrado de Transporte Público de Bogotá D.C. (Recursos Distrito)"/>
    <s v="CTO921-25-01"/>
    <s v="ROMERO LOZANO FLOR  ANGELA"/>
    <s v="A"/>
    <n v="6374333"/>
    <n v="0"/>
    <n v="6374333"/>
    <n v="0"/>
  </r>
  <r>
    <x v="136"/>
    <s v="FORTALECIMIENTO DE LA SEGURIDAD INTEGRAL DEL SISTEMA INTEGRADO DE TRANSPORTE PÚBLICO DE BOGOTÁ D.C. (RECURSOS TMSA)"/>
    <s v="CTO866-25-01"/>
    <s v="JAIMES GONZALEZ YESENIA STEFANY"/>
    <s v="A"/>
    <n v="7329567"/>
    <n v="0"/>
    <n v="7329567"/>
    <n v="0"/>
  </r>
  <r>
    <x v="84"/>
    <s v="Fortalecimiento de la seguridad integral del Sistema Integrado de Transporte Público de Bogotá D.C. (Recursos Distrito)"/>
    <s v="CTO865-25-01"/>
    <s v="PUENTES CAVANZO OSCAR EDUARDO"/>
    <s v="A"/>
    <n v="7329567"/>
    <n v="0"/>
    <n v="7329567"/>
    <n v="0"/>
  </r>
  <r>
    <x v="136"/>
    <s v="FORTALECIMIENTO DE LA SEGURIDAD INTEGRAL DEL SISTEMA INTEGRADO DE TRANSPORTE PÚBLICO DE BOGOTÁ D.C. (RECURSOS TMSA)"/>
    <s v="CTO669-25-01"/>
    <s v="MARIN SUAREZ NICOLLE VANESSA"/>
    <s v="A"/>
    <n v="7639267"/>
    <n v="0"/>
    <n v="7639267"/>
    <n v="0"/>
  </r>
  <r>
    <x v="84"/>
    <s v="Fortalecimiento de la seguridad integral del Sistema Integrado de Transporte Público de Bogotá D.C. (Recursos Distrito)"/>
    <s v="CTO864-25-01"/>
    <s v="BELTRAN  PUENTES DIANA CAROLINA"/>
    <s v="A"/>
    <n v="6352133"/>
    <n v="0"/>
    <n v="6352133"/>
    <n v="0"/>
  </r>
  <r>
    <x v="42"/>
    <s v="CONTROL Y OPERACIÓN DEL SISTEMA INTEGRADO DE TRANSPORTE PÚBLICO DE BOGOTÁ (RECURSOS TMSA)"/>
    <s v="CCE153132"/>
    <s v="CENCOSUD COLOMBIA S.A."/>
    <s v="A"/>
    <n v="104807656"/>
    <n v="0"/>
    <n v="104807656"/>
    <n v="0"/>
  </r>
  <r>
    <x v="42"/>
    <s v="CONTROL Y OPERACIÓN DEL SISTEMA INTEGRADO DE TRANSPORTE PÚBLICO DE BOGOTÁ (RECURSOS TMSA)"/>
    <s v="CCE153133"/>
    <s v="FERRICENTROS S A S"/>
    <s v="A"/>
    <n v="1642795"/>
    <n v="0"/>
    <n v="1642795"/>
    <n v="0"/>
  </r>
  <r>
    <x v="84"/>
    <s v="Fortalecimiento de la seguridad integral del Sistema Integrado de Transporte Público de Bogotá D.C. (Recursos Distrito)"/>
    <s v="CTO595-25-01"/>
    <s v="AVELLANEDA CARRILLO GINA MARCELA"/>
    <s v="A"/>
    <n v="7649200"/>
    <n v="0"/>
    <n v="7649200"/>
    <n v="0"/>
  </r>
  <r>
    <x v="84"/>
    <s v="Fortalecimiento de la seguridad integral del Sistema Integrado de Transporte Público de Bogotá D.C. (Recursos Distrito)"/>
    <s v="CTO696-25-01"/>
    <s v="RINCON BUITRAGO XILENA "/>
    <s v="A"/>
    <n v="7649200"/>
    <n v="0"/>
    <n v="7649200"/>
    <n v="0"/>
  </r>
  <r>
    <x v="42"/>
    <s v="CONTROL Y OPERACIÓN DEL SISTEMA INTEGRADO DE TRANSPORTE PÚBLICO DE BOGOTÁ (RECURSOS TMSA)"/>
    <s v="CCE153131"/>
    <s v="CENCOSUD COLOMBIA S.A."/>
    <s v="A"/>
    <n v="105475768"/>
    <n v="0"/>
    <n v="105475768"/>
    <n v="0"/>
  </r>
  <r>
    <x v="122"/>
    <s v="Servicios de transporte terrestre especial local de pasajeros"/>
    <s v="CTO1439-25"/>
    <s v="CONSORCIO TRANSPORTES TM 2025"/>
    <s v="A"/>
    <n v="1019855171"/>
    <n v="0"/>
    <n v="1019855171"/>
    <n v="0"/>
  </r>
  <r>
    <x v="84"/>
    <s v="Fortalecimiento de la seguridad integral del Sistema Integrado de Transporte Público de Bogotá D.C. (Recursos Distrito)"/>
    <s v="CTO1439-25"/>
    <s v="CONSORCIO TRANSPORTES TM 2025"/>
    <s v="A"/>
    <n v="250000000"/>
    <n v="0"/>
    <n v="250000000"/>
    <n v="0"/>
  </r>
  <r>
    <x v="84"/>
    <s v="Fortalecimiento de la seguridad integral del Sistema Integrado de Transporte Público de Bogotá D.C. (Recursos Distrito)"/>
    <s v="CTO1439-25"/>
    <s v="CONSORCIO TRANSPORTES TM 2025"/>
    <s v="A"/>
    <n v="161000000"/>
    <n v="0"/>
    <n v="161000000"/>
    <n v="0"/>
  </r>
  <r>
    <x v="84"/>
    <s v="Fortalecimiento de la seguridad integral del Sistema Integrado de Transporte Público de Bogotá D.C. (Recursos Distrito)"/>
    <s v="CTO1549-25"/>
    <s v="BERNAL ALARCON YEYLER ARNALDO"/>
    <s v="A"/>
    <n v="14400000"/>
    <n v="0"/>
    <n v="14400000"/>
    <n v="0"/>
  </r>
  <r>
    <x v="84"/>
    <s v="Fortalecimiento de la seguridad integral del Sistema Integrado de Transporte Público de Bogotá D.C. (Recursos Distrito)"/>
    <m/>
    <s v="D.I.A.N."/>
    <s v="A"/>
    <n v="40000000"/>
    <n v="0"/>
    <n v="40000000"/>
    <n v="0"/>
  </r>
  <r>
    <x v="74"/>
    <s v="CONTROL Y OPERACIÓN DEL SISTEMA INTEGRADO DE TRANSPORTE PÚBLICO DE BOGOTÁ (RECURSOS DISTRITO)"/>
    <s v="CTO394-25-01"/>
    <s v="HERRERA MEDINA ANGELICA MARIA"/>
    <s v="A"/>
    <n v="1725100"/>
    <n v="0"/>
    <n v="1725100"/>
    <n v="0"/>
  </r>
  <r>
    <x v="74"/>
    <s v="CONTROL Y OPERACIÓN DEL SISTEMA INTEGRADO DE TRANSPORTE PÚBLICO DE BOGOTÁ (RECURSOS DISTRITO)"/>
    <s v="CTO548-25-01"/>
    <s v="HOYOS AVENDAÑO SONIA ROCÍO"/>
    <s v="A"/>
    <n v="8018500"/>
    <n v="0"/>
    <n v="8018500"/>
    <n v="0"/>
  </r>
  <r>
    <x v="55"/>
    <s v="DESARROLLO Y GESTIÓN DE LA INFRAESTRUCTURA DEL SISTEMA INTEGRADO DE TRANSPORTE PÚBLICO DE BOGOTÁ (RECURSOS DISTRITO)"/>
    <s v="CTO1550-25"/>
    <s v="MADRID ALARCON HUMBERTO "/>
    <s v="A"/>
    <n v="25800000"/>
    <n v="0"/>
    <n v="25800000"/>
    <n v="0"/>
  </r>
  <r>
    <x v="71"/>
    <s v="FORTALECIMIENTO DE LA INFORMACIÓN, COMUNICACIÓN Y ATENCIÓN AL USUARIO EN EL USO DEL SISTEMA INTEGRADO DE TRANSPORTE PÚBLICO DE BOGOTÁ D.C. (RECURSOS DISTRITO)"/>
    <s v="CTO1290-24-04"/>
    <s v="STRATEGY S.A.S"/>
    <s v="A"/>
    <n v="105000000"/>
    <n v="0"/>
    <n v="105000000"/>
    <n v="0"/>
  </r>
  <r>
    <x v="84"/>
    <s v="Fortalecimiento de la seguridad integral del Sistema Integrado de Transporte Público de Bogotá D.C. (Recursos Distrito)"/>
    <s v="CTO499-25-01"/>
    <s v="CORPAS PINEDA ADRIANA MARCELA"/>
    <s v="A"/>
    <n v="8629867"/>
    <n v="0"/>
    <n v="8629867"/>
    <n v="0"/>
  </r>
  <r>
    <x v="84"/>
    <s v="Fortalecimiento de la seguridad integral del Sistema Integrado de Transporte Público de Bogotá D.C. (Recursos Distrito)"/>
    <s v="CTO502-25-01"/>
    <s v="MARTINEZ VALENCIA MARITZA "/>
    <s v="A"/>
    <n v="8629867"/>
    <n v="0"/>
    <n v="8629867"/>
    <n v="0"/>
  </r>
  <r>
    <x v="84"/>
    <s v="Fortalecimiento de la seguridad integral del Sistema Integrado de Transporte Público de Bogotá D.C. (Recursos Distrito)"/>
    <s v="CTO497-25-01"/>
    <s v="GOMEZ CASTRO ESTEBAN CAMILO"/>
    <s v="A"/>
    <n v="8629867"/>
    <n v="0"/>
    <n v="8629867"/>
    <n v="0"/>
  </r>
  <r>
    <x v="84"/>
    <s v="Fortalecimiento de la seguridad integral del Sistema Integrado de Transporte Público de Bogotá D.C. (Recursos Distrito)"/>
    <s v="CTO485-25-01"/>
    <s v="SALAZAR PEÑA CAMILA ALEJANDRA"/>
    <s v="A"/>
    <n v="4500000"/>
    <n v="0"/>
    <n v="4500000"/>
    <n v="0"/>
  </r>
  <r>
    <x v="84"/>
    <s v="Fortalecimiento de la seguridad integral del Sistema Integrado de Transporte Público de Bogotá D.C. (Recursos Distrito)"/>
    <s v="CTO486-25-01"/>
    <s v="YEMAYUSA JIMENEZ ALEYDA "/>
    <s v="A"/>
    <n v="6525000"/>
    <n v="0"/>
    <n v="6525000"/>
    <n v="0"/>
  </r>
  <r>
    <x v="84"/>
    <s v="Fortalecimiento de la seguridad integral del Sistema Integrado de Transporte Público de Bogotá D.C. (Recursos Distrito)"/>
    <s v="CTO487-25-01"/>
    <s v="SANCHEZ BECERRA LISSETH KATHERINE"/>
    <s v="A"/>
    <n v="6525000"/>
    <n v="0"/>
    <n v="6525000"/>
    <n v="0"/>
  </r>
  <r>
    <x v="84"/>
    <s v="Fortalecimiento de la seguridad integral del Sistema Integrado de Transporte Público de Bogotá D.C. (Recursos Distrito)"/>
    <s v="CTO671-25-01"/>
    <s v="FAJARDO  GUZMAN EPARQUIO "/>
    <s v="A"/>
    <n v="9393800"/>
    <n v="0"/>
    <n v="9393800"/>
    <n v="0"/>
  </r>
  <r>
    <x v="84"/>
    <s v="Fortalecimiento de la seguridad integral del Sistema Integrado de Transporte Público de Bogotá D.C. (Recursos Distrito)"/>
    <s v="CTO730-25-01"/>
    <s v="PINEDA VARELA YEZID SANTIAGO"/>
    <s v="A"/>
    <n v="9393800"/>
    <n v="0"/>
    <n v="9393800"/>
    <n v="0"/>
  </r>
  <r>
    <x v="84"/>
    <s v="Fortalecimiento de la seguridad integral del Sistema Integrado de Transporte Público de Bogotá D.C. (Recursos Distrito)"/>
    <s v="CTO689-25-01"/>
    <s v="PEREZ CONDE LEDYS PAOLA"/>
    <s v="A"/>
    <n v="5775000"/>
    <n v="0"/>
    <n v="5775000"/>
    <n v="0"/>
  </r>
  <r>
    <x v="98"/>
    <s v="Fortalecimiento de la Información, Comunicación y Atención al Usuario en el uso del Sistema Integrado de Transporte Público de Bogotá D.C. (Recursos TMSA)"/>
    <s v="CTO287-25-01"/>
    <s v="BARRIOS  MARTINEZ WINSTON ROBERTH"/>
    <s v="A"/>
    <n v="6675000"/>
    <n v="0"/>
    <n v="6675000"/>
    <n v="0"/>
  </r>
  <r>
    <x v="98"/>
    <s v="Fortalecimiento de la Información, Comunicación y Atención al Usuario en el uso del Sistema Integrado de Transporte Público de Bogotá D.C. (Recursos TMSA)"/>
    <s v="CTO397-25-01"/>
    <s v="LEGUIZAMON LOTA MARIA VERONICA"/>
    <s v="A"/>
    <n v="6795000"/>
    <n v="0"/>
    <n v="6795000"/>
    <n v="0"/>
  </r>
  <r>
    <x v="98"/>
    <s v="Fortalecimiento de la Información, Comunicación y Atención al Usuario en el uso del Sistema Integrado de Transporte Público de Bogotá D.C. (Recursos TMSA)"/>
    <s v="CTO396-25-01"/>
    <s v="REMOLINA GUTIERREZ DANIEL FELIPE"/>
    <s v="A"/>
    <n v="5000000"/>
    <n v="0"/>
    <n v="5000000"/>
    <n v="0"/>
  </r>
  <r>
    <x v="98"/>
    <s v="Fortalecimiento de la Información, Comunicación y Atención al Usuario en el uso del Sistema Integrado de Transporte Público de Bogotá D.C. (Recursos TMSA)"/>
    <s v="CTO157-25-01"/>
    <s v="MENDEZ MARIN LADY TATIANA"/>
    <s v="A"/>
    <n v="8410000"/>
    <n v="0"/>
    <n v="8410000"/>
    <n v="0"/>
  </r>
  <r>
    <x v="71"/>
    <s v="FORTALECIMIENTO DE LA INFORMACIÓN, COMUNICACIÓN Y ATENCIÓN AL USUARIO EN EL USO DEL SISTEMA INTEGRADO DE TRANSPORTE PÚBLICO DE BOGOTÁ D.C. (RECURSOS DISTRITO)"/>
    <s v="CTO160-25-01"/>
    <s v="RAMIREZ CASTILLO ZULLY KARINA"/>
    <s v="A"/>
    <n v="11386830"/>
    <n v="0"/>
    <n v="11386830"/>
    <n v="0"/>
  </r>
  <r>
    <x v="98"/>
    <s v="Fortalecimiento de la Información, Comunicación y Atención al Usuario en el uso del Sistema Integrado de Transporte Público de Bogotá D.C. (Recursos TMSA)"/>
    <s v="CTO160-25-01"/>
    <s v="RAMIREZ CASTILLO ZULLY KARINA"/>
    <s v="A"/>
    <n v="688170"/>
    <n v="0"/>
    <n v="688170"/>
    <n v="0"/>
  </r>
  <r>
    <x v="84"/>
    <s v="Fortalecimiento de la seguridad integral del Sistema Integrado de Transporte Público de Bogotá D.C. (Recursos Distrito)"/>
    <s v="CTO636-25-01"/>
    <s v="RIVERA COTRINA KAREN PAOLA"/>
    <s v="A"/>
    <n v="6888933"/>
    <n v="0"/>
    <n v="6888933"/>
    <n v="0"/>
  </r>
  <r>
    <x v="84"/>
    <s v="Fortalecimiento de la seguridad integral del Sistema Integrado de Transporte Público de Bogotá D.C. (Recursos Distrito)"/>
    <s v="CTO703-25-01"/>
    <s v="BAUTISTA AMAYA FREDY YESID"/>
    <s v="A"/>
    <n v="12776933"/>
    <n v="0"/>
    <n v="12776933"/>
    <n v="0"/>
  </r>
  <r>
    <x v="51"/>
    <s v="Servicios de asesoramiento y representación jurídica relativos a otros campos del derecho"/>
    <s v="CTO1203-25-01"/>
    <s v="RUIZ  CASTRO LUZ ELENA"/>
    <s v="A"/>
    <n v="54043900"/>
    <n v="0"/>
    <n v="54043900"/>
    <n v="0"/>
  </r>
  <r>
    <x v="50"/>
    <s v="impuestos sobre la renta y complementarios"/>
    <m/>
    <s v="D.I.A.N."/>
    <s v="A"/>
    <n v="1468263000"/>
    <n v="0"/>
    <n v="1468263000"/>
    <n v="0"/>
  </r>
  <r>
    <x v="98"/>
    <s v="Fortalecimiento de la Información, Comunicación y Atención al Usuario en el uso del Sistema Integrado de Transporte Público de Bogotá D.C. (Recursos TMSA)"/>
    <s v="CTO375-25-01"/>
    <s v="GIL DAZA FABIAN ANDRES"/>
    <s v="A"/>
    <n v="19862500"/>
    <n v="0"/>
    <n v="19862500"/>
    <n v="0"/>
  </r>
  <r>
    <x v="92"/>
    <s v="Gravamen a los movimientos financieros"/>
    <m/>
    <s v="D.I.A.N."/>
    <s v="A"/>
    <n v="100888983"/>
    <n v="0"/>
    <n v="100888983"/>
    <n v="100888983"/>
  </r>
  <r>
    <x v="50"/>
    <s v="impuestos sobre la renta y complementarios"/>
    <m/>
    <s v="D.I.A.N."/>
    <s v="A"/>
    <n v="108291729"/>
    <n v="0"/>
    <n v="108291729"/>
    <n v="108291729"/>
  </r>
  <r>
    <x v="136"/>
    <s v="FORTALECIMIENTO DE LA SEGURIDAD INTEGRAL DEL SISTEMA INTEGRADO DE TRANSPORTE PÚBLICO DE BOGOTÁ D.C. (RECURSOS TMSA)"/>
    <s v="CTO340-25-01"/>
    <s v="MORALES BELTRAN ANDRES FELIPE"/>
    <s v="A"/>
    <n v="10450133"/>
    <n v="0"/>
    <n v="10450133"/>
    <n v="0"/>
  </r>
  <r>
    <x v="84"/>
    <s v="Fortalecimiento de la seguridad integral del Sistema Integrado de Transporte Público de Bogotá D.C. (Recursos Distrito)"/>
    <s v="CTO1000-25-01"/>
    <s v="RODRIGUEZ PIÑEROS MANUELA MERCEDES"/>
    <s v="A"/>
    <n v="8052000"/>
    <n v="0"/>
    <n v="8052000"/>
    <n v="0"/>
  </r>
  <r>
    <x v="136"/>
    <s v="FORTALECIMIENTO DE LA SEGURIDAD INTEGRAL DEL SISTEMA INTEGRADO DE TRANSPORTE PÚBLICO DE BOGOTÁ D.C. (RECURSOS TMSA)"/>
    <s v="CTO581-25-01"/>
    <s v="PARAMO CABRERA SEBASTIAN "/>
    <s v="A"/>
    <n v="13909067"/>
    <n v="0"/>
    <n v="13909067"/>
    <n v="0"/>
  </r>
  <r>
    <x v="84"/>
    <s v="Fortalecimiento de la seguridad integral del Sistema Integrado de Transporte Público de Bogotá D.C. (Recursos Distrito)"/>
    <s v="CTO580-25-01"/>
    <s v="CASTRO FONSECA XIOMARA CATHERINE"/>
    <s v="A"/>
    <n v="13909067"/>
    <n v="0"/>
    <n v="13909067"/>
    <n v="0"/>
  </r>
  <r>
    <x v="84"/>
    <s v="Fortalecimiento de la seguridad integral del Sistema Integrado de Transporte Público de Bogotá D.C. (Recursos Distrito)"/>
    <s v="CTO565-25-01"/>
    <s v="GUACANEME  SILVIA JOHANNA"/>
    <s v="A"/>
    <n v="8335667"/>
    <n v="0"/>
    <n v="8335667"/>
    <n v="0"/>
  </r>
  <r>
    <x v="84"/>
    <s v="Fortalecimiento de la seguridad integral del Sistema Integrado de Transporte Público de Bogotá D.C. (Recursos Distrito)"/>
    <s v="CTO566-25-01"/>
    <s v="MIRANDA PEREZ LORENA ESTHER"/>
    <s v="A"/>
    <n v="8335667"/>
    <n v="0"/>
    <n v="8335667"/>
    <n v="0"/>
  </r>
  <r>
    <x v="84"/>
    <s v="Fortalecimiento de la seguridad integral del Sistema Integrado de Transporte Público de Bogotá D.C. (Recursos Distrito)"/>
    <s v="CTO600-25-01"/>
    <s v="MOLINA CARDENAS LUISA FERNANDA"/>
    <s v="A"/>
    <n v="7845333"/>
    <n v="0"/>
    <n v="7845333"/>
    <n v="0"/>
  </r>
  <r>
    <x v="136"/>
    <s v="FORTALECIMIENTO DE LA SEGURIDAD INTEGRAL DEL SISTEMA INTEGRADO DE TRANSPORTE PÚBLICO DE BOGOTÁ D.C. (RECURSOS TMSA)"/>
    <s v="CTO339-25-01"/>
    <s v="VILLA PÉREZ  ANDRÉS  FELIPE"/>
    <s v="A"/>
    <n v="11204267"/>
    <n v="0"/>
    <n v="11204267"/>
    <n v="0"/>
  </r>
  <r>
    <x v="84"/>
    <s v="Fortalecimiento de la seguridad integral del Sistema Integrado de Transporte Público de Bogotá D.C. (Recursos Distrito)"/>
    <s v="CTO861-25-01"/>
    <s v="MONTOYA  RAMIREZ DANIEL FELIPE"/>
    <s v="A"/>
    <n v="22637467"/>
    <n v="0"/>
    <n v="22637467"/>
    <n v="0"/>
  </r>
  <r>
    <x v="84"/>
    <s v="Fortalecimiento de la seguridad integral del Sistema Integrado de Transporte Público de Bogotá D.C. (Recursos Distrito)"/>
    <s v="CTO939-25-01"/>
    <s v="MENDEZ GARZON SEBASTIAN "/>
    <s v="A"/>
    <n v="25029333"/>
    <n v="0"/>
    <n v="25029333"/>
    <n v="0"/>
  </r>
  <r>
    <x v="84"/>
    <s v="Fortalecimiento de la seguridad integral del Sistema Integrado de Transporte Público de Bogotá D.C. (Recursos Distrito)"/>
    <s v="CTO967-25-01"/>
    <s v="SANTANA MOLANO DANIEL STIVEN"/>
    <s v="A"/>
    <n v="5884000"/>
    <n v="0"/>
    <n v="5884000"/>
    <n v="0"/>
  </r>
  <r>
    <x v="84"/>
    <s v="Fortalecimiento de la seguridad integral del Sistema Integrado de Transporte Público de Bogotá D.C. (Recursos Distrito)"/>
    <s v="CTO964-25-01"/>
    <s v="CUBIDES CARDENAS DAVID "/>
    <s v="A"/>
    <n v="5884000"/>
    <n v="0"/>
    <n v="5884000"/>
    <n v="0"/>
  </r>
  <r>
    <x v="84"/>
    <s v="Fortalecimiento de la seguridad integral del Sistema Integrado de Transporte Público de Bogotá D.C. (Recursos Distrito)"/>
    <s v="CTO941-25-01"/>
    <s v="ROA CORTES JULIETH STEPHANIE"/>
    <s v="A"/>
    <n v="6374333"/>
    <n v="0"/>
    <n v="6374333"/>
    <n v="0"/>
  </r>
  <r>
    <x v="84"/>
    <s v="Fortalecimiento de la seguridad integral del Sistema Integrado de Transporte Público de Bogotá D.C. (Recursos Distrito)"/>
    <s v="CTO791-25-01"/>
    <s v="PEÑA ROMERO EDWIN ALFONSO"/>
    <s v="A"/>
    <n v="7329567"/>
    <n v="0"/>
    <n v="7329567"/>
    <n v="0"/>
  </r>
  <r>
    <x v="84"/>
    <s v="Fortalecimiento de la seguridad integral del Sistema Integrado de Transporte Público de Bogotá D.C. (Recursos Distrito)"/>
    <s v="CTO794-25-01"/>
    <s v="GUZMAN SUAREZ ARACELY "/>
    <s v="A"/>
    <n v="6441600"/>
    <n v="0"/>
    <n v="6441600"/>
    <n v="0"/>
  </r>
  <r>
    <x v="74"/>
    <s v="CONTROL Y OPERACIÓN DEL SISTEMA INTEGRADO DE TRANSPORTE PÚBLICO DE BOGOTÁ (RECURSOS DISTRITO)"/>
    <s v="CTO1481-24-01"/>
    <s v="UT_TMSA-SAM-08_VIVALDI-GILESA"/>
    <s v="A"/>
    <n v="125663802"/>
    <n v="0"/>
    <n v="125663802"/>
    <n v="60050375"/>
  </r>
  <r>
    <x v="41"/>
    <s v="DESARROLLO Y GESTIÓN DE LA INFRAESTRUCTURA DEL SISTEMA INTEGRADO DE TRANSPORTE PÚBLICO DE BOGOTÁ (RECURSOS DISTRITO TRONCALES ALIMENTADORAS PLMB)"/>
    <s v="P-RESIDU2288_25"/>
    <s v="TABARES CARDONA MELBA "/>
    <s v="A"/>
    <n v="4737000"/>
    <n v="0"/>
    <n v="4737000"/>
    <n v="0"/>
  </r>
  <r>
    <x v="84"/>
    <s v="Fortalecimiento de la seguridad integral del Sistema Integrado de Transporte Público de Bogotá D.C. (Recursos Distrito)"/>
    <s v="CTO613-25-01"/>
    <s v="CARDENAS RUBIO BLANCA LUZMILA"/>
    <s v="A"/>
    <n v="7845333"/>
    <n v="0"/>
    <n v="7845333"/>
    <n v="0"/>
  </r>
  <r>
    <x v="39"/>
    <s v="DESARROLLO Y GESTIÓN DE LA INFRAESTRUCTURA DEL SISTEMA INTEGRADO DE TRANSPORTE PÚBLICO DE BOGOTÁ (RECURSOS DE CAPITAL CALLE 13)"/>
    <s v="P-PROMIDU4294_23"/>
    <s v="INVERSIONES SUAREZ Y ARIAS S.A.S."/>
    <s v="A"/>
    <n v="11333802"/>
    <n v="0"/>
    <n v="11333802"/>
    <n v="0"/>
  </r>
  <r>
    <x v="41"/>
    <s v="DESARROLLO Y GESTIÓN DE LA INFRAESTRUCTURA DEL SISTEMA INTEGRADO DE TRANSPORTE PÚBLICO DE BOGOTÁ (RECURSOS DISTRITO TRONCALES ALIMENTADORAS PLMB)"/>
    <s v="P-RESIDU2289_25"/>
    <s v="NOPE NIÑO YOMAIRY "/>
    <s v="A"/>
    <n v="7647000"/>
    <n v="0"/>
    <n v="7647000"/>
    <n v="0"/>
  </r>
  <r>
    <x v="39"/>
    <s v="DESARROLLO Y GESTIÓN DE LA INFRAESTRUCTURA DEL SISTEMA INTEGRADO DE TRANSPORTE PÚBLICO DE BOGOTÁ (RECURSOS DE CAPITAL CALLE 13)"/>
    <s v="P-PROMI4543_23_1"/>
    <s v="MERQUELLANTAS S A S"/>
    <s v="A"/>
    <n v="76474283"/>
    <n v="0"/>
    <n v="76474283"/>
    <n v="0"/>
  </r>
  <r>
    <x v="41"/>
    <s v="DESARROLLO Y GESTIÓN DE LA INFRAESTRUCTURA DEL SISTEMA INTEGRADO DE TRANSPORTE PÚBLICO DE BOGOTÁ (RECURSOS DISTRITO TRONCALES ALIMENTADORAS PLMB)"/>
    <s v="P-RESIDU2184_25"/>
    <s v="CHAVEZ SANCHEZ ANA DILSA"/>
    <s v="A"/>
    <n v="8224032"/>
    <n v="0"/>
    <n v="8224032"/>
    <n v="0"/>
  </r>
  <r>
    <x v="41"/>
    <s v="DESARROLLO Y GESTIÓN DE LA INFRAESTRUCTURA DEL SISTEMA INTEGRADO DE TRANSPORTE PÚBLICO DE BOGOTÁ (RECURSOS DISTRITO TRONCALES ALIMENTADORAS PLMB)"/>
    <s v="P-RESIDU2287_25"/>
    <s v="DIAZ CASTILLO MARTA CECILIA"/>
    <s v="A"/>
    <n v="10921050"/>
    <n v="0"/>
    <n v="10921050"/>
    <n v="0"/>
  </r>
  <r>
    <x v="139"/>
    <s v="DESARROLLO Y GESTIÓN DE LA INFRAESTRUCTURA DEL SISTEMA INTEGRADO DE TRANSPORTE PÚBLICO DE BOGOTÁ (RECURSOS NACIÓN CALLE 13)"/>
    <s v="P-RESIDU2330_25"/>
    <s v="MARIA NELLY RODRIGUEZ SANCHEZ"/>
    <s v="A"/>
    <n v="2847000"/>
    <n v="0"/>
    <n v="2847000"/>
    <n v="0"/>
  </r>
  <r>
    <x v="139"/>
    <s v="DESARROLLO Y GESTIÓN DE LA INFRAESTRUCTURA DEL SISTEMA INTEGRADO DE TRANSPORTE PÚBLICO DE BOGOTÁ (RECURSOS NACIÓN CALLE 13)"/>
    <s v="P-RESIDU2274_25"/>
    <s v="ESTEBAN GOMEZ HILDEBRANDO "/>
    <s v="A"/>
    <n v="8194500"/>
    <n v="0"/>
    <n v="8194500"/>
    <n v="0"/>
  </r>
  <r>
    <x v="139"/>
    <s v="DESARROLLO Y GESTIÓN DE LA INFRAESTRUCTURA DEL SISTEMA INTEGRADO DE TRANSPORTE PÚBLICO DE BOGOTÁ (RECURSOS NACIÓN CALLE 13)"/>
    <s v="P-RESIDU2275_25"/>
    <s v="HARRISON DE COLOMBIA S.A.S."/>
    <s v="A"/>
    <n v="4407000"/>
    <n v="0"/>
    <n v="4407000"/>
    <n v="0"/>
  </r>
  <r>
    <x v="135"/>
    <s v="Servicios de arbitraje y conciliación"/>
    <s v="CTO1552-25"/>
    <s v="STRUCTURE BI SAS"/>
    <s v="A"/>
    <n v="327250000"/>
    <n v="0"/>
    <n v="327250000"/>
    <n v="0"/>
  </r>
  <r>
    <x v="84"/>
    <s v="Fortalecimiento de la seguridad integral del Sistema Integrado de Transporte Público de Bogotá D.C. (Recursos Distrito)"/>
    <s v="CTO706-25-01"/>
    <s v="GARCIA  MURCIA NICOLAS "/>
    <s v="A"/>
    <n v="6978400"/>
    <n v="0"/>
    <n v="6978400"/>
    <n v="0"/>
  </r>
  <r>
    <x v="84"/>
    <s v="Fortalecimiento de la seguridad integral del Sistema Integrado de Transporte Público de Bogotá D.C. (Recursos Distrito)"/>
    <s v="CTO480-25-01"/>
    <s v="MONTAÑO MENDEZ DIEGO JHOAN"/>
    <s v="A"/>
    <n v="7125000"/>
    <n v="0"/>
    <n v="7125000"/>
    <n v="0"/>
  </r>
  <r>
    <x v="84"/>
    <s v="Fortalecimiento de la seguridad integral del Sistema Integrado de Transporte Público de Bogotá D.C. (Recursos Distrito)"/>
    <s v="CTO478-25-01"/>
    <s v="ARTUNDUAGA LOZANO RICARDO "/>
    <s v="A"/>
    <n v="9316333"/>
    <n v="0"/>
    <n v="9316333"/>
    <n v="0"/>
  </r>
  <r>
    <x v="84"/>
    <s v="Fortalecimiento de la seguridad integral del Sistema Integrado de Transporte Público de Bogotá D.C. (Recursos Distrito)"/>
    <s v="CTO481-25-01"/>
    <s v="PATIÑO BERMUDEZ DIEGO AUGUSTO"/>
    <s v="A"/>
    <n v="9316333"/>
    <n v="0"/>
    <n v="9316333"/>
    <n v="0"/>
  </r>
  <r>
    <x v="84"/>
    <s v="Fortalecimiento de la seguridad integral del Sistema Integrado de Transporte Público de Bogotá D.C. (Recursos Distrito)"/>
    <s v="CTO477-25-01"/>
    <s v="MOLINA BUITRAGO GONZALO  MAURICIO"/>
    <s v="A"/>
    <n v="9316333"/>
    <n v="0"/>
    <n v="9316333"/>
    <n v="0"/>
  </r>
  <r>
    <x v="84"/>
    <s v="Fortalecimiento de la seguridad integral del Sistema Integrado de Transporte Público de Bogotá D.C. (Recursos Distrito)"/>
    <s v="CTO473-25-01"/>
    <s v="URREA HERRERA JAZMIN  LORENA"/>
    <s v="A"/>
    <n v="9316333"/>
    <n v="0"/>
    <n v="9316333"/>
    <n v="0"/>
  </r>
  <r>
    <x v="84"/>
    <s v="Fortalecimiento de la seguridad integral del Sistema Integrado de Transporte Público de Bogotá D.C. (Recursos Distrito)"/>
    <s v="CTO476-25-01"/>
    <s v="BALLEN SAENZ ANDRES FELIPE"/>
    <s v="A"/>
    <n v="9316333"/>
    <n v="0"/>
    <n v="9316333"/>
    <n v="0"/>
  </r>
  <r>
    <x v="84"/>
    <s v="Fortalecimiento de la seguridad integral del Sistema Integrado de Transporte Público de Bogotá D.C. (Recursos Distrito)"/>
    <s v="CTO479-25-01"/>
    <s v="DAVID GUERRA SOL MERY"/>
    <s v="A"/>
    <n v="9316333"/>
    <n v="0"/>
    <n v="9316333"/>
    <n v="0"/>
  </r>
  <r>
    <x v="84"/>
    <s v="Fortalecimiento de la seguridad integral del Sistema Integrado de Transporte Público de Bogotá D.C. (Recursos Distrito)"/>
    <s v="CTO719-25-01"/>
    <s v="AVELLA BENITEZ JUAN FELIPE"/>
    <s v="A"/>
    <n v="7649200"/>
    <n v="0"/>
    <n v="7649200"/>
    <n v="0"/>
  </r>
  <r>
    <x v="84"/>
    <s v="Fortalecimiento de la seguridad integral del Sistema Integrado de Transporte Público de Bogotá D.C. (Recursos Distrito)"/>
    <s v="CTO718-25-01"/>
    <s v="DIAZ COLLANTE MARIA ELVIRA"/>
    <s v="A"/>
    <n v="7649200"/>
    <n v="0"/>
    <n v="7649200"/>
    <n v="0"/>
  </r>
  <r>
    <x v="84"/>
    <s v="Fortalecimiento de la seguridad integral del Sistema Integrado de Transporte Público de Bogotá D.C. (Recursos Distrito)"/>
    <s v="CTO695-25-01"/>
    <s v="DIAZ MIRKE MARIA JOSE"/>
    <s v="A"/>
    <n v="7649200"/>
    <n v="0"/>
    <n v="7649200"/>
    <n v="0"/>
  </r>
  <r>
    <x v="84"/>
    <s v="Fortalecimiento de la seguridad integral del Sistema Integrado de Transporte Público de Bogotá D.C. (Recursos Distrito)"/>
    <s v="CTO693-25-01"/>
    <s v="OSPINA DAVILA EDWIN FABIAN"/>
    <s v="A"/>
    <n v="7649200"/>
    <n v="0"/>
    <n v="7649200"/>
    <n v="0"/>
  </r>
  <r>
    <x v="84"/>
    <s v="Fortalecimiento de la seguridad integral del Sistema Integrado de Transporte Público de Bogotá D.C. (Recursos Distrito)"/>
    <s v="CTO694-25-01"/>
    <s v="ALVAREZ MENDEZ ANDRES LEONARDO"/>
    <s v="A"/>
    <n v="7649200"/>
    <n v="0"/>
    <n v="7649200"/>
    <n v="0"/>
  </r>
  <r>
    <x v="84"/>
    <s v="Fortalecimiento de la seguridad integral del Sistema Integrado de Transporte Público de Bogotá D.C. (Recursos Distrito)"/>
    <s v="CTO1012-25-01"/>
    <s v="DIAZ QUINAYAS DIANA MAYERLI"/>
    <s v="A"/>
    <n v="5884000"/>
    <n v="0"/>
    <n v="5884000"/>
    <n v="0"/>
  </r>
  <r>
    <x v="84"/>
    <s v="Fortalecimiento de la seguridad integral del Sistema Integrado de Transporte Público de Bogotá D.C. (Recursos Distrito)"/>
    <s v="CTO1005-25-01"/>
    <s v="MORENO CRUZ DEIBY ALEJANDRO"/>
    <s v="A"/>
    <n v="5884000"/>
    <n v="0"/>
    <n v="5884000"/>
    <n v="0"/>
  </r>
  <r>
    <x v="136"/>
    <s v="FORTALECIMIENTO DE LA SEGURIDAD INTEGRAL DEL SISTEMA INTEGRADO DE TRANSPORTE PÚBLICO DE BOGOTÁ D.C. (RECURSOS TMSA)"/>
    <s v="CTO400-25-01"/>
    <s v="VALENCIA HERNANDEZ JOHN ALEXANDER"/>
    <s v="A"/>
    <n v="20397867"/>
    <n v="0"/>
    <n v="20397867"/>
    <n v="0"/>
  </r>
  <r>
    <x v="43"/>
    <s v="DESARROLLO Y GESTIÓN DE LA INFRAESTRUCTURA DEL SISTEMA INTEGRADO DE TRANSPORTE PÚBLICO DE BOGOTÁ (RECURSOS NACIÓN- TRONCALES ALIMENTADORAS PLMB)"/>
    <s v="P-CTO740-20-9"/>
    <s v="FIDUCIARIA COLPATRIA S.A."/>
    <s v="A"/>
    <n v="20826280"/>
    <n v="0"/>
    <n v="20826280"/>
    <n v="20826280"/>
  </r>
  <r>
    <x v="43"/>
    <s v="DESARROLLO Y GESTIÓN DE LA INFRAESTRUCTURA DEL SISTEMA INTEGRADO DE TRANSPORTE PÚBLICO DE BOGOTÁ (RECURSOS NACIÓN- TRONCALES ALIMENTADORAS PLMB)"/>
    <s v="P-CTO740-20-9"/>
    <s v="FIDUCIARIA COLPATRIA S.A."/>
    <s v="A"/>
    <n v="78346480"/>
    <n v="0"/>
    <n v="78346480"/>
    <n v="78346480"/>
  </r>
  <r>
    <x v="55"/>
    <s v="DESARROLLO Y GESTIÓN DE LA INFRAESTRUCTURA DEL SISTEMA INTEGRADO DE TRANSPORTE PÚBLICO DE BOGOTÁ (RECURSOS DISTRITO)"/>
    <s v="P-CTO2802-23_02"/>
    <s v="AVAL FIDUCIARIA S.A."/>
    <s v="A"/>
    <n v="3598200000"/>
    <n v="0"/>
    <n v="3598200000"/>
    <n v="0"/>
  </r>
  <r>
    <x v="84"/>
    <s v="Fortalecimiento de la seguridad integral del Sistema Integrado de Transporte Público de Bogotá D.C. (Recursos Distrito)"/>
    <s v="CTO652-25-01"/>
    <s v="ROJAS VERGARA MARTHA JEANET"/>
    <s v="A"/>
    <n v="7649200"/>
    <n v="0"/>
    <n v="7649200"/>
    <n v="0"/>
  </r>
  <r>
    <x v="84"/>
    <s v="Fortalecimiento de la seguridad integral del Sistema Integrado de Transporte Público de Bogotá D.C. (Recursos Distrito)"/>
    <s v="CTO725-25-01"/>
    <s v="DURAN BLANCO WILLIAM ANDRES"/>
    <s v="A"/>
    <n v="6978400"/>
    <n v="0"/>
    <n v="6978400"/>
    <n v="0"/>
  </r>
  <r>
    <x v="98"/>
    <s v="Fortalecimiento de la Información, Comunicación y Atención al Usuario en el uso del Sistema Integrado de Transporte Público de Bogotá D.C. (Recursos TMSA)"/>
    <s v="CTO646-25-01"/>
    <s v="MARTINEZ CHITIVA JONNATHAN ERNESTO"/>
    <s v="A"/>
    <n v="14750000"/>
    <n v="0"/>
    <n v="14750000"/>
    <n v="0"/>
  </r>
  <r>
    <x v="98"/>
    <s v="Fortalecimiento de la Información, Comunicación y Atención al Usuario en el uso del Sistema Integrado de Transporte Público de Bogotá D.C. (Recursos TMSA)"/>
    <s v="CTO295-25-01"/>
    <s v="RICO CAICEDO ADRIANA LUCIA"/>
    <s v="A"/>
    <n v="22072500"/>
    <n v="0"/>
    <n v="22072500"/>
    <n v="0"/>
  </r>
  <r>
    <x v="98"/>
    <s v="Fortalecimiento de la Información, Comunicación y Atención al Usuario en el uso del Sistema Integrado de Transporte Público de Bogotá D.C. (Recursos TMSA)"/>
    <s v="CTO292-25-01"/>
    <s v="CANTOR PENAGOS JOHN JAIRO"/>
    <s v="A"/>
    <n v="8000000"/>
    <n v="0"/>
    <n v="8000000"/>
    <n v="0"/>
  </r>
  <r>
    <x v="98"/>
    <s v="Fortalecimiento de la Información, Comunicación y Atención al Usuario en el uso del Sistema Integrado de Transporte Público de Bogotá D.C. (Recursos TMSA)"/>
    <s v="CTO714-25-01"/>
    <s v="LEON MONROY LEIDY  JOHANNA"/>
    <s v="A"/>
    <n v="8625000"/>
    <n v="0"/>
    <n v="8625000"/>
    <n v="0"/>
  </r>
  <r>
    <x v="98"/>
    <s v="Fortalecimiento de la Información, Comunicación y Atención al Usuario en el uso del Sistema Integrado de Transporte Público de Bogotá D.C. (Recursos TMSA)"/>
    <s v="CTO126-25-01"/>
    <s v="ACUÑA AREVALO SANTIAGO ANDRES"/>
    <s v="A"/>
    <n v="12900000"/>
    <n v="0"/>
    <n v="12900000"/>
    <n v="0"/>
  </r>
  <r>
    <x v="98"/>
    <s v="Fortalecimiento de la Información, Comunicación y Atención al Usuario en el uso del Sistema Integrado de Transporte Público de Bogotá D.C. (Recursos TMSA)"/>
    <s v="CTO1002-25-01"/>
    <s v="GARCIA VARGAS MARIA  NATALIA"/>
    <s v="A"/>
    <n v="8000000"/>
    <n v="0"/>
    <n v="8000000"/>
    <n v="0"/>
  </r>
  <r>
    <x v="74"/>
    <s v="CONTROL Y OPERACIÓN DEL SISTEMA INTEGRADO DE TRANSPORTE PÚBLICO DE BOGOTÁ (RECURSOS DISTRITO)"/>
    <s v="CTO1049-25-01"/>
    <s v="GALVIS LOPEZ DIEGO ARMANDO"/>
    <s v="A"/>
    <n v="5295570"/>
    <n v="0"/>
    <n v="5295570"/>
    <n v="0"/>
  </r>
  <r>
    <x v="74"/>
    <s v="CONTROL Y OPERACIÓN DEL SISTEMA INTEGRADO DE TRANSPORTE PÚBLICO DE BOGOTÁ (RECURSOS DISTRITO)"/>
    <s v="CTO200-25-01"/>
    <s v="GOMEZ MAÑUNGA NATALI "/>
    <s v="A"/>
    <n v="3675000"/>
    <n v="0"/>
    <n v="3675000"/>
    <n v="0"/>
  </r>
  <r>
    <x v="74"/>
    <s v="CONTROL Y OPERACIÓN DEL SISTEMA INTEGRADO DE TRANSPORTE PÚBLICO DE BOGOTÁ (RECURSOS DISTRITO)"/>
    <s v="CTO201-25-01"/>
    <s v="BAUTISTA  MENDEZ  LUIS  JAVIER"/>
    <s v="A"/>
    <n v="6276667"/>
    <n v="0"/>
    <n v="6276667"/>
    <n v="0"/>
  </r>
  <r>
    <x v="136"/>
    <s v="FORTALECIMIENTO DE LA SEGURIDAD INTEGRAL DEL SISTEMA INTEGRADO DE TRANSPORTE PÚBLICO DE BOGOTÁ D.C. (RECURSOS TMSA)"/>
    <s v="CTO640-25-01"/>
    <s v="TORRES SALDAÑA YENNY PAOLA"/>
    <s v="A"/>
    <n v="7943400"/>
    <n v="0"/>
    <n v="7943400"/>
    <n v="0"/>
  </r>
  <r>
    <x v="136"/>
    <s v="FORTALECIMIENTO DE LA SEGURIDAD INTEGRAL DEL SISTEMA INTEGRADO DE TRANSPORTE PÚBLICO DE BOGOTÁ D.C. (RECURSOS TMSA)"/>
    <s v="CTO641-25-01"/>
    <s v="RODRIGUEZ PARRA YENNY NOHEMI"/>
    <s v="A"/>
    <n v="7943400"/>
    <n v="0"/>
    <n v="7943400"/>
    <n v="0"/>
  </r>
  <r>
    <x v="84"/>
    <s v="Fortalecimiento de la seguridad integral del Sistema Integrado de Transporte Público de Bogotá D.C. (Recursos Distrito)"/>
    <s v="CTO739-25-01"/>
    <s v="ROMERO CARO SANDRA ESPERANZA"/>
    <s v="A"/>
    <n v="7551133"/>
    <n v="0"/>
    <n v="7551133"/>
    <n v="0"/>
  </r>
  <r>
    <x v="84"/>
    <s v="Fortalecimiento de la seguridad integral del Sistema Integrado de Transporte Público de Bogotá D.C. (Recursos Distrito)"/>
    <s v="CTO742-25-01"/>
    <s v="OSORIO HERNANDEZ RUBIELA "/>
    <s v="A"/>
    <n v="7551133"/>
    <n v="0"/>
    <n v="7551133"/>
    <n v="0"/>
  </r>
  <r>
    <x v="136"/>
    <s v="FORTALECIMIENTO DE LA SEGURIDAD INTEGRAL DEL SISTEMA INTEGRADO DE TRANSPORTE PÚBLICO DE BOGOTÁ D.C. (RECURSOS TMSA)"/>
    <s v="CTO749-25-01"/>
    <s v="BALLESTEROS TRILLERAS ALEJANDRA "/>
    <s v="A"/>
    <n v="7551133"/>
    <n v="0"/>
    <n v="7551133"/>
    <n v="0"/>
  </r>
  <r>
    <x v="133"/>
    <s v="Servicios de diseño y desarrollo de aplicaciones en tecnologías de la información (TI)"/>
    <s v="CTO1547-25"/>
    <s v="COMERCIO ELECTRONICO EN INTERNET S A CENET S A"/>
    <s v="A"/>
    <n v="3939600"/>
    <n v="0"/>
    <n v="3939600"/>
    <n v="0"/>
  </r>
  <r>
    <x v="74"/>
    <s v="CONTROL Y OPERACIÓN DEL SISTEMA INTEGRADO DE TRANSPORTE PÚBLICO DE BOGOTÁ (RECURSOS DISTRITO)"/>
    <s v="CTO1386-24-02"/>
    <s v="UNION TEMPORAL CA2024 TRANSMILENIO "/>
    <s v="A"/>
    <n v="12844339319"/>
    <n v="0"/>
    <n v="12844339319"/>
    <n v="0"/>
  </r>
  <r>
    <x v="75"/>
    <s v="Diseño y Estructuración del Sistema Interoperable de Recaudo en su componente tecnológico en el Sistema de Transporte Publico de Bogotá D.C. (Recursos Distrito)"/>
    <s v="CTO1554-25"/>
    <s v="GREEN SERVICES AND SOLUTIONS SAS"/>
    <s v="A"/>
    <n v="48909000"/>
    <n v="0"/>
    <n v="48909000"/>
    <n v="0"/>
  </r>
  <r>
    <x v="98"/>
    <s v="Fortalecimiento de la Información, Comunicación y Atención al Usuario en el uso del Sistema Integrado de Transporte Público de Bogotá D.C. (Recursos TMSA)"/>
    <s v="CTO395-25-01"/>
    <s v="DIAZ MUÑOZ JUAN SEBASTIAN"/>
    <s v="A"/>
    <n v="4500000"/>
    <n v="0"/>
    <n v="4500000"/>
    <n v="0"/>
  </r>
  <r>
    <x v="136"/>
    <s v="FORTALECIMIENTO DE LA SEGURIDAD INTEGRAL DEL SISTEMA INTEGRADO DE TRANSPORTE PÚBLICO DE BOGOTÁ D.C. (RECURSOS TMSA)"/>
    <s v="CTO709-25-01"/>
    <s v="CARDOZO APARICIO EDWIN DAVID"/>
    <s v="A"/>
    <n v="8052200"/>
    <n v="0"/>
    <n v="8052200"/>
    <n v="0"/>
  </r>
  <r>
    <x v="136"/>
    <s v="FORTALECIMIENTO DE LA SEGURIDAD INTEGRAL DEL SISTEMA INTEGRADO DE TRANSPORTE PÚBLICO DE BOGOTÁ D.C. (RECURSOS TMSA)"/>
    <s v="CTO841-25-01"/>
    <s v="VARGAS MARTINEZ VICTOR GABRIEL"/>
    <s v="A"/>
    <n v="7329567"/>
    <n v="0"/>
    <n v="7329567"/>
    <n v="0"/>
  </r>
  <r>
    <x v="136"/>
    <s v="FORTALECIMIENTO DE LA SEGURIDAD INTEGRAL DEL SISTEMA INTEGRADO DE TRANSPORTE PÚBLICO DE BOGOTÁ D.C. (RECURSOS TMSA)"/>
    <s v="CTO837-25-01"/>
    <s v="RODRIGUEZ NARVAEZ CAMILO ANDRES"/>
    <s v="A"/>
    <n v="7329567"/>
    <n v="0"/>
    <n v="7329567"/>
    <n v="0"/>
  </r>
  <r>
    <x v="84"/>
    <s v="Fortalecimiento de la seguridad integral del Sistema Integrado de Transporte Público de Bogotá D.C. (Recursos Distrito)"/>
    <s v="CTO915-25-01"/>
    <s v="VILLAMIL TORRES DANIELA  VALENTINA"/>
    <s v="A"/>
    <n v="4875000"/>
    <n v="0"/>
    <n v="4875000"/>
    <n v="0"/>
  </r>
  <r>
    <x v="74"/>
    <s v="CONTROL Y OPERACIÓN DEL SISTEMA INTEGRADO DE TRANSPORTE PÚBLICO DE BOGOTÁ (RECURSOS DISTRITO)"/>
    <s v="CTO330-25-01"/>
    <s v="PARRA PRIETO LAURA  FERNANDA"/>
    <s v="A"/>
    <n v="11070000"/>
    <n v="0"/>
    <n v="11070000"/>
    <n v="0"/>
  </r>
  <r>
    <x v="56"/>
    <s v="Servicios de gestión de desarrollo empresarial"/>
    <s v="CTO1558-25"/>
    <s v="TIBABISCO JAMAICA SONIA JANNET"/>
    <s v="A"/>
    <n v="27945000"/>
    <n v="0"/>
    <n v="27945000"/>
    <n v="0"/>
  </r>
  <r>
    <x v="74"/>
    <s v="CONTROL Y OPERACIÓN DEL SISTEMA INTEGRADO DE TRANSPORTE PÚBLICO DE BOGOTÁ (RECURSOS DISTRITO)"/>
    <s v="CTO1401-24-02"/>
    <s v="CONSORCIO ASEO SCAIN 24"/>
    <s v="A"/>
    <n v="1308905204"/>
    <n v="0"/>
    <n v="1308905204"/>
    <n v="0"/>
  </r>
  <r>
    <x v="71"/>
    <s v="FORTALECIMIENTO DE LA INFORMACIÓN, COMUNICACIÓN Y ATENCIÓN AL USUARIO EN EL USO DEL SISTEMA INTEGRADO DE TRANSPORTE PÚBLICO DE BOGOTÁ D.C. (RECURSOS DISTRITO)"/>
    <s v="CTO1553-25"/>
    <s v="CASTRO ARIZA ROSALIA "/>
    <s v="A"/>
    <n v="64260000"/>
    <n v="0"/>
    <n v="64260000"/>
    <n v="0"/>
  </r>
  <r>
    <x v="98"/>
    <s v="Fortalecimiento de la Información, Comunicación y Atención al Usuario en el uso del Sistema Integrado de Transporte Público de Bogotá D.C. (Recursos TMSA)"/>
    <s v="CTO158-25-01"/>
    <s v="MONTOYA GARZON MARTHA CECILIA"/>
    <s v="A"/>
    <n v="8000000"/>
    <n v="0"/>
    <n v="8000000"/>
    <n v="0"/>
  </r>
  <r>
    <x v="98"/>
    <s v="Fortalecimiento de la Información, Comunicación y Atención al Usuario en el uso del Sistema Integrado de Transporte Público de Bogotá D.C. (Recursos TMSA)"/>
    <s v="CTO163-25-01"/>
    <s v="VARGAS SILVA ANDRES FELIPE"/>
    <s v="A"/>
    <n v="8000000"/>
    <n v="0"/>
    <n v="8000000"/>
    <n v="0"/>
  </r>
  <r>
    <x v="98"/>
    <s v="Fortalecimiento de la Información, Comunicación y Atención al Usuario en el uso del Sistema Integrado de Transporte Público de Bogotá D.C. (Recursos TMSA)"/>
    <s v="CTO164-25-01"/>
    <s v="PERDOMO BAZURTO MITCHELL LAWRENCE"/>
    <s v="A"/>
    <n v="8000000"/>
    <n v="0"/>
    <n v="8000000"/>
    <n v="0"/>
  </r>
  <r>
    <x v="56"/>
    <s v="Servicios de gestión de desarrollo empresarial"/>
    <s v="CTO1562-25"/>
    <s v="GONZALEZ RODRIGUEZ SOFIA CAROLINA"/>
    <s v="A"/>
    <n v="9702000"/>
    <n v="0"/>
    <n v="9702000"/>
    <n v="0"/>
  </r>
  <r>
    <x v="139"/>
    <s v="DESARROLLO Y GESTIÓN DE LA INFRAESTRUCTURA DEL SISTEMA INTEGRADO DE TRANSPORTE PÚBLICO DE BOGOTÁ (RECURSOS NACIÓN CALLE 13)"/>
    <s v="P-CN1676-22_25_3"/>
    <s v="ETB S.A. E.S.P"/>
    <s v="A"/>
    <n v="1608773357"/>
    <n v="0"/>
    <n v="1608773357"/>
    <n v="0"/>
  </r>
  <r>
    <x v="41"/>
    <s v="DESARROLLO Y GESTIÓN DE LA INFRAESTRUCTURA DEL SISTEMA INTEGRADO DE TRANSPORTE PÚBLICO DE BOGOTÁ (RECURSOS DISTRITO TRONCALES ALIMENTADORAS PLMB)"/>
    <s v="P-C612-19_25-90"/>
    <s v="ENEL COLOMBIA S.A. E.S.P."/>
    <s v="A"/>
    <n v="1043896245"/>
    <n v="0"/>
    <n v="1043896245"/>
    <n v="0"/>
  </r>
  <r>
    <x v="41"/>
    <s v="DESARROLLO Y GESTIÓN DE LA INFRAESTRUCTURA DEL SISTEMA INTEGRADO DE TRANSPORTE PÚBLICO DE BOGOTÁ (RECURSOS DISTRITO TRONCALES ALIMENTADORAS PLMB)"/>
    <s v="P-C612-19_25-91"/>
    <s v="ENEL COLOMBIA S.A. E.S.P."/>
    <s v="A"/>
    <n v="3438090"/>
    <n v="0"/>
    <n v="3438090"/>
    <n v="0"/>
  </r>
  <r>
    <x v="41"/>
    <s v="DESARROLLO Y GESTIÓN DE LA INFRAESTRUCTURA DEL SISTEMA INTEGRADO DE TRANSPORTE PÚBLICO DE BOGOTÁ (RECURSOS DISTRITO TRONCALES ALIMENTADORAS PLMB)"/>
    <s v="P-C612-19_25-93"/>
    <s v="ENEL COLOMBIA S.A. E.S.P."/>
    <s v="A"/>
    <n v="5539662"/>
    <n v="0"/>
    <n v="5539662"/>
    <n v="0"/>
  </r>
  <r>
    <x v="41"/>
    <s v="DESARROLLO Y GESTIÓN DE LA INFRAESTRUCTURA DEL SISTEMA INTEGRADO DE TRANSPORTE PÚBLICO DE BOGOTÁ (RECURSOS DISTRITO TRONCALES ALIMENTADORAS PLMB)"/>
    <s v="P-C612-19_25-94"/>
    <s v="ENEL COLOMBIA S.A. E.S.P."/>
    <s v="A"/>
    <n v="122300176"/>
    <n v="0"/>
    <n v="122300176"/>
    <n v="0"/>
  </r>
  <r>
    <x v="41"/>
    <s v="DESARROLLO Y GESTIÓN DE LA INFRAESTRUCTURA DEL SISTEMA INTEGRADO DE TRANSPORTE PÚBLICO DE BOGOTÁ (RECURSOS DISTRITO TRONCALES ALIMENTADORAS PLMB)"/>
    <s v="P-C612-19_25-95"/>
    <s v="ENEL COLOMBIA S.A. E.S.P."/>
    <s v="A"/>
    <n v="6888913"/>
    <n v="0"/>
    <n v="6888913"/>
    <n v="0"/>
  </r>
  <r>
    <x v="41"/>
    <s v="DESARROLLO Y GESTIÓN DE LA INFRAESTRUCTURA DEL SISTEMA INTEGRADO DE TRANSPORTE PÚBLICO DE BOGOTÁ (RECURSOS DISTRITO TRONCALES ALIMENTADORAS PLMB)"/>
    <s v="P-C612-19_25-96"/>
    <s v="ENEL COLOMBIA S.A. E.S.P."/>
    <s v="A"/>
    <n v="27473288"/>
    <n v="0"/>
    <n v="27473288"/>
    <n v="0"/>
  </r>
  <r>
    <x v="38"/>
    <s v="DESARROLLO Y GESTIÓN DE LA INFRAESTRUCTURA DEL SISTEMA INTEGRADO DE TRANSPORTE PÚBLICO DE BOGOTÁ (RECURSOS SITP)"/>
    <s v="P-PROMIDU4846_25"/>
    <s v="PERDOMO ORTIZ ROSA "/>
    <s v="A"/>
    <n v="51415435"/>
    <n v="0"/>
    <n v="51415435"/>
    <n v="0"/>
  </r>
  <r>
    <x v="139"/>
    <s v="DESARROLLO Y GESTIÓN DE LA INFRAESTRUCTURA DEL SISTEMA INTEGRADO DE TRANSPORTE PÚBLICO DE BOGOTÁ (RECURSOS NACIÓN CALLE 13)"/>
    <s v="P-RESIDU2328_25"/>
    <s v="DIAZ ROMERO YOSIMAR "/>
    <s v="A"/>
    <n v="3823500"/>
    <n v="0"/>
    <n v="3823500"/>
    <n v="0"/>
  </r>
  <r>
    <x v="55"/>
    <s v="DESARROLLO Y GESTIÓN DE LA INFRAESTRUCTURA DEL SISTEMA INTEGRADO DE TRANSPORTE PÚBLICO DE BOGOTÁ (RECURSOS DISTRITO)"/>
    <s v="CTO1003-25-01"/>
    <s v="CASTIBLANCO MONTENEGRO WALTHER LEANDRO"/>
    <s v="A"/>
    <n v="25915723"/>
    <n v="0"/>
    <n v="25915723"/>
    <n v="0"/>
  </r>
  <r>
    <x v="136"/>
    <s v="FORTALECIMIENTO DE LA SEGURIDAD INTEGRAL DEL SISTEMA INTEGRADO DE TRANSPORTE PÚBLICO DE BOGOTÁ D.C. (RECURSOS TMSA)"/>
    <s v="CTO62-25-01"/>
    <s v="GARCIA PRADA CRISTIAN CAMILO"/>
    <s v="A"/>
    <n v="19574100"/>
    <n v="0"/>
    <n v="19574100"/>
    <n v="0"/>
  </r>
  <r>
    <x v="84"/>
    <s v="Fortalecimiento de la seguridad integral del Sistema Integrado de Transporte Público de Bogotá D.C. (Recursos Distrito)"/>
    <s v="CTO343-25-01"/>
    <s v="ARANGO AGUDELO YESSICA LORENA"/>
    <s v="A"/>
    <n v="16199800"/>
    <n v="0"/>
    <n v="16199800"/>
    <n v="0"/>
  </r>
  <r>
    <x v="98"/>
    <s v="Fortalecimiento de la Información, Comunicación y Atención al Usuario en el uso del Sistema Integrado de Transporte Público de Bogotá D.C. (Recursos TMSA)"/>
    <s v="CTO40-25-01"/>
    <s v="CODINA SERRANO JUAN PABLO"/>
    <s v="A"/>
    <n v="9600000"/>
    <n v="0"/>
    <n v="9600000"/>
    <n v="0"/>
  </r>
  <r>
    <x v="84"/>
    <s v="Fortalecimiento de la seguridad integral del Sistema Integrado de Transporte Público de Bogotá D.C. (Recursos Distrito)"/>
    <s v="CTO721-25-01"/>
    <s v="ROMERO AVELLANEDA DANNA VALENTINA"/>
    <s v="A"/>
    <n v="12776933"/>
    <n v="0"/>
    <n v="12776933"/>
    <n v="0"/>
  </r>
  <r>
    <x v="136"/>
    <s v="FORTALECIMIENTO DE LA SEGURIDAD INTEGRAL DEL SISTEMA INTEGRADO DE TRANSPORTE PÚBLICO DE BOGOTÁ D.C. (RECURSOS TMSA)"/>
    <s v="CTO927-25-01"/>
    <s v="CRIOLLO BARRIOS JOSE RENE"/>
    <s v="A"/>
    <n v="6276267"/>
    <n v="0"/>
    <n v="6276267"/>
    <n v="0"/>
  </r>
  <r>
    <x v="84"/>
    <s v="Fortalecimiento de la seguridad integral del Sistema Integrado de Transporte Público de Bogotá D.C. (Recursos Distrito)"/>
    <s v="CTO867-25-01"/>
    <s v="ROMERO LOZANO HELBER  IVAN"/>
    <s v="A"/>
    <n v="15880333"/>
    <n v="0"/>
    <n v="15880333"/>
    <n v="0"/>
  </r>
  <r>
    <x v="55"/>
    <s v="DESARROLLO Y GESTIÓN DE LA INFRAESTRUCTURA DEL SISTEMA INTEGRADO DE TRANSPORTE PÚBLICO DE BOGOTÁ (RECURSOS DISTRITO)"/>
    <s v="CTO1563-25"/>
    <s v="RINCON VARGAS WENDY ISAVOAD"/>
    <s v="A"/>
    <n v="22575000"/>
    <n v="0"/>
    <n v="22575000"/>
    <n v="0"/>
  </r>
  <r>
    <x v="84"/>
    <s v="Fortalecimiento de la seguridad integral del Sistema Integrado de Transporte Público de Bogotá D.C. (Recursos Distrito)"/>
    <s v="CTO993-25-01"/>
    <s v="GOMEZ OSORIO KAREN VIVIANA"/>
    <s v="A"/>
    <n v="5988000"/>
    <n v="0"/>
    <n v="5988000"/>
    <n v="0"/>
  </r>
  <r>
    <x v="136"/>
    <s v="FORTALECIMIENTO DE LA SEGURIDAD INTEGRAL DEL SISTEMA INTEGRADO DE TRANSPORTE PÚBLICO DE BOGOTÁ D.C. (RECURSOS TMSA)"/>
    <s v="CTO390-25-01"/>
    <s v="ROMERO DIAZ JOHANA PAOLA"/>
    <s v="A"/>
    <n v="25306667"/>
    <n v="0"/>
    <n v="25306667"/>
    <n v="0"/>
  </r>
  <r>
    <x v="136"/>
    <s v="FORTALECIMIENTO DE LA SEGURIDAD INTEGRAL DEL SISTEMA INTEGRADO DE TRANSPORTE PÚBLICO DE BOGOTÁ D.C. (RECURSOS TMSA)"/>
    <s v="CTO377-25-01"/>
    <s v="QUIROGA MARIN KRISTELL LISETH"/>
    <s v="A"/>
    <n v="39364000"/>
    <n v="0"/>
    <n v="39364000"/>
    <n v="0"/>
  </r>
  <r>
    <x v="84"/>
    <s v="Fortalecimiento de la seguridad integral del Sistema Integrado de Transporte Público de Bogotá D.C. (Recursos Distrito)"/>
    <s v="CTO376-25-01"/>
    <s v="CUTA CRUZ MARIA PAULA"/>
    <s v="A"/>
    <n v="7650000"/>
    <n v="0"/>
    <n v="7650000"/>
    <n v="0"/>
  </r>
  <r>
    <x v="84"/>
    <s v="Fortalecimiento de la seguridad integral del Sistema Integrado de Transporte Público de Bogotá D.C. (Recursos Distrito)"/>
    <s v="CTO925-25-01"/>
    <s v="FERNANDEZ RODRIGUEZ JORGE ELIECER"/>
    <s v="A"/>
    <n v="8052000"/>
    <n v="0"/>
    <n v="8052000"/>
    <n v="0"/>
  </r>
  <r>
    <x v="57"/>
    <s v="Sueldo básico"/>
    <m/>
    <s v="TRANSMILENIO S.A"/>
    <s v="A"/>
    <n v="226475831"/>
    <n v="0"/>
    <n v="226475831"/>
    <n v="199206431"/>
  </r>
  <r>
    <x v="57"/>
    <s v="Sueldo básico"/>
    <m/>
    <s v="TRANSMILENIO S.A"/>
    <s v="A"/>
    <n v="287303904"/>
    <n v="0"/>
    <n v="287303904"/>
    <n v="269250704"/>
  </r>
  <r>
    <x v="57"/>
    <s v="Sueldo básico"/>
    <m/>
    <s v="TRANSMILENIO S.A"/>
    <s v="A"/>
    <n v="31862851"/>
    <n v="0"/>
    <n v="31862851"/>
    <n v="24971851"/>
  </r>
  <r>
    <x v="57"/>
    <s v="Sueldo básico"/>
    <m/>
    <s v="TRANSMILENIO S.A"/>
    <s v="A"/>
    <n v="74362260"/>
    <n v="0"/>
    <n v="74362260"/>
    <n v="67950460"/>
  </r>
  <r>
    <x v="57"/>
    <s v="Sueldo básico"/>
    <m/>
    <s v="TRANSMILENIO S.A"/>
    <s v="A"/>
    <n v="44577673"/>
    <n v="0"/>
    <n v="44577673"/>
    <n v="35647273"/>
  </r>
  <r>
    <x v="57"/>
    <s v="Sueldo básico"/>
    <m/>
    <s v="TRANSMILENIO S.A"/>
    <s v="A"/>
    <n v="41265600"/>
    <n v="0"/>
    <n v="41265600"/>
    <n v="27782600"/>
  </r>
  <r>
    <x v="57"/>
    <s v="Sueldo básico"/>
    <m/>
    <s v="TRANSMILENIO S.A"/>
    <s v="A"/>
    <n v="198718757"/>
    <n v="0"/>
    <n v="198718757"/>
    <n v="178122757"/>
  </r>
  <r>
    <x v="57"/>
    <s v="Sueldo básico"/>
    <m/>
    <s v="TRANSMILENIO S.A"/>
    <s v="A"/>
    <n v="59088265"/>
    <n v="0"/>
    <n v="59088265"/>
    <n v="34786265"/>
  </r>
  <r>
    <x v="57"/>
    <s v="Sueldo básico"/>
    <m/>
    <s v="TRANSMILENIO S.A"/>
    <s v="A"/>
    <n v="295603328"/>
    <n v="0"/>
    <n v="295603328"/>
    <n v="272641128"/>
  </r>
  <r>
    <x v="57"/>
    <s v="Sueldo básico"/>
    <m/>
    <s v="TRANSMILENIO S.A"/>
    <s v="A"/>
    <n v="434411539"/>
    <n v="0"/>
    <n v="434411539"/>
    <n v="416871175"/>
  </r>
  <r>
    <x v="57"/>
    <s v="Sueldo básico"/>
    <m/>
    <s v="TRANSMILENIO S.A"/>
    <s v="A"/>
    <n v="749366199"/>
    <n v="0"/>
    <n v="749366199"/>
    <n v="727459699"/>
  </r>
  <r>
    <x v="57"/>
    <s v="Sueldo básico"/>
    <m/>
    <s v="TRANSMILENIO S.A"/>
    <s v="A"/>
    <n v="256247935"/>
    <n v="0"/>
    <n v="256247935"/>
    <n v="238987235"/>
  </r>
  <r>
    <x v="57"/>
    <s v="Sueldo básico"/>
    <m/>
    <s v="TRANSMILENIO S.A"/>
    <s v="A"/>
    <n v="122732257"/>
    <n v="0"/>
    <n v="122732257"/>
    <n v="105587457"/>
  </r>
  <r>
    <x v="57"/>
    <s v="Sueldo básico"/>
    <m/>
    <s v="TRANSMILENIO S.A"/>
    <s v="A"/>
    <n v="27204765"/>
    <n v="0"/>
    <n v="27204765"/>
    <n v="21915765"/>
  </r>
  <r>
    <x v="57"/>
    <s v="Sueldo básico"/>
    <m/>
    <s v="TRANSMILENIO S.A"/>
    <s v="A"/>
    <n v="131157338"/>
    <n v="0"/>
    <n v="131157338"/>
    <n v="118982138"/>
  </r>
  <r>
    <x v="57"/>
    <s v="Sueldo básico"/>
    <m/>
    <s v="TRANSMILENIO S.A"/>
    <s v="A"/>
    <n v="144195755"/>
    <n v="0"/>
    <n v="144195755"/>
    <n v="131714155"/>
  </r>
  <r>
    <x v="58"/>
    <s v="Horas Extras, dominicales, festivos y recargos"/>
    <m/>
    <s v="TRANSMILENIO S.A"/>
    <s v="A"/>
    <n v="88031305"/>
    <n v="0"/>
    <n v="88031305"/>
    <n v="88031305"/>
  </r>
  <r>
    <x v="58"/>
    <s v="Horas Extras, dominicales, festivos y recargos"/>
    <m/>
    <s v="TRANSMILENIO S.A"/>
    <s v="A"/>
    <n v="6710531"/>
    <n v="0"/>
    <n v="6710531"/>
    <n v="6710531"/>
  </r>
  <r>
    <x v="58"/>
    <s v="Horas Extras, dominicales, festivos y recargos"/>
    <m/>
    <s v="TRANSMILENIO S.A"/>
    <s v="A"/>
    <n v="1403580"/>
    <n v="0"/>
    <n v="1403580"/>
    <n v="1403580"/>
  </r>
  <r>
    <x v="58"/>
    <s v="Horas Extras, dominicales, festivos y recargos"/>
    <m/>
    <s v="TRANSMILENIO S.A"/>
    <s v="A"/>
    <n v="51962647"/>
    <n v="0"/>
    <n v="51962647"/>
    <n v="51962647"/>
  </r>
  <r>
    <x v="59"/>
    <s v="Gastos de representación"/>
    <m/>
    <s v="TRANSMILENIO S.A"/>
    <s v="A"/>
    <n v="8939892"/>
    <n v="0"/>
    <n v="8939892"/>
    <n v="8939892"/>
  </r>
  <r>
    <x v="59"/>
    <s v="Gastos de representación"/>
    <m/>
    <s v="TRANSMILENIO S.A"/>
    <s v="A"/>
    <n v="7198210"/>
    <n v="0"/>
    <n v="7198210"/>
    <n v="7198210"/>
  </r>
  <r>
    <x v="59"/>
    <s v="Gastos de representación"/>
    <m/>
    <s v="TRANSMILENIO S.A"/>
    <s v="A"/>
    <n v="3910558"/>
    <n v="0"/>
    <n v="3910558"/>
    <n v="3910558"/>
  </r>
  <r>
    <x v="59"/>
    <s v="Gastos de representación"/>
    <m/>
    <s v="TRANSMILENIO S.A"/>
    <s v="A"/>
    <n v="5100728"/>
    <n v="0"/>
    <n v="5100728"/>
    <n v="5100728"/>
  </r>
  <r>
    <x v="59"/>
    <s v="Gastos de representación"/>
    <m/>
    <s v="TRANSMILENIO S.A"/>
    <s v="A"/>
    <n v="18403557"/>
    <n v="0"/>
    <n v="18403557"/>
    <n v="18403557"/>
  </r>
  <r>
    <x v="59"/>
    <s v="Gastos de representación"/>
    <m/>
    <s v="TRANSMILENIO S.A"/>
    <s v="A"/>
    <n v="5100728"/>
    <n v="0"/>
    <n v="5100728"/>
    <n v="5100728"/>
  </r>
  <r>
    <x v="59"/>
    <s v="Gastos de representación"/>
    <m/>
    <s v="TRANSMILENIO S.A"/>
    <s v="A"/>
    <n v="5597554"/>
    <n v="0"/>
    <n v="5597554"/>
    <n v="5597554"/>
  </r>
  <r>
    <x v="59"/>
    <s v="Gastos de representación"/>
    <m/>
    <s v="TRANSMILENIO S.A"/>
    <s v="A"/>
    <n v="6320854"/>
    <n v="0"/>
    <n v="6320854"/>
    <n v="6320854"/>
  </r>
  <r>
    <x v="59"/>
    <s v="Gastos de representación"/>
    <m/>
    <s v="TRANSMILENIO S.A"/>
    <s v="A"/>
    <n v="6320854"/>
    <n v="0"/>
    <n v="6320854"/>
    <n v="6320854"/>
  </r>
  <r>
    <x v="59"/>
    <s v="Gastos de representación"/>
    <m/>
    <s v="TRANSMILENIO S.A"/>
    <s v="A"/>
    <n v="6219504"/>
    <n v="0"/>
    <n v="6219504"/>
    <n v="6219504"/>
  </r>
  <r>
    <x v="59"/>
    <s v="Gastos de representación"/>
    <m/>
    <s v="TRANSMILENIO S.A"/>
    <s v="A"/>
    <n v="6409535"/>
    <n v="0"/>
    <n v="6409535"/>
    <n v="6409535"/>
  </r>
  <r>
    <x v="59"/>
    <s v="Gastos de representación"/>
    <m/>
    <s v="TRANSMILENIO S.A"/>
    <s v="A"/>
    <n v="2777465"/>
    <n v="0"/>
    <n v="2777465"/>
    <n v="2777465"/>
  </r>
  <r>
    <x v="59"/>
    <s v="Gastos de representación"/>
    <m/>
    <s v="TRANSMILENIO S.A"/>
    <s v="A"/>
    <n v="9726604"/>
    <n v="0"/>
    <n v="9726604"/>
    <n v="9726604"/>
  </r>
  <r>
    <x v="59"/>
    <s v="Gastos de representación"/>
    <m/>
    <s v="TRANSMILENIO S.A"/>
    <s v="A"/>
    <n v="6409535"/>
    <n v="0"/>
    <n v="6409535"/>
    <n v="6409535"/>
  </r>
  <r>
    <x v="59"/>
    <s v="Gastos de representación"/>
    <m/>
    <s v="TRANSMILENIO S.A"/>
    <s v="A"/>
    <n v="6409535"/>
    <n v="0"/>
    <n v="6409535"/>
    <n v="6409535"/>
  </r>
  <r>
    <x v="59"/>
    <s v="Gastos de representación"/>
    <m/>
    <s v="TRANSMILENIO S.A"/>
    <s v="A"/>
    <n v="6219504"/>
    <n v="0"/>
    <n v="6219504"/>
    <n v="6219504"/>
  </r>
  <r>
    <x v="60"/>
    <s v="Auxilio de Transporte"/>
    <m/>
    <s v="TRANSMILENIO S.A"/>
    <s v="A"/>
    <n v="400000"/>
    <n v="0"/>
    <n v="400000"/>
    <n v="400000"/>
  </r>
  <r>
    <x v="60"/>
    <s v="Auxilio de Transporte"/>
    <m/>
    <s v="TRANSMILENIO S.A"/>
    <s v="A"/>
    <n v="600000"/>
    <n v="0"/>
    <n v="600000"/>
    <n v="600000"/>
  </r>
  <r>
    <x v="60"/>
    <s v="Auxilio de Transporte"/>
    <m/>
    <s v="TRANSMILENIO S.A"/>
    <s v="A"/>
    <n v="1126667"/>
    <n v="0"/>
    <n v="1126667"/>
    <n v="1126667"/>
  </r>
  <r>
    <x v="60"/>
    <s v="Auxilio de Transporte"/>
    <m/>
    <s v="TRANSMILENIO S.A"/>
    <s v="A"/>
    <n v="506667"/>
    <n v="0"/>
    <n v="506667"/>
    <n v="506667"/>
  </r>
  <r>
    <x v="60"/>
    <s v="Auxilio de Transporte"/>
    <m/>
    <s v="TRANSMILENIO S.A"/>
    <s v="A"/>
    <n v="200000"/>
    <n v="0"/>
    <n v="200000"/>
    <n v="200000"/>
  </r>
  <r>
    <x v="60"/>
    <s v="Auxilio de Transporte"/>
    <m/>
    <s v="TRANSMILENIO S.A"/>
    <s v="A"/>
    <n v="400000"/>
    <n v="0"/>
    <n v="400000"/>
    <n v="400000"/>
  </r>
  <r>
    <x v="60"/>
    <s v="Auxilio de Transporte"/>
    <m/>
    <s v="TRANSMILENIO S.A"/>
    <s v="A"/>
    <n v="200000"/>
    <n v="0"/>
    <n v="200000"/>
    <n v="200000"/>
  </r>
  <r>
    <x v="61"/>
    <s v="Bonificación por servicios prestados"/>
    <m/>
    <s v="TRANSMILENIO S.A"/>
    <s v="A"/>
    <n v="8871371"/>
    <n v="0"/>
    <n v="8871371"/>
    <n v="8871371"/>
  </r>
  <r>
    <x v="61"/>
    <s v="Bonificación por servicios prestados"/>
    <m/>
    <s v="TRANSMILENIO S.A"/>
    <s v="A"/>
    <n v="4276242"/>
    <n v="0"/>
    <n v="4276242"/>
    <n v="4276242"/>
  </r>
  <r>
    <x v="61"/>
    <s v="Bonificación por servicios prestados"/>
    <m/>
    <s v="TRANSMILENIO S.A"/>
    <s v="A"/>
    <n v="5058531"/>
    <n v="0"/>
    <n v="5058531"/>
    <n v="5058531"/>
  </r>
  <r>
    <x v="61"/>
    <s v="Bonificación por servicios prestados"/>
    <m/>
    <s v="TRANSMILENIO S.A"/>
    <s v="A"/>
    <n v="5648848"/>
    <n v="0"/>
    <n v="5648848"/>
    <n v="5648848"/>
  </r>
  <r>
    <x v="61"/>
    <s v="Bonificación por servicios prestados"/>
    <m/>
    <s v="TRANSMILENIO S.A"/>
    <s v="A"/>
    <n v="3279985"/>
    <n v="0"/>
    <n v="3279985"/>
    <n v="3279985"/>
  </r>
  <r>
    <x v="61"/>
    <s v="Bonificación por servicios prestados"/>
    <m/>
    <s v="TRANSMILENIO S.A"/>
    <s v="A"/>
    <n v="3623866"/>
    <n v="0"/>
    <n v="3623866"/>
    <n v="3623866"/>
  </r>
  <r>
    <x v="61"/>
    <s v="Bonificación por servicios prestados"/>
    <m/>
    <s v="TRANSMILENIO S.A"/>
    <s v="A"/>
    <n v="12910211"/>
    <n v="0"/>
    <n v="12910211"/>
    <n v="12910211"/>
  </r>
  <r>
    <x v="101"/>
    <s v="Prima de navidad"/>
    <m/>
    <s v="TRANSMILENIO S.A"/>
    <s v="A"/>
    <n v="29229576"/>
    <n v="0"/>
    <n v="29229576"/>
    <n v="29229576"/>
  </r>
  <r>
    <x v="62"/>
    <s v="Prima de vacaciones"/>
    <m/>
    <s v="TRANSMILENIO S.A"/>
    <s v="A"/>
    <n v="8199749"/>
    <n v="0"/>
    <n v="8199749"/>
    <n v="8199749"/>
  </r>
  <r>
    <x v="62"/>
    <s v="Prima de vacaciones"/>
    <m/>
    <s v="TRANSMILENIO S.A"/>
    <s v="A"/>
    <n v="6020084"/>
    <n v="0"/>
    <n v="6020084"/>
    <n v="6020084"/>
  </r>
  <r>
    <x v="62"/>
    <s v="Prima de vacaciones"/>
    <m/>
    <s v="TRANSMILENIO S.A"/>
    <s v="A"/>
    <n v="6020084"/>
    <n v="0"/>
    <n v="6020084"/>
    <n v="6020084"/>
  </r>
  <r>
    <x v="62"/>
    <s v="Prima de vacaciones"/>
    <m/>
    <s v="TRANSMILENIO S.A"/>
    <s v="A"/>
    <n v="29831878"/>
    <n v="0"/>
    <n v="29831878"/>
    <n v="29831878"/>
  </r>
  <r>
    <x v="62"/>
    <s v="Prima de vacaciones"/>
    <m/>
    <s v="TRANSMILENIO S.A"/>
    <s v="A"/>
    <n v="2953778"/>
    <n v="0"/>
    <n v="2953778"/>
    <n v="2953778"/>
  </r>
  <r>
    <x v="62"/>
    <s v="Prima de vacaciones"/>
    <m/>
    <s v="TRANSMILENIO S.A"/>
    <s v="A"/>
    <n v="14717719"/>
    <n v="0"/>
    <n v="14717719"/>
    <n v="14717719"/>
  </r>
  <r>
    <x v="62"/>
    <s v="Prima de vacaciones"/>
    <m/>
    <s v="TRANSMILENIO S.A"/>
    <s v="A"/>
    <n v="8247837"/>
    <n v="0"/>
    <n v="8247837"/>
    <n v="8247837"/>
  </r>
  <r>
    <x v="62"/>
    <s v="Prima de vacaciones"/>
    <m/>
    <s v="TRANSMILENIO S.A"/>
    <s v="A"/>
    <n v="8201629"/>
    <n v="0"/>
    <n v="8201629"/>
    <n v="8201629"/>
  </r>
  <r>
    <x v="63"/>
    <s v="Prima técnica salarial"/>
    <m/>
    <s v="TRANSMILENIO S.A"/>
    <s v="A"/>
    <n v="3471832"/>
    <n v="0"/>
    <n v="3471832"/>
    <n v="3471832"/>
  </r>
  <r>
    <x v="63"/>
    <s v="Prima técnica salarial"/>
    <m/>
    <s v="TRANSMILENIO S.A"/>
    <s v="A"/>
    <n v="12158256"/>
    <n v="0"/>
    <n v="12158256"/>
    <n v="12158256"/>
  </r>
  <r>
    <x v="63"/>
    <s v="Prima técnica salarial"/>
    <m/>
    <s v="TRANSMILENIO S.A"/>
    <s v="A"/>
    <n v="6375910"/>
    <n v="0"/>
    <n v="6375910"/>
    <n v="6375910"/>
  </r>
  <r>
    <x v="63"/>
    <s v="Prima técnica salarial"/>
    <m/>
    <s v="TRANSMILENIO S.A"/>
    <s v="A"/>
    <n v="8011919"/>
    <n v="0"/>
    <n v="8011919"/>
    <n v="8011919"/>
  </r>
  <r>
    <x v="63"/>
    <s v="Prima técnica salarial"/>
    <m/>
    <s v="TRANSMILENIO S.A"/>
    <s v="A"/>
    <n v="8011919"/>
    <n v="0"/>
    <n v="8011919"/>
    <n v="8011919"/>
  </r>
  <r>
    <x v="63"/>
    <s v="Prima técnica salarial"/>
    <m/>
    <s v="TRANSMILENIO S.A"/>
    <s v="A"/>
    <n v="7774381"/>
    <n v="0"/>
    <n v="7774381"/>
    <n v="7774381"/>
  </r>
  <r>
    <x v="63"/>
    <s v="Prima técnica salarial"/>
    <m/>
    <s v="TRANSMILENIO S.A"/>
    <s v="A"/>
    <n v="15532398"/>
    <n v="0"/>
    <n v="15532398"/>
    <n v="15532398"/>
  </r>
  <r>
    <x v="63"/>
    <s v="Prima técnica salarial"/>
    <m/>
    <s v="TRANSMILENIO S.A"/>
    <s v="A"/>
    <n v="8997763"/>
    <n v="0"/>
    <n v="8997763"/>
    <n v="8997763"/>
  </r>
  <r>
    <x v="63"/>
    <s v="Prima técnica salarial"/>
    <m/>
    <s v="TRANSMILENIO S.A"/>
    <s v="A"/>
    <n v="4888198"/>
    <n v="0"/>
    <n v="4888198"/>
    <n v="4888198"/>
  </r>
  <r>
    <x v="63"/>
    <s v="Prima técnica salarial"/>
    <m/>
    <s v="TRANSMILENIO S.A"/>
    <s v="A"/>
    <n v="6375910"/>
    <n v="0"/>
    <n v="6375910"/>
    <n v="6375910"/>
  </r>
  <r>
    <x v="63"/>
    <s v="Prima técnica salarial"/>
    <m/>
    <s v="TRANSMILENIO S.A"/>
    <s v="A"/>
    <n v="20632801"/>
    <n v="0"/>
    <n v="20632801"/>
    <n v="20632801"/>
  </r>
  <r>
    <x v="63"/>
    <s v="Prima técnica salarial"/>
    <m/>
    <s v="TRANSMILENIO S.A"/>
    <s v="A"/>
    <n v="8011919"/>
    <n v="0"/>
    <n v="8011919"/>
    <n v="8011919"/>
  </r>
  <r>
    <x v="63"/>
    <s v="Prima técnica salarial"/>
    <m/>
    <s v="TRANSMILENIO S.A"/>
    <s v="A"/>
    <n v="7774381"/>
    <n v="0"/>
    <n v="7774381"/>
    <n v="7774381"/>
  </r>
  <r>
    <x v="63"/>
    <s v="Prima técnica salarial"/>
    <m/>
    <s v="TRANSMILENIO S.A"/>
    <s v="A"/>
    <n v="7901068"/>
    <n v="0"/>
    <n v="7901068"/>
    <n v="7901068"/>
  </r>
  <r>
    <x v="63"/>
    <s v="Prima técnica salarial"/>
    <m/>
    <s v="TRANSMILENIO S.A"/>
    <s v="A"/>
    <n v="7901068"/>
    <n v="0"/>
    <n v="7901068"/>
    <n v="7901068"/>
  </r>
  <r>
    <x v="63"/>
    <s v="Prima técnica salarial"/>
    <m/>
    <s v="TRANSMILENIO S.A"/>
    <s v="A"/>
    <n v="6996943"/>
    <n v="0"/>
    <n v="6996943"/>
    <n v="6996943"/>
  </r>
  <r>
    <x v="102"/>
    <s v="Sector Privado"/>
    <m/>
    <s v="TRANSMILENIO S.A"/>
    <s v="A"/>
    <n v="34082327"/>
    <n v="0"/>
    <n v="34082327"/>
    <n v="34082327"/>
  </r>
  <r>
    <x v="102"/>
    <s v="Sector Privado"/>
    <m/>
    <s v="TRANSMILENIO S.A"/>
    <s v="A"/>
    <n v="480449"/>
    <n v="0"/>
    <n v="480449"/>
    <n v="480449"/>
  </r>
  <r>
    <x v="64"/>
    <s v="Vacaciones"/>
    <m/>
    <s v="TRANSMILENIO S.A"/>
    <s v="A"/>
    <n v="12096828"/>
    <n v="0"/>
    <n v="12096828"/>
    <n v="12096828"/>
  </r>
  <r>
    <x v="64"/>
    <s v="Vacaciones"/>
    <m/>
    <s v="TRANSMILENIO S.A"/>
    <s v="A"/>
    <n v="21585986"/>
    <n v="0"/>
    <n v="21585986"/>
    <n v="21585986"/>
  </r>
  <r>
    <x v="64"/>
    <s v="Vacaciones"/>
    <m/>
    <s v="TRANSMILENIO S.A"/>
    <s v="A"/>
    <n v="4332208"/>
    <n v="0"/>
    <n v="4332208"/>
    <n v="4332208"/>
  </r>
  <r>
    <x v="64"/>
    <s v="Vacaciones"/>
    <m/>
    <s v="TRANSMILENIO S.A"/>
    <s v="A"/>
    <n v="8829456"/>
    <n v="0"/>
    <n v="8829456"/>
    <n v="8829456"/>
  </r>
  <r>
    <x v="64"/>
    <s v="Vacaciones"/>
    <m/>
    <s v="TRANSMILENIO S.A"/>
    <s v="A"/>
    <n v="12026299"/>
    <n v="0"/>
    <n v="12026299"/>
    <n v="12026299"/>
  </r>
  <r>
    <x v="64"/>
    <s v="Vacaciones"/>
    <m/>
    <s v="TRANSMILENIO S.A"/>
    <s v="A"/>
    <n v="8829456"/>
    <n v="0"/>
    <n v="8829456"/>
    <n v="8829456"/>
  </r>
  <r>
    <x v="64"/>
    <s v="Vacaciones"/>
    <m/>
    <s v="TRANSMILENIO S.A"/>
    <s v="A"/>
    <n v="12029055"/>
    <n v="0"/>
    <n v="12029055"/>
    <n v="12029055"/>
  </r>
  <r>
    <x v="103"/>
    <s v="Indemnización por vacaciones"/>
    <m/>
    <s v="TRANSMILENIO S.A"/>
    <s v="A"/>
    <n v="345990"/>
    <n v="0"/>
    <n v="345990"/>
    <n v="345990"/>
  </r>
  <r>
    <x v="103"/>
    <s v="Indemnización por vacaciones"/>
    <m/>
    <s v="TRANSMILENIO S.A"/>
    <s v="A"/>
    <n v="43711653"/>
    <n v="0"/>
    <n v="43711653"/>
    <n v="43711653"/>
  </r>
  <r>
    <x v="65"/>
    <s v="Bonificación especial de recreación"/>
    <m/>
    <s v="TRANSMILENIO S.A"/>
    <s v="A"/>
    <n v="707241"/>
    <n v="0"/>
    <n v="707241"/>
    <n v="707241"/>
  </r>
  <r>
    <x v="65"/>
    <s v="Bonificación especial de recreación"/>
    <m/>
    <s v="TRANSMILENIO S.A"/>
    <s v="A"/>
    <n v="347011"/>
    <n v="0"/>
    <n v="347011"/>
    <n v="347011"/>
  </r>
  <r>
    <x v="65"/>
    <s v="Bonificación especial de recreación"/>
    <m/>
    <s v="TRANSMILENIO S.A"/>
    <s v="A"/>
    <n v="1735055"/>
    <n v="0"/>
    <n v="1735055"/>
    <n v="1735055"/>
  </r>
  <r>
    <x v="65"/>
    <s v="Bonificación especial de recreación"/>
    <m/>
    <s v="TRANSMILENIO S.A"/>
    <s v="A"/>
    <n v="966503"/>
    <n v="0"/>
    <n v="966503"/>
    <n v="966503"/>
  </r>
  <r>
    <x v="65"/>
    <s v="Bonificación especial de recreación"/>
    <m/>
    <s v="TRANSMILENIO S.A"/>
    <s v="A"/>
    <n v="963530"/>
    <n v="0"/>
    <n v="963530"/>
    <n v="963530"/>
  </r>
  <r>
    <x v="65"/>
    <s v="Bonificación especial de recreación"/>
    <m/>
    <s v="TRANSMILENIO S.A"/>
    <s v="A"/>
    <n v="963530"/>
    <n v="0"/>
    <n v="963530"/>
    <n v="963530"/>
  </r>
  <r>
    <x v="65"/>
    <s v="Bonificación especial de recreación"/>
    <m/>
    <s v="TRANSMILENIO S.A"/>
    <s v="A"/>
    <n v="1836807"/>
    <n v="0"/>
    <n v="1836807"/>
    <n v="1836807"/>
  </r>
  <r>
    <x v="65"/>
    <s v="Bonificación especial de recreación"/>
    <m/>
    <s v="TRANSMILENIO S.A"/>
    <s v="A"/>
    <n v="707241"/>
    <n v="0"/>
    <n v="707241"/>
    <n v="707241"/>
  </r>
  <r>
    <x v="66"/>
    <s v="Apoyo de sostenimiento aprendices SENA"/>
    <m/>
    <s v="TRANSMILENIO S.A"/>
    <s v="A"/>
    <n v="6049875"/>
    <n v="0"/>
    <n v="6049875"/>
    <n v="6049875"/>
  </r>
  <r>
    <x v="66"/>
    <s v="Apoyo de sostenimiento aprendices SENA"/>
    <m/>
    <s v="TRANSMILENIO S.A"/>
    <s v="A"/>
    <n v="2847000"/>
    <n v="0"/>
    <n v="2847000"/>
    <n v="2847000"/>
  </r>
  <r>
    <x v="66"/>
    <s v="Apoyo de sostenimiento aprendices SENA"/>
    <m/>
    <s v="TRANSMILENIO S.A"/>
    <s v="A"/>
    <n v="7544550"/>
    <n v="0"/>
    <n v="7544550"/>
    <n v="7544550"/>
  </r>
  <r>
    <x v="66"/>
    <s v="Apoyo de sostenimiento aprendices SENA"/>
    <m/>
    <s v="TRANSMILENIO S.A"/>
    <s v="A"/>
    <n v="4070701"/>
    <n v="0"/>
    <n v="4070701"/>
    <n v="4070701"/>
  </r>
  <r>
    <x v="66"/>
    <s v="Apoyo de sostenimiento aprendices SENA"/>
    <m/>
    <s v="TRANSMILENIO S.A"/>
    <s v="A"/>
    <n v="2491125"/>
    <n v="0"/>
    <n v="2491125"/>
    <n v="2491125"/>
  </r>
  <r>
    <x v="67"/>
    <s v="BONIFICACION SINDICAL VIGENCIA"/>
    <m/>
    <s v="TRANSMILENIO S.A"/>
    <s v="A"/>
    <n v="3696267"/>
    <n v="0"/>
    <n v="3696267"/>
    <n v="3696267"/>
  </r>
  <r>
    <x v="67"/>
    <s v="BONIFICACION SINDICAL VIGENCIA"/>
    <m/>
    <s v="TRANSMILENIO S.A"/>
    <s v="A"/>
    <n v="3588433"/>
    <n v="0"/>
    <n v="3588433"/>
    <n v="3588433"/>
  </r>
  <r>
    <x v="67"/>
    <s v="BONIFICACION SINDICAL VIGENCIA"/>
    <m/>
    <s v="TRANSMILENIO S.A"/>
    <s v="A"/>
    <n v="1423500"/>
    <n v="0"/>
    <n v="1423500"/>
    <n v="1423500"/>
  </r>
  <r>
    <x v="67"/>
    <s v="BONIFICACION SINDICAL VIGENCIA"/>
    <m/>
    <s v="TRANSMILENIO S.A"/>
    <s v="A"/>
    <n v="1423500"/>
    <n v="0"/>
    <n v="1423500"/>
    <n v="1423500"/>
  </r>
  <r>
    <x v="67"/>
    <s v="BONIFICACION SINDICAL VIGENCIA"/>
    <m/>
    <s v="TRANSMILENIO S.A"/>
    <s v="A"/>
    <n v="6511896"/>
    <n v="0"/>
    <n v="6511896"/>
    <n v="6511896"/>
  </r>
  <r>
    <x v="67"/>
    <s v="BONIFICACION SINDICAL VIGENCIA"/>
    <m/>
    <s v="TRANSMILENIO S.A"/>
    <s v="A"/>
    <n v="57202"/>
    <n v="0"/>
    <n v="57202"/>
    <n v="57202"/>
  </r>
  <r>
    <x v="68"/>
    <s v="Auxilios Educativos"/>
    <m/>
    <s v="TRANSMILENIO S.A"/>
    <s v="A"/>
    <n v="2847000"/>
    <n v="0"/>
    <n v="2847000"/>
    <n v="2847000"/>
  </r>
  <r>
    <x v="68"/>
    <s v="Auxilios Educativos"/>
    <m/>
    <s v="TRANSMILENIO S.A"/>
    <s v="A"/>
    <n v="1423500"/>
    <n v="0"/>
    <n v="1423500"/>
    <n v="1423500"/>
  </r>
  <r>
    <x v="68"/>
    <s v="Auxilios Educativos"/>
    <m/>
    <s v="TRANSMILENIO S.A"/>
    <s v="A"/>
    <n v="1423500"/>
    <n v="0"/>
    <n v="1423500"/>
    <n v="1423500"/>
  </r>
  <r>
    <x v="68"/>
    <s v="Auxilios Educativos"/>
    <m/>
    <s v="TRANSMILENIO S.A"/>
    <s v="A"/>
    <n v="17695000"/>
    <n v="0"/>
    <n v="17695000"/>
    <n v="17695000"/>
  </r>
  <r>
    <x v="68"/>
    <s v="Auxilios Educativos"/>
    <m/>
    <s v="TRANSMILENIO S.A"/>
    <s v="A"/>
    <n v="6870500"/>
    <n v="0"/>
    <n v="6870500"/>
    <n v="6870500"/>
  </r>
  <r>
    <x v="69"/>
    <s v="Auxilios para Recreación"/>
    <m/>
    <s v="TRANSMILENIO S.A"/>
    <s v="A"/>
    <n v="1449753"/>
    <n v="0"/>
    <n v="1449753"/>
    <n v="1449753"/>
  </r>
  <r>
    <x v="69"/>
    <s v="Auxilios para Recreación"/>
    <m/>
    <s v="TRANSMILENIO S.A"/>
    <s v="A"/>
    <n v="2602580"/>
    <n v="0"/>
    <n v="2602580"/>
    <n v="2602580"/>
  </r>
  <r>
    <x v="69"/>
    <s v="Auxilios para Recreación"/>
    <m/>
    <s v="TRANSMILENIO S.A"/>
    <s v="A"/>
    <n v="1060862"/>
    <n v="0"/>
    <n v="1060862"/>
    <n v="1060862"/>
  </r>
  <r>
    <x v="69"/>
    <s v="Auxilios para Recreación"/>
    <m/>
    <s v="TRANSMILENIO S.A"/>
    <s v="A"/>
    <n v="1445295"/>
    <n v="0"/>
    <n v="1445295"/>
    <n v="1445295"/>
  </r>
  <r>
    <x v="69"/>
    <s v="Auxilios para Recreación"/>
    <m/>
    <s v="TRANSMILENIO S.A"/>
    <s v="A"/>
    <n v="1060862"/>
    <n v="0"/>
    <n v="1060862"/>
    <n v="1060862"/>
  </r>
  <r>
    <x v="69"/>
    <s v="Auxilios para Recreación"/>
    <m/>
    <s v="TRANSMILENIO S.A"/>
    <s v="A"/>
    <n v="520516"/>
    <n v="0"/>
    <n v="520516"/>
    <n v="520516"/>
  </r>
  <r>
    <x v="69"/>
    <s v="Auxilios para Recreación"/>
    <m/>
    <s v="TRANSMILENIO S.A"/>
    <s v="A"/>
    <n v="1445295"/>
    <n v="0"/>
    <n v="1445295"/>
    <n v="1445295"/>
  </r>
  <r>
    <x v="70"/>
    <s v="Prima Especial"/>
    <m/>
    <s v="TRANSMILENIO S.A"/>
    <s v="A"/>
    <n v="13370311"/>
    <n v="0"/>
    <n v="13370311"/>
    <n v="13370311"/>
  </r>
  <r>
    <x v="70"/>
    <s v="Prima Especial"/>
    <m/>
    <s v="TRANSMILENIO S.A"/>
    <s v="A"/>
    <n v="10264568"/>
    <n v="0"/>
    <n v="10264568"/>
    <n v="10264568"/>
  </r>
  <r>
    <x v="84"/>
    <s v="Fortalecimiento de la seguridad integral del Sistema Integrado de Transporte Público de Bogotá D.C. (Recursos Distrito)"/>
    <s v="CTO1014-25-01"/>
    <s v="APACHE BATA KELLY KATHERINE"/>
    <s v="A"/>
    <n v="7783600"/>
    <n v="0"/>
    <n v="7783600"/>
    <n v="0"/>
  </r>
  <r>
    <x v="84"/>
    <s v="Fortalecimiento de la seguridad integral del Sistema Integrado de Transporte Público de Bogotá D.C. (Recursos Distrito)"/>
    <s v="CTO1015-25-01"/>
    <s v="ARIZA BUSTOS JOHN JAIN"/>
    <s v="A"/>
    <n v="7783600"/>
    <n v="0"/>
    <n v="7783600"/>
    <n v="0"/>
  </r>
  <r>
    <x v="75"/>
    <s v="Diseño y Estructuración del Sistema Interoperable de Recaudo en su componente tecnológico en el Sistema de Transporte Publico de Bogotá D.C. (Recursos Distrito)"/>
    <s v="CTO109-25-01"/>
    <s v="TENJO GARCIA JHOAN SEBASTIAN"/>
    <s v="A"/>
    <n v="14332500"/>
    <n v="0"/>
    <n v="14332500"/>
    <n v="0"/>
  </r>
  <r>
    <x v="98"/>
    <s v="Fortalecimiento de la Información, Comunicación y Atención al Usuario en el uso del Sistema Integrado de Transporte Público de Bogotá D.C. (Recursos TMSA)"/>
    <s v="CTO425-25-01"/>
    <s v="CASTRO FONSECA ANTHONY AUGUSTO"/>
    <s v="A"/>
    <n v="3550000"/>
    <n v="0"/>
    <n v="3550000"/>
    <n v="0"/>
  </r>
  <r>
    <x v="98"/>
    <s v="Fortalecimiento de la Información, Comunicación y Atención al Usuario en el uso del Sistema Integrado de Transporte Público de Bogotá D.C. (Recursos TMSA)"/>
    <s v="CTO127-25-01"/>
    <s v="RICO GARCIA ANDRES FELIPE"/>
    <s v="A"/>
    <n v="5600000"/>
    <n v="0"/>
    <n v="5600000"/>
    <n v="0"/>
  </r>
  <r>
    <x v="98"/>
    <s v="Fortalecimiento de la Información, Comunicación y Atención al Usuario en el uso del Sistema Integrado de Transporte Público de Bogotá D.C. (Recursos TMSA)"/>
    <s v="CTO30-25-01"/>
    <s v="LERMA OVIEDO JOSE DOMINGO"/>
    <s v="A"/>
    <n v="9600000"/>
    <n v="0"/>
    <n v="9600000"/>
    <n v="0"/>
  </r>
  <r>
    <x v="98"/>
    <s v="Fortalecimiento de la Información, Comunicación y Atención al Usuario en el uso del Sistema Integrado de Transporte Público de Bogotá D.C. (Recursos TMSA)"/>
    <s v="CTO32-25-01"/>
    <s v="ARANDA MURCIA YERSON STEVEN"/>
    <s v="A"/>
    <n v="5200000"/>
    <n v="0"/>
    <n v="5200000"/>
    <n v="0"/>
  </r>
  <r>
    <x v="89"/>
    <s v="Sentencias"/>
    <s v="P-RES351-25"/>
    <s v="GARCIA ORTÍZ KAREN TATIANA"/>
    <s v="A"/>
    <n v="48093232"/>
    <n v="0"/>
    <n v="48093232"/>
    <n v="48093232"/>
  </r>
  <r>
    <x v="136"/>
    <s v="FORTALECIMIENTO DE LA SEGURIDAD INTEGRAL DEL SISTEMA INTEGRADO DE TRANSPORTE PÚBLICO DE BOGOTÁ D.C. (RECURSOS TMSA)"/>
    <s v="CTO774-25-01"/>
    <s v="GONZALEZ BELLO DIEGO ALEJANDRO"/>
    <s v="A"/>
    <n v="9295333"/>
    <n v="0"/>
    <n v="9295333"/>
    <n v="0"/>
  </r>
  <r>
    <x v="84"/>
    <s v="Fortalecimiento de la seguridad integral del Sistema Integrado de Transporte Público de Bogotá D.C. (Recursos Distrito)"/>
    <s v="CTO804-25-01"/>
    <s v="CASTAÑEDA ORTIZ ANDERSSON SEBASTIAN"/>
    <s v="A"/>
    <n v="6745000"/>
    <n v="0"/>
    <n v="6745000"/>
    <n v="0"/>
  </r>
  <r>
    <x v="84"/>
    <s v="Fortalecimiento de la seguridad integral del Sistema Integrado de Transporte Público de Bogotá D.C. (Recursos Distrito)"/>
    <s v="CTO812-25-01"/>
    <s v="RUEDA MANJARRES CRISTIAN RENE"/>
    <s v="A"/>
    <n v="6839667"/>
    <n v="0"/>
    <n v="6839667"/>
    <n v="0"/>
  </r>
  <r>
    <x v="136"/>
    <s v="FORTALECIMIENTO DE LA SEGURIDAD INTEGRAL DEL SISTEMA INTEGRADO DE TRANSPORTE PÚBLICO DE BOGOTÁ D.C. (RECURSOS TMSA)"/>
    <s v="CTO858-25-01"/>
    <s v="PARDO MEJIA PAMELA "/>
    <s v="A"/>
    <n v="34203067"/>
    <n v="0"/>
    <n v="34203067"/>
    <n v="0"/>
  </r>
  <r>
    <x v="136"/>
    <s v="FORTALECIMIENTO DE LA SEGURIDAD INTEGRAL DEL SISTEMA INTEGRADO DE TRANSPORTE PÚBLICO DE BOGOTÁ D.C. (RECURSOS TMSA)"/>
    <s v="CTO1360-25-01"/>
    <s v="CASAS MEDINA KEVIN JAFET"/>
    <s v="A"/>
    <n v="4707200"/>
    <n v="0"/>
    <n v="4707200"/>
    <n v="0"/>
  </r>
  <r>
    <x v="84"/>
    <s v="Fortalecimiento de la seguridad integral del Sistema Integrado de Transporte Público de Bogotá D.C. (Recursos Distrito)"/>
    <s v="CTO728-25-01"/>
    <s v="FLOREZ MONTAÑO RUBEN DARIO JUNIOR"/>
    <s v="A"/>
    <n v="11203600"/>
    <n v="0"/>
    <n v="11203600"/>
    <n v="0"/>
  </r>
  <r>
    <x v="84"/>
    <s v="Fortalecimiento de la seguridad integral del Sistema Integrado de Transporte Público de Bogotá D.C. (Recursos Distrito)"/>
    <s v="CTO1032-25-01"/>
    <s v="MONSALVE MATEUS ANDRES CAMILO"/>
    <s v="A"/>
    <n v="6985133"/>
    <n v="0"/>
    <n v="6985133"/>
    <n v="0"/>
  </r>
  <r>
    <x v="136"/>
    <s v="FORTALECIMIENTO DE LA SEGURIDAD INTEGRAL DEL SISTEMA INTEGRADO DE TRANSPORTE PÚBLICO DE BOGOTÁ D.C. (RECURSOS TMSA)"/>
    <s v="CTO637-25-01"/>
    <s v="AREVALO PABON DIEGO FERNANDO"/>
    <s v="A"/>
    <n v="8361900"/>
    <n v="0"/>
    <n v="8361900"/>
    <n v="0"/>
  </r>
  <r>
    <x v="84"/>
    <s v="Fortalecimiento de la seguridad integral del Sistema Integrado de Transporte Público de Bogotá D.C. (Recursos Distrito)"/>
    <s v="CTO538-25-01"/>
    <s v="GARCIA CASTRILLON CRISTIAN CAMILO "/>
    <s v="A"/>
    <n v="7747267"/>
    <n v="0"/>
    <n v="7747267"/>
    <n v="0"/>
  </r>
  <r>
    <x v="136"/>
    <s v="FORTALECIMIENTO DE LA SEGURIDAD INTEGRAL DEL SISTEMA INTEGRADO DE TRANSPORTE PÚBLICO DE BOGOTÁ D.C. (RECURSOS TMSA)"/>
    <s v="CTO666-25-01"/>
    <s v="RODRIGUEZ RIVERA MICHAEL DAVID"/>
    <s v="A"/>
    <n v="7649200"/>
    <n v="0"/>
    <n v="7649200"/>
    <n v="0"/>
  </r>
  <r>
    <x v="136"/>
    <s v="FORTALECIMIENTO DE LA SEGURIDAD INTEGRAL DEL SISTEMA INTEGRADO DE TRANSPORTE PÚBLICO DE BOGOTÁ D.C. (RECURSOS TMSA)"/>
    <s v="CTO667-25-01"/>
    <s v="MURCIA VELASQUEZ BLANCA BIVIANA"/>
    <s v="A"/>
    <n v="7649200"/>
    <n v="0"/>
    <n v="7649200"/>
    <n v="0"/>
  </r>
  <r>
    <x v="136"/>
    <s v="FORTALECIMIENTO DE LA SEGURIDAD INTEGRAL DEL SISTEMA INTEGRADO DE TRANSPORTE PÚBLICO DE BOGOTÁ D.C. (RECURSOS TMSA)"/>
    <s v="CTO761-25-01"/>
    <s v="RODRIGUEZ BECERRA LAURA CANELA"/>
    <s v="A"/>
    <n v="7551133"/>
    <n v="0"/>
    <n v="7551133"/>
    <n v="0"/>
  </r>
  <r>
    <x v="136"/>
    <s v="FORTALECIMIENTO DE LA SEGURIDAD INTEGRAL DEL SISTEMA INTEGRADO DE TRANSPORTE PÚBLICO DE BOGOTÁ D.C. (RECURSOS TMSA)"/>
    <s v="CTO759-25-01"/>
    <s v="CADENA LOZANO KAREN SOFIA"/>
    <s v="A"/>
    <n v="7551133"/>
    <n v="0"/>
    <n v="7551133"/>
    <n v="0"/>
  </r>
  <r>
    <x v="136"/>
    <s v="FORTALECIMIENTO DE LA SEGURIDAD INTEGRAL DEL SISTEMA INTEGRADO DE TRANSPORTE PÚBLICO DE BOGOTÁ D.C. (RECURSOS TMSA)"/>
    <s v="CTO760-25-01"/>
    <s v="RIVERA ESCOBAR CLARA YULIETH"/>
    <s v="A"/>
    <n v="7551133"/>
    <n v="0"/>
    <n v="7551133"/>
    <n v="0"/>
  </r>
  <r>
    <x v="136"/>
    <s v="FORTALECIMIENTO DE LA SEGURIDAD INTEGRAL DEL SISTEMA INTEGRADO DE TRANSPORTE PÚBLICO DE BOGOTÁ D.C. (RECURSOS TMSA)"/>
    <s v="CTO805-25-01"/>
    <s v="JIMENEZ  VARGAS LADY VIVIANA"/>
    <s v="A"/>
    <n v="7639267"/>
    <n v="0"/>
    <n v="7639267"/>
    <n v="0"/>
  </r>
  <r>
    <x v="84"/>
    <s v="Fortalecimiento de la seguridad integral del Sistema Integrado de Transporte Público de Bogotá D.C. (Recursos Distrito)"/>
    <s v="CTO726-25-01"/>
    <s v="ALARCON HERRERA DAVID MATEO"/>
    <s v="A"/>
    <n v="6620533"/>
    <n v="0"/>
    <n v="6620533"/>
    <n v="0"/>
  </r>
  <r>
    <x v="84"/>
    <s v="Fortalecimiento de la seguridad integral del Sistema Integrado de Transporte Público de Bogotá D.C. (Recursos Distrito)"/>
    <s v="CTO782-25-01"/>
    <s v="BERNAL OLIVEROS YURY PAOLA"/>
    <s v="A"/>
    <n v="6531067"/>
    <n v="0"/>
    <n v="6531067"/>
    <n v="0"/>
  </r>
  <r>
    <x v="84"/>
    <s v="Fortalecimiento de la seguridad integral del Sistema Integrado de Transporte Público de Bogotá D.C. (Recursos Distrito)"/>
    <s v="CTO783-25-01"/>
    <s v="ARDILA ZAMBRANO CIELO ROCIO"/>
    <s v="A"/>
    <n v="6531067"/>
    <n v="0"/>
    <n v="6531067"/>
    <n v="0"/>
  </r>
  <r>
    <x v="84"/>
    <s v="Fortalecimiento de la seguridad integral del Sistema Integrado de Transporte Público de Bogotá D.C. (Recursos Distrito)"/>
    <s v="CTO784-25-01"/>
    <s v="AREVALO GUTIERREZ JUAN  SEBASTIAN"/>
    <s v="A"/>
    <n v="6531067"/>
    <n v="0"/>
    <n v="6531067"/>
    <n v="0"/>
  </r>
  <r>
    <x v="84"/>
    <s v="Fortalecimiento de la seguridad integral del Sistema Integrado de Transporte Público de Bogotá D.C. (Recursos Distrito)"/>
    <s v="CTO727-25-01"/>
    <s v="TORRES LEMUS LINEY ANDREA"/>
    <s v="A"/>
    <n v="6531067"/>
    <n v="0"/>
    <n v="6531067"/>
    <n v="0"/>
  </r>
  <r>
    <x v="84"/>
    <s v="Fortalecimiento de la seguridad integral del Sistema Integrado de Transporte Público de Bogotá D.C. (Recursos Distrito)"/>
    <s v="CTO859-25-01"/>
    <s v="BARRIOS RODRIGUEZ ADRIANA PATRICIA"/>
    <s v="A"/>
    <n v="34203067"/>
    <n v="0"/>
    <n v="34203067"/>
    <n v="0"/>
  </r>
  <r>
    <x v="84"/>
    <s v="Fortalecimiento de la seguridad integral del Sistema Integrado de Transporte Público de Bogotá D.C. (Recursos Distrito)"/>
    <s v="CTO810-25-01"/>
    <s v="VALLEJO DIAZ JOHANNA PATRICIA"/>
    <s v="A"/>
    <n v="6745000"/>
    <n v="0"/>
    <n v="6745000"/>
    <n v="0"/>
  </r>
  <r>
    <x v="136"/>
    <s v="FORTALECIMIENTO DE LA SEGURIDAD INTEGRAL DEL SISTEMA INTEGRADO DE TRANSPORTE PÚBLICO DE BOGOTÁ D.C. (RECURSOS TMSA)"/>
    <s v="CTO862-25-01"/>
    <s v="VELASCO AVENDAÑO LEIDY VIVIANA"/>
    <s v="A"/>
    <n v="23666667"/>
    <n v="0"/>
    <n v="23666667"/>
    <n v="0"/>
  </r>
  <r>
    <x v="84"/>
    <s v="Fortalecimiento de la seguridad integral del Sistema Integrado de Transporte Público de Bogotá D.C. (Recursos Distrito)"/>
    <s v="CTO768-25-01"/>
    <s v="RODRIGUEZ VELASQUEZ ANGIE NATALIA"/>
    <s v="A"/>
    <n v="6352133"/>
    <n v="0"/>
    <n v="6352133"/>
    <n v="0"/>
  </r>
  <r>
    <x v="84"/>
    <s v="Fortalecimiento de la seguridad integral del Sistema Integrado de Transporte Público de Bogotá D.C. (Recursos Distrito)"/>
    <s v="CTO769-25-01"/>
    <s v="VELASQUEZ GALEANO LAURA  STEFANIA"/>
    <s v="A"/>
    <n v="6352133"/>
    <n v="0"/>
    <n v="6352133"/>
    <n v="0"/>
  </r>
  <r>
    <x v="84"/>
    <s v="Fortalecimiento de la seguridad integral del Sistema Integrado de Transporte Público de Bogotá D.C. (Recursos Distrito)"/>
    <s v="CTO860-25-01"/>
    <s v="GUZMAN TORRES LEIDY NATALIA"/>
    <s v="A"/>
    <n v="11123333"/>
    <n v="0"/>
    <n v="11123333"/>
    <n v="0"/>
  </r>
  <r>
    <x v="84"/>
    <s v="Fortalecimiento de la seguridad integral del Sistema Integrado de Transporte Público de Bogotá D.C. (Recursos Distrito)"/>
    <s v="CTO1272-25-01"/>
    <s v="ALARCON FORERO LAURA MILENA"/>
    <s v="A"/>
    <n v="6352133"/>
    <n v="0"/>
    <n v="6352133"/>
    <n v="0"/>
  </r>
  <r>
    <x v="84"/>
    <s v="Fortalecimiento de la seguridad integral del Sistema Integrado de Transporte Público de Bogotá D.C. (Recursos Distrito)"/>
    <s v="CTO1273-25-01"/>
    <s v="AMADO MENDOZA ZORAIDA "/>
    <s v="A"/>
    <n v="6352133"/>
    <n v="0"/>
    <n v="6352133"/>
    <n v="0"/>
  </r>
  <r>
    <x v="84"/>
    <s v="Fortalecimiento de la seguridad integral del Sistema Integrado de Transporte Público de Bogotá D.C. (Recursos Distrito)"/>
    <s v="CTO1274-25-01"/>
    <s v="FORERO PEÑA CARLOS  ANDRES"/>
    <s v="A"/>
    <n v="6352133"/>
    <n v="0"/>
    <n v="6352133"/>
    <n v="0"/>
  </r>
  <r>
    <x v="84"/>
    <s v="Fortalecimiento de la seguridad integral del Sistema Integrado de Transporte Público de Bogotá D.C. (Recursos Distrito)"/>
    <s v="CTO1282-25-01"/>
    <s v="GUEVARA LOPEZ INGRID JOHANNA"/>
    <s v="A"/>
    <n v="6352133"/>
    <n v="0"/>
    <n v="6352133"/>
    <n v="0"/>
  </r>
  <r>
    <x v="84"/>
    <s v="Fortalecimiento de la seguridad integral del Sistema Integrado de Transporte Público de Bogotá D.C. (Recursos Distrito)"/>
    <s v="CTO788-25-01"/>
    <s v="FIERRO RODRIGUEZ MARIA ALEJANDRA"/>
    <s v="A"/>
    <n v="12540000"/>
    <n v="0"/>
    <n v="12540000"/>
    <n v="0"/>
  </r>
  <r>
    <x v="84"/>
    <s v="Fortalecimiento de la seguridad integral del Sistema Integrado de Transporte Público de Bogotá D.C. (Recursos Distrito)"/>
    <s v="CTO526-25-01"/>
    <s v="GONZALEZ RAMOS GLADYZ "/>
    <s v="A"/>
    <n v="8335667"/>
    <n v="0"/>
    <n v="8335667"/>
    <n v="0"/>
  </r>
  <r>
    <x v="84"/>
    <s v="Fortalecimiento de la seguridad integral del Sistema Integrado de Transporte Público de Bogotá D.C. (Recursos Distrito)"/>
    <s v="CTO533-25-01"/>
    <s v="LOPEZ CLAVIJO JAVIER HERNAN"/>
    <s v="A"/>
    <n v="5197533"/>
    <n v="0"/>
    <n v="5197533"/>
    <n v="0"/>
  </r>
  <r>
    <x v="75"/>
    <s v="Diseño y Estructuración del Sistema Interoperable de Recaudo en su componente tecnológico en el Sistema de Transporte Publico de Bogotá D.C. (Recursos Distrito)"/>
    <s v="CTO379-25-01"/>
    <s v="MENDIVELSO CORREDOR ADRIANA MARCELA"/>
    <s v="A"/>
    <n v="36992290"/>
    <n v="0"/>
    <n v="36992290"/>
    <n v="0"/>
  </r>
  <r>
    <x v="84"/>
    <s v="Fortalecimiento de la seguridad integral del Sistema Integrado de Transporte Público de Bogotá D.C. (Recursos Distrito)"/>
    <s v="CTO370-25-01"/>
    <s v="GUERRERO MARIN MELQUI DANIEL"/>
    <s v="A"/>
    <n v="9125600"/>
    <n v="0"/>
    <n v="9125600"/>
    <n v="0"/>
  </r>
  <r>
    <x v="39"/>
    <s v="DESARROLLO Y GESTIÓN DE LA INFRAESTRUCTURA DEL SISTEMA INTEGRADO DE TRANSPORTE PÚBLICO DE BOGOTÁ (RECURSOS DE CAPITAL CALLE 13)"/>
    <s v="P-PROMIDU4661-25"/>
    <s v="INVERSIONES CENTRO CENTENARIO S.A."/>
    <s v="A"/>
    <n v="574032780"/>
    <n v="0"/>
    <n v="574032780"/>
    <n v="0"/>
  </r>
  <r>
    <x v="139"/>
    <s v="DESARROLLO Y GESTIÓN DE LA INFRAESTRUCTURA DEL SISTEMA INTEGRADO DE TRANSPORTE PÚBLICO DE BOGOTÁ (RECURSOS NACIÓN CALLE 13)"/>
    <s v="P-RESIDU2420-25"/>
    <s v="GARZON ARIAS LUIS HERNANDO"/>
    <s v="A"/>
    <n v="5956500"/>
    <n v="0"/>
    <n v="5956500"/>
    <n v="0"/>
  </r>
  <r>
    <x v="41"/>
    <s v="DESARROLLO Y GESTIÓN DE LA INFRAESTRUCTURA DEL SISTEMA INTEGRADO DE TRANSPORTE PÚBLICO DE BOGOTÁ (RECURSOS DISTRITO TRONCALES ALIMENTADORAS PLMB)"/>
    <s v="P-RESIDU2483_25"/>
    <s v="SERVICIOS Y SUMINISTROS IRISOL SAS"/>
    <s v="A"/>
    <n v="8247000"/>
    <n v="0"/>
    <n v="8247000"/>
    <n v="0"/>
  </r>
  <r>
    <x v="39"/>
    <s v="DESARROLLO Y GESTIÓN DE LA INFRAESTRUCTURA DEL SISTEMA INTEGRADO DE TRANSPORTE PÚBLICO DE BOGOTÁ (RECURSOS DE CAPITAL CALLE 13)"/>
    <s v="P-PROMI4706_24_1"/>
    <s v="PAREDES  CAÑADULCE ISMAEL "/>
    <s v="A"/>
    <n v="12282007"/>
    <n v="0"/>
    <n v="12282007"/>
    <n v="0"/>
  </r>
  <r>
    <x v="41"/>
    <s v="DESARROLLO Y GESTIÓN DE LA INFRAESTRUCTURA DEL SISTEMA INTEGRADO DE TRANSPORTE PÚBLICO DE BOGOTÁ (RECURSOS DISTRITO TRONCALES ALIMENTADORAS PLMB)"/>
    <s v="P-RESIDU2048_25"/>
    <s v="RODRIGUEZ  PATIÑO DAVID JOSUE"/>
    <s v="A"/>
    <n v="3492441"/>
    <n v="0"/>
    <n v="3492441"/>
    <n v="0"/>
  </r>
  <r>
    <x v="39"/>
    <s v="DESARROLLO Y GESTIÓN DE LA INFRAESTRUCTURA DEL SISTEMA INTEGRADO DE TRANSPORTE PÚBLICO DE BOGOTÁ (RECURSOS DE CAPITAL CALLE 13)"/>
    <s v="P-PROMI4280_23_1"/>
    <s v="ESCOBAR FUENTES ROSEMARY "/>
    <s v="A"/>
    <n v="9553908"/>
    <n v="0"/>
    <n v="9553908"/>
    <n v="0"/>
  </r>
  <r>
    <x v="139"/>
    <s v="DESARROLLO Y GESTIÓN DE LA INFRAESTRUCTURA DEL SISTEMA INTEGRADO DE TRANSPORTE PÚBLICO DE BOGOTÁ (RECURSOS NACIÓN CALLE 13)"/>
    <s v="P-RESIDU2425_25"/>
    <s v="BUITRAGO GUASCA GLORIA TATIANA"/>
    <s v="A"/>
    <n v="4423500"/>
    <n v="0"/>
    <n v="4423500"/>
    <n v="0"/>
  </r>
  <r>
    <x v="139"/>
    <s v="DESARROLLO Y GESTIÓN DE LA INFRAESTRUCTURA DEL SISTEMA INTEGRADO DE TRANSPORTE PÚBLICO DE BOGOTÁ (RECURSOS NACIÓN CALLE 13)"/>
    <s v="P-RESIDU2429_25"/>
    <s v="SORIANO VARON SHIRLEY "/>
    <s v="A"/>
    <n v="4423500"/>
    <n v="0"/>
    <n v="4423500"/>
    <n v="0"/>
  </r>
  <r>
    <x v="39"/>
    <s v="DESARROLLO Y GESTIÓN DE LA INFRAESTRUCTURA DEL SISTEMA INTEGRADO DE TRANSPORTE PÚBLICO DE BOGOTÁ (RECURSOS DE CAPITAL CALLE 13)"/>
    <s v="P-PROMI4228_23_1"/>
    <s v="SALDAÑA AVILA MARIA DEL TRANSITO"/>
    <s v="A"/>
    <n v="4527460"/>
    <n v="0"/>
    <n v="4527460"/>
    <n v="0"/>
  </r>
  <r>
    <x v="41"/>
    <s v="DESARROLLO Y GESTIÓN DE LA INFRAESTRUCTURA DEL SISTEMA INTEGRADO DE TRANSPORTE PÚBLICO DE BOGOTÁ (RECURSOS DISTRITO TRONCALES ALIMENTADORAS PLMB)"/>
    <s v="P-RESIDU2482_25"/>
    <s v="OSORIO  FABIO "/>
    <s v="A"/>
    <n v="82309808"/>
    <n v="0"/>
    <n v="82309808"/>
    <n v="0"/>
  </r>
  <r>
    <x v="41"/>
    <s v="DESARROLLO Y GESTIÓN DE LA INFRAESTRUCTURA DEL SISTEMA INTEGRADO DE TRANSPORTE PÚBLICO DE BOGOTÁ (RECURSOS DISTRITO TRONCALES ALIMENTADORAS PLMB)"/>
    <s v="P-RESIDU2479_25"/>
    <s v="MENDEZ SAAVEDRA ALDEMAR "/>
    <s v="A"/>
    <n v="6295233"/>
    <n v="0"/>
    <n v="6295233"/>
    <n v="0"/>
  </r>
  <r>
    <x v="41"/>
    <s v="DESARROLLO Y GESTIÓN DE LA INFRAESTRUCTURA DEL SISTEMA INTEGRADO DE TRANSPORTE PÚBLICO DE BOGOTÁ (RECURSOS DISTRITO TRONCALES ALIMENTADORAS PLMB)"/>
    <s v="P-RESIDU2487_25"/>
    <s v="PACHON ORTEGA VEYANIT "/>
    <s v="A"/>
    <n v="22228500"/>
    <n v="0"/>
    <n v="22228500"/>
    <n v="0"/>
  </r>
  <r>
    <x v="84"/>
    <s v="Fortalecimiento de la seguridad integral del Sistema Integrado de Transporte Público de Bogotá D.C. (Recursos Distrito)"/>
    <s v="CTO996-25-01"/>
    <s v="REYES RAMIREZ DIANA MARCELA"/>
    <s v="A"/>
    <n v="18994000"/>
    <n v="0"/>
    <n v="18994000"/>
    <n v="0"/>
  </r>
  <r>
    <x v="98"/>
    <s v="Fortalecimiento de la Información, Comunicación y Atención al Usuario en el uso del Sistema Integrado de Transporte Público de Bogotá D.C. (Recursos TMSA)"/>
    <s v="CTO288-25-01"/>
    <s v="CASTIBLANCO HINCAPIE HAROLL STEBAN"/>
    <s v="A"/>
    <n v="18000000"/>
    <n v="0"/>
    <n v="18000000"/>
    <n v="0"/>
  </r>
  <r>
    <x v="84"/>
    <s v="Fortalecimiento de la seguridad integral del Sistema Integrado de Transporte Público de Bogotá D.C. (Recursos Distrito)"/>
    <s v="CTO1281-25-01"/>
    <s v="MORA CONTRERAS LAURA DANIELA"/>
    <s v="A"/>
    <n v="6352133"/>
    <n v="0"/>
    <n v="6352133"/>
    <n v="0"/>
  </r>
  <r>
    <x v="84"/>
    <s v="Fortalecimiento de la seguridad integral del Sistema Integrado de Transporte Público de Bogotá D.C. (Recursos Distrito)"/>
    <s v="CTO1280-25-01"/>
    <s v="ARIZA QUITIAN ISLAIN GUILLERMO"/>
    <s v="A"/>
    <n v="6352133"/>
    <n v="0"/>
    <n v="6352133"/>
    <n v="0"/>
  </r>
  <r>
    <x v="45"/>
    <s v="Servicios de seguros sociales de riesgos laborales"/>
    <m/>
    <s v="SEGUROS DE RIEGOS LABORALES SURAMERICA S.A."/>
    <s v="A"/>
    <n v="1547900"/>
    <n v="0"/>
    <n v="1547900"/>
    <n v="1547900"/>
  </r>
  <r>
    <x v="45"/>
    <s v="Servicios de seguros sociales de riesgos laborales"/>
    <m/>
    <s v="POSITIVA COMPAÑÍA DE SEGUROS S.A."/>
    <s v="A"/>
    <n v="67635400"/>
    <n v="0"/>
    <n v="67635400"/>
    <n v="67635400"/>
  </r>
  <r>
    <x v="141"/>
    <s v="SANCIONES ADMINISTRATIVAS"/>
    <s v="P-RES357-25"/>
    <s v="SERVICIO NACIONAL DE APRENDIZAJE SENA"/>
    <s v="A"/>
    <n v="1964835"/>
    <n v="0"/>
    <n v="1964835"/>
    <n v="0"/>
  </r>
  <r>
    <x v="84"/>
    <s v="Fortalecimiento de la seguridad integral del Sistema Integrado de Transporte Público de Bogotá D.C. (Recursos Distrito)"/>
    <s v="CTO483-25-01"/>
    <s v="PLAZAS RISCANEVO INGRID PAOLA "/>
    <s v="A"/>
    <n v="6525000"/>
    <n v="0"/>
    <n v="6525000"/>
    <n v="0"/>
  </r>
  <r>
    <x v="136"/>
    <s v="FORTALECIMIENTO DE LA SEGURIDAD INTEGRAL DEL SISTEMA INTEGRADO DE TRANSPORTE PÚBLICO DE BOGOTÁ D.C. (RECURSOS TMSA)"/>
    <s v="CTO644-25-01"/>
    <s v="MELO MORENO LORENA LISETH"/>
    <s v="A"/>
    <n v="7803000"/>
    <n v="0"/>
    <n v="7803000"/>
    <n v="0"/>
  </r>
  <r>
    <x v="84"/>
    <s v="Fortalecimiento de la seguridad integral del Sistema Integrado de Transporte Público de Bogotá D.C. (Recursos Distrito)"/>
    <s v="CTO643-25-01"/>
    <s v="MOLINA SOLANO NATALIA "/>
    <s v="A"/>
    <n v="8258667"/>
    <n v="0"/>
    <n v="8258667"/>
    <n v="0"/>
  </r>
  <r>
    <x v="84"/>
    <s v="Fortalecimiento de la seguridad integral del Sistema Integrado de Transporte Público de Bogotá D.C. (Recursos Distrito)"/>
    <s v="CTO662-25-01"/>
    <s v="DIAZ SALAZAR JAIRO MAURICIO"/>
    <s v="A"/>
    <n v="30280000"/>
    <n v="0"/>
    <n v="30280000"/>
    <n v="0"/>
  </r>
  <r>
    <x v="136"/>
    <s v="FORTALECIMIENTO DE LA SEGURIDAD INTEGRAL DEL SISTEMA INTEGRADO DE TRANSPORTE PÚBLICO DE BOGOTÁ D.C. (RECURSOS TMSA)"/>
    <s v="CTO753-25-01"/>
    <s v="ANDRADE ALFONSO ALISSON LORENA"/>
    <s v="A"/>
    <n v="7551133"/>
    <n v="0"/>
    <n v="7551133"/>
    <n v="0"/>
  </r>
  <r>
    <x v="84"/>
    <s v="Fortalecimiento de la seguridad integral del Sistema Integrado de Transporte Público de Bogotá D.C. (Recursos Distrito)"/>
    <s v="CTO737-25-01"/>
    <s v="RODRIGUEZ SALAZAR ANA MARITZA"/>
    <s v="A"/>
    <n v="5775000"/>
    <n v="0"/>
    <n v="5775000"/>
    <n v="0"/>
  </r>
  <r>
    <x v="136"/>
    <s v="FORTALECIMIENTO DE LA SEGURIDAD INTEGRAL DEL SISTEMA INTEGRADO DE TRANSPORTE PÚBLICO DE BOGOTÁ D.C. (RECURSOS TMSA)"/>
    <s v="CTO752-25-01"/>
    <s v="CHAVEZ CAÑAS ROSA ANGELA"/>
    <s v="A"/>
    <n v="7551133"/>
    <n v="0"/>
    <n v="7551133"/>
    <n v="0"/>
  </r>
  <r>
    <x v="136"/>
    <s v="FORTALECIMIENTO DE LA SEGURIDAD INTEGRAL DEL SISTEMA INTEGRADO DE TRANSPORTE PÚBLICO DE BOGOTÁ D.C. (RECURSOS TMSA)"/>
    <s v="CTO773-25-01"/>
    <s v="RODRIGUEZ CORTES FABIAN ALEXIS"/>
    <s v="A"/>
    <n v="11203600"/>
    <n v="0"/>
    <n v="11203600"/>
    <n v="0"/>
  </r>
  <r>
    <x v="84"/>
    <s v="Fortalecimiento de la seguridad integral del Sistema Integrado de Transporte Público de Bogotá D.C. (Recursos Distrito)"/>
    <s v="CTO822-25-01"/>
    <s v="BARACALDO PEREZ YOHANA ANDREA"/>
    <s v="A"/>
    <n v="7573333"/>
    <n v="0"/>
    <n v="7573333"/>
    <n v="0"/>
  </r>
  <r>
    <x v="84"/>
    <s v="Fortalecimiento de la seguridad integral del Sistema Integrado de Transporte Público de Bogotá D.C. (Recursos Distrito)"/>
    <s v="CTO823-25-01"/>
    <s v="MARTINEZ ROLDAN ROMAR HELVERT"/>
    <s v="A"/>
    <n v="6352133"/>
    <n v="0"/>
    <n v="6352133"/>
    <n v="0"/>
  </r>
  <r>
    <x v="84"/>
    <s v="Fortalecimiento de la seguridad integral del Sistema Integrado de Transporte Público de Bogotá D.C. (Recursos Distrito)"/>
    <s v="CTO826-25-01"/>
    <s v="ALGARRA PAEZ JOHN JAIRO"/>
    <s v="A"/>
    <n v="6352133"/>
    <n v="0"/>
    <n v="6352133"/>
    <n v="0"/>
  </r>
  <r>
    <x v="84"/>
    <s v="Fortalecimiento de la seguridad integral del Sistema Integrado de Transporte Público de Bogotá D.C. (Recursos Distrito)"/>
    <s v="CTO815-25-01"/>
    <s v="OCAMPO SUAZA LANNY DAYANA"/>
    <s v="A"/>
    <n v="7085800"/>
    <n v="0"/>
    <n v="7085800"/>
    <n v="0"/>
  </r>
  <r>
    <x v="84"/>
    <s v="Fortalecimiento de la seguridad integral del Sistema Integrado de Transporte Público de Bogotá D.C. (Recursos Distrito)"/>
    <s v="CTO1283-25-01"/>
    <s v="JARAMILLO LUNA MIRYAM GUISELL"/>
    <s v="A"/>
    <n v="6352133"/>
    <n v="0"/>
    <n v="6352133"/>
    <n v="0"/>
  </r>
  <r>
    <x v="84"/>
    <s v="Fortalecimiento de la seguridad integral del Sistema Integrado de Transporte Público de Bogotá D.C. (Recursos Distrito)"/>
    <s v="CTO1267-25-01"/>
    <s v="ORTIZ  NAVIA LEYDY DAYANNA"/>
    <s v="A"/>
    <n v="5725867"/>
    <n v="0"/>
    <n v="5725867"/>
    <n v="0"/>
  </r>
  <r>
    <x v="84"/>
    <s v="Fortalecimiento de la seguridad integral del Sistema Integrado de Transporte Público de Bogotá D.C. (Recursos Distrito)"/>
    <s v="CTO1171-25-01"/>
    <s v="MONTAÑO  VIDAL LIZETH DANIELA"/>
    <s v="A"/>
    <n v="5197533"/>
    <n v="0"/>
    <n v="5197533"/>
    <n v="0"/>
  </r>
  <r>
    <x v="136"/>
    <s v="FORTALECIMIENTO DE LA SEGURIDAD INTEGRAL DEL SISTEMA INTEGRADO DE TRANSPORTE PÚBLICO DE BOGOTÁ D.C. (RECURSOS TMSA)"/>
    <s v="CTO1336-25-01"/>
    <s v="RUIZ GAITAN ANDRES  FELIPE"/>
    <s v="A"/>
    <n v="5099467"/>
    <n v="0"/>
    <n v="5099467"/>
    <n v="0"/>
  </r>
  <r>
    <x v="136"/>
    <s v="FORTALECIMIENTO DE LA SEGURIDAD INTEGRAL DEL SISTEMA INTEGRADO DE TRANSPORTE PÚBLICO DE BOGOTÁ D.C. (RECURSOS TMSA)"/>
    <s v="CTO1237-25-01"/>
    <s v="RANGEL GONZALEZ WILMAR RAUL"/>
    <s v="A"/>
    <n v="6700000"/>
    <n v="0"/>
    <n v="6700000"/>
    <n v="0"/>
  </r>
  <r>
    <x v="136"/>
    <s v="FORTALECIMIENTO DE LA SEGURIDAD INTEGRAL DEL SISTEMA INTEGRADO DE TRANSPORTE PÚBLICO DE BOGOTÁ D.C. (RECURSOS TMSA)"/>
    <s v="CTO1367-25-01"/>
    <s v="GRIMALDO MARQUEZ LAURA NATALIA"/>
    <s v="A"/>
    <n v="2942000"/>
    <n v="0"/>
    <n v="2942000"/>
    <n v="0"/>
  </r>
  <r>
    <x v="136"/>
    <s v="FORTALECIMIENTO DE LA SEGURIDAD INTEGRAL DEL SISTEMA INTEGRADO DE TRANSPORTE PÚBLICO DE BOGOTÁ D.C. (RECURSOS TMSA)"/>
    <s v="CTO998-25-01"/>
    <s v="PEREZ BUITRAGO MELANIE NICOLLE"/>
    <s v="A"/>
    <n v="7226000"/>
    <n v="0"/>
    <n v="7226000"/>
    <n v="0"/>
  </r>
  <r>
    <x v="84"/>
    <s v="Fortalecimiento de la seguridad integral del Sistema Integrado de Transporte Público de Bogotá D.C. (Recursos Distrito)"/>
    <s v="CTO575-25-01"/>
    <s v="CARDENAS FUENTES LAURA  CAMILA"/>
    <s v="A"/>
    <n v="8483000"/>
    <n v="0"/>
    <n v="8483000"/>
    <n v="0"/>
  </r>
  <r>
    <x v="98"/>
    <s v="Fortalecimiento de la Información, Comunicación y Atención al Usuario en el uso del Sistema Integrado de Transporte Público de Bogotá D.C. (Recursos TMSA)"/>
    <s v="CTO39-25-01"/>
    <s v="SARMIENTO GOMEZ ADRIANA LUCIA"/>
    <s v="A"/>
    <n v="4913000"/>
    <n v="0"/>
    <n v="4913000"/>
    <n v="0"/>
  </r>
  <r>
    <x v="98"/>
    <s v="Fortalecimiento de la Información, Comunicación y Atención al Usuario en el uso del Sistema Integrado de Transporte Público de Bogotá D.C. (Recursos TMSA)"/>
    <s v="CTO34-25-01"/>
    <s v="MARQUEZ CUBIDES STEFANNY LISDEY"/>
    <s v="A"/>
    <n v="5150000"/>
    <n v="0"/>
    <n v="5150000"/>
    <n v="0"/>
  </r>
  <r>
    <x v="98"/>
    <s v="Fortalecimiento de la Información, Comunicación y Atención al Usuario en el uso del Sistema Integrado de Transporte Público de Bogotá D.C. (Recursos TMSA)"/>
    <s v="CTO35-25-01"/>
    <s v="TAPIA CAMPOS LUIS DAVID"/>
    <s v="A"/>
    <n v="5150000"/>
    <n v="0"/>
    <n v="5150000"/>
    <n v="0"/>
  </r>
  <r>
    <x v="84"/>
    <s v="Fortalecimiento de la seguridad integral del Sistema Integrado de Transporte Público de Bogotá D.C. (Recursos Distrito)"/>
    <s v="CTO1137-25-01"/>
    <s v="GARRIDO JIMENEZ LINA MARCELA"/>
    <s v="A"/>
    <n v="8213333"/>
    <n v="0"/>
    <n v="8213333"/>
    <n v="0"/>
  </r>
  <r>
    <x v="136"/>
    <s v="FORTALECIMIENTO DE LA SEGURIDAD INTEGRAL DEL SISTEMA INTEGRADO DE TRANSPORTE PÚBLICO DE BOGOTÁ D.C. (RECURSOS TMSA)"/>
    <s v="CTO597-25-01"/>
    <s v="QUIJANO ROMERO NANCY LILIANA"/>
    <s v="A"/>
    <n v="7256933"/>
    <n v="0"/>
    <n v="7256933"/>
    <n v="0"/>
  </r>
  <r>
    <x v="84"/>
    <s v="Fortalecimiento de la seguridad integral del Sistema Integrado de Transporte Público de Bogotá D.C. (Recursos Distrito)"/>
    <s v="CTO668-25-01"/>
    <s v="ORJUELA CASTILLO WILLIAM CAMILO"/>
    <s v="A"/>
    <n v="7410000"/>
    <n v="0"/>
    <n v="7410000"/>
    <n v="0"/>
  </r>
  <r>
    <x v="56"/>
    <s v="Servicios de gestión de desarrollo empresarial"/>
    <s v="CTO229-25-01"/>
    <s v="MATEUS ARDILA EIKER SMITH"/>
    <s v="A"/>
    <n v="1617000"/>
    <n v="0"/>
    <n v="1617000"/>
    <n v="0"/>
  </r>
  <r>
    <x v="41"/>
    <s v="DESARROLLO Y GESTIÓN DE LA INFRAESTRUCTURA DEL SISTEMA INTEGRADO DE TRANSPORTE PÚBLICO DE BOGOTÁ (RECURSOS DISTRITO TRONCALES ALIMENTADORAS PLMB)"/>
    <s v="P-RESIDU2486_25"/>
    <s v="INDUTRANSFORM SAS EN REORGANIZACION"/>
    <s v="A"/>
    <n v="242135380"/>
    <n v="0"/>
    <n v="242135380"/>
    <n v="0"/>
  </r>
  <r>
    <x v="38"/>
    <s v="DESARROLLO Y GESTIÓN DE LA INFRAESTRUCTURA DEL SISTEMA INTEGRADO DE TRANSPORTE PÚBLICO DE BOGOTÁ (RECURSOS SITP)"/>
    <s v="P-PROMI4765_25_1"/>
    <s v="CHICAGO DEPORTES LIMITADA"/>
    <s v="A"/>
    <n v="97466"/>
    <n v="0"/>
    <n v="97466"/>
    <n v="0"/>
  </r>
  <r>
    <x v="41"/>
    <s v="DESARROLLO Y GESTIÓN DE LA INFRAESTRUCTURA DEL SISTEMA INTEGRADO DE TRANSPORTE PÚBLICO DE BOGOTÁ (RECURSOS DISTRITO TRONCALES ALIMENTADORAS PLMB)"/>
    <s v="P-RESIDU2485_25"/>
    <s v="ROCHA PINILLA BLANCA ELENA"/>
    <s v="A"/>
    <n v="2847000"/>
    <n v="0"/>
    <n v="2847000"/>
    <n v="0"/>
  </r>
  <r>
    <x v="38"/>
    <s v="DESARROLLO Y GESTIÓN DE LA INFRAESTRUCTURA DEL SISTEMA INTEGRADO DE TRANSPORTE PÚBLICO DE BOGOTÁ (RECURSOS SITP)"/>
    <s v="P-PROMID4834_25 "/>
    <s v="MONTES GARZON MARY  VICTORIA"/>
    <s v="A"/>
    <n v="39518726"/>
    <n v="0"/>
    <n v="39518726"/>
    <n v="0"/>
  </r>
  <r>
    <x v="41"/>
    <s v="DESARROLLO Y GESTIÓN DE LA INFRAESTRUCTURA DEL SISTEMA INTEGRADO DE TRANSPORTE PÚBLICO DE BOGOTÁ (RECURSOS DISTRITO TRONCALES ALIMENTADORAS PLMB)"/>
    <s v="P-C612-19_25-97"/>
    <s v="ENEL COLOMBIA S.A. E.S.P."/>
    <s v="A"/>
    <n v="138608088"/>
    <n v="0"/>
    <n v="138608088"/>
    <n v="0"/>
  </r>
  <r>
    <x v="41"/>
    <s v="DESARROLLO Y GESTIÓN DE LA INFRAESTRUCTURA DEL SISTEMA INTEGRADO DE TRANSPORTE PÚBLICO DE BOGOTÁ (RECURSOS DISTRITO TRONCALES ALIMENTADORAS PLMB)"/>
    <s v="P-C612-19_25-98"/>
    <s v="ENEL COLOMBIA S.A. E.S.P."/>
    <s v="A"/>
    <n v="6199372"/>
    <n v="0"/>
    <n v="6199372"/>
    <n v="0"/>
  </r>
  <r>
    <x v="41"/>
    <s v="DESARROLLO Y GESTIÓN DE LA INFRAESTRUCTURA DEL SISTEMA INTEGRADO DE TRANSPORTE PÚBLICO DE BOGOTÁ (RECURSOS DISTRITO TRONCALES ALIMENTADORAS PLMB)"/>
    <s v="P-C612-19_25-99"/>
    <s v="ENEL COLOMBIA S.A. E.S.P."/>
    <s v="A"/>
    <n v="188249651"/>
    <n v="0"/>
    <n v="188249651"/>
    <n v="0"/>
  </r>
  <r>
    <x v="38"/>
    <s v="DESARROLLO Y GESTIÓN DE LA INFRAESTRUCTURA DEL SISTEMA INTEGRADO DE TRANSPORTE PÚBLICO DE BOGOTÁ (RECURSOS SITP)"/>
    <s v="P-CN20-01_25-26"/>
    <s v="ENEL COLOMBIA S.A. E.S.P."/>
    <s v="A"/>
    <n v="131476462"/>
    <n v="0"/>
    <n v="131476462"/>
    <n v="0"/>
  </r>
  <r>
    <x v="41"/>
    <s v="DESARROLLO Y GESTIÓN DE LA INFRAESTRUCTURA DEL SISTEMA INTEGRADO DE TRANSPORTE PÚBLICO DE BOGOTÁ (RECURSOS DISTRITO TRONCALES ALIMENTADORAS PLMB)"/>
    <s v="P-C612-19_25-100"/>
    <s v="ENEL COLOMBIA S.A. E.S.P."/>
    <s v="A"/>
    <n v="230913079"/>
    <n v="0"/>
    <n v="230913079"/>
    <n v="0"/>
  </r>
  <r>
    <x v="41"/>
    <s v="DESARROLLO Y GESTIÓN DE LA INFRAESTRUCTURA DEL SISTEMA INTEGRADO DE TRANSPORTE PÚBLICO DE BOGOTÁ (RECURSOS DISTRITO TRONCALES ALIMENTADORAS PLMB)"/>
    <s v="P-C612-19_25-101"/>
    <s v="ENEL COLOMBIA S.A. E.S.P."/>
    <s v="A"/>
    <n v="32458121"/>
    <n v="0"/>
    <n v="32458121"/>
    <n v="0"/>
  </r>
  <r>
    <x v="41"/>
    <s v="DESARROLLO Y GESTIÓN DE LA INFRAESTRUCTURA DEL SISTEMA INTEGRADO DE TRANSPORTE PÚBLICO DE BOGOTÁ (RECURSOS DISTRITO TRONCALES ALIMENTADORAS PLMB)"/>
    <s v="P-C612-19_25-102"/>
    <s v="ENEL COLOMBIA S.A. E.S.P."/>
    <s v="A"/>
    <n v="199920009"/>
    <n v="0"/>
    <n v="199920009"/>
    <n v="0"/>
  </r>
  <r>
    <x v="41"/>
    <s v="DESARROLLO Y GESTIÓN DE LA INFRAESTRUCTURA DEL SISTEMA INTEGRADO DE TRANSPORTE PÚBLICO DE BOGOTÁ (RECURSOS DISTRITO TRONCALES ALIMENTADORAS PLMB)"/>
    <s v="P-C612-19_25-103"/>
    <s v="ENEL COLOMBIA S.A. E.S.P."/>
    <s v="A"/>
    <n v="26211667"/>
    <n v="0"/>
    <n v="26211667"/>
    <n v="0"/>
  </r>
  <r>
    <x v="74"/>
    <s v="CONTROL Y OPERACIÓN DEL SISTEMA INTEGRADO DE TRANSPORTE PÚBLICO DE BOGOTÁ (RECURSOS DISTRITO)"/>
    <s v="CTO124-25-01"/>
    <s v="CASTELBLANCO LANCHEROS INGRID JOHANA"/>
    <s v="A"/>
    <n v="8524800"/>
    <n v="0"/>
    <n v="8524800"/>
    <n v="0"/>
  </r>
  <r>
    <x v="74"/>
    <s v="CONTROL Y OPERACIÓN DEL SISTEMA INTEGRADO DE TRANSPORTE PÚBLICO DE BOGOTÁ (RECURSOS DISTRITO)"/>
    <s v="CTO132-25-01"/>
    <s v="PINZON  CASAS DIANA "/>
    <s v="A"/>
    <n v="8524800"/>
    <n v="0"/>
    <n v="8524800"/>
    <n v="0"/>
  </r>
  <r>
    <x v="74"/>
    <s v="CONTROL Y OPERACIÓN DEL SISTEMA INTEGRADO DE TRANSPORTE PÚBLICO DE BOGOTÁ (RECURSOS DISTRITO)"/>
    <s v="CTO131-25-01"/>
    <s v="HOYOS SERNA MARIA ANGELICA"/>
    <s v="A"/>
    <n v="2843762"/>
    <n v="0"/>
    <n v="2843762"/>
    <n v="0"/>
  </r>
  <r>
    <x v="74"/>
    <s v="CONTROL Y OPERACIÓN DEL SISTEMA INTEGRADO DE TRANSPORTE PÚBLICO DE BOGOTÁ (RECURSOS DISTRITO)"/>
    <s v="CTO14-25-01"/>
    <s v="RAMIREZ ARISTIZABAL JUAN JOSE"/>
    <s v="A"/>
    <n v="5684800"/>
    <n v="0"/>
    <n v="5684800"/>
    <n v="0"/>
  </r>
  <r>
    <x v="74"/>
    <s v="CONTROL Y OPERACIÓN DEL SISTEMA INTEGRADO DE TRANSPORTE PÚBLICO DE BOGOTÁ (RECURSOS DISTRITO)"/>
    <s v="CTO15-25-01"/>
    <s v="CORTES CASTIBLANCO GINA KATHERIN"/>
    <s v="A"/>
    <n v="4061300"/>
    <n v="0"/>
    <n v="4061300"/>
    <n v="0"/>
  </r>
  <r>
    <x v="74"/>
    <s v="CONTROL Y OPERACIÓN DEL SISTEMA INTEGRADO DE TRANSPORTE PÚBLICO DE BOGOTÁ (RECURSOS DISTRITO)"/>
    <s v="CTO17-25-01"/>
    <s v="CASTAÑEDA AGUDELO CRISTIAN  CAMILO "/>
    <s v="A"/>
    <n v="22362600"/>
    <n v="0"/>
    <n v="22362600"/>
    <n v="0"/>
  </r>
  <r>
    <x v="74"/>
    <s v="CONTROL Y OPERACIÓN DEL SISTEMA INTEGRADO DE TRANSPORTE PÚBLICO DE BOGOTÁ (RECURSOS DISTRITO)"/>
    <s v="CTO19-25-01"/>
    <s v="RAMIREZ LOPEZ JULIO IVAN"/>
    <s v="A"/>
    <n v="8832392"/>
    <n v="0"/>
    <n v="8832392"/>
    <n v="0"/>
  </r>
  <r>
    <x v="74"/>
    <s v="CONTROL Y OPERACIÓN DEL SISTEMA INTEGRADO DE TRANSPORTE PÚBLICO DE BOGOTÁ (RECURSOS DISTRITO)"/>
    <s v="CTO23-25-01"/>
    <s v="BEDOYA GRISALES EDNA MARITZA"/>
    <s v="A"/>
    <n v="19548966"/>
    <n v="0"/>
    <n v="19548966"/>
    <n v="0"/>
  </r>
  <r>
    <x v="55"/>
    <s v="DESARROLLO Y GESTIÓN DE LA INFRAESTRUCTURA DEL SISTEMA INTEGRADO DE TRANSPORTE PÚBLICO DE BOGOTÁ (RECURSOS DISTRITO)"/>
    <s v="CTO175-25-01"/>
    <s v="ESPEJO RODRIGUEZ ANGIE TATIANA"/>
    <s v="A"/>
    <n v="4454740"/>
    <n v="0"/>
    <n v="4454740"/>
    <n v="0"/>
  </r>
  <r>
    <x v="84"/>
    <s v="Fortalecimiento de la seguridad integral del Sistema Integrado de Transporte Público de Bogotá D.C. (Recursos Distrito)"/>
    <s v="CTO464-25-01"/>
    <s v="GAITAN MANZANARES SANDRA MILENA"/>
    <s v="A"/>
    <n v="8629867"/>
    <n v="0"/>
    <n v="8629867"/>
    <n v="0"/>
  </r>
  <r>
    <x v="84"/>
    <s v="Fortalecimiento de la seguridad integral del Sistema Integrado de Transporte Público de Bogotá D.C. (Recursos Distrito)"/>
    <s v="CTO467-25-01"/>
    <s v="SUAREZ LOPEZ LETICIA "/>
    <s v="A"/>
    <n v="8335667"/>
    <n v="0"/>
    <n v="8335667"/>
    <n v="0"/>
  </r>
  <r>
    <x v="136"/>
    <s v="FORTALECIMIENTO DE LA SEGURIDAD INTEGRAL DEL SISTEMA INTEGRADO DE TRANSPORTE PÚBLICO DE BOGOTÁ D.C. (RECURSOS TMSA)"/>
    <s v="CTO441-25-01"/>
    <s v="ROMERO VALERO JOHN JAIRO"/>
    <s v="A"/>
    <n v="9372800"/>
    <n v="0"/>
    <n v="9372800"/>
    <n v="0"/>
  </r>
  <r>
    <x v="84"/>
    <s v="Fortalecimiento de la seguridad integral del Sistema Integrado de Transporte Público de Bogotá D.C. (Recursos Distrito)"/>
    <s v="CTO463-25-01"/>
    <s v="GONZALEZ ACUÑA JHON JAIRO"/>
    <s v="A"/>
    <n v="8335667"/>
    <n v="0"/>
    <n v="8335667"/>
    <n v="0"/>
  </r>
  <r>
    <x v="84"/>
    <s v="Fortalecimiento de la seguridad integral del Sistema Integrado de Transporte Público de Bogotá D.C. (Recursos Distrito)"/>
    <s v="CTO1129-25-01"/>
    <s v="AGUILAR ARGUELLO ANGIE TATIANA"/>
    <s v="A"/>
    <n v="7157333"/>
    <n v="0"/>
    <n v="7157333"/>
    <n v="0"/>
  </r>
  <r>
    <x v="84"/>
    <s v="Fortalecimiento de la seguridad integral del Sistema Integrado de Transporte Público de Bogotá D.C. (Recursos Distrito)"/>
    <s v="CTO571-25-01"/>
    <s v="VILLAMIZAR RODRIGUEZ CLAUDIA JOHANNA"/>
    <s v="A"/>
    <n v="8335667"/>
    <n v="0"/>
    <n v="8335667"/>
    <n v="0"/>
  </r>
  <r>
    <x v="86"/>
    <s v="Servicios de consultoría en gestión estratégica"/>
    <s v="CTO1568-25"/>
    <s v="BERNAL GONZALEZ CHRISTIAN ALEJANDRO"/>
    <s v="A"/>
    <n v="64503000"/>
    <n v="0"/>
    <n v="64503000"/>
    <n v="0"/>
  </r>
  <r>
    <x v="84"/>
    <s v="Fortalecimiento de la seguridad integral del Sistema Integrado de Transporte Público de Bogotá D.C. (Recursos Distrito)"/>
    <s v="CTO348-25-01"/>
    <s v="BARBOSA QUIROGA EDWIN DAVID"/>
    <s v="A"/>
    <n v="6799467"/>
    <n v="0"/>
    <n v="6799467"/>
    <n v="0"/>
  </r>
  <r>
    <x v="84"/>
    <s v="Fortalecimiento de la seguridad integral del Sistema Integrado de Transporte Público de Bogotá D.C. (Recursos Distrito)"/>
    <s v="CTO598-25-01"/>
    <s v="BOHORQUEZ LUNA LUZ YOHANA"/>
    <s v="A"/>
    <n v="15390000"/>
    <n v="0"/>
    <n v="15390000"/>
    <n v="0"/>
  </r>
  <r>
    <x v="84"/>
    <s v="Fortalecimiento de la seguridad integral del Sistema Integrado de Transporte Público de Bogotá D.C. (Recursos Distrito)"/>
    <s v="CTO688-25-01"/>
    <s v="MUÑOZ REAL PAOLA STEPHANIA"/>
    <s v="A"/>
    <n v="6620533"/>
    <n v="0"/>
    <n v="6620533"/>
    <n v="0"/>
  </r>
  <r>
    <x v="84"/>
    <s v="Fortalecimiento de la seguridad integral del Sistema Integrado de Transporte Público de Bogotá D.C. (Recursos Distrito)"/>
    <s v="CTO776-25-01"/>
    <s v="SUAREZ BELTRAN YULY KATHERINE"/>
    <s v="A"/>
    <n v="5475000"/>
    <n v="0"/>
    <n v="5475000"/>
    <n v="0"/>
  </r>
  <r>
    <x v="84"/>
    <s v="Fortalecimiento de la seguridad integral del Sistema Integrado de Transporte Público de Bogotá D.C. (Recursos Distrito)"/>
    <s v="CTO778-25-01"/>
    <s v="GOMEZ RIVEROS  JOHAN  SEBASTIAN"/>
    <s v="A"/>
    <n v="6531067"/>
    <n v="0"/>
    <n v="6531067"/>
    <n v="0"/>
  </r>
  <r>
    <x v="84"/>
    <s v="Fortalecimiento de la seguridad integral del Sistema Integrado de Transporte Público de Bogotá D.C. (Recursos Distrito)"/>
    <s v="CTO820-25-01"/>
    <s v="PEÑA CALVACHE OSCAR ANDRES"/>
    <s v="A"/>
    <n v="6352133"/>
    <n v="0"/>
    <n v="6352133"/>
    <n v="0"/>
  </r>
  <r>
    <x v="136"/>
    <s v="FORTALECIMIENTO DE LA SEGURIDAD INTEGRAL DEL SISTEMA INTEGRADO DE TRANSPORTE PÚBLICO DE BOGOTÁ D.C. (RECURSOS TMSA)"/>
    <s v="CTO1127-25-01"/>
    <s v="MORA TIQUE WILLIAM FERNANDO"/>
    <s v="A"/>
    <n v="6297233"/>
    <n v="0"/>
    <n v="6297233"/>
    <n v="0"/>
  </r>
  <r>
    <x v="84"/>
    <s v="Fortalecimiento de la seguridad integral del Sistema Integrado de Transporte Público de Bogotá D.C. (Recursos Distrito)"/>
    <s v="CTO1089-25-01"/>
    <s v="DUARTE QUITIAN JOSE EDELBERTO"/>
    <s v="A"/>
    <n v="16414100"/>
    <n v="0"/>
    <n v="16414100"/>
    <n v="0"/>
  </r>
  <r>
    <x v="136"/>
    <s v="FORTALECIMIENTO DE LA SEGURIDAD INTEGRAL DEL SISTEMA INTEGRADO DE TRANSPORTE PÚBLICO DE BOGOTÁ D.C. (RECURSOS TMSA)"/>
    <s v="CTO1346-25-01"/>
    <s v="CABALLERO GOMEZ JOSE DANIEL"/>
    <s v="A"/>
    <n v="2942000"/>
    <n v="0"/>
    <n v="2942000"/>
    <n v="0"/>
  </r>
  <r>
    <x v="84"/>
    <s v="Fortalecimiento de la seguridad integral del Sistema Integrado de Transporte Público de Bogotá D.C. (Recursos Distrito)"/>
    <s v="CTO572-25-01"/>
    <s v="BERNAL HUEJE ANGIE DAYANN"/>
    <s v="A"/>
    <n v="8335667"/>
    <n v="0"/>
    <n v="8335667"/>
    <n v="0"/>
  </r>
  <r>
    <x v="84"/>
    <s v="Fortalecimiento de la seguridad integral del Sistema Integrado de Transporte Público de Bogotá D.C. (Recursos Distrito)"/>
    <s v="CTO685-25-01"/>
    <s v="MAHECHA DONATO CINDY JASBLEIDY"/>
    <s v="A"/>
    <n v="7845333"/>
    <n v="0"/>
    <n v="7845333"/>
    <n v="0"/>
  </r>
  <r>
    <x v="84"/>
    <s v="Fortalecimiento de la seguridad integral del Sistema Integrado de Transporte Público de Bogotá D.C. (Recursos Distrito)"/>
    <s v="CTO982-25-01"/>
    <s v="CRUZ GARCIA ALISSON PAOLA"/>
    <s v="A"/>
    <n v="4130000"/>
    <n v="0"/>
    <n v="4130000"/>
    <n v="0"/>
  </r>
  <r>
    <x v="93"/>
    <s v="Paquetes de software de otras aplicaciones"/>
    <s v="CTO1570-25"/>
    <s v="PORTATIL SAS"/>
    <s v="A"/>
    <n v="117966206"/>
    <n v="0"/>
    <n v="117966206"/>
    <n v="0"/>
  </r>
  <r>
    <x v="136"/>
    <s v="FORTALECIMIENTO DE LA SEGURIDAD INTEGRAL DEL SISTEMA INTEGRADO DE TRANSPORTE PÚBLICO DE BOGOTÁ D.C. (RECURSOS TMSA)"/>
    <s v="CTO897-25-01"/>
    <s v="REYES SANABRIA GILDARDO "/>
    <s v="A"/>
    <n v="5884000"/>
    <n v="0"/>
    <n v="5884000"/>
    <n v="0"/>
  </r>
  <r>
    <x v="84"/>
    <s v="Fortalecimiento de la seguridad integral del Sistema Integrado de Transporte Público de Bogotá D.C. (Recursos Distrito)"/>
    <s v="CTO686-25-01"/>
    <s v="BLANCO CUEVAS MARIA FERNANDA"/>
    <s v="A"/>
    <n v="7845333"/>
    <n v="0"/>
    <n v="7845333"/>
    <n v="0"/>
  </r>
  <r>
    <x v="84"/>
    <s v="Fortalecimiento de la seguridad integral del Sistema Integrado de Transporte Público de Bogotá D.C. (Recursos Distrito)"/>
    <s v="CTO659-25-01"/>
    <s v="BERMUDEZ CHAVEZ SONIA "/>
    <s v="A"/>
    <n v="7649200"/>
    <n v="0"/>
    <n v="7649200"/>
    <n v="0"/>
  </r>
  <r>
    <x v="84"/>
    <s v="Fortalecimiento de la seguridad integral del Sistema Integrado de Transporte Público de Bogotá D.C. (Recursos Distrito)"/>
    <s v="CTO797-25-01"/>
    <s v="ANGIE TATIANA LEMUS DIONISIO"/>
    <s v="A"/>
    <n v="6840000"/>
    <n v="0"/>
    <n v="6840000"/>
    <n v="0"/>
  </r>
  <r>
    <x v="84"/>
    <s v="Fortalecimiento de la seguridad integral del Sistema Integrado de Transporte Público de Bogotá D.C. (Recursos Distrito)"/>
    <s v="CTO792-25-01"/>
    <s v="LEON SOLER DANIEL ALEJANDRO"/>
    <s v="A"/>
    <n v="6840000"/>
    <n v="0"/>
    <n v="6840000"/>
    <n v="0"/>
  </r>
  <r>
    <x v="84"/>
    <s v="Fortalecimiento de la seguridad integral del Sistema Integrado de Transporte Público de Bogotá D.C. (Recursos Distrito)"/>
    <s v="CTO884-25-01"/>
    <s v="ESTRADA CARDENAS HEIDY VANESSA"/>
    <s v="A"/>
    <n v="6745000"/>
    <n v="0"/>
    <n v="6745000"/>
    <n v="0"/>
  </r>
  <r>
    <x v="84"/>
    <s v="Fortalecimiento de la seguridad integral del Sistema Integrado de Transporte Público de Bogotá D.C. (Recursos Distrito)"/>
    <s v="CTO849-25-01"/>
    <s v="QUIÑONES LOPEZ EDWING ALBERTO"/>
    <s v="A"/>
    <n v="4495700"/>
    <n v="0"/>
    <n v="4495700"/>
    <n v="0"/>
  </r>
  <r>
    <x v="75"/>
    <s v="Diseño y Estructuración del Sistema Interoperable de Recaudo en su componente tecnológico en el Sistema de Transporte Publico de Bogotá D.C. (Recursos Distrito)"/>
    <s v="CTO1559-25"/>
    <s v="SKG TECNOLOGIA S.A.S."/>
    <s v="A"/>
    <n v="904220703"/>
    <n v="0"/>
    <n v="904220703"/>
    <n v="0"/>
  </r>
  <r>
    <x v="76"/>
    <s v="Sector Privado"/>
    <m/>
    <s v="TRANSMILENIO S.A"/>
    <s v="A"/>
    <n v="4641700"/>
    <n v="0"/>
    <n v="4641700"/>
    <n v="4641700"/>
  </r>
  <r>
    <x v="76"/>
    <s v="Sector Privado"/>
    <m/>
    <s v="TRANSMILENIO S.A"/>
    <s v="A"/>
    <n v="1743800"/>
    <n v="0"/>
    <n v="1743800"/>
    <n v="1743800"/>
  </r>
  <r>
    <x v="76"/>
    <s v="Sector Privado"/>
    <m/>
    <s v="TRANSMILENIO S.A"/>
    <s v="A"/>
    <n v="9407000"/>
    <n v="0"/>
    <n v="9407000"/>
    <n v="9407000"/>
  </r>
  <r>
    <x v="76"/>
    <s v="Sector Privado"/>
    <m/>
    <s v="TRANSMILENIO S.A"/>
    <s v="A"/>
    <n v="47476000"/>
    <n v="0"/>
    <n v="47476000"/>
    <n v="47476000"/>
  </r>
  <r>
    <x v="76"/>
    <s v="Sector Privado"/>
    <m/>
    <s v="TRANSMILENIO S.A"/>
    <s v="A"/>
    <n v="24878300"/>
    <n v="0"/>
    <n v="24878300"/>
    <n v="24878300"/>
  </r>
  <r>
    <x v="76"/>
    <s v="Sector Privado"/>
    <m/>
    <s v="TRANSMILENIO S.A"/>
    <s v="A"/>
    <n v="6423100"/>
    <n v="0"/>
    <n v="6423100"/>
    <n v="6423100"/>
  </r>
  <r>
    <x v="76"/>
    <s v="Sector Privado"/>
    <m/>
    <s v="TRANSMILENIO S.A"/>
    <s v="A"/>
    <n v="4523000"/>
    <n v="0"/>
    <n v="4523000"/>
    <n v="4523000"/>
  </r>
  <r>
    <x v="76"/>
    <s v="Sector Privado"/>
    <m/>
    <s v="TRANSMILENIO S.A"/>
    <s v="A"/>
    <n v="6868700"/>
    <n v="0"/>
    <n v="6868700"/>
    <n v="6868700"/>
  </r>
  <r>
    <x v="76"/>
    <s v="Sector Privado"/>
    <m/>
    <s v="TRANSMILENIO S.A"/>
    <s v="A"/>
    <n v="11490600"/>
    <n v="0"/>
    <n v="11490600"/>
    <n v="11490600"/>
  </r>
  <r>
    <x v="76"/>
    <s v="Sector Privado"/>
    <m/>
    <s v="TRANSMILENIO S.A"/>
    <s v="A"/>
    <n v="6660700"/>
    <n v="0"/>
    <n v="6660700"/>
    <n v="6660700"/>
  </r>
  <r>
    <x v="76"/>
    <s v="Sector Privado"/>
    <m/>
    <s v="TRANSMILENIO S.A"/>
    <s v="A"/>
    <n v="7365500"/>
    <n v="0"/>
    <n v="7365500"/>
    <n v="7365500"/>
  </r>
  <r>
    <x v="76"/>
    <s v="Sector Privado"/>
    <m/>
    <s v="TRANSMILENIO S.A"/>
    <s v="A"/>
    <n v="11173000"/>
    <n v="0"/>
    <n v="11173000"/>
    <n v="11173000"/>
  </r>
  <r>
    <x v="76"/>
    <s v="Sector Privado"/>
    <m/>
    <s v="TRANSMILENIO S.A"/>
    <s v="A"/>
    <n v="5227600"/>
    <n v="0"/>
    <n v="5227600"/>
    <n v="5227600"/>
  </r>
  <r>
    <x v="76"/>
    <s v="Sector Privado"/>
    <m/>
    <s v="TRANSMILENIO S.A"/>
    <s v="A"/>
    <n v="2906700"/>
    <n v="0"/>
    <n v="2906700"/>
    <n v="2906700"/>
  </r>
  <r>
    <x v="76"/>
    <s v="Sector Privado"/>
    <m/>
    <s v="TRANSMILENIO S.A"/>
    <s v="A"/>
    <n v="539500"/>
    <n v="0"/>
    <n v="539500"/>
    <n v="539500"/>
  </r>
  <r>
    <x v="76"/>
    <s v="Sector Privado"/>
    <m/>
    <s v="TRANSMILENIO S.A"/>
    <s v="A"/>
    <n v="7177900"/>
    <n v="0"/>
    <n v="7177900"/>
    <n v="7177900"/>
  </r>
  <r>
    <x v="77"/>
    <s v="Sector Público"/>
    <m/>
    <s v="TRANSMILENIO S.A"/>
    <s v="A"/>
    <n v="13071200"/>
    <n v="0"/>
    <n v="13071200"/>
    <n v="13071200"/>
  </r>
  <r>
    <x v="77"/>
    <s v="Sector Público"/>
    <m/>
    <s v="TRANSMILENIO S.A"/>
    <s v="A"/>
    <n v="2175300"/>
    <n v="0"/>
    <n v="2175300"/>
    <n v="2175300"/>
  </r>
  <r>
    <x v="77"/>
    <s v="Sector Público"/>
    <m/>
    <s v="TRANSMILENIO S.A"/>
    <s v="A"/>
    <n v="61184200"/>
    <n v="0"/>
    <n v="61184200"/>
    <n v="61184200"/>
  </r>
  <r>
    <x v="77"/>
    <s v="Sector Público"/>
    <m/>
    <s v="TRANSMILENIO S.A"/>
    <s v="A"/>
    <n v="45353800"/>
    <n v="0"/>
    <n v="45353800"/>
    <n v="45353800"/>
  </r>
  <r>
    <x v="77"/>
    <s v="Sector Público"/>
    <m/>
    <s v="TRANSMILENIO S.A"/>
    <s v="A"/>
    <n v="30626200"/>
    <n v="0"/>
    <n v="30626200"/>
    <n v="30626200"/>
  </r>
  <r>
    <x v="77"/>
    <s v="Sector Público"/>
    <m/>
    <s v="TRANSMILENIO S.A"/>
    <s v="A"/>
    <n v="3995300"/>
    <n v="0"/>
    <n v="3995300"/>
    <n v="3995300"/>
  </r>
  <r>
    <x v="77"/>
    <s v="Sector Público"/>
    <m/>
    <s v="TRANSMILENIO S.A"/>
    <s v="A"/>
    <n v="19685500"/>
    <n v="0"/>
    <n v="19685500"/>
    <n v="19685500"/>
  </r>
  <r>
    <x v="77"/>
    <s v="Sector Público"/>
    <m/>
    <s v="TRANSMILENIO S.A"/>
    <s v="A"/>
    <n v="18804000"/>
    <n v="0"/>
    <n v="18804000"/>
    <n v="18804000"/>
  </r>
  <r>
    <x v="77"/>
    <s v="Sector Público"/>
    <m/>
    <s v="TRANSMILENIO S.A"/>
    <s v="A"/>
    <n v="12634900"/>
    <n v="0"/>
    <n v="12634900"/>
    <n v="12634900"/>
  </r>
  <r>
    <x v="77"/>
    <s v="Sector Público"/>
    <m/>
    <s v="TRANSMILENIO S.A"/>
    <s v="A"/>
    <n v="13159900"/>
    <n v="0"/>
    <n v="13159900"/>
    <n v="13159900"/>
  </r>
  <r>
    <x v="77"/>
    <s v="Sector Público"/>
    <m/>
    <s v="TRANSMILENIO S.A"/>
    <s v="A"/>
    <n v="31598600"/>
    <n v="0"/>
    <n v="31598600"/>
    <n v="31598600"/>
  </r>
  <r>
    <x v="77"/>
    <s v="Sector Público"/>
    <m/>
    <s v="TRANSMILENIO S.A"/>
    <s v="A"/>
    <n v="539500"/>
    <n v="0"/>
    <n v="539500"/>
    <n v="539500"/>
  </r>
  <r>
    <x v="77"/>
    <s v="Sector Público"/>
    <m/>
    <s v="TRANSMILENIO S.A"/>
    <s v="A"/>
    <n v="9022000"/>
    <n v="0"/>
    <n v="9022000"/>
    <n v="9022000"/>
  </r>
  <r>
    <x v="77"/>
    <s v="Sector Público"/>
    <m/>
    <s v="TRANSMILENIO S.A"/>
    <s v="A"/>
    <n v="4180400"/>
    <n v="0"/>
    <n v="4180400"/>
    <n v="4180400"/>
  </r>
  <r>
    <x v="77"/>
    <s v="Sector Público"/>
    <m/>
    <s v="TRANSMILENIO S.A"/>
    <s v="A"/>
    <n v="26227200"/>
    <n v="0"/>
    <n v="26227200"/>
    <n v="26227200"/>
  </r>
  <r>
    <x v="78"/>
    <s v="Sector Privado"/>
    <m/>
    <s v="TRANSMILENIO S.A"/>
    <s v="A"/>
    <n v="4058600"/>
    <n v="0"/>
    <n v="4058600"/>
    <n v="4058600"/>
  </r>
  <r>
    <x v="78"/>
    <s v="Sector Privado"/>
    <m/>
    <s v="TRANSMILENIO S.A"/>
    <s v="A"/>
    <n v="2059400"/>
    <n v="0"/>
    <n v="2059400"/>
    <n v="2059400"/>
  </r>
  <r>
    <x v="78"/>
    <s v="Sector Privado"/>
    <m/>
    <s v="TRANSMILENIO S.A"/>
    <s v="A"/>
    <n v="3287900"/>
    <n v="0"/>
    <n v="3287900"/>
    <n v="3287900"/>
  </r>
  <r>
    <x v="78"/>
    <s v="Sector Privado"/>
    <m/>
    <s v="TRANSMILENIO S.A"/>
    <s v="A"/>
    <n v="7427100"/>
    <n v="0"/>
    <n v="7427100"/>
    <n v="7427100"/>
  </r>
  <r>
    <x v="78"/>
    <s v="Sector Privado"/>
    <m/>
    <s v="TRANSMILENIO S.A"/>
    <s v="A"/>
    <n v="9923100"/>
    <n v="0"/>
    <n v="9923100"/>
    <n v="9923100"/>
  </r>
  <r>
    <x v="78"/>
    <s v="Sector Privado"/>
    <m/>
    <s v="TRANSMILENIO S.A"/>
    <s v="A"/>
    <n v="15963800"/>
    <n v="0"/>
    <n v="15963800"/>
    <n v="15963800"/>
  </r>
  <r>
    <x v="78"/>
    <s v="Sector Privado"/>
    <m/>
    <s v="TRANSMILENIO S.A"/>
    <s v="A"/>
    <n v="12748600"/>
    <n v="0"/>
    <n v="12748600"/>
    <n v="12748600"/>
  </r>
  <r>
    <x v="78"/>
    <s v="Sector Privado"/>
    <m/>
    <s v="TRANSMILENIO S.A"/>
    <s v="A"/>
    <n v="7501800"/>
    <n v="0"/>
    <n v="7501800"/>
    <n v="7501800"/>
  </r>
  <r>
    <x v="78"/>
    <s v="Sector Privado"/>
    <m/>
    <s v="TRANSMILENIO S.A"/>
    <s v="A"/>
    <n v="6625200"/>
    <n v="0"/>
    <n v="6625200"/>
    <n v="6625200"/>
  </r>
  <r>
    <x v="78"/>
    <s v="Sector Privado"/>
    <m/>
    <s v="TRANSMILENIO S.A"/>
    <s v="A"/>
    <n v="10642900"/>
    <n v="0"/>
    <n v="10642900"/>
    <n v="10642900"/>
  </r>
  <r>
    <x v="78"/>
    <s v="Sector Privado"/>
    <m/>
    <s v="TRANSMILENIO S.A"/>
    <s v="A"/>
    <n v="14217600"/>
    <n v="0"/>
    <n v="14217600"/>
    <n v="14217600"/>
  </r>
  <r>
    <x v="78"/>
    <s v="Sector Privado"/>
    <m/>
    <s v="TRANSMILENIO S.A"/>
    <s v="A"/>
    <n v="6446800"/>
    <n v="0"/>
    <n v="6446800"/>
    <n v="6446800"/>
  </r>
  <r>
    <x v="78"/>
    <s v="Sector Privado"/>
    <m/>
    <s v="TRANSMILENIO S.A"/>
    <s v="A"/>
    <n v="9882100"/>
    <n v="0"/>
    <n v="9882100"/>
    <n v="9882100"/>
  </r>
  <r>
    <x v="78"/>
    <s v="Sector Privado"/>
    <m/>
    <s v="TRANSMILENIO S.A"/>
    <s v="A"/>
    <n v="12375800"/>
    <n v="0"/>
    <n v="12375800"/>
    <n v="12375800"/>
  </r>
  <r>
    <x v="78"/>
    <s v="Sector Privado"/>
    <m/>
    <s v="TRANSMILENIO S.A"/>
    <s v="A"/>
    <n v="2906300"/>
    <n v="0"/>
    <n v="2906300"/>
    <n v="2906300"/>
  </r>
  <r>
    <x v="78"/>
    <s v="Sector Privado"/>
    <m/>
    <s v="TRANSMILENIO S.A"/>
    <s v="A"/>
    <n v="4515900"/>
    <n v="0"/>
    <n v="4515900"/>
    <n v="4515900"/>
  </r>
  <r>
    <x v="79"/>
    <s v="Sector Público"/>
    <m/>
    <s v="TRANSMILENIO S.A"/>
    <s v="A"/>
    <n v="1228500"/>
    <n v="0"/>
    <n v="1228500"/>
    <n v="1228500"/>
  </r>
  <r>
    <x v="79"/>
    <s v="Sector Público"/>
    <m/>
    <s v="TRANSMILENIO S.A"/>
    <s v="A"/>
    <n v="1228500"/>
    <n v="0"/>
    <n v="1228500"/>
    <n v="1228500"/>
  </r>
  <r>
    <x v="80"/>
    <s v="APORTES A CAJAS DE COMPENSACIÓN"/>
    <m/>
    <s v="TRANSMILENIO S.A"/>
    <s v="A"/>
    <n v="5799500"/>
    <n v="0"/>
    <n v="5799500"/>
    <n v="5799500"/>
  </r>
  <r>
    <x v="80"/>
    <s v="APORTES A CAJAS DE COMPENSACIÓN"/>
    <m/>
    <s v="TRANSMILENIO S.A"/>
    <s v="A"/>
    <n v="6573100"/>
    <n v="0"/>
    <n v="6573100"/>
    <n v="6573100"/>
  </r>
  <r>
    <x v="80"/>
    <s v="APORTES A CAJAS DE COMPENSACIÓN"/>
    <m/>
    <s v="TRANSMILENIO S.A"/>
    <s v="A"/>
    <n v="13907800"/>
    <n v="0"/>
    <n v="13907800"/>
    <n v="13907800"/>
  </r>
  <r>
    <x v="80"/>
    <s v="APORTES A CAJAS DE COMPENSACIÓN"/>
    <m/>
    <s v="TRANSMILENIO S.A"/>
    <s v="A"/>
    <n v="1922500"/>
    <n v="0"/>
    <n v="1922500"/>
    <n v="1922500"/>
  </r>
  <r>
    <x v="80"/>
    <s v="APORTES A CAJAS DE COMPENSACIÓN"/>
    <m/>
    <s v="TRANSMILENIO S.A"/>
    <s v="A"/>
    <n v="3326900"/>
    <n v="0"/>
    <n v="3326900"/>
    <n v="3326900"/>
  </r>
  <r>
    <x v="80"/>
    <s v="APORTES A CAJAS DE COMPENSACIÓN"/>
    <m/>
    <s v="TRANSMILENIO S.A"/>
    <s v="A"/>
    <n v="1573500"/>
    <n v="0"/>
    <n v="1573500"/>
    <n v="1573500"/>
  </r>
  <r>
    <x v="80"/>
    <s v="APORTES A CAJAS DE COMPENSACIÓN"/>
    <m/>
    <s v="TRANSMILENIO S.A"/>
    <s v="A"/>
    <n v="3212200"/>
    <n v="0"/>
    <n v="3212200"/>
    <n v="3212200"/>
  </r>
  <r>
    <x v="80"/>
    <s v="APORTES A CAJAS DE COMPENSACIÓN"/>
    <m/>
    <s v="TRANSMILENIO S.A"/>
    <s v="A"/>
    <n v="1547400"/>
    <n v="0"/>
    <n v="1547400"/>
    <n v="1547400"/>
  </r>
  <r>
    <x v="80"/>
    <s v="APORTES A CAJAS DE COMPENSACIÓN"/>
    <m/>
    <s v="TRANSMILENIO S.A"/>
    <s v="A"/>
    <n v="5629200"/>
    <n v="0"/>
    <n v="5629200"/>
    <n v="5629200"/>
  </r>
  <r>
    <x v="80"/>
    <s v="APORTES A CAJAS DE COMPENSACIÓN"/>
    <m/>
    <s v="TRANSMILENIO S.A"/>
    <s v="A"/>
    <n v="11438600"/>
    <n v="0"/>
    <n v="11438600"/>
    <n v="11438600"/>
  </r>
  <r>
    <x v="80"/>
    <s v="APORTES A CAJAS DE COMPENSACIÓN"/>
    <m/>
    <s v="TRANSMILENIO S.A"/>
    <s v="A"/>
    <n v="35161900"/>
    <n v="0"/>
    <n v="35161900"/>
    <n v="35161900"/>
  </r>
  <r>
    <x v="80"/>
    <s v="APORTES A CAJAS DE COMPENSACIÓN"/>
    <m/>
    <s v="TRANSMILENIO S.A"/>
    <s v="A"/>
    <n v="21778000"/>
    <n v="0"/>
    <n v="21778000"/>
    <n v="21778000"/>
  </r>
  <r>
    <x v="80"/>
    <s v="APORTES A CAJAS DE COMPENSACIÓN"/>
    <m/>
    <s v="TRANSMILENIO S.A"/>
    <s v="A"/>
    <n v="12450500"/>
    <n v="0"/>
    <n v="12450500"/>
    <n v="12450500"/>
  </r>
  <r>
    <x v="80"/>
    <s v="APORTES A CAJAS DE COMPENSACIÓN"/>
    <m/>
    <s v="TRANSMILENIO S.A"/>
    <s v="A"/>
    <n v="5781600"/>
    <n v="0"/>
    <n v="5781600"/>
    <n v="5781600"/>
  </r>
  <r>
    <x v="80"/>
    <s v="APORTES A CAJAS DE COMPENSACIÓN"/>
    <m/>
    <s v="TRANSMILENIO S.A"/>
    <s v="A"/>
    <n v="9427500"/>
    <n v="0"/>
    <n v="9427500"/>
    <n v="9427500"/>
  </r>
  <r>
    <x v="80"/>
    <s v="APORTES A CAJAS DE COMPENSACIÓN"/>
    <m/>
    <s v="TRANSMILENIO S.A"/>
    <s v="A"/>
    <n v="10610100"/>
    <n v="0"/>
    <n v="10610100"/>
    <n v="10610100"/>
  </r>
  <r>
    <x v="81"/>
    <s v="Aportes generales al sistema de riesgos laborales-Sector Público"/>
    <m/>
    <s v="TRANSMILENIO S.A"/>
    <s v="A"/>
    <n v="1129500"/>
    <n v="0"/>
    <n v="1129500"/>
    <n v="1129500"/>
  </r>
  <r>
    <x v="81"/>
    <s v="Aportes generales al sistema de riesgos laborales-Sector Público"/>
    <m/>
    <s v="TRANSMILENIO S.A"/>
    <s v="A"/>
    <n v="2463200"/>
    <n v="0"/>
    <n v="2463200"/>
    <n v="2463200"/>
  </r>
  <r>
    <x v="81"/>
    <s v="Aportes generales al sistema de riesgos laborales-Sector Público"/>
    <m/>
    <s v="TRANSMILENIO S.A"/>
    <s v="A"/>
    <n v="13377600"/>
    <n v="0"/>
    <n v="13377600"/>
    <n v="13377600"/>
  </r>
  <r>
    <x v="81"/>
    <s v="Aportes generales al sistema de riesgos laborales-Sector Público"/>
    <m/>
    <s v="TRANSMILENIO S.A"/>
    <s v="A"/>
    <n v="29213100"/>
    <n v="0"/>
    <n v="29213100"/>
    <n v="29213100"/>
  </r>
  <r>
    <x v="81"/>
    <s v="Aportes generales al sistema de riesgos laborales-Sector Público"/>
    <m/>
    <s v="TRANSMILENIO S.A"/>
    <s v="A"/>
    <n v="17889800"/>
    <n v="0"/>
    <n v="17889800"/>
    <n v="17889800"/>
  </r>
  <r>
    <x v="81"/>
    <s v="Aportes generales al sistema de riesgos laborales-Sector Público"/>
    <m/>
    <s v="TRANSMILENIO S.A"/>
    <s v="A"/>
    <n v="10095400"/>
    <n v="0"/>
    <n v="10095400"/>
    <n v="10095400"/>
  </r>
  <r>
    <x v="81"/>
    <s v="Aportes generales al sistema de riesgos laborales-Sector Público"/>
    <m/>
    <s v="TRANSMILENIO S.A"/>
    <s v="A"/>
    <n v="1450900"/>
    <n v="0"/>
    <n v="1450900"/>
    <n v="1450900"/>
  </r>
  <r>
    <x v="81"/>
    <s v="Aportes generales al sistema de riesgos laborales-Sector Público"/>
    <m/>
    <s v="TRANSMILENIO S.A"/>
    <s v="A"/>
    <n v="2677600"/>
    <n v="0"/>
    <n v="2677600"/>
    <n v="2677600"/>
  </r>
  <r>
    <x v="81"/>
    <s v="Aportes generales al sistema de riesgos laborales-Sector Público"/>
    <m/>
    <s v="TRANSMILENIO S.A"/>
    <s v="A"/>
    <n v="9465000"/>
    <n v="0"/>
    <n v="9465000"/>
    <n v="9465000"/>
  </r>
  <r>
    <x v="81"/>
    <s v="Aportes generales al sistema de riesgos laborales-Sector Público"/>
    <m/>
    <s v="TRANSMILENIO S.A"/>
    <s v="A"/>
    <n v="1922700"/>
    <n v="0"/>
    <n v="1922700"/>
    <n v="1922700"/>
  </r>
  <r>
    <x v="81"/>
    <s v="Aportes generales al sistema de riesgos laborales-Sector Público"/>
    <m/>
    <s v="TRANSMILENIO S.A"/>
    <s v="A"/>
    <n v="3310100"/>
    <n v="0"/>
    <n v="3310100"/>
    <n v="3310100"/>
  </r>
  <r>
    <x v="81"/>
    <s v="Aportes generales al sistema de riesgos laborales-Sector Público"/>
    <m/>
    <s v="TRANSMILENIO S.A"/>
    <s v="A"/>
    <n v="4906000"/>
    <n v="0"/>
    <n v="4906000"/>
    <n v="4906000"/>
  </r>
  <r>
    <x v="81"/>
    <s v="Aportes generales al sistema de riesgos laborales-Sector Público"/>
    <m/>
    <s v="TRANSMILENIO S.A"/>
    <s v="A"/>
    <n v="1559900"/>
    <n v="0"/>
    <n v="1559900"/>
    <n v="1559900"/>
  </r>
  <r>
    <x v="81"/>
    <s v="Aportes generales al sistema de riesgos laborales-Sector Público"/>
    <m/>
    <s v="TRANSMILENIO S.A"/>
    <s v="A"/>
    <n v="1145500"/>
    <n v="0"/>
    <n v="1145500"/>
    <n v="1145500"/>
  </r>
  <r>
    <x v="81"/>
    <s v="Aportes generales al sistema de riesgos laborales-Sector Público"/>
    <m/>
    <s v="TRANSMILENIO S.A"/>
    <s v="A"/>
    <n v="1132900"/>
    <n v="0"/>
    <n v="1132900"/>
    <n v="1132900"/>
  </r>
  <r>
    <x v="81"/>
    <s v="Aportes generales al sistema de riesgos laborales-Sector Público"/>
    <m/>
    <s v="TRANSMILENIO S.A"/>
    <s v="A"/>
    <n v="4685400"/>
    <n v="0"/>
    <n v="4685400"/>
    <n v="4685400"/>
  </r>
  <r>
    <x v="82"/>
    <s v="Aportes al ICBF"/>
    <m/>
    <s v="TRANSMILENIO S.A"/>
    <s v="A"/>
    <n v="5399700"/>
    <n v="0"/>
    <n v="5399700"/>
    <n v="5399700"/>
  </r>
  <r>
    <x v="82"/>
    <s v="Aportes al ICBF"/>
    <m/>
    <s v="TRANSMILENIO S.A"/>
    <s v="A"/>
    <n v="3665800"/>
    <n v="0"/>
    <n v="3665800"/>
    <n v="3665800"/>
  </r>
  <r>
    <x v="82"/>
    <s v="Aportes al ICBF"/>
    <m/>
    <s v="TRANSMILENIO S.A"/>
    <s v="A"/>
    <n v="2503300"/>
    <n v="0"/>
    <n v="2503300"/>
    <n v="2503300"/>
  </r>
  <r>
    <x v="82"/>
    <s v="Aportes al ICBF"/>
    <m/>
    <s v="TRANSMILENIO S.A"/>
    <s v="A"/>
    <n v="3638800"/>
    <n v="0"/>
    <n v="3638800"/>
    <n v="3638800"/>
  </r>
  <r>
    <x v="82"/>
    <s v="Aportes al ICBF"/>
    <m/>
    <s v="TRANSMILENIO S.A"/>
    <s v="A"/>
    <n v="3742000"/>
    <n v="0"/>
    <n v="3742000"/>
    <n v="3742000"/>
  </r>
  <r>
    <x v="82"/>
    <s v="Aportes al ICBF"/>
    <m/>
    <s v="TRANSMILENIO S.A"/>
    <s v="A"/>
    <n v="5401000"/>
    <n v="0"/>
    <n v="5401000"/>
    <n v="5401000"/>
  </r>
  <r>
    <x v="82"/>
    <s v="Aportes al ICBF"/>
    <m/>
    <s v="TRANSMILENIO S.A"/>
    <s v="A"/>
    <n v="2709100"/>
    <n v="0"/>
    <n v="2709100"/>
    <n v="2709100"/>
  </r>
  <r>
    <x v="82"/>
    <s v="Aportes al ICBF"/>
    <m/>
    <s v="TRANSMILENIO S.A"/>
    <s v="A"/>
    <n v="3285600"/>
    <n v="0"/>
    <n v="3285600"/>
    <n v="3285600"/>
  </r>
  <r>
    <x v="82"/>
    <s v="Aportes al ICBF"/>
    <m/>
    <s v="TRANSMILENIO S.A"/>
    <s v="A"/>
    <n v="4238100"/>
    <n v="0"/>
    <n v="4238100"/>
    <n v="4238100"/>
  </r>
  <r>
    <x v="82"/>
    <s v="Aportes al ICBF"/>
    <m/>
    <s v="TRANSMILENIO S.A"/>
    <s v="A"/>
    <n v="1025800"/>
    <n v="0"/>
    <n v="1025800"/>
    <n v="1025800"/>
  </r>
  <r>
    <x v="82"/>
    <s v="Aportes al ICBF"/>
    <m/>
    <s v="TRANSMILENIO S.A"/>
    <s v="A"/>
    <n v="1540200"/>
    <n v="0"/>
    <n v="1540200"/>
    <n v="1540200"/>
  </r>
  <r>
    <x v="82"/>
    <s v="Aportes al ICBF"/>
    <m/>
    <s v="TRANSMILENIO S.A"/>
    <s v="A"/>
    <n v="726900"/>
    <n v="0"/>
    <n v="726900"/>
    <n v="726900"/>
  </r>
  <r>
    <x v="82"/>
    <s v="Aportes al ICBF"/>
    <m/>
    <s v="TRANSMILENIO S.A"/>
    <s v="A"/>
    <n v="2409200"/>
    <n v="0"/>
    <n v="2409200"/>
    <n v="2409200"/>
  </r>
  <r>
    <x v="82"/>
    <s v="Aportes al ICBF"/>
    <m/>
    <s v="TRANSMILENIO S.A"/>
    <s v="A"/>
    <n v="1160500"/>
    <n v="0"/>
    <n v="1160500"/>
    <n v="1160500"/>
  </r>
  <r>
    <x v="82"/>
    <s v="Aportes al ICBF"/>
    <m/>
    <s v="TRANSMILENIO S.A"/>
    <s v="A"/>
    <n v="3139100"/>
    <n v="0"/>
    <n v="3139100"/>
    <n v="3139100"/>
  </r>
  <r>
    <x v="82"/>
    <s v="Aportes al ICBF"/>
    <m/>
    <s v="TRANSMILENIO S.A"/>
    <s v="A"/>
    <n v="3502400"/>
    <n v="0"/>
    <n v="3502400"/>
    <n v="3502400"/>
  </r>
  <r>
    <x v="83"/>
    <s v="Aportes al SENA"/>
    <m/>
    <s v="TRANSMILENIO S.A"/>
    <s v="A"/>
    <n v="3600200"/>
    <n v="0"/>
    <n v="3600200"/>
    <n v="3600200"/>
  </r>
  <r>
    <x v="83"/>
    <s v="Aportes al SENA"/>
    <m/>
    <s v="TRANSMILENIO S.A"/>
    <s v="A"/>
    <n v="484600"/>
    <n v="0"/>
    <n v="484600"/>
    <n v="484600"/>
  </r>
  <r>
    <x v="83"/>
    <s v="Aportes al SENA"/>
    <m/>
    <s v="TRANSMILENIO S.A"/>
    <s v="A"/>
    <n v="1026900"/>
    <n v="0"/>
    <n v="1026900"/>
    <n v="1026900"/>
  </r>
  <r>
    <x v="83"/>
    <s v="Aportes al SENA"/>
    <m/>
    <s v="TRANSMILENIO S.A"/>
    <s v="A"/>
    <n v="683900"/>
    <n v="0"/>
    <n v="683900"/>
    <n v="683900"/>
  </r>
  <r>
    <x v="83"/>
    <s v="Aportes al SENA"/>
    <m/>
    <s v="TRANSMILENIO S.A"/>
    <s v="A"/>
    <n v="2825600"/>
    <n v="0"/>
    <n v="2825600"/>
    <n v="2825600"/>
  </r>
  <r>
    <x v="83"/>
    <s v="Aportes al SENA"/>
    <m/>
    <s v="TRANSMILENIO S.A"/>
    <s v="A"/>
    <n v="2190600"/>
    <n v="0"/>
    <n v="2190600"/>
    <n v="2190600"/>
  </r>
  <r>
    <x v="83"/>
    <s v="Aportes al SENA"/>
    <m/>
    <s v="TRANSMILENIO S.A"/>
    <s v="A"/>
    <n v="1806200"/>
    <n v="0"/>
    <n v="1806200"/>
    <n v="1806200"/>
  </r>
  <r>
    <x v="83"/>
    <s v="Aportes al SENA"/>
    <m/>
    <s v="TRANSMILENIO S.A"/>
    <s v="A"/>
    <n v="3601000"/>
    <n v="0"/>
    <n v="3601000"/>
    <n v="3601000"/>
  </r>
  <r>
    <x v="83"/>
    <s v="Aportes al SENA"/>
    <m/>
    <s v="TRANSMILENIO S.A"/>
    <s v="A"/>
    <n v="773700"/>
    <n v="0"/>
    <n v="773700"/>
    <n v="773700"/>
  </r>
  <r>
    <x v="83"/>
    <s v="Aportes al SENA"/>
    <m/>
    <s v="TRANSMILENIO S.A"/>
    <s v="A"/>
    <n v="2092800"/>
    <n v="0"/>
    <n v="2092800"/>
    <n v="2092800"/>
  </r>
  <r>
    <x v="83"/>
    <s v="Aportes al SENA"/>
    <m/>
    <s v="TRANSMILENIO S.A"/>
    <s v="A"/>
    <n v="2335100"/>
    <n v="0"/>
    <n v="2335100"/>
    <n v="2335100"/>
  </r>
  <r>
    <x v="83"/>
    <s v="Aportes al SENA"/>
    <m/>
    <s v="TRANSMILENIO S.A"/>
    <s v="A"/>
    <n v="1606200"/>
    <n v="0"/>
    <n v="1606200"/>
    <n v="1606200"/>
  </r>
  <r>
    <x v="83"/>
    <s v="Aportes al SENA"/>
    <m/>
    <s v="TRANSMILENIO S.A"/>
    <s v="A"/>
    <n v="2444100"/>
    <n v="0"/>
    <n v="2444100"/>
    <n v="2444100"/>
  </r>
  <r>
    <x v="83"/>
    <s v="Aportes al SENA"/>
    <m/>
    <s v="TRANSMILENIO S.A"/>
    <s v="A"/>
    <n v="1669100"/>
    <n v="0"/>
    <n v="1669100"/>
    <n v="1669100"/>
  </r>
  <r>
    <x v="83"/>
    <s v="Aportes al SENA"/>
    <m/>
    <s v="TRANSMILENIO S.A"/>
    <s v="A"/>
    <n v="2426000"/>
    <n v="0"/>
    <n v="2426000"/>
    <n v="2426000"/>
  </r>
  <r>
    <x v="83"/>
    <s v="Aportes al SENA"/>
    <m/>
    <s v="TRANSMILENIO S.A"/>
    <s v="A"/>
    <n v="2494900"/>
    <n v="0"/>
    <n v="2494900"/>
    <n v="2494900"/>
  </r>
  <r>
    <x v="66"/>
    <s v="Apoyo de sostenimiento aprendices SENA"/>
    <m/>
    <s v="TRANSMILENIO S.A"/>
    <s v="A"/>
    <n v="420800"/>
    <n v="0"/>
    <n v="420800"/>
    <n v="420800"/>
  </r>
  <r>
    <x v="66"/>
    <s v="Apoyo de sostenimiento aprendices SENA"/>
    <m/>
    <s v="TRANSMILENIO S.A"/>
    <s v="A"/>
    <n v="1027100"/>
    <n v="0"/>
    <n v="1027100"/>
    <n v="1027100"/>
  </r>
  <r>
    <x v="66"/>
    <s v="Apoyo de sostenimiento aprendices SENA"/>
    <m/>
    <s v="TRANSMILENIO S.A"/>
    <s v="A"/>
    <n v="653800"/>
    <n v="0"/>
    <n v="653800"/>
    <n v="653800"/>
  </r>
  <r>
    <x v="66"/>
    <s v="Apoyo de sostenimiento aprendices SENA"/>
    <m/>
    <s v="TRANSMILENIO S.A"/>
    <s v="A"/>
    <n v="1732700"/>
    <n v="0"/>
    <n v="1732700"/>
    <n v="1732700"/>
  </r>
  <r>
    <x v="66"/>
    <s v="Apoyo de sostenimiento aprendices SENA"/>
    <m/>
    <s v="TRANSMILENIO S.A"/>
    <s v="A"/>
    <n v="860900"/>
    <n v="0"/>
    <n v="860900"/>
    <n v="860900"/>
  </r>
  <r>
    <x v="74"/>
    <s v="CONTROL Y OPERACIÓN DEL SISTEMA INTEGRADO DE TRANSPORTE PÚBLICO DE BOGOTÁ (RECURSOS DISTRITO)"/>
    <s v="CTO114-25-01"/>
    <s v="BUSTOS BERNAL JESSICA VIVIANA"/>
    <s v="A"/>
    <n v="10090477"/>
    <n v="0"/>
    <n v="10090477"/>
    <n v="0"/>
  </r>
  <r>
    <x v="74"/>
    <s v="CONTROL Y OPERACIÓN DEL SISTEMA INTEGRADO DE TRANSPORTE PÚBLICO DE BOGOTÁ (RECURSOS DISTRITO)"/>
    <s v="CTO115-25-01"/>
    <s v="ROZO LEON JEISSON JAHIR"/>
    <s v="A"/>
    <n v="10090477"/>
    <n v="0"/>
    <n v="10090477"/>
    <n v="0"/>
  </r>
  <r>
    <x v="74"/>
    <s v="CONTROL Y OPERACIÓN DEL SISTEMA INTEGRADO DE TRANSPORTE PÚBLICO DE BOGOTÁ (RECURSOS DISTRITO)"/>
    <s v="CTO123-25-01"/>
    <s v="BUITRAGO ANTONIO  YENNY  LIZETH "/>
    <s v="A"/>
    <n v="10090477"/>
    <n v="0"/>
    <n v="10090477"/>
    <n v="0"/>
  </r>
  <r>
    <x v="74"/>
    <s v="CONTROL Y OPERACIÓN DEL SISTEMA INTEGRADO DE TRANSPORTE PÚBLICO DE BOGOTÁ (RECURSOS DISTRITO)"/>
    <s v="CTO134-25-01"/>
    <s v="MEJIA  GARZÓN GINA  MELISSA"/>
    <s v="A"/>
    <n v="8524800"/>
    <n v="0"/>
    <n v="8524800"/>
    <n v="0"/>
  </r>
  <r>
    <x v="74"/>
    <s v="CONTROL Y OPERACIÓN DEL SISTEMA INTEGRADO DE TRANSPORTE PÚBLICO DE BOGOTÁ (RECURSOS DISTRITO)"/>
    <s v="CTO133-25-01"/>
    <s v="RIOS  MARIN JUAN  PABLO"/>
    <s v="A"/>
    <n v="8524800"/>
    <n v="0"/>
    <n v="8524800"/>
    <n v="0"/>
  </r>
  <r>
    <x v="55"/>
    <s v="DESARROLLO Y GESTIÓN DE LA INFRAESTRUCTURA DEL SISTEMA INTEGRADO DE TRANSPORTE PÚBLICO DE BOGOTÁ (RECURSOS DISTRITO)"/>
    <s v="CTO129-25-01"/>
    <s v="RODRIGUEZ  NARANJO DIEGO LUIS"/>
    <s v="A"/>
    <n v="11184272"/>
    <n v="0"/>
    <n v="11184272"/>
    <n v="0"/>
  </r>
  <r>
    <x v="55"/>
    <s v="DESARROLLO Y GESTIÓN DE LA INFRAESTRUCTURA DEL SISTEMA INTEGRADO DE TRANSPORTE PÚBLICO DE BOGOTÁ (RECURSOS DISTRITO)"/>
    <s v="CTO20-25-01"/>
    <s v="MESTIZO AYURE DUBAN ALEJANDRO"/>
    <s v="A"/>
    <n v="10259524"/>
    <n v="0"/>
    <n v="10259524"/>
    <n v="0"/>
  </r>
  <r>
    <x v="55"/>
    <s v="DESARROLLO Y GESTIÓN DE LA INFRAESTRUCTURA DEL SISTEMA INTEGRADO DE TRANSPORTE PÚBLICO DE BOGOTÁ (RECURSOS DISTRITO)"/>
    <s v="CTO24-25-01"/>
    <s v="GUZMAN GERENA CARLOS ANTONIO"/>
    <s v="A"/>
    <n v="2843762"/>
    <n v="0"/>
    <n v="2843762"/>
    <n v="0"/>
  </r>
  <r>
    <x v="55"/>
    <s v="DESARROLLO Y GESTIÓN DE LA INFRAESTRUCTURA DEL SISTEMA INTEGRADO DE TRANSPORTE PÚBLICO DE BOGOTÁ (RECURSOS DISTRITO)"/>
    <s v="CTO21-25-01"/>
    <s v="BALLESTEROS PIEDRAHITA MARIA JOSE"/>
    <s v="A"/>
    <n v="2255900"/>
    <n v="0"/>
    <n v="2255900"/>
    <n v="0"/>
  </r>
  <r>
    <x v="55"/>
    <s v="DESARROLLO Y GESTIÓN DE LA INFRAESTRUCTURA DEL SISTEMA INTEGRADO DE TRANSPORTE PÚBLICO DE BOGOTÁ (RECURSOS DISTRITO)"/>
    <s v="CTO172-25-01"/>
    <s v="BAEZ CASTAÑEDA ANGIE FERNANDA"/>
    <s v="A"/>
    <n v="11750000"/>
    <n v="0"/>
    <n v="11750000"/>
    <n v="0"/>
  </r>
  <r>
    <x v="55"/>
    <s v="DESARROLLO Y GESTIÓN DE LA INFRAESTRUCTURA DEL SISTEMA INTEGRADO DE TRANSPORTE PÚBLICO DE BOGOTÁ (RECURSOS DISTRITO)"/>
    <s v="CTO174-25-01"/>
    <s v="PRIETO MENDEZ ANGIE PAOLA"/>
    <s v="A"/>
    <n v="10966667"/>
    <n v="0"/>
    <n v="10966667"/>
    <n v="0"/>
  </r>
  <r>
    <x v="55"/>
    <s v="DESARROLLO Y GESTIÓN DE LA INFRAESTRUCTURA DEL SISTEMA INTEGRADO DE TRANSPORTE PÚBLICO DE BOGOTÁ (RECURSOS DISTRITO)"/>
    <s v="CTO25-25-01"/>
    <s v="NEGRETE AVILA CARMEN DE JESUS"/>
    <s v="A"/>
    <n v="4681600"/>
    <n v="0"/>
    <n v="4681600"/>
    <n v="0"/>
  </r>
  <r>
    <x v="71"/>
    <s v="FORTALECIMIENTO DE LA INFORMACIÓN, COMUNICACIÓN Y ATENCIÓN AL USUARIO EN EL USO DEL SISTEMA INTEGRADO DE TRANSPORTE PÚBLICO DE BOGOTÁ D.C. (RECURSOS DISTRITO)"/>
    <m/>
    <s v="D.I.A.N."/>
    <s v="A"/>
    <n v="262280"/>
    <n v="0"/>
    <n v="262280"/>
    <n v="0"/>
  </r>
  <r>
    <x v="121"/>
    <s v="OTROS SERVICIOS DE APOYO N.C.P."/>
    <s v=" "/>
    <s v="JAIRO ESTEBAN GOMEZ VELASQUEZ"/>
    <s v="A"/>
    <n v="479900"/>
    <n v="0"/>
    <n v="479900"/>
    <n v="0"/>
  </r>
  <r>
    <x v="41"/>
    <s v="DESARROLLO Y GESTIÓN DE LA INFRAESTRUCTURA DEL SISTEMA INTEGRADO DE TRANSPORTE PÚBLICO DE BOGOTÁ (RECURSOS DISTRITO TRONCALES ALIMENTADORAS PLMB)"/>
    <s v="P-C612-19_25-104"/>
    <s v="ETB S.A. E.S.P"/>
    <s v="A"/>
    <n v="17132878"/>
    <n v="0"/>
    <n v="17132878"/>
    <n v="0"/>
  </r>
  <r>
    <x v="41"/>
    <s v="DESARROLLO Y GESTIÓN DE LA INFRAESTRUCTURA DEL SISTEMA INTEGRADO DE TRANSPORTE PÚBLICO DE BOGOTÁ (RECURSOS DISTRITO TRONCALES ALIMENTADORAS PLMB)"/>
    <s v="P-PROMI4857_25"/>
    <s v="ESTEFAN BUITRAGO GERMAN YESID"/>
    <s v="A"/>
    <n v="157666674"/>
    <n v="0"/>
    <n v="157666674"/>
    <n v="0"/>
  </r>
  <r>
    <x v="38"/>
    <s v="DESARROLLO Y GESTIÓN DE LA INFRAESTRUCTURA DEL SISTEMA INTEGRADO DE TRANSPORTE PÚBLICO DE BOGOTÁ (RECURSOS SITP)"/>
    <s v="P-PROMI4856_25"/>
    <s v="IGLESIA INTEGRAL DE RESTAURACION SAN ANTONIO NORTE"/>
    <s v="A"/>
    <n v="2015956826"/>
    <n v="0"/>
    <n v="2015956826"/>
    <n v="0"/>
  </r>
  <r>
    <x v="41"/>
    <s v="DESARROLLO Y GESTIÓN DE LA INFRAESTRUCTURA DEL SISTEMA INTEGRADO DE TRANSPORTE PÚBLICO DE BOGOTÁ (RECURSOS DISTRITO TRONCALES ALIMENTADORAS PLMB)"/>
    <s v="P-RESIDU2488_25"/>
    <s v="RAMIREZ MANRIQUE ZORAYA "/>
    <s v="A"/>
    <n v="54818170"/>
    <n v="0"/>
    <n v="54818170"/>
    <n v="0"/>
  </r>
  <r>
    <x v="84"/>
    <s v="Fortalecimiento de la seguridad integral del Sistema Integrado de Transporte Público de Bogotá D.C. (Recursos Distrito)"/>
    <s v="CTO911-25-01"/>
    <s v="GARCIA  CAICEDO LAURA SOFIA"/>
    <s v="A"/>
    <n v="11184333"/>
    <n v="0"/>
    <n v="11184333"/>
    <n v="0"/>
  </r>
  <r>
    <x v="84"/>
    <s v="Fortalecimiento de la seguridad integral del Sistema Integrado de Transporte Público de Bogotá D.C. (Recursos Distrito)"/>
    <s v="CTO878-25-01"/>
    <s v="VILLAMARIN PINTO MARIA INES"/>
    <s v="A"/>
    <n v="6262667"/>
    <n v="0"/>
    <n v="6262667"/>
    <n v="0"/>
  </r>
  <r>
    <x v="84"/>
    <s v="Fortalecimiento de la seguridad integral del Sistema Integrado de Transporte Público de Bogotá D.C. (Recursos Distrito)"/>
    <s v="CTO827-25-01"/>
    <s v="MARTIN PACANCHIQUE LISANYURY "/>
    <s v="A"/>
    <n v="5325000"/>
    <n v="0"/>
    <n v="5325000"/>
    <n v="0"/>
  </r>
  <r>
    <x v="84"/>
    <s v="Fortalecimiento de la seguridad integral del Sistema Integrado de Transporte Público de Bogotá D.C. (Recursos Distrito)"/>
    <s v="CTO814-25-01"/>
    <s v="HERRERA GONZALEZ PAULA ALEJANDRA"/>
    <s v="A"/>
    <n v="7691667"/>
    <n v="0"/>
    <n v="7691667"/>
    <n v="0"/>
  </r>
  <r>
    <x v="84"/>
    <s v="Fortalecimiento de la seguridad integral del Sistema Integrado de Transporte Público de Bogotá D.C. (Recursos Distrito)"/>
    <s v="CTO817-25-01"/>
    <s v="YARURO CACERES JAANAI "/>
    <s v="A"/>
    <n v="15072067"/>
    <n v="0"/>
    <n v="15072067"/>
    <n v="0"/>
  </r>
  <r>
    <x v="84"/>
    <s v="Fortalecimiento de la seguridad integral del Sistema Integrado de Transporte Público de Bogotá D.C. (Recursos Distrito)"/>
    <s v="CTO704-25-01"/>
    <s v="MORENO MATEUS SANDRA MILENA"/>
    <s v="A"/>
    <n v="12776933"/>
    <n v="0"/>
    <n v="12776933"/>
    <n v="0"/>
  </r>
  <r>
    <x v="136"/>
    <s v="FORTALECIMIENTO DE LA SEGURIDAD INTEGRAL DEL SISTEMA INTEGRADO DE TRANSPORTE PÚBLICO DE BOGOTÁ D.C. (RECURSOS TMSA)"/>
    <s v="CTO672-25-01"/>
    <s v="MARIN CASALLAS VERONICA "/>
    <s v="A"/>
    <n v="12938667"/>
    <n v="0"/>
    <n v="12938667"/>
    <n v="0"/>
  </r>
  <r>
    <x v="136"/>
    <s v="FORTALECIMIENTO DE LA SEGURIDAD INTEGRAL DEL SISTEMA INTEGRADO DE TRANSPORTE PÚBLICO DE BOGOTÁ D.C. (RECURSOS TMSA)"/>
    <s v="CTO665-25-01"/>
    <s v="SUAREZ GUERRERO VANESSA "/>
    <s v="A"/>
    <n v="7649200"/>
    <n v="0"/>
    <n v="7649200"/>
    <n v="0"/>
  </r>
  <r>
    <x v="84"/>
    <s v="Fortalecimiento de la seguridad integral del Sistema Integrado de Transporte Público de Bogotá D.C. (Recursos Distrito)"/>
    <s v="CTO978-25-01"/>
    <s v="SAENZ USECHE RONALD FERNEY"/>
    <s v="A"/>
    <n v="5687867"/>
    <n v="0"/>
    <n v="5687867"/>
    <n v="0"/>
  </r>
  <r>
    <x v="75"/>
    <s v="Diseño y Estructuración del Sistema Interoperable de Recaudo en su componente tecnológico en el Sistema de Transporte Publico de Bogotá D.C. (Recursos Distrito)"/>
    <s v="CTO1556-25"/>
    <s v="CONSORCIO INTERSIRCI 2025"/>
    <s v="A"/>
    <n v="2380135655"/>
    <n v="0"/>
    <n v="2380135655"/>
    <n v="0"/>
  </r>
  <r>
    <x v="108"/>
    <s v="Diseño y Estructuración del Sistema Interoperable de Recaudo en su componente tecnológico en el Sistema de Transporte Publico de Bogotá D.C. (Recursos TMSA)"/>
    <s v="CTO1556-25"/>
    <s v="CONSORCIO INTERSIRCI 2025"/>
    <s v="A"/>
    <n v="1699998376"/>
    <n v="0"/>
    <n v="1699998376"/>
    <n v="0"/>
  </r>
  <r>
    <x v="84"/>
    <s v="Fortalecimiento de la seguridad integral del Sistema Integrado de Transporte Público de Bogotá D.C. (Recursos Distrito)"/>
    <s v="CTO840-25-01"/>
    <s v="SANCHEZ CARDENAS IVONNE YILARY"/>
    <s v="A"/>
    <n v="7329567"/>
    <n v="0"/>
    <n v="7329567"/>
    <n v="0"/>
  </r>
  <r>
    <x v="84"/>
    <s v="Fortalecimiento de la seguridad integral del Sistema Integrado de Transporte Público de Bogotá D.C. (Recursos Distrito)"/>
    <s v="CTO836-25-01"/>
    <s v="JIMENEZ RODRIGUEZ SANTIAGO NICOLAS"/>
    <s v="A"/>
    <n v="7329567"/>
    <n v="0"/>
    <n v="7329567"/>
    <n v="0"/>
  </r>
  <r>
    <x v="84"/>
    <s v="Fortalecimiento de la seguridad integral del Sistema Integrado de Transporte Público de Bogotá D.C. (Recursos Distrito)"/>
    <s v="CTO711-25-01"/>
    <s v="ALARCON QUITIAN LUZ MARINEYI"/>
    <s v="A"/>
    <n v="8155433"/>
    <n v="0"/>
    <n v="8155433"/>
    <n v="0"/>
  </r>
  <r>
    <x v="136"/>
    <s v="FORTALECIMIENTO DE LA SEGURIDAD INTEGRAL DEL SISTEMA INTEGRADO DE TRANSPORTE PÚBLICO DE BOGOTÁ D.C. (RECURSOS TMSA)"/>
    <s v="CTO710-25-01"/>
    <s v="BERNAL FORERO TANIA KATHERINE"/>
    <s v="A"/>
    <n v="12615200"/>
    <n v="0"/>
    <n v="12615200"/>
    <n v="0"/>
  </r>
  <r>
    <x v="84"/>
    <s v="Fortalecimiento de la seguridad integral del Sistema Integrado de Transporte Público de Bogotá D.C. (Recursos Distrito)"/>
    <s v="CTO649-25-01"/>
    <s v="RODRIGUEZ FORERO DIEGO "/>
    <s v="A"/>
    <n v="8258667"/>
    <n v="0"/>
    <n v="8258667"/>
    <n v="0"/>
  </r>
  <r>
    <x v="84"/>
    <s v="Fortalecimiento de la seguridad integral del Sistema Integrado de Transporte Público de Bogotá D.C. (Recursos Distrito)"/>
    <s v="CTO447-25-01"/>
    <s v="MORENO PARRA JOHANNES DAVID"/>
    <s v="A"/>
    <n v="8258667"/>
    <n v="0"/>
    <n v="8258667"/>
    <n v="0"/>
  </r>
  <r>
    <x v="84"/>
    <s v="Fortalecimiento de la seguridad integral del Sistema Integrado de Transporte Público de Bogotá D.C. (Recursos Distrito)"/>
    <s v="CTO614-25-01"/>
    <s v="URUEÑA GRACIA LILIANA "/>
    <s v="A"/>
    <n v="18900000"/>
    <n v="0"/>
    <n v="18900000"/>
    <n v="0"/>
  </r>
  <r>
    <x v="84"/>
    <s v="Fortalecimiento de la seguridad integral del Sistema Integrado de Transporte Público de Bogotá D.C. (Recursos Distrito)"/>
    <s v="CTO702-25-01"/>
    <s v="CHIA JIMENEZ JUAN DAVID"/>
    <s v="A"/>
    <n v="12615200"/>
    <n v="0"/>
    <n v="12615200"/>
    <n v="0"/>
  </r>
  <r>
    <x v="136"/>
    <s v="FORTALECIMIENTO DE LA SEGURIDAD INTEGRAL DEL SISTEMA INTEGRADO DE TRANSPORTE PÚBLICO DE BOGOTÁ D.C. (RECURSOS TMSA)"/>
    <s v="CTO1277-25-01"/>
    <s v="VARGAS ESPINEL IVAN FERNANDO"/>
    <s v="A"/>
    <n v="11483067"/>
    <n v="0"/>
    <n v="11483067"/>
    <n v="0"/>
  </r>
  <r>
    <x v="84"/>
    <s v="Fortalecimiento de la seguridad integral del Sistema Integrado de Transporte Público de Bogotá D.C. (Recursos Distrito)"/>
    <s v="CTO601-25-01"/>
    <s v="SUAREZ OLIVARES LUZ ESTEPHANY"/>
    <s v="A"/>
    <n v="13100400"/>
    <n v="0"/>
    <n v="13100400"/>
    <n v="0"/>
  </r>
  <r>
    <x v="84"/>
    <s v="Fortalecimiento de la seguridad integral del Sistema Integrado de Transporte Público de Bogotá D.C. (Recursos Distrito)"/>
    <s v="CTO648-25-01"/>
    <s v="PINZON DUQUE LIZETH CAROLINA"/>
    <s v="A"/>
    <n v="7984000"/>
    <n v="0"/>
    <n v="7984000"/>
    <n v="0"/>
  </r>
  <r>
    <x v="84"/>
    <s v="Fortalecimiento de la seguridad integral del Sistema Integrado de Transporte Público de Bogotá D.C. (Recursos Distrito)"/>
    <s v="CTO1081-25-01"/>
    <s v="GOMEZ GOMEZ DEISON FREDY"/>
    <s v="A"/>
    <n v="5099467"/>
    <n v="0"/>
    <n v="5099467"/>
    <n v="0"/>
  </r>
  <r>
    <x v="84"/>
    <s v="Fortalecimiento de la seguridad integral del Sistema Integrado de Transporte Público de Bogotá D.C. (Recursos Distrito)"/>
    <s v="CTO966-25-01"/>
    <s v="MORALES CORTES LAURA JIMENA"/>
    <s v="A"/>
    <n v="4903333"/>
    <n v="0"/>
    <n v="4903333"/>
    <n v="0"/>
  </r>
  <r>
    <x v="84"/>
    <s v="Fortalecimiento de la seguridad integral del Sistema Integrado de Transporte Público de Bogotá D.C. (Recursos Distrito)"/>
    <s v="CTO1057-25-01"/>
    <s v="BEJARANO GARCIA VICTOR MANUEL"/>
    <s v="A"/>
    <n v="2942000"/>
    <n v="0"/>
    <n v="2942000"/>
    <n v="0"/>
  </r>
  <r>
    <x v="84"/>
    <s v="Fortalecimiento de la seguridad integral del Sistema Integrado de Transporte Público de Bogotá D.C. (Recursos Distrito)"/>
    <s v="CTO1103-25-01"/>
    <s v="PERICO ROLDAN SANDRA JIMENA"/>
    <s v="A"/>
    <n v="2942000"/>
    <n v="0"/>
    <n v="2942000"/>
    <n v="0"/>
  </r>
  <r>
    <x v="84"/>
    <s v="Fortalecimiento de la seguridad integral del Sistema Integrado de Transporte Público de Bogotá D.C. (Recursos Distrito)"/>
    <s v="CTO1059-25-01"/>
    <s v="LOPEZ ACOSTA HASLI YINETH"/>
    <s v="A"/>
    <n v="5202000"/>
    <n v="0"/>
    <n v="5202000"/>
    <n v="0"/>
  </r>
  <r>
    <x v="84"/>
    <s v="Fortalecimiento de la seguridad integral del Sistema Integrado de Transporte Público de Bogotá D.C. (Recursos Distrito)"/>
    <s v="CTO602-25-01"/>
    <s v="DUARTE BELTRAN MARLLY MARITZA"/>
    <s v="A"/>
    <n v="13100400"/>
    <n v="0"/>
    <n v="13100400"/>
    <n v="0"/>
  </r>
  <r>
    <x v="84"/>
    <s v="Fortalecimiento de la seguridad integral del Sistema Integrado de Transporte Público de Bogotá D.C. (Recursos Distrito)"/>
    <s v="CTO680-25-01"/>
    <s v="URBANO AGUAYO PAULA  ANDREA"/>
    <s v="A"/>
    <n v="5850000"/>
    <n v="0"/>
    <n v="5850000"/>
    <n v="0"/>
  </r>
  <r>
    <x v="41"/>
    <s v="DESARROLLO Y GESTIÓN DE LA INFRAESTRUCTURA DEL SISTEMA INTEGRADO DE TRANSPORTE PÚBLICO DE BOGOTÁ (RECURSOS DISTRITO TRONCALES ALIMENTADORAS PLMB)"/>
    <s v="CTO831-20-01"/>
    <s v="FITCH RATINGS COLOMBIA S.A. SOCIEDAD CALIFICADORA DE VALORES"/>
    <s v="A"/>
    <n v="61106500"/>
    <n v="0"/>
    <n v="61106500"/>
    <n v="0"/>
  </r>
  <r>
    <x v="41"/>
    <s v="DESARROLLO Y GESTIÓN DE LA INFRAESTRUCTURA DEL SISTEMA INTEGRADO DE TRANSPORTE PÚBLICO DE BOGOTÁ (RECURSOS DISTRITO TRONCALES ALIMENTADORAS PLMB)"/>
    <s v="CTO831-20-01"/>
    <s v="FITCH RATINGS COLOMBIA S.A. SOCIEDAD CALIFICADORA DE VALORES"/>
    <s v="A"/>
    <n v="16243500"/>
    <n v="0"/>
    <n v="16243500"/>
    <n v="0"/>
  </r>
  <r>
    <x v="136"/>
    <s v="FORTALECIMIENTO DE LA SEGURIDAD INTEGRAL DEL SISTEMA INTEGRADO DE TRANSPORTE PÚBLICO DE BOGOTÁ D.C. (RECURSOS TMSA)"/>
    <s v="CTO1194-25-01"/>
    <s v="CORTES MARROQUIN JOHN FREDY"/>
    <s v="A"/>
    <n v="5781067"/>
    <n v="0"/>
    <n v="5781067"/>
    <n v="0"/>
  </r>
  <r>
    <x v="42"/>
    <s v="CONTROL Y OPERACIÓN DEL SISTEMA INTEGRADO DE TRANSPORTE PÚBLICO DE BOGOTÁ (RECURSOS TMSA)"/>
    <s v="CTO187-25-01"/>
    <s v="CORREA GRIZALES BRENDA VALERIA"/>
    <s v="A"/>
    <n v="7072000"/>
    <n v="0"/>
    <n v="7072000"/>
    <n v="0"/>
  </r>
  <r>
    <x v="42"/>
    <s v="CONTROL Y OPERACIÓN DEL SISTEMA INTEGRADO DE TRANSPORTE PÚBLICO DE BOGOTÁ (RECURSOS TMSA)"/>
    <s v="CTO188-25-01"/>
    <s v="SALDAÑA TORO LUISA FERNANDA"/>
    <s v="A"/>
    <n v="7072000"/>
    <n v="0"/>
    <n v="7072000"/>
    <n v="0"/>
  </r>
  <r>
    <x v="84"/>
    <s v="Fortalecimiento de la seguridad integral del Sistema Integrado de Transporte Público de Bogotá D.C. (Recursos Distrito)"/>
    <s v="CTO894-25-01"/>
    <s v="PALACIO MENDOZA CINTHYA  CAROLINA"/>
    <s v="A"/>
    <n v="7041667"/>
    <n v="0"/>
    <n v="7041667"/>
    <n v="0"/>
  </r>
  <r>
    <x v="74"/>
    <s v="CONTROL Y OPERACIÓN DEL SISTEMA INTEGRADO DE TRANSPORTE PÚBLICO DE BOGOTÁ (RECURSOS DISTRITO)"/>
    <s v="CTO202-25-01"/>
    <s v="RODRIGUEZ BARACALDO DURLEY ANDREA"/>
    <s v="A"/>
    <n v="7281600"/>
    <n v="0"/>
    <n v="7281600"/>
    <n v="0"/>
  </r>
  <r>
    <x v="55"/>
    <s v="DESARROLLO Y GESTIÓN DE LA INFRAESTRUCTURA DEL SISTEMA INTEGRADO DE TRANSPORTE PÚBLICO DE BOGOTÁ (RECURSOS DISTRITO)"/>
    <s v="CTO26-25-01"/>
    <s v="MAZABEL RIOS ANDREA LIZETH"/>
    <s v="A"/>
    <n v="2843336"/>
    <n v="0"/>
    <n v="2843336"/>
    <n v="0"/>
  </r>
  <r>
    <x v="55"/>
    <s v="DESARROLLO Y GESTIÓN DE LA INFRAESTRUCTURA DEL SISTEMA INTEGRADO DE TRANSPORTE PÚBLICO DE BOGOTÁ (RECURSOS DISTRITO)"/>
    <s v="CTO169-25-01"/>
    <s v="ALDANA ALARCON CHRISTIAN DAVID"/>
    <s v="A"/>
    <n v="8981700"/>
    <n v="0"/>
    <n v="8981700"/>
    <n v="0"/>
  </r>
  <r>
    <x v="55"/>
    <s v="DESARROLLO Y GESTIÓN DE LA INFRAESTRUCTURA DEL SISTEMA INTEGRADO DE TRANSPORTE PÚBLICO DE BOGOTÁ (RECURSOS DISTRITO)"/>
    <s v="CTO170-25-01"/>
    <s v="QUINTERO BERMON ERICK ARMANDO"/>
    <s v="A"/>
    <n v="2676081"/>
    <n v="0"/>
    <n v="2676081"/>
    <n v="0"/>
  </r>
  <r>
    <x v="55"/>
    <s v="DESARROLLO Y GESTIÓN DE LA INFRAESTRUCTURA DEL SISTEMA INTEGRADO DE TRANSPORTE PÚBLICO DE BOGOTÁ (RECURSOS DISTRITO)"/>
    <s v="CTO171-25-01"/>
    <s v="URBINA GOMEZ JOHN WILLIAM"/>
    <s v="A"/>
    <n v="2676081"/>
    <n v="0"/>
    <n v="2676081"/>
    <n v="0"/>
  </r>
  <r>
    <x v="84"/>
    <s v="Fortalecimiento de la seguridad integral del Sistema Integrado de Transporte Público de Bogotá D.C. (Recursos Distrito)"/>
    <s v="CTO795-25-01"/>
    <s v="LOMBANA USECHE LAURA XIMENA"/>
    <s v="A"/>
    <n v="7639267"/>
    <n v="0"/>
    <n v="7639267"/>
    <n v="0"/>
  </r>
  <r>
    <x v="84"/>
    <s v="Fortalecimiento de la seguridad integral del Sistema Integrado de Transporte Público de Bogotá D.C. (Recursos Distrito)"/>
    <s v="CTO798-25-01"/>
    <s v="MARULANDA PIEDRAHITA ANA MARIA"/>
    <s v="A"/>
    <n v="6650000"/>
    <n v="0"/>
    <n v="6650000"/>
    <n v="0"/>
  </r>
  <r>
    <x v="84"/>
    <s v="Fortalecimiento de la seguridad integral del Sistema Integrado de Transporte Público de Bogotá D.C. (Recursos Distrito)"/>
    <s v="CTO895-25-01"/>
    <s v="GARCIA LOPEZ CHRISTIAN EDUARDO"/>
    <s v="A"/>
    <n v="5700000"/>
    <n v="0"/>
    <n v="5700000"/>
    <n v="0"/>
  </r>
  <r>
    <x v="84"/>
    <s v="Fortalecimiento de la seguridad integral del Sistema Integrado de Transporte Público de Bogotá D.C. (Recursos Distrito)"/>
    <s v="CTO914-25-01"/>
    <s v="BARRERA PEÑA NICOL TATIANA"/>
    <s v="A"/>
    <n v="6175000"/>
    <n v="0"/>
    <n v="6175000"/>
    <n v="0"/>
  </r>
  <r>
    <x v="84"/>
    <s v="Fortalecimiento de la seguridad integral del Sistema Integrado de Transporte Público de Bogotá D.C. (Recursos Distrito)"/>
    <s v="CTO917-25-01"/>
    <s v="PESCA NIÑO SONIA CAROLINA"/>
    <s v="A"/>
    <n v="15166667"/>
    <n v="0"/>
    <n v="15166667"/>
    <n v="0"/>
  </r>
  <r>
    <x v="132"/>
    <s v="Servicios de acceso a Internet de banda ancha"/>
    <s v="CCE154240"/>
    <s v="ETB S.A. E.S.P"/>
    <s v="A"/>
    <n v="86008443"/>
    <n v="0"/>
    <n v="86008443"/>
    <n v="0"/>
  </r>
  <r>
    <x v="75"/>
    <s v="Diseño y Estructuración del Sistema Interoperable de Recaudo en su componente tecnológico en el Sistema de Transporte Publico de Bogotá D.C. (Recursos Distrito)"/>
    <s v="CTO178-25-01"/>
    <s v="TORRES DUARTE JORGE "/>
    <s v="A"/>
    <n v="43584330"/>
    <n v="0"/>
    <n v="43584330"/>
    <n v="0"/>
  </r>
  <r>
    <x v="75"/>
    <s v="Diseño y Estructuración del Sistema Interoperable de Recaudo en su componente tecnológico en el Sistema de Transporte Publico de Bogotá D.C. (Recursos Distrito)"/>
    <s v="CTO27-25-01"/>
    <s v="PARDO MENDEZ MILTON  SNEYDER"/>
    <s v="A"/>
    <n v="14315776"/>
    <n v="0"/>
    <n v="14315776"/>
    <n v="0"/>
  </r>
  <r>
    <x v="75"/>
    <s v="Diseño y Estructuración del Sistema Interoperable de Recaudo en su componente tecnológico en el Sistema de Transporte Publico de Bogotá D.C. (Recursos Distrito)"/>
    <s v="CTO120-25-01"/>
    <s v="SUAREZ TOBON MARIANA ALEJANDRA"/>
    <s v="A"/>
    <n v="18630000"/>
    <n v="0"/>
    <n v="1863000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3F6A196-BBB4-4A63-A149-53E64C07C6ED}" name="TablaDinámica4" cacheId="1"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A3:B146" firstHeaderRow="1" firstDataRow="1" firstDataCol="1"/>
  <pivotFields count="9">
    <pivotField axis="axisRow" showAll="0">
      <items count="143">
        <item x="57"/>
        <item x="36"/>
        <item x="58"/>
        <item x="59"/>
        <item x="60"/>
        <item x="100"/>
        <item x="61"/>
        <item x="101"/>
        <item x="62"/>
        <item x="63"/>
        <item x="119"/>
        <item x="76"/>
        <item x="77"/>
        <item x="78"/>
        <item x="79"/>
        <item x="102"/>
        <item x="37"/>
        <item x="80"/>
        <item x="81"/>
        <item x="82"/>
        <item x="83"/>
        <item x="64"/>
        <item x="103"/>
        <item x="65"/>
        <item x="66"/>
        <item x="90"/>
        <item x="130"/>
        <item x="67"/>
        <item x="20"/>
        <item x="91"/>
        <item x="104"/>
        <item x="137"/>
        <item x="68"/>
        <item x="69"/>
        <item x="70"/>
        <item x="35"/>
        <item x="111"/>
        <item x="134"/>
        <item x="21"/>
        <item x="124"/>
        <item x="93"/>
        <item x="33"/>
        <item x="10"/>
        <item x="31"/>
        <item x="12"/>
        <item x="117"/>
        <item x="122"/>
        <item x="87"/>
        <item x="30"/>
        <item x="19"/>
        <item x="45"/>
        <item x="120"/>
        <item x="99"/>
        <item x="118"/>
        <item x="140"/>
        <item x="29"/>
        <item x="7"/>
        <item x="51"/>
        <item x="85"/>
        <item x="135"/>
        <item x="53"/>
        <item x="127"/>
        <item x="95"/>
        <item x="86"/>
        <item x="110"/>
        <item x="56"/>
        <item x="54"/>
        <item x="94"/>
        <item x="97"/>
        <item x="133"/>
        <item x="73"/>
        <item x="46"/>
        <item x="47"/>
        <item x="132"/>
        <item x="48"/>
        <item x="96"/>
        <item x="107"/>
        <item x="125"/>
        <item x="121"/>
        <item x="105"/>
        <item x="138"/>
        <item x="115"/>
        <item x="113"/>
        <item x="112"/>
        <item x="126"/>
        <item x="22"/>
        <item x="49"/>
        <item x="88"/>
        <item x="89"/>
        <item x="50"/>
        <item x="92"/>
        <item x="116"/>
        <item x="109"/>
        <item x="52"/>
        <item x="106"/>
        <item x="141"/>
        <item x="74"/>
        <item x="42"/>
        <item x="44"/>
        <item x="129"/>
        <item x="5"/>
        <item x="16"/>
        <item x="27"/>
        <item x="55"/>
        <item x="38"/>
        <item x="131"/>
        <item x="41"/>
        <item x="40"/>
        <item x="43"/>
        <item x="39"/>
        <item x="128"/>
        <item x="139"/>
        <item x="17"/>
        <item x="8"/>
        <item x="2"/>
        <item x="11"/>
        <item x="0"/>
        <item x="4"/>
        <item x="9"/>
        <item x="1"/>
        <item x="23"/>
        <item x="32"/>
        <item x="25"/>
        <item x="84"/>
        <item x="136"/>
        <item x="15"/>
        <item x="14"/>
        <item x="26"/>
        <item x="71"/>
        <item x="98"/>
        <item x="24"/>
        <item x="34"/>
        <item x="114"/>
        <item x="75"/>
        <item x="108"/>
        <item x="6"/>
        <item x="13"/>
        <item x="28"/>
        <item x="123"/>
        <item x="72"/>
        <item x="3"/>
        <item x="18"/>
        <item t="default"/>
      </items>
    </pivotField>
    <pivotField showAll="0"/>
    <pivotField showAll="0"/>
    <pivotField showAll="0"/>
    <pivotField showAll="0"/>
    <pivotField showAll="0"/>
    <pivotField showAll="0"/>
    <pivotField numFmtId="43" showAll="0"/>
    <pivotField dataField="1" numFmtId="43" showAll="0"/>
  </pivotFields>
  <rowFields count="1">
    <field x="0"/>
  </rowFields>
  <rowItems count="14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t="grand">
      <x/>
    </i>
  </rowItems>
  <colItems count="1">
    <i/>
  </colItems>
  <dataFields count="1">
    <dataField name="Suma de valor giros" fld="8" baseField="0" baseItem="0" numFmtId="43"/>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94FE94-7EAB-4D61-8FF2-9BE900FC1C8F}">
  <dimension ref="A3:H147"/>
  <sheetViews>
    <sheetView topLeftCell="A115" workbookViewId="0">
      <selection activeCell="B147" sqref="B147"/>
    </sheetView>
  </sheetViews>
  <sheetFormatPr baseColWidth="10" defaultRowHeight="15" x14ac:dyDescent="0.25"/>
  <cols>
    <col min="1" max="1" width="22.28515625" bestFit="1" customWidth="1"/>
    <col min="2" max="2" width="20.42578125" bestFit="1" customWidth="1"/>
    <col min="5" max="5" width="22.28515625" bestFit="1" customWidth="1"/>
    <col min="6" max="6" width="20.42578125" style="1" bestFit="1" customWidth="1"/>
    <col min="7" max="7" width="20.42578125" bestFit="1" customWidth="1"/>
    <col min="8" max="8" width="13.140625" bestFit="1" customWidth="1"/>
  </cols>
  <sheetData>
    <row r="3" spans="1:8" x14ac:dyDescent="0.25">
      <c r="A3" s="3" t="s">
        <v>24743</v>
      </c>
      <c r="B3" t="s">
        <v>24745</v>
      </c>
    </row>
    <row r="4" spans="1:8" x14ac:dyDescent="0.25">
      <c r="A4" s="4" t="s">
        <v>14122</v>
      </c>
      <c r="B4" s="2">
        <v>30822273937</v>
      </c>
      <c r="E4" t="s">
        <v>14122</v>
      </c>
      <c r="F4" s="1">
        <v>30822273937</v>
      </c>
      <c r="G4" s="1">
        <f>VLOOKUP(E4,[1]Gastos!$A$3:$M$250,13,FALSE)</f>
        <v>30822273937</v>
      </c>
      <c r="H4" s="2">
        <f>+F4-G4</f>
        <v>0</v>
      </c>
    </row>
    <row r="5" spans="1:8" x14ac:dyDescent="0.25">
      <c r="A5" s="4" t="s">
        <v>14080</v>
      </c>
      <c r="B5" s="2">
        <v>18882094</v>
      </c>
      <c r="E5" t="s">
        <v>14080</v>
      </c>
      <c r="F5" s="1">
        <v>18882094</v>
      </c>
      <c r="G5" s="1">
        <f>VLOOKUP(E5,[1]Gastos!$A$3:$M$250,13,FALSE)</f>
        <v>18882094</v>
      </c>
      <c r="H5" s="2">
        <f t="shared" ref="H5:H68" si="0">+F5-G5</f>
        <v>0</v>
      </c>
    </row>
    <row r="6" spans="1:8" x14ac:dyDescent="0.25">
      <c r="A6" s="4" t="s">
        <v>14124</v>
      </c>
      <c r="B6" s="2">
        <v>1794472407</v>
      </c>
      <c r="E6" t="s">
        <v>14124</v>
      </c>
      <c r="F6" s="1">
        <v>1794472407</v>
      </c>
      <c r="G6" s="1">
        <f>VLOOKUP(E6,[1]Gastos!$A$3:$M$250,13,FALSE)</f>
        <v>1794472407</v>
      </c>
      <c r="H6" s="2">
        <f t="shared" si="0"/>
        <v>0</v>
      </c>
    </row>
    <row r="7" spans="1:8" x14ac:dyDescent="0.25">
      <c r="A7" s="4" t="s">
        <v>14126</v>
      </c>
      <c r="B7" s="2">
        <v>1069530633</v>
      </c>
      <c r="E7" t="s">
        <v>14126</v>
      </c>
      <c r="F7" s="1">
        <v>1069530633</v>
      </c>
      <c r="G7" s="1">
        <f>VLOOKUP(E7,[1]Gastos!$A$3:$M$250,13,FALSE)</f>
        <v>1069530633</v>
      </c>
      <c r="H7" s="2">
        <f t="shared" si="0"/>
        <v>0</v>
      </c>
    </row>
    <row r="8" spans="1:8" x14ac:dyDescent="0.25">
      <c r="A8" s="4" t="s">
        <v>14128</v>
      </c>
      <c r="B8" s="2">
        <v>22900003</v>
      </c>
      <c r="E8" t="s">
        <v>14128</v>
      </c>
      <c r="F8" s="1">
        <v>22900003</v>
      </c>
      <c r="G8" s="1">
        <f>VLOOKUP(E8,[1]Gastos!$A$3:$M$250,13,FALSE)</f>
        <v>22900003</v>
      </c>
      <c r="H8" s="2">
        <f t="shared" si="0"/>
        <v>0</v>
      </c>
    </row>
    <row r="9" spans="1:8" x14ac:dyDescent="0.25">
      <c r="A9" s="4" t="s">
        <v>14208</v>
      </c>
      <c r="B9" s="2">
        <v>4469438711</v>
      </c>
      <c r="E9" t="s">
        <v>14208</v>
      </c>
      <c r="F9" s="1">
        <v>4469438711</v>
      </c>
      <c r="G9" s="1">
        <f>VLOOKUP(E9,[1]Gastos!$A$3:$M$250,13,FALSE)</f>
        <v>4469438711</v>
      </c>
      <c r="H9" s="2">
        <f t="shared" si="0"/>
        <v>0</v>
      </c>
    </row>
    <row r="10" spans="1:8" x14ac:dyDescent="0.25">
      <c r="A10" s="4" t="s">
        <v>14130</v>
      </c>
      <c r="B10" s="2">
        <v>1035430303</v>
      </c>
      <c r="E10" t="s">
        <v>14130</v>
      </c>
      <c r="F10" s="1">
        <v>1035430303</v>
      </c>
      <c r="G10" s="1">
        <f>VLOOKUP(E10,[1]Gastos!$A$3:$M$250,13,FALSE)</f>
        <v>1035430303</v>
      </c>
      <c r="H10" s="2">
        <f t="shared" si="0"/>
        <v>0</v>
      </c>
    </row>
    <row r="11" spans="1:8" x14ac:dyDescent="0.25">
      <c r="A11" s="4" t="s">
        <v>14210</v>
      </c>
      <c r="B11" s="2">
        <v>70214756</v>
      </c>
      <c r="E11" t="s">
        <v>14210</v>
      </c>
      <c r="F11" s="1">
        <v>70214756</v>
      </c>
      <c r="G11" s="1">
        <f>VLOOKUP(E11,[1]Gastos!$A$3:$M$250,13,FALSE)</f>
        <v>70214756</v>
      </c>
      <c r="H11" s="2">
        <f t="shared" si="0"/>
        <v>0</v>
      </c>
    </row>
    <row r="12" spans="1:8" x14ac:dyDescent="0.25">
      <c r="A12" s="4" t="s">
        <v>14132</v>
      </c>
      <c r="B12" s="2">
        <v>1190058508</v>
      </c>
      <c r="E12" t="s">
        <v>14132</v>
      </c>
      <c r="F12" s="1">
        <v>1190058508</v>
      </c>
      <c r="G12" s="1">
        <f>VLOOKUP(E12,[1]Gastos!$A$3:$M$250,13,FALSE)</f>
        <v>1190058508</v>
      </c>
      <c r="H12" s="2">
        <f t="shared" si="0"/>
        <v>0</v>
      </c>
    </row>
    <row r="13" spans="1:8" x14ac:dyDescent="0.25">
      <c r="A13" s="4" t="s">
        <v>14134</v>
      </c>
      <c r="B13" s="2">
        <v>1358511387</v>
      </c>
      <c r="E13" t="s">
        <v>14134</v>
      </c>
      <c r="F13" s="1">
        <v>1358511387</v>
      </c>
      <c r="G13" s="1">
        <f>VLOOKUP(E13,[1]Gastos!$A$3:$M$250,13,FALSE)</f>
        <v>1358511387</v>
      </c>
      <c r="H13" s="2">
        <f t="shared" si="0"/>
        <v>0</v>
      </c>
    </row>
    <row r="14" spans="1:8" x14ac:dyDescent="0.25">
      <c r="A14" s="4" t="s">
        <v>14245</v>
      </c>
      <c r="B14" s="2">
        <v>20278818</v>
      </c>
      <c r="E14" t="s">
        <v>14245</v>
      </c>
      <c r="F14" s="1">
        <v>20278818</v>
      </c>
      <c r="G14" s="1">
        <f>VLOOKUP(E14,[1]Gastos!$A$3:$M$250,13,FALSE)</f>
        <v>20278818</v>
      </c>
      <c r="H14" s="2">
        <f t="shared" si="0"/>
        <v>0</v>
      </c>
    </row>
    <row r="15" spans="1:8" x14ac:dyDescent="0.25">
      <c r="A15" s="4" t="s">
        <v>14160</v>
      </c>
      <c r="B15" s="2">
        <v>1711481800</v>
      </c>
      <c r="E15" t="s">
        <v>14160</v>
      </c>
      <c r="F15" s="1">
        <v>1711481800</v>
      </c>
      <c r="G15" s="1">
        <f>VLOOKUP(E15,[1]Gastos!$A$3:$M$250,13,FALSE)</f>
        <v>1711481800</v>
      </c>
      <c r="H15" s="2">
        <f t="shared" si="0"/>
        <v>0</v>
      </c>
    </row>
    <row r="16" spans="1:8" x14ac:dyDescent="0.25">
      <c r="A16" s="4" t="s">
        <v>14162</v>
      </c>
      <c r="B16" s="2">
        <v>2899020900</v>
      </c>
      <c r="E16" t="s">
        <v>14162</v>
      </c>
      <c r="F16" s="1">
        <v>2899020900</v>
      </c>
      <c r="G16" s="1">
        <f>VLOOKUP(E16,[1]Gastos!$A$3:$M$250,13,FALSE)</f>
        <v>2899020900</v>
      </c>
      <c r="H16" s="2">
        <f t="shared" si="0"/>
        <v>0</v>
      </c>
    </row>
    <row r="17" spans="1:8" x14ac:dyDescent="0.25">
      <c r="A17" s="4" t="s">
        <v>14164</v>
      </c>
      <c r="B17" s="2">
        <v>1344111500</v>
      </c>
      <c r="E17" t="s">
        <v>14164</v>
      </c>
      <c r="F17" s="1">
        <v>1344111500</v>
      </c>
      <c r="G17" s="1">
        <f>VLOOKUP(E17,[1]Gastos!$A$3:$M$250,13,FALSE)</f>
        <v>1344111500</v>
      </c>
      <c r="H17" s="2">
        <f t="shared" si="0"/>
        <v>0</v>
      </c>
    </row>
    <row r="18" spans="1:8" x14ac:dyDescent="0.25">
      <c r="A18" s="4" t="s">
        <v>14165</v>
      </c>
      <c r="B18" s="2">
        <v>27136200</v>
      </c>
      <c r="E18" t="s">
        <v>14165</v>
      </c>
      <c r="F18" s="1">
        <v>27136200</v>
      </c>
      <c r="G18" s="1">
        <f>VLOOKUP(E18,[1]Gastos!$A$3:$M$250,13,FALSE)</f>
        <v>27136200</v>
      </c>
      <c r="H18" s="2">
        <f t="shared" si="0"/>
        <v>0</v>
      </c>
    </row>
    <row r="19" spans="1:8" x14ac:dyDescent="0.25">
      <c r="A19" s="4" t="s">
        <v>14212</v>
      </c>
      <c r="B19" s="2">
        <v>82116981</v>
      </c>
      <c r="E19" t="s">
        <v>14212</v>
      </c>
      <c r="F19" s="1">
        <v>82116981</v>
      </c>
      <c r="G19" s="1">
        <f>VLOOKUP(E19,[1]Gastos!$A$3:$M$250,13,FALSE)</f>
        <v>82116981</v>
      </c>
      <c r="H19" s="2">
        <f t="shared" si="0"/>
        <v>0</v>
      </c>
    </row>
    <row r="20" spans="1:8" x14ac:dyDescent="0.25">
      <c r="A20" s="4" t="s">
        <v>14082</v>
      </c>
      <c r="B20" s="2">
        <v>4502990570</v>
      </c>
      <c r="E20" t="s">
        <v>14082</v>
      </c>
      <c r="F20" s="1">
        <v>4502990570</v>
      </c>
      <c r="G20" s="1">
        <f>VLOOKUP(E20,[1]Gastos!$A$3:$M$250,13,FALSE)</f>
        <v>4502990570</v>
      </c>
      <c r="H20" s="2">
        <f t="shared" si="0"/>
        <v>0</v>
      </c>
    </row>
    <row r="21" spans="1:8" x14ac:dyDescent="0.25">
      <c r="A21" s="4" t="s">
        <v>14166</v>
      </c>
      <c r="B21" s="2">
        <v>1738744600</v>
      </c>
      <c r="E21" t="s">
        <v>14166</v>
      </c>
      <c r="F21" s="1">
        <v>1738744600</v>
      </c>
      <c r="G21" s="1">
        <f>VLOOKUP(E21,[1]Gastos!$A$3:$M$250,13,FALSE)</f>
        <v>1738744600</v>
      </c>
      <c r="H21" s="2">
        <f t="shared" si="0"/>
        <v>0</v>
      </c>
    </row>
    <row r="22" spans="1:8" x14ac:dyDescent="0.25">
      <c r="A22" s="4" t="s">
        <v>14168</v>
      </c>
      <c r="B22" s="2">
        <v>1088475000</v>
      </c>
      <c r="E22" t="s">
        <v>14168</v>
      </c>
      <c r="F22" s="1">
        <v>1088475000</v>
      </c>
      <c r="G22" s="1">
        <f>VLOOKUP(E22,[1]Gastos!$A$3:$M$250,13,FALSE)</f>
        <v>1088475000</v>
      </c>
      <c r="H22" s="2">
        <f t="shared" si="0"/>
        <v>0</v>
      </c>
    </row>
    <row r="23" spans="1:8" x14ac:dyDescent="0.25">
      <c r="A23" s="4" t="s">
        <v>14170</v>
      </c>
      <c r="B23" s="2">
        <v>559985600</v>
      </c>
      <c r="E23" t="s">
        <v>14170</v>
      </c>
      <c r="F23" s="1">
        <v>559985600</v>
      </c>
      <c r="G23" s="1">
        <f>VLOOKUP(E23,[1]Gastos!$A$3:$M$250,13,FALSE)</f>
        <v>559985600</v>
      </c>
      <c r="H23" s="2">
        <f t="shared" si="0"/>
        <v>0</v>
      </c>
    </row>
    <row r="24" spans="1:8" x14ac:dyDescent="0.25">
      <c r="A24" s="4" t="s">
        <v>14172</v>
      </c>
      <c r="B24" s="2">
        <v>373348200</v>
      </c>
      <c r="E24" t="s">
        <v>14172</v>
      </c>
      <c r="F24" s="1">
        <v>373348200</v>
      </c>
      <c r="G24" s="1">
        <f>VLOOKUP(E24,[1]Gastos!$A$3:$M$250,13,FALSE)</f>
        <v>373348200</v>
      </c>
      <c r="H24" s="2">
        <f t="shared" si="0"/>
        <v>0</v>
      </c>
    </row>
    <row r="25" spans="1:8" x14ac:dyDescent="0.25">
      <c r="A25" s="4" t="s">
        <v>14136</v>
      </c>
      <c r="B25" s="2">
        <v>1701857418</v>
      </c>
      <c r="E25" t="s">
        <v>14136</v>
      </c>
      <c r="F25" s="1">
        <v>1701857418</v>
      </c>
      <c r="G25" s="1">
        <f>VLOOKUP(E25,[1]Gastos!$A$3:$M$250,13,FALSE)</f>
        <v>1701857418</v>
      </c>
      <c r="H25" s="2">
        <f t="shared" si="0"/>
        <v>0</v>
      </c>
    </row>
    <row r="26" spans="1:8" x14ac:dyDescent="0.25">
      <c r="A26" s="4" t="s">
        <v>14213</v>
      </c>
      <c r="B26" s="2">
        <v>106762858</v>
      </c>
      <c r="E26" t="s">
        <v>14213</v>
      </c>
      <c r="F26" s="1">
        <v>106762858</v>
      </c>
      <c r="G26" s="1">
        <f>VLOOKUP(E26,[1]Gastos!$A$3:$M$250,13,FALSE)</f>
        <v>106762858</v>
      </c>
      <c r="H26" s="2">
        <f t="shared" si="0"/>
        <v>0</v>
      </c>
    </row>
    <row r="27" spans="1:8" x14ac:dyDescent="0.25">
      <c r="A27" s="4" t="s">
        <v>14138</v>
      </c>
      <c r="B27" s="2">
        <v>131426325</v>
      </c>
      <c r="E27" t="s">
        <v>14138</v>
      </c>
      <c r="F27" s="1">
        <v>131426325</v>
      </c>
      <c r="G27" s="1">
        <f>VLOOKUP(E27,[1]Gastos!$A$3:$M$250,13,FALSE)</f>
        <v>131426325</v>
      </c>
      <c r="H27" s="2">
        <f t="shared" si="0"/>
        <v>0</v>
      </c>
    </row>
    <row r="28" spans="1:8" x14ac:dyDescent="0.25">
      <c r="A28" s="4" t="s">
        <v>14140</v>
      </c>
      <c r="B28" s="2">
        <v>253181516</v>
      </c>
      <c r="E28" t="s">
        <v>14140</v>
      </c>
      <c r="F28" s="1">
        <v>253181516</v>
      </c>
      <c r="G28" s="1">
        <f>VLOOKUP(E28,[1]Gastos!$A$3:$M$250,13,FALSE)</f>
        <v>253181516</v>
      </c>
      <c r="H28" s="2">
        <f t="shared" si="0"/>
        <v>0</v>
      </c>
    </row>
    <row r="29" spans="1:8" x14ac:dyDescent="0.25">
      <c r="A29" s="4" t="s">
        <v>14186</v>
      </c>
      <c r="B29" s="2">
        <v>6994000</v>
      </c>
      <c r="E29" t="s">
        <v>14186</v>
      </c>
      <c r="F29" s="1">
        <v>6994000</v>
      </c>
      <c r="G29" s="1">
        <f>VLOOKUP(E29,[1]Gastos!$A$3:$M$250,13,FALSE)</f>
        <v>6994000</v>
      </c>
      <c r="H29" s="2">
        <f t="shared" si="0"/>
        <v>0</v>
      </c>
    </row>
    <row r="30" spans="1:8" x14ac:dyDescent="0.25">
      <c r="A30" s="4" t="s">
        <v>14267</v>
      </c>
      <c r="B30" s="2">
        <v>0</v>
      </c>
      <c r="E30" t="s">
        <v>14267</v>
      </c>
      <c r="F30" s="1">
        <v>0</v>
      </c>
      <c r="G30" s="1">
        <f>VLOOKUP(E30,[1]Gastos!$A$3:$M$250,13,FALSE)</f>
        <v>0</v>
      </c>
      <c r="H30" s="2">
        <f t="shared" si="0"/>
        <v>0</v>
      </c>
    </row>
    <row r="31" spans="1:8" x14ac:dyDescent="0.25">
      <c r="A31" s="4" t="s">
        <v>14142</v>
      </c>
      <c r="B31" s="2">
        <v>361870335</v>
      </c>
      <c r="E31" t="s">
        <v>14142</v>
      </c>
      <c r="F31" s="1">
        <v>361870335</v>
      </c>
      <c r="G31" s="1">
        <f>VLOOKUP(E31,[1]Gastos!$A$3:$M$250,13,FALSE)</f>
        <v>361870335</v>
      </c>
      <c r="H31" s="2">
        <f t="shared" si="0"/>
        <v>0</v>
      </c>
    </row>
    <row r="32" spans="1:8" x14ac:dyDescent="0.25">
      <c r="A32" s="4" t="s">
        <v>14032</v>
      </c>
      <c r="B32" s="2">
        <v>1437984787</v>
      </c>
      <c r="E32" t="s">
        <v>14032</v>
      </c>
      <c r="F32" s="1">
        <v>1437984787</v>
      </c>
      <c r="G32" s="1">
        <f>VLOOKUP(E32,[1]Gastos!$A$3:$M$250,13,FALSE)</f>
        <v>1437984787</v>
      </c>
      <c r="H32" s="2">
        <f t="shared" si="0"/>
        <v>0</v>
      </c>
    </row>
    <row r="33" spans="1:8" x14ac:dyDescent="0.25">
      <c r="A33" s="4" t="s">
        <v>14188</v>
      </c>
      <c r="B33" s="2">
        <v>14174289</v>
      </c>
      <c r="E33" t="s">
        <v>14188</v>
      </c>
      <c r="F33" s="1">
        <v>14174289</v>
      </c>
      <c r="G33" s="1">
        <f>VLOOKUP(E33,[1]Gastos!$A$3:$M$250,13,FALSE)</f>
        <v>14174289</v>
      </c>
      <c r="H33" s="2">
        <f t="shared" si="0"/>
        <v>0</v>
      </c>
    </row>
    <row r="34" spans="1:8" x14ac:dyDescent="0.25">
      <c r="A34" s="4" t="s">
        <v>14215</v>
      </c>
      <c r="B34" s="2">
        <v>552000</v>
      </c>
      <c r="E34" t="s">
        <v>14215</v>
      </c>
      <c r="F34" s="1">
        <v>552000</v>
      </c>
      <c r="G34" s="1">
        <f>VLOOKUP(E34,[1]Gastos!$A$3:$M$250,13,FALSE)</f>
        <v>552000</v>
      </c>
      <c r="H34" s="2">
        <f t="shared" si="0"/>
        <v>0</v>
      </c>
    </row>
    <row r="35" spans="1:8" x14ac:dyDescent="0.25">
      <c r="A35" s="4" t="s">
        <v>14281</v>
      </c>
      <c r="B35" s="2">
        <v>217620</v>
      </c>
      <c r="E35" t="s">
        <v>14281</v>
      </c>
      <c r="F35" s="1">
        <v>217620</v>
      </c>
      <c r="G35" s="1">
        <f>VLOOKUP(E35,[1]Gastos!$A$3:$M$250,13,FALSE)</f>
        <v>217620</v>
      </c>
      <c r="H35" s="2">
        <f t="shared" si="0"/>
        <v>0</v>
      </c>
    </row>
    <row r="36" spans="1:8" x14ac:dyDescent="0.25">
      <c r="A36" s="4" t="s">
        <v>14144</v>
      </c>
      <c r="B36" s="2">
        <v>363316589</v>
      </c>
      <c r="E36" t="s">
        <v>14144</v>
      </c>
      <c r="F36" s="1">
        <v>363316589</v>
      </c>
      <c r="G36" s="1">
        <f>VLOOKUP(E36,[1]Gastos!$A$3:$M$250,13,FALSE)</f>
        <v>363316589</v>
      </c>
      <c r="H36" s="2">
        <f t="shared" si="0"/>
        <v>0</v>
      </c>
    </row>
    <row r="37" spans="1:8" x14ac:dyDescent="0.25">
      <c r="A37" s="4" t="s">
        <v>14146</v>
      </c>
      <c r="B37" s="2">
        <v>179122083</v>
      </c>
      <c r="E37" t="s">
        <v>14146</v>
      </c>
      <c r="F37" s="1">
        <v>179122083</v>
      </c>
      <c r="G37" s="1">
        <f>VLOOKUP(E37,[1]Gastos!$A$3:$M$250,13,FALSE)</f>
        <v>179122083</v>
      </c>
      <c r="H37" s="2">
        <f t="shared" si="0"/>
        <v>0</v>
      </c>
    </row>
    <row r="38" spans="1:8" x14ac:dyDescent="0.25">
      <c r="A38" s="4" t="s">
        <v>14148</v>
      </c>
      <c r="B38" s="2">
        <v>229214798</v>
      </c>
      <c r="E38" t="s">
        <v>14148</v>
      </c>
      <c r="F38" s="1">
        <v>229214798</v>
      </c>
      <c r="G38" s="1">
        <f>VLOOKUP(E38,[1]Gastos!$A$3:$M$250,13,FALSE)</f>
        <v>229214798</v>
      </c>
      <c r="H38" s="2">
        <f t="shared" si="0"/>
        <v>0</v>
      </c>
    </row>
    <row r="39" spans="1:8" x14ac:dyDescent="0.25">
      <c r="A39" s="4" t="s">
        <v>14078</v>
      </c>
      <c r="B39" s="2">
        <v>75484967</v>
      </c>
      <c r="E39" t="s">
        <v>14078</v>
      </c>
      <c r="F39" s="1">
        <v>75484967</v>
      </c>
      <c r="G39" s="1">
        <f>VLOOKUP(E39,[1]Gastos!$A$3:$M$250,13,FALSE)</f>
        <v>75484967</v>
      </c>
      <c r="H39" s="2">
        <f t="shared" si="0"/>
        <v>0</v>
      </c>
    </row>
    <row r="40" spans="1:8" x14ac:dyDescent="0.25">
      <c r="A40" s="4" t="s">
        <v>14229</v>
      </c>
      <c r="B40" s="2">
        <v>22780800</v>
      </c>
      <c r="E40">
        <v>421202010032299</v>
      </c>
      <c r="F40" s="1">
        <v>22780800</v>
      </c>
      <c r="G40" s="1">
        <f>VLOOKUP(E40,[1]Gastos!$A$3:$M$250,13,FALSE)</f>
        <v>22780800</v>
      </c>
      <c r="H40" s="2">
        <f t="shared" si="0"/>
        <v>0</v>
      </c>
    </row>
    <row r="41" spans="1:8" x14ac:dyDescent="0.25">
      <c r="A41" s="4" t="s">
        <v>14275</v>
      </c>
      <c r="B41" s="2">
        <v>0</v>
      </c>
      <c r="E41" t="s">
        <v>14275</v>
      </c>
      <c r="F41" s="1">
        <v>0</v>
      </c>
      <c r="G41" s="1">
        <f>VLOOKUP(E41,[1]Gastos!$A$3:$M$250,13,FALSE)</f>
        <v>0</v>
      </c>
      <c r="H41" s="2">
        <f t="shared" si="0"/>
        <v>0</v>
      </c>
    </row>
    <row r="42" spans="1:8" x14ac:dyDescent="0.25">
      <c r="A42" s="4" t="s">
        <v>14046</v>
      </c>
      <c r="B42" s="2">
        <v>4738707267</v>
      </c>
      <c r="E42" t="s">
        <v>14046</v>
      </c>
      <c r="F42" s="1">
        <v>4738707267</v>
      </c>
      <c r="G42" s="1">
        <f>VLOOKUP(E42,[1]Gastos!$A$3:$M$250,13,FALSE)</f>
        <v>4738707267</v>
      </c>
      <c r="H42" s="2">
        <f t="shared" si="0"/>
        <v>0</v>
      </c>
    </row>
    <row r="43" spans="1:8" x14ac:dyDescent="0.25">
      <c r="A43" s="4" t="s">
        <v>14255</v>
      </c>
      <c r="B43" s="2">
        <v>87087343</v>
      </c>
      <c r="E43" t="s">
        <v>14255</v>
      </c>
      <c r="F43" s="1">
        <v>87087343</v>
      </c>
      <c r="G43" s="1">
        <f>VLOOKUP(E43,[1]Gastos!$A$3:$M$250,13,FALSE)</f>
        <v>87087343</v>
      </c>
      <c r="H43" s="2">
        <f t="shared" si="0"/>
        <v>0</v>
      </c>
    </row>
    <row r="44" spans="1:8" x14ac:dyDescent="0.25">
      <c r="A44" s="4" t="s">
        <v>14192</v>
      </c>
      <c r="B44" s="2">
        <v>1645237650</v>
      </c>
      <c r="E44" t="s">
        <v>14192</v>
      </c>
      <c r="F44" s="1">
        <v>1645237650</v>
      </c>
      <c r="G44" s="1">
        <f>VLOOKUP(E44,[1]Gastos!$A$3:$M$250,13,FALSE)</f>
        <v>1645237650</v>
      </c>
      <c r="H44" s="2">
        <f t="shared" si="0"/>
        <v>0</v>
      </c>
    </row>
    <row r="45" spans="1:8" x14ac:dyDescent="0.25">
      <c r="A45" s="4" t="s">
        <v>14074</v>
      </c>
      <c r="B45" s="2">
        <v>37313204</v>
      </c>
      <c r="E45" t="s">
        <v>14074</v>
      </c>
      <c r="F45" s="1">
        <v>37313204</v>
      </c>
      <c r="G45" s="1">
        <f>VLOOKUP(E45,[1]Gastos!$A$3:$M$250,13,FALSE)</f>
        <v>37313204</v>
      </c>
      <c r="H45" s="2">
        <f t="shared" si="0"/>
        <v>0</v>
      </c>
    </row>
    <row r="46" spans="1:8" x14ac:dyDescent="0.25">
      <c r="A46" s="4" t="s">
        <v>14044</v>
      </c>
      <c r="B46" s="2">
        <v>15858553</v>
      </c>
      <c r="E46" t="s">
        <v>14044</v>
      </c>
      <c r="F46" s="1">
        <v>15858553</v>
      </c>
      <c r="G46" s="1">
        <f>VLOOKUP(E46,[1]Gastos!$A$3:$M$250,13,FALSE)</f>
        <v>15858553</v>
      </c>
      <c r="H46" s="2">
        <f t="shared" si="0"/>
        <v>0</v>
      </c>
    </row>
    <row r="47" spans="1:8" x14ac:dyDescent="0.25">
      <c r="A47" s="4" t="s">
        <v>14070</v>
      </c>
      <c r="B47" s="2">
        <v>3315539246</v>
      </c>
      <c r="E47" t="s">
        <v>14070</v>
      </c>
      <c r="F47" s="1">
        <v>3315539246</v>
      </c>
      <c r="G47" s="1">
        <f>VLOOKUP(E47,[1]Gastos!$A$3:$M$250,13,FALSE)</f>
        <v>3315539246</v>
      </c>
      <c r="H47" s="2">
        <f t="shared" si="0"/>
        <v>0</v>
      </c>
    </row>
    <row r="48" spans="1:8" x14ac:dyDescent="0.25">
      <c r="A48" s="4" t="s">
        <v>14024</v>
      </c>
      <c r="B48" s="2">
        <v>0</v>
      </c>
      <c r="E48" t="s">
        <v>14024</v>
      </c>
      <c r="F48" s="1">
        <v>0</v>
      </c>
      <c r="G48" s="1">
        <f>VLOOKUP(E48,[1]Gastos!$A$3:$M$250,13,FALSE)</f>
        <v>0</v>
      </c>
      <c r="H48" s="2">
        <f t="shared" si="0"/>
        <v>0</v>
      </c>
    </row>
    <row r="49" spans="1:8" x14ac:dyDescent="0.25">
      <c r="A49" s="4" t="s">
        <v>14241</v>
      </c>
      <c r="B49" s="2">
        <v>31356720</v>
      </c>
      <c r="E49">
        <v>421202020061151</v>
      </c>
      <c r="F49" s="1">
        <v>31356720</v>
      </c>
      <c r="G49" s="1">
        <f>VLOOKUP(E49,[1]Gastos!$A$3:$M$250,13,FALSE)</f>
        <v>31356720</v>
      </c>
      <c r="H49" s="2">
        <f t="shared" si="0"/>
        <v>0</v>
      </c>
    </row>
    <row r="50" spans="1:8" x14ac:dyDescent="0.25">
      <c r="A50" s="4" t="s">
        <v>14251</v>
      </c>
      <c r="B50" s="2">
        <v>981585527</v>
      </c>
      <c r="E50" t="s">
        <v>14251</v>
      </c>
      <c r="F50" s="1">
        <v>981585527</v>
      </c>
      <c r="G50" s="1">
        <f>VLOOKUP(E50,[1]Gastos!$A$3:$M$250,13,FALSE)</f>
        <v>981585527</v>
      </c>
      <c r="H50" s="2">
        <f t="shared" si="0"/>
        <v>0</v>
      </c>
    </row>
    <row r="51" spans="1:8" x14ac:dyDescent="0.25">
      <c r="A51" s="4" t="s">
        <v>14180</v>
      </c>
      <c r="B51" s="2">
        <v>415470530</v>
      </c>
      <c r="E51" t="s">
        <v>14180</v>
      </c>
      <c r="F51" s="1">
        <v>415470530</v>
      </c>
      <c r="G51" s="1">
        <f>VLOOKUP(E51,[1]Gastos!$A$3:$M$250,13,FALSE)</f>
        <v>415470530</v>
      </c>
      <c r="H51" s="2">
        <f t="shared" si="0"/>
        <v>0</v>
      </c>
    </row>
    <row r="52" spans="1:8" x14ac:dyDescent="0.25">
      <c r="A52" s="4" t="s">
        <v>14068</v>
      </c>
      <c r="B52" s="2">
        <v>3166814565</v>
      </c>
      <c r="E52" t="s">
        <v>14068</v>
      </c>
      <c r="F52" s="1">
        <v>3166814565</v>
      </c>
      <c r="G52" s="1">
        <f>VLOOKUP(E52,[1]Gastos!$A$3:$M$250,13,FALSE)</f>
        <v>3166814565</v>
      </c>
      <c r="H52" s="2">
        <f t="shared" si="0"/>
        <v>0</v>
      </c>
    </row>
    <row r="53" spans="1:8" x14ac:dyDescent="0.25">
      <c r="A53" s="4" t="s">
        <v>14052</v>
      </c>
      <c r="B53" s="2">
        <v>5301450</v>
      </c>
      <c r="E53" t="s">
        <v>14052</v>
      </c>
      <c r="F53" s="1">
        <v>5301450</v>
      </c>
      <c r="G53" s="1">
        <f>VLOOKUP(E53,[1]Gastos!$A$3:$M$250,13,FALSE)</f>
        <v>5301450</v>
      </c>
      <c r="H53" s="2">
        <f t="shared" si="0"/>
        <v>0</v>
      </c>
    </row>
    <row r="54" spans="1:8" x14ac:dyDescent="0.25">
      <c r="A54" s="4" t="s">
        <v>14098</v>
      </c>
      <c r="B54" s="2">
        <v>629980900</v>
      </c>
      <c r="E54" t="s">
        <v>14098</v>
      </c>
      <c r="F54" s="1">
        <v>629980900</v>
      </c>
      <c r="G54" s="1">
        <f>VLOOKUP(E54,[1]Gastos!$A$3:$M$250,13,FALSE)</f>
        <v>629980900</v>
      </c>
      <c r="H54" s="2">
        <f t="shared" si="0"/>
        <v>0</v>
      </c>
    </row>
    <row r="55" spans="1:8" x14ac:dyDescent="0.25">
      <c r="A55" s="4" t="s">
        <v>14247</v>
      </c>
      <c r="B55" s="2">
        <v>3359500</v>
      </c>
      <c r="E55" t="s">
        <v>14247</v>
      </c>
      <c r="F55" s="1">
        <v>3359500</v>
      </c>
      <c r="G55" s="1">
        <f>VLOOKUP(E55,[1]Gastos!$A$3:$M$250,13,FALSE)</f>
        <v>3359500</v>
      </c>
      <c r="H55" s="2">
        <f t="shared" si="0"/>
        <v>0</v>
      </c>
    </row>
    <row r="56" spans="1:8" x14ac:dyDescent="0.25">
      <c r="A56" s="4" t="s">
        <v>14206</v>
      </c>
      <c r="B56" s="2">
        <v>1581133157</v>
      </c>
      <c r="E56" t="s">
        <v>14206</v>
      </c>
      <c r="F56" s="1">
        <v>1581133157</v>
      </c>
      <c r="G56" s="1">
        <f>VLOOKUP(E56,[1]Gastos!$A$3:$M$250,13,FALSE)</f>
        <v>1581133157</v>
      </c>
      <c r="H56" s="2">
        <f t="shared" si="0"/>
        <v>0</v>
      </c>
    </row>
    <row r="57" spans="1:8" x14ac:dyDescent="0.25">
      <c r="A57" s="4" t="s">
        <v>14243</v>
      </c>
      <c r="B57" s="2">
        <v>3525426196</v>
      </c>
      <c r="E57" t="s">
        <v>14243</v>
      </c>
      <c r="F57" s="1">
        <v>3525426196</v>
      </c>
      <c r="G57" s="1">
        <f>VLOOKUP(E57,[1]Gastos!$A$3:$M$250,13,FALSE)</f>
        <v>3525426196</v>
      </c>
      <c r="H57" s="2">
        <f t="shared" si="0"/>
        <v>0</v>
      </c>
    </row>
    <row r="58" spans="1:8" x14ac:dyDescent="0.25">
      <c r="A58" s="4" t="s">
        <v>14287</v>
      </c>
      <c r="B58" s="2">
        <v>0</v>
      </c>
      <c r="E58" t="s">
        <v>14287</v>
      </c>
      <c r="F58" s="1">
        <v>0</v>
      </c>
      <c r="G58" s="1">
        <f>VLOOKUP(E58,[1]Gastos!$A$3:$M$250,13,FALSE)</f>
        <v>0</v>
      </c>
      <c r="H58" s="2">
        <f t="shared" si="0"/>
        <v>0</v>
      </c>
    </row>
    <row r="59" spans="1:8" x14ac:dyDescent="0.25">
      <c r="A59" s="4" t="s">
        <v>14066</v>
      </c>
      <c r="B59" s="2">
        <v>12426905965</v>
      </c>
      <c r="E59" t="s">
        <v>14066</v>
      </c>
      <c r="F59" s="1">
        <v>12426905965</v>
      </c>
      <c r="G59" s="1">
        <f>VLOOKUP(E59,[1]Gastos!$A$3:$M$250,13,FALSE)</f>
        <v>12426905965</v>
      </c>
      <c r="H59" s="2">
        <f t="shared" si="0"/>
        <v>0</v>
      </c>
    </row>
    <row r="60" spans="1:8" x14ac:dyDescent="0.25">
      <c r="A60" s="4" t="s">
        <v>14026</v>
      </c>
      <c r="B60" s="2">
        <v>279109708</v>
      </c>
      <c r="E60" t="s">
        <v>14026</v>
      </c>
      <c r="F60" s="2">
        <v>279109708</v>
      </c>
      <c r="G60" s="1">
        <f>VLOOKUP(E60,[1]Gastos!$A$3:$M$250,13,FALSE)</f>
        <v>279109708</v>
      </c>
      <c r="H60" s="2">
        <f t="shared" si="0"/>
        <v>0</v>
      </c>
    </row>
    <row r="61" spans="1:8" x14ac:dyDescent="0.25">
      <c r="A61" s="4" t="s">
        <v>14110</v>
      </c>
      <c r="B61" s="2">
        <v>2073577590</v>
      </c>
      <c r="E61" t="s">
        <v>14110</v>
      </c>
      <c r="F61" s="1">
        <v>2073577590</v>
      </c>
      <c r="G61" s="1">
        <f>VLOOKUP(E61,[1]Gastos!$A$3:$M$250,13,FALSE)</f>
        <v>2073577590</v>
      </c>
      <c r="H61" s="2">
        <f t="shared" si="0"/>
        <v>0</v>
      </c>
    </row>
    <row r="62" spans="1:8" x14ac:dyDescent="0.25">
      <c r="A62" s="4" t="s">
        <v>14176</v>
      </c>
      <c r="B62" s="2">
        <v>70602421</v>
      </c>
      <c r="E62" t="s">
        <v>14176</v>
      </c>
      <c r="F62" s="1">
        <v>70602421</v>
      </c>
      <c r="G62" s="1" t="e">
        <f>VLOOKUP(E62,[1]Gastos!$A$3:$M$250,13,FALSE)</f>
        <v>#N/A</v>
      </c>
      <c r="H62" s="2" t="e">
        <f t="shared" si="0"/>
        <v>#N/A</v>
      </c>
    </row>
    <row r="63" spans="1:8" x14ac:dyDescent="0.25">
      <c r="A63" s="4" t="s">
        <v>14277</v>
      </c>
      <c r="B63" s="2">
        <v>95200000</v>
      </c>
      <c r="E63" t="s">
        <v>14277</v>
      </c>
      <c r="F63" s="1">
        <v>95200000</v>
      </c>
      <c r="G63" s="1">
        <f>VLOOKUP(E63,[1]Gastos!$A$3:$M$250,13,FALSE)</f>
        <v>95200000</v>
      </c>
      <c r="H63" s="2">
        <f t="shared" si="0"/>
        <v>0</v>
      </c>
    </row>
    <row r="64" spans="1:8" x14ac:dyDescent="0.25">
      <c r="A64" s="4" t="s">
        <v>14114</v>
      </c>
      <c r="B64" s="2">
        <v>1251922553</v>
      </c>
      <c r="E64" t="s">
        <v>14114</v>
      </c>
      <c r="F64" s="1">
        <v>1251922553</v>
      </c>
      <c r="G64" s="1">
        <f>VLOOKUP(E64,[1]Gastos!$A$3:$M$250,13,FALSE)</f>
        <v>1251922553</v>
      </c>
      <c r="H64" s="2">
        <f t="shared" si="0"/>
        <v>0</v>
      </c>
    </row>
    <row r="65" spans="1:8" x14ac:dyDescent="0.25">
      <c r="A65" s="4" t="s">
        <v>14261</v>
      </c>
      <c r="B65" s="2">
        <v>0</v>
      </c>
      <c r="E65" t="s">
        <v>14261</v>
      </c>
      <c r="F65" s="1">
        <v>0</v>
      </c>
      <c r="G65" s="1">
        <f>VLOOKUP(E65,[1]Gastos!$A$3:$M$250,13,FALSE)</f>
        <v>0</v>
      </c>
      <c r="H65" s="2">
        <f t="shared" si="0"/>
        <v>0</v>
      </c>
    </row>
    <row r="66" spans="1:8" x14ac:dyDescent="0.25">
      <c r="A66" s="4" t="s">
        <v>14198</v>
      </c>
      <c r="B66" s="2">
        <v>343821000</v>
      </c>
      <c r="E66" t="s">
        <v>14198</v>
      </c>
      <c r="F66" s="1">
        <v>343821000</v>
      </c>
      <c r="G66" s="1">
        <f>VLOOKUP(E66,[1]Gastos!$A$3:$M$250,13,FALSE)</f>
        <v>343821000</v>
      </c>
      <c r="H66" s="2">
        <f t="shared" si="0"/>
        <v>0</v>
      </c>
    </row>
    <row r="67" spans="1:8" x14ac:dyDescent="0.25">
      <c r="A67" s="4" t="s">
        <v>14178</v>
      </c>
      <c r="B67" s="2">
        <v>2968733535</v>
      </c>
      <c r="E67" t="s">
        <v>14178</v>
      </c>
      <c r="F67" s="1">
        <v>2968733535</v>
      </c>
      <c r="G67" s="1" t="e">
        <f>VLOOKUP(E67,[1]Gastos!$A$3:$M$250,13,FALSE)</f>
        <v>#N/A</v>
      </c>
      <c r="H67" s="2" t="e">
        <f t="shared" si="0"/>
        <v>#N/A</v>
      </c>
    </row>
    <row r="68" spans="1:8" x14ac:dyDescent="0.25">
      <c r="A68" s="4" t="s">
        <v>14227</v>
      </c>
      <c r="B68" s="2">
        <v>239934168</v>
      </c>
      <c r="E68" t="s">
        <v>14227</v>
      </c>
      <c r="F68" s="1">
        <v>239934168</v>
      </c>
      <c r="G68" s="1">
        <f>VLOOKUP(E68,[1]Gastos!$A$3:$M$250,13,FALSE)</f>
        <v>239934168</v>
      </c>
      <c r="H68" s="2">
        <f t="shared" si="0"/>
        <v>0</v>
      </c>
    </row>
    <row r="69" spans="1:8" x14ac:dyDescent="0.25">
      <c r="A69" s="4" t="s">
        <v>14120</v>
      </c>
      <c r="B69" s="2">
        <v>2802825933</v>
      </c>
      <c r="E69" t="s">
        <v>14120</v>
      </c>
      <c r="F69" s="1">
        <v>2802825933</v>
      </c>
      <c r="G69" s="1" t="e">
        <f>VLOOKUP(E69,[1]Gastos!$A$3:$M$250,13,FALSE)</f>
        <v>#N/A</v>
      </c>
      <c r="H69" s="2" t="e">
        <f t="shared" ref="H69:H132" si="1">+F69-G69</f>
        <v>#N/A</v>
      </c>
    </row>
    <row r="70" spans="1:8" x14ac:dyDescent="0.25">
      <c r="A70" s="4" t="s">
        <v>14116</v>
      </c>
      <c r="B70" s="2">
        <v>1282832712</v>
      </c>
      <c r="E70" t="s">
        <v>14116</v>
      </c>
      <c r="F70" s="1">
        <v>1282832712</v>
      </c>
      <c r="G70" s="1">
        <f>VLOOKUP(E70,[1]Gastos!$A$3:$M$250,13,FALSE)</f>
        <v>1282832712</v>
      </c>
      <c r="H70" s="2">
        <f t="shared" si="1"/>
        <v>0</v>
      </c>
    </row>
    <row r="71" spans="1:8" x14ac:dyDescent="0.25">
      <c r="A71" s="4" t="s">
        <v>14194</v>
      </c>
      <c r="B71" s="2">
        <v>79429405</v>
      </c>
      <c r="E71" t="s">
        <v>14194</v>
      </c>
      <c r="F71" s="1">
        <v>79429405</v>
      </c>
      <c r="G71" s="1">
        <f>VLOOKUP(E71,[1]Gastos!$A$3:$M$250,13,FALSE)</f>
        <v>79429405</v>
      </c>
      <c r="H71" s="2">
        <f t="shared" si="1"/>
        <v>0</v>
      </c>
    </row>
    <row r="72" spans="1:8" x14ac:dyDescent="0.25">
      <c r="A72" s="4" t="s">
        <v>14202</v>
      </c>
      <c r="B72" s="2">
        <v>161790801</v>
      </c>
      <c r="E72" t="s">
        <v>14202</v>
      </c>
      <c r="F72" s="1">
        <v>161790801</v>
      </c>
      <c r="G72" s="1">
        <f>VLOOKUP(E72,[1]Gastos!$A$3:$M$250,13,FALSE)</f>
        <v>161790801</v>
      </c>
      <c r="H72" s="2">
        <f t="shared" si="1"/>
        <v>0</v>
      </c>
    </row>
    <row r="73" spans="1:8" x14ac:dyDescent="0.25">
      <c r="A73" s="4" t="s">
        <v>14273</v>
      </c>
      <c r="B73" s="2">
        <v>40949340</v>
      </c>
      <c r="E73" t="s">
        <v>14273</v>
      </c>
      <c r="F73" s="1">
        <v>40949340</v>
      </c>
      <c r="G73" s="1">
        <f>VLOOKUP(E73,[1]Gastos!$A$3:$M$250,13,FALSE)</f>
        <v>40949340</v>
      </c>
      <c r="H73" s="2">
        <f t="shared" si="1"/>
        <v>0</v>
      </c>
    </row>
    <row r="74" spans="1:8" x14ac:dyDescent="0.25">
      <c r="A74" s="4" t="s">
        <v>14154</v>
      </c>
      <c r="B74" s="2">
        <v>2414303662</v>
      </c>
      <c r="E74" t="s">
        <v>14154</v>
      </c>
      <c r="F74" s="1">
        <v>2414303662</v>
      </c>
      <c r="G74" s="1">
        <f>VLOOKUP(E74,[1]Gastos!$A$3:$M$250,13,FALSE)</f>
        <v>2414303662</v>
      </c>
      <c r="H74" s="2">
        <f t="shared" si="1"/>
        <v>0</v>
      </c>
    </row>
    <row r="75" spans="1:8" x14ac:dyDescent="0.25">
      <c r="A75" s="4" t="s">
        <v>14100</v>
      </c>
      <c r="B75" s="2">
        <v>8063390</v>
      </c>
      <c r="E75" t="s">
        <v>14100</v>
      </c>
      <c r="F75" s="1">
        <v>8063390</v>
      </c>
      <c r="G75" s="1">
        <f>VLOOKUP(E75,[1]Gastos!$A$3:$M$250,13,FALSE)</f>
        <v>8063390</v>
      </c>
      <c r="H75" s="2">
        <f t="shared" si="1"/>
        <v>0</v>
      </c>
    </row>
    <row r="76" spans="1:8" x14ac:dyDescent="0.25">
      <c r="A76" s="4" t="s">
        <v>14102</v>
      </c>
      <c r="B76" s="2">
        <v>33764760</v>
      </c>
      <c r="E76" t="s">
        <v>14102</v>
      </c>
      <c r="F76" s="1">
        <v>33764760</v>
      </c>
      <c r="G76" s="1">
        <f>VLOOKUP(E76,[1]Gastos!$A$3:$M$250,13,FALSE)</f>
        <v>33764760</v>
      </c>
      <c r="H76" s="2">
        <f t="shared" si="1"/>
        <v>0</v>
      </c>
    </row>
    <row r="77" spans="1:8" x14ac:dyDescent="0.25">
      <c r="A77" s="4" t="s">
        <v>14271</v>
      </c>
      <c r="B77" s="2">
        <v>80000000</v>
      </c>
      <c r="E77" t="s">
        <v>14271</v>
      </c>
      <c r="F77" s="1">
        <v>80000000</v>
      </c>
      <c r="G77" s="1">
        <f>VLOOKUP(E77,[1]Gastos!$A$3:$M$250,13,FALSE)</f>
        <v>80000000</v>
      </c>
      <c r="H77" s="2">
        <f t="shared" si="1"/>
        <v>0</v>
      </c>
    </row>
    <row r="78" spans="1:8" x14ac:dyDescent="0.25">
      <c r="A78" s="4" t="s">
        <v>14104</v>
      </c>
      <c r="B78" s="2">
        <v>636494</v>
      </c>
      <c r="E78" t="s">
        <v>14104</v>
      </c>
      <c r="F78" s="1">
        <v>636494</v>
      </c>
      <c r="G78" s="1">
        <f>VLOOKUP(E78,[1]Gastos!$A$3:$M$250,13,FALSE)</f>
        <v>636494</v>
      </c>
      <c r="H78" s="2">
        <f t="shared" si="1"/>
        <v>0</v>
      </c>
    </row>
    <row r="79" spans="1:8" x14ac:dyDescent="0.25">
      <c r="A79" s="4" t="s">
        <v>14200</v>
      </c>
      <c r="B79" s="2">
        <v>574790492</v>
      </c>
      <c r="E79" t="s">
        <v>14200</v>
      </c>
      <c r="F79" s="1">
        <v>574790492</v>
      </c>
      <c r="G79" s="1">
        <f>VLOOKUP(E79,[1]Gastos!$A$3:$M$250,13,FALSE)</f>
        <v>574790492</v>
      </c>
      <c r="H79" s="2">
        <f t="shared" si="1"/>
        <v>0</v>
      </c>
    </row>
    <row r="80" spans="1:8" x14ac:dyDescent="0.25">
      <c r="A80" s="4" t="s">
        <v>14221</v>
      </c>
      <c r="B80" s="2">
        <v>566556902</v>
      </c>
      <c r="E80" t="s">
        <v>14221</v>
      </c>
      <c r="F80" s="1">
        <v>566556902</v>
      </c>
      <c r="G80" s="1">
        <f>VLOOKUP(E80,[1]Gastos!$A$3:$M$250,13,FALSE)</f>
        <v>566556902</v>
      </c>
      <c r="H80" s="2">
        <f t="shared" si="1"/>
        <v>0</v>
      </c>
    </row>
    <row r="81" spans="1:8" x14ac:dyDescent="0.25">
      <c r="A81" s="4" t="s">
        <v>14257</v>
      </c>
      <c r="B81" s="2">
        <v>0</v>
      </c>
      <c r="E81" t="s">
        <v>14257</v>
      </c>
      <c r="F81" s="1">
        <v>0</v>
      </c>
      <c r="G81" s="1">
        <f>VLOOKUP(E81,[1]Gastos!$A$3:$M$250,13,FALSE)</f>
        <v>0</v>
      </c>
      <c r="H81" s="2">
        <f t="shared" si="1"/>
        <v>0</v>
      </c>
    </row>
    <row r="82" spans="1:8" x14ac:dyDescent="0.25">
      <c r="A82" s="4" t="s">
        <v>14249</v>
      </c>
      <c r="B82" s="2">
        <v>14088595</v>
      </c>
      <c r="E82" t="s">
        <v>14249</v>
      </c>
      <c r="F82" s="1">
        <v>14088595</v>
      </c>
      <c r="G82" s="1">
        <f>VLOOKUP(E82,[1]Gastos!$A$3:$M$250,13,FALSE)</f>
        <v>14088595</v>
      </c>
      <c r="H82" s="2">
        <f t="shared" si="1"/>
        <v>0</v>
      </c>
    </row>
    <row r="83" spans="1:8" x14ac:dyDescent="0.25">
      <c r="A83" s="4" t="s">
        <v>14217</v>
      </c>
      <c r="B83" s="2">
        <v>505489020</v>
      </c>
      <c r="E83" t="s">
        <v>14217</v>
      </c>
      <c r="F83" s="1">
        <v>505489020</v>
      </c>
      <c r="G83" s="1">
        <f>VLOOKUP(E83,[1]Gastos!$A$3:$M$250,13,FALSE)</f>
        <v>505489020</v>
      </c>
      <c r="H83" s="2">
        <f t="shared" si="1"/>
        <v>0</v>
      </c>
    </row>
    <row r="84" spans="1:8" x14ac:dyDescent="0.25">
      <c r="A84" s="4" t="s">
        <v>14283</v>
      </c>
      <c r="B84" s="2">
        <v>0</v>
      </c>
      <c r="E84" t="s">
        <v>14283</v>
      </c>
      <c r="F84" s="1">
        <v>0</v>
      </c>
      <c r="G84" s="1">
        <f>VLOOKUP(E84,[1]Gastos!$A$3:$M$250,13,FALSE)</f>
        <v>0</v>
      </c>
      <c r="H84" s="2">
        <f t="shared" si="1"/>
        <v>0</v>
      </c>
    </row>
    <row r="85" spans="1:8" x14ac:dyDescent="0.25">
      <c r="A85" s="4" t="s">
        <v>14237</v>
      </c>
      <c r="B85" s="2">
        <v>19406758</v>
      </c>
      <c r="E85" t="s">
        <v>14237</v>
      </c>
      <c r="F85" s="1">
        <v>19406758</v>
      </c>
      <c r="G85" s="1">
        <f>VLOOKUP(E85,[1]Gastos!$A$3:$M$250,13,FALSE)</f>
        <v>19406758</v>
      </c>
      <c r="H85" s="2">
        <f t="shared" si="1"/>
        <v>0</v>
      </c>
    </row>
    <row r="86" spans="1:8" x14ac:dyDescent="0.25">
      <c r="A86" s="4" t="s">
        <v>14233</v>
      </c>
      <c r="B86" s="2">
        <v>154000</v>
      </c>
      <c r="E86" t="s">
        <v>14233</v>
      </c>
      <c r="F86" s="1">
        <v>154000</v>
      </c>
      <c r="G86" s="1">
        <f>VLOOKUP(E86,[1]Gastos!$A$3:$M$250,13,FALSE)</f>
        <v>154000</v>
      </c>
      <c r="H86" s="2">
        <f t="shared" si="1"/>
        <v>0</v>
      </c>
    </row>
    <row r="87" spans="1:8" x14ac:dyDescent="0.25">
      <c r="A87" s="4" t="s">
        <v>14231</v>
      </c>
      <c r="B87" s="2">
        <v>25262601</v>
      </c>
      <c r="E87" t="s">
        <v>14231</v>
      </c>
      <c r="F87" s="1">
        <v>25262601</v>
      </c>
      <c r="G87" s="1">
        <f>VLOOKUP(E87,[1]Gastos!$A$3:$M$250,13,FALSE)</f>
        <v>25262601</v>
      </c>
      <c r="H87" s="2">
        <f t="shared" si="1"/>
        <v>0</v>
      </c>
    </row>
    <row r="88" spans="1:8" x14ac:dyDescent="0.25">
      <c r="A88" s="4" t="s">
        <v>14259</v>
      </c>
      <c r="B88" s="2">
        <v>0</v>
      </c>
      <c r="E88" t="s">
        <v>14259</v>
      </c>
      <c r="F88" s="1">
        <v>0</v>
      </c>
      <c r="G88" s="1">
        <f>VLOOKUP(E88,[1]Gastos!$A$3:$M$250,13,FALSE)</f>
        <v>0</v>
      </c>
      <c r="H88" s="2">
        <f t="shared" si="1"/>
        <v>0</v>
      </c>
    </row>
    <row r="89" spans="1:8" x14ac:dyDescent="0.25">
      <c r="A89" s="4" t="s">
        <v>14060</v>
      </c>
      <c r="B89" s="2">
        <v>7062800</v>
      </c>
      <c r="E89" t="s">
        <v>14060</v>
      </c>
      <c r="F89" s="1">
        <v>7062800</v>
      </c>
      <c r="G89" s="1">
        <f>VLOOKUP(E89,[1]Gastos!$A$3:$M$250,13,FALSE)</f>
        <v>7062800</v>
      </c>
      <c r="H89" s="2">
        <f t="shared" si="1"/>
        <v>0</v>
      </c>
    </row>
    <row r="90" spans="1:8" x14ac:dyDescent="0.25">
      <c r="A90" s="4" t="s">
        <v>14106</v>
      </c>
      <c r="B90" s="2">
        <v>499040084</v>
      </c>
      <c r="E90" t="s">
        <v>14106</v>
      </c>
      <c r="F90" s="1">
        <v>499040084</v>
      </c>
      <c r="G90" s="1">
        <f>VLOOKUP(E90,[1]Gastos!$A$3:$M$250,13,FALSE)</f>
        <v>499040084</v>
      </c>
      <c r="H90" s="2">
        <f t="shared" si="1"/>
        <v>0</v>
      </c>
    </row>
    <row r="91" spans="1:8" x14ac:dyDescent="0.25">
      <c r="A91" s="4" t="s">
        <v>14182</v>
      </c>
      <c r="B91" s="2">
        <v>67310422.560000002</v>
      </c>
      <c r="E91" t="s">
        <v>14182</v>
      </c>
      <c r="F91" s="1">
        <v>67310422.560000002</v>
      </c>
      <c r="G91" s="1">
        <f>VLOOKUP(E91,[1]Gastos!$A$3:$M$250,13,FALSE)</f>
        <v>67310422.560000002</v>
      </c>
      <c r="H91" s="2">
        <f t="shared" si="1"/>
        <v>0</v>
      </c>
    </row>
    <row r="92" spans="1:8" x14ac:dyDescent="0.25">
      <c r="A92" s="4" t="s">
        <v>14184</v>
      </c>
      <c r="B92" s="2">
        <v>958001974</v>
      </c>
      <c r="E92" t="s">
        <v>14184</v>
      </c>
      <c r="F92" s="1">
        <v>958001974</v>
      </c>
      <c r="G92" s="1">
        <f>VLOOKUP(E92,[1]Gastos!$A$3:$M$250,13,FALSE)</f>
        <v>958001974</v>
      </c>
      <c r="H92" s="2">
        <f t="shared" si="1"/>
        <v>0</v>
      </c>
    </row>
    <row r="93" spans="1:8" x14ac:dyDescent="0.25">
      <c r="A93" s="4" t="s">
        <v>14108</v>
      </c>
      <c r="B93" s="2">
        <v>16809844943</v>
      </c>
      <c r="E93" t="s">
        <v>14108</v>
      </c>
      <c r="F93" s="1">
        <v>16809844943</v>
      </c>
      <c r="G93" s="1">
        <f>VLOOKUP(E93,[1]Gastos!$A$3:$M$250,13,FALSE)</f>
        <v>16809844943</v>
      </c>
      <c r="H93" s="2">
        <f t="shared" si="1"/>
        <v>0</v>
      </c>
    </row>
    <row r="94" spans="1:8" x14ac:dyDescent="0.25">
      <c r="A94" s="4" t="s">
        <v>14190</v>
      </c>
      <c r="B94" s="2">
        <v>2395459019</v>
      </c>
      <c r="E94" t="s">
        <v>14190</v>
      </c>
      <c r="F94" s="1">
        <v>2395459019</v>
      </c>
      <c r="G94" s="1">
        <f>VLOOKUP(E94,[1]Gastos!$A$3:$M$250,13,FALSE)</f>
        <v>2395459019</v>
      </c>
      <c r="H94" s="2">
        <f t="shared" si="1"/>
        <v>0</v>
      </c>
    </row>
    <row r="95" spans="1:8" x14ac:dyDescent="0.25">
      <c r="A95" s="4" t="s">
        <v>14239</v>
      </c>
      <c r="B95" s="2">
        <v>1540000</v>
      </c>
      <c r="E95" t="s">
        <v>14239</v>
      </c>
      <c r="F95" s="1">
        <v>1540000</v>
      </c>
      <c r="G95" s="1">
        <f>VLOOKUP(E95,[1]Gastos!$A$3:$M$250,13,FALSE)</f>
        <v>1540000</v>
      </c>
      <c r="H95" s="2">
        <f t="shared" si="1"/>
        <v>0</v>
      </c>
    </row>
    <row r="96" spans="1:8" x14ac:dyDescent="0.25">
      <c r="A96" s="4" t="s">
        <v>14225</v>
      </c>
      <c r="B96" s="2">
        <v>235734000</v>
      </c>
      <c r="E96" t="s">
        <v>14225</v>
      </c>
      <c r="F96" s="1">
        <v>235734000</v>
      </c>
      <c r="G96" s="1">
        <f>VLOOKUP(E96,[1]Gastos!$A$3:$M$250,13,FALSE)</f>
        <v>235734000</v>
      </c>
      <c r="H96" s="2">
        <f t="shared" si="1"/>
        <v>0</v>
      </c>
    </row>
    <row r="97" spans="1:8" x14ac:dyDescent="0.25">
      <c r="A97" s="4" t="s">
        <v>14112</v>
      </c>
      <c r="B97" s="2">
        <v>1381177000</v>
      </c>
      <c r="E97" t="s">
        <v>14112</v>
      </c>
      <c r="F97" s="1">
        <v>1381177000</v>
      </c>
      <c r="G97" s="1">
        <f>VLOOKUP(E97,[1]Gastos!$A$3:$M$250,13,FALSE)</f>
        <v>1381177000</v>
      </c>
      <c r="H97" s="2">
        <f t="shared" si="1"/>
        <v>0</v>
      </c>
    </row>
    <row r="98" spans="1:8" x14ac:dyDescent="0.25">
      <c r="A98" s="4" t="s">
        <v>14219</v>
      </c>
      <c r="B98" s="2">
        <v>104114700</v>
      </c>
      <c r="E98" t="s">
        <v>14219</v>
      </c>
      <c r="F98" s="1">
        <v>104114700</v>
      </c>
      <c r="G98" s="1">
        <f>VLOOKUP(E98,[1]Gastos!$A$3:$M$250,13,FALSE)</f>
        <v>104114700</v>
      </c>
      <c r="H98" s="2">
        <f t="shared" si="1"/>
        <v>0</v>
      </c>
    </row>
    <row r="99" spans="1:8" x14ac:dyDescent="0.25">
      <c r="A99" s="4" t="s">
        <v>14289</v>
      </c>
      <c r="B99" s="2">
        <v>0</v>
      </c>
      <c r="E99" t="s">
        <v>14289</v>
      </c>
      <c r="F99" s="1">
        <v>0</v>
      </c>
      <c r="G99" s="1" t="e">
        <f>VLOOKUP(E99,[1]Gastos!$A$3:$M$250,13,FALSE)</f>
        <v>#N/A</v>
      </c>
      <c r="H99" s="2" t="e">
        <f t="shared" si="1"/>
        <v>#N/A</v>
      </c>
    </row>
    <row r="100" spans="1:8" x14ac:dyDescent="0.25">
      <c r="A100" s="4" t="s">
        <v>14156</v>
      </c>
      <c r="B100" s="2">
        <v>21371541535</v>
      </c>
      <c r="E100" t="s">
        <v>14156</v>
      </c>
      <c r="F100" s="1">
        <v>21371541535</v>
      </c>
      <c r="G100" s="1">
        <f>VLOOKUP(E100,[1]Gastos!$A$3:$M$250,13,FALSE)</f>
        <v>21371541535</v>
      </c>
      <c r="H100" s="2">
        <f t="shared" si="1"/>
        <v>0</v>
      </c>
    </row>
    <row r="101" spans="1:8" x14ac:dyDescent="0.25">
      <c r="A101" s="4" t="s">
        <v>14092</v>
      </c>
      <c r="B101" s="2">
        <v>334223427747</v>
      </c>
      <c r="E101" t="s">
        <v>14092</v>
      </c>
      <c r="F101" s="1">
        <v>334223427747</v>
      </c>
      <c r="G101" s="1">
        <f>VLOOKUP(E101,[1]Gastos!$A$3:$M$250,13,FALSE)</f>
        <v>334223427747</v>
      </c>
      <c r="H101" s="2">
        <f t="shared" si="1"/>
        <v>0</v>
      </c>
    </row>
    <row r="102" spans="1:8" x14ac:dyDescent="0.25">
      <c r="A102" s="4" t="s">
        <v>14096</v>
      </c>
      <c r="B102" s="2">
        <v>2745940702267</v>
      </c>
      <c r="E102" t="s">
        <v>14096</v>
      </c>
      <c r="F102" s="1">
        <v>2745940702267</v>
      </c>
      <c r="G102" s="1">
        <f>VLOOKUP(E102,[1]Gastos!$A$3:$M$250,13,FALSE)</f>
        <v>2745940702267</v>
      </c>
      <c r="H102" s="2">
        <f t="shared" si="1"/>
        <v>0</v>
      </c>
    </row>
    <row r="103" spans="1:8" x14ac:dyDescent="0.25">
      <c r="A103" s="4" t="s">
        <v>14265</v>
      </c>
      <c r="B103" s="2">
        <v>107258959341</v>
      </c>
      <c r="E103" t="s">
        <v>14265</v>
      </c>
      <c r="F103" s="1">
        <v>107258959341</v>
      </c>
      <c r="G103" s="1">
        <f>VLOOKUP(E103,[1]Gastos!$A$3:$M$250,13,FALSE)</f>
        <v>107258959341</v>
      </c>
      <c r="H103" s="2">
        <f t="shared" si="1"/>
        <v>0</v>
      </c>
    </row>
    <row r="104" spans="1:8" x14ac:dyDescent="0.25">
      <c r="A104" s="4" t="s">
        <v>14030</v>
      </c>
      <c r="B104" s="2">
        <v>7875555446</v>
      </c>
      <c r="E104" t="s">
        <v>14030</v>
      </c>
      <c r="F104" s="1">
        <v>7875555446</v>
      </c>
      <c r="G104" s="1">
        <f>VLOOKUP(E104,[1]Gastos!$A$3:$M$250,13,FALSE)</f>
        <v>7875555446</v>
      </c>
      <c r="H104" s="2">
        <f t="shared" si="1"/>
        <v>0</v>
      </c>
    </row>
    <row r="105" spans="1:8" x14ac:dyDescent="0.25">
      <c r="A105" s="4" t="s">
        <v>14062</v>
      </c>
      <c r="B105" s="2">
        <v>87874549412</v>
      </c>
      <c r="E105" t="s">
        <v>14062</v>
      </c>
      <c r="F105" s="1">
        <v>87874549412</v>
      </c>
      <c r="G105" s="1">
        <f>VLOOKUP(E105,[1]Gastos!$A$3:$M$250,13,FALSE)</f>
        <v>87874549412</v>
      </c>
      <c r="H105" s="2">
        <f t="shared" si="1"/>
        <v>0</v>
      </c>
    </row>
    <row r="106" spans="1:8" x14ac:dyDescent="0.25">
      <c r="A106" s="4" t="s">
        <v>14056</v>
      </c>
      <c r="B106" s="2">
        <v>0</v>
      </c>
      <c r="E106" t="s">
        <v>14056</v>
      </c>
      <c r="F106" s="1">
        <v>0</v>
      </c>
      <c r="G106" s="1">
        <f>VLOOKUP(E106,[1]Gastos!$A$3:$M$250,13,FALSE)</f>
        <v>0</v>
      </c>
      <c r="H106" s="2">
        <f t="shared" si="1"/>
        <v>0</v>
      </c>
    </row>
    <row r="107" spans="1:8" x14ac:dyDescent="0.25">
      <c r="A107" s="4" t="s">
        <v>14118</v>
      </c>
      <c r="B107" s="2">
        <v>3329479634</v>
      </c>
      <c r="E107" t="s">
        <v>14118</v>
      </c>
      <c r="F107" s="1">
        <v>3329479634</v>
      </c>
      <c r="G107" s="1">
        <f>VLOOKUP(E107,[1]Gastos!$A$3:$M$250,13,FALSE)</f>
        <v>3329479634</v>
      </c>
      <c r="H107" s="2">
        <f t="shared" si="1"/>
        <v>0</v>
      </c>
    </row>
    <row r="108" spans="1:8" x14ac:dyDescent="0.25">
      <c r="A108" s="4" t="s">
        <v>14084</v>
      </c>
      <c r="B108" s="2">
        <v>37056412598</v>
      </c>
      <c r="E108" t="s">
        <v>14084</v>
      </c>
      <c r="F108" s="1">
        <v>37056412598</v>
      </c>
      <c r="G108" s="1">
        <f>VLOOKUP(E108,[1]Gastos!$A$3:$M$250,13,FALSE)</f>
        <v>37056412598</v>
      </c>
      <c r="H108" s="2">
        <f t="shared" si="1"/>
        <v>0</v>
      </c>
    </row>
    <row r="109" spans="1:8" x14ac:dyDescent="0.25">
      <c r="A109" s="4" t="s">
        <v>14269</v>
      </c>
      <c r="B109" s="2">
        <v>0</v>
      </c>
      <c r="E109" t="s">
        <v>14269</v>
      </c>
      <c r="F109" s="1">
        <v>0</v>
      </c>
      <c r="G109" s="1">
        <f>VLOOKUP(E109,[1]Gastos!$A$3:$M$250,13,FALSE)</f>
        <v>0</v>
      </c>
      <c r="H109" s="2">
        <f t="shared" si="1"/>
        <v>0</v>
      </c>
    </row>
    <row r="110" spans="1:8" x14ac:dyDescent="0.25">
      <c r="A110" s="4" t="s">
        <v>14090</v>
      </c>
      <c r="B110" s="2">
        <v>7053169590</v>
      </c>
      <c r="E110" t="s">
        <v>14090</v>
      </c>
      <c r="F110" s="1">
        <v>7053169590</v>
      </c>
      <c r="G110" s="1">
        <f>VLOOKUP(E110,[1]Gastos!$A$3:$M$250,13,FALSE)</f>
        <v>7053169590</v>
      </c>
      <c r="H110" s="2">
        <f t="shared" si="1"/>
        <v>0</v>
      </c>
    </row>
    <row r="111" spans="1:8" x14ac:dyDescent="0.25">
      <c r="A111" s="4" t="s">
        <v>14088</v>
      </c>
      <c r="B111" s="2">
        <v>254656160895</v>
      </c>
      <c r="E111" t="s">
        <v>14088</v>
      </c>
      <c r="F111" s="1">
        <v>254656160895</v>
      </c>
      <c r="G111" s="1">
        <f>VLOOKUP(E111,[1]Gastos!$A$3:$M$250,13,FALSE)</f>
        <v>254656160895</v>
      </c>
      <c r="H111" s="2">
        <f t="shared" si="1"/>
        <v>0</v>
      </c>
    </row>
    <row r="112" spans="1:8" x14ac:dyDescent="0.25">
      <c r="A112" s="4" t="s">
        <v>14094</v>
      </c>
      <c r="B112" s="2">
        <v>103474114</v>
      </c>
      <c r="E112" t="s">
        <v>14094</v>
      </c>
      <c r="F112" s="1">
        <v>103474114</v>
      </c>
      <c r="G112" s="1">
        <f>VLOOKUP(E112,[1]Gastos!$A$3:$M$250,13,FALSE)</f>
        <v>103474114</v>
      </c>
      <c r="H112" s="2">
        <f t="shared" si="1"/>
        <v>0</v>
      </c>
    </row>
    <row r="113" spans="1:8" x14ac:dyDescent="0.25">
      <c r="A113" s="4" t="s">
        <v>14086</v>
      </c>
      <c r="B113" s="2">
        <v>1768104254</v>
      </c>
      <c r="E113" t="s">
        <v>14086</v>
      </c>
      <c r="F113" s="1">
        <v>1768104254</v>
      </c>
      <c r="G113" s="1">
        <f>VLOOKUP(E113,[1]Gastos!$A$3:$M$250,13,FALSE)</f>
        <v>1768104254</v>
      </c>
      <c r="H113" s="2">
        <f t="shared" si="1"/>
        <v>0</v>
      </c>
    </row>
    <row r="114" spans="1:8" x14ac:dyDescent="0.25">
      <c r="A114" s="4" t="s">
        <v>14263</v>
      </c>
      <c r="B114" s="2">
        <v>0</v>
      </c>
      <c r="E114" t="s">
        <v>14263</v>
      </c>
      <c r="F114" s="1">
        <v>0</v>
      </c>
      <c r="G114" s="1">
        <f>VLOOKUP(E114,[1]Gastos!$A$3:$M$250,13,FALSE)</f>
        <v>0</v>
      </c>
      <c r="H114" s="2">
        <f t="shared" si="1"/>
        <v>0</v>
      </c>
    </row>
    <row r="115" spans="1:8" x14ac:dyDescent="0.25">
      <c r="A115" s="4" t="s">
        <v>14285</v>
      </c>
      <c r="B115" s="2">
        <v>0</v>
      </c>
      <c r="E115" t="s">
        <v>14285</v>
      </c>
      <c r="F115" s="1">
        <v>0</v>
      </c>
      <c r="G115" s="1">
        <f>VLOOKUP(E115,[1]Gastos!$A$3:$M$250,13,FALSE)</f>
        <v>0</v>
      </c>
      <c r="H115" s="2">
        <f t="shared" si="1"/>
        <v>0</v>
      </c>
    </row>
    <row r="116" spans="1:8" x14ac:dyDescent="0.25">
      <c r="A116" s="4" t="s">
        <v>14196</v>
      </c>
      <c r="B116" s="2">
        <v>0</v>
      </c>
      <c r="E116" t="s">
        <v>14196</v>
      </c>
      <c r="F116" s="1">
        <v>0</v>
      </c>
      <c r="G116" s="1">
        <f>VLOOKUP(E116,[1]Gastos!$A$3:$M$250,13,FALSE)</f>
        <v>0</v>
      </c>
      <c r="H116" s="2">
        <f t="shared" si="1"/>
        <v>0</v>
      </c>
    </row>
    <row r="117" spans="1:8" x14ac:dyDescent="0.25">
      <c r="A117" s="4" t="s">
        <v>14022</v>
      </c>
      <c r="B117" s="2">
        <v>8729559930</v>
      </c>
      <c r="E117" t="s">
        <v>14022</v>
      </c>
      <c r="F117" s="1">
        <v>8729559930</v>
      </c>
      <c r="G117" s="1">
        <f>VLOOKUP(E117,[1]Gastos!$A$3:$M$250,13,FALSE)</f>
        <v>8729559930</v>
      </c>
      <c r="H117" s="2">
        <f t="shared" si="1"/>
        <v>0</v>
      </c>
    </row>
    <row r="118" spans="1:8" x14ac:dyDescent="0.25">
      <c r="A118" s="4" t="s">
        <v>14018</v>
      </c>
      <c r="B118" s="2">
        <v>127397039982</v>
      </c>
      <c r="E118" t="s">
        <v>14018</v>
      </c>
      <c r="F118" s="1">
        <v>127397039982</v>
      </c>
      <c r="G118" s="1">
        <f>VLOOKUP(E118,[1]Gastos!$A$3:$M$250,13,FALSE)</f>
        <v>127397039982</v>
      </c>
      <c r="H118" s="2">
        <f t="shared" si="1"/>
        <v>0</v>
      </c>
    </row>
    <row r="119" spans="1:8" x14ac:dyDescent="0.25">
      <c r="A119" s="4" t="s">
        <v>14064</v>
      </c>
      <c r="B119" s="2">
        <v>1634732468</v>
      </c>
      <c r="E119" t="s">
        <v>14064</v>
      </c>
      <c r="F119" s="1">
        <v>1634732468</v>
      </c>
      <c r="G119" s="1">
        <f>VLOOKUP(E119,[1]Gastos!$A$3:$M$250,13,FALSE)</f>
        <v>1634732468</v>
      </c>
      <c r="H119" s="2">
        <f t="shared" si="1"/>
        <v>0</v>
      </c>
    </row>
    <row r="120" spans="1:8" x14ac:dyDescent="0.25">
      <c r="A120" s="4" t="s">
        <v>14010</v>
      </c>
      <c r="B120" s="2">
        <v>57274801130</v>
      </c>
      <c r="E120" t="s">
        <v>14010</v>
      </c>
      <c r="F120" s="1">
        <v>57274801130</v>
      </c>
      <c r="G120" s="1">
        <f>VLOOKUP(E120,[1]Gastos!$A$3:$M$250,13,FALSE)</f>
        <v>57274801130</v>
      </c>
      <c r="H120" s="2">
        <f t="shared" si="1"/>
        <v>0</v>
      </c>
    </row>
    <row r="121" spans="1:8" x14ac:dyDescent="0.25">
      <c r="A121" s="4" t="s">
        <v>14020</v>
      </c>
      <c r="B121" s="2">
        <v>71606333368</v>
      </c>
      <c r="E121" t="s">
        <v>14020</v>
      </c>
      <c r="F121" s="1">
        <v>71606333368</v>
      </c>
      <c r="G121" s="1">
        <f>VLOOKUP(E121,[1]Gastos!$A$3:$M$250,13,FALSE)</f>
        <v>71606333368</v>
      </c>
      <c r="H121" s="2">
        <f t="shared" si="1"/>
        <v>0</v>
      </c>
    </row>
    <row r="122" spans="1:8" x14ac:dyDescent="0.25">
      <c r="A122" s="4" t="s">
        <v>14038</v>
      </c>
      <c r="B122" s="2">
        <v>213192932687</v>
      </c>
      <c r="E122" t="s">
        <v>14038</v>
      </c>
      <c r="F122" s="1">
        <v>213192932687</v>
      </c>
      <c r="G122" s="1">
        <f>VLOOKUP(E122,[1]Gastos!$A$3:$M$250,13,FALSE)</f>
        <v>213192932687</v>
      </c>
      <c r="H122" s="2">
        <f t="shared" si="1"/>
        <v>0</v>
      </c>
    </row>
    <row r="123" spans="1:8" x14ac:dyDescent="0.25">
      <c r="A123" s="4" t="s">
        <v>14012</v>
      </c>
      <c r="B123" s="2">
        <v>50182674361</v>
      </c>
      <c r="E123" t="s">
        <v>14012</v>
      </c>
      <c r="F123" s="1">
        <v>50182674361</v>
      </c>
      <c r="G123" s="1">
        <f>VLOOKUP(E123,[1]Gastos!$A$3:$M$250,13,FALSE)</f>
        <v>50182674361</v>
      </c>
      <c r="H123" s="2">
        <f t="shared" si="1"/>
        <v>0</v>
      </c>
    </row>
    <row r="124" spans="1:8" x14ac:dyDescent="0.25">
      <c r="A124" s="4" t="s">
        <v>14040</v>
      </c>
      <c r="B124" s="2">
        <v>75791386613</v>
      </c>
      <c r="E124" t="s">
        <v>14040</v>
      </c>
      <c r="F124" s="1">
        <v>75791386613</v>
      </c>
      <c r="G124" s="1">
        <f>VLOOKUP(E124,[1]Gastos!$A$3:$M$250,13,FALSE)</f>
        <v>75791386613</v>
      </c>
      <c r="H124" s="2">
        <f t="shared" si="1"/>
        <v>0</v>
      </c>
    </row>
    <row r="125" spans="1:8" x14ac:dyDescent="0.25">
      <c r="A125" s="4" t="s">
        <v>14072</v>
      </c>
      <c r="B125" s="2">
        <v>849551805</v>
      </c>
      <c r="E125" t="s">
        <v>14072</v>
      </c>
      <c r="F125" s="1">
        <v>849551805</v>
      </c>
      <c r="G125" s="1">
        <f>VLOOKUP(E125,[1]Gastos!$A$3:$M$250,13,FALSE)</f>
        <v>849551805</v>
      </c>
      <c r="H125" s="2">
        <f t="shared" si="1"/>
        <v>0</v>
      </c>
    </row>
    <row r="126" spans="1:8" x14ac:dyDescent="0.25">
      <c r="A126" s="4" t="s">
        <v>14048</v>
      </c>
      <c r="B126" s="2">
        <v>3070625200</v>
      </c>
      <c r="E126" t="s">
        <v>14048</v>
      </c>
      <c r="F126" s="1">
        <v>3070625200</v>
      </c>
      <c r="G126" s="1">
        <f>VLOOKUP(E126,[1]Gastos!$A$3:$M$250,13,FALSE)</f>
        <v>3070625200</v>
      </c>
      <c r="H126" s="2">
        <f t="shared" si="1"/>
        <v>0</v>
      </c>
    </row>
    <row r="127" spans="1:8" x14ac:dyDescent="0.25">
      <c r="A127" s="4" t="s">
        <v>14174</v>
      </c>
      <c r="B127" s="2">
        <v>80432056595</v>
      </c>
      <c r="E127" t="s">
        <v>14174</v>
      </c>
      <c r="F127" s="1">
        <v>80432056595</v>
      </c>
      <c r="G127" s="1">
        <f>VLOOKUP(E127,[1]Gastos!$A$3:$M$250,13,FALSE)</f>
        <v>80432056595</v>
      </c>
      <c r="H127" s="2">
        <f t="shared" si="1"/>
        <v>0</v>
      </c>
    </row>
    <row r="128" spans="1:8" x14ac:dyDescent="0.25">
      <c r="A128" s="4" t="s">
        <v>14279</v>
      </c>
      <c r="B128" s="2">
        <v>1887200</v>
      </c>
      <c r="E128" t="s">
        <v>14279</v>
      </c>
      <c r="F128" s="1">
        <v>1887200</v>
      </c>
      <c r="G128" s="1">
        <f>VLOOKUP(E128,[1]Gastos!$A$3:$M$250,13,FALSE)</f>
        <v>1887200</v>
      </c>
      <c r="H128" s="2">
        <f t="shared" si="1"/>
        <v>0</v>
      </c>
    </row>
    <row r="129" spans="1:8" x14ac:dyDescent="0.25">
      <c r="A129" s="4" t="s">
        <v>14016</v>
      </c>
      <c r="B129" s="2">
        <v>42189809605</v>
      </c>
      <c r="E129" t="s">
        <v>14016</v>
      </c>
      <c r="F129" s="1">
        <v>42189809605</v>
      </c>
      <c r="G129" s="1">
        <f>VLOOKUP(E129,[1]Gastos!$A$3:$M$250,13,FALSE)</f>
        <v>42189809605</v>
      </c>
      <c r="H129" s="2">
        <f t="shared" si="1"/>
        <v>0</v>
      </c>
    </row>
    <row r="130" spans="1:8" x14ac:dyDescent="0.25">
      <c r="A130" s="4" t="s">
        <v>14036</v>
      </c>
      <c r="B130" s="2">
        <v>4335549</v>
      </c>
      <c r="E130" t="s">
        <v>14036</v>
      </c>
      <c r="F130" s="1">
        <v>4335549</v>
      </c>
      <c r="G130" s="1">
        <f>VLOOKUP(E130,[1]Gastos!$A$3:$M$250,13,FALSE)</f>
        <v>4335549</v>
      </c>
      <c r="H130" s="2">
        <f t="shared" si="1"/>
        <v>0</v>
      </c>
    </row>
    <row r="131" spans="1:8" x14ac:dyDescent="0.25">
      <c r="A131" s="4" t="s">
        <v>14054</v>
      </c>
      <c r="B131" s="2">
        <v>0</v>
      </c>
      <c r="E131" t="s">
        <v>14054</v>
      </c>
      <c r="F131" s="1">
        <v>0</v>
      </c>
      <c r="G131" s="1">
        <f>VLOOKUP(E131,[1]Gastos!$A$3:$M$250,13,FALSE)</f>
        <v>0</v>
      </c>
      <c r="H131" s="2">
        <f t="shared" si="1"/>
        <v>0</v>
      </c>
    </row>
    <row r="132" spans="1:8" x14ac:dyDescent="0.25">
      <c r="A132" s="4" t="s">
        <v>14150</v>
      </c>
      <c r="B132" s="2">
        <v>6685871913</v>
      </c>
      <c r="E132" t="s">
        <v>14150</v>
      </c>
      <c r="F132" s="1">
        <v>6685871913</v>
      </c>
      <c r="G132" s="1">
        <f>VLOOKUP(E132,[1]Gastos!$A$3:$M$250,13,FALSE)</f>
        <v>6685871913</v>
      </c>
      <c r="H132" s="2">
        <f t="shared" si="1"/>
        <v>0</v>
      </c>
    </row>
    <row r="133" spans="1:8" x14ac:dyDescent="0.25">
      <c r="A133" s="4" t="s">
        <v>14204</v>
      </c>
      <c r="B133" s="2">
        <v>629303472</v>
      </c>
      <c r="E133" t="s">
        <v>14204</v>
      </c>
      <c r="F133" s="1">
        <v>629303472</v>
      </c>
      <c r="G133" s="1">
        <f>VLOOKUP(E133,[1]Gastos!$A$3:$M$250,13,FALSE)</f>
        <v>629303472</v>
      </c>
      <c r="H133" s="2">
        <f t="shared" ref="H133:H146" si="2">+F133-G133</f>
        <v>0</v>
      </c>
    </row>
    <row r="134" spans="1:8" x14ac:dyDescent="0.25">
      <c r="A134" s="4" t="s">
        <v>14042</v>
      </c>
      <c r="B134" s="2">
        <v>8103801515</v>
      </c>
      <c r="E134" t="s">
        <v>14042</v>
      </c>
      <c r="F134" s="1">
        <v>8103801515</v>
      </c>
      <c r="G134" s="1">
        <f>VLOOKUP(E134,[1]Gastos!$A$3:$M$250,13,FALSE)</f>
        <v>8103801515</v>
      </c>
      <c r="H134" s="2">
        <f t="shared" si="2"/>
        <v>0</v>
      </c>
    </row>
    <row r="135" spans="1:8" x14ac:dyDescent="0.25">
      <c r="A135" s="4" t="s">
        <v>14076</v>
      </c>
      <c r="B135" s="2">
        <v>1564386948</v>
      </c>
      <c r="E135" t="s">
        <v>14076</v>
      </c>
      <c r="F135" s="1">
        <v>1564386948</v>
      </c>
      <c r="G135" s="1">
        <f>VLOOKUP(E135,[1]Gastos!$A$3:$M$250,13,FALSE)</f>
        <v>1564386948</v>
      </c>
      <c r="H135" s="2">
        <f t="shared" si="2"/>
        <v>0</v>
      </c>
    </row>
    <row r="136" spans="1:8" x14ac:dyDescent="0.25">
      <c r="A136" s="4" t="s">
        <v>14235</v>
      </c>
      <c r="B136" s="2">
        <v>7600000000</v>
      </c>
      <c r="E136" t="s">
        <v>14235</v>
      </c>
      <c r="F136" s="1">
        <v>7600000000</v>
      </c>
      <c r="G136" s="1">
        <f>VLOOKUP(E136,[1]Gastos!$A$3:$M$250,13,FALSE)</f>
        <v>7600000000</v>
      </c>
      <c r="H136" s="2">
        <f t="shared" si="2"/>
        <v>0</v>
      </c>
    </row>
    <row r="137" spans="1:8" x14ac:dyDescent="0.25">
      <c r="A137" s="4" t="s">
        <v>14158</v>
      </c>
      <c r="B137" s="2">
        <v>4288100390</v>
      </c>
      <c r="E137" t="s">
        <v>14158</v>
      </c>
      <c r="F137" s="1">
        <v>4288100390</v>
      </c>
      <c r="G137" s="1">
        <f>VLOOKUP(E137,[1]Gastos!$A$3:$M$250,13,FALSE)</f>
        <v>4288100390</v>
      </c>
      <c r="H137" s="2">
        <f t="shared" si="2"/>
        <v>0</v>
      </c>
    </row>
    <row r="138" spans="1:8" x14ac:dyDescent="0.25">
      <c r="A138" s="4" t="s">
        <v>14223</v>
      </c>
      <c r="B138" s="2">
        <v>8651042547</v>
      </c>
      <c r="E138" t="s">
        <v>14223</v>
      </c>
      <c r="F138" s="1">
        <v>8651042547</v>
      </c>
      <c r="G138" s="1">
        <f>VLOOKUP(E138,[1]Gastos!$A$3:$M$250,13,FALSE)</f>
        <v>8651042547</v>
      </c>
      <c r="H138" s="2">
        <f t="shared" si="2"/>
        <v>0</v>
      </c>
    </row>
    <row r="139" spans="1:8" x14ac:dyDescent="0.25">
      <c r="A139" s="4" t="s">
        <v>14028</v>
      </c>
      <c r="B139" s="2">
        <v>14372358523</v>
      </c>
      <c r="E139" t="s">
        <v>14028</v>
      </c>
      <c r="F139" s="1">
        <v>14372358523</v>
      </c>
      <c r="G139" s="1">
        <f>VLOOKUP(E139,[1]Gastos!$A$3:$M$250,13,FALSE)</f>
        <v>14372358523</v>
      </c>
      <c r="H139" s="2">
        <f t="shared" si="2"/>
        <v>0</v>
      </c>
    </row>
    <row r="140" spans="1:8" x14ac:dyDescent="0.25">
      <c r="A140" s="4" t="s">
        <v>14014</v>
      </c>
      <c r="B140" s="2">
        <v>0</v>
      </c>
      <c r="E140" t="s">
        <v>14014</v>
      </c>
      <c r="F140" s="1">
        <v>0</v>
      </c>
      <c r="G140" s="1">
        <f>VLOOKUP(E140,[1]Gastos!$A$3:$M$250,13,FALSE)</f>
        <v>0</v>
      </c>
      <c r="H140" s="2">
        <f t="shared" si="2"/>
        <v>0</v>
      </c>
    </row>
    <row r="141" spans="1:8" x14ac:dyDescent="0.25">
      <c r="A141" s="4" t="s">
        <v>14058</v>
      </c>
      <c r="B141" s="2">
        <v>25030298.280000001</v>
      </c>
      <c r="E141" t="s">
        <v>14058</v>
      </c>
      <c r="F141" s="1">
        <v>25030298.280000001</v>
      </c>
      <c r="G141" s="1">
        <f>VLOOKUP(E141,[1]Gastos!$A$3:$M$250,13,FALSE)</f>
        <v>25030298.280000001</v>
      </c>
      <c r="H141" s="2">
        <f t="shared" si="2"/>
        <v>0</v>
      </c>
    </row>
    <row r="142" spans="1:8" x14ac:dyDescent="0.25">
      <c r="A142" s="4" t="s">
        <v>14253</v>
      </c>
      <c r="B142" s="2">
        <v>60417107</v>
      </c>
      <c r="E142" t="s">
        <v>14253</v>
      </c>
      <c r="F142" s="1">
        <v>60417107</v>
      </c>
      <c r="G142" s="1">
        <f>VLOOKUP(E142,[1]Gastos!$A$3:$M$250,13,FALSE)</f>
        <v>60417107</v>
      </c>
      <c r="H142" s="2">
        <f t="shared" si="2"/>
        <v>0</v>
      </c>
    </row>
    <row r="143" spans="1:8" x14ac:dyDescent="0.25">
      <c r="A143" s="4" t="s">
        <v>14152</v>
      </c>
      <c r="B143" s="2">
        <v>640062779</v>
      </c>
      <c r="E143" t="s">
        <v>14152</v>
      </c>
      <c r="F143" s="1">
        <v>640062779</v>
      </c>
      <c r="G143" s="1">
        <f>VLOOKUP(E143,[1]Gastos!$A$3:$M$250,13,FALSE)</f>
        <v>640062779</v>
      </c>
      <c r="H143" s="2">
        <f t="shared" si="2"/>
        <v>0</v>
      </c>
    </row>
    <row r="144" spans="1:8" x14ac:dyDescent="0.25">
      <c r="A144" s="4" t="s">
        <v>14034</v>
      </c>
      <c r="B144" s="2">
        <v>0</v>
      </c>
      <c r="E144" t="s">
        <v>14034</v>
      </c>
      <c r="F144" s="1">
        <v>0</v>
      </c>
      <c r="G144" s="1">
        <f>VLOOKUP(E144,[1]Gastos!$A$3:$M$250,13,FALSE)</f>
        <v>0</v>
      </c>
      <c r="H144" s="2">
        <f t="shared" si="2"/>
        <v>0</v>
      </c>
    </row>
    <row r="145" spans="1:8" x14ac:dyDescent="0.25">
      <c r="A145" s="4" t="s">
        <v>14050</v>
      </c>
      <c r="B145" s="2">
        <v>556939501</v>
      </c>
      <c r="E145" t="s">
        <v>14050</v>
      </c>
      <c r="F145" s="1">
        <v>556939501</v>
      </c>
      <c r="G145" s="1">
        <f>VLOOKUP(E145,[1]Gastos!$A$3:$M$250,13,FALSE)</f>
        <v>556939501</v>
      </c>
      <c r="H145" s="2">
        <f t="shared" si="2"/>
        <v>0</v>
      </c>
    </row>
    <row r="146" spans="1:8" x14ac:dyDescent="0.25">
      <c r="A146" s="4" t="s">
        <v>24744</v>
      </c>
      <c r="B146" s="2">
        <v>4526130530167.8408</v>
      </c>
      <c r="E146" t="s">
        <v>24744</v>
      </c>
      <c r="F146" s="1">
        <v>4526122603678.8408</v>
      </c>
      <c r="G146" s="1" t="e">
        <f>VLOOKUP(E146,[1]Gastos!$A$3:$M$250,13,FALSE)</f>
        <v>#N/A</v>
      </c>
      <c r="H146" s="2" t="e">
        <f t="shared" si="2"/>
        <v>#N/A</v>
      </c>
    </row>
    <row r="147" spans="1:8" x14ac:dyDescent="0.25">
      <c r="B147" s="1">
        <v>4526130530167.8398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C8EAF6-52AC-404E-B189-794E38086A0E}">
  <dimension ref="A1:L10030"/>
  <sheetViews>
    <sheetView tabSelected="1" zoomScale="130" workbookViewId="0">
      <pane ySplit="1" topLeftCell="A2" activePane="bottomLeft" state="frozen"/>
      <selection pane="bottomLeft" activeCell="B15" sqref="B15"/>
    </sheetView>
  </sheetViews>
  <sheetFormatPr baseColWidth="10" defaultRowHeight="15" x14ac:dyDescent="0.25"/>
  <cols>
    <col min="1" max="1" width="5.42578125" customWidth="1"/>
    <col min="2" max="2" width="78.140625" customWidth="1"/>
    <col min="3" max="3" width="24.28515625" customWidth="1"/>
    <col min="4" max="4" width="70.7109375" customWidth="1"/>
    <col min="5" max="5" width="20.140625" customWidth="1"/>
    <col min="6" max="6" width="102.42578125" customWidth="1"/>
    <col min="7" max="7" width="18.5703125" style="1" bestFit="1" customWidth="1"/>
    <col min="8" max="8" width="17.85546875" style="1" bestFit="1" customWidth="1"/>
    <col min="9" max="9" width="18.85546875" style="1" bestFit="1" customWidth="1"/>
    <col min="10" max="10" width="20.42578125" style="1" bestFit="1" customWidth="1"/>
    <col min="11" max="11" width="20.28515625" bestFit="1" customWidth="1"/>
  </cols>
  <sheetData>
    <row r="1" spans="1:11" x14ac:dyDescent="0.25">
      <c r="A1" s="5" t="s">
        <v>0</v>
      </c>
      <c r="B1" s="5" t="s">
        <v>7141</v>
      </c>
      <c r="C1" s="5" t="s">
        <v>14008</v>
      </c>
      <c r="D1" s="5" t="s">
        <v>14009</v>
      </c>
      <c r="E1" s="5" t="s">
        <v>14292</v>
      </c>
      <c r="F1" s="5" t="s">
        <v>24742</v>
      </c>
      <c r="G1" s="6" t="s">
        <v>24737</v>
      </c>
      <c r="H1" s="6" t="s">
        <v>24738</v>
      </c>
      <c r="I1" s="6" t="s">
        <v>24739</v>
      </c>
      <c r="J1" s="6" t="s">
        <v>24740</v>
      </c>
      <c r="K1" s="5" t="s">
        <v>24741</v>
      </c>
    </row>
    <row r="2" spans="1:11" x14ac:dyDescent="0.25">
      <c r="A2" s="7" t="s">
        <v>1</v>
      </c>
      <c r="B2" s="7" t="s">
        <v>7142</v>
      </c>
      <c r="C2" s="7" t="s">
        <v>14010</v>
      </c>
      <c r="D2" s="7" t="s">
        <v>14011</v>
      </c>
      <c r="E2" s="7" t="s">
        <v>14293</v>
      </c>
      <c r="F2" s="7" t="s">
        <v>21225</v>
      </c>
      <c r="G2" s="8">
        <v>226081294</v>
      </c>
      <c r="H2" s="8">
        <v>0</v>
      </c>
      <c r="I2" s="9">
        <f t="shared" ref="I2:I65" si="0">+G2-H2</f>
        <v>226081294</v>
      </c>
      <c r="J2" s="8">
        <v>0</v>
      </c>
      <c r="K2" s="10">
        <f>+J2/I2</f>
        <v>0</v>
      </c>
    </row>
    <row r="3" spans="1:11" x14ac:dyDescent="0.25">
      <c r="A3" s="7" t="s">
        <v>1112</v>
      </c>
      <c r="B3" s="7" t="s">
        <v>8253</v>
      </c>
      <c r="C3" s="7" t="s">
        <v>14012</v>
      </c>
      <c r="D3" s="7" t="s">
        <v>14013</v>
      </c>
      <c r="E3" s="7" t="s">
        <v>15401</v>
      </c>
      <c r="F3" s="7" t="s">
        <v>21940</v>
      </c>
      <c r="G3" s="8">
        <v>60107352</v>
      </c>
      <c r="H3" s="8">
        <v>0</v>
      </c>
      <c r="I3" s="9">
        <f t="shared" si="0"/>
        <v>60107352</v>
      </c>
      <c r="J3" s="8">
        <v>0</v>
      </c>
      <c r="K3" s="10">
        <f t="shared" ref="K3:K66" si="1">+J3/I3</f>
        <v>0</v>
      </c>
    </row>
    <row r="4" spans="1:11" x14ac:dyDescent="0.25">
      <c r="A4" s="7" t="s">
        <v>2223</v>
      </c>
      <c r="B4" s="7" t="s">
        <v>9364</v>
      </c>
      <c r="C4" s="7" t="s">
        <v>14018</v>
      </c>
      <c r="D4" s="7" t="s">
        <v>14019</v>
      </c>
      <c r="E4" s="7" t="s">
        <v>16512</v>
      </c>
      <c r="F4" s="7" t="s">
        <v>21706</v>
      </c>
      <c r="G4" s="8">
        <v>21499482</v>
      </c>
      <c r="H4" s="8">
        <v>0</v>
      </c>
      <c r="I4" s="9">
        <f t="shared" si="0"/>
        <v>21499482</v>
      </c>
      <c r="J4" s="8">
        <v>0</v>
      </c>
      <c r="K4" s="10">
        <f t="shared" si="1"/>
        <v>0</v>
      </c>
    </row>
    <row r="5" spans="1:11" x14ac:dyDescent="0.25">
      <c r="A5" s="7" t="s">
        <v>3334</v>
      </c>
      <c r="B5" s="7" t="s">
        <v>10475</v>
      </c>
      <c r="C5" s="7" t="s">
        <v>14010</v>
      </c>
      <c r="D5" s="7" t="s">
        <v>14011</v>
      </c>
      <c r="E5" s="7" t="s">
        <v>17622</v>
      </c>
      <c r="F5" s="7" t="s">
        <v>23571</v>
      </c>
      <c r="G5" s="8">
        <v>45651675</v>
      </c>
      <c r="H5" s="8">
        <v>0</v>
      </c>
      <c r="I5" s="9">
        <f t="shared" si="0"/>
        <v>45651675</v>
      </c>
      <c r="J5" s="8">
        <v>0</v>
      </c>
      <c r="K5" s="10">
        <f t="shared" si="1"/>
        <v>0</v>
      </c>
    </row>
    <row r="6" spans="1:11" x14ac:dyDescent="0.25">
      <c r="A6" s="7" t="s">
        <v>4445</v>
      </c>
      <c r="B6" s="7" t="s">
        <v>11534</v>
      </c>
      <c r="C6" s="7" t="s">
        <v>14010</v>
      </c>
      <c r="D6" s="7" t="s">
        <v>14011</v>
      </c>
      <c r="E6" s="7" t="s">
        <v>18719</v>
      </c>
      <c r="F6" s="7" t="s">
        <v>23964</v>
      </c>
      <c r="G6" s="8">
        <v>20642640</v>
      </c>
      <c r="H6" s="8">
        <v>0</v>
      </c>
      <c r="I6" s="9">
        <f t="shared" si="0"/>
        <v>20642640</v>
      </c>
      <c r="J6" s="8">
        <v>0</v>
      </c>
      <c r="K6" s="10">
        <f t="shared" si="1"/>
        <v>0</v>
      </c>
    </row>
    <row r="7" spans="1:11" x14ac:dyDescent="0.25">
      <c r="A7" s="7" t="s">
        <v>5556</v>
      </c>
      <c r="B7" s="7" t="s">
        <v>12521</v>
      </c>
      <c r="C7" s="7" t="s">
        <v>14018</v>
      </c>
      <c r="D7" s="7" t="s">
        <v>14019</v>
      </c>
      <c r="E7" s="7" t="s">
        <v>19777</v>
      </c>
      <c r="F7" s="7" t="s">
        <v>23511</v>
      </c>
      <c r="G7" s="8">
        <v>439855</v>
      </c>
      <c r="H7" s="8">
        <v>0</v>
      </c>
      <c r="I7" s="9">
        <f t="shared" si="0"/>
        <v>439855</v>
      </c>
      <c r="J7" s="8">
        <v>0</v>
      </c>
      <c r="K7" s="10">
        <f t="shared" si="1"/>
        <v>0</v>
      </c>
    </row>
    <row r="8" spans="1:11" x14ac:dyDescent="0.25">
      <c r="A8" s="7" t="s">
        <v>6666</v>
      </c>
      <c r="B8" s="7" t="s">
        <v>13534</v>
      </c>
      <c r="C8" s="7" t="s">
        <v>14018</v>
      </c>
      <c r="D8" s="7" t="s">
        <v>14019</v>
      </c>
      <c r="E8" s="7" t="s">
        <v>20752</v>
      </c>
      <c r="F8" s="7" t="s">
        <v>23511</v>
      </c>
      <c r="G8" s="8">
        <v>318396676</v>
      </c>
      <c r="H8" s="8">
        <v>0</v>
      </c>
      <c r="I8" s="9">
        <f t="shared" si="0"/>
        <v>318396676</v>
      </c>
      <c r="J8" s="8">
        <v>0</v>
      </c>
      <c r="K8" s="10">
        <f t="shared" si="1"/>
        <v>0</v>
      </c>
    </row>
    <row r="9" spans="1:11" x14ac:dyDescent="0.25">
      <c r="A9" s="7" t="s">
        <v>6919</v>
      </c>
      <c r="B9" s="7" t="s">
        <v>13786</v>
      </c>
      <c r="C9" s="7" t="s">
        <v>14018</v>
      </c>
      <c r="D9" s="7" t="s">
        <v>14019</v>
      </c>
      <c r="E9" s="7" t="s">
        <v>21003</v>
      </c>
      <c r="F9" s="7" t="s">
        <v>21370</v>
      </c>
      <c r="G9" s="8">
        <v>53953652</v>
      </c>
      <c r="H9" s="8">
        <v>0</v>
      </c>
      <c r="I9" s="9">
        <f t="shared" si="0"/>
        <v>53953652</v>
      </c>
      <c r="J9" s="8">
        <v>0</v>
      </c>
      <c r="K9" s="10">
        <f t="shared" si="1"/>
        <v>0</v>
      </c>
    </row>
    <row r="10" spans="1:11" x14ac:dyDescent="0.25">
      <c r="A10" s="7" t="s">
        <v>7030</v>
      </c>
      <c r="B10" s="7" t="s">
        <v>13897</v>
      </c>
      <c r="C10" s="7" t="s">
        <v>14018</v>
      </c>
      <c r="D10" s="7" t="s">
        <v>14019</v>
      </c>
      <c r="E10" s="7" t="s">
        <v>21114</v>
      </c>
      <c r="F10" s="7" t="s">
        <v>21226</v>
      </c>
      <c r="G10" s="8">
        <v>391400219</v>
      </c>
      <c r="H10" s="8">
        <v>0</v>
      </c>
      <c r="I10" s="9">
        <f t="shared" si="0"/>
        <v>391400219</v>
      </c>
      <c r="J10" s="8">
        <v>0</v>
      </c>
      <c r="K10" s="10">
        <f t="shared" si="1"/>
        <v>0</v>
      </c>
    </row>
    <row r="11" spans="1:11" x14ac:dyDescent="0.25">
      <c r="A11" s="7" t="s">
        <v>2</v>
      </c>
      <c r="B11" s="7" t="s">
        <v>7143</v>
      </c>
      <c r="C11" s="7" t="s">
        <v>14012</v>
      </c>
      <c r="D11" s="7" t="s">
        <v>14013</v>
      </c>
      <c r="E11" s="7" t="s">
        <v>14294</v>
      </c>
      <c r="F11" s="7" t="s">
        <v>21226</v>
      </c>
      <c r="G11" s="8">
        <v>6178836283</v>
      </c>
      <c r="H11" s="8">
        <v>0</v>
      </c>
      <c r="I11" s="9">
        <f t="shared" si="0"/>
        <v>6178836283</v>
      </c>
      <c r="J11" s="8">
        <v>1329466788</v>
      </c>
      <c r="K11" s="10">
        <f t="shared" si="1"/>
        <v>0.21516459202160737</v>
      </c>
    </row>
    <row r="12" spans="1:11" x14ac:dyDescent="0.25">
      <c r="A12" s="7" t="s">
        <v>113</v>
      </c>
      <c r="B12" s="7" t="s">
        <v>7254</v>
      </c>
      <c r="C12" s="7" t="s">
        <v>14034</v>
      </c>
      <c r="D12" s="7" t="s">
        <v>14035</v>
      </c>
      <c r="E12" s="7" t="s">
        <v>14405</v>
      </c>
      <c r="F12" s="7" t="s">
        <v>21313</v>
      </c>
      <c r="G12" s="8">
        <v>11941027</v>
      </c>
      <c r="H12" s="8">
        <v>0</v>
      </c>
      <c r="I12" s="9">
        <f t="shared" si="0"/>
        <v>11941027</v>
      </c>
      <c r="J12" s="8">
        <v>0</v>
      </c>
      <c r="K12" s="10">
        <f t="shared" si="1"/>
        <v>0</v>
      </c>
    </row>
    <row r="13" spans="1:11" x14ac:dyDescent="0.25">
      <c r="A13" s="7" t="s">
        <v>224</v>
      </c>
      <c r="B13" s="7" t="s">
        <v>7365</v>
      </c>
      <c r="C13" s="7" t="s">
        <v>14012</v>
      </c>
      <c r="D13" s="7" t="s">
        <v>14013</v>
      </c>
      <c r="E13" s="7" t="s">
        <v>14516</v>
      </c>
      <c r="F13" s="7" t="s">
        <v>21394</v>
      </c>
      <c r="G13" s="8">
        <v>207246803</v>
      </c>
      <c r="H13" s="8">
        <v>0</v>
      </c>
      <c r="I13" s="9">
        <f t="shared" si="0"/>
        <v>207246803</v>
      </c>
      <c r="J13" s="8">
        <v>135050264</v>
      </c>
      <c r="K13" s="10">
        <f t="shared" si="1"/>
        <v>0.6516397939320685</v>
      </c>
    </row>
    <row r="14" spans="1:11" x14ac:dyDescent="0.25">
      <c r="A14" s="7" t="s">
        <v>335</v>
      </c>
      <c r="B14" s="7" t="s">
        <v>7476</v>
      </c>
      <c r="C14" s="7" t="s">
        <v>14020</v>
      </c>
      <c r="D14" s="7" t="s">
        <v>14021</v>
      </c>
      <c r="E14" s="7" t="s">
        <v>14627</v>
      </c>
      <c r="F14" s="7" t="s">
        <v>21462</v>
      </c>
      <c r="G14" s="8">
        <v>73991394391</v>
      </c>
      <c r="H14" s="8">
        <v>0</v>
      </c>
      <c r="I14" s="9">
        <f t="shared" si="0"/>
        <v>73991394391</v>
      </c>
      <c r="J14" s="8">
        <v>0</v>
      </c>
      <c r="K14" s="10">
        <f t="shared" si="1"/>
        <v>0</v>
      </c>
    </row>
    <row r="15" spans="1:11" x14ac:dyDescent="0.25">
      <c r="A15" s="7" t="s">
        <v>446</v>
      </c>
      <c r="B15" s="7" t="s">
        <v>7587</v>
      </c>
      <c r="C15" s="7" t="s">
        <v>14020</v>
      </c>
      <c r="D15" s="7" t="s">
        <v>14021</v>
      </c>
      <c r="E15" s="7" t="s">
        <v>14738</v>
      </c>
      <c r="F15" s="7" t="s">
        <v>21528</v>
      </c>
      <c r="G15" s="8">
        <v>885231100</v>
      </c>
      <c r="H15" s="8">
        <v>0</v>
      </c>
      <c r="I15" s="9">
        <f t="shared" si="0"/>
        <v>885231100</v>
      </c>
      <c r="J15" s="8">
        <v>97532696</v>
      </c>
      <c r="K15" s="10">
        <f t="shared" si="1"/>
        <v>0.11017766547063247</v>
      </c>
    </row>
    <row r="16" spans="1:11" x14ac:dyDescent="0.25">
      <c r="A16" s="7" t="s">
        <v>557</v>
      </c>
      <c r="B16" s="7" t="s">
        <v>7698</v>
      </c>
      <c r="C16" s="7" t="s">
        <v>14020</v>
      </c>
      <c r="D16" s="7" t="s">
        <v>14021</v>
      </c>
      <c r="E16" s="7" t="s">
        <v>14849</v>
      </c>
      <c r="F16" s="7" t="s">
        <v>21600</v>
      </c>
      <c r="G16" s="8">
        <v>3143509563</v>
      </c>
      <c r="H16" s="8">
        <v>0</v>
      </c>
      <c r="I16" s="9">
        <f t="shared" si="0"/>
        <v>3143509563</v>
      </c>
      <c r="J16" s="8">
        <v>3143509563</v>
      </c>
      <c r="K16" s="10">
        <f t="shared" si="1"/>
        <v>1</v>
      </c>
    </row>
    <row r="17" spans="1:11" x14ac:dyDescent="0.25">
      <c r="A17" s="7" t="s">
        <v>668</v>
      </c>
      <c r="B17" s="7" t="s">
        <v>7809</v>
      </c>
      <c r="C17" s="7" t="s">
        <v>14030</v>
      </c>
      <c r="D17" s="7" t="s">
        <v>14031</v>
      </c>
      <c r="E17" s="7" t="s">
        <v>14957</v>
      </c>
      <c r="F17" s="7" t="s">
        <v>21350</v>
      </c>
      <c r="G17" s="8">
        <v>26706949</v>
      </c>
      <c r="H17" s="8">
        <v>26706949</v>
      </c>
      <c r="I17" s="9">
        <f t="shared" si="0"/>
        <v>0</v>
      </c>
      <c r="J17" s="8">
        <v>0</v>
      </c>
      <c r="K17" s="10">
        <v>0</v>
      </c>
    </row>
    <row r="18" spans="1:11" x14ac:dyDescent="0.25">
      <c r="A18" s="7" t="s">
        <v>779</v>
      </c>
      <c r="B18" s="7" t="s">
        <v>7920</v>
      </c>
      <c r="C18" s="7" t="s">
        <v>14020</v>
      </c>
      <c r="D18" s="7" t="s">
        <v>14021</v>
      </c>
      <c r="E18" s="7" t="s">
        <v>15068</v>
      </c>
      <c r="F18" s="7" t="s">
        <v>21759</v>
      </c>
      <c r="G18" s="8">
        <v>157110831</v>
      </c>
      <c r="H18" s="8">
        <v>0</v>
      </c>
      <c r="I18" s="9">
        <f t="shared" si="0"/>
        <v>157110831</v>
      </c>
      <c r="J18" s="8">
        <v>157110831</v>
      </c>
      <c r="K18" s="10">
        <f t="shared" si="1"/>
        <v>1</v>
      </c>
    </row>
    <row r="19" spans="1:11" x14ac:dyDescent="0.25">
      <c r="A19" s="7" t="s">
        <v>890</v>
      </c>
      <c r="B19" s="7" t="s">
        <v>8031</v>
      </c>
      <c r="C19" s="7" t="s">
        <v>14020</v>
      </c>
      <c r="D19" s="7" t="s">
        <v>14021</v>
      </c>
      <c r="E19" s="7" t="s">
        <v>15179</v>
      </c>
      <c r="F19" s="7" t="s">
        <v>21830</v>
      </c>
      <c r="G19" s="8">
        <v>34946122828</v>
      </c>
      <c r="H19" s="8">
        <v>0</v>
      </c>
      <c r="I19" s="9">
        <f t="shared" si="0"/>
        <v>34946122828</v>
      </c>
      <c r="J19" s="8">
        <v>6964667374</v>
      </c>
      <c r="K19" s="10">
        <f t="shared" si="1"/>
        <v>0.19929728423033172</v>
      </c>
    </row>
    <row r="20" spans="1:11" x14ac:dyDescent="0.25">
      <c r="A20" s="7" t="s">
        <v>1001</v>
      </c>
      <c r="B20" s="7" t="s">
        <v>8142</v>
      </c>
      <c r="C20" s="7" t="s">
        <v>14010</v>
      </c>
      <c r="D20" s="7" t="s">
        <v>14011</v>
      </c>
      <c r="E20" s="7" t="s">
        <v>15290</v>
      </c>
      <c r="F20" s="7" t="s">
        <v>21598</v>
      </c>
      <c r="G20" s="8">
        <v>16064874</v>
      </c>
      <c r="H20" s="8">
        <v>0</v>
      </c>
      <c r="I20" s="9">
        <f t="shared" si="0"/>
        <v>16064874</v>
      </c>
      <c r="J20" s="8">
        <v>0</v>
      </c>
      <c r="K20" s="10">
        <f t="shared" si="1"/>
        <v>0</v>
      </c>
    </row>
    <row r="21" spans="1:11" x14ac:dyDescent="0.25">
      <c r="A21" s="7" t="s">
        <v>1113</v>
      </c>
      <c r="B21" s="7" t="s">
        <v>8254</v>
      </c>
      <c r="C21" s="7" t="s">
        <v>14010</v>
      </c>
      <c r="D21" s="7" t="s">
        <v>14011</v>
      </c>
      <c r="E21" s="7" t="s">
        <v>15402</v>
      </c>
      <c r="F21" s="7" t="s">
        <v>21880</v>
      </c>
      <c r="G21" s="8">
        <v>188557136</v>
      </c>
      <c r="H21" s="8">
        <v>0</v>
      </c>
      <c r="I21" s="9">
        <f t="shared" si="0"/>
        <v>188557136</v>
      </c>
      <c r="J21" s="8">
        <v>0</v>
      </c>
      <c r="K21" s="10">
        <f t="shared" si="1"/>
        <v>0</v>
      </c>
    </row>
    <row r="22" spans="1:11" x14ac:dyDescent="0.25">
      <c r="A22" s="7" t="s">
        <v>1224</v>
      </c>
      <c r="B22" s="7" t="s">
        <v>8365</v>
      </c>
      <c r="C22" s="7" t="s">
        <v>14018</v>
      </c>
      <c r="D22" s="7" t="s">
        <v>14019</v>
      </c>
      <c r="E22" s="7" t="s">
        <v>15513</v>
      </c>
      <c r="F22" s="7" t="s">
        <v>21995</v>
      </c>
      <c r="G22" s="8">
        <v>3221957949</v>
      </c>
      <c r="H22" s="8">
        <v>0</v>
      </c>
      <c r="I22" s="9">
        <f t="shared" si="0"/>
        <v>3221957949</v>
      </c>
      <c r="J22" s="8">
        <v>3221957949</v>
      </c>
      <c r="K22" s="10">
        <f t="shared" si="1"/>
        <v>1</v>
      </c>
    </row>
    <row r="23" spans="1:11" x14ac:dyDescent="0.25">
      <c r="A23" s="7" t="s">
        <v>1335</v>
      </c>
      <c r="B23" s="7" t="s">
        <v>8476</v>
      </c>
      <c r="C23" s="7" t="s">
        <v>14018</v>
      </c>
      <c r="D23" s="7" t="s">
        <v>14019</v>
      </c>
      <c r="E23" s="7" t="s">
        <v>15624</v>
      </c>
      <c r="F23" s="7" t="s">
        <v>21718</v>
      </c>
      <c r="G23" s="8">
        <v>308171855</v>
      </c>
      <c r="H23" s="8">
        <v>0</v>
      </c>
      <c r="I23" s="9">
        <f t="shared" si="0"/>
        <v>308171855</v>
      </c>
      <c r="J23" s="8">
        <v>0</v>
      </c>
      <c r="K23" s="10">
        <f t="shared" si="1"/>
        <v>0</v>
      </c>
    </row>
    <row r="24" spans="1:11" x14ac:dyDescent="0.25">
      <c r="A24" s="7" t="s">
        <v>1446</v>
      </c>
      <c r="B24" s="7" t="s">
        <v>8587</v>
      </c>
      <c r="C24" s="7" t="s">
        <v>14028</v>
      </c>
      <c r="D24" s="7" t="s">
        <v>14029</v>
      </c>
      <c r="E24" s="7" t="s">
        <v>15735</v>
      </c>
      <c r="F24" s="7" t="s">
        <v>21498</v>
      </c>
      <c r="G24" s="8">
        <v>5531953</v>
      </c>
      <c r="H24" s="8">
        <v>0</v>
      </c>
      <c r="I24" s="9">
        <f t="shared" si="0"/>
        <v>5531953</v>
      </c>
      <c r="J24" s="8">
        <v>0</v>
      </c>
      <c r="K24" s="10">
        <f t="shared" si="1"/>
        <v>0</v>
      </c>
    </row>
    <row r="25" spans="1:11" x14ac:dyDescent="0.25">
      <c r="A25" s="7" t="s">
        <v>1557</v>
      </c>
      <c r="B25" s="7" t="s">
        <v>8698</v>
      </c>
      <c r="C25" s="7" t="s">
        <v>14010</v>
      </c>
      <c r="D25" s="7" t="s">
        <v>14011</v>
      </c>
      <c r="E25" s="7" t="s">
        <v>15846</v>
      </c>
      <c r="F25" s="7" t="s">
        <v>21519</v>
      </c>
      <c r="G25" s="8">
        <v>132426479</v>
      </c>
      <c r="H25" s="8">
        <v>0</v>
      </c>
      <c r="I25" s="9">
        <f t="shared" si="0"/>
        <v>132426479</v>
      </c>
      <c r="J25" s="8">
        <v>0</v>
      </c>
      <c r="K25" s="10">
        <f t="shared" si="1"/>
        <v>0</v>
      </c>
    </row>
    <row r="26" spans="1:11" x14ac:dyDescent="0.25">
      <c r="A26" s="7" t="s">
        <v>1668</v>
      </c>
      <c r="B26" s="7" t="s">
        <v>8809</v>
      </c>
      <c r="C26" s="7" t="s">
        <v>14010</v>
      </c>
      <c r="D26" s="7" t="s">
        <v>14011</v>
      </c>
      <c r="E26" s="7" t="s">
        <v>15957</v>
      </c>
      <c r="F26" s="7" t="s">
        <v>22373</v>
      </c>
      <c r="G26" s="8">
        <v>2648799</v>
      </c>
      <c r="H26" s="8">
        <v>0</v>
      </c>
      <c r="I26" s="9">
        <f t="shared" si="0"/>
        <v>2648799</v>
      </c>
      <c r="J26" s="8">
        <v>0</v>
      </c>
      <c r="K26" s="10">
        <f t="shared" si="1"/>
        <v>0</v>
      </c>
    </row>
    <row r="27" spans="1:11" x14ac:dyDescent="0.25">
      <c r="A27" s="7" t="s">
        <v>1779</v>
      </c>
      <c r="B27" s="7" t="s">
        <v>8920</v>
      </c>
      <c r="C27" s="7" t="s">
        <v>14020</v>
      </c>
      <c r="D27" s="7" t="s">
        <v>14021</v>
      </c>
      <c r="E27" s="7" t="s">
        <v>16068</v>
      </c>
      <c r="F27" s="7" t="s">
        <v>21566</v>
      </c>
      <c r="G27" s="8">
        <v>206811360</v>
      </c>
      <c r="H27" s="8">
        <v>0</v>
      </c>
      <c r="I27" s="9">
        <f t="shared" si="0"/>
        <v>206811360</v>
      </c>
      <c r="J27" s="8">
        <v>0</v>
      </c>
      <c r="K27" s="10">
        <f t="shared" si="1"/>
        <v>0</v>
      </c>
    </row>
    <row r="28" spans="1:11" x14ac:dyDescent="0.25">
      <c r="A28" s="7" t="s">
        <v>1779</v>
      </c>
      <c r="B28" s="7" t="s">
        <v>8920</v>
      </c>
      <c r="C28" s="7" t="s">
        <v>14020</v>
      </c>
      <c r="D28" s="7" t="s">
        <v>14021</v>
      </c>
      <c r="E28" s="7" t="s">
        <v>16068</v>
      </c>
      <c r="F28" s="7" t="s">
        <v>21566</v>
      </c>
      <c r="G28" s="8">
        <v>564770723</v>
      </c>
      <c r="H28" s="8">
        <v>0</v>
      </c>
      <c r="I28" s="9">
        <f t="shared" si="0"/>
        <v>564770723</v>
      </c>
      <c r="J28" s="8">
        <v>0</v>
      </c>
      <c r="K28" s="10">
        <f t="shared" si="1"/>
        <v>0</v>
      </c>
    </row>
    <row r="29" spans="1:11" x14ac:dyDescent="0.25">
      <c r="A29" s="7" t="s">
        <v>1890</v>
      </c>
      <c r="B29" s="7" t="s">
        <v>9031</v>
      </c>
      <c r="C29" s="7" t="s">
        <v>14018</v>
      </c>
      <c r="D29" s="7" t="s">
        <v>14019</v>
      </c>
      <c r="E29" s="7" t="s">
        <v>16179</v>
      </c>
      <c r="F29" s="7" t="s">
        <v>21236</v>
      </c>
      <c r="G29" s="8">
        <v>923259700</v>
      </c>
      <c r="H29" s="8">
        <v>0</v>
      </c>
      <c r="I29" s="9">
        <f t="shared" si="0"/>
        <v>923259700</v>
      </c>
      <c r="J29" s="8">
        <v>0</v>
      </c>
      <c r="K29" s="10">
        <f t="shared" si="1"/>
        <v>0</v>
      </c>
    </row>
    <row r="30" spans="1:11" x14ac:dyDescent="0.25">
      <c r="A30" s="7" t="s">
        <v>1890</v>
      </c>
      <c r="B30" s="7" t="s">
        <v>9031</v>
      </c>
      <c r="C30" s="7" t="s">
        <v>14018</v>
      </c>
      <c r="D30" s="7" t="s">
        <v>14019</v>
      </c>
      <c r="E30" s="7" t="s">
        <v>16179</v>
      </c>
      <c r="F30" s="7" t="s">
        <v>21236</v>
      </c>
      <c r="G30" s="8">
        <v>3473215060</v>
      </c>
      <c r="H30" s="8">
        <v>0</v>
      </c>
      <c r="I30" s="9">
        <f t="shared" si="0"/>
        <v>3473215060</v>
      </c>
      <c r="J30" s="8">
        <v>0</v>
      </c>
      <c r="K30" s="10">
        <f t="shared" si="1"/>
        <v>0</v>
      </c>
    </row>
    <row r="31" spans="1:11" x14ac:dyDescent="0.25">
      <c r="A31" s="7" t="s">
        <v>2001</v>
      </c>
      <c r="B31" s="7" t="s">
        <v>9142</v>
      </c>
      <c r="C31" s="7" t="s">
        <v>14026</v>
      </c>
      <c r="D31" s="7" t="s">
        <v>14027</v>
      </c>
      <c r="E31" s="7" t="s">
        <v>16290</v>
      </c>
      <c r="F31" s="7" t="s">
        <v>22668</v>
      </c>
      <c r="G31" s="8">
        <v>43432065</v>
      </c>
      <c r="H31" s="8">
        <v>43432065</v>
      </c>
      <c r="I31" s="9">
        <f t="shared" si="0"/>
        <v>0</v>
      </c>
      <c r="J31" s="8">
        <v>0</v>
      </c>
      <c r="K31" s="10">
        <v>0</v>
      </c>
    </row>
    <row r="32" spans="1:11" x14ac:dyDescent="0.25">
      <c r="A32" s="7" t="s">
        <v>2112</v>
      </c>
      <c r="B32" s="7" t="s">
        <v>9253</v>
      </c>
      <c r="C32" s="7" t="s">
        <v>14010</v>
      </c>
      <c r="D32" s="7" t="s">
        <v>14011</v>
      </c>
      <c r="E32" s="7" t="s">
        <v>16401</v>
      </c>
      <c r="F32" s="7" t="s">
        <v>21383</v>
      </c>
      <c r="G32" s="8">
        <v>190415848</v>
      </c>
      <c r="H32" s="8">
        <v>0</v>
      </c>
      <c r="I32" s="9">
        <f t="shared" si="0"/>
        <v>190415848</v>
      </c>
      <c r="J32" s="8">
        <v>0</v>
      </c>
      <c r="K32" s="10">
        <f t="shared" si="1"/>
        <v>0</v>
      </c>
    </row>
    <row r="33" spans="1:11" x14ac:dyDescent="0.25">
      <c r="A33" s="7" t="s">
        <v>2224</v>
      </c>
      <c r="B33" s="7" t="s">
        <v>9365</v>
      </c>
      <c r="C33" s="7" t="s">
        <v>14010</v>
      </c>
      <c r="D33" s="7" t="s">
        <v>14011</v>
      </c>
      <c r="E33" s="7" t="s">
        <v>16513</v>
      </c>
      <c r="F33" s="7" t="s">
        <v>21387</v>
      </c>
      <c r="G33" s="8">
        <v>32094492</v>
      </c>
      <c r="H33" s="8">
        <v>0</v>
      </c>
      <c r="I33" s="9">
        <f t="shared" si="0"/>
        <v>32094492</v>
      </c>
      <c r="J33" s="8">
        <v>32094492</v>
      </c>
      <c r="K33" s="10">
        <f t="shared" si="1"/>
        <v>1</v>
      </c>
    </row>
    <row r="34" spans="1:11" x14ac:dyDescent="0.25">
      <c r="A34" s="7" t="s">
        <v>2335</v>
      </c>
      <c r="B34" s="7" t="s">
        <v>9476</v>
      </c>
      <c r="C34" s="7" t="s">
        <v>14010</v>
      </c>
      <c r="D34" s="7" t="s">
        <v>14011</v>
      </c>
      <c r="E34" s="7" t="s">
        <v>16624</v>
      </c>
      <c r="F34" s="7" t="s">
        <v>21645</v>
      </c>
      <c r="G34" s="8">
        <v>1274641</v>
      </c>
      <c r="H34" s="8">
        <v>0</v>
      </c>
      <c r="I34" s="9">
        <f t="shared" si="0"/>
        <v>1274641</v>
      </c>
      <c r="J34" s="8">
        <v>0</v>
      </c>
      <c r="K34" s="10">
        <f t="shared" si="1"/>
        <v>0</v>
      </c>
    </row>
    <row r="35" spans="1:11" x14ac:dyDescent="0.25">
      <c r="A35" s="7" t="s">
        <v>2446</v>
      </c>
      <c r="B35" s="7" t="s">
        <v>9587</v>
      </c>
      <c r="C35" s="7" t="s">
        <v>14010</v>
      </c>
      <c r="D35" s="7" t="s">
        <v>14011</v>
      </c>
      <c r="E35" s="7" t="s">
        <v>16735</v>
      </c>
      <c r="F35" s="7" t="s">
        <v>23008</v>
      </c>
      <c r="G35" s="8">
        <v>37668689</v>
      </c>
      <c r="H35" s="8">
        <v>0</v>
      </c>
      <c r="I35" s="9">
        <f t="shared" si="0"/>
        <v>37668689</v>
      </c>
      <c r="J35" s="8">
        <v>0</v>
      </c>
      <c r="K35" s="10">
        <f t="shared" si="1"/>
        <v>0</v>
      </c>
    </row>
    <row r="36" spans="1:11" x14ac:dyDescent="0.25">
      <c r="A36" s="7" t="s">
        <v>2557</v>
      </c>
      <c r="B36" s="7" t="s">
        <v>9698</v>
      </c>
      <c r="C36" s="7" t="s">
        <v>14010</v>
      </c>
      <c r="D36" s="7" t="s">
        <v>14011</v>
      </c>
      <c r="E36" s="7" t="s">
        <v>16846</v>
      </c>
      <c r="F36" s="7" t="s">
        <v>23086</v>
      </c>
      <c r="G36" s="8">
        <v>321243964</v>
      </c>
      <c r="H36" s="8">
        <v>0</v>
      </c>
      <c r="I36" s="9">
        <f t="shared" si="0"/>
        <v>321243964</v>
      </c>
      <c r="J36" s="8">
        <v>321243964</v>
      </c>
      <c r="K36" s="10">
        <f t="shared" si="1"/>
        <v>1</v>
      </c>
    </row>
    <row r="37" spans="1:11" x14ac:dyDescent="0.25">
      <c r="A37" s="7" t="s">
        <v>2668</v>
      </c>
      <c r="B37" s="7" t="s">
        <v>9809</v>
      </c>
      <c r="C37" s="7" t="s">
        <v>14018</v>
      </c>
      <c r="D37" s="7" t="s">
        <v>14019</v>
      </c>
      <c r="E37" s="7" t="s">
        <v>16957</v>
      </c>
      <c r="F37" s="7" t="s">
        <v>21232</v>
      </c>
      <c r="G37" s="8">
        <v>62003263</v>
      </c>
      <c r="H37" s="8">
        <v>0</v>
      </c>
      <c r="I37" s="9">
        <f t="shared" si="0"/>
        <v>62003263</v>
      </c>
      <c r="J37" s="8">
        <v>0</v>
      </c>
      <c r="K37" s="10">
        <f t="shared" si="1"/>
        <v>0</v>
      </c>
    </row>
    <row r="38" spans="1:11" x14ac:dyDescent="0.25">
      <c r="A38" s="7" t="s">
        <v>2779</v>
      </c>
      <c r="B38" s="7" t="s">
        <v>9920</v>
      </c>
      <c r="C38" s="7" t="s">
        <v>14022</v>
      </c>
      <c r="D38" s="7" t="s">
        <v>14023</v>
      </c>
      <c r="E38" s="7" t="s">
        <v>17068</v>
      </c>
      <c r="F38" s="7" t="s">
        <v>21747</v>
      </c>
      <c r="G38" s="8">
        <v>386000</v>
      </c>
      <c r="H38" s="8">
        <v>0</v>
      </c>
      <c r="I38" s="9">
        <f t="shared" si="0"/>
        <v>386000</v>
      </c>
      <c r="J38" s="8">
        <v>0</v>
      </c>
      <c r="K38" s="10">
        <f t="shared" si="1"/>
        <v>0</v>
      </c>
    </row>
    <row r="39" spans="1:11" x14ac:dyDescent="0.25">
      <c r="A39" s="7" t="s">
        <v>2890</v>
      </c>
      <c r="B39" s="7" t="s">
        <v>10031</v>
      </c>
      <c r="C39" s="7" t="s">
        <v>14018</v>
      </c>
      <c r="D39" s="7" t="s">
        <v>14019</v>
      </c>
      <c r="E39" s="7" t="s">
        <v>17179</v>
      </c>
      <c r="F39" s="7" t="s">
        <v>21622</v>
      </c>
      <c r="G39" s="8">
        <v>37009218</v>
      </c>
      <c r="H39" s="8">
        <v>37009218</v>
      </c>
      <c r="I39" s="9">
        <f t="shared" si="0"/>
        <v>0</v>
      </c>
      <c r="J39" s="8">
        <v>0</v>
      </c>
      <c r="K39" s="10">
        <v>0</v>
      </c>
    </row>
    <row r="40" spans="1:11" x14ac:dyDescent="0.25">
      <c r="A40" s="7" t="s">
        <v>3001</v>
      </c>
      <c r="B40" s="7" t="s">
        <v>10142</v>
      </c>
      <c r="C40" s="7" t="s">
        <v>14018</v>
      </c>
      <c r="D40" s="7" t="s">
        <v>14019</v>
      </c>
      <c r="E40" s="7" t="s">
        <v>17289</v>
      </c>
      <c r="F40" s="7" t="s">
        <v>23356</v>
      </c>
      <c r="G40" s="8">
        <v>58956052</v>
      </c>
      <c r="H40" s="8">
        <v>0</v>
      </c>
      <c r="I40" s="9">
        <f t="shared" si="0"/>
        <v>58956052</v>
      </c>
      <c r="J40" s="8">
        <v>0</v>
      </c>
      <c r="K40" s="10">
        <f t="shared" si="1"/>
        <v>0</v>
      </c>
    </row>
    <row r="41" spans="1:11" x14ac:dyDescent="0.25">
      <c r="A41" s="7" t="s">
        <v>3112</v>
      </c>
      <c r="B41" s="7" t="s">
        <v>10253</v>
      </c>
      <c r="C41" s="7" t="s">
        <v>14010</v>
      </c>
      <c r="D41" s="7" t="s">
        <v>14011</v>
      </c>
      <c r="E41" s="7" t="s">
        <v>17400</v>
      </c>
      <c r="F41" s="7" t="s">
        <v>21339</v>
      </c>
      <c r="G41" s="8">
        <v>280757139</v>
      </c>
      <c r="H41" s="8">
        <v>0</v>
      </c>
      <c r="I41" s="9">
        <f t="shared" si="0"/>
        <v>280757139</v>
      </c>
      <c r="J41" s="8">
        <v>0</v>
      </c>
      <c r="K41" s="10">
        <f t="shared" si="1"/>
        <v>0</v>
      </c>
    </row>
    <row r="42" spans="1:11" x14ac:dyDescent="0.25">
      <c r="A42" s="7" t="s">
        <v>3223</v>
      </c>
      <c r="B42" s="7" t="s">
        <v>10364</v>
      </c>
      <c r="C42" s="7" t="s">
        <v>14010</v>
      </c>
      <c r="D42" s="7" t="s">
        <v>14011</v>
      </c>
      <c r="E42" s="7" t="s">
        <v>17511</v>
      </c>
      <c r="F42" s="7" t="s">
        <v>21886</v>
      </c>
      <c r="G42" s="8">
        <v>189100117</v>
      </c>
      <c r="H42" s="8">
        <v>0</v>
      </c>
      <c r="I42" s="9">
        <f t="shared" si="0"/>
        <v>189100117</v>
      </c>
      <c r="J42" s="8">
        <v>189100117</v>
      </c>
      <c r="K42" s="10">
        <f t="shared" si="1"/>
        <v>1</v>
      </c>
    </row>
    <row r="43" spans="1:11" x14ac:dyDescent="0.25">
      <c r="A43" s="7" t="s">
        <v>3335</v>
      </c>
      <c r="B43" s="7" t="s">
        <v>10476</v>
      </c>
      <c r="C43" s="7" t="s">
        <v>14010</v>
      </c>
      <c r="D43" s="7" t="s">
        <v>14011</v>
      </c>
      <c r="E43" s="7" t="s">
        <v>17623</v>
      </c>
      <c r="F43" s="7" t="s">
        <v>23572</v>
      </c>
      <c r="G43" s="8">
        <v>6460016</v>
      </c>
      <c r="H43" s="8">
        <v>0</v>
      </c>
      <c r="I43" s="9">
        <f t="shared" si="0"/>
        <v>6460016</v>
      </c>
      <c r="J43" s="8">
        <v>0</v>
      </c>
      <c r="K43" s="10">
        <f t="shared" si="1"/>
        <v>0</v>
      </c>
    </row>
    <row r="44" spans="1:11" x14ac:dyDescent="0.25">
      <c r="A44" s="7" t="s">
        <v>3446</v>
      </c>
      <c r="B44" s="7" t="s">
        <v>10587</v>
      </c>
      <c r="C44" s="7" t="s">
        <v>14038</v>
      </c>
      <c r="D44" s="7" t="s">
        <v>14039</v>
      </c>
      <c r="E44" s="7" t="s">
        <v>17734</v>
      </c>
      <c r="F44" s="7" t="s">
        <v>21236</v>
      </c>
      <c r="G44" s="8">
        <v>2126044869</v>
      </c>
      <c r="H44" s="8">
        <v>0</v>
      </c>
      <c r="I44" s="9">
        <f t="shared" si="0"/>
        <v>2126044869</v>
      </c>
      <c r="J44" s="8">
        <v>101502478</v>
      </c>
      <c r="K44" s="10">
        <f t="shared" si="1"/>
        <v>4.7742396917400148E-2</v>
      </c>
    </row>
    <row r="45" spans="1:11" x14ac:dyDescent="0.25">
      <c r="A45" s="7" t="s">
        <v>3557</v>
      </c>
      <c r="B45" s="7" t="s">
        <v>10698</v>
      </c>
      <c r="C45" s="7" t="s">
        <v>14010</v>
      </c>
      <c r="D45" s="7" t="s">
        <v>14011</v>
      </c>
      <c r="E45" s="7" t="s">
        <v>17845</v>
      </c>
      <c r="F45" s="7" t="s">
        <v>23664</v>
      </c>
      <c r="G45" s="8">
        <v>70177096</v>
      </c>
      <c r="H45" s="8">
        <v>0</v>
      </c>
      <c r="I45" s="9">
        <f t="shared" si="0"/>
        <v>70177096</v>
      </c>
      <c r="J45" s="8">
        <v>0</v>
      </c>
      <c r="K45" s="10">
        <f t="shared" si="1"/>
        <v>0</v>
      </c>
    </row>
    <row r="46" spans="1:11" x14ac:dyDescent="0.25">
      <c r="A46" s="7" t="s">
        <v>3668</v>
      </c>
      <c r="B46" s="7" t="s">
        <v>10809</v>
      </c>
      <c r="C46" s="7" t="s">
        <v>14026</v>
      </c>
      <c r="D46" s="7" t="s">
        <v>14027</v>
      </c>
      <c r="E46" s="7" t="s">
        <v>17955</v>
      </c>
      <c r="F46" s="7" t="s">
        <v>23740</v>
      </c>
      <c r="G46" s="8">
        <v>1425243</v>
      </c>
      <c r="H46" s="8">
        <v>0</v>
      </c>
      <c r="I46" s="9">
        <f t="shared" si="0"/>
        <v>1425243</v>
      </c>
      <c r="J46" s="8">
        <v>0</v>
      </c>
      <c r="K46" s="10">
        <f t="shared" si="1"/>
        <v>0</v>
      </c>
    </row>
    <row r="47" spans="1:11" x14ac:dyDescent="0.25">
      <c r="A47" s="7" t="s">
        <v>3779</v>
      </c>
      <c r="B47" s="7" t="s">
        <v>10920</v>
      </c>
      <c r="C47" s="7" t="s">
        <v>14044</v>
      </c>
      <c r="D47" s="7" t="s">
        <v>14045</v>
      </c>
      <c r="E47" s="7" t="s">
        <v>18066</v>
      </c>
      <c r="F47" s="7" t="s">
        <v>23607</v>
      </c>
      <c r="G47" s="8">
        <v>3790788</v>
      </c>
      <c r="H47" s="8">
        <v>3790788</v>
      </c>
      <c r="I47" s="9">
        <f t="shared" si="0"/>
        <v>0</v>
      </c>
      <c r="J47" s="8">
        <v>0</v>
      </c>
      <c r="K47" s="10">
        <v>0</v>
      </c>
    </row>
    <row r="48" spans="1:11" x14ac:dyDescent="0.25">
      <c r="A48" s="7" t="s">
        <v>3890</v>
      </c>
      <c r="B48" s="7" t="s">
        <v>11031</v>
      </c>
      <c r="C48" s="7" t="s">
        <v>14028</v>
      </c>
      <c r="D48" s="7" t="s">
        <v>14029</v>
      </c>
      <c r="E48" s="7" t="s">
        <v>18177</v>
      </c>
      <c r="F48" s="7" t="s">
        <v>21350</v>
      </c>
      <c r="G48" s="8">
        <v>18879943</v>
      </c>
      <c r="H48" s="8">
        <v>18879943</v>
      </c>
      <c r="I48" s="9">
        <f t="shared" si="0"/>
        <v>0</v>
      </c>
      <c r="J48" s="8">
        <v>0</v>
      </c>
      <c r="K48" s="10">
        <v>0</v>
      </c>
    </row>
    <row r="49" spans="1:11" x14ac:dyDescent="0.25">
      <c r="A49" s="7" t="s">
        <v>4001</v>
      </c>
      <c r="B49" s="7" t="s">
        <v>11141</v>
      </c>
      <c r="C49" s="7" t="s">
        <v>14018</v>
      </c>
      <c r="D49" s="7" t="s">
        <v>14019</v>
      </c>
      <c r="E49" s="7" t="s">
        <v>18288</v>
      </c>
      <c r="F49" s="7" t="s">
        <v>21692</v>
      </c>
      <c r="G49" s="8">
        <v>376938154</v>
      </c>
      <c r="H49" s="8">
        <v>0</v>
      </c>
      <c r="I49" s="9">
        <f t="shared" si="0"/>
        <v>376938154</v>
      </c>
      <c r="J49" s="8">
        <v>162012113</v>
      </c>
      <c r="K49" s="10">
        <f t="shared" si="1"/>
        <v>0.42981086228803467</v>
      </c>
    </row>
    <row r="50" spans="1:11" x14ac:dyDescent="0.25">
      <c r="A50" s="7" t="s">
        <v>4112</v>
      </c>
      <c r="B50" s="7" t="s">
        <v>11231</v>
      </c>
      <c r="C50" s="7" t="s">
        <v>14018</v>
      </c>
      <c r="D50" s="7" t="s">
        <v>14019</v>
      </c>
      <c r="E50" s="7" t="s">
        <v>18390</v>
      </c>
      <c r="F50" s="7" t="s">
        <v>21227</v>
      </c>
      <c r="G50" s="8">
        <v>1256911051</v>
      </c>
      <c r="H50" s="8">
        <v>0</v>
      </c>
      <c r="I50" s="9">
        <f t="shared" si="0"/>
        <v>1256911051</v>
      </c>
      <c r="J50" s="8">
        <v>166909117</v>
      </c>
      <c r="K50" s="10">
        <f t="shared" si="1"/>
        <v>0.13279310168146496</v>
      </c>
    </row>
    <row r="51" spans="1:11" x14ac:dyDescent="0.25">
      <c r="A51" s="7" t="s">
        <v>4223</v>
      </c>
      <c r="B51" s="7" t="s">
        <v>11335</v>
      </c>
      <c r="C51" s="7" t="s">
        <v>14010</v>
      </c>
      <c r="D51" s="7" t="s">
        <v>14011</v>
      </c>
      <c r="E51" s="7" t="s">
        <v>18501</v>
      </c>
      <c r="F51" s="7" t="s">
        <v>21828</v>
      </c>
      <c r="G51" s="8">
        <v>53262320</v>
      </c>
      <c r="H51" s="8">
        <v>0</v>
      </c>
      <c r="I51" s="9">
        <f t="shared" si="0"/>
        <v>53262320</v>
      </c>
      <c r="J51" s="8">
        <v>0</v>
      </c>
      <c r="K51" s="10">
        <f t="shared" si="1"/>
        <v>0</v>
      </c>
    </row>
    <row r="52" spans="1:11" x14ac:dyDescent="0.25">
      <c r="A52" s="7" t="s">
        <v>4334</v>
      </c>
      <c r="B52" s="7" t="s">
        <v>11436</v>
      </c>
      <c r="C52" s="7" t="s">
        <v>14010</v>
      </c>
      <c r="D52" s="7" t="s">
        <v>14011</v>
      </c>
      <c r="E52" s="7" t="s">
        <v>18610</v>
      </c>
      <c r="F52" s="7" t="s">
        <v>21339</v>
      </c>
      <c r="G52" s="8">
        <v>10036002</v>
      </c>
      <c r="H52" s="8">
        <v>0</v>
      </c>
      <c r="I52" s="9">
        <f t="shared" si="0"/>
        <v>10036002</v>
      </c>
      <c r="J52" s="8">
        <v>0</v>
      </c>
      <c r="K52" s="10">
        <f t="shared" si="1"/>
        <v>0</v>
      </c>
    </row>
    <row r="53" spans="1:11" x14ac:dyDescent="0.25">
      <c r="A53" s="7" t="s">
        <v>4446</v>
      </c>
      <c r="B53" s="7" t="s">
        <v>11535</v>
      </c>
      <c r="C53" s="7" t="s">
        <v>14010</v>
      </c>
      <c r="D53" s="7" t="s">
        <v>14011</v>
      </c>
      <c r="E53" s="7" t="s">
        <v>18720</v>
      </c>
      <c r="F53" s="7" t="s">
        <v>23965</v>
      </c>
      <c r="G53" s="8">
        <v>2008518</v>
      </c>
      <c r="H53" s="8">
        <v>0</v>
      </c>
      <c r="I53" s="9">
        <f t="shared" si="0"/>
        <v>2008518</v>
      </c>
      <c r="J53" s="8">
        <v>0</v>
      </c>
      <c r="K53" s="10">
        <f t="shared" si="1"/>
        <v>0</v>
      </c>
    </row>
    <row r="54" spans="1:11" x14ac:dyDescent="0.25">
      <c r="A54" s="7" t="s">
        <v>4557</v>
      </c>
      <c r="B54" s="7" t="s">
        <v>11634</v>
      </c>
      <c r="C54" s="7" t="s">
        <v>14010</v>
      </c>
      <c r="D54" s="7" t="s">
        <v>14011</v>
      </c>
      <c r="E54" s="7" t="s">
        <v>18831</v>
      </c>
      <c r="F54" s="7" t="s">
        <v>23989</v>
      </c>
      <c r="G54" s="8">
        <v>48181217</v>
      </c>
      <c r="H54" s="8">
        <v>0</v>
      </c>
      <c r="I54" s="9">
        <f t="shared" si="0"/>
        <v>48181217</v>
      </c>
      <c r="J54" s="8">
        <v>48181217</v>
      </c>
      <c r="K54" s="10">
        <f t="shared" si="1"/>
        <v>1</v>
      </c>
    </row>
    <row r="55" spans="1:11" x14ac:dyDescent="0.25">
      <c r="A55" s="7" t="s">
        <v>4668</v>
      </c>
      <c r="B55" s="7" t="s">
        <v>11732</v>
      </c>
      <c r="C55" s="7" t="s">
        <v>14010</v>
      </c>
      <c r="D55" s="7" t="s">
        <v>14011</v>
      </c>
      <c r="E55" s="7" t="s">
        <v>18932</v>
      </c>
      <c r="F55" s="7" t="s">
        <v>21674</v>
      </c>
      <c r="G55" s="8">
        <v>13384500</v>
      </c>
      <c r="H55" s="8">
        <v>0</v>
      </c>
      <c r="I55" s="9">
        <f t="shared" si="0"/>
        <v>13384500</v>
      </c>
      <c r="J55" s="8">
        <v>13384500</v>
      </c>
      <c r="K55" s="10">
        <f t="shared" si="1"/>
        <v>1</v>
      </c>
    </row>
    <row r="56" spans="1:11" x14ac:dyDescent="0.25">
      <c r="A56" s="7" t="s">
        <v>4779</v>
      </c>
      <c r="B56" s="7" t="s">
        <v>11829</v>
      </c>
      <c r="C56" s="7" t="s">
        <v>14010</v>
      </c>
      <c r="D56" s="7" t="s">
        <v>14011</v>
      </c>
      <c r="E56" s="7" t="s">
        <v>19043</v>
      </c>
      <c r="F56" s="7" t="s">
        <v>21785</v>
      </c>
      <c r="G56" s="8">
        <v>606957901</v>
      </c>
      <c r="H56" s="8">
        <v>0</v>
      </c>
      <c r="I56" s="9">
        <f t="shared" si="0"/>
        <v>606957901</v>
      </c>
      <c r="J56" s="8">
        <v>0</v>
      </c>
      <c r="K56" s="10">
        <f t="shared" si="1"/>
        <v>0</v>
      </c>
    </row>
    <row r="57" spans="1:11" x14ac:dyDescent="0.25">
      <c r="A57" s="7" t="s">
        <v>4890</v>
      </c>
      <c r="B57" s="7" t="s">
        <v>11922</v>
      </c>
      <c r="C57" s="7" t="s">
        <v>14038</v>
      </c>
      <c r="D57" s="7" t="s">
        <v>14039</v>
      </c>
      <c r="E57" s="7" t="s">
        <v>19154</v>
      </c>
      <c r="F57" s="7" t="s">
        <v>21341</v>
      </c>
      <c r="G57" s="8">
        <v>33817444</v>
      </c>
      <c r="H57" s="8">
        <v>1696860</v>
      </c>
      <c r="I57" s="9">
        <f t="shared" si="0"/>
        <v>32120584</v>
      </c>
      <c r="J57" s="8">
        <v>32120584</v>
      </c>
      <c r="K57" s="10">
        <f t="shared" si="1"/>
        <v>1</v>
      </c>
    </row>
    <row r="58" spans="1:11" x14ac:dyDescent="0.25">
      <c r="A58" s="7" t="s">
        <v>5001</v>
      </c>
      <c r="B58" s="7" t="s">
        <v>12021</v>
      </c>
      <c r="C58" s="7" t="s">
        <v>14010</v>
      </c>
      <c r="D58" s="7" t="s">
        <v>14011</v>
      </c>
      <c r="E58" s="7" t="s">
        <v>19260</v>
      </c>
      <c r="F58" s="7" t="s">
        <v>23382</v>
      </c>
      <c r="G58" s="8">
        <v>159961356</v>
      </c>
      <c r="H58" s="8">
        <v>0</v>
      </c>
      <c r="I58" s="9">
        <f t="shared" si="0"/>
        <v>159961356</v>
      </c>
      <c r="J58" s="8">
        <v>0</v>
      </c>
      <c r="K58" s="10">
        <f t="shared" si="1"/>
        <v>0</v>
      </c>
    </row>
    <row r="59" spans="1:11" x14ac:dyDescent="0.25">
      <c r="A59" s="7" t="s">
        <v>5112</v>
      </c>
      <c r="B59" s="7" t="s">
        <v>12114</v>
      </c>
      <c r="C59" s="7" t="s">
        <v>14010</v>
      </c>
      <c r="D59" s="7" t="s">
        <v>14011</v>
      </c>
      <c r="E59" s="7" t="s">
        <v>19365</v>
      </c>
      <c r="F59" s="7" t="s">
        <v>21928</v>
      </c>
      <c r="G59" s="8">
        <v>143270581</v>
      </c>
      <c r="H59" s="8">
        <v>0</v>
      </c>
      <c r="I59" s="9">
        <f t="shared" si="0"/>
        <v>143270581</v>
      </c>
      <c r="J59" s="8">
        <v>0</v>
      </c>
      <c r="K59" s="10">
        <f t="shared" si="1"/>
        <v>0</v>
      </c>
    </row>
    <row r="60" spans="1:11" x14ac:dyDescent="0.25">
      <c r="A60" s="7" t="s">
        <v>5223</v>
      </c>
      <c r="B60" s="7" t="s">
        <v>12213</v>
      </c>
      <c r="C60" s="7" t="s">
        <v>14018</v>
      </c>
      <c r="D60" s="7" t="s">
        <v>14019</v>
      </c>
      <c r="E60" s="7" t="s">
        <v>19472</v>
      </c>
      <c r="F60" s="7" t="s">
        <v>22279</v>
      </c>
      <c r="G60" s="8">
        <v>51307591</v>
      </c>
      <c r="H60" s="8">
        <v>0</v>
      </c>
      <c r="I60" s="9">
        <f t="shared" si="0"/>
        <v>51307591</v>
      </c>
      <c r="J60" s="8">
        <v>0</v>
      </c>
      <c r="K60" s="10">
        <f t="shared" si="1"/>
        <v>0</v>
      </c>
    </row>
    <row r="61" spans="1:11" x14ac:dyDescent="0.25">
      <c r="A61" s="7" t="s">
        <v>5334</v>
      </c>
      <c r="B61" s="7" t="s">
        <v>12318</v>
      </c>
      <c r="C61" s="7" t="s">
        <v>14010</v>
      </c>
      <c r="D61" s="7" t="s">
        <v>14011</v>
      </c>
      <c r="E61" s="7" t="s">
        <v>19576</v>
      </c>
      <c r="F61" s="7" t="s">
        <v>24142</v>
      </c>
      <c r="G61" s="8">
        <v>26729838</v>
      </c>
      <c r="H61" s="8">
        <v>0</v>
      </c>
      <c r="I61" s="9">
        <f t="shared" si="0"/>
        <v>26729838</v>
      </c>
      <c r="J61" s="8">
        <v>0</v>
      </c>
      <c r="K61" s="10">
        <f t="shared" si="1"/>
        <v>0</v>
      </c>
    </row>
    <row r="62" spans="1:11" x14ac:dyDescent="0.25">
      <c r="A62" s="7" t="s">
        <v>5445</v>
      </c>
      <c r="B62" s="7" t="s">
        <v>12416</v>
      </c>
      <c r="C62" s="7" t="s">
        <v>14010</v>
      </c>
      <c r="D62" s="7" t="s">
        <v>14011</v>
      </c>
      <c r="E62" s="7" t="s">
        <v>19675</v>
      </c>
      <c r="F62" s="7" t="s">
        <v>24182</v>
      </c>
      <c r="G62" s="8">
        <v>6456419</v>
      </c>
      <c r="H62" s="8">
        <v>0</v>
      </c>
      <c r="I62" s="9">
        <f t="shared" si="0"/>
        <v>6456419</v>
      </c>
      <c r="J62" s="8">
        <v>0</v>
      </c>
      <c r="K62" s="10">
        <f t="shared" si="1"/>
        <v>0</v>
      </c>
    </row>
    <row r="63" spans="1:11" x14ac:dyDescent="0.25">
      <c r="A63" s="7" t="s">
        <v>5557</v>
      </c>
      <c r="B63" s="7" t="s">
        <v>12522</v>
      </c>
      <c r="C63" s="7" t="s">
        <v>14010</v>
      </c>
      <c r="D63" s="7" t="s">
        <v>14011</v>
      </c>
      <c r="E63" s="7" t="s">
        <v>19778</v>
      </c>
      <c r="F63" s="7" t="s">
        <v>24216</v>
      </c>
      <c r="G63" s="8">
        <v>19834122</v>
      </c>
      <c r="H63" s="8">
        <v>0</v>
      </c>
      <c r="I63" s="9">
        <f t="shared" si="0"/>
        <v>19834122</v>
      </c>
      <c r="J63" s="8">
        <v>0</v>
      </c>
      <c r="K63" s="10">
        <f t="shared" si="1"/>
        <v>0</v>
      </c>
    </row>
    <row r="64" spans="1:11" x14ac:dyDescent="0.25">
      <c r="A64" s="7" t="s">
        <v>5668</v>
      </c>
      <c r="B64" s="7" t="s">
        <v>12628</v>
      </c>
      <c r="C64" s="7" t="s">
        <v>14010</v>
      </c>
      <c r="D64" s="7" t="s">
        <v>14011</v>
      </c>
      <c r="E64" s="7" t="s">
        <v>19871</v>
      </c>
      <c r="F64" s="7" t="s">
        <v>21823</v>
      </c>
      <c r="G64" s="8">
        <v>29983721</v>
      </c>
      <c r="H64" s="8">
        <v>0</v>
      </c>
      <c r="I64" s="9">
        <f t="shared" si="0"/>
        <v>29983721</v>
      </c>
      <c r="J64" s="8">
        <v>0</v>
      </c>
      <c r="K64" s="10">
        <f t="shared" si="1"/>
        <v>0</v>
      </c>
    </row>
    <row r="65" spans="1:11" x14ac:dyDescent="0.25">
      <c r="A65" s="7" t="s">
        <v>5779</v>
      </c>
      <c r="B65" s="7" t="s">
        <v>12723</v>
      </c>
      <c r="C65" s="7" t="s">
        <v>14010</v>
      </c>
      <c r="D65" s="7" t="s">
        <v>14011</v>
      </c>
      <c r="E65" s="7" t="s">
        <v>19962</v>
      </c>
      <c r="F65" s="7" t="s">
        <v>21437</v>
      </c>
      <c r="G65" s="8">
        <v>2487723</v>
      </c>
      <c r="H65" s="8">
        <v>0</v>
      </c>
      <c r="I65" s="9">
        <f t="shared" si="0"/>
        <v>2487723</v>
      </c>
      <c r="J65" s="8">
        <v>0</v>
      </c>
      <c r="K65" s="10">
        <f t="shared" si="1"/>
        <v>0</v>
      </c>
    </row>
    <row r="66" spans="1:11" x14ac:dyDescent="0.25">
      <c r="A66" s="7" t="s">
        <v>5890</v>
      </c>
      <c r="B66" s="7" t="s">
        <v>12817</v>
      </c>
      <c r="C66" s="7" t="s">
        <v>14018</v>
      </c>
      <c r="D66" s="7" t="s">
        <v>14019</v>
      </c>
      <c r="E66" s="7" t="s">
        <v>20041</v>
      </c>
      <c r="F66" s="7" t="s">
        <v>24316</v>
      </c>
      <c r="G66" s="8">
        <v>487202046</v>
      </c>
      <c r="H66" s="8">
        <v>62991030</v>
      </c>
      <c r="I66" s="9">
        <f t="shared" ref="I66:I129" si="2">+G66-H66</f>
        <v>424211016</v>
      </c>
      <c r="J66" s="8">
        <v>412640777</v>
      </c>
      <c r="K66" s="10">
        <f t="shared" si="1"/>
        <v>0.97272527453648205</v>
      </c>
    </row>
    <row r="67" spans="1:11" x14ac:dyDescent="0.25">
      <c r="A67" s="7" t="s">
        <v>6001</v>
      </c>
      <c r="B67" s="7" t="s">
        <v>12926</v>
      </c>
      <c r="C67" s="7" t="s">
        <v>14018</v>
      </c>
      <c r="D67" s="7" t="s">
        <v>14019</v>
      </c>
      <c r="E67" s="7" t="s">
        <v>20136</v>
      </c>
      <c r="F67" s="7" t="s">
        <v>21773</v>
      </c>
      <c r="G67" s="8">
        <v>50340904</v>
      </c>
      <c r="H67" s="8">
        <v>0</v>
      </c>
      <c r="I67" s="9">
        <f t="shared" si="2"/>
        <v>50340904</v>
      </c>
      <c r="J67" s="8">
        <v>0</v>
      </c>
      <c r="K67" s="10">
        <f t="shared" ref="K67:K129" si="3">+J67/I67</f>
        <v>0</v>
      </c>
    </row>
    <row r="68" spans="1:11" x14ac:dyDescent="0.25">
      <c r="A68" s="7" t="s">
        <v>6112</v>
      </c>
      <c r="B68" s="7" t="s">
        <v>13030</v>
      </c>
      <c r="C68" s="7" t="s">
        <v>14010</v>
      </c>
      <c r="D68" s="7" t="s">
        <v>14011</v>
      </c>
      <c r="E68" s="7" t="s">
        <v>20239</v>
      </c>
      <c r="F68" s="7" t="s">
        <v>24348</v>
      </c>
      <c r="G68" s="8">
        <v>289674055</v>
      </c>
      <c r="H68" s="8">
        <v>0</v>
      </c>
      <c r="I68" s="9">
        <f t="shared" si="2"/>
        <v>289674055</v>
      </c>
      <c r="J68" s="8">
        <v>0</v>
      </c>
      <c r="K68" s="10">
        <f t="shared" si="3"/>
        <v>0</v>
      </c>
    </row>
    <row r="69" spans="1:11" x14ac:dyDescent="0.25">
      <c r="A69" s="7" t="s">
        <v>6223</v>
      </c>
      <c r="B69" s="7" t="s">
        <v>13134</v>
      </c>
      <c r="C69" s="7" t="s">
        <v>14010</v>
      </c>
      <c r="D69" s="7" t="s">
        <v>14011</v>
      </c>
      <c r="E69" s="7" t="s">
        <v>20345</v>
      </c>
      <c r="F69" s="7" t="s">
        <v>21601</v>
      </c>
      <c r="G69" s="8">
        <v>121328969</v>
      </c>
      <c r="H69" s="8">
        <v>0</v>
      </c>
      <c r="I69" s="9">
        <f t="shared" si="2"/>
        <v>121328969</v>
      </c>
      <c r="J69" s="8">
        <v>121328969</v>
      </c>
      <c r="K69" s="10">
        <f t="shared" si="3"/>
        <v>1</v>
      </c>
    </row>
    <row r="70" spans="1:11" x14ac:dyDescent="0.25">
      <c r="A70" s="7" t="s">
        <v>6334</v>
      </c>
      <c r="B70" s="7" t="s">
        <v>13218</v>
      </c>
      <c r="C70" s="7" t="s">
        <v>14010</v>
      </c>
      <c r="D70" s="7" t="s">
        <v>14011</v>
      </c>
      <c r="E70" s="7" t="s">
        <v>20432</v>
      </c>
      <c r="F70" s="7" t="s">
        <v>24405</v>
      </c>
      <c r="G70" s="8">
        <v>142918271</v>
      </c>
      <c r="H70" s="8">
        <v>0</v>
      </c>
      <c r="I70" s="9">
        <f t="shared" si="2"/>
        <v>142918271</v>
      </c>
      <c r="J70" s="8">
        <v>0</v>
      </c>
      <c r="K70" s="10">
        <f t="shared" si="3"/>
        <v>0</v>
      </c>
    </row>
    <row r="71" spans="1:11" x14ac:dyDescent="0.25">
      <c r="A71" s="7" t="s">
        <v>6445</v>
      </c>
      <c r="B71" s="7" t="s">
        <v>13324</v>
      </c>
      <c r="C71" s="7" t="s">
        <v>14010</v>
      </c>
      <c r="D71" s="7" t="s">
        <v>14011</v>
      </c>
      <c r="E71" s="7" t="s">
        <v>20541</v>
      </c>
      <c r="F71" s="7" t="s">
        <v>21871</v>
      </c>
      <c r="G71" s="8">
        <v>94436452</v>
      </c>
      <c r="H71" s="8">
        <v>0</v>
      </c>
      <c r="I71" s="9">
        <f t="shared" si="2"/>
        <v>94436452</v>
      </c>
      <c r="J71" s="8">
        <v>94043396</v>
      </c>
      <c r="K71" s="10">
        <f t="shared" si="3"/>
        <v>0.99583787836501947</v>
      </c>
    </row>
    <row r="72" spans="1:11" x14ac:dyDescent="0.25">
      <c r="A72" s="7" t="s">
        <v>6555</v>
      </c>
      <c r="B72" s="7" t="s">
        <v>13427</v>
      </c>
      <c r="C72" s="7" t="s">
        <v>14010</v>
      </c>
      <c r="D72" s="7" t="s">
        <v>14011</v>
      </c>
      <c r="E72" s="7" t="s">
        <v>20644</v>
      </c>
      <c r="F72" s="7" t="s">
        <v>21242</v>
      </c>
      <c r="G72" s="8">
        <v>657344343</v>
      </c>
      <c r="H72" s="8">
        <v>0</v>
      </c>
      <c r="I72" s="9">
        <f t="shared" si="2"/>
        <v>657344343</v>
      </c>
      <c r="J72" s="8">
        <v>654868307</v>
      </c>
      <c r="K72" s="10">
        <f t="shared" si="3"/>
        <v>0.99623327404218642</v>
      </c>
    </row>
    <row r="73" spans="1:11" x14ac:dyDescent="0.25">
      <c r="A73" s="7" t="s">
        <v>6667</v>
      </c>
      <c r="B73" s="7" t="s">
        <v>13535</v>
      </c>
      <c r="C73" s="7" t="s">
        <v>14010</v>
      </c>
      <c r="D73" s="7" t="s">
        <v>14011</v>
      </c>
      <c r="E73" s="7" t="s">
        <v>20753</v>
      </c>
      <c r="F73" s="7" t="s">
        <v>24526</v>
      </c>
      <c r="G73" s="8">
        <v>532594816</v>
      </c>
      <c r="H73" s="8">
        <v>0</v>
      </c>
      <c r="I73" s="9">
        <f t="shared" si="2"/>
        <v>532594816</v>
      </c>
      <c r="J73" s="8">
        <v>0</v>
      </c>
      <c r="K73" s="10">
        <f t="shared" si="3"/>
        <v>0</v>
      </c>
    </row>
    <row r="74" spans="1:11" x14ac:dyDescent="0.25">
      <c r="A74" s="7" t="s">
        <v>6778</v>
      </c>
      <c r="B74" s="7" t="s">
        <v>13645</v>
      </c>
      <c r="C74" s="7" t="s">
        <v>14010</v>
      </c>
      <c r="D74" s="7" t="s">
        <v>14011</v>
      </c>
      <c r="E74" s="7" t="s">
        <v>20862</v>
      </c>
      <c r="F74" s="7" t="s">
        <v>24537</v>
      </c>
      <c r="G74" s="8">
        <v>15809006</v>
      </c>
      <c r="H74" s="8">
        <v>0</v>
      </c>
      <c r="I74" s="9">
        <f t="shared" si="2"/>
        <v>15809006</v>
      </c>
      <c r="J74" s="8">
        <v>15809006</v>
      </c>
      <c r="K74" s="10">
        <f t="shared" si="3"/>
        <v>1</v>
      </c>
    </row>
    <row r="75" spans="1:11" x14ac:dyDescent="0.25">
      <c r="A75" s="7" t="s">
        <v>6831</v>
      </c>
      <c r="B75" s="7" t="s">
        <v>13698</v>
      </c>
      <c r="C75" s="7" t="s">
        <v>14010</v>
      </c>
      <c r="D75" s="7" t="s">
        <v>14011</v>
      </c>
      <c r="E75" s="7" t="s">
        <v>20915</v>
      </c>
      <c r="F75" s="7" t="s">
        <v>21341</v>
      </c>
      <c r="G75" s="8">
        <v>194306192</v>
      </c>
      <c r="H75" s="8">
        <v>0</v>
      </c>
      <c r="I75" s="9">
        <f t="shared" si="2"/>
        <v>194306192</v>
      </c>
      <c r="J75" s="8">
        <v>2332147</v>
      </c>
      <c r="K75" s="10">
        <f t="shared" si="3"/>
        <v>1.2002432737707092E-2</v>
      </c>
    </row>
    <row r="76" spans="1:11" x14ac:dyDescent="0.25">
      <c r="A76" s="7" t="s">
        <v>6842</v>
      </c>
      <c r="B76" s="7" t="s">
        <v>13709</v>
      </c>
      <c r="C76" s="7" t="s">
        <v>14010</v>
      </c>
      <c r="D76" s="7" t="s">
        <v>14011</v>
      </c>
      <c r="E76" s="7" t="s">
        <v>20926</v>
      </c>
      <c r="F76" s="7" t="s">
        <v>23614</v>
      </c>
      <c r="G76" s="8">
        <v>273996786</v>
      </c>
      <c r="H76" s="8">
        <v>0</v>
      </c>
      <c r="I76" s="9">
        <f t="shared" si="2"/>
        <v>273996786</v>
      </c>
      <c r="J76" s="8">
        <v>0</v>
      </c>
      <c r="K76" s="10">
        <f t="shared" si="3"/>
        <v>0</v>
      </c>
    </row>
    <row r="77" spans="1:11" x14ac:dyDescent="0.25">
      <c r="A77" s="7" t="s">
        <v>6853</v>
      </c>
      <c r="B77" s="7" t="s">
        <v>13720</v>
      </c>
      <c r="C77" s="7" t="s">
        <v>14064</v>
      </c>
      <c r="D77" s="7" t="s">
        <v>14065</v>
      </c>
      <c r="E77" s="7" t="s">
        <v>20937</v>
      </c>
      <c r="F77" s="7" t="s">
        <v>24557</v>
      </c>
      <c r="G77" s="8">
        <v>1847406</v>
      </c>
      <c r="H77" s="8">
        <v>0</v>
      </c>
      <c r="I77" s="9">
        <f t="shared" si="2"/>
        <v>1847406</v>
      </c>
      <c r="J77" s="8">
        <v>0</v>
      </c>
      <c r="K77" s="10">
        <f t="shared" si="3"/>
        <v>0</v>
      </c>
    </row>
    <row r="78" spans="1:11" x14ac:dyDescent="0.25">
      <c r="A78" s="7" t="s">
        <v>6864</v>
      </c>
      <c r="B78" s="7" t="s">
        <v>13731</v>
      </c>
      <c r="C78" s="7" t="s">
        <v>14010</v>
      </c>
      <c r="D78" s="7" t="s">
        <v>14011</v>
      </c>
      <c r="E78" s="7" t="s">
        <v>20948</v>
      </c>
      <c r="F78" s="7" t="s">
        <v>21805</v>
      </c>
      <c r="G78" s="8">
        <v>28443147</v>
      </c>
      <c r="H78" s="8">
        <v>0</v>
      </c>
      <c r="I78" s="9">
        <f t="shared" si="2"/>
        <v>28443147</v>
      </c>
      <c r="J78" s="8">
        <v>0</v>
      </c>
      <c r="K78" s="10">
        <f t="shared" si="3"/>
        <v>0</v>
      </c>
    </row>
    <row r="79" spans="1:11" x14ac:dyDescent="0.25">
      <c r="A79" s="7" t="s">
        <v>6875</v>
      </c>
      <c r="B79" s="7" t="s">
        <v>13742</v>
      </c>
      <c r="C79" s="7" t="s">
        <v>14010</v>
      </c>
      <c r="D79" s="7" t="s">
        <v>14011</v>
      </c>
      <c r="E79" s="7" t="s">
        <v>20959</v>
      </c>
      <c r="F79" s="7" t="s">
        <v>21341</v>
      </c>
      <c r="G79" s="8">
        <v>2959376916</v>
      </c>
      <c r="H79" s="8">
        <v>0</v>
      </c>
      <c r="I79" s="9">
        <f t="shared" si="2"/>
        <v>2959376916</v>
      </c>
      <c r="J79" s="8">
        <v>3955057</v>
      </c>
      <c r="K79" s="10">
        <f t="shared" si="3"/>
        <v>1.3364492297742853E-3</v>
      </c>
    </row>
    <row r="80" spans="1:11" x14ac:dyDescent="0.25">
      <c r="A80" s="7" t="s">
        <v>6886</v>
      </c>
      <c r="B80" s="7" t="s">
        <v>13753</v>
      </c>
      <c r="C80" s="7" t="s">
        <v>14038</v>
      </c>
      <c r="D80" s="7" t="s">
        <v>14039</v>
      </c>
      <c r="E80" s="7" t="s">
        <v>20970</v>
      </c>
      <c r="F80" s="7" t="s">
        <v>21341</v>
      </c>
      <c r="G80" s="8">
        <v>197843149</v>
      </c>
      <c r="H80" s="8">
        <v>0</v>
      </c>
      <c r="I80" s="9">
        <f t="shared" si="2"/>
        <v>197843149</v>
      </c>
      <c r="J80" s="8">
        <v>28663419</v>
      </c>
      <c r="K80" s="10">
        <f t="shared" si="3"/>
        <v>0.144879512608243</v>
      </c>
    </row>
    <row r="81" spans="1:11" x14ac:dyDescent="0.25">
      <c r="A81" s="7" t="s">
        <v>6897</v>
      </c>
      <c r="B81" s="7" t="s">
        <v>13764</v>
      </c>
      <c r="C81" s="7" t="s">
        <v>14010</v>
      </c>
      <c r="D81" s="7" t="s">
        <v>14011</v>
      </c>
      <c r="E81" s="7" t="s">
        <v>20981</v>
      </c>
      <c r="F81" s="7" t="s">
        <v>24581</v>
      </c>
      <c r="G81" s="8">
        <v>3064737</v>
      </c>
      <c r="H81" s="8">
        <v>0</v>
      </c>
      <c r="I81" s="9">
        <f t="shared" si="2"/>
        <v>3064737</v>
      </c>
      <c r="J81" s="8">
        <v>0</v>
      </c>
      <c r="K81" s="10">
        <f t="shared" si="3"/>
        <v>0</v>
      </c>
    </row>
    <row r="82" spans="1:11" x14ac:dyDescent="0.25">
      <c r="A82" s="7" t="s">
        <v>6908</v>
      </c>
      <c r="B82" s="7" t="s">
        <v>13775</v>
      </c>
      <c r="C82" s="7" t="s">
        <v>14010</v>
      </c>
      <c r="D82" s="7" t="s">
        <v>14011</v>
      </c>
      <c r="E82" s="7" t="s">
        <v>20992</v>
      </c>
      <c r="F82" s="7" t="s">
        <v>21326</v>
      </c>
      <c r="G82" s="8">
        <v>12472114</v>
      </c>
      <c r="H82" s="8">
        <v>0</v>
      </c>
      <c r="I82" s="9">
        <f t="shared" si="2"/>
        <v>12472114</v>
      </c>
      <c r="J82" s="8">
        <v>0</v>
      </c>
      <c r="K82" s="10">
        <f t="shared" si="3"/>
        <v>0</v>
      </c>
    </row>
    <row r="83" spans="1:11" x14ac:dyDescent="0.25">
      <c r="A83" s="7" t="s">
        <v>6920</v>
      </c>
      <c r="B83" s="7" t="s">
        <v>13787</v>
      </c>
      <c r="C83" s="7" t="s">
        <v>14024</v>
      </c>
      <c r="D83" s="7" t="s">
        <v>14025</v>
      </c>
      <c r="E83" s="7" t="s">
        <v>21004</v>
      </c>
      <c r="F83" s="7" t="s">
        <v>24595</v>
      </c>
      <c r="G83" s="8">
        <v>1</v>
      </c>
      <c r="H83" s="8">
        <v>0</v>
      </c>
      <c r="I83" s="9">
        <f t="shared" si="2"/>
        <v>1</v>
      </c>
      <c r="J83" s="8">
        <v>0</v>
      </c>
      <c r="K83" s="10">
        <f t="shared" si="3"/>
        <v>0</v>
      </c>
    </row>
    <row r="84" spans="1:11" x14ac:dyDescent="0.25">
      <c r="A84" s="7" t="s">
        <v>6931</v>
      </c>
      <c r="B84" s="7" t="s">
        <v>13798</v>
      </c>
      <c r="C84" s="7" t="s">
        <v>14018</v>
      </c>
      <c r="D84" s="7" t="s">
        <v>14019</v>
      </c>
      <c r="E84" s="7" t="s">
        <v>21015</v>
      </c>
      <c r="F84" s="7" t="s">
        <v>21235</v>
      </c>
      <c r="G84" s="8">
        <v>12898295</v>
      </c>
      <c r="H84" s="8">
        <v>12898295</v>
      </c>
      <c r="I84" s="9">
        <f t="shared" si="2"/>
        <v>0</v>
      </c>
      <c r="J84" s="8">
        <v>0</v>
      </c>
      <c r="K84" s="10">
        <v>0</v>
      </c>
    </row>
    <row r="85" spans="1:11" x14ac:dyDescent="0.25">
      <c r="A85" s="7" t="s">
        <v>6942</v>
      </c>
      <c r="B85" s="7" t="s">
        <v>13809</v>
      </c>
      <c r="C85" s="7" t="s">
        <v>14018</v>
      </c>
      <c r="D85" s="7" t="s">
        <v>14019</v>
      </c>
      <c r="E85" s="7" t="s">
        <v>21026</v>
      </c>
      <c r="F85" s="7" t="s">
        <v>21235</v>
      </c>
      <c r="G85" s="8">
        <v>52369035</v>
      </c>
      <c r="H85" s="8">
        <v>0</v>
      </c>
      <c r="I85" s="9">
        <f t="shared" si="2"/>
        <v>52369035</v>
      </c>
      <c r="J85" s="8">
        <v>0</v>
      </c>
      <c r="K85" s="10">
        <f t="shared" si="3"/>
        <v>0</v>
      </c>
    </row>
    <row r="86" spans="1:11" x14ac:dyDescent="0.25">
      <c r="A86" s="7" t="s">
        <v>6953</v>
      </c>
      <c r="B86" s="7" t="s">
        <v>13820</v>
      </c>
      <c r="C86" s="7" t="s">
        <v>14018</v>
      </c>
      <c r="D86" s="7" t="s">
        <v>14019</v>
      </c>
      <c r="E86" s="7" t="s">
        <v>21037</v>
      </c>
      <c r="F86" s="7" t="s">
        <v>21235</v>
      </c>
      <c r="G86" s="8">
        <v>108177612</v>
      </c>
      <c r="H86" s="8">
        <v>0</v>
      </c>
      <c r="I86" s="9">
        <f t="shared" si="2"/>
        <v>108177612</v>
      </c>
      <c r="J86" s="8">
        <v>0</v>
      </c>
      <c r="K86" s="10">
        <f t="shared" si="3"/>
        <v>0</v>
      </c>
    </row>
    <row r="87" spans="1:11" x14ac:dyDescent="0.25">
      <c r="A87" s="7" t="s">
        <v>6964</v>
      </c>
      <c r="B87" s="7" t="s">
        <v>13831</v>
      </c>
      <c r="C87" s="7" t="s">
        <v>14010</v>
      </c>
      <c r="D87" s="7" t="s">
        <v>14011</v>
      </c>
      <c r="E87" s="7" t="s">
        <v>21048</v>
      </c>
      <c r="F87" s="7" t="s">
        <v>21235</v>
      </c>
      <c r="G87" s="8">
        <v>2265126</v>
      </c>
      <c r="H87" s="8">
        <v>2265126</v>
      </c>
      <c r="I87" s="9">
        <f t="shared" si="2"/>
        <v>0</v>
      </c>
      <c r="J87" s="8">
        <v>0</v>
      </c>
      <c r="K87" s="10">
        <v>0</v>
      </c>
    </row>
    <row r="88" spans="1:11" x14ac:dyDescent="0.25">
      <c r="A88" s="7" t="s">
        <v>6975</v>
      </c>
      <c r="B88" s="7" t="s">
        <v>13842</v>
      </c>
      <c r="C88" s="7" t="s">
        <v>14010</v>
      </c>
      <c r="D88" s="7" t="s">
        <v>14011</v>
      </c>
      <c r="E88" s="7" t="s">
        <v>21059</v>
      </c>
      <c r="F88" s="7" t="s">
        <v>21844</v>
      </c>
      <c r="G88" s="8">
        <v>70601856</v>
      </c>
      <c r="H88" s="8">
        <v>0</v>
      </c>
      <c r="I88" s="9">
        <f t="shared" si="2"/>
        <v>70601856</v>
      </c>
      <c r="J88" s="8">
        <v>0</v>
      </c>
      <c r="K88" s="10">
        <f t="shared" si="3"/>
        <v>0</v>
      </c>
    </row>
    <row r="89" spans="1:11" x14ac:dyDescent="0.25">
      <c r="A89" s="7" t="s">
        <v>6986</v>
      </c>
      <c r="B89" s="7" t="s">
        <v>13853</v>
      </c>
      <c r="C89" s="7" t="s">
        <v>14024</v>
      </c>
      <c r="D89" s="7" t="s">
        <v>14025</v>
      </c>
      <c r="E89" s="7" t="s">
        <v>21070</v>
      </c>
      <c r="F89" s="7" t="s">
        <v>21636</v>
      </c>
      <c r="G89" s="8">
        <v>18514</v>
      </c>
      <c r="H89" s="8">
        <v>0</v>
      </c>
      <c r="I89" s="9">
        <f t="shared" si="2"/>
        <v>18514</v>
      </c>
      <c r="J89" s="8">
        <v>0</v>
      </c>
      <c r="K89" s="10">
        <f t="shared" si="3"/>
        <v>0</v>
      </c>
    </row>
    <row r="90" spans="1:11" x14ac:dyDescent="0.25">
      <c r="A90" s="7" t="s">
        <v>6997</v>
      </c>
      <c r="B90" s="7" t="s">
        <v>13864</v>
      </c>
      <c r="C90" s="7" t="s">
        <v>14010</v>
      </c>
      <c r="D90" s="7" t="s">
        <v>14011</v>
      </c>
      <c r="E90" s="7" t="s">
        <v>21081</v>
      </c>
      <c r="F90" s="7" t="s">
        <v>21341</v>
      </c>
      <c r="G90" s="8">
        <v>198297051</v>
      </c>
      <c r="H90" s="8">
        <v>198297051</v>
      </c>
      <c r="I90" s="9">
        <f t="shared" si="2"/>
        <v>0</v>
      </c>
      <c r="J90" s="8">
        <v>0</v>
      </c>
      <c r="K90" s="10">
        <v>0</v>
      </c>
    </row>
    <row r="91" spans="1:11" x14ac:dyDescent="0.25">
      <c r="A91" s="7" t="s">
        <v>7008</v>
      </c>
      <c r="B91" s="7" t="s">
        <v>13875</v>
      </c>
      <c r="C91" s="7" t="s">
        <v>14010</v>
      </c>
      <c r="D91" s="7" t="s">
        <v>14011</v>
      </c>
      <c r="E91" s="7" t="s">
        <v>21092</v>
      </c>
      <c r="F91" s="7" t="s">
        <v>21868</v>
      </c>
      <c r="G91" s="8">
        <v>216649791</v>
      </c>
      <c r="H91" s="8">
        <v>0</v>
      </c>
      <c r="I91" s="9">
        <f t="shared" si="2"/>
        <v>216649791</v>
      </c>
      <c r="J91" s="8">
        <v>0</v>
      </c>
      <c r="K91" s="10">
        <f t="shared" si="3"/>
        <v>0</v>
      </c>
    </row>
    <row r="92" spans="1:11" x14ac:dyDescent="0.25">
      <c r="A92" s="7" t="s">
        <v>7019</v>
      </c>
      <c r="B92" s="7" t="s">
        <v>13886</v>
      </c>
      <c r="C92" s="7" t="s">
        <v>14030</v>
      </c>
      <c r="D92" s="7" t="s">
        <v>14031</v>
      </c>
      <c r="E92" s="7" t="s">
        <v>21103</v>
      </c>
      <c r="F92" s="7" t="s">
        <v>22004</v>
      </c>
      <c r="G92" s="8">
        <v>84667</v>
      </c>
      <c r="H92" s="8">
        <v>0</v>
      </c>
      <c r="I92" s="9">
        <f t="shared" si="2"/>
        <v>84667</v>
      </c>
      <c r="J92" s="8">
        <v>0</v>
      </c>
      <c r="K92" s="10">
        <f t="shared" si="3"/>
        <v>0</v>
      </c>
    </row>
    <row r="93" spans="1:11" x14ac:dyDescent="0.25">
      <c r="A93" s="7" t="s">
        <v>7031</v>
      </c>
      <c r="B93" s="7" t="s">
        <v>13898</v>
      </c>
      <c r="C93" s="7" t="s">
        <v>14010</v>
      </c>
      <c r="D93" s="7" t="s">
        <v>14011</v>
      </c>
      <c r="E93" s="7" t="s">
        <v>21115</v>
      </c>
      <c r="F93" s="7" t="s">
        <v>24662</v>
      </c>
      <c r="G93" s="8">
        <v>370544</v>
      </c>
      <c r="H93" s="8">
        <v>0</v>
      </c>
      <c r="I93" s="9">
        <f t="shared" si="2"/>
        <v>370544</v>
      </c>
      <c r="J93" s="8">
        <v>0</v>
      </c>
      <c r="K93" s="10">
        <f t="shared" si="3"/>
        <v>0</v>
      </c>
    </row>
    <row r="94" spans="1:11" x14ac:dyDescent="0.25">
      <c r="A94" s="7" t="s">
        <v>7042</v>
      </c>
      <c r="B94" s="7" t="s">
        <v>13909</v>
      </c>
      <c r="C94" s="7" t="s">
        <v>14018</v>
      </c>
      <c r="D94" s="7" t="s">
        <v>14019</v>
      </c>
      <c r="E94" s="7" t="s">
        <v>21126</v>
      </c>
      <c r="F94" s="7" t="s">
        <v>22530</v>
      </c>
      <c r="G94" s="8">
        <v>76189495</v>
      </c>
      <c r="H94" s="8">
        <v>0</v>
      </c>
      <c r="I94" s="9">
        <f t="shared" si="2"/>
        <v>76189495</v>
      </c>
      <c r="J94" s="8">
        <v>0</v>
      </c>
      <c r="K94" s="10">
        <f t="shared" si="3"/>
        <v>0</v>
      </c>
    </row>
    <row r="95" spans="1:11" x14ac:dyDescent="0.25">
      <c r="A95" s="7" t="s">
        <v>7053</v>
      </c>
      <c r="B95" s="7" t="s">
        <v>13920</v>
      </c>
      <c r="C95" s="7" t="s">
        <v>14010</v>
      </c>
      <c r="D95" s="7" t="s">
        <v>14011</v>
      </c>
      <c r="E95" s="7" t="s">
        <v>21137</v>
      </c>
      <c r="F95" s="7" t="s">
        <v>21425</v>
      </c>
      <c r="G95" s="8">
        <v>42976406</v>
      </c>
      <c r="H95" s="8">
        <v>0</v>
      </c>
      <c r="I95" s="9">
        <f t="shared" si="2"/>
        <v>42976406</v>
      </c>
      <c r="J95" s="8">
        <v>0</v>
      </c>
      <c r="K95" s="10">
        <f t="shared" si="3"/>
        <v>0</v>
      </c>
    </row>
    <row r="96" spans="1:11" x14ac:dyDescent="0.25">
      <c r="A96" s="7" t="s">
        <v>7064</v>
      </c>
      <c r="B96" s="7" t="s">
        <v>13931</v>
      </c>
      <c r="C96" s="7" t="s">
        <v>14010</v>
      </c>
      <c r="D96" s="7" t="s">
        <v>14011</v>
      </c>
      <c r="E96" s="7" t="s">
        <v>21148</v>
      </c>
      <c r="F96" s="7" t="s">
        <v>24688</v>
      </c>
      <c r="G96" s="8">
        <v>2084526</v>
      </c>
      <c r="H96" s="8">
        <v>0</v>
      </c>
      <c r="I96" s="9">
        <f t="shared" si="2"/>
        <v>2084526</v>
      </c>
      <c r="J96" s="8">
        <v>0</v>
      </c>
      <c r="K96" s="10">
        <f t="shared" si="3"/>
        <v>0</v>
      </c>
    </row>
    <row r="97" spans="1:11" x14ac:dyDescent="0.25">
      <c r="A97" s="7" t="s">
        <v>7075</v>
      </c>
      <c r="B97" s="7" t="s">
        <v>13942</v>
      </c>
      <c r="C97" s="7" t="s">
        <v>14028</v>
      </c>
      <c r="D97" s="7" t="s">
        <v>14029</v>
      </c>
      <c r="E97" s="7" t="s">
        <v>21159</v>
      </c>
      <c r="F97" s="7" t="s">
        <v>24697</v>
      </c>
      <c r="G97" s="8">
        <v>87426</v>
      </c>
      <c r="H97" s="8">
        <v>0</v>
      </c>
      <c r="I97" s="9">
        <f t="shared" si="2"/>
        <v>87426</v>
      </c>
      <c r="J97" s="8">
        <v>0</v>
      </c>
      <c r="K97" s="10">
        <f t="shared" si="3"/>
        <v>0</v>
      </c>
    </row>
    <row r="98" spans="1:11" x14ac:dyDescent="0.25">
      <c r="A98" s="7" t="s">
        <v>7086</v>
      </c>
      <c r="B98" s="7" t="s">
        <v>13953</v>
      </c>
      <c r="C98" s="7" t="s">
        <v>14010</v>
      </c>
      <c r="D98" s="7" t="s">
        <v>14011</v>
      </c>
      <c r="E98" s="7" t="s">
        <v>21170</v>
      </c>
      <c r="F98" s="7" t="s">
        <v>21552</v>
      </c>
      <c r="G98" s="8">
        <v>92134499</v>
      </c>
      <c r="H98" s="8">
        <v>0</v>
      </c>
      <c r="I98" s="9">
        <f t="shared" si="2"/>
        <v>92134499</v>
      </c>
      <c r="J98" s="8">
        <v>0</v>
      </c>
      <c r="K98" s="10">
        <f t="shared" si="3"/>
        <v>0</v>
      </c>
    </row>
    <row r="99" spans="1:11" x14ac:dyDescent="0.25">
      <c r="A99" s="7" t="s">
        <v>7097</v>
      </c>
      <c r="B99" s="7" t="s">
        <v>13964</v>
      </c>
      <c r="C99" s="7" t="s">
        <v>14010</v>
      </c>
      <c r="D99" s="7" t="s">
        <v>14011</v>
      </c>
      <c r="E99" s="7" t="s">
        <v>21181</v>
      </c>
      <c r="F99" s="7" t="s">
        <v>21235</v>
      </c>
      <c r="G99" s="8">
        <v>831371</v>
      </c>
      <c r="H99" s="8">
        <v>831371</v>
      </c>
      <c r="I99" s="9">
        <f t="shared" si="2"/>
        <v>0</v>
      </c>
      <c r="J99" s="8">
        <v>0</v>
      </c>
      <c r="K99" s="10">
        <v>0</v>
      </c>
    </row>
    <row r="100" spans="1:11" x14ac:dyDescent="0.25">
      <c r="A100" s="7" t="s">
        <v>7108</v>
      </c>
      <c r="B100" s="7" t="s">
        <v>13975</v>
      </c>
      <c r="C100" s="7" t="s">
        <v>14018</v>
      </c>
      <c r="D100" s="7" t="s">
        <v>14019</v>
      </c>
      <c r="E100" s="7" t="s">
        <v>21192</v>
      </c>
      <c r="F100" s="7" t="s">
        <v>21917</v>
      </c>
      <c r="G100" s="8">
        <v>12132423</v>
      </c>
      <c r="H100" s="8">
        <v>0</v>
      </c>
      <c r="I100" s="9">
        <f t="shared" si="2"/>
        <v>12132423</v>
      </c>
      <c r="J100" s="8">
        <v>0</v>
      </c>
      <c r="K100" s="10">
        <f t="shared" si="3"/>
        <v>0</v>
      </c>
    </row>
    <row r="101" spans="1:11" x14ac:dyDescent="0.25">
      <c r="A101" s="7" t="s">
        <v>7119</v>
      </c>
      <c r="B101" s="7" t="s">
        <v>13986</v>
      </c>
      <c r="C101" s="7" t="s">
        <v>14018</v>
      </c>
      <c r="D101" s="7" t="s">
        <v>14019</v>
      </c>
      <c r="E101" s="7" t="s">
        <v>21203</v>
      </c>
      <c r="F101" s="7" t="s">
        <v>21235</v>
      </c>
      <c r="G101" s="8">
        <v>3770170</v>
      </c>
      <c r="H101" s="8">
        <v>3770170</v>
      </c>
      <c r="I101" s="9">
        <f t="shared" si="2"/>
        <v>0</v>
      </c>
      <c r="J101" s="8">
        <v>0</v>
      </c>
      <c r="K101" s="10">
        <v>0</v>
      </c>
    </row>
    <row r="102" spans="1:11" x14ac:dyDescent="0.25">
      <c r="A102" s="7" t="s">
        <v>7130</v>
      </c>
      <c r="B102" s="7" t="s">
        <v>13997</v>
      </c>
      <c r="C102" s="7" t="s">
        <v>14010</v>
      </c>
      <c r="D102" s="7" t="s">
        <v>14011</v>
      </c>
      <c r="E102" s="7" t="s">
        <v>21214</v>
      </c>
      <c r="F102" s="7" t="s">
        <v>21235</v>
      </c>
      <c r="G102" s="8">
        <v>73891497</v>
      </c>
      <c r="H102" s="8">
        <v>0</v>
      </c>
      <c r="I102" s="9">
        <f t="shared" si="2"/>
        <v>73891497</v>
      </c>
      <c r="J102" s="8">
        <v>0</v>
      </c>
      <c r="K102" s="10">
        <f t="shared" si="3"/>
        <v>0</v>
      </c>
    </row>
    <row r="103" spans="1:11" x14ac:dyDescent="0.25">
      <c r="A103" s="7" t="s">
        <v>3</v>
      </c>
      <c r="B103" s="7" t="s">
        <v>7144</v>
      </c>
      <c r="C103" s="7" t="s">
        <v>14014</v>
      </c>
      <c r="D103" s="7" t="s">
        <v>14015</v>
      </c>
      <c r="E103" s="7" t="s">
        <v>14295</v>
      </c>
      <c r="F103" s="7" t="s">
        <v>21227</v>
      </c>
      <c r="G103" s="8">
        <v>111540510</v>
      </c>
      <c r="H103" s="8">
        <v>0</v>
      </c>
      <c r="I103" s="9">
        <f t="shared" si="2"/>
        <v>111540510</v>
      </c>
      <c r="J103" s="8">
        <v>0</v>
      </c>
      <c r="K103" s="10">
        <f t="shared" si="3"/>
        <v>0</v>
      </c>
    </row>
    <row r="104" spans="1:11" x14ac:dyDescent="0.25">
      <c r="A104" s="7" t="s">
        <v>14</v>
      </c>
      <c r="B104" s="7" t="s">
        <v>7155</v>
      </c>
      <c r="C104" s="7" t="s">
        <v>14022</v>
      </c>
      <c r="D104" s="7" t="s">
        <v>14023</v>
      </c>
      <c r="E104" s="7" t="s">
        <v>14306</v>
      </c>
      <c r="F104" s="7" t="s">
        <v>21236</v>
      </c>
      <c r="G104" s="8">
        <v>1941030495</v>
      </c>
      <c r="H104" s="8">
        <v>0</v>
      </c>
      <c r="I104" s="9">
        <f t="shared" si="2"/>
        <v>1941030495</v>
      </c>
      <c r="J104" s="8">
        <v>0</v>
      </c>
      <c r="K104" s="10">
        <f t="shared" si="3"/>
        <v>0</v>
      </c>
    </row>
    <row r="105" spans="1:11" x14ac:dyDescent="0.25">
      <c r="A105" s="7" t="s">
        <v>25</v>
      </c>
      <c r="B105" s="7" t="s">
        <v>7166</v>
      </c>
      <c r="C105" s="7" t="s">
        <v>14022</v>
      </c>
      <c r="D105" s="7" t="s">
        <v>14023</v>
      </c>
      <c r="E105" s="7" t="s">
        <v>14317</v>
      </c>
      <c r="F105" s="7" t="s">
        <v>21236</v>
      </c>
      <c r="G105" s="8">
        <v>49460000</v>
      </c>
      <c r="H105" s="8">
        <v>0</v>
      </c>
      <c r="I105" s="9">
        <f t="shared" si="2"/>
        <v>49460000</v>
      </c>
      <c r="J105" s="8">
        <v>0</v>
      </c>
      <c r="K105" s="10">
        <f t="shared" si="3"/>
        <v>0</v>
      </c>
    </row>
    <row r="106" spans="1:11" x14ac:dyDescent="0.25">
      <c r="A106" s="7" t="s">
        <v>36</v>
      </c>
      <c r="B106" s="7" t="s">
        <v>7177</v>
      </c>
      <c r="C106" s="7" t="s">
        <v>14018</v>
      </c>
      <c r="D106" s="7" t="s">
        <v>14019</v>
      </c>
      <c r="E106" s="7" t="s">
        <v>14328</v>
      </c>
      <c r="F106" s="7" t="s">
        <v>21256</v>
      </c>
      <c r="G106" s="8">
        <v>1</v>
      </c>
      <c r="H106" s="8">
        <v>0</v>
      </c>
      <c r="I106" s="9">
        <f t="shared" si="2"/>
        <v>1</v>
      </c>
      <c r="J106" s="8">
        <v>0</v>
      </c>
      <c r="K106" s="10">
        <f t="shared" si="3"/>
        <v>0</v>
      </c>
    </row>
    <row r="107" spans="1:11" x14ac:dyDescent="0.25">
      <c r="A107" s="7" t="s">
        <v>47</v>
      </c>
      <c r="B107" s="7" t="s">
        <v>7188</v>
      </c>
      <c r="C107" s="7" t="s">
        <v>14018</v>
      </c>
      <c r="D107" s="7" t="s">
        <v>14019</v>
      </c>
      <c r="E107" s="7" t="s">
        <v>14339</v>
      </c>
      <c r="F107" s="7" t="s">
        <v>21267</v>
      </c>
      <c r="G107" s="8">
        <v>1292841</v>
      </c>
      <c r="H107" s="8">
        <v>0</v>
      </c>
      <c r="I107" s="9">
        <f t="shared" si="2"/>
        <v>1292841</v>
      </c>
      <c r="J107" s="8">
        <v>0</v>
      </c>
      <c r="K107" s="10">
        <f t="shared" si="3"/>
        <v>0</v>
      </c>
    </row>
    <row r="108" spans="1:11" x14ac:dyDescent="0.25">
      <c r="A108" s="7" t="s">
        <v>58</v>
      </c>
      <c r="B108" s="7" t="s">
        <v>7199</v>
      </c>
      <c r="C108" s="7" t="s">
        <v>14026</v>
      </c>
      <c r="D108" s="7" t="s">
        <v>14027</v>
      </c>
      <c r="E108" s="7" t="s">
        <v>14350</v>
      </c>
      <c r="F108" s="7" t="s">
        <v>21278</v>
      </c>
      <c r="G108" s="8">
        <v>3819319</v>
      </c>
      <c r="H108" s="8">
        <v>0</v>
      </c>
      <c r="I108" s="9">
        <f t="shared" si="2"/>
        <v>3819319</v>
      </c>
      <c r="J108" s="8">
        <v>0</v>
      </c>
      <c r="K108" s="10">
        <f t="shared" si="3"/>
        <v>0</v>
      </c>
    </row>
    <row r="109" spans="1:11" x14ac:dyDescent="0.25">
      <c r="A109" s="7" t="s">
        <v>69</v>
      </c>
      <c r="B109" s="7" t="s">
        <v>7210</v>
      </c>
      <c r="C109" s="7" t="s">
        <v>14010</v>
      </c>
      <c r="D109" s="7" t="s">
        <v>14011</v>
      </c>
      <c r="E109" s="7" t="s">
        <v>14361</v>
      </c>
      <c r="F109" s="7" t="s">
        <v>21287</v>
      </c>
      <c r="G109" s="8">
        <v>143090344</v>
      </c>
      <c r="H109" s="8">
        <v>0</v>
      </c>
      <c r="I109" s="9">
        <f t="shared" si="2"/>
        <v>143090344</v>
      </c>
      <c r="J109" s="8">
        <v>0</v>
      </c>
      <c r="K109" s="10">
        <f t="shared" si="3"/>
        <v>0</v>
      </c>
    </row>
    <row r="110" spans="1:11" x14ac:dyDescent="0.25">
      <c r="A110" s="7" t="s">
        <v>80</v>
      </c>
      <c r="B110" s="7" t="s">
        <v>7221</v>
      </c>
      <c r="C110" s="7" t="s">
        <v>14026</v>
      </c>
      <c r="D110" s="7" t="s">
        <v>14027</v>
      </c>
      <c r="E110" s="7" t="s">
        <v>14372</v>
      </c>
      <c r="F110" s="7" t="s">
        <v>21297</v>
      </c>
      <c r="G110" s="8">
        <v>82615443</v>
      </c>
      <c r="H110" s="8">
        <v>0</v>
      </c>
      <c r="I110" s="9">
        <f t="shared" si="2"/>
        <v>82615443</v>
      </c>
      <c r="J110" s="8">
        <v>2667366</v>
      </c>
      <c r="K110" s="10">
        <f t="shared" si="3"/>
        <v>3.2286530255608507E-2</v>
      </c>
    </row>
    <row r="111" spans="1:11" x14ac:dyDescent="0.25">
      <c r="A111" s="7" t="s">
        <v>91</v>
      </c>
      <c r="B111" s="7" t="s">
        <v>7232</v>
      </c>
      <c r="C111" s="7" t="s">
        <v>14018</v>
      </c>
      <c r="D111" s="7" t="s">
        <v>14019</v>
      </c>
      <c r="E111" s="7" t="s">
        <v>14383</v>
      </c>
      <c r="F111" s="7" t="s">
        <v>21235</v>
      </c>
      <c r="G111" s="8">
        <v>16911433</v>
      </c>
      <c r="H111" s="8">
        <v>0</v>
      </c>
      <c r="I111" s="9">
        <f t="shared" si="2"/>
        <v>16911433</v>
      </c>
      <c r="J111" s="8">
        <v>0</v>
      </c>
      <c r="K111" s="10">
        <f t="shared" si="3"/>
        <v>0</v>
      </c>
    </row>
    <row r="112" spans="1:11" x14ac:dyDescent="0.25">
      <c r="A112" s="7" t="s">
        <v>102</v>
      </c>
      <c r="B112" s="7" t="s">
        <v>7243</v>
      </c>
      <c r="C112" s="7" t="s">
        <v>14018</v>
      </c>
      <c r="D112" s="7" t="s">
        <v>14019</v>
      </c>
      <c r="E112" s="7" t="s">
        <v>14394</v>
      </c>
      <c r="F112" s="7" t="s">
        <v>21305</v>
      </c>
      <c r="G112" s="8">
        <v>58149077</v>
      </c>
      <c r="H112" s="8">
        <v>0</v>
      </c>
      <c r="I112" s="9">
        <f t="shared" si="2"/>
        <v>58149077</v>
      </c>
      <c r="J112" s="8">
        <v>0</v>
      </c>
      <c r="K112" s="10">
        <f t="shared" si="3"/>
        <v>0</v>
      </c>
    </row>
    <row r="113" spans="1:11" x14ac:dyDescent="0.25">
      <c r="A113" s="7" t="s">
        <v>114</v>
      </c>
      <c r="B113" s="7" t="s">
        <v>7255</v>
      </c>
      <c r="C113" s="7" t="s">
        <v>14030</v>
      </c>
      <c r="D113" s="7" t="s">
        <v>14031</v>
      </c>
      <c r="E113" s="7" t="s">
        <v>14406</v>
      </c>
      <c r="F113" s="7" t="s">
        <v>21314</v>
      </c>
      <c r="G113" s="8">
        <v>2</v>
      </c>
      <c r="H113" s="8">
        <v>0</v>
      </c>
      <c r="I113" s="9">
        <f t="shared" si="2"/>
        <v>2</v>
      </c>
      <c r="J113" s="8">
        <v>0</v>
      </c>
      <c r="K113" s="10">
        <f t="shared" si="3"/>
        <v>0</v>
      </c>
    </row>
    <row r="114" spans="1:11" x14ac:dyDescent="0.25">
      <c r="A114" s="7" t="s">
        <v>125</v>
      </c>
      <c r="B114" s="7" t="s">
        <v>7266</v>
      </c>
      <c r="C114" s="7" t="s">
        <v>14036</v>
      </c>
      <c r="D114" s="7" t="s">
        <v>14037</v>
      </c>
      <c r="E114" s="7" t="s">
        <v>14417</v>
      </c>
      <c r="F114" s="7" t="s">
        <v>21323</v>
      </c>
      <c r="G114" s="8">
        <v>2246953</v>
      </c>
      <c r="H114" s="8">
        <v>2246953</v>
      </c>
      <c r="I114" s="9">
        <f t="shared" si="2"/>
        <v>0</v>
      </c>
      <c r="J114" s="8">
        <v>0</v>
      </c>
      <c r="K114" s="10">
        <v>0</v>
      </c>
    </row>
    <row r="115" spans="1:11" x14ac:dyDescent="0.25">
      <c r="A115" s="7" t="s">
        <v>136</v>
      </c>
      <c r="B115" s="7" t="s">
        <v>7277</v>
      </c>
      <c r="C115" s="7" t="s">
        <v>14010</v>
      </c>
      <c r="D115" s="7" t="s">
        <v>14011</v>
      </c>
      <c r="E115" s="7" t="s">
        <v>14428</v>
      </c>
      <c r="F115" s="7" t="s">
        <v>21333</v>
      </c>
      <c r="G115" s="8">
        <v>509553051</v>
      </c>
      <c r="H115" s="8">
        <v>0</v>
      </c>
      <c r="I115" s="9">
        <f t="shared" si="2"/>
        <v>509553051</v>
      </c>
      <c r="J115" s="8">
        <v>0</v>
      </c>
      <c r="K115" s="10">
        <f t="shared" si="3"/>
        <v>0</v>
      </c>
    </row>
    <row r="116" spans="1:11" x14ac:dyDescent="0.25">
      <c r="A116" s="7" t="s">
        <v>147</v>
      </c>
      <c r="B116" s="7" t="s">
        <v>7288</v>
      </c>
      <c r="C116" s="7" t="s">
        <v>14010</v>
      </c>
      <c r="D116" s="7" t="s">
        <v>14011</v>
      </c>
      <c r="E116" s="7" t="s">
        <v>14439</v>
      </c>
      <c r="F116" s="7" t="s">
        <v>21339</v>
      </c>
      <c r="G116" s="8">
        <v>145712301</v>
      </c>
      <c r="H116" s="8">
        <v>0</v>
      </c>
      <c r="I116" s="9">
        <f t="shared" si="2"/>
        <v>145712301</v>
      </c>
      <c r="J116" s="8">
        <v>0</v>
      </c>
      <c r="K116" s="10">
        <f t="shared" si="3"/>
        <v>0</v>
      </c>
    </row>
    <row r="117" spans="1:11" x14ac:dyDescent="0.25">
      <c r="A117" s="7" t="s">
        <v>158</v>
      </c>
      <c r="B117" s="7" t="s">
        <v>7299</v>
      </c>
      <c r="C117" s="7" t="s">
        <v>14038</v>
      </c>
      <c r="D117" s="7" t="s">
        <v>14039</v>
      </c>
      <c r="E117" s="7" t="s">
        <v>14450</v>
      </c>
      <c r="F117" s="7" t="s">
        <v>21235</v>
      </c>
      <c r="G117" s="8">
        <v>1668765380</v>
      </c>
      <c r="H117" s="8">
        <v>0</v>
      </c>
      <c r="I117" s="9">
        <f t="shared" si="2"/>
        <v>1668765380</v>
      </c>
      <c r="J117" s="8">
        <v>0</v>
      </c>
      <c r="K117" s="10">
        <f t="shared" si="3"/>
        <v>0</v>
      </c>
    </row>
    <row r="118" spans="1:11" x14ac:dyDescent="0.25">
      <c r="A118" s="7" t="s">
        <v>169</v>
      </c>
      <c r="B118" s="7" t="s">
        <v>7310</v>
      </c>
      <c r="C118" s="7" t="s">
        <v>14018</v>
      </c>
      <c r="D118" s="7" t="s">
        <v>14019</v>
      </c>
      <c r="E118" s="7" t="s">
        <v>14461</v>
      </c>
      <c r="F118" s="7" t="s">
        <v>21353</v>
      </c>
      <c r="G118" s="8">
        <v>1</v>
      </c>
      <c r="H118" s="8">
        <v>0</v>
      </c>
      <c r="I118" s="9">
        <f t="shared" si="2"/>
        <v>1</v>
      </c>
      <c r="J118" s="8">
        <v>0</v>
      </c>
      <c r="K118" s="10">
        <f t="shared" si="3"/>
        <v>0</v>
      </c>
    </row>
    <row r="119" spans="1:11" x14ac:dyDescent="0.25">
      <c r="A119" s="7" t="s">
        <v>180</v>
      </c>
      <c r="B119" s="7" t="s">
        <v>7321</v>
      </c>
      <c r="C119" s="7" t="s">
        <v>14028</v>
      </c>
      <c r="D119" s="7" t="s">
        <v>14029</v>
      </c>
      <c r="E119" s="7" t="s">
        <v>14472</v>
      </c>
      <c r="F119" s="7" t="s">
        <v>21361</v>
      </c>
      <c r="G119" s="8">
        <v>28370</v>
      </c>
      <c r="H119" s="8">
        <v>0</v>
      </c>
      <c r="I119" s="9">
        <f t="shared" si="2"/>
        <v>28370</v>
      </c>
      <c r="J119" s="8">
        <v>0</v>
      </c>
      <c r="K119" s="10">
        <f t="shared" si="3"/>
        <v>0</v>
      </c>
    </row>
    <row r="120" spans="1:11" x14ac:dyDescent="0.25">
      <c r="A120" s="7" t="s">
        <v>191</v>
      </c>
      <c r="B120" s="7" t="s">
        <v>7332</v>
      </c>
      <c r="C120" s="7" t="s">
        <v>14022</v>
      </c>
      <c r="D120" s="7" t="s">
        <v>14023</v>
      </c>
      <c r="E120" s="7" t="s">
        <v>14483</v>
      </c>
      <c r="F120" s="7" t="s">
        <v>21368</v>
      </c>
      <c r="G120" s="8">
        <v>18960110</v>
      </c>
      <c r="H120" s="8">
        <v>0</v>
      </c>
      <c r="I120" s="9">
        <f t="shared" si="2"/>
        <v>18960110</v>
      </c>
      <c r="J120" s="8">
        <v>0</v>
      </c>
      <c r="K120" s="10">
        <f t="shared" si="3"/>
        <v>0</v>
      </c>
    </row>
    <row r="121" spans="1:11" x14ac:dyDescent="0.25">
      <c r="A121" s="7" t="s">
        <v>202</v>
      </c>
      <c r="B121" s="7" t="s">
        <v>7343</v>
      </c>
      <c r="C121" s="7" t="s">
        <v>14010</v>
      </c>
      <c r="D121" s="7" t="s">
        <v>14011</v>
      </c>
      <c r="E121" s="7" t="s">
        <v>14494</v>
      </c>
      <c r="F121" s="7" t="s">
        <v>21374</v>
      </c>
      <c r="G121" s="8">
        <v>55652842</v>
      </c>
      <c r="H121" s="8">
        <v>0</v>
      </c>
      <c r="I121" s="9">
        <f t="shared" si="2"/>
        <v>55652842</v>
      </c>
      <c r="J121" s="8">
        <v>0</v>
      </c>
      <c r="K121" s="10">
        <f t="shared" si="3"/>
        <v>0</v>
      </c>
    </row>
    <row r="122" spans="1:11" x14ac:dyDescent="0.25">
      <c r="A122" s="7" t="s">
        <v>213</v>
      </c>
      <c r="B122" s="7" t="s">
        <v>7354</v>
      </c>
      <c r="C122" s="7" t="s">
        <v>14010</v>
      </c>
      <c r="D122" s="7" t="s">
        <v>14011</v>
      </c>
      <c r="E122" s="7" t="s">
        <v>14505</v>
      </c>
      <c r="F122" s="7" t="s">
        <v>21345</v>
      </c>
      <c r="G122" s="8">
        <v>193069739</v>
      </c>
      <c r="H122" s="8">
        <v>0</v>
      </c>
      <c r="I122" s="9">
        <f t="shared" si="2"/>
        <v>193069739</v>
      </c>
      <c r="J122" s="8">
        <v>0</v>
      </c>
      <c r="K122" s="10">
        <f t="shared" si="3"/>
        <v>0</v>
      </c>
    </row>
    <row r="123" spans="1:11" x14ac:dyDescent="0.25">
      <c r="A123" s="7" t="s">
        <v>225</v>
      </c>
      <c r="B123" s="7" t="s">
        <v>7366</v>
      </c>
      <c r="C123" s="7" t="s">
        <v>14010</v>
      </c>
      <c r="D123" s="7" t="s">
        <v>14011</v>
      </c>
      <c r="E123" s="7" t="s">
        <v>14517</v>
      </c>
      <c r="F123" s="7" t="s">
        <v>21395</v>
      </c>
      <c r="G123" s="8">
        <v>790847</v>
      </c>
      <c r="H123" s="8">
        <v>0</v>
      </c>
      <c r="I123" s="9">
        <f t="shared" si="2"/>
        <v>790847</v>
      </c>
      <c r="J123" s="8">
        <v>0</v>
      </c>
      <c r="K123" s="10">
        <f t="shared" si="3"/>
        <v>0</v>
      </c>
    </row>
    <row r="124" spans="1:11" x14ac:dyDescent="0.25">
      <c r="A124" s="7" t="s">
        <v>236</v>
      </c>
      <c r="B124" s="7" t="s">
        <v>7377</v>
      </c>
      <c r="C124" s="7" t="s">
        <v>14010</v>
      </c>
      <c r="D124" s="7" t="s">
        <v>14011</v>
      </c>
      <c r="E124" s="7" t="s">
        <v>14528</v>
      </c>
      <c r="F124" s="7" t="s">
        <v>21235</v>
      </c>
      <c r="G124" s="8">
        <v>2073706</v>
      </c>
      <c r="H124" s="8">
        <v>0</v>
      </c>
      <c r="I124" s="9">
        <f t="shared" si="2"/>
        <v>2073706</v>
      </c>
      <c r="J124" s="8">
        <v>0</v>
      </c>
      <c r="K124" s="10">
        <f t="shared" si="3"/>
        <v>0</v>
      </c>
    </row>
    <row r="125" spans="1:11" x14ac:dyDescent="0.25">
      <c r="A125" s="7" t="s">
        <v>247</v>
      </c>
      <c r="B125" s="7" t="s">
        <v>7388</v>
      </c>
      <c r="C125" s="7" t="s">
        <v>14010</v>
      </c>
      <c r="D125" s="7" t="s">
        <v>14011</v>
      </c>
      <c r="E125" s="7" t="s">
        <v>14539</v>
      </c>
      <c r="F125" s="7" t="s">
        <v>21235</v>
      </c>
      <c r="G125" s="8">
        <v>173166</v>
      </c>
      <c r="H125" s="8">
        <v>0</v>
      </c>
      <c r="I125" s="9">
        <f t="shared" si="2"/>
        <v>173166</v>
      </c>
      <c r="J125" s="8">
        <v>0</v>
      </c>
      <c r="K125" s="10">
        <f t="shared" si="3"/>
        <v>0</v>
      </c>
    </row>
    <row r="126" spans="1:11" x14ac:dyDescent="0.25">
      <c r="A126" s="7" t="s">
        <v>258</v>
      </c>
      <c r="B126" s="7" t="s">
        <v>7399</v>
      </c>
      <c r="C126" s="7" t="s">
        <v>14010</v>
      </c>
      <c r="D126" s="7" t="s">
        <v>14011</v>
      </c>
      <c r="E126" s="7" t="s">
        <v>14550</v>
      </c>
      <c r="F126" s="7" t="s">
        <v>21235</v>
      </c>
      <c r="G126" s="8">
        <v>6517369</v>
      </c>
      <c r="H126" s="8">
        <v>0</v>
      </c>
      <c r="I126" s="9">
        <f t="shared" si="2"/>
        <v>6517369</v>
      </c>
      <c r="J126" s="8">
        <v>0</v>
      </c>
      <c r="K126" s="10">
        <f t="shared" si="3"/>
        <v>0</v>
      </c>
    </row>
    <row r="127" spans="1:11" x14ac:dyDescent="0.25">
      <c r="A127" s="7" t="s">
        <v>269</v>
      </c>
      <c r="B127" s="7" t="s">
        <v>7410</v>
      </c>
      <c r="C127" s="7" t="s">
        <v>14024</v>
      </c>
      <c r="D127" s="7" t="s">
        <v>14025</v>
      </c>
      <c r="E127" s="7" t="s">
        <v>14561</v>
      </c>
      <c r="F127" s="7" t="s">
        <v>21420</v>
      </c>
      <c r="G127" s="8">
        <v>2400000</v>
      </c>
      <c r="H127" s="8">
        <v>0</v>
      </c>
      <c r="I127" s="9">
        <f t="shared" si="2"/>
        <v>2400000</v>
      </c>
      <c r="J127" s="8">
        <v>0</v>
      </c>
      <c r="K127" s="10">
        <f t="shared" si="3"/>
        <v>0</v>
      </c>
    </row>
    <row r="128" spans="1:11" x14ac:dyDescent="0.25">
      <c r="A128" s="7" t="s">
        <v>280</v>
      </c>
      <c r="B128" s="7" t="s">
        <v>7421</v>
      </c>
      <c r="C128" s="7" t="s">
        <v>14010</v>
      </c>
      <c r="D128" s="7" t="s">
        <v>14011</v>
      </c>
      <c r="E128" s="7" t="s">
        <v>14572</v>
      </c>
      <c r="F128" s="7" t="s">
        <v>21425</v>
      </c>
      <c r="G128" s="8">
        <v>43131747</v>
      </c>
      <c r="H128" s="8">
        <v>0</v>
      </c>
      <c r="I128" s="9">
        <f t="shared" si="2"/>
        <v>43131747</v>
      </c>
      <c r="J128" s="8">
        <v>0</v>
      </c>
      <c r="K128" s="10">
        <f t="shared" si="3"/>
        <v>0</v>
      </c>
    </row>
    <row r="129" spans="1:11" x14ac:dyDescent="0.25">
      <c r="A129" s="7" t="s">
        <v>291</v>
      </c>
      <c r="B129" s="7" t="s">
        <v>7432</v>
      </c>
      <c r="C129" s="7" t="s">
        <v>14010</v>
      </c>
      <c r="D129" s="7" t="s">
        <v>14011</v>
      </c>
      <c r="E129" s="7" t="s">
        <v>14583</v>
      </c>
      <c r="F129" s="7" t="s">
        <v>21431</v>
      </c>
      <c r="G129" s="8">
        <v>161363153</v>
      </c>
      <c r="H129" s="8">
        <v>0</v>
      </c>
      <c r="I129" s="9">
        <f t="shared" si="2"/>
        <v>161363153</v>
      </c>
      <c r="J129" s="8">
        <v>0</v>
      </c>
      <c r="K129" s="10">
        <f t="shared" si="3"/>
        <v>0</v>
      </c>
    </row>
    <row r="130" spans="1:11" x14ac:dyDescent="0.25">
      <c r="A130" s="7" t="s">
        <v>302</v>
      </c>
      <c r="B130" s="7" t="s">
        <v>7443</v>
      </c>
      <c r="C130" s="7" t="s">
        <v>14018</v>
      </c>
      <c r="D130" s="7" t="s">
        <v>14019</v>
      </c>
      <c r="E130" s="7" t="s">
        <v>14594</v>
      </c>
      <c r="F130" s="7" t="s">
        <v>21235</v>
      </c>
      <c r="G130" s="8">
        <v>792763</v>
      </c>
      <c r="H130" s="8">
        <v>792763</v>
      </c>
      <c r="I130" s="9">
        <f t="shared" ref="I130:I193" si="4">+G130-H130</f>
        <v>0</v>
      </c>
      <c r="J130" s="8">
        <v>0</v>
      </c>
      <c r="K130" s="10">
        <v>0</v>
      </c>
    </row>
    <row r="131" spans="1:11" x14ac:dyDescent="0.25">
      <c r="A131" s="7" t="s">
        <v>313</v>
      </c>
      <c r="B131" s="7" t="s">
        <v>7454</v>
      </c>
      <c r="C131" s="7" t="s">
        <v>14010</v>
      </c>
      <c r="D131" s="7" t="s">
        <v>14011</v>
      </c>
      <c r="E131" s="7" t="s">
        <v>14605</v>
      </c>
      <c r="F131" s="7" t="s">
        <v>21235</v>
      </c>
      <c r="G131" s="8">
        <v>1731427</v>
      </c>
      <c r="H131" s="8">
        <v>1731427</v>
      </c>
      <c r="I131" s="9">
        <f t="shared" si="4"/>
        <v>0</v>
      </c>
      <c r="J131" s="8">
        <v>0</v>
      </c>
      <c r="K131" s="10">
        <v>0</v>
      </c>
    </row>
    <row r="132" spans="1:11" x14ac:dyDescent="0.25">
      <c r="A132" s="7" t="s">
        <v>324</v>
      </c>
      <c r="B132" s="7" t="s">
        <v>7465</v>
      </c>
      <c r="C132" s="7" t="s">
        <v>14010</v>
      </c>
      <c r="D132" s="7" t="s">
        <v>14011</v>
      </c>
      <c r="E132" s="7" t="s">
        <v>14616</v>
      </c>
      <c r="F132" s="7" t="s">
        <v>21455</v>
      </c>
      <c r="G132" s="8">
        <v>792769</v>
      </c>
      <c r="H132" s="8">
        <v>0</v>
      </c>
      <c r="I132" s="9">
        <f t="shared" si="4"/>
        <v>792769</v>
      </c>
      <c r="J132" s="8">
        <v>0</v>
      </c>
      <c r="K132" s="10">
        <f t="shared" ref="K132:K194" si="5">+J132/I132</f>
        <v>0</v>
      </c>
    </row>
    <row r="133" spans="1:11" x14ac:dyDescent="0.25">
      <c r="A133" s="7" t="s">
        <v>336</v>
      </c>
      <c r="B133" s="7" t="s">
        <v>7477</v>
      </c>
      <c r="C133" s="7" t="s">
        <v>14010</v>
      </c>
      <c r="D133" s="7" t="s">
        <v>14011</v>
      </c>
      <c r="E133" s="7" t="s">
        <v>14628</v>
      </c>
      <c r="F133" s="7" t="s">
        <v>21463</v>
      </c>
      <c r="G133" s="8">
        <v>94137145</v>
      </c>
      <c r="H133" s="8">
        <v>0</v>
      </c>
      <c r="I133" s="9">
        <f t="shared" si="4"/>
        <v>94137145</v>
      </c>
      <c r="J133" s="8">
        <v>93744713</v>
      </c>
      <c r="K133" s="10">
        <f t="shared" si="5"/>
        <v>0.99583127361680668</v>
      </c>
    </row>
    <row r="134" spans="1:11" x14ac:dyDescent="0.25">
      <c r="A134" s="7" t="s">
        <v>347</v>
      </c>
      <c r="B134" s="7" t="s">
        <v>7488</v>
      </c>
      <c r="C134" s="7" t="s">
        <v>14010</v>
      </c>
      <c r="D134" s="7" t="s">
        <v>14011</v>
      </c>
      <c r="E134" s="7" t="s">
        <v>14639</v>
      </c>
      <c r="F134" s="7" t="s">
        <v>21473</v>
      </c>
      <c r="G134" s="8">
        <v>792106</v>
      </c>
      <c r="H134" s="8">
        <v>0</v>
      </c>
      <c r="I134" s="9">
        <f t="shared" si="4"/>
        <v>792106</v>
      </c>
      <c r="J134" s="8">
        <v>0</v>
      </c>
      <c r="K134" s="10">
        <f t="shared" si="5"/>
        <v>0</v>
      </c>
    </row>
    <row r="135" spans="1:11" x14ac:dyDescent="0.25">
      <c r="A135" s="7" t="s">
        <v>358</v>
      </c>
      <c r="B135" s="7" t="s">
        <v>7499</v>
      </c>
      <c r="C135" s="7" t="s">
        <v>14018</v>
      </c>
      <c r="D135" s="7" t="s">
        <v>14019</v>
      </c>
      <c r="E135" s="7" t="s">
        <v>14650</v>
      </c>
      <c r="F135" s="7" t="s">
        <v>21227</v>
      </c>
      <c r="G135" s="8">
        <v>6361316</v>
      </c>
      <c r="H135" s="8">
        <v>6361316</v>
      </c>
      <c r="I135" s="9">
        <f t="shared" si="4"/>
        <v>0</v>
      </c>
      <c r="J135" s="8">
        <v>0</v>
      </c>
      <c r="K135" s="10">
        <v>0</v>
      </c>
    </row>
    <row r="136" spans="1:11" x14ac:dyDescent="0.25">
      <c r="A136" s="7" t="s">
        <v>369</v>
      </c>
      <c r="B136" s="7" t="s">
        <v>7510</v>
      </c>
      <c r="C136" s="7" t="s">
        <v>14010</v>
      </c>
      <c r="D136" s="7" t="s">
        <v>14011</v>
      </c>
      <c r="E136" s="7" t="s">
        <v>14661</v>
      </c>
      <c r="F136" s="7" t="s">
        <v>21395</v>
      </c>
      <c r="G136" s="8">
        <v>18786827</v>
      </c>
      <c r="H136" s="8">
        <v>0</v>
      </c>
      <c r="I136" s="9">
        <f t="shared" si="4"/>
        <v>18786827</v>
      </c>
      <c r="J136" s="8">
        <v>0</v>
      </c>
      <c r="K136" s="10">
        <f t="shared" si="5"/>
        <v>0</v>
      </c>
    </row>
    <row r="137" spans="1:11" x14ac:dyDescent="0.25">
      <c r="A137" s="7" t="s">
        <v>380</v>
      </c>
      <c r="B137" s="7" t="s">
        <v>7521</v>
      </c>
      <c r="C137" s="7" t="s">
        <v>14010</v>
      </c>
      <c r="D137" s="7" t="s">
        <v>14011</v>
      </c>
      <c r="E137" s="7" t="s">
        <v>14672</v>
      </c>
      <c r="F137" s="7" t="s">
        <v>21486</v>
      </c>
      <c r="G137" s="8">
        <v>571192774</v>
      </c>
      <c r="H137" s="8">
        <v>0</v>
      </c>
      <c r="I137" s="9">
        <f t="shared" si="4"/>
        <v>571192774</v>
      </c>
      <c r="J137" s="8">
        <v>0</v>
      </c>
      <c r="K137" s="10">
        <f t="shared" si="5"/>
        <v>0</v>
      </c>
    </row>
    <row r="138" spans="1:11" x14ac:dyDescent="0.25">
      <c r="A138" s="7" t="s">
        <v>391</v>
      </c>
      <c r="B138" s="7" t="s">
        <v>7532</v>
      </c>
      <c r="C138" s="7" t="s">
        <v>14010</v>
      </c>
      <c r="D138" s="7" t="s">
        <v>14011</v>
      </c>
      <c r="E138" s="7" t="s">
        <v>14683</v>
      </c>
      <c r="F138" s="7" t="s">
        <v>21425</v>
      </c>
      <c r="G138" s="8">
        <v>51340475</v>
      </c>
      <c r="H138" s="8">
        <v>0</v>
      </c>
      <c r="I138" s="9">
        <f t="shared" si="4"/>
        <v>51340475</v>
      </c>
      <c r="J138" s="8">
        <v>0</v>
      </c>
      <c r="K138" s="10">
        <f t="shared" si="5"/>
        <v>0</v>
      </c>
    </row>
    <row r="139" spans="1:11" x14ac:dyDescent="0.25">
      <c r="A139" s="7" t="s">
        <v>402</v>
      </c>
      <c r="B139" s="7" t="s">
        <v>7543</v>
      </c>
      <c r="C139" s="7" t="s">
        <v>14022</v>
      </c>
      <c r="D139" s="7" t="s">
        <v>14023</v>
      </c>
      <c r="E139" s="7" t="s">
        <v>14694</v>
      </c>
      <c r="F139" s="7" t="s">
        <v>21496</v>
      </c>
      <c r="G139" s="8">
        <v>12456740</v>
      </c>
      <c r="H139" s="8">
        <v>12456740</v>
      </c>
      <c r="I139" s="9">
        <f t="shared" si="4"/>
        <v>0</v>
      </c>
      <c r="J139" s="8">
        <v>0</v>
      </c>
      <c r="K139" s="10">
        <v>0</v>
      </c>
    </row>
    <row r="140" spans="1:11" x14ac:dyDescent="0.25">
      <c r="A140" s="7" t="s">
        <v>413</v>
      </c>
      <c r="B140" s="7" t="s">
        <v>7554</v>
      </c>
      <c r="C140" s="7" t="s">
        <v>14010</v>
      </c>
      <c r="D140" s="7" t="s">
        <v>14011</v>
      </c>
      <c r="E140" s="7" t="s">
        <v>14705</v>
      </c>
      <c r="F140" s="7" t="s">
        <v>21502</v>
      </c>
      <c r="G140" s="8">
        <v>18299141</v>
      </c>
      <c r="H140" s="8">
        <v>0</v>
      </c>
      <c r="I140" s="9">
        <f t="shared" si="4"/>
        <v>18299141</v>
      </c>
      <c r="J140" s="8">
        <v>18299141</v>
      </c>
      <c r="K140" s="10">
        <f t="shared" si="5"/>
        <v>1</v>
      </c>
    </row>
    <row r="141" spans="1:11" x14ac:dyDescent="0.25">
      <c r="A141" s="7" t="s">
        <v>424</v>
      </c>
      <c r="B141" s="7" t="s">
        <v>7565</v>
      </c>
      <c r="C141" s="7" t="s">
        <v>14010</v>
      </c>
      <c r="D141" s="7" t="s">
        <v>14011</v>
      </c>
      <c r="E141" s="7" t="s">
        <v>14716</v>
      </c>
      <c r="F141" s="7" t="s">
        <v>21512</v>
      </c>
      <c r="G141" s="8">
        <v>5270012</v>
      </c>
      <c r="H141" s="8">
        <v>0</v>
      </c>
      <c r="I141" s="9">
        <f t="shared" si="4"/>
        <v>5270012</v>
      </c>
      <c r="J141" s="8">
        <v>5270012</v>
      </c>
      <c r="K141" s="10">
        <f t="shared" si="5"/>
        <v>1</v>
      </c>
    </row>
    <row r="142" spans="1:11" x14ac:dyDescent="0.25">
      <c r="A142" s="7" t="s">
        <v>435</v>
      </c>
      <c r="B142" s="7" t="s">
        <v>7576</v>
      </c>
      <c r="C142" s="7" t="s">
        <v>14010</v>
      </c>
      <c r="D142" s="7" t="s">
        <v>14011</v>
      </c>
      <c r="E142" s="7" t="s">
        <v>14727</v>
      </c>
      <c r="F142" s="7" t="s">
        <v>21521</v>
      </c>
      <c r="G142" s="8">
        <v>8608266</v>
      </c>
      <c r="H142" s="8">
        <v>0</v>
      </c>
      <c r="I142" s="9">
        <f t="shared" si="4"/>
        <v>8608266</v>
      </c>
      <c r="J142" s="8">
        <v>0</v>
      </c>
      <c r="K142" s="10">
        <f t="shared" si="5"/>
        <v>0</v>
      </c>
    </row>
    <row r="143" spans="1:11" x14ac:dyDescent="0.25">
      <c r="A143" s="7" t="s">
        <v>447</v>
      </c>
      <c r="B143" s="7" t="s">
        <v>7588</v>
      </c>
      <c r="C143" s="7" t="s">
        <v>14022</v>
      </c>
      <c r="D143" s="7" t="s">
        <v>14023</v>
      </c>
      <c r="E143" s="7" t="s">
        <v>14739</v>
      </c>
      <c r="F143" s="7" t="s">
        <v>21368</v>
      </c>
      <c r="G143" s="8">
        <v>8273502</v>
      </c>
      <c r="H143" s="8">
        <v>0</v>
      </c>
      <c r="I143" s="9">
        <f t="shared" si="4"/>
        <v>8273502</v>
      </c>
      <c r="J143" s="8">
        <v>0</v>
      </c>
      <c r="K143" s="10">
        <f t="shared" si="5"/>
        <v>0</v>
      </c>
    </row>
    <row r="144" spans="1:11" x14ac:dyDescent="0.25">
      <c r="A144" s="7" t="s">
        <v>458</v>
      </c>
      <c r="B144" s="7" t="s">
        <v>7599</v>
      </c>
      <c r="C144" s="7" t="s">
        <v>14010</v>
      </c>
      <c r="D144" s="7" t="s">
        <v>14011</v>
      </c>
      <c r="E144" s="7" t="s">
        <v>14750</v>
      </c>
      <c r="F144" s="7" t="s">
        <v>21537</v>
      </c>
      <c r="G144" s="8">
        <v>380607429</v>
      </c>
      <c r="H144" s="8">
        <v>0</v>
      </c>
      <c r="I144" s="9">
        <f t="shared" si="4"/>
        <v>380607429</v>
      </c>
      <c r="J144" s="8">
        <v>0</v>
      </c>
      <c r="K144" s="10">
        <f t="shared" si="5"/>
        <v>0</v>
      </c>
    </row>
    <row r="145" spans="1:11" x14ac:dyDescent="0.25">
      <c r="A145" s="7" t="s">
        <v>469</v>
      </c>
      <c r="B145" s="7" t="s">
        <v>7610</v>
      </c>
      <c r="C145" s="7" t="s">
        <v>14030</v>
      </c>
      <c r="D145" s="7" t="s">
        <v>14031</v>
      </c>
      <c r="E145" s="7" t="s">
        <v>14761</v>
      </c>
      <c r="F145" s="7" t="s">
        <v>21476</v>
      </c>
      <c r="G145" s="8">
        <v>63277656</v>
      </c>
      <c r="H145" s="8">
        <v>0</v>
      </c>
      <c r="I145" s="9">
        <f t="shared" si="4"/>
        <v>63277656</v>
      </c>
      <c r="J145" s="8">
        <v>0</v>
      </c>
      <c r="K145" s="10">
        <f t="shared" si="5"/>
        <v>0</v>
      </c>
    </row>
    <row r="146" spans="1:11" x14ac:dyDescent="0.25">
      <c r="A146" s="7" t="s">
        <v>480</v>
      </c>
      <c r="B146" s="7" t="s">
        <v>7621</v>
      </c>
      <c r="C146" s="7" t="s">
        <v>14010</v>
      </c>
      <c r="D146" s="7" t="s">
        <v>14011</v>
      </c>
      <c r="E146" s="7" t="s">
        <v>14772</v>
      </c>
      <c r="F146" s="7" t="s">
        <v>21550</v>
      </c>
      <c r="G146" s="8">
        <v>181606244</v>
      </c>
      <c r="H146" s="8">
        <v>0</v>
      </c>
      <c r="I146" s="9">
        <f t="shared" si="4"/>
        <v>181606244</v>
      </c>
      <c r="J146" s="8">
        <v>0</v>
      </c>
      <c r="K146" s="10">
        <f t="shared" si="5"/>
        <v>0</v>
      </c>
    </row>
    <row r="147" spans="1:11" x14ac:dyDescent="0.25">
      <c r="A147" s="7" t="s">
        <v>491</v>
      </c>
      <c r="B147" s="7" t="s">
        <v>7632</v>
      </c>
      <c r="C147" s="7" t="s">
        <v>14010</v>
      </c>
      <c r="D147" s="7" t="s">
        <v>14011</v>
      </c>
      <c r="E147" s="7" t="s">
        <v>14783</v>
      </c>
      <c r="F147" s="7" t="s">
        <v>21554</v>
      </c>
      <c r="G147" s="8">
        <v>99089406</v>
      </c>
      <c r="H147" s="8">
        <v>0</v>
      </c>
      <c r="I147" s="9">
        <f t="shared" si="4"/>
        <v>99089406</v>
      </c>
      <c r="J147" s="8">
        <v>98685954</v>
      </c>
      <c r="K147" s="10">
        <f t="shared" si="5"/>
        <v>0.99592840429379503</v>
      </c>
    </row>
    <row r="148" spans="1:11" x14ac:dyDescent="0.25">
      <c r="A148" s="7" t="s">
        <v>502</v>
      </c>
      <c r="B148" s="7" t="s">
        <v>7643</v>
      </c>
      <c r="C148" s="7" t="s">
        <v>14030</v>
      </c>
      <c r="D148" s="7" t="s">
        <v>14031</v>
      </c>
      <c r="E148" s="7" t="s">
        <v>14794</v>
      </c>
      <c r="F148" s="7" t="s">
        <v>21562</v>
      </c>
      <c r="G148" s="8">
        <v>1135888</v>
      </c>
      <c r="H148" s="8">
        <v>0</v>
      </c>
      <c r="I148" s="9">
        <f t="shared" si="4"/>
        <v>1135888</v>
      </c>
      <c r="J148" s="8">
        <v>0</v>
      </c>
      <c r="K148" s="10">
        <f t="shared" si="5"/>
        <v>0</v>
      </c>
    </row>
    <row r="149" spans="1:11" x14ac:dyDescent="0.25">
      <c r="A149" s="7" t="s">
        <v>513</v>
      </c>
      <c r="B149" s="7" t="s">
        <v>7654</v>
      </c>
      <c r="C149" s="7" t="s">
        <v>14010</v>
      </c>
      <c r="D149" s="7" t="s">
        <v>14011</v>
      </c>
      <c r="E149" s="7" t="s">
        <v>14805</v>
      </c>
      <c r="F149" s="7" t="s">
        <v>21570</v>
      </c>
      <c r="G149" s="8">
        <v>3064737</v>
      </c>
      <c r="H149" s="8">
        <v>0</v>
      </c>
      <c r="I149" s="9">
        <f t="shared" si="4"/>
        <v>3064737</v>
      </c>
      <c r="J149" s="8">
        <v>0</v>
      </c>
      <c r="K149" s="10">
        <f t="shared" si="5"/>
        <v>0</v>
      </c>
    </row>
    <row r="150" spans="1:11" x14ac:dyDescent="0.25">
      <c r="A150" s="7" t="s">
        <v>524</v>
      </c>
      <c r="B150" s="7" t="s">
        <v>7665</v>
      </c>
      <c r="C150" s="7" t="s">
        <v>14018</v>
      </c>
      <c r="D150" s="7" t="s">
        <v>14019</v>
      </c>
      <c r="E150" s="7" t="s">
        <v>14816</v>
      </c>
      <c r="F150" s="7" t="s">
        <v>21305</v>
      </c>
      <c r="G150" s="8">
        <v>120549</v>
      </c>
      <c r="H150" s="8">
        <v>0</v>
      </c>
      <c r="I150" s="9">
        <f t="shared" si="4"/>
        <v>120549</v>
      </c>
      <c r="J150" s="8">
        <v>0</v>
      </c>
      <c r="K150" s="10">
        <f t="shared" si="5"/>
        <v>0</v>
      </c>
    </row>
    <row r="151" spans="1:11" x14ac:dyDescent="0.25">
      <c r="A151" s="7" t="s">
        <v>535</v>
      </c>
      <c r="B151" s="7" t="s">
        <v>7676</v>
      </c>
      <c r="C151" s="7" t="s">
        <v>14010</v>
      </c>
      <c r="D151" s="7" t="s">
        <v>14011</v>
      </c>
      <c r="E151" s="7" t="s">
        <v>14827</v>
      </c>
      <c r="F151" s="7" t="s">
        <v>21582</v>
      </c>
      <c r="G151" s="8">
        <v>17424850</v>
      </c>
      <c r="H151" s="8">
        <v>0</v>
      </c>
      <c r="I151" s="9">
        <f t="shared" si="4"/>
        <v>17424850</v>
      </c>
      <c r="J151" s="8">
        <v>0</v>
      </c>
      <c r="K151" s="10">
        <f t="shared" si="5"/>
        <v>0</v>
      </c>
    </row>
    <row r="152" spans="1:11" x14ac:dyDescent="0.25">
      <c r="A152" s="7" t="s">
        <v>546</v>
      </c>
      <c r="B152" s="7" t="s">
        <v>7687</v>
      </c>
      <c r="C152" s="7" t="s">
        <v>14010</v>
      </c>
      <c r="D152" s="7" t="s">
        <v>14011</v>
      </c>
      <c r="E152" s="7" t="s">
        <v>14838</v>
      </c>
      <c r="F152" s="7" t="s">
        <v>21591</v>
      </c>
      <c r="G152" s="8">
        <v>2258526</v>
      </c>
      <c r="H152" s="8">
        <v>0</v>
      </c>
      <c r="I152" s="9">
        <f t="shared" si="4"/>
        <v>2258526</v>
      </c>
      <c r="J152" s="8">
        <v>0</v>
      </c>
      <c r="K152" s="10">
        <f t="shared" si="5"/>
        <v>0</v>
      </c>
    </row>
    <row r="153" spans="1:11" x14ac:dyDescent="0.25">
      <c r="A153" s="7" t="s">
        <v>558</v>
      </c>
      <c r="B153" s="7" t="s">
        <v>7699</v>
      </c>
      <c r="C153" s="7" t="s">
        <v>14010</v>
      </c>
      <c r="D153" s="7" t="s">
        <v>14011</v>
      </c>
      <c r="E153" s="7" t="s">
        <v>14850</v>
      </c>
      <c r="F153" s="7" t="s">
        <v>21366</v>
      </c>
      <c r="G153" s="8">
        <v>43259976</v>
      </c>
      <c r="H153" s="8">
        <v>0</v>
      </c>
      <c r="I153" s="9">
        <f t="shared" si="4"/>
        <v>43259976</v>
      </c>
      <c r="J153" s="8">
        <v>0</v>
      </c>
      <c r="K153" s="10">
        <f t="shared" si="5"/>
        <v>0</v>
      </c>
    </row>
    <row r="154" spans="1:11" x14ac:dyDescent="0.25">
      <c r="A154" s="7" t="s">
        <v>569</v>
      </c>
      <c r="B154" s="7" t="s">
        <v>7710</v>
      </c>
      <c r="C154" s="7" t="s">
        <v>14010</v>
      </c>
      <c r="D154" s="7" t="s">
        <v>14011</v>
      </c>
      <c r="E154" s="7" t="s">
        <v>14861</v>
      </c>
      <c r="F154" s="7" t="s">
        <v>21610</v>
      </c>
      <c r="G154" s="8">
        <v>208044727</v>
      </c>
      <c r="H154" s="8">
        <v>0</v>
      </c>
      <c r="I154" s="9">
        <f t="shared" si="4"/>
        <v>208044727</v>
      </c>
      <c r="J154" s="8">
        <v>0</v>
      </c>
      <c r="K154" s="10">
        <f t="shared" si="5"/>
        <v>0</v>
      </c>
    </row>
    <row r="155" spans="1:11" x14ac:dyDescent="0.25">
      <c r="A155" s="7" t="s">
        <v>580</v>
      </c>
      <c r="B155" s="7" t="s">
        <v>7721</v>
      </c>
      <c r="C155" s="7" t="s">
        <v>14010</v>
      </c>
      <c r="D155" s="7" t="s">
        <v>14011</v>
      </c>
      <c r="E155" s="7" t="s">
        <v>14872</v>
      </c>
      <c r="F155" s="7" t="s">
        <v>21523</v>
      </c>
      <c r="G155" s="8">
        <v>22810367</v>
      </c>
      <c r="H155" s="8">
        <v>0</v>
      </c>
      <c r="I155" s="9">
        <f t="shared" si="4"/>
        <v>22810367</v>
      </c>
      <c r="J155" s="8">
        <v>0</v>
      </c>
      <c r="K155" s="10">
        <f t="shared" si="5"/>
        <v>0</v>
      </c>
    </row>
    <row r="156" spans="1:11" x14ac:dyDescent="0.25">
      <c r="A156" s="7" t="s">
        <v>591</v>
      </c>
      <c r="B156" s="7" t="s">
        <v>7732</v>
      </c>
      <c r="C156" s="7" t="s">
        <v>14010</v>
      </c>
      <c r="D156" s="7" t="s">
        <v>14011</v>
      </c>
      <c r="E156" s="7" t="s">
        <v>14883</v>
      </c>
      <c r="F156" s="7" t="s">
        <v>21621</v>
      </c>
      <c r="G156" s="8">
        <v>21174490</v>
      </c>
      <c r="H156" s="8">
        <v>0</v>
      </c>
      <c r="I156" s="9">
        <f t="shared" si="4"/>
        <v>21174490</v>
      </c>
      <c r="J156" s="8">
        <v>0</v>
      </c>
      <c r="K156" s="10">
        <f t="shared" si="5"/>
        <v>0</v>
      </c>
    </row>
    <row r="157" spans="1:11" x14ac:dyDescent="0.25">
      <c r="A157" s="7" t="s">
        <v>602</v>
      </c>
      <c r="B157" s="7" t="s">
        <v>7743</v>
      </c>
      <c r="C157" s="7" t="s">
        <v>14018</v>
      </c>
      <c r="D157" s="7" t="s">
        <v>14019</v>
      </c>
      <c r="E157" s="7" t="s">
        <v>14894</v>
      </c>
      <c r="F157" s="7" t="s">
        <v>21629</v>
      </c>
      <c r="G157" s="8">
        <v>406458130</v>
      </c>
      <c r="H157" s="8">
        <v>0</v>
      </c>
      <c r="I157" s="9">
        <f t="shared" si="4"/>
        <v>406458130</v>
      </c>
      <c r="J157" s="8">
        <v>0</v>
      </c>
      <c r="K157" s="10">
        <f t="shared" si="5"/>
        <v>0</v>
      </c>
    </row>
    <row r="158" spans="1:11" x14ac:dyDescent="0.25">
      <c r="A158" s="7" t="s">
        <v>613</v>
      </c>
      <c r="B158" s="7" t="s">
        <v>7754</v>
      </c>
      <c r="C158" s="7" t="s">
        <v>14010</v>
      </c>
      <c r="D158" s="7" t="s">
        <v>14011</v>
      </c>
      <c r="E158" s="7" t="s">
        <v>14905</v>
      </c>
      <c r="F158" s="7" t="s">
        <v>21637</v>
      </c>
      <c r="G158" s="8">
        <v>250073629</v>
      </c>
      <c r="H158" s="8">
        <v>0</v>
      </c>
      <c r="I158" s="9">
        <f t="shared" si="4"/>
        <v>250073629</v>
      </c>
      <c r="J158" s="8">
        <v>0</v>
      </c>
      <c r="K158" s="10">
        <f t="shared" si="5"/>
        <v>0</v>
      </c>
    </row>
    <row r="159" spans="1:11" x14ac:dyDescent="0.25">
      <c r="A159" s="7" t="s">
        <v>624</v>
      </c>
      <c r="B159" s="7" t="s">
        <v>7765</v>
      </c>
      <c r="C159" s="7" t="s">
        <v>14010</v>
      </c>
      <c r="D159" s="7" t="s">
        <v>14011</v>
      </c>
      <c r="E159" s="7" t="s">
        <v>14916</v>
      </c>
      <c r="F159" s="7" t="s">
        <v>21417</v>
      </c>
      <c r="G159" s="8">
        <v>221689910</v>
      </c>
      <c r="H159" s="8">
        <v>0</v>
      </c>
      <c r="I159" s="9">
        <f t="shared" si="4"/>
        <v>221689910</v>
      </c>
      <c r="J159" s="8">
        <v>0</v>
      </c>
      <c r="K159" s="10">
        <f t="shared" si="5"/>
        <v>0</v>
      </c>
    </row>
    <row r="160" spans="1:11" x14ac:dyDescent="0.25">
      <c r="A160" s="7" t="s">
        <v>635</v>
      </c>
      <c r="B160" s="7" t="s">
        <v>7776</v>
      </c>
      <c r="C160" s="7" t="s">
        <v>14010</v>
      </c>
      <c r="D160" s="7" t="s">
        <v>14011</v>
      </c>
      <c r="E160" s="7" t="s">
        <v>14925</v>
      </c>
      <c r="F160" s="7" t="s">
        <v>21655</v>
      </c>
      <c r="G160" s="8">
        <v>344936207</v>
      </c>
      <c r="H160" s="8">
        <v>0</v>
      </c>
      <c r="I160" s="9">
        <f t="shared" si="4"/>
        <v>344936207</v>
      </c>
      <c r="J160" s="8">
        <v>0</v>
      </c>
      <c r="K160" s="10">
        <f t="shared" si="5"/>
        <v>0</v>
      </c>
    </row>
    <row r="161" spans="1:11" x14ac:dyDescent="0.25">
      <c r="A161" s="7" t="s">
        <v>646</v>
      </c>
      <c r="B161" s="7" t="s">
        <v>7787</v>
      </c>
      <c r="C161" s="7" t="s">
        <v>14010</v>
      </c>
      <c r="D161" s="7" t="s">
        <v>14011</v>
      </c>
      <c r="E161" s="7" t="s">
        <v>14935</v>
      </c>
      <c r="F161" s="7" t="s">
        <v>21663</v>
      </c>
      <c r="G161" s="8">
        <v>2648799</v>
      </c>
      <c r="H161" s="8">
        <v>0</v>
      </c>
      <c r="I161" s="9">
        <f t="shared" si="4"/>
        <v>2648799</v>
      </c>
      <c r="J161" s="8">
        <v>0</v>
      </c>
      <c r="K161" s="10">
        <f t="shared" si="5"/>
        <v>0</v>
      </c>
    </row>
    <row r="162" spans="1:11" x14ac:dyDescent="0.25">
      <c r="A162" s="7" t="s">
        <v>657</v>
      </c>
      <c r="B162" s="7" t="s">
        <v>7798</v>
      </c>
      <c r="C162" s="7" t="s">
        <v>14010</v>
      </c>
      <c r="D162" s="7" t="s">
        <v>14011</v>
      </c>
      <c r="E162" s="7" t="s">
        <v>14946</v>
      </c>
      <c r="F162" s="7" t="s">
        <v>21431</v>
      </c>
      <c r="G162" s="8">
        <v>113561547</v>
      </c>
      <c r="H162" s="8">
        <v>0</v>
      </c>
      <c r="I162" s="9">
        <f t="shared" si="4"/>
        <v>113561547</v>
      </c>
      <c r="J162" s="8">
        <v>113561547</v>
      </c>
      <c r="K162" s="10">
        <f t="shared" si="5"/>
        <v>1</v>
      </c>
    </row>
    <row r="163" spans="1:11" x14ac:dyDescent="0.25">
      <c r="A163" s="7" t="s">
        <v>669</v>
      </c>
      <c r="B163" s="7" t="s">
        <v>7810</v>
      </c>
      <c r="C163" s="7" t="s">
        <v>14010</v>
      </c>
      <c r="D163" s="7" t="s">
        <v>14011</v>
      </c>
      <c r="E163" s="7" t="s">
        <v>14958</v>
      </c>
      <c r="F163" s="7" t="s">
        <v>21678</v>
      </c>
      <c r="G163" s="8">
        <v>93830900</v>
      </c>
      <c r="H163" s="8">
        <v>0</v>
      </c>
      <c r="I163" s="9">
        <f t="shared" si="4"/>
        <v>93830900</v>
      </c>
      <c r="J163" s="8">
        <v>93419830</v>
      </c>
      <c r="K163" s="10">
        <f t="shared" si="5"/>
        <v>0.99561903381508654</v>
      </c>
    </row>
    <row r="164" spans="1:11" x14ac:dyDescent="0.25">
      <c r="A164" s="7" t="s">
        <v>680</v>
      </c>
      <c r="B164" s="7" t="s">
        <v>7821</v>
      </c>
      <c r="C164" s="7" t="s">
        <v>14018</v>
      </c>
      <c r="D164" s="7" t="s">
        <v>14019</v>
      </c>
      <c r="E164" s="7" t="s">
        <v>14969</v>
      </c>
      <c r="F164" s="7" t="s">
        <v>21370</v>
      </c>
      <c r="G164" s="8">
        <v>24171906</v>
      </c>
      <c r="H164" s="8">
        <v>0</v>
      </c>
      <c r="I164" s="9">
        <f t="shared" si="4"/>
        <v>24171906</v>
      </c>
      <c r="J164" s="8">
        <v>4255765</v>
      </c>
      <c r="K164" s="10">
        <f t="shared" si="5"/>
        <v>0.1760624503504192</v>
      </c>
    </row>
    <row r="165" spans="1:11" x14ac:dyDescent="0.25">
      <c r="A165" s="7" t="s">
        <v>691</v>
      </c>
      <c r="B165" s="7" t="s">
        <v>7832</v>
      </c>
      <c r="C165" s="7" t="s">
        <v>14026</v>
      </c>
      <c r="D165" s="7" t="s">
        <v>14027</v>
      </c>
      <c r="E165" s="7" t="s">
        <v>14980</v>
      </c>
      <c r="F165" s="7" t="s">
        <v>21696</v>
      </c>
      <c r="G165" s="8">
        <v>7620378</v>
      </c>
      <c r="H165" s="8">
        <v>0</v>
      </c>
      <c r="I165" s="9">
        <f t="shared" si="4"/>
        <v>7620378</v>
      </c>
      <c r="J165" s="8">
        <v>0</v>
      </c>
      <c r="K165" s="10">
        <f t="shared" si="5"/>
        <v>0</v>
      </c>
    </row>
    <row r="166" spans="1:11" x14ac:dyDescent="0.25">
      <c r="A166" s="7" t="s">
        <v>702</v>
      </c>
      <c r="B166" s="7" t="s">
        <v>7843</v>
      </c>
      <c r="C166" s="7" t="s">
        <v>14010</v>
      </c>
      <c r="D166" s="7" t="s">
        <v>14011</v>
      </c>
      <c r="E166" s="7" t="s">
        <v>14991</v>
      </c>
      <c r="F166" s="7" t="s">
        <v>21703</v>
      </c>
      <c r="G166" s="8">
        <v>108311130</v>
      </c>
      <c r="H166" s="8">
        <v>0</v>
      </c>
      <c r="I166" s="9">
        <f t="shared" si="4"/>
        <v>108311130</v>
      </c>
      <c r="J166" s="8">
        <v>0</v>
      </c>
      <c r="K166" s="10">
        <f t="shared" si="5"/>
        <v>0</v>
      </c>
    </row>
    <row r="167" spans="1:11" x14ac:dyDescent="0.25">
      <c r="A167" s="7" t="s">
        <v>713</v>
      </c>
      <c r="B167" s="7" t="s">
        <v>7854</v>
      </c>
      <c r="C167" s="7" t="s">
        <v>14010</v>
      </c>
      <c r="D167" s="7" t="s">
        <v>14011</v>
      </c>
      <c r="E167" s="7" t="s">
        <v>15002</v>
      </c>
      <c r="F167" s="7" t="s">
        <v>21711</v>
      </c>
      <c r="G167" s="8">
        <v>211358512</v>
      </c>
      <c r="H167" s="8">
        <v>0</v>
      </c>
      <c r="I167" s="9">
        <f t="shared" si="4"/>
        <v>211358512</v>
      </c>
      <c r="J167" s="8">
        <v>211358512</v>
      </c>
      <c r="K167" s="10">
        <f t="shared" si="5"/>
        <v>1</v>
      </c>
    </row>
    <row r="168" spans="1:11" x14ac:dyDescent="0.25">
      <c r="A168" s="7" t="s">
        <v>724</v>
      </c>
      <c r="B168" s="7" t="s">
        <v>7865</v>
      </c>
      <c r="C168" s="7" t="s">
        <v>14010</v>
      </c>
      <c r="D168" s="7" t="s">
        <v>14011</v>
      </c>
      <c r="E168" s="7" t="s">
        <v>15013</v>
      </c>
      <c r="F168" s="7" t="s">
        <v>21720</v>
      </c>
      <c r="G168" s="8">
        <v>7132674</v>
      </c>
      <c r="H168" s="8">
        <v>0</v>
      </c>
      <c r="I168" s="9">
        <f t="shared" si="4"/>
        <v>7132674</v>
      </c>
      <c r="J168" s="8">
        <v>0</v>
      </c>
      <c r="K168" s="10">
        <f t="shared" si="5"/>
        <v>0</v>
      </c>
    </row>
    <row r="169" spans="1:11" x14ac:dyDescent="0.25">
      <c r="A169" s="7" t="s">
        <v>735</v>
      </c>
      <c r="B169" s="7" t="s">
        <v>7876</v>
      </c>
      <c r="C169" s="7" t="s">
        <v>14010</v>
      </c>
      <c r="D169" s="7" t="s">
        <v>14011</v>
      </c>
      <c r="E169" s="7" t="s">
        <v>15024</v>
      </c>
      <c r="F169" s="7" t="s">
        <v>21728</v>
      </c>
      <c r="G169" s="8">
        <v>47890126</v>
      </c>
      <c r="H169" s="8">
        <v>0</v>
      </c>
      <c r="I169" s="9">
        <f t="shared" si="4"/>
        <v>47890126</v>
      </c>
      <c r="J169" s="8">
        <v>47240547</v>
      </c>
      <c r="K169" s="10">
        <f t="shared" si="5"/>
        <v>0.98643605573307536</v>
      </c>
    </row>
    <row r="170" spans="1:11" x14ac:dyDescent="0.25">
      <c r="A170" s="7" t="s">
        <v>746</v>
      </c>
      <c r="B170" s="7" t="s">
        <v>7887</v>
      </c>
      <c r="C170" s="7" t="s">
        <v>14010</v>
      </c>
      <c r="D170" s="7" t="s">
        <v>14011</v>
      </c>
      <c r="E170" s="7" t="s">
        <v>15035</v>
      </c>
      <c r="F170" s="7" t="s">
        <v>21737</v>
      </c>
      <c r="G170" s="8">
        <v>142284791</v>
      </c>
      <c r="H170" s="8">
        <v>0</v>
      </c>
      <c r="I170" s="9">
        <f t="shared" si="4"/>
        <v>142284791</v>
      </c>
      <c r="J170" s="8">
        <v>142284791</v>
      </c>
      <c r="K170" s="10">
        <f t="shared" si="5"/>
        <v>1</v>
      </c>
    </row>
    <row r="171" spans="1:11" x14ac:dyDescent="0.25">
      <c r="A171" s="7" t="s">
        <v>757</v>
      </c>
      <c r="B171" s="7" t="s">
        <v>7898</v>
      </c>
      <c r="C171" s="7" t="s">
        <v>14010</v>
      </c>
      <c r="D171" s="7" t="s">
        <v>14011</v>
      </c>
      <c r="E171" s="7" t="s">
        <v>15046</v>
      </c>
      <c r="F171" s="7" t="s">
        <v>21743</v>
      </c>
      <c r="G171" s="8">
        <v>9158004</v>
      </c>
      <c r="H171" s="8">
        <v>0</v>
      </c>
      <c r="I171" s="9">
        <f t="shared" si="4"/>
        <v>9158004</v>
      </c>
      <c r="J171" s="8">
        <v>9158004</v>
      </c>
      <c r="K171" s="10">
        <f t="shared" si="5"/>
        <v>1</v>
      </c>
    </row>
    <row r="172" spans="1:11" x14ac:dyDescent="0.25">
      <c r="A172" s="7" t="s">
        <v>768</v>
      </c>
      <c r="B172" s="7" t="s">
        <v>7909</v>
      </c>
      <c r="C172" s="7" t="s">
        <v>14010</v>
      </c>
      <c r="D172" s="7" t="s">
        <v>14011</v>
      </c>
      <c r="E172" s="7" t="s">
        <v>15057</v>
      </c>
      <c r="F172" s="7" t="s">
        <v>21751</v>
      </c>
      <c r="G172" s="8">
        <v>94140176</v>
      </c>
      <c r="H172" s="8">
        <v>0</v>
      </c>
      <c r="I172" s="9">
        <f t="shared" si="4"/>
        <v>94140176</v>
      </c>
      <c r="J172" s="8">
        <v>0</v>
      </c>
      <c r="K172" s="10">
        <f t="shared" si="5"/>
        <v>0</v>
      </c>
    </row>
    <row r="173" spans="1:11" x14ac:dyDescent="0.25">
      <c r="A173" s="7" t="s">
        <v>780</v>
      </c>
      <c r="B173" s="7" t="s">
        <v>7921</v>
      </c>
      <c r="C173" s="7" t="s">
        <v>14044</v>
      </c>
      <c r="D173" s="7" t="s">
        <v>14045</v>
      </c>
      <c r="E173" s="7" t="s">
        <v>15069</v>
      </c>
      <c r="F173" s="7" t="s">
        <v>21760</v>
      </c>
      <c r="G173" s="8">
        <v>92551930</v>
      </c>
      <c r="H173" s="8">
        <v>0</v>
      </c>
      <c r="I173" s="9">
        <f t="shared" si="4"/>
        <v>92551930</v>
      </c>
      <c r="J173" s="8">
        <v>8749999</v>
      </c>
      <c r="K173" s="10">
        <f t="shared" si="5"/>
        <v>9.4541507670342473E-2</v>
      </c>
    </row>
    <row r="174" spans="1:11" x14ac:dyDescent="0.25">
      <c r="A174" s="7" t="s">
        <v>791</v>
      </c>
      <c r="B174" s="7" t="s">
        <v>7932</v>
      </c>
      <c r="C174" s="7" t="s">
        <v>14010</v>
      </c>
      <c r="D174" s="7" t="s">
        <v>14011</v>
      </c>
      <c r="E174" s="7" t="s">
        <v>15080</v>
      </c>
      <c r="F174" s="7" t="s">
        <v>21768</v>
      </c>
      <c r="G174" s="8">
        <v>9511307</v>
      </c>
      <c r="H174" s="8">
        <v>0</v>
      </c>
      <c r="I174" s="9">
        <f t="shared" si="4"/>
        <v>9511307</v>
      </c>
      <c r="J174" s="8">
        <v>0</v>
      </c>
      <c r="K174" s="10">
        <f t="shared" si="5"/>
        <v>0</v>
      </c>
    </row>
    <row r="175" spans="1:11" x14ac:dyDescent="0.25">
      <c r="A175" s="7" t="s">
        <v>802</v>
      </c>
      <c r="B175" s="7" t="s">
        <v>7943</v>
      </c>
      <c r="C175" s="7" t="s">
        <v>14010</v>
      </c>
      <c r="D175" s="7" t="s">
        <v>14011</v>
      </c>
      <c r="E175" s="7" t="s">
        <v>15091</v>
      </c>
      <c r="F175" s="7" t="s">
        <v>21772</v>
      </c>
      <c r="G175" s="8">
        <v>1</v>
      </c>
      <c r="H175" s="8">
        <v>0</v>
      </c>
      <c r="I175" s="9">
        <f t="shared" si="4"/>
        <v>1</v>
      </c>
      <c r="J175" s="8">
        <v>0</v>
      </c>
      <c r="K175" s="10">
        <f t="shared" si="5"/>
        <v>0</v>
      </c>
    </row>
    <row r="176" spans="1:11" x14ac:dyDescent="0.25">
      <c r="A176" s="7" t="s">
        <v>813</v>
      </c>
      <c r="B176" s="7" t="s">
        <v>7954</v>
      </c>
      <c r="C176" s="7" t="s">
        <v>14010</v>
      </c>
      <c r="D176" s="7" t="s">
        <v>14011</v>
      </c>
      <c r="E176" s="7" t="s">
        <v>15102</v>
      </c>
      <c r="F176" s="7" t="s">
        <v>21779</v>
      </c>
      <c r="G176" s="8">
        <v>88595765</v>
      </c>
      <c r="H176" s="8">
        <v>0</v>
      </c>
      <c r="I176" s="9">
        <f t="shared" si="4"/>
        <v>88595765</v>
      </c>
      <c r="J176" s="8">
        <v>0</v>
      </c>
      <c r="K176" s="10">
        <f t="shared" si="5"/>
        <v>0</v>
      </c>
    </row>
    <row r="177" spans="1:11" x14ac:dyDescent="0.25">
      <c r="A177" s="7" t="s">
        <v>824</v>
      </c>
      <c r="B177" s="7" t="s">
        <v>7965</v>
      </c>
      <c r="C177" s="7" t="s">
        <v>14010</v>
      </c>
      <c r="D177" s="7" t="s">
        <v>14011</v>
      </c>
      <c r="E177" s="7" t="s">
        <v>15113</v>
      </c>
      <c r="F177" s="7" t="s">
        <v>21785</v>
      </c>
      <c r="G177" s="8">
        <v>969576218</v>
      </c>
      <c r="H177" s="8">
        <v>0</v>
      </c>
      <c r="I177" s="9">
        <f t="shared" si="4"/>
        <v>969576218</v>
      </c>
      <c r="J177" s="8">
        <v>0</v>
      </c>
      <c r="K177" s="10">
        <f t="shared" si="5"/>
        <v>0</v>
      </c>
    </row>
    <row r="178" spans="1:11" x14ac:dyDescent="0.25">
      <c r="A178" s="7" t="s">
        <v>835</v>
      </c>
      <c r="B178" s="7" t="s">
        <v>7976</v>
      </c>
      <c r="C178" s="7" t="s">
        <v>14018</v>
      </c>
      <c r="D178" s="7" t="s">
        <v>14019</v>
      </c>
      <c r="E178" s="7" t="s">
        <v>15124</v>
      </c>
      <c r="F178" s="7" t="s">
        <v>21416</v>
      </c>
      <c r="G178" s="8">
        <v>287090366</v>
      </c>
      <c r="H178" s="8">
        <v>0</v>
      </c>
      <c r="I178" s="9">
        <f t="shared" si="4"/>
        <v>287090366</v>
      </c>
      <c r="J178" s="8">
        <v>0</v>
      </c>
      <c r="K178" s="10">
        <f t="shared" si="5"/>
        <v>0</v>
      </c>
    </row>
    <row r="179" spans="1:11" x14ac:dyDescent="0.25">
      <c r="A179" s="7" t="s">
        <v>846</v>
      </c>
      <c r="B179" s="7" t="s">
        <v>7987</v>
      </c>
      <c r="C179" s="7" t="s">
        <v>14010</v>
      </c>
      <c r="D179" s="7" t="s">
        <v>14011</v>
      </c>
      <c r="E179" s="7" t="s">
        <v>15135</v>
      </c>
      <c r="F179" s="7" t="s">
        <v>21465</v>
      </c>
      <c r="G179" s="8">
        <v>120666278</v>
      </c>
      <c r="H179" s="8">
        <v>0</v>
      </c>
      <c r="I179" s="9">
        <f t="shared" si="4"/>
        <v>120666278</v>
      </c>
      <c r="J179" s="8">
        <v>0</v>
      </c>
      <c r="K179" s="10">
        <f t="shared" si="5"/>
        <v>0</v>
      </c>
    </row>
    <row r="180" spans="1:11" x14ac:dyDescent="0.25">
      <c r="A180" s="7" t="s">
        <v>857</v>
      </c>
      <c r="B180" s="7" t="s">
        <v>7998</v>
      </c>
      <c r="C180" s="7" t="s">
        <v>14010</v>
      </c>
      <c r="D180" s="7" t="s">
        <v>14011</v>
      </c>
      <c r="E180" s="7" t="s">
        <v>15146</v>
      </c>
      <c r="F180" s="7" t="s">
        <v>21345</v>
      </c>
      <c r="G180" s="8">
        <v>117009176</v>
      </c>
      <c r="H180" s="8">
        <v>0</v>
      </c>
      <c r="I180" s="9">
        <f t="shared" si="4"/>
        <v>117009176</v>
      </c>
      <c r="J180" s="8">
        <v>0</v>
      </c>
      <c r="K180" s="10">
        <f t="shared" si="5"/>
        <v>0</v>
      </c>
    </row>
    <row r="181" spans="1:11" x14ac:dyDescent="0.25">
      <c r="A181" s="7" t="s">
        <v>868</v>
      </c>
      <c r="B181" s="7" t="s">
        <v>8009</v>
      </c>
      <c r="C181" s="7" t="s">
        <v>14010</v>
      </c>
      <c r="D181" s="7" t="s">
        <v>14011</v>
      </c>
      <c r="E181" s="7" t="s">
        <v>15157</v>
      </c>
      <c r="F181" s="7" t="s">
        <v>21525</v>
      </c>
      <c r="G181" s="8">
        <v>201261238</v>
      </c>
      <c r="H181" s="8">
        <v>0</v>
      </c>
      <c r="I181" s="9">
        <f t="shared" si="4"/>
        <v>201261238</v>
      </c>
      <c r="J181" s="8">
        <v>201261238</v>
      </c>
      <c r="K181" s="10">
        <f t="shared" si="5"/>
        <v>1</v>
      </c>
    </row>
    <row r="182" spans="1:11" x14ac:dyDescent="0.25">
      <c r="A182" s="7" t="s">
        <v>879</v>
      </c>
      <c r="B182" s="7" t="s">
        <v>8020</v>
      </c>
      <c r="C182" s="7" t="s">
        <v>14010</v>
      </c>
      <c r="D182" s="7" t="s">
        <v>14011</v>
      </c>
      <c r="E182" s="7" t="s">
        <v>15168</v>
      </c>
      <c r="F182" s="7" t="s">
        <v>21822</v>
      </c>
      <c r="G182" s="8">
        <v>5625500</v>
      </c>
      <c r="H182" s="8">
        <v>0</v>
      </c>
      <c r="I182" s="9">
        <f t="shared" si="4"/>
        <v>5625500</v>
      </c>
      <c r="J182" s="8">
        <v>5625500</v>
      </c>
      <c r="K182" s="10">
        <f t="shared" si="5"/>
        <v>1</v>
      </c>
    </row>
    <row r="183" spans="1:11" x14ac:dyDescent="0.25">
      <c r="A183" s="7" t="s">
        <v>891</v>
      </c>
      <c r="B183" s="7" t="s">
        <v>8032</v>
      </c>
      <c r="C183" s="7" t="s">
        <v>14026</v>
      </c>
      <c r="D183" s="7" t="s">
        <v>14027</v>
      </c>
      <c r="E183" s="7" t="s">
        <v>15180</v>
      </c>
      <c r="F183" s="7" t="s">
        <v>21831</v>
      </c>
      <c r="G183" s="8">
        <v>40000</v>
      </c>
      <c r="H183" s="8">
        <v>0</v>
      </c>
      <c r="I183" s="9">
        <f t="shared" si="4"/>
        <v>40000</v>
      </c>
      <c r="J183" s="8">
        <v>0</v>
      </c>
      <c r="K183" s="10">
        <f t="shared" si="5"/>
        <v>0</v>
      </c>
    </row>
    <row r="184" spans="1:11" x14ac:dyDescent="0.25">
      <c r="A184" s="7" t="s">
        <v>902</v>
      </c>
      <c r="B184" s="7" t="s">
        <v>8043</v>
      </c>
      <c r="C184" s="7" t="s">
        <v>14038</v>
      </c>
      <c r="D184" s="7" t="s">
        <v>14039</v>
      </c>
      <c r="E184" s="7" t="s">
        <v>15191</v>
      </c>
      <c r="F184" s="7" t="s">
        <v>21566</v>
      </c>
      <c r="G184" s="8">
        <v>116547665</v>
      </c>
      <c r="H184" s="8">
        <v>0</v>
      </c>
      <c r="I184" s="9">
        <f t="shared" si="4"/>
        <v>116547665</v>
      </c>
      <c r="J184" s="8">
        <v>0</v>
      </c>
      <c r="K184" s="10">
        <f t="shared" si="5"/>
        <v>0</v>
      </c>
    </row>
    <row r="185" spans="1:11" x14ac:dyDescent="0.25">
      <c r="A185" s="7" t="s">
        <v>913</v>
      </c>
      <c r="B185" s="7" t="s">
        <v>8054</v>
      </c>
      <c r="C185" s="7" t="s">
        <v>14010</v>
      </c>
      <c r="D185" s="7" t="s">
        <v>14011</v>
      </c>
      <c r="E185" s="7" t="s">
        <v>15202</v>
      </c>
      <c r="F185" s="7" t="s">
        <v>21840</v>
      </c>
      <c r="G185" s="8">
        <v>128609079</v>
      </c>
      <c r="H185" s="8">
        <v>0</v>
      </c>
      <c r="I185" s="9">
        <f t="shared" si="4"/>
        <v>128609079</v>
      </c>
      <c r="J185" s="8">
        <v>128609079</v>
      </c>
      <c r="K185" s="10">
        <f t="shared" si="5"/>
        <v>1</v>
      </c>
    </row>
    <row r="186" spans="1:11" x14ac:dyDescent="0.25">
      <c r="A186" s="7" t="s">
        <v>924</v>
      </c>
      <c r="B186" s="7" t="s">
        <v>8065</v>
      </c>
      <c r="C186" s="7" t="s">
        <v>14010</v>
      </c>
      <c r="D186" s="7" t="s">
        <v>14011</v>
      </c>
      <c r="E186" s="7" t="s">
        <v>15213</v>
      </c>
      <c r="F186" s="7" t="s">
        <v>21554</v>
      </c>
      <c r="G186" s="8">
        <v>93852900</v>
      </c>
      <c r="H186" s="8">
        <v>0</v>
      </c>
      <c r="I186" s="9">
        <f t="shared" si="4"/>
        <v>93852900</v>
      </c>
      <c r="J186" s="8">
        <v>93461230</v>
      </c>
      <c r="K186" s="10">
        <f t="shared" si="5"/>
        <v>0.99582676720698027</v>
      </c>
    </row>
    <row r="187" spans="1:11" x14ac:dyDescent="0.25">
      <c r="A187" s="7" t="s">
        <v>935</v>
      </c>
      <c r="B187" s="7" t="s">
        <v>8076</v>
      </c>
      <c r="C187" s="7" t="s">
        <v>14010</v>
      </c>
      <c r="D187" s="7" t="s">
        <v>14011</v>
      </c>
      <c r="E187" s="7" t="s">
        <v>15224</v>
      </c>
      <c r="F187" s="7" t="s">
        <v>21521</v>
      </c>
      <c r="G187" s="8">
        <v>15860541</v>
      </c>
      <c r="H187" s="8">
        <v>0</v>
      </c>
      <c r="I187" s="9">
        <f t="shared" si="4"/>
        <v>15860541</v>
      </c>
      <c r="J187" s="8">
        <v>0</v>
      </c>
      <c r="K187" s="10">
        <f t="shared" si="5"/>
        <v>0</v>
      </c>
    </row>
    <row r="188" spans="1:11" x14ac:dyDescent="0.25">
      <c r="A188" s="7" t="s">
        <v>946</v>
      </c>
      <c r="B188" s="7" t="s">
        <v>8087</v>
      </c>
      <c r="C188" s="7" t="s">
        <v>14010</v>
      </c>
      <c r="D188" s="7" t="s">
        <v>14011</v>
      </c>
      <c r="E188" s="7" t="s">
        <v>15235</v>
      </c>
      <c r="F188" s="7" t="s">
        <v>21857</v>
      </c>
      <c r="G188" s="8">
        <v>1530670</v>
      </c>
      <c r="H188" s="8">
        <v>0</v>
      </c>
      <c r="I188" s="9">
        <f t="shared" si="4"/>
        <v>1530670</v>
      </c>
      <c r="J188" s="8">
        <v>0</v>
      </c>
      <c r="K188" s="10">
        <f t="shared" si="5"/>
        <v>0</v>
      </c>
    </row>
    <row r="189" spans="1:11" x14ac:dyDescent="0.25">
      <c r="A189" s="7" t="s">
        <v>957</v>
      </c>
      <c r="B189" s="7" t="s">
        <v>8098</v>
      </c>
      <c r="C189" s="7" t="s">
        <v>14010</v>
      </c>
      <c r="D189" s="7" t="s">
        <v>14011</v>
      </c>
      <c r="E189" s="7" t="s">
        <v>15246</v>
      </c>
      <c r="F189" s="7" t="s">
        <v>21862</v>
      </c>
      <c r="G189" s="8">
        <v>477370955</v>
      </c>
      <c r="H189" s="8">
        <v>0</v>
      </c>
      <c r="I189" s="9">
        <f t="shared" si="4"/>
        <v>477370955</v>
      </c>
      <c r="J189" s="8">
        <v>474750807</v>
      </c>
      <c r="K189" s="10">
        <f t="shared" si="5"/>
        <v>0.99451129572807795</v>
      </c>
    </row>
    <row r="190" spans="1:11" x14ac:dyDescent="0.25">
      <c r="A190" s="7" t="s">
        <v>968</v>
      </c>
      <c r="B190" s="7" t="s">
        <v>8109</v>
      </c>
      <c r="C190" s="7" t="s">
        <v>14010</v>
      </c>
      <c r="D190" s="7" t="s">
        <v>14011</v>
      </c>
      <c r="E190" s="7" t="s">
        <v>15257</v>
      </c>
      <c r="F190" s="7" t="s">
        <v>21871</v>
      </c>
      <c r="G190" s="8">
        <v>87383194</v>
      </c>
      <c r="H190" s="8">
        <v>0</v>
      </c>
      <c r="I190" s="9">
        <f t="shared" si="4"/>
        <v>87383194</v>
      </c>
      <c r="J190" s="8">
        <v>0</v>
      </c>
      <c r="K190" s="10">
        <f t="shared" si="5"/>
        <v>0</v>
      </c>
    </row>
    <row r="191" spans="1:11" x14ac:dyDescent="0.25">
      <c r="A191" s="7" t="s">
        <v>979</v>
      </c>
      <c r="B191" s="7" t="s">
        <v>8120</v>
      </c>
      <c r="C191" s="7" t="s">
        <v>14010</v>
      </c>
      <c r="D191" s="7" t="s">
        <v>14011</v>
      </c>
      <c r="E191" s="7" t="s">
        <v>15268</v>
      </c>
      <c r="F191" s="7" t="s">
        <v>21227</v>
      </c>
      <c r="G191" s="8">
        <v>12119768</v>
      </c>
      <c r="H191" s="8">
        <v>0</v>
      </c>
      <c r="I191" s="9">
        <f t="shared" si="4"/>
        <v>12119768</v>
      </c>
      <c r="J191" s="8">
        <v>0</v>
      </c>
      <c r="K191" s="10">
        <f t="shared" si="5"/>
        <v>0</v>
      </c>
    </row>
    <row r="192" spans="1:11" x14ac:dyDescent="0.25">
      <c r="A192" s="7" t="s">
        <v>990</v>
      </c>
      <c r="B192" s="7" t="s">
        <v>8131</v>
      </c>
      <c r="C192" s="7" t="s">
        <v>14010</v>
      </c>
      <c r="D192" s="7" t="s">
        <v>14011</v>
      </c>
      <c r="E192" s="7" t="s">
        <v>15279</v>
      </c>
      <c r="F192" s="7" t="s">
        <v>21880</v>
      </c>
      <c r="G192" s="8">
        <v>110907359</v>
      </c>
      <c r="H192" s="8">
        <v>0</v>
      </c>
      <c r="I192" s="9">
        <f t="shared" si="4"/>
        <v>110907359</v>
      </c>
      <c r="J192" s="8">
        <v>0</v>
      </c>
      <c r="K192" s="10">
        <f t="shared" si="5"/>
        <v>0</v>
      </c>
    </row>
    <row r="193" spans="1:11" x14ac:dyDescent="0.25">
      <c r="A193" s="7" t="s">
        <v>1002</v>
      </c>
      <c r="B193" s="7" t="s">
        <v>8143</v>
      </c>
      <c r="C193" s="7" t="s">
        <v>14010</v>
      </c>
      <c r="D193" s="7" t="s">
        <v>14011</v>
      </c>
      <c r="E193" s="7" t="s">
        <v>15291</v>
      </c>
      <c r="F193" s="7" t="s">
        <v>21883</v>
      </c>
      <c r="G193" s="8">
        <v>278206776</v>
      </c>
      <c r="H193" s="8">
        <v>0</v>
      </c>
      <c r="I193" s="9">
        <f t="shared" si="4"/>
        <v>278206776</v>
      </c>
      <c r="J193" s="8">
        <v>278206776</v>
      </c>
      <c r="K193" s="10">
        <f t="shared" si="5"/>
        <v>1</v>
      </c>
    </row>
    <row r="194" spans="1:11" x14ac:dyDescent="0.25">
      <c r="A194" s="7" t="s">
        <v>1013</v>
      </c>
      <c r="B194" s="7" t="s">
        <v>8154</v>
      </c>
      <c r="C194" s="7" t="s">
        <v>14010</v>
      </c>
      <c r="D194" s="7" t="s">
        <v>14011</v>
      </c>
      <c r="E194" s="7" t="s">
        <v>15302</v>
      </c>
      <c r="F194" s="7" t="s">
        <v>21888</v>
      </c>
      <c r="G194" s="8">
        <v>2198526</v>
      </c>
      <c r="H194" s="8">
        <v>0</v>
      </c>
      <c r="I194" s="9">
        <f t="shared" ref="I194:I257" si="6">+G194-H194</f>
        <v>2198526</v>
      </c>
      <c r="J194" s="8">
        <v>0</v>
      </c>
      <c r="K194" s="10">
        <f t="shared" si="5"/>
        <v>0</v>
      </c>
    </row>
    <row r="195" spans="1:11" x14ac:dyDescent="0.25">
      <c r="A195" s="7" t="s">
        <v>1024</v>
      </c>
      <c r="B195" s="7" t="s">
        <v>8165</v>
      </c>
      <c r="C195" s="7" t="s">
        <v>14010</v>
      </c>
      <c r="D195" s="7" t="s">
        <v>14011</v>
      </c>
      <c r="E195" s="7" t="s">
        <v>15313</v>
      </c>
      <c r="F195" s="7" t="s">
        <v>21895</v>
      </c>
      <c r="G195" s="8">
        <v>1817052</v>
      </c>
      <c r="H195" s="8">
        <v>0</v>
      </c>
      <c r="I195" s="9">
        <f t="shared" si="6"/>
        <v>1817052</v>
      </c>
      <c r="J195" s="8">
        <v>0</v>
      </c>
      <c r="K195" s="10">
        <f t="shared" ref="K195:K258" si="7">+J195/I195</f>
        <v>0</v>
      </c>
    </row>
    <row r="196" spans="1:11" x14ac:dyDescent="0.25">
      <c r="A196" s="7" t="s">
        <v>1035</v>
      </c>
      <c r="B196" s="7" t="s">
        <v>8176</v>
      </c>
      <c r="C196" s="7" t="s">
        <v>14016</v>
      </c>
      <c r="D196" s="7" t="s">
        <v>14017</v>
      </c>
      <c r="E196" s="7" t="s">
        <v>15324</v>
      </c>
      <c r="F196" s="7" t="s">
        <v>21898</v>
      </c>
      <c r="G196" s="8">
        <v>1007500</v>
      </c>
      <c r="H196" s="8">
        <v>0</v>
      </c>
      <c r="I196" s="9">
        <f t="shared" si="6"/>
        <v>1007500</v>
      </c>
      <c r="J196" s="8">
        <v>0</v>
      </c>
      <c r="K196" s="10">
        <f t="shared" si="7"/>
        <v>0</v>
      </c>
    </row>
    <row r="197" spans="1:11" x14ac:dyDescent="0.25">
      <c r="A197" s="7" t="s">
        <v>1046</v>
      </c>
      <c r="B197" s="7" t="s">
        <v>8187</v>
      </c>
      <c r="C197" s="7" t="s">
        <v>14018</v>
      </c>
      <c r="D197" s="7" t="s">
        <v>14019</v>
      </c>
      <c r="E197" s="7" t="s">
        <v>15335</v>
      </c>
      <c r="F197" s="7" t="s">
        <v>21903</v>
      </c>
      <c r="G197" s="8">
        <v>6837935</v>
      </c>
      <c r="H197" s="8">
        <v>0</v>
      </c>
      <c r="I197" s="9">
        <f t="shared" si="6"/>
        <v>6837935</v>
      </c>
      <c r="J197" s="8">
        <v>0</v>
      </c>
      <c r="K197" s="10">
        <f t="shared" si="7"/>
        <v>0</v>
      </c>
    </row>
    <row r="198" spans="1:11" x14ac:dyDescent="0.25">
      <c r="A198" s="7" t="s">
        <v>1057</v>
      </c>
      <c r="B198" s="7" t="s">
        <v>8198</v>
      </c>
      <c r="C198" s="7" t="s">
        <v>14018</v>
      </c>
      <c r="D198" s="7" t="s">
        <v>14019</v>
      </c>
      <c r="E198" s="7" t="s">
        <v>15346</v>
      </c>
      <c r="F198" s="7" t="s">
        <v>21903</v>
      </c>
      <c r="G198" s="8">
        <v>11156454</v>
      </c>
      <c r="H198" s="8">
        <v>0</v>
      </c>
      <c r="I198" s="9">
        <f t="shared" si="6"/>
        <v>11156454</v>
      </c>
      <c r="J198" s="8">
        <v>0</v>
      </c>
      <c r="K198" s="10">
        <f t="shared" si="7"/>
        <v>0</v>
      </c>
    </row>
    <row r="199" spans="1:11" x14ac:dyDescent="0.25">
      <c r="A199" s="7" t="s">
        <v>1068</v>
      </c>
      <c r="B199" s="7" t="s">
        <v>8209</v>
      </c>
      <c r="C199" s="7" t="s">
        <v>14018</v>
      </c>
      <c r="D199" s="7" t="s">
        <v>14019</v>
      </c>
      <c r="E199" s="7" t="s">
        <v>15357</v>
      </c>
      <c r="F199" s="7" t="s">
        <v>21706</v>
      </c>
      <c r="G199" s="8">
        <v>91247491</v>
      </c>
      <c r="H199" s="8">
        <v>0</v>
      </c>
      <c r="I199" s="9">
        <f t="shared" si="6"/>
        <v>91247491</v>
      </c>
      <c r="J199" s="8">
        <v>0</v>
      </c>
      <c r="K199" s="10">
        <f t="shared" si="7"/>
        <v>0</v>
      </c>
    </row>
    <row r="200" spans="1:11" x14ac:dyDescent="0.25">
      <c r="A200" s="7" t="s">
        <v>1079</v>
      </c>
      <c r="B200" s="7" t="s">
        <v>8220</v>
      </c>
      <c r="C200" s="7" t="s">
        <v>14010</v>
      </c>
      <c r="D200" s="7" t="s">
        <v>14011</v>
      </c>
      <c r="E200" s="7" t="s">
        <v>15368</v>
      </c>
      <c r="F200" s="7" t="s">
        <v>21225</v>
      </c>
      <c r="G200" s="8">
        <v>3666970136</v>
      </c>
      <c r="H200" s="8">
        <v>0</v>
      </c>
      <c r="I200" s="9">
        <f t="shared" si="6"/>
        <v>3666970136</v>
      </c>
      <c r="J200" s="8">
        <v>0</v>
      </c>
      <c r="K200" s="10">
        <f t="shared" si="7"/>
        <v>0</v>
      </c>
    </row>
    <row r="201" spans="1:11" x14ac:dyDescent="0.25">
      <c r="A201" s="7" t="s">
        <v>1090</v>
      </c>
      <c r="B201" s="7" t="s">
        <v>8231</v>
      </c>
      <c r="C201" s="7" t="s">
        <v>14018</v>
      </c>
      <c r="D201" s="7" t="s">
        <v>14019</v>
      </c>
      <c r="E201" s="7" t="s">
        <v>15379</v>
      </c>
      <c r="F201" s="7" t="s">
        <v>21923</v>
      </c>
      <c r="G201" s="8">
        <v>3732190008</v>
      </c>
      <c r="H201" s="8">
        <v>0</v>
      </c>
      <c r="I201" s="9">
        <f t="shared" si="6"/>
        <v>3732190008</v>
      </c>
      <c r="J201" s="8">
        <v>0</v>
      </c>
      <c r="K201" s="10">
        <f t="shared" si="7"/>
        <v>0</v>
      </c>
    </row>
    <row r="202" spans="1:11" x14ac:dyDescent="0.25">
      <c r="A202" s="7" t="s">
        <v>1101</v>
      </c>
      <c r="B202" s="7" t="s">
        <v>8242</v>
      </c>
      <c r="C202" s="7" t="s">
        <v>14018</v>
      </c>
      <c r="D202" s="7" t="s">
        <v>14019</v>
      </c>
      <c r="E202" s="7" t="s">
        <v>15390</v>
      </c>
      <c r="F202" s="7" t="s">
        <v>21933</v>
      </c>
      <c r="G202" s="8">
        <v>636437592</v>
      </c>
      <c r="H202" s="8">
        <v>636437592</v>
      </c>
      <c r="I202" s="9">
        <f t="shared" si="6"/>
        <v>0</v>
      </c>
      <c r="J202" s="8">
        <v>0</v>
      </c>
      <c r="K202" s="10">
        <v>0</v>
      </c>
    </row>
    <row r="203" spans="1:11" x14ac:dyDescent="0.25">
      <c r="A203" s="7" t="s">
        <v>1114</v>
      </c>
      <c r="B203" s="7" t="s">
        <v>8255</v>
      </c>
      <c r="C203" s="7" t="s">
        <v>14010</v>
      </c>
      <c r="D203" s="7" t="s">
        <v>14011</v>
      </c>
      <c r="E203" s="7" t="s">
        <v>15403</v>
      </c>
      <c r="F203" s="7" t="s">
        <v>21932</v>
      </c>
      <c r="G203" s="8">
        <v>49827473</v>
      </c>
      <c r="H203" s="8">
        <v>0</v>
      </c>
      <c r="I203" s="9">
        <f t="shared" si="6"/>
        <v>49827473</v>
      </c>
      <c r="J203" s="8">
        <v>0</v>
      </c>
      <c r="K203" s="10">
        <f t="shared" si="7"/>
        <v>0</v>
      </c>
    </row>
    <row r="204" spans="1:11" x14ac:dyDescent="0.25">
      <c r="A204" s="7" t="s">
        <v>1125</v>
      </c>
      <c r="B204" s="7" t="s">
        <v>8266</v>
      </c>
      <c r="C204" s="7" t="s">
        <v>14010</v>
      </c>
      <c r="D204" s="7" t="s">
        <v>14011</v>
      </c>
      <c r="E204" s="7" t="s">
        <v>15414</v>
      </c>
      <c r="F204" s="7" t="s">
        <v>21925</v>
      </c>
      <c r="G204" s="8">
        <v>104051180</v>
      </c>
      <c r="H204" s="8">
        <v>0</v>
      </c>
      <c r="I204" s="9">
        <f t="shared" si="6"/>
        <v>104051180</v>
      </c>
      <c r="J204" s="8">
        <v>0</v>
      </c>
      <c r="K204" s="10">
        <f t="shared" si="7"/>
        <v>0</v>
      </c>
    </row>
    <row r="205" spans="1:11" x14ac:dyDescent="0.25">
      <c r="A205" s="7" t="s">
        <v>1136</v>
      </c>
      <c r="B205" s="7" t="s">
        <v>8277</v>
      </c>
      <c r="C205" s="7" t="s">
        <v>14010</v>
      </c>
      <c r="D205" s="7" t="s">
        <v>14011</v>
      </c>
      <c r="E205" s="7" t="s">
        <v>15425</v>
      </c>
      <c r="F205" s="7" t="s">
        <v>21594</v>
      </c>
      <c r="G205" s="8">
        <v>13511339</v>
      </c>
      <c r="H205" s="8">
        <v>0</v>
      </c>
      <c r="I205" s="9">
        <f t="shared" si="6"/>
        <v>13511339</v>
      </c>
      <c r="J205" s="8">
        <v>0</v>
      </c>
      <c r="K205" s="10">
        <f t="shared" si="7"/>
        <v>0</v>
      </c>
    </row>
    <row r="206" spans="1:11" x14ac:dyDescent="0.25">
      <c r="A206" s="7" t="s">
        <v>1147</v>
      </c>
      <c r="B206" s="7" t="s">
        <v>8288</v>
      </c>
      <c r="C206" s="7" t="s">
        <v>14010</v>
      </c>
      <c r="D206" s="7" t="s">
        <v>14011</v>
      </c>
      <c r="E206" s="7" t="s">
        <v>15436</v>
      </c>
      <c r="F206" s="7" t="s">
        <v>21958</v>
      </c>
      <c r="G206" s="8">
        <v>1817052</v>
      </c>
      <c r="H206" s="8">
        <v>0</v>
      </c>
      <c r="I206" s="9">
        <f t="shared" si="6"/>
        <v>1817052</v>
      </c>
      <c r="J206" s="8">
        <v>0</v>
      </c>
      <c r="K206" s="10">
        <f t="shared" si="7"/>
        <v>0</v>
      </c>
    </row>
    <row r="207" spans="1:11" x14ac:dyDescent="0.25">
      <c r="A207" s="7" t="s">
        <v>1158</v>
      </c>
      <c r="B207" s="7" t="s">
        <v>8299</v>
      </c>
      <c r="C207" s="7" t="s">
        <v>14022</v>
      </c>
      <c r="D207" s="7" t="s">
        <v>14023</v>
      </c>
      <c r="E207" s="7" t="s">
        <v>15447</v>
      </c>
      <c r="F207" s="7" t="s">
        <v>21963</v>
      </c>
      <c r="G207" s="8">
        <v>5159530</v>
      </c>
      <c r="H207" s="8">
        <v>0</v>
      </c>
      <c r="I207" s="9">
        <f t="shared" si="6"/>
        <v>5159530</v>
      </c>
      <c r="J207" s="8">
        <v>0</v>
      </c>
      <c r="K207" s="10">
        <f t="shared" si="7"/>
        <v>0</v>
      </c>
    </row>
    <row r="208" spans="1:11" x14ac:dyDescent="0.25">
      <c r="A208" s="7" t="s">
        <v>1169</v>
      </c>
      <c r="B208" s="7" t="s">
        <v>8310</v>
      </c>
      <c r="C208" s="7" t="s">
        <v>14010</v>
      </c>
      <c r="D208" s="7" t="s">
        <v>14011</v>
      </c>
      <c r="E208" s="7" t="s">
        <v>15458</v>
      </c>
      <c r="F208" s="7" t="s">
        <v>21567</v>
      </c>
      <c r="G208" s="8">
        <v>233715</v>
      </c>
      <c r="H208" s="8">
        <v>0</v>
      </c>
      <c r="I208" s="9">
        <f t="shared" si="6"/>
        <v>233715</v>
      </c>
      <c r="J208" s="8">
        <v>0</v>
      </c>
      <c r="K208" s="10">
        <f t="shared" si="7"/>
        <v>0</v>
      </c>
    </row>
    <row r="209" spans="1:11" x14ac:dyDescent="0.25">
      <c r="A209" s="7" t="s">
        <v>1180</v>
      </c>
      <c r="B209" s="7" t="s">
        <v>8321</v>
      </c>
      <c r="C209" s="7" t="s">
        <v>14010</v>
      </c>
      <c r="D209" s="7" t="s">
        <v>14011</v>
      </c>
      <c r="E209" s="7" t="s">
        <v>15469</v>
      </c>
      <c r="F209" s="7" t="s">
        <v>21779</v>
      </c>
      <c r="G209" s="8">
        <v>14506002</v>
      </c>
      <c r="H209" s="8">
        <v>0</v>
      </c>
      <c r="I209" s="9">
        <f t="shared" si="6"/>
        <v>14506002</v>
      </c>
      <c r="J209" s="8">
        <v>0</v>
      </c>
      <c r="K209" s="10">
        <f t="shared" si="7"/>
        <v>0</v>
      </c>
    </row>
    <row r="210" spans="1:11" x14ac:dyDescent="0.25">
      <c r="A210" s="7" t="s">
        <v>1191</v>
      </c>
      <c r="B210" s="7" t="s">
        <v>8332</v>
      </c>
      <c r="C210" s="7" t="s">
        <v>14010</v>
      </c>
      <c r="D210" s="7" t="s">
        <v>14011</v>
      </c>
      <c r="E210" s="7" t="s">
        <v>15480</v>
      </c>
      <c r="F210" s="7" t="s">
        <v>21978</v>
      </c>
      <c r="G210" s="8">
        <v>10485772</v>
      </c>
      <c r="H210" s="8">
        <v>0</v>
      </c>
      <c r="I210" s="9">
        <f t="shared" si="6"/>
        <v>10485772</v>
      </c>
      <c r="J210" s="8">
        <v>0</v>
      </c>
      <c r="K210" s="10">
        <f t="shared" si="7"/>
        <v>0</v>
      </c>
    </row>
    <row r="211" spans="1:11" x14ac:dyDescent="0.25">
      <c r="A211" s="7" t="s">
        <v>1202</v>
      </c>
      <c r="B211" s="7" t="s">
        <v>8343</v>
      </c>
      <c r="C211" s="7" t="s">
        <v>14026</v>
      </c>
      <c r="D211" s="7" t="s">
        <v>14027</v>
      </c>
      <c r="E211" s="7" t="s">
        <v>15491</v>
      </c>
      <c r="F211" s="7" t="s">
        <v>21983</v>
      </c>
      <c r="G211" s="8">
        <v>10</v>
      </c>
      <c r="H211" s="8">
        <v>0</v>
      </c>
      <c r="I211" s="9">
        <f t="shared" si="6"/>
        <v>10</v>
      </c>
      <c r="J211" s="8">
        <v>0</v>
      </c>
      <c r="K211" s="10">
        <f t="shared" si="7"/>
        <v>0</v>
      </c>
    </row>
    <row r="212" spans="1:11" x14ac:dyDescent="0.25">
      <c r="A212" s="7" t="s">
        <v>1213</v>
      </c>
      <c r="B212" s="7" t="s">
        <v>8354</v>
      </c>
      <c r="C212" s="7" t="s">
        <v>14010</v>
      </c>
      <c r="D212" s="7" t="s">
        <v>14011</v>
      </c>
      <c r="E212" s="7" t="s">
        <v>15502</v>
      </c>
      <c r="F212" s="7" t="s">
        <v>21988</v>
      </c>
      <c r="G212" s="8">
        <v>10544774</v>
      </c>
      <c r="H212" s="8">
        <v>0</v>
      </c>
      <c r="I212" s="9">
        <f t="shared" si="6"/>
        <v>10544774</v>
      </c>
      <c r="J212" s="8">
        <v>0</v>
      </c>
      <c r="K212" s="10">
        <f t="shared" si="7"/>
        <v>0</v>
      </c>
    </row>
    <row r="213" spans="1:11" x14ac:dyDescent="0.25">
      <c r="A213" s="7" t="s">
        <v>1225</v>
      </c>
      <c r="B213" s="7" t="s">
        <v>8366</v>
      </c>
      <c r="C213" s="7" t="s">
        <v>14010</v>
      </c>
      <c r="D213" s="7" t="s">
        <v>14011</v>
      </c>
      <c r="E213" s="7" t="s">
        <v>15514</v>
      </c>
      <c r="F213" s="7" t="s">
        <v>21879</v>
      </c>
      <c r="G213" s="8">
        <v>84421690</v>
      </c>
      <c r="H213" s="8">
        <v>0</v>
      </c>
      <c r="I213" s="9">
        <f t="shared" si="6"/>
        <v>84421690</v>
      </c>
      <c r="J213" s="8">
        <v>0</v>
      </c>
      <c r="K213" s="10">
        <f t="shared" si="7"/>
        <v>0</v>
      </c>
    </row>
    <row r="214" spans="1:11" x14ac:dyDescent="0.25">
      <c r="A214" s="7" t="s">
        <v>1236</v>
      </c>
      <c r="B214" s="7" t="s">
        <v>8377</v>
      </c>
      <c r="C214" s="7" t="s">
        <v>14010</v>
      </c>
      <c r="D214" s="7" t="s">
        <v>14011</v>
      </c>
      <c r="E214" s="7" t="s">
        <v>15525</v>
      </c>
      <c r="F214" s="7" t="s">
        <v>21987</v>
      </c>
      <c r="G214" s="8">
        <v>33765104</v>
      </c>
      <c r="H214" s="8">
        <v>0</v>
      </c>
      <c r="I214" s="9">
        <f t="shared" si="6"/>
        <v>33765104</v>
      </c>
      <c r="J214" s="8">
        <v>0</v>
      </c>
      <c r="K214" s="10">
        <f t="shared" si="7"/>
        <v>0</v>
      </c>
    </row>
    <row r="215" spans="1:11" x14ac:dyDescent="0.25">
      <c r="A215" s="7" t="s">
        <v>1247</v>
      </c>
      <c r="B215" s="7" t="s">
        <v>8388</v>
      </c>
      <c r="C215" s="7" t="s">
        <v>14018</v>
      </c>
      <c r="D215" s="7" t="s">
        <v>14019</v>
      </c>
      <c r="E215" s="7" t="s">
        <v>15536</v>
      </c>
      <c r="F215" s="7" t="s">
        <v>21917</v>
      </c>
      <c r="G215" s="8">
        <v>89859000</v>
      </c>
      <c r="H215" s="8">
        <v>0</v>
      </c>
      <c r="I215" s="9">
        <f t="shared" si="6"/>
        <v>89859000</v>
      </c>
      <c r="J215" s="8">
        <v>0</v>
      </c>
      <c r="K215" s="10">
        <f t="shared" si="7"/>
        <v>0</v>
      </c>
    </row>
    <row r="216" spans="1:11" x14ac:dyDescent="0.25">
      <c r="A216" s="7" t="s">
        <v>1258</v>
      </c>
      <c r="B216" s="7" t="s">
        <v>8399</v>
      </c>
      <c r="C216" s="7" t="s">
        <v>14010</v>
      </c>
      <c r="D216" s="7" t="s">
        <v>14011</v>
      </c>
      <c r="E216" s="7" t="s">
        <v>15547</v>
      </c>
      <c r="F216" s="7" t="s">
        <v>21922</v>
      </c>
      <c r="G216" s="8">
        <v>81092107</v>
      </c>
      <c r="H216" s="8">
        <v>0</v>
      </c>
      <c r="I216" s="9">
        <f t="shared" si="6"/>
        <v>81092107</v>
      </c>
      <c r="J216" s="8">
        <v>75408759</v>
      </c>
      <c r="K216" s="10">
        <f t="shared" si="7"/>
        <v>0.92991490528171872</v>
      </c>
    </row>
    <row r="217" spans="1:11" x14ac:dyDescent="0.25">
      <c r="A217" s="7" t="s">
        <v>1269</v>
      </c>
      <c r="B217" s="7" t="s">
        <v>8410</v>
      </c>
      <c r="C217" s="7" t="s">
        <v>14018</v>
      </c>
      <c r="D217" s="7" t="s">
        <v>14019</v>
      </c>
      <c r="E217" s="7" t="s">
        <v>15558</v>
      </c>
      <c r="F217" s="7" t="s">
        <v>22025</v>
      </c>
      <c r="G217" s="8">
        <v>1623091024</v>
      </c>
      <c r="H217" s="8">
        <v>1623091024</v>
      </c>
      <c r="I217" s="9">
        <f t="shared" si="6"/>
        <v>0</v>
      </c>
      <c r="J217" s="8">
        <v>0</v>
      </c>
      <c r="K217" s="10">
        <v>0</v>
      </c>
    </row>
    <row r="218" spans="1:11" x14ac:dyDescent="0.25">
      <c r="A218" s="7" t="s">
        <v>1280</v>
      </c>
      <c r="B218" s="7" t="s">
        <v>8421</v>
      </c>
      <c r="C218" s="7" t="s">
        <v>14024</v>
      </c>
      <c r="D218" s="7" t="s">
        <v>14025</v>
      </c>
      <c r="E218" s="7" t="s">
        <v>15569</v>
      </c>
      <c r="F218" s="7" t="s">
        <v>22031</v>
      </c>
      <c r="G218" s="8">
        <v>1212121</v>
      </c>
      <c r="H218" s="8">
        <v>0</v>
      </c>
      <c r="I218" s="9">
        <f t="shared" si="6"/>
        <v>1212121</v>
      </c>
      <c r="J218" s="8">
        <v>0</v>
      </c>
      <c r="K218" s="10">
        <f t="shared" si="7"/>
        <v>0</v>
      </c>
    </row>
    <row r="219" spans="1:11" x14ac:dyDescent="0.25">
      <c r="A219" s="7" t="s">
        <v>1291</v>
      </c>
      <c r="B219" s="7" t="s">
        <v>8432</v>
      </c>
      <c r="C219" s="7" t="s">
        <v>14010</v>
      </c>
      <c r="D219" s="7" t="s">
        <v>14011</v>
      </c>
      <c r="E219" s="7" t="s">
        <v>15580</v>
      </c>
      <c r="F219" s="7" t="s">
        <v>21235</v>
      </c>
      <c r="G219" s="8">
        <v>1558498</v>
      </c>
      <c r="H219" s="8">
        <v>0</v>
      </c>
      <c r="I219" s="9">
        <f t="shared" si="6"/>
        <v>1558498</v>
      </c>
      <c r="J219" s="8">
        <v>0</v>
      </c>
      <c r="K219" s="10">
        <f t="shared" si="7"/>
        <v>0</v>
      </c>
    </row>
    <row r="220" spans="1:11" x14ac:dyDescent="0.25">
      <c r="A220" s="7" t="s">
        <v>1302</v>
      </c>
      <c r="B220" s="7" t="s">
        <v>8443</v>
      </c>
      <c r="C220" s="7" t="s">
        <v>14026</v>
      </c>
      <c r="D220" s="7" t="s">
        <v>14027</v>
      </c>
      <c r="E220" s="7" t="s">
        <v>15591</v>
      </c>
      <c r="F220" s="7" t="s">
        <v>21682</v>
      </c>
      <c r="G220" s="8">
        <v>39710140</v>
      </c>
      <c r="H220" s="8">
        <v>0</v>
      </c>
      <c r="I220" s="9">
        <f t="shared" si="6"/>
        <v>39710140</v>
      </c>
      <c r="J220" s="8">
        <v>0</v>
      </c>
      <c r="K220" s="10">
        <f t="shared" si="7"/>
        <v>0</v>
      </c>
    </row>
    <row r="221" spans="1:11" x14ac:dyDescent="0.25">
      <c r="A221" s="7" t="s">
        <v>1313</v>
      </c>
      <c r="B221" s="7" t="s">
        <v>8454</v>
      </c>
      <c r="C221" s="7" t="s">
        <v>14010</v>
      </c>
      <c r="D221" s="7" t="s">
        <v>14011</v>
      </c>
      <c r="E221" s="7" t="s">
        <v>15602</v>
      </c>
      <c r="F221" s="7" t="s">
        <v>22062</v>
      </c>
      <c r="G221" s="8">
        <v>140465353</v>
      </c>
      <c r="H221" s="8">
        <v>0</v>
      </c>
      <c r="I221" s="9">
        <f t="shared" si="6"/>
        <v>140465353</v>
      </c>
      <c r="J221" s="8">
        <v>140465353</v>
      </c>
      <c r="K221" s="10">
        <f t="shared" si="7"/>
        <v>1</v>
      </c>
    </row>
    <row r="222" spans="1:11" x14ac:dyDescent="0.25">
      <c r="A222" s="7" t="s">
        <v>1324</v>
      </c>
      <c r="B222" s="7" t="s">
        <v>8465</v>
      </c>
      <c r="C222" s="7" t="s">
        <v>14018</v>
      </c>
      <c r="D222" s="7" t="s">
        <v>14019</v>
      </c>
      <c r="E222" s="7" t="s">
        <v>15613</v>
      </c>
      <c r="F222" s="7" t="s">
        <v>21665</v>
      </c>
      <c r="G222" s="8">
        <v>8419082035</v>
      </c>
      <c r="H222" s="8">
        <v>0</v>
      </c>
      <c r="I222" s="9">
        <f t="shared" si="6"/>
        <v>8419082035</v>
      </c>
      <c r="J222" s="8">
        <v>1378051818</v>
      </c>
      <c r="K222" s="10">
        <f t="shared" si="7"/>
        <v>0.16368195633100277</v>
      </c>
    </row>
    <row r="223" spans="1:11" x14ac:dyDescent="0.25">
      <c r="A223" s="7" t="s">
        <v>1336</v>
      </c>
      <c r="B223" s="7" t="s">
        <v>8477</v>
      </c>
      <c r="C223" s="7" t="s">
        <v>14022</v>
      </c>
      <c r="D223" s="7" t="s">
        <v>14023</v>
      </c>
      <c r="E223" s="7" t="s">
        <v>15625</v>
      </c>
      <c r="F223" s="7" t="s">
        <v>22081</v>
      </c>
      <c r="G223" s="8">
        <v>7812420</v>
      </c>
      <c r="H223" s="8">
        <v>0</v>
      </c>
      <c r="I223" s="9">
        <f t="shared" si="6"/>
        <v>7812420</v>
      </c>
      <c r="J223" s="8">
        <v>0</v>
      </c>
      <c r="K223" s="10">
        <f t="shared" si="7"/>
        <v>0</v>
      </c>
    </row>
    <row r="224" spans="1:11" x14ac:dyDescent="0.25">
      <c r="A224" s="7" t="s">
        <v>1347</v>
      </c>
      <c r="B224" s="7" t="s">
        <v>8488</v>
      </c>
      <c r="C224" s="7" t="s">
        <v>14022</v>
      </c>
      <c r="D224" s="7" t="s">
        <v>14023</v>
      </c>
      <c r="E224" s="7" t="s">
        <v>15636</v>
      </c>
      <c r="F224" s="7" t="s">
        <v>22091</v>
      </c>
      <c r="G224" s="8">
        <v>752473350</v>
      </c>
      <c r="H224" s="8">
        <v>0</v>
      </c>
      <c r="I224" s="9">
        <f t="shared" si="6"/>
        <v>752473350</v>
      </c>
      <c r="J224" s="8">
        <v>0</v>
      </c>
      <c r="K224" s="10">
        <f t="shared" si="7"/>
        <v>0</v>
      </c>
    </row>
    <row r="225" spans="1:11" x14ac:dyDescent="0.25">
      <c r="A225" s="7" t="s">
        <v>1358</v>
      </c>
      <c r="B225" s="7" t="s">
        <v>8499</v>
      </c>
      <c r="C225" s="7" t="s">
        <v>14018</v>
      </c>
      <c r="D225" s="7" t="s">
        <v>14019</v>
      </c>
      <c r="E225" s="7" t="s">
        <v>15647</v>
      </c>
      <c r="F225" s="7" t="s">
        <v>22102</v>
      </c>
      <c r="G225" s="8">
        <v>1061420</v>
      </c>
      <c r="H225" s="8">
        <v>0</v>
      </c>
      <c r="I225" s="9">
        <f t="shared" si="6"/>
        <v>1061420</v>
      </c>
      <c r="J225" s="8">
        <v>0</v>
      </c>
      <c r="K225" s="10">
        <f t="shared" si="7"/>
        <v>0</v>
      </c>
    </row>
    <row r="226" spans="1:11" x14ac:dyDescent="0.25">
      <c r="A226" s="7" t="s">
        <v>1369</v>
      </c>
      <c r="B226" s="7" t="s">
        <v>8510</v>
      </c>
      <c r="C226" s="7" t="s">
        <v>14022</v>
      </c>
      <c r="D226" s="7" t="s">
        <v>14023</v>
      </c>
      <c r="E226" s="7" t="s">
        <v>15658</v>
      </c>
      <c r="F226" s="7" t="s">
        <v>22112</v>
      </c>
      <c r="G226" s="8">
        <v>1963402354</v>
      </c>
      <c r="H226" s="8">
        <v>0</v>
      </c>
      <c r="I226" s="9">
        <f t="shared" si="6"/>
        <v>1963402354</v>
      </c>
      <c r="J226" s="8">
        <v>0</v>
      </c>
      <c r="K226" s="10">
        <f t="shared" si="7"/>
        <v>0</v>
      </c>
    </row>
    <row r="227" spans="1:11" x14ac:dyDescent="0.25">
      <c r="A227" s="7" t="s">
        <v>1380</v>
      </c>
      <c r="B227" s="7" t="s">
        <v>8521</v>
      </c>
      <c r="C227" s="7" t="s">
        <v>14018</v>
      </c>
      <c r="D227" s="7" t="s">
        <v>14019</v>
      </c>
      <c r="E227" s="7" t="s">
        <v>15669</v>
      </c>
      <c r="F227" s="7" t="s">
        <v>21370</v>
      </c>
      <c r="G227" s="8">
        <v>5394573</v>
      </c>
      <c r="H227" s="8">
        <v>0</v>
      </c>
      <c r="I227" s="9">
        <f t="shared" si="6"/>
        <v>5394573</v>
      </c>
      <c r="J227" s="8">
        <v>0</v>
      </c>
      <c r="K227" s="10">
        <f t="shared" si="7"/>
        <v>0</v>
      </c>
    </row>
    <row r="228" spans="1:11" x14ac:dyDescent="0.25">
      <c r="A228" s="7" t="s">
        <v>1391</v>
      </c>
      <c r="B228" s="7" t="s">
        <v>8532</v>
      </c>
      <c r="C228" s="7" t="s">
        <v>14018</v>
      </c>
      <c r="D228" s="7" t="s">
        <v>14019</v>
      </c>
      <c r="E228" s="7" t="s">
        <v>15680</v>
      </c>
      <c r="F228" s="7" t="s">
        <v>22133</v>
      </c>
      <c r="G228" s="8">
        <v>696590</v>
      </c>
      <c r="H228" s="8">
        <v>0</v>
      </c>
      <c r="I228" s="9">
        <f t="shared" si="6"/>
        <v>696590</v>
      </c>
      <c r="J228" s="8">
        <v>0</v>
      </c>
      <c r="K228" s="10">
        <f t="shared" si="7"/>
        <v>0</v>
      </c>
    </row>
    <row r="229" spans="1:11" x14ac:dyDescent="0.25">
      <c r="A229" s="7" t="s">
        <v>1402</v>
      </c>
      <c r="B229" s="7" t="s">
        <v>8543</v>
      </c>
      <c r="C229" s="7" t="s">
        <v>14018</v>
      </c>
      <c r="D229" s="7" t="s">
        <v>14019</v>
      </c>
      <c r="E229" s="7" t="s">
        <v>15691</v>
      </c>
      <c r="F229" s="7" t="s">
        <v>22143</v>
      </c>
      <c r="G229" s="8">
        <v>73439436</v>
      </c>
      <c r="H229" s="8">
        <v>0</v>
      </c>
      <c r="I229" s="9">
        <f t="shared" si="6"/>
        <v>73439436</v>
      </c>
      <c r="J229" s="8">
        <v>73080313</v>
      </c>
      <c r="K229" s="10">
        <f t="shared" si="7"/>
        <v>0.99510994338246284</v>
      </c>
    </row>
    <row r="230" spans="1:11" x14ac:dyDescent="0.25">
      <c r="A230" s="7" t="s">
        <v>1413</v>
      </c>
      <c r="B230" s="7" t="s">
        <v>8554</v>
      </c>
      <c r="C230" s="7" t="s">
        <v>14024</v>
      </c>
      <c r="D230" s="7" t="s">
        <v>14025</v>
      </c>
      <c r="E230" s="7" t="s">
        <v>15702</v>
      </c>
      <c r="F230" s="7" t="s">
        <v>22153</v>
      </c>
      <c r="G230" s="8">
        <v>22</v>
      </c>
      <c r="H230" s="8">
        <v>22</v>
      </c>
      <c r="I230" s="9">
        <f t="shared" si="6"/>
        <v>0</v>
      </c>
      <c r="J230" s="8">
        <v>0</v>
      </c>
      <c r="K230" s="10">
        <v>0</v>
      </c>
    </row>
    <row r="231" spans="1:11" x14ac:dyDescent="0.25">
      <c r="A231" s="7" t="s">
        <v>1424</v>
      </c>
      <c r="B231" s="7" t="s">
        <v>8565</v>
      </c>
      <c r="C231" s="7" t="s">
        <v>14018</v>
      </c>
      <c r="D231" s="7" t="s">
        <v>14019</v>
      </c>
      <c r="E231" s="7" t="s">
        <v>15713</v>
      </c>
      <c r="F231" s="7" t="s">
        <v>22163</v>
      </c>
      <c r="G231" s="8">
        <v>2931958</v>
      </c>
      <c r="H231" s="8">
        <v>0</v>
      </c>
      <c r="I231" s="9">
        <f t="shared" si="6"/>
        <v>2931958</v>
      </c>
      <c r="J231" s="8">
        <v>0</v>
      </c>
      <c r="K231" s="10">
        <f t="shared" si="7"/>
        <v>0</v>
      </c>
    </row>
    <row r="232" spans="1:11" x14ac:dyDescent="0.25">
      <c r="A232" s="7" t="s">
        <v>1435</v>
      </c>
      <c r="B232" s="7" t="s">
        <v>8576</v>
      </c>
      <c r="C232" s="7" t="s">
        <v>14018</v>
      </c>
      <c r="D232" s="7" t="s">
        <v>14019</v>
      </c>
      <c r="E232" s="7" t="s">
        <v>15724</v>
      </c>
      <c r="F232" s="7" t="s">
        <v>21838</v>
      </c>
      <c r="G232" s="8">
        <v>47706500</v>
      </c>
      <c r="H232" s="8">
        <v>0</v>
      </c>
      <c r="I232" s="9">
        <f t="shared" si="6"/>
        <v>47706500</v>
      </c>
      <c r="J232" s="8">
        <v>0</v>
      </c>
      <c r="K232" s="10">
        <f t="shared" si="7"/>
        <v>0</v>
      </c>
    </row>
    <row r="233" spans="1:11" x14ac:dyDescent="0.25">
      <c r="A233" s="7" t="s">
        <v>1447</v>
      </c>
      <c r="B233" s="7" t="s">
        <v>8588</v>
      </c>
      <c r="C233" s="7" t="s">
        <v>14018</v>
      </c>
      <c r="D233" s="7" t="s">
        <v>14019</v>
      </c>
      <c r="E233" s="7" t="s">
        <v>15736</v>
      </c>
      <c r="F233" s="7" t="s">
        <v>22184</v>
      </c>
      <c r="G233" s="8">
        <v>8870041754</v>
      </c>
      <c r="H233" s="8">
        <v>0</v>
      </c>
      <c r="I233" s="9">
        <f t="shared" si="6"/>
        <v>8870041754</v>
      </c>
      <c r="J233" s="8">
        <v>7089430315</v>
      </c>
      <c r="K233" s="10">
        <f t="shared" si="7"/>
        <v>0.79925557416942006</v>
      </c>
    </row>
    <row r="234" spans="1:11" x14ac:dyDescent="0.25">
      <c r="A234" s="7" t="s">
        <v>1458</v>
      </c>
      <c r="B234" s="7" t="s">
        <v>8599</v>
      </c>
      <c r="C234" s="7" t="s">
        <v>14018</v>
      </c>
      <c r="D234" s="7" t="s">
        <v>14019</v>
      </c>
      <c r="E234" s="7" t="s">
        <v>15747</v>
      </c>
      <c r="F234" s="7" t="s">
        <v>22195</v>
      </c>
      <c r="G234" s="8">
        <v>212312489</v>
      </c>
      <c r="H234" s="8">
        <v>0</v>
      </c>
      <c r="I234" s="9">
        <f t="shared" si="6"/>
        <v>212312489</v>
      </c>
      <c r="J234" s="8">
        <v>0</v>
      </c>
      <c r="K234" s="10">
        <f t="shared" si="7"/>
        <v>0</v>
      </c>
    </row>
    <row r="235" spans="1:11" x14ac:dyDescent="0.25">
      <c r="A235" s="7" t="s">
        <v>1469</v>
      </c>
      <c r="B235" s="7" t="s">
        <v>8610</v>
      </c>
      <c r="C235" s="7" t="s">
        <v>14018</v>
      </c>
      <c r="D235" s="7" t="s">
        <v>14019</v>
      </c>
      <c r="E235" s="7" t="s">
        <v>15758</v>
      </c>
      <c r="F235" s="7" t="s">
        <v>22206</v>
      </c>
      <c r="G235" s="8">
        <v>653355171</v>
      </c>
      <c r="H235" s="8">
        <v>0</v>
      </c>
      <c r="I235" s="9">
        <f t="shared" si="6"/>
        <v>653355171</v>
      </c>
      <c r="J235" s="8">
        <v>508345917</v>
      </c>
      <c r="K235" s="10">
        <f t="shared" si="7"/>
        <v>0.77805447873312994</v>
      </c>
    </row>
    <row r="236" spans="1:11" x14ac:dyDescent="0.25">
      <c r="A236" s="7" t="s">
        <v>1480</v>
      </c>
      <c r="B236" s="7" t="s">
        <v>8621</v>
      </c>
      <c r="C236" s="7" t="s">
        <v>14018</v>
      </c>
      <c r="D236" s="7" t="s">
        <v>14019</v>
      </c>
      <c r="E236" s="7" t="s">
        <v>15769</v>
      </c>
      <c r="F236" s="7" t="s">
        <v>21347</v>
      </c>
      <c r="G236" s="8">
        <v>106609371</v>
      </c>
      <c r="H236" s="8">
        <v>0</v>
      </c>
      <c r="I236" s="9">
        <f t="shared" si="6"/>
        <v>106609371</v>
      </c>
      <c r="J236" s="8">
        <v>0</v>
      </c>
      <c r="K236" s="10">
        <f t="shared" si="7"/>
        <v>0</v>
      </c>
    </row>
    <row r="237" spans="1:11" x14ac:dyDescent="0.25">
      <c r="A237" s="7" t="s">
        <v>1491</v>
      </c>
      <c r="B237" s="7" t="s">
        <v>8632</v>
      </c>
      <c r="C237" s="7" t="s">
        <v>14026</v>
      </c>
      <c r="D237" s="7" t="s">
        <v>14027</v>
      </c>
      <c r="E237" s="7" t="s">
        <v>15780</v>
      </c>
      <c r="F237" s="7" t="s">
        <v>22225</v>
      </c>
      <c r="G237" s="8">
        <v>121361712</v>
      </c>
      <c r="H237" s="8">
        <v>0</v>
      </c>
      <c r="I237" s="9">
        <f t="shared" si="6"/>
        <v>121361712</v>
      </c>
      <c r="J237" s="8">
        <v>0</v>
      </c>
      <c r="K237" s="10">
        <f t="shared" si="7"/>
        <v>0</v>
      </c>
    </row>
    <row r="238" spans="1:11" x14ac:dyDescent="0.25">
      <c r="A238" s="7" t="s">
        <v>1502</v>
      </c>
      <c r="B238" s="7" t="s">
        <v>8643</v>
      </c>
      <c r="C238" s="7" t="s">
        <v>14026</v>
      </c>
      <c r="D238" s="7" t="s">
        <v>14027</v>
      </c>
      <c r="E238" s="7" t="s">
        <v>15791</v>
      </c>
      <c r="F238" s="7" t="s">
        <v>21983</v>
      </c>
      <c r="G238" s="8">
        <v>7602106</v>
      </c>
      <c r="H238" s="8">
        <v>0</v>
      </c>
      <c r="I238" s="9">
        <f t="shared" si="6"/>
        <v>7602106</v>
      </c>
      <c r="J238" s="8">
        <v>0</v>
      </c>
      <c r="K238" s="10">
        <f t="shared" si="7"/>
        <v>0</v>
      </c>
    </row>
    <row r="239" spans="1:11" x14ac:dyDescent="0.25">
      <c r="A239" s="7" t="s">
        <v>1513</v>
      </c>
      <c r="B239" s="7" t="s">
        <v>8654</v>
      </c>
      <c r="C239" s="7" t="s">
        <v>14018</v>
      </c>
      <c r="D239" s="7" t="s">
        <v>14019</v>
      </c>
      <c r="E239" s="7" t="s">
        <v>15802</v>
      </c>
      <c r="F239" s="7" t="s">
        <v>22091</v>
      </c>
      <c r="G239" s="8">
        <v>650889175</v>
      </c>
      <c r="H239" s="8">
        <v>0</v>
      </c>
      <c r="I239" s="9">
        <f t="shared" si="6"/>
        <v>650889175</v>
      </c>
      <c r="J239" s="8">
        <v>0</v>
      </c>
      <c r="K239" s="10">
        <f t="shared" si="7"/>
        <v>0</v>
      </c>
    </row>
    <row r="240" spans="1:11" x14ac:dyDescent="0.25">
      <c r="A240" s="7" t="s">
        <v>1524</v>
      </c>
      <c r="B240" s="7" t="s">
        <v>8665</v>
      </c>
      <c r="C240" s="7" t="s">
        <v>14018</v>
      </c>
      <c r="D240" s="7" t="s">
        <v>14019</v>
      </c>
      <c r="E240" s="7" t="s">
        <v>15813</v>
      </c>
      <c r="F240" s="7" t="s">
        <v>21718</v>
      </c>
      <c r="G240" s="8">
        <v>4566513001</v>
      </c>
      <c r="H240" s="8">
        <v>0</v>
      </c>
      <c r="I240" s="9">
        <f t="shared" si="6"/>
        <v>4566513001</v>
      </c>
      <c r="J240" s="8">
        <v>1602106037</v>
      </c>
      <c r="K240" s="10">
        <f t="shared" si="7"/>
        <v>0.35083794498103082</v>
      </c>
    </row>
    <row r="241" spans="1:12" x14ac:dyDescent="0.25">
      <c r="A241" s="7" t="s">
        <v>1535</v>
      </c>
      <c r="B241" s="7" t="s">
        <v>8676</v>
      </c>
      <c r="C241" s="7" t="s">
        <v>14020</v>
      </c>
      <c r="D241" s="7" t="s">
        <v>14021</v>
      </c>
      <c r="E241" s="7" t="s">
        <v>15824</v>
      </c>
      <c r="F241" s="7" t="s">
        <v>21462</v>
      </c>
      <c r="G241" s="8">
        <v>2215476357</v>
      </c>
      <c r="H241" s="8">
        <v>0</v>
      </c>
      <c r="I241" s="9">
        <f t="shared" si="6"/>
        <v>2215476357</v>
      </c>
      <c r="J241" s="8">
        <v>1635246923</v>
      </c>
      <c r="K241" s="10">
        <f t="shared" si="7"/>
        <v>0.73810172599372947</v>
      </c>
    </row>
    <row r="242" spans="1:12" x14ac:dyDescent="0.25">
      <c r="A242" s="7" t="s">
        <v>1546</v>
      </c>
      <c r="B242" s="7" t="s">
        <v>8687</v>
      </c>
      <c r="C242" s="7" t="s">
        <v>14062</v>
      </c>
      <c r="D242" s="7" t="s">
        <v>14063</v>
      </c>
      <c r="E242" s="7" t="s">
        <v>15835</v>
      </c>
      <c r="F242" s="7" t="s">
        <v>22269</v>
      </c>
      <c r="G242" s="8">
        <v>1073280</v>
      </c>
      <c r="H242" s="8">
        <v>0</v>
      </c>
      <c r="I242" s="9">
        <f t="shared" si="6"/>
        <v>1073280</v>
      </c>
      <c r="J242" s="8">
        <v>0</v>
      </c>
      <c r="K242" s="10">
        <f t="shared" si="7"/>
        <v>0</v>
      </c>
      <c r="L242" s="2">
        <f>+J242-K242</f>
        <v>0</v>
      </c>
    </row>
    <row r="243" spans="1:12" x14ac:dyDescent="0.25">
      <c r="A243" s="7" t="s">
        <v>1558</v>
      </c>
      <c r="B243" s="7" t="s">
        <v>8699</v>
      </c>
      <c r="C243" s="7" t="s">
        <v>14018</v>
      </c>
      <c r="D243" s="7" t="s">
        <v>14019</v>
      </c>
      <c r="E243" s="7" t="s">
        <v>15847</v>
      </c>
      <c r="F243" s="7" t="s">
        <v>22279</v>
      </c>
      <c r="G243" s="8">
        <v>18718838</v>
      </c>
      <c r="H243" s="8">
        <v>0</v>
      </c>
      <c r="I243" s="9">
        <f t="shared" si="6"/>
        <v>18718838</v>
      </c>
      <c r="J243" s="8">
        <v>0</v>
      </c>
      <c r="K243" s="10">
        <f t="shared" si="7"/>
        <v>0</v>
      </c>
    </row>
    <row r="244" spans="1:12" x14ac:dyDescent="0.25">
      <c r="A244" s="7" t="s">
        <v>1569</v>
      </c>
      <c r="B244" s="7" t="s">
        <v>8710</v>
      </c>
      <c r="C244" s="7" t="s">
        <v>14018</v>
      </c>
      <c r="D244" s="7" t="s">
        <v>14019</v>
      </c>
      <c r="E244" s="7" t="s">
        <v>15858</v>
      </c>
      <c r="F244" s="7" t="s">
        <v>21706</v>
      </c>
      <c r="G244" s="8">
        <v>110152785</v>
      </c>
      <c r="H244" s="8">
        <v>0</v>
      </c>
      <c r="I244" s="9">
        <f t="shared" si="6"/>
        <v>110152785</v>
      </c>
      <c r="J244" s="8">
        <v>0</v>
      </c>
      <c r="K244" s="10">
        <f t="shared" si="7"/>
        <v>0</v>
      </c>
    </row>
    <row r="245" spans="1:12" x14ac:dyDescent="0.25">
      <c r="A245" s="7" t="s">
        <v>1580</v>
      </c>
      <c r="B245" s="7" t="s">
        <v>8721</v>
      </c>
      <c r="C245" s="7" t="s">
        <v>14018</v>
      </c>
      <c r="D245" s="7" t="s">
        <v>14019</v>
      </c>
      <c r="E245" s="7" t="s">
        <v>15869</v>
      </c>
      <c r="F245" s="7" t="s">
        <v>21995</v>
      </c>
      <c r="G245" s="8">
        <v>9579138878</v>
      </c>
      <c r="H245" s="8">
        <v>0</v>
      </c>
      <c r="I245" s="9">
        <f t="shared" si="6"/>
        <v>9579138878</v>
      </c>
      <c r="J245" s="8">
        <v>9579138878</v>
      </c>
      <c r="K245" s="10">
        <f t="shared" si="7"/>
        <v>1</v>
      </c>
    </row>
    <row r="246" spans="1:12" x14ac:dyDescent="0.25">
      <c r="A246" s="7" t="s">
        <v>1591</v>
      </c>
      <c r="B246" s="7" t="s">
        <v>8732</v>
      </c>
      <c r="C246" s="7" t="s">
        <v>14018</v>
      </c>
      <c r="D246" s="7" t="s">
        <v>14019</v>
      </c>
      <c r="E246" s="7" t="s">
        <v>15880</v>
      </c>
      <c r="F246" s="7" t="s">
        <v>21386</v>
      </c>
      <c r="G246" s="8">
        <v>13792910</v>
      </c>
      <c r="H246" s="8">
        <v>0</v>
      </c>
      <c r="I246" s="9">
        <f t="shared" si="6"/>
        <v>13792910</v>
      </c>
      <c r="J246" s="8">
        <v>13792910</v>
      </c>
      <c r="K246" s="10">
        <f t="shared" si="7"/>
        <v>1</v>
      </c>
    </row>
    <row r="247" spans="1:12" x14ac:dyDescent="0.25">
      <c r="A247" s="7" t="s">
        <v>1602</v>
      </c>
      <c r="B247" s="7" t="s">
        <v>8743</v>
      </c>
      <c r="C247" s="7" t="s">
        <v>14010</v>
      </c>
      <c r="D247" s="7" t="s">
        <v>14011</v>
      </c>
      <c r="E247" s="7" t="s">
        <v>15891</v>
      </c>
      <c r="F247" s="7" t="s">
        <v>22312</v>
      </c>
      <c r="G247" s="8">
        <v>229710040</v>
      </c>
      <c r="H247" s="8">
        <v>0</v>
      </c>
      <c r="I247" s="9">
        <f t="shared" si="6"/>
        <v>229710040</v>
      </c>
      <c r="J247" s="8">
        <v>0</v>
      </c>
      <c r="K247" s="10">
        <f t="shared" si="7"/>
        <v>0</v>
      </c>
    </row>
    <row r="248" spans="1:12" x14ac:dyDescent="0.25">
      <c r="A248" s="7" t="s">
        <v>1613</v>
      </c>
      <c r="B248" s="7" t="s">
        <v>8754</v>
      </c>
      <c r="C248" s="7" t="s">
        <v>14018</v>
      </c>
      <c r="D248" s="7" t="s">
        <v>14019</v>
      </c>
      <c r="E248" s="7" t="s">
        <v>15902</v>
      </c>
      <c r="F248" s="7" t="s">
        <v>21970</v>
      </c>
      <c r="G248" s="8">
        <v>656499380</v>
      </c>
      <c r="H248" s="8">
        <v>0</v>
      </c>
      <c r="I248" s="9">
        <f t="shared" si="6"/>
        <v>656499380</v>
      </c>
      <c r="J248" s="8">
        <v>0</v>
      </c>
      <c r="K248" s="10">
        <f t="shared" si="7"/>
        <v>0</v>
      </c>
    </row>
    <row r="249" spans="1:12" x14ac:dyDescent="0.25">
      <c r="A249" s="7" t="s">
        <v>1624</v>
      </c>
      <c r="B249" s="7" t="s">
        <v>8765</v>
      </c>
      <c r="C249" s="7" t="s">
        <v>14018</v>
      </c>
      <c r="D249" s="7" t="s">
        <v>14019</v>
      </c>
      <c r="E249" s="7" t="s">
        <v>15913</v>
      </c>
      <c r="F249" s="7" t="s">
        <v>21917</v>
      </c>
      <c r="G249" s="8">
        <v>420010024</v>
      </c>
      <c r="H249" s="8">
        <v>0</v>
      </c>
      <c r="I249" s="9">
        <f t="shared" si="6"/>
        <v>420010024</v>
      </c>
      <c r="J249" s="8">
        <v>0</v>
      </c>
      <c r="K249" s="10">
        <f t="shared" si="7"/>
        <v>0</v>
      </c>
    </row>
    <row r="250" spans="1:12" x14ac:dyDescent="0.25">
      <c r="A250" s="7" t="s">
        <v>1635</v>
      </c>
      <c r="B250" s="7" t="s">
        <v>8776</v>
      </c>
      <c r="C250" s="7" t="s">
        <v>14026</v>
      </c>
      <c r="D250" s="7" t="s">
        <v>14027</v>
      </c>
      <c r="E250" s="7" t="s">
        <v>15924</v>
      </c>
      <c r="F250" s="7" t="s">
        <v>22343</v>
      </c>
      <c r="G250" s="8">
        <v>978120</v>
      </c>
      <c r="H250" s="8">
        <v>978120</v>
      </c>
      <c r="I250" s="9">
        <f t="shared" si="6"/>
        <v>0</v>
      </c>
      <c r="J250" s="8">
        <v>0</v>
      </c>
      <c r="K250" s="10">
        <v>0</v>
      </c>
    </row>
    <row r="251" spans="1:12" x14ac:dyDescent="0.25">
      <c r="A251" s="7" t="s">
        <v>1646</v>
      </c>
      <c r="B251" s="7" t="s">
        <v>8787</v>
      </c>
      <c r="C251" s="7" t="s">
        <v>14018</v>
      </c>
      <c r="D251" s="7" t="s">
        <v>14019</v>
      </c>
      <c r="E251" s="7" t="s">
        <v>15935</v>
      </c>
      <c r="F251" s="7" t="s">
        <v>21917</v>
      </c>
      <c r="G251" s="8">
        <v>99000000</v>
      </c>
      <c r="H251" s="8">
        <v>0</v>
      </c>
      <c r="I251" s="9">
        <f t="shared" si="6"/>
        <v>99000000</v>
      </c>
      <c r="J251" s="8">
        <v>0</v>
      </c>
      <c r="K251" s="10">
        <f t="shared" si="7"/>
        <v>0</v>
      </c>
    </row>
    <row r="252" spans="1:12" x14ac:dyDescent="0.25">
      <c r="A252" s="7" t="s">
        <v>1657</v>
      </c>
      <c r="B252" s="7" t="s">
        <v>8798</v>
      </c>
      <c r="C252" s="7" t="s">
        <v>14018</v>
      </c>
      <c r="D252" s="7" t="s">
        <v>14019</v>
      </c>
      <c r="E252" s="7" t="s">
        <v>15946</v>
      </c>
      <c r="F252" s="7" t="s">
        <v>21561</v>
      </c>
      <c r="G252" s="8">
        <v>159813323</v>
      </c>
      <c r="H252" s="8">
        <v>0</v>
      </c>
      <c r="I252" s="9">
        <f t="shared" si="6"/>
        <v>159813323</v>
      </c>
      <c r="J252" s="8">
        <v>0</v>
      </c>
      <c r="K252" s="10">
        <f t="shared" si="7"/>
        <v>0</v>
      </c>
    </row>
    <row r="253" spans="1:12" x14ac:dyDescent="0.25">
      <c r="A253" s="7" t="s">
        <v>1669</v>
      </c>
      <c r="B253" s="7" t="s">
        <v>8810</v>
      </c>
      <c r="C253" s="7" t="s">
        <v>14018</v>
      </c>
      <c r="D253" s="7" t="s">
        <v>14019</v>
      </c>
      <c r="E253" s="7" t="s">
        <v>15958</v>
      </c>
      <c r="F253" s="7" t="s">
        <v>21762</v>
      </c>
      <c r="G253" s="8">
        <v>438088120</v>
      </c>
      <c r="H253" s="8">
        <v>0</v>
      </c>
      <c r="I253" s="9">
        <f t="shared" si="6"/>
        <v>438088120</v>
      </c>
      <c r="J253" s="8">
        <v>0</v>
      </c>
      <c r="K253" s="10">
        <f t="shared" si="7"/>
        <v>0</v>
      </c>
    </row>
    <row r="254" spans="1:12" x14ac:dyDescent="0.25">
      <c r="A254" s="7" t="s">
        <v>1680</v>
      </c>
      <c r="B254" s="7" t="s">
        <v>8821</v>
      </c>
      <c r="C254" s="7" t="s">
        <v>14024</v>
      </c>
      <c r="D254" s="7" t="s">
        <v>14025</v>
      </c>
      <c r="E254" s="7" t="s">
        <v>15969</v>
      </c>
      <c r="F254" s="7" t="s">
        <v>22384</v>
      </c>
      <c r="G254" s="8">
        <v>285601</v>
      </c>
      <c r="H254" s="8">
        <v>0</v>
      </c>
      <c r="I254" s="9">
        <f t="shared" si="6"/>
        <v>285601</v>
      </c>
      <c r="J254" s="8">
        <v>0</v>
      </c>
      <c r="K254" s="10">
        <f t="shared" si="7"/>
        <v>0</v>
      </c>
    </row>
    <row r="255" spans="1:12" x14ac:dyDescent="0.25">
      <c r="A255" s="7" t="s">
        <v>1691</v>
      </c>
      <c r="B255" s="7" t="s">
        <v>8832</v>
      </c>
      <c r="C255" s="7" t="s">
        <v>14022</v>
      </c>
      <c r="D255" s="7" t="s">
        <v>14023</v>
      </c>
      <c r="E255" s="7" t="s">
        <v>15980</v>
      </c>
      <c r="F255" s="7" t="s">
        <v>21496</v>
      </c>
      <c r="G255" s="8">
        <v>369794464</v>
      </c>
      <c r="H255" s="8">
        <v>369794464</v>
      </c>
      <c r="I255" s="9">
        <f t="shared" si="6"/>
        <v>0</v>
      </c>
      <c r="J255" s="8">
        <v>0</v>
      </c>
      <c r="K255" s="10">
        <v>0</v>
      </c>
    </row>
    <row r="256" spans="1:12" x14ac:dyDescent="0.25">
      <c r="A256" s="7" t="s">
        <v>1702</v>
      </c>
      <c r="B256" s="7" t="s">
        <v>8843</v>
      </c>
      <c r="C256" s="7" t="s">
        <v>14010</v>
      </c>
      <c r="D256" s="7" t="s">
        <v>14011</v>
      </c>
      <c r="E256" s="7" t="s">
        <v>15991</v>
      </c>
      <c r="F256" s="7" t="s">
        <v>22403</v>
      </c>
      <c r="G256" s="8">
        <v>614029684</v>
      </c>
      <c r="H256" s="8">
        <v>0</v>
      </c>
      <c r="I256" s="9">
        <f t="shared" si="6"/>
        <v>614029684</v>
      </c>
      <c r="J256" s="8">
        <v>614029684</v>
      </c>
      <c r="K256" s="10">
        <f t="shared" si="7"/>
        <v>1</v>
      </c>
    </row>
    <row r="257" spans="1:11" x14ac:dyDescent="0.25">
      <c r="A257" s="7" t="s">
        <v>1713</v>
      </c>
      <c r="B257" s="7" t="s">
        <v>8854</v>
      </c>
      <c r="C257" s="7" t="s">
        <v>14018</v>
      </c>
      <c r="D257" s="7" t="s">
        <v>14019</v>
      </c>
      <c r="E257" s="7" t="s">
        <v>16002</v>
      </c>
      <c r="F257" s="7" t="s">
        <v>22279</v>
      </c>
      <c r="G257" s="8">
        <v>70000000</v>
      </c>
      <c r="H257" s="8">
        <v>0</v>
      </c>
      <c r="I257" s="9">
        <f t="shared" si="6"/>
        <v>70000000</v>
      </c>
      <c r="J257" s="8">
        <v>0</v>
      </c>
      <c r="K257" s="10">
        <f t="shared" si="7"/>
        <v>0</v>
      </c>
    </row>
    <row r="258" spans="1:11" x14ac:dyDescent="0.25">
      <c r="A258" s="7" t="s">
        <v>1724</v>
      </c>
      <c r="B258" s="7" t="s">
        <v>8865</v>
      </c>
      <c r="C258" s="7" t="s">
        <v>14030</v>
      </c>
      <c r="D258" s="7" t="s">
        <v>14031</v>
      </c>
      <c r="E258" s="7" t="s">
        <v>16013</v>
      </c>
      <c r="F258" s="7" t="s">
        <v>22422</v>
      </c>
      <c r="G258" s="8">
        <v>508293</v>
      </c>
      <c r="H258" s="8">
        <v>0</v>
      </c>
      <c r="I258" s="9">
        <f t="shared" ref="I258:I321" si="8">+G258-H258</f>
        <v>508293</v>
      </c>
      <c r="J258" s="8">
        <v>0</v>
      </c>
      <c r="K258" s="10">
        <f t="shared" si="7"/>
        <v>0</v>
      </c>
    </row>
    <row r="259" spans="1:11" x14ac:dyDescent="0.25">
      <c r="A259" s="7" t="s">
        <v>1735</v>
      </c>
      <c r="B259" s="7" t="s">
        <v>8876</v>
      </c>
      <c r="C259" s="7" t="s">
        <v>14022</v>
      </c>
      <c r="D259" s="7" t="s">
        <v>14023</v>
      </c>
      <c r="E259" s="7" t="s">
        <v>16024</v>
      </c>
      <c r="F259" s="7" t="s">
        <v>21368</v>
      </c>
      <c r="G259" s="8">
        <v>12410254</v>
      </c>
      <c r="H259" s="8">
        <v>0</v>
      </c>
      <c r="I259" s="9">
        <f t="shared" si="8"/>
        <v>12410254</v>
      </c>
      <c r="J259" s="8">
        <v>0</v>
      </c>
      <c r="K259" s="10">
        <f t="shared" ref="K259:K322" si="9">+J259/I259</f>
        <v>0</v>
      </c>
    </row>
    <row r="260" spans="1:11" x14ac:dyDescent="0.25">
      <c r="A260" s="7" t="s">
        <v>1746</v>
      </c>
      <c r="B260" s="7" t="s">
        <v>8887</v>
      </c>
      <c r="C260" s="7" t="s">
        <v>14022</v>
      </c>
      <c r="D260" s="7" t="s">
        <v>14023</v>
      </c>
      <c r="E260" s="7" t="s">
        <v>16035</v>
      </c>
      <c r="F260" s="7" t="s">
        <v>21368</v>
      </c>
      <c r="G260" s="8">
        <v>12410254</v>
      </c>
      <c r="H260" s="8">
        <v>0</v>
      </c>
      <c r="I260" s="9">
        <f t="shared" si="8"/>
        <v>12410254</v>
      </c>
      <c r="J260" s="8">
        <v>0</v>
      </c>
      <c r="K260" s="10">
        <f t="shared" si="9"/>
        <v>0</v>
      </c>
    </row>
    <row r="261" spans="1:11" x14ac:dyDescent="0.25">
      <c r="A261" s="7" t="s">
        <v>1757</v>
      </c>
      <c r="B261" s="7" t="s">
        <v>8898</v>
      </c>
      <c r="C261" s="7" t="s">
        <v>14030</v>
      </c>
      <c r="D261" s="7" t="s">
        <v>14031</v>
      </c>
      <c r="E261" s="7" t="s">
        <v>16046</v>
      </c>
      <c r="F261" s="7" t="s">
        <v>22453</v>
      </c>
      <c r="G261" s="8">
        <v>174418</v>
      </c>
      <c r="H261" s="8">
        <v>0</v>
      </c>
      <c r="I261" s="9">
        <f t="shared" si="8"/>
        <v>174418</v>
      </c>
      <c r="J261" s="8">
        <v>0</v>
      </c>
      <c r="K261" s="10">
        <f t="shared" si="9"/>
        <v>0</v>
      </c>
    </row>
    <row r="262" spans="1:11" x14ac:dyDescent="0.25">
      <c r="A262" s="7" t="s">
        <v>1768</v>
      </c>
      <c r="B262" s="7" t="s">
        <v>8909</v>
      </c>
      <c r="C262" s="7" t="s">
        <v>14018</v>
      </c>
      <c r="D262" s="7" t="s">
        <v>14019</v>
      </c>
      <c r="E262" s="7" t="s">
        <v>16057</v>
      </c>
      <c r="F262" s="7" t="s">
        <v>21859</v>
      </c>
      <c r="G262" s="8">
        <v>79883200</v>
      </c>
      <c r="H262" s="8">
        <v>0</v>
      </c>
      <c r="I262" s="9">
        <f t="shared" si="8"/>
        <v>79883200</v>
      </c>
      <c r="J262" s="8">
        <v>0</v>
      </c>
      <c r="K262" s="10">
        <f t="shared" si="9"/>
        <v>0</v>
      </c>
    </row>
    <row r="263" spans="1:11" x14ac:dyDescent="0.25">
      <c r="A263" s="7" t="s">
        <v>1780</v>
      </c>
      <c r="B263" s="7" t="s">
        <v>8921</v>
      </c>
      <c r="C263" s="7" t="s">
        <v>14010</v>
      </c>
      <c r="D263" s="7" t="s">
        <v>14011</v>
      </c>
      <c r="E263" s="7" t="s">
        <v>16069</v>
      </c>
      <c r="F263" s="7" t="s">
        <v>22473</v>
      </c>
      <c r="G263" s="8">
        <v>6592443</v>
      </c>
      <c r="H263" s="8">
        <v>0</v>
      </c>
      <c r="I263" s="9">
        <f t="shared" si="8"/>
        <v>6592443</v>
      </c>
      <c r="J263" s="8">
        <v>6592443</v>
      </c>
      <c r="K263" s="10">
        <f t="shared" si="9"/>
        <v>1</v>
      </c>
    </row>
    <row r="264" spans="1:11" x14ac:dyDescent="0.25">
      <c r="A264" s="7" t="s">
        <v>1791</v>
      </c>
      <c r="B264" s="7" t="s">
        <v>8932</v>
      </c>
      <c r="C264" s="7" t="s">
        <v>14010</v>
      </c>
      <c r="D264" s="7" t="s">
        <v>14011</v>
      </c>
      <c r="E264" s="7" t="s">
        <v>16080</v>
      </c>
      <c r="F264" s="7" t="s">
        <v>21633</v>
      </c>
      <c r="G264" s="8">
        <v>10628640</v>
      </c>
      <c r="H264" s="8">
        <v>0</v>
      </c>
      <c r="I264" s="9">
        <f t="shared" si="8"/>
        <v>10628640</v>
      </c>
      <c r="J264" s="8">
        <v>0</v>
      </c>
      <c r="K264" s="10">
        <f t="shared" si="9"/>
        <v>0</v>
      </c>
    </row>
    <row r="265" spans="1:11" x14ac:dyDescent="0.25">
      <c r="A265" s="7" t="s">
        <v>1802</v>
      </c>
      <c r="B265" s="7" t="s">
        <v>8943</v>
      </c>
      <c r="C265" s="7" t="s">
        <v>14018</v>
      </c>
      <c r="D265" s="7" t="s">
        <v>14019</v>
      </c>
      <c r="E265" s="7" t="s">
        <v>16091</v>
      </c>
      <c r="F265" s="7" t="s">
        <v>21747</v>
      </c>
      <c r="G265" s="8">
        <v>52663800</v>
      </c>
      <c r="H265" s="8">
        <v>0</v>
      </c>
      <c r="I265" s="9">
        <f t="shared" si="8"/>
        <v>52663800</v>
      </c>
      <c r="J265" s="8">
        <v>0</v>
      </c>
      <c r="K265" s="10">
        <f t="shared" si="9"/>
        <v>0</v>
      </c>
    </row>
    <row r="266" spans="1:11" x14ac:dyDescent="0.25">
      <c r="A266" s="7" t="s">
        <v>1813</v>
      </c>
      <c r="B266" s="7" t="s">
        <v>8954</v>
      </c>
      <c r="C266" s="7" t="s">
        <v>14018</v>
      </c>
      <c r="D266" s="7" t="s">
        <v>14019</v>
      </c>
      <c r="E266" s="7" t="s">
        <v>16102</v>
      </c>
      <c r="F266" s="7" t="s">
        <v>21859</v>
      </c>
      <c r="G266" s="8">
        <v>8675000</v>
      </c>
      <c r="H266" s="8">
        <v>0</v>
      </c>
      <c r="I266" s="9">
        <f t="shared" si="8"/>
        <v>8675000</v>
      </c>
      <c r="J266" s="8">
        <v>0</v>
      </c>
      <c r="K266" s="10">
        <f t="shared" si="9"/>
        <v>0</v>
      </c>
    </row>
    <row r="267" spans="1:11" x14ac:dyDescent="0.25">
      <c r="A267" s="7" t="s">
        <v>1824</v>
      </c>
      <c r="B267" s="7" t="s">
        <v>8965</v>
      </c>
      <c r="C267" s="7" t="s">
        <v>14018</v>
      </c>
      <c r="D267" s="7" t="s">
        <v>14019</v>
      </c>
      <c r="E267" s="7" t="s">
        <v>16113</v>
      </c>
      <c r="F267" s="7" t="s">
        <v>21747</v>
      </c>
      <c r="G267" s="8">
        <v>2457500</v>
      </c>
      <c r="H267" s="8">
        <v>0</v>
      </c>
      <c r="I267" s="9">
        <f t="shared" si="8"/>
        <v>2457500</v>
      </c>
      <c r="J267" s="8">
        <v>0</v>
      </c>
      <c r="K267" s="10">
        <f t="shared" si="9"/>
        <v>0</v>
      </c>
    </row>
    <row r="268" spans="1:11" x14ac:dyDescent="0.25">
      <c r="A268" s="7" t="s">
        <v>1835</v>
      </c>
      <c r="B268" s="7" t="s">
        <v>8976</v>
      </c>
      <c r="C268" s="7" t="s">
        <v>14018</v>
      </c>
      <c r="D268" s="7" t="s">
        <v>14019</v>
      </c>
      <c r="E268" s="7" t="s">
        <v>16124</v>
      </c>
      <c r="F268" s="7" t="s">
        <v>22522</v>
      </c>
      <c r="G268" s="8">
        <v>2444937</v>
      </c>
      <c r="H268" s="8">
        <v>0</v>
      </c>
      <c r="I268" s="9">
        <f t="shared" si="8"/>
        <v>2444937</v>
      </c>
      <c r="J268" s="8">
        <v>0</v>
      </c>
      <c r="K268" s="10">
        <f t="shared" si="9"/>
        <v>0</v>
      </c>
    </row>
    <row r="269" spans="1:11" x14ac:dyDescent="0.25">
      <c r="A269" s="7" t="s">
        <v>1846</v>
      </c>
      <c r="B269" s="7" t="s">
        <v>8987</v>
      </c>
      <c r="C269" s="7" t="s">
        <v>14018</v>
      </c>
      <c r="D269" s="7" t="s">
        <v>14019</v>
      </c>
      <c r="E269" s="7" t="s">
        <v>16135</v>
      </c>
      <c r="F269" s="7" t="s">
        <v>22530</v>
      </c>
      <c r="G269" s="8">
        <v>128022003</v>
      </c>
      <c r="H269" s="8">
        <v>0</v>
      </c>
      <c r="I269" s="9">
        <f t="shared" si="8"/>
        <v>128022003</v>
      </c>
      <c r="J269" s="8">
        <v>0</v>
      </c>
      <c r="K269" s="10">
        <f t="shared" si="9"/>
        <v>0</v>
      </c>
    </row>
    <row r="270" spans="1:11" x14ac:dyDescent="0.25">
      <c r="A270" s="7" t="s">
        <v>1857</v>
      </c>
      <c r="B270" s="7" t="s">
        <v>8998</v>
      </c>
      <c r="C270" s="7" t="s">
        <v>14018</v>
      </c>
      <c r="D270" s="7" t="s">
        <v>14019</v>
      </c>
      <c r="E270" s="7" t="s">
        <v>16146</v>
      </c>
      <c r="F270" s="7" t="s">
        <v>21917</v>
      </c>
      <c r="G270" s="8">
        <v>124990618</v>
      </c>
      <c r="H270" s="8">
        <v>0</v>
      </c>
      <c r="I270" s="9">
        <f t="shared" si="8"/>
        <v>124990618</v>
      </c>
      <c r="J270" s="8">
        <v>0</v>
      </c>
      <c r="K270" s="10">
        <f t="shared" si="9"/>
        <v>0</v>
      </c>
    </row>
    <row r="271" spans="1:11" x14ac:dyDescent="0.25">
      <c r="A271" s="7" t="s">
        <v>1868</v>
      </c>
      <c r="B271" s="7" t="s">
        <v>9009</v>
      </c>
      <c r="C271" s="7" t="s">
        <v>14018</v>
      </c>
      <c r="D271" s="7" t="s">
        <v>14019</v>
      </c>
      <c r="E271" s="7" t="s">
        <v>16157</v>
      </c>
      <c r="F271" s="7" t="s">
        <v>22550</v>
      </c>
      <c r="G271" s="8">
        <v>8627443777</v>
      </c>
      <c r="H271" s="8">
        <v>0</v>
      </c>
      <c r="I271" s="9">
        <f t="shared" si="8"/>
        <v>8627443777</v>
      </c>
      <c r="J271" s="8">
        <v>0</v>
      </c>
      <c r="K271" s="10">
        <f t="shared" si="9"/>
        <v>0</v>
      </c>
    </row>
    <row r="272" spans="1:11" x14ac:dyDescent="0.25">
      <c r="A272" s="7" t="s">
        <v>1879</v>
      </c>
      <c r="B272" s="7" t="s">
        <v>9020</v>
      </c>
      <c r="C272" s="7" t="s">
        <v>14026</v>
      </c>
      <c r="D272" s="7" t="s">
        <v>14027</v>
      </c>
      <c r="E272" s="7" t="s">
        <v>16168</v>
      </c>
      <c r="F272" s="7" t="s">
        <v>22559</v>
      </c>
      <c r="G272" s="8">
        <v>565134</v>
      </c>
      <c r="H272" s="8">
        <v>0</v>
      </c>
      <c r="I272" s="9">
        <f t="shared" si="8"/>
        <v>565134</v>
      </c>
      <c r="J272" s="8">
        <v>0</v>
      </c>
      <c r="K272" s="10">
        <f t="shared" si="9"/>
        <v>0</v>
      </c>
    </row>
    <row r="273" spans="1:11" x14ac:dyDescent="0.25">
      <c r="A273" s="7" t="s">
        <v>1891</v>
      </c>
      <c r="B273" s="7" t="s">
        <v>9032</v>
      </c>
      <c r="C273" s="7" t="s">
        <v>14010</v>
      </c>
      <c r="D273" s="7" t="s">
        <v>14011</v>
      </c>
      <c r="E273" s="7" t="s">
        <v>16180</v>
      </c>
      <c r="F273" s="7" t="s">
        <v>21612</v>
      </c>
      <c r="G273" s="8">
        <v>118999930</v>
      </c>
      <c r="H273" s="8">
        <v>0</v>
      </c>
      <c r="I273" s="9">
        <f t="shared" si="8"/>
        <v>118999930</v>
      </c>
      <c r="J273" s="8">
        <v>0</v>
      </c>
      <c r="K273" s="10">
        <f t="shared" si="9"/>
        <v>0</v>
      </c>
    </row>
    <row r="274" spans="1:11" x14ac:dyDescent="0.25">
      <c r="A274" s="7" t="s">
        <v>1902</v>
      </c>
      <c r="B274" s="7" t="s">
        <v>9043</v>
      </c>
      <c r="C274" s="7" t="s">
        <v>14016</v>
      </c>
      <c r="D274" s="7" t="s">
        <v>14017</v>
      </c>
      <c r="E274" s="7" t="s">
        <v>16191</v>
      </c>
      <c r="F274" s="7" t="s">
        <v>22577</v>
      </c>
      <c r="G274" s="8">
        <v>4750005</v>
      </c>
      <c r="H274" s="8">
        <v>0</v>
      </c>
      <c r="I274" s="9">
        <f t="shared" si="8"/>
        <v>4750005</v>
      </c>
      <c r="J274" s="8">
        <v>0</v>
      </c>
      <c r="K274" s="10">
        <f t="shared" si="9"/>
        <v>0</v>
      </c>
    </row>
    <row r="275" spans="1:11" x14ac:dyDescent="0.25">
      <c r="A275" s="7" t="s">
        <v>1913</v>
      </c>
      <c r="B275" s="7" t="s">
        <v>9054</v>
      </c>
      <c r="C275" s="7" t="s">
        <v>14016</v>
      </c>
      <c r="D275" s="7" t="s">
        <v>14017</v>
      </c>
      <c r="E275" s="7" t="s">
        <v>16202</v>
      </c>
      <c r="F275" s="7" t="s">
        <v>22588</v>
      </c>
      <c r="G275" s="8">
        <v>3873081</v>
      </c>
      <c r="H275" s="8">
        <v>0</v>
      </c>
      <c r="I275" s="9">
        <f t="shared" si="8"/>
        <v>3873081</v>
      </c>
      <c r="J275" s="8">
        <v>0</v>
      </c>
      <c r="K275" s="10">
        <f t="shared" si="9"/>
        <v>0</v>
      </c>
    </row>
    <row r="276" spans="1:11" x14ac:dyDescent="0.25">
      <c r="A276" s="7" t="s">
        <v>1924</v>
      </c>
      <c r="B276" s="7" t="s">
        <v>9065</v>
      </c>
      <c r="C276" s="7" t="s">
        <v>14010</v>
      </c>
      <c r="D276" s="7" t="s">
        <v>14011</v>
      </c>
      <c r="E276" s="7" t="s">
        <v>16213</v>
      </c>
      <c r="F276" s="7" t="s">
        <v>22599</v>
      </c>
      <c r="G276" s="8">
        <v>38320760</v>
      </c>
      <c r="H276" s="8">
        <v>0</v>
      </c>
      <c r="I276" s="9">
        <f t="shared" si="8"/>
        <v>38320760</v>
      </c>
      <c r="J276" s="8">
        <v>0</v>
      </c>
      <c r="K276" s="10">
        <f t="shared" si="9"/>
        <v>0</v>
      </c>
    </row>
    <row r="277" spans="1:11" x14ac:dyDescent="0.25">
      <c r="A277" s="7" t="s">
        <v>1935</v>
      </c>
      <c r="B277" s="7" t="s">
        <v>9076</v>
      </c>
      <c r="C277" s="7" t="s">
        <v>14016</v>
      </c>
      <c r="D277" s="7" t="s">
        <v>14017</v>
      </c>
      <c r="E277" s="7" t="s">
        <v>16224</v>
      </c>
      <c r="F277" s="7" t="s">
        <v>22609</v>
      </c>
      <c r="G277" s="8">
        <v>5553852</v>
      </c>
      <c r="H277" s="8">
        <v>0</v>
      </c>
      <c r="I277" s="9">
        <f t="shared" si="8"/>
        <v>5553852</v>
      </c>
      <c r="J277" s="8">
        <v>0</v>
      </c>
      <c r="K277" s="10">
        <f t="shared" si="9"/>
        <v>0</v>
      </c>
    </row>
    <row r="278" spans="1:11" x14ac:dyDescent="0.25">
      <c r="A278" s="7" t="s">
        <v>1946</v>
      </c>
      <c r="B278" s="7" t="s">
        <v>9087</v>
      </c>
      <c r="C278" s="7" t="s">
        <v>14016</v>
      </c>
      <c r="D278" s="7" t="s">
        <v>14017</v>
      </c>
      <c r="E278" s="7" t="s">
        <v>16235</v>
      </c>
      <c r="F278" s="7" t="s">
        <v>22620</v>
      </c>
      <c r="G278" s="8">
        <v>10157703</v>
      </c>
      <c r="H278" s="8">
        <v>0</v>
      </c>
      <c r="I278" s="9">
        <f t="shared" si="8"/>
        <v>10157703</v>
      </c>
      <c r="J278" s="8">
        <v>0</v>
      </c>
      <c r="K278" s="10">
        <f t="shared" si="9"/>
        <v>0</v>
      </c>
    </row>
    <row r="279" spans="1:11" x14ac:dyDescent="0.25">
      <c r="A279" s="7" t="s">
        <v>1957</v>
      </c>
      <c r="B279" s="7" t="s">
        <v>9098</v>
      </c>
      <c r="C279" s="7" t="s">
        <v>14016</v>
      </c>
      <c r="D279" s="7" t="s">
        <v>14017</v>
      </c>
      <c r="E279" s="7" t="s">
        <v>16246</v>
      </c>
      <c r="F279" s="7" t="s">
        <v>22626</v>
      </c>
      <c r="G279" s="8">
        <v>12934629</v>
      </c>
      <c r="H279" s="8">
        <v>0</v>
      </c>
      <c r="I279" s="9">
        <f t="shared" si="8"/>
        <v>12934629</v>
      </c>
      <c r="J279" s="8">
        <v>0</v>
      </c>
      <c r="K279" s="10">
        <f t="shared" si="9"/>
        <v>0</v>
      </c>
    </row>
    <row r="280" spans="1:11" x14ac:dyDescent="0.25">
      <c r="A280" s="7" t="s">
        <v>1968</v>
      </c>
      <c r="B280" s="7" t="s">
        <v>9109</v>
      </c>
      <c r="C280" s="7" t="s">
        <v>14016</v>
      </c>
      <c r="D280" s="7" t="s">
        <v>14017</v>
      </c>
      <c r="E280" s="7" t="s">
        <v>16257</v>
      </c>
      <c r="F280" s="7" t="s">
        <v>22636</v>
      </c>
      <c r="G280" s="8">
        <v>2411541</v>
      </c>
      <c r="H280" s="8">
        <v>0</v>
      </c>
      <c r="I280" s="9">
        <f t="shared" si="8"/>
        <v>2411541</v>
      </c>
      <c r="J280" s="8">
        <v>0</v>
      </c>
      <c r="K280" s="10">
        <f t="shared" si="9"/>
        <v>0</v>
      </c>
    </row>
    <row r="281" spans="1:11" x14ac:dyDescent="0.25">
      <c r="A281" s="7" t="s">
        <v>1979</v>
      </c>
      <c r="B281" s="7" t="s">
        <v>9120</v>
      </c>
      <c r="C281" s="7" t="s">
        <v>14016</v>
      </c>
      <c r="D281" s="7" t="s">
        <v>14017</v>
      </c>
      <c r="E281" s="7" t="s">
        <v>16268</v>
      </c>
      <c r="F281" s="7" t="s">
        <v>22647</v>
      </c>
      <c r="G281" s="8">
        <v>5261544</v>
      </c>
      <c r="H281" s="8">
        <v>0</v>
      </c>
      <c r="I281" s="9">
        <f t="shared" si="8"/>
        <v>5261544</v>
      </c>
      <c r="J281" s="8">
        <v>0</v>
      </c>
      <c r="K281" s="10">
        <f t="shared" si="9"/>
        <v>0</v>
      </c>
    </row>
    <row r="282" spans="1:11" x14ac:dyDescent="0.25">
      <c r="A282" s="7" t="s">
        <v>1990</v>
      </c>
      <c r="B282" s="7" t="s">
        <v>9131</v>
      </c>
      <c r="C282" s="7" t="s">
        <v>14016</v>
      </c>
      <c r="D282" s="7" t="s">
        <v>14017</v>
      </c>
      <c r="E282" s="7" t="s">
        <v>16279</v>
      </c>
      <c r="F282" s="7" t="s">
        <v>22657</v>
      </c>
      <c r="G282" s="8">
        <v>7380777</v>
      </c>
      <c r="H282" s="8">
        <v>0</v>
      </c>
      <c r="I282" s="9">
        <f t="shared" si="8"/>
        <v>7380777</v>
      </c>
      <c r="J282" s="8">
        <v>0</v>
      </c>
      <c r="K282" s="10">
        <f t="shared" si="9"/>
        <v>0</v>
      </c>
    </row>
    <row r="283" spans="1:11" x14ac:dyDescent="0.25">
      <c r="A283" s="7" t="s">
        <v>2002</v>
      </c>
      <c r="B283" s="7" t="s">
        <v>9143</v>
      </c>
      <c r="C283" s="7" t="s">
        <v>14010</v>
      </c>
      <c r="D283" s="7" t="s">
        <v>14011</v>
      </c>
      <c r="E283" s="7" t="s">
        <v>16291</v>
      </c>
      <c r="F283" s="7" t="s">
        <v>22669</v>
      </c>
      <c r="G283" s="8">
        <v>5304077</v>
      </c>
      <c r="H283" s="8">
        <v>0</v>
      </c>
      <c r="I283" s="9">
        <f t="shared" si="8"/>
        <v>5304077</v>
      </c>
      <c r="J283" s="8">
        <v>0</v>
      </c>
      <c r="K283" s="10">
        <f t="shared" si="9"/>
        <v>0</v>
      </c>
    </row>
    <row r="284" spans="1:11" x14ac:dyDescent="0.25">
      <c r="A284" s="7" t="s">
        <v>2013</v>
      </c>
      <c r="B284" s="7" t="s">
        <v>9154</v>
      </c>
      <c r="C284" s="7" t="s">
        <v>14016</v>
      </c>
      <c r="D284" s="7" t="s">
        <v>14017</v>
      </c>
      <c r="E284" s="7" t="s">
        <v>16302</v>
      </c>
      <c r="F284" s="7" t="s">
        <v>22678</v>
      </c>
      <c r="G284" s="8">
        <v>8330778</v>
      </c>
      <c r="H284" s="8">
        <v>0</v>
      </c>
      <c r="I284" s="9">
        <f t="shared" si="8"/>
        <v>8330778</v>
      </c>
      <c r="J284" s="8">
        <v>0</v>
      </c>
      <c r="K284" s="10">
        <f t="shared" si="9"/>
        <v>0</v>
      </c>
    </row>
    <row r="285" spans="1:11" x14ac:dyDescent="0.25">
      <c r="A285" s="7" t="s">
        <v>2024</v>
      </c>
      <c r="B285" s="7" t="s">
        <v>9165</v>
      </c>
      <c r="C285" s="7" t="s">
        <v>14018</v>
      </c>
      <c r="D285" s="7" t="s">
        <v>14019</v>
      </c>
      <c r="E285" s="7" t="s">
        <v>16313</v>
      </c>
      <c r="F285" s="7" t="s">
        <v>21970</v>
      </c>
      <c r="G285" s="8">
        <v>7055712</v>
      </c>
      <c r="H285" s="8">
        <v>0</v>
      </c>
      <c r="I285" s="9">
        <f t="shared" si="8"/>
        <v>7055712</v>
      </c>
      <c r="J285" s="8">
        <v>0</v>
      </c>
      <c r="K285" s="10">
        <f t="shared" si="9"/>
        <v>0</v>
      </c>
    </row>
    <row r="286" spans="1:11" x14ac:dyDescent="0.25">
      <c r="A286" s="7" t="s">
        <v>2035</v>
      </c>
      <c r="B286" s="7" t="s">
        <v>9176</v>
      </c>
      <c r="C286" s="7" t="s">
        <v>14010</v>
      </c>
      <c r="D286" s="7" t="s">
        <v>14011</v>
      </c>
      <c r="E286" s="7" t="s">
        <v>16324</v>
      </c>
      <c r="F286" s="7" t="s">
        <v>22695</v>
      </c>
      <c r="G286" s="8">
        <v>37829927</v>
      </c>
      <c r="H286" s="8">
        <v>0</v>
      </c>
      <c r="I286" s="9">
        <f t="shared" si="8"/>
        <v>37829927</v>
      </c>
      <c r="J286" s="8">
        <v>0</v>
      </c>
      <c r="K286" s="10">
        <f t="shared" si="9"/>
        <v>0</v>
      </c>
    </row>
    <row r="287" spans="1:11" x14ac:dyDescent="0.25">
      <c r="A287" s="7" t="s">
        <v>2046</v>
      </c>
      <c r="B287" s="7" t="s">
        <v>9187</v>
      </c>
      <c r="C287" s="7" t="s">
        <v>14010</v>
      </c>
      <c r="D287" s="7" t="s">
        <v>14011</v>
      </c>
      <c r="E287" s="7" t="s">
        <v>16335</v>
      </c>
      <c r="F287" s="7" t="s">
        <v>21621</v>
      </c>
      <c r="G287" s="8">
        <v>216873470</v>
      </c>
      <c r="H287" s="8">
        <v>0</v>
      </c>
      <c r="I287" s="9">
        <f t="shared" si="8"/>
        <v>216873470</v>
      </c>
      <c r="J287" s="8">
        <v>0</v>
      </c>
      <c r="K287" s="10">
        <f t="shared" si="9"/>
        <v>0</v>
      </c>
    </row>
    <row r="288" spans="1:11" x14ac:dyDescent="0.25">
      <c r="A288" s="7" t="s">
        <v>2057</v>
      </c>
      <c r="B288" s="7" t="s">
        <v>9198</v>
      </c>
      <c r="C288" s="7" t="s">
        <v>14010</v>
      </c>
      <c r="D288" s="7" t="s">
        <v>14011</v>
      </c>
      <c r="E288" s="7" t="s">
        <v>16346</v>
      </c>
      <c r="F288" s="7" t="s">
        <v>22714</v>
      </c>
      <c r="G288" s="8">
        <v>145431863</v>
      </c>
      <c r="H288" s="8">
        <v>0</v>
      </c>
      <c r="I288" s="9">
        <f t="shared" si="8"/>
        <v>145431863</v>
      </c>
      <c r="J288" s="8">
        <v>0</v>
      </c>
      <c r="K288" s="10">
        <f t="shared" si="9"/>
        <v>0</v>
      </c>
    </row>
    <row r="289" spans="1:11" x14ac:dyDescent="0.25">
      <c r="A289" s="7" t="s">
        <v>2068</v>
      </c>
      <c r="B289" s="7" t="s">
        <v>9209</v>
      </c>
      <c r="C289" s="7" t="s">
        <v>14010</v>
      </c>
      <c r="D289" s="7" t="s">
        <v>14011</v>
      </c>
      <c r="E289" s="7" t="s">
        <v>16357</v>
      </c>
      <c r="F289" s="7" t="s">
        <v>22725</v>
      </c>
      <c r="G289" s="8">
        <v>107382691</v>
      </c>
      <c r="H289" s="8">
        <v>0</v>
      </c>
      <c r="I289" s="9">
        <f t="shared" si="8"/>
        <v>107382691</v>
      </c>
      <c r="J289" s="8">
        <v>107382691</v>
      </c>
      <c r="K289" s="10">
        <f t="shared" si="9"/>
        <v>1</v>
      </c>
    </row>
    <row r="290" spans="1:11" x14ac:dyDescent="0.25">
      <c r="A290" s="7" t="s">
        <v>2079</v>
      </c>
      <c r="B290" s="7" t="s">
        <v>9220</v>
      </c>
      <c r="C290" s="7" t="s">
        <v>14016</v>
      </c>
      <c r="D290" s="7" t="s">
        <v>14017</v>
      </c>
      <c r="E290" s="7" t="s">
        <v>16368</v>
      </c>
      <c r="F290" s="7" t="s">
        <v>22736</v>
      </c>
      <c r="G290" s="8">
        <v>803847</v>
      </c>
      <c r="H290" s="8">
        <v>803847</v>
      </c>
      <c r="I290" s="9">
        <f t="shared" si="8"/>
        <v>0</v>
      </c>
      <c r="J290" s="8">
        <v>0</v>
      </c>
      <c r="K290" s="10">
        <v>0</v>
      </c>
    </row>
    <row r="291" spans="1:11" x14ac:dyDescent="0.25">
      <c r="A291" s="7" t="s">
        <v>2090</v>
      </c>
      <c r="B291" s="7" t="s">
        <v>9231</v>
      </c>
      <c r="C291" s="7" t="s">
        <v>14016</v>
      </c>
      <c r="D291" s="7" t="s">
        <v>14017</v>
      </c>
      <c r="E291" s="7" t="s">
        <v>16379</v>
      </c>
      <c r="F291" s="7" t="s">
        <v>22747</v>
      </c>
      <c r="G291" s="8">
        <v>1607694</v>
      </c>
      <c r="H291" s="8">
        <v>1607694</v>
      </c>
      <c r="I291" s="9">
        <f t="shared" si="8"/>
        <v>0</v>
      </c>
      <c r="J291" s="8">
        <v>0</v>
      </c>
      <c r="K291" s="10">
        <v>0</v>
      </c>
    </row>
    <row r="292" spans="1:11" x14ac:dyDescent="0.25">
      <c r="A292" s="7" t="s">
        <v>2101</v>
      </c>
      <c r="B292" s="7" t="s">
        <v>9242</v>
      </c>
      <c r="C292" s="7" t="s">
        <v>14010</v>
      </c>
      <c r="D292" s="7" t="s">
        <v>14011</v>
      </c>
      <c r="E292" s="7" t="s">
        <v>16390</v>
      </c>
      <c r="F292" s="7" t="s">
        <v>21589</v>
      </c>
      <c r="G292" s="8">
        <v>505747058</v>
      </c>
      <c r="H292" s="8">
        <v>0</v>
      </c>
      <c r="I292" s="9">
        <f t="shared" si="8"/>
        <v>505747058</v>
      </c>
      <c r="J292" s="8">
        <v>505747058</v>
      </c>
      <c r="K292" s="10">
        <f t="shared" si="9"/>
        <v>1</v>
      </c>
    </row>
    <row r="293" spans="1:11" x14ac:dyDescent="0.25">
      <c r="A293" s="7" t="s">
        <v>2113</v>
      </c>
      <c r="B293" s="7" t="s">
        <v>9254</v>
      </c>
      <c r="C293" s="7" t="s">
        <v>14016</v>
      </c>
      <c r="D293" s="7" t="s">
        <v>14017</v>
      </c>
      <c r="E293" s="7" t="s">
        <v>16402</v>
      </c>
      <c r="F293" s="7" t="s">
        <v>22762</v>
      </c>
      <c r="G293" s="8">
        <v>7015392</v>
      </c>
      <c r="H293" s="8">
        <v>0</v>
      </c>
      <c r="I293" s="9">
        <f t="shared" si="8"/>
        <v>7015392</v>
      </c>
      <c r="J293" s="8">
        <v>0</v>
      </c>
      <c r="K293" s="10">
        <f t="shared" si="9"/>
        <v>0</v>
      </c>
    </row>
    <row r="294" spans="1:11" x14ac:dyDescent="0.25">
      <c r="A294" s="7" t="s">
        <v>2124</v>
      </c>
      <c r="B294" s="7" t="s">
        <v>9265</v>
      </c>
      <c r="C294" s="7" t="s">
        <v>14016</v>
      </c>
      <c r="D294" s="7" t="s">
        <v>14017</v>
      </c>
      <c r="E294" s="7" t="s">
        <v>16413</v>
      </c>
      <c r="F294" s="7" t="s">
        <v>22773</v>
      </c>
      <c r="G294" s="8">
        <v>1900002</v>
      </c>
      <c r="H294" s="8">
        <v>1900002</v>
      </c>
      <c r="I294" s="9">
        <f t="shared" si="8"/>
        <v>0</v>
      </c>
      <c r="J294" s="8">
        <v>0</v>
      </c>
      <c r="K294" s="10">
        <v>0</v>
      </c>
    </row>
    <row r="295" spans="1:11" x14ac:dyDescent="0.25">
      <c r="A295" s="7" t="s">
        <v>2135</v>
      </c>
      <c r="B295" s="7" t="s">
        <v>9276</v>
      </c>
      <c r="C295" s="7" t="s">
        <v>14016</v>
      </c>
      <c r="D295" s="7" t="s">
        <v>14017</v>
      </c>
      <c r="E295" s="7" t="s">
        <v>16424</v>
      </c>
      <c r="F295" s="7" t="s">
        <v>22784</v>
      </c>
      <c r="G295" s="8">
        <v>13153860</v>
      </c>
      <c r="H295" s="8">
        <v>0</v>
      </c>
      <c r="I295" s="9">
        <f t="shared" si="8"/>
        <v>13153860</v>
      </c>
      <c r="J295" s="8">
        <v>0</v>
      </c>
      <c r="K295" s="10">
        <f t="shared" si="9"/>
        <v>0</v>
      </c>
    </row>
    <row r="296" spans="1:11" x14ac:dyDescent="0.25">
      <c r="A296" s="7" t="s">
        <v>2146</v>
      </c>
      <c r="B296" s="7" t="s">
        <v>9287</v>
      </c>
      <c r="C296" s="7" t="s">
        <v>14016</v>
      </c>
      <c r="D296" s="7" t="s">
        <v>14017</v>
      </c>
      <c r="E296" s="7" t="s">
        <v>16435</v>
      </c>
      <c r="F296" s="7" t="s">
        <v>22793</v>
      </c>
      <c r="G296" s="8">
        <v>6065391</v>
      </c>
      <c r="H296" s="8">
        <v>6065391</v>
      </c>
      <c r="I296" s="9">
        <f t="shared" si="8"/>
        <v>0</v>
      </c>
      <c r="J296" s="8">
        <v>0</v>
      </c>
      <c r="K296" s="10">
        <v>0</v>
      </c>
    </row>
    <row r="297" spans="1:11" x14ac:dyDescent="0.25">
      <c r="A297" s="7" t="s">
        <v>2157</v>
      </c>
      <c r="B297" s="7" t="s">
        <v>9298</v>
      </c>
      <c r="C297" s="7" t="s">
        <v>14016</v>
      </c>
      <c r="D297" s="7" t="s">
        <v>14017</v>
      </c>
      <c r="E297" s="7" t="s">
        <v>16446</v>
      </c>
      <c r="F297" s="7" t="s">
        <v>22803</v>
      </c>
      <c r="G297" s="8">
        <v>2338464</v>
      </c>
      <c r="H297" s="8">
        <v>2338464</v>
      </c>
      <c r="I297" s="9">
        <f t="shared" si="8"/>
        <v>0</v>
      </c>
      <c r="J297" s="8">
        <v>0</v>
      </c>
      <c r="K297" s="10">
        <v>0</v>
      </c>
    </row>
    <row r="298" spans="1:11" x14ac:dyDescent="0.25">
      <c r="A298" s="7" t="s">
        <v>2168</v>
      </c>
      <c r="B298" s="7" t="s">
        <v>9309</v>
      </c>
      <c r="C298" s="7" t="s">
        <v>14016</v>
      </c>
      <c r="D298" s="7" t="s">
        <v>14017</v>
      </c>
      <c r="E298" s="7" t="s">
        <v>16457</v>
      </c>
      <c r="F298" s="7" t="s">
        <v>22814</v>
      </c>
      <c r="G298" s="8">
        <v>3946158</v>
      </c>
      <c r="H298" s="8">
        <v>3946158</v>
      </c>
      <c r="I298" s="9">
        <f t="shared" si="8"/>
        <v>0</v>
      </c>
      <c r="J298" s="8">
        <v>0</v>
      </c>
      <c r="K298" s="10">
        <v>0</v>
      </c>
    </row>
    <row r="299" spans="1:11" x14ac:dyDescent="0.25">
      <c r="A299" s="7" t="s">
        <v>2179</v>
      </c>
      <c r="B299" s="7" t="s">
        <v>9320</v>
      </c>
      <c r="C299" s="7" t="s">
        <v>14016</v>
      </c>
      <c r="D299" s="7" t="s">
        <v>14017</v>
      </c>
      <c r="E299" s="7" t="s">
        <v>16468</v>
      </c>
      <c r="F299" s="7" t="s">
        <v>22825</v>
      </c>
      <c r="G299" s="8">
        <v>18415404</v>
      </c>
      <c r="H299" s="8">
        <v>0</v>
      </c>
      <c r="I299" s="9">
        <f t="shared" si="8"/>
        <v>18415404</v>
      </c>
      <c r="J299" s="8">
        <v>0</v>
      </c>
      <c r="K299" s="10">
        <f t="shared" si="9"/>
        <v>0</v>
      </c>
    </row>
    <row r="300" spans="1:11" x14ac:dyDescent="0.25">
      <c r="A300" s="7" t="s">
        <v>2190</v>
      </c>
      <c r="B300" s="7" t="s">
        <v>9331</v>
      </c>
      <c r="C300" s="7" t="s">
        <v>14018</v>
      </c>
      <c r="D300" s="7" t="s">
        <v>14019</v>
      </c>
      <c r="E300" s="7" t="s">
        <v>16479</v>
      </c>
      <c r="F300" s="7" t="s">
        <v>21762</v>
      </c>
      <c r="G300" s="8">
        <v>574721231</v>
      </c>
      <c r="H300" s="8">
        <v>0</v>
      </c>
      <c r="I300" s="9">
        <f t="shared" si="8"/>
        <v>574721231</v>
      </c>
      <c r="J300" s="8">
        <v>0</v>
      </c>
      <c r="K300" s="10">
        <f t="shared" si="9"/>
        <v>0</v>
      </c>
    </row>
    <row r="301" spans="1:11" x14ac:dyDescent="0.25">
      <c r="A301" s="7" t="s">
        <v>2201</v>
      </c>
      <c r="B301" s="7" t="s">
        <v>9342</v>
      </c>
      <c r="C301" s="7" t="s">
        <v>14010</v>
      </c>
      <c r="D301" s="7" t="s">
        <v>14011</v>
      </c>
      <c r="E301" s="7" t="s">
        <v>16490</v>
      </c>
      <c r="F301" s="7" t="s">
        <v>21987</v>
      </c>
      <c r="G301" s="8">
        <v>226167509</v>
      </c>
      <c r="H301" s="8">
        <v>0</v>
      </c>
      <c r="I301" s="9">
        <f t="shared" si="8"/>
        <v>226167509</v>
      </c>
      <c r="J301" s="8">
        <v>0</v>
      </c>
      <c r="K301" s="10">
        <f t="shared" si="9"/>
        <v>0</v>
      </c>
    </row>
    <row r="302" spans="1:11" x14ac:dyDescent="0.25">
      <c r="A302" s="7" t="s">
        <v>2212</v>
      </c>
      <c r="B302" s="7" t="s">
        <v>9353</v>
      </c>
      <c r="C302" s="7" t="s">
        <v>14016</v>
      </c>
      <c r="D302" s="7" t="s">
        <v>14017</v>
      </c>
      <c r="E302" s="7" t="s">
        <v>16501</v>
      </c>
      <c r="F302" s="7" t="s">
        <v>22855</v>
      </c>
      <c r="G302" s="8">
        <v>11619243</v>
      </c>
      <c r="H302" s="8">
        <v>0</v>
      </c>
      <c r="I302" s="9">
        <f t="shared" si="8"/>
        <v>11619243</v>
      </c>
      <c r="J302" s="8">
        <v>0</v>
      </c>
      <c r="K302" s="10">
        <f t="shared" si="9"/>
        <v>0</v>
      </c>
    </row>
    <row r="303" spans="1:11" x14ac:dyDescent="0.25">
      <c r="A303" s="7" t="s">
        <v>2225</v>
      </c>
      <c r="B303" s="7" t="s">
        <v>9366</v>
      </c>
      <c r="C303" s="7" t="s">
        <v>14010</v>
      </c>
      <c r="D303" s="7" t="s">
        <v>14011</v>
      </c>
      <c r="E303" s="7" t="s">
        <v>16514</v>
      </c>
      <c r="F303" s="7" t="s">
        <v>21506</v>
      </c>
      <c r="G303" s="8">
        <v>24675841</v>
      </c>
      <c r="H303" s="8">
        <v>0</v>
      </c>
      <c r="I303" s="9">
        <f t="shared" si="8"/>
        <v>24675841</v>
      </c>
      <c r="J303" s="8">
        <v>0</v>
      </c>
      <c r="K303" s="10">
        <f t="shared" si="9"/>
        <v>0</v>
      </c>
    </row>
    <row r="304" spans="1:11" x14ac:dyDescent="0.25">
      <c r="A304" s="7" t="s">
        <v>2236</v>
      </c>
      <c r="B304" s="7" t="s">
        <v>9377</v>
      </c>
      <c r="C304" s="7" t="s">
        <v>14010</v>
      </c>
      <c r="D304" s="7" t="s">
        <v>14011</v>
      </c>
      <c r="E304" s="7" t="s">
        <v>16525</v>
      </c>
      <c r="F304" s="7" t="s">
        <v>21316</v>
      </c>
      <c r="G304" s="8">
        <v>223579026</v>
      </c>
      <c r="H304" s="8">
        <v>0</v>
      </c>
      <c r="I304" s="9">
        <f t="shared" si="8"/>
        <v>223579026</v>
      </c>
      <c r="J304" s="8">
        <v>0</v>
      </c>
      <c r="K304" s="10">
        <f t="shared" si="9"/>
        <v>0</v>
      </c>
    </row>
    <row r="305" spans="1:11" x14ac:dyDescent="0.25">
      <c r="A305" s="7" t="s">
        <v>2247</v>
      </c>
      <c r="B305" s="7" t="s">
        <v>9388</v>
      </c>
      <c r="C305" s="7" t="s">
        <v>14018</v>
      </c>
      <c r="D305" s="7" t="s">
        <v>14019</v>
      </c>
      <c r="E305" s="7" t="s">
        <v>16536</v>
      </c>
      <c r="F305" s="7" t="s">
        <v>22875</v>
      </c>
      <c r="G305" s="8">
        <v>1258870014</v>
      </c>
      <c r="H305" s="8">
        <v>0</v>
      </c>
      <c r="I305" s="9">
        <f t="shared" si="8"/>
        <v>1258870014</v>
      </c>
      <c r="J305" s="8">
        <v>0</v>
      </c>
      <c r="K305" s="10">
        <f t="shared" si="9"/>
        <v>0</v>
      </c>
    </row>
    <row r="306" spans="1:11" x14ac:dyDescent="0.25">
      <c r="A306" s="7" t="s">
        <v>2258</v>
      </c>
      <c r="B306" s="7" t="s">
        <v>9399</v>
      </c>
      <c r="C306" s="7" t="s">
        <v>14010</v>
      </c>
      <c r="D306" s="7" t="s">
        <v>14011</v>
      </c>
      <c r="E306" s="7" t="s">
        <v>16547</v>
      </c>
      <c r="F306" s="7" t="s">
        <v>22885</v>
      </c>
      <c r="G306" s="8">
        <v>70185556</v>
      </c>
      <c r="H306" s="8">
        <v>0</v>
      </c>
      <c r="I306" s="9">
        <f t="shared" si="8"/>
        <v>70185556</v>
      </c>
      <c r="J306" s="8">
        <v>70185556</v>
      </c>
      <c r="K306" s="10">
        <f t="shared" si="9"/>
        <v>1</v>
      </c>
    </row>
    <row r="307" spans="1:11" x14ac:dyDescent="0.25">
      <c r="A307" s="7" t="s">
        <v>2269</v>
      </c>
      <c r="B307" s="7" t="s">
        <v>9410</v>
      </c>
      <c r="C307" s="7" t="s">
        <v>14016</v>
      </c>
      <c r="D307" s="7" t="s">
        <v>14017</v>
      </c>
      <c r="E307" s="7" t="s">
        <v>16558</v>
      </c>
      <c r="F307" s="7" t="s">
        <v>22889</v>
      </c>
      <c r="G307" s="8">
        <v>803847</v>
      </c>
      <c r="H307" s="8">
        <v>0</v>
      </c>
      <c r="I307" s="9">
        <f t="shared" si="8"/>
        <v>803847</v>
      </c>
      <c r="J307" s="8">
        <v>0</v>
      </c>
      <c r="K307" s="10">
        <f t="shared" si="9"/>
        <v>0</v>
      </c>
    </row>
    <row r="308" spans="1:11" x14ac:dyDescent="0.25">
      <c r="A308" s="7" t="s">
        <v>2280</v>
      </c>
      <c r="B308" s="7" t="s">
        <v>9421</v>
      </c>
      <c r="C308" s="7" t="s">
        <v>14016</v>
      </c>
      <c r="D308" s="7" t="s">
        <v>14017</v>
      </c>
      <c r="E308" s="7" t="s">
        <v>16569</v>
      </c>
      <c r="F308" s="7" t="s">
        <v>22895</v>
      </c>
      <c r="G308" s="8">
        <v>146154</v>
      </c>
      <c r="H308" s="8">
        <v>146154</v>
      </c>
      <c r="I308" s="9">
        <f t="shared" si="8"/>
        <v>0</v>
      </c>
      <c r="J308" s="8">
        <v>0</v>
      </c>
      <c r="K308" s="10">
        <v>0</v>
      </c>
    </row>
    <row r="309" spans="1:11" x14ac:dyDescent="0.25">
      <c r="A309" s="7" t="s">
        <v>2291</v>
      </c>
      <c r="B309" s="7" t="s">
        <v>9432</v>
      </c>
      <c r="C309" s="7" t="s">
        <v>14016</v>
      </c>
      <c r="D309" s="7" t="s">
        <v>14017</v>
      </c>
      <c r="E309" s="7" t="s">
        <v>16580</v>
      </c>
      <c r="F309" s="7" t="s">
        <v>22906</v>
      </c>
      <c r="G309" s="8">
        <v>3215388</v>
      </c>
      <c r="H309" s="8">
        <v>3215388</v>
      </c>
      <c r="I309" s="9">
        <f t="shared" si="8"/>
        <v>0</v>
      </c>
      <c r="J309" s="8">
        <v>0</v>
      </c>
      <c r="K309" s="10">
        <v>0</v>
      </c>
    </row>
    <row r="310" spans="1:11" x14ac:dyDescent="0.25">
      <c r="A310" s="7" t="s">
        <v>2302</v>
      </c>
      <c r="B310" s="7" t="s">
        <v>9443</v>
      </c>
      <c r="C310" s="7" t="s">
        <v>14016</v>
      </c>
      <c r="D310" s="7" t="s">
        <v>14017</v>
      </c>
      <c r="E310" s="7" t="s">
        <v>16591</v>
      </c>
      <c r="F310" s="7" t="s">
        <v>22916</v>
      </c>
      <c r="G310" s="8">
        <v>292308</v>
      </c>
      <c r="H310" s="8">
        <v>292308</v>
      </c>
      <c r="I310" s="9">
        <f t="shared" si="8"/>
        <v>0</v>
      </c>
      <c r="J310" s="8">
        <v>0</v>
      </c>
      <c r="K310" s="10">
        <v>0</v>
      </c>
    </row>
    <row r="311" spans="1:11" x14ac:dyDescent="0.25">
      <c r="A311" s="7" t="s">
        <v>2313</v>
      </c>
      <c r="B311" s="7" t="s">
        <v>9454</v>
      </c>
      <c r="C311" s="7" t="s">
        <v>14010</v>
      </c>
      <c r="D311" s="7" t="s">
        <v>14011</v>
      </c>
      <c r="E311" s="7" t="s">
        <v>16602</v>
      </c>
      <c r="F311" s="7" t="s">
        <v>21484</v>
      </c>
      <c r="G311" s="8">
        <v>26156003</v>
      </c>
      <c r="H311" s="8">
        <v>0</v>
      </c>
      <c r="I311" s="9">
        <f t="shared" si="8"/>
        <v>26156003</v>
      </c>
      <c r="J311" s="8">
        <v>0</v>
      </c>
      <c r="K311" s="10">
        <f t="shared" si="9"/>
        <v>0</v>
      </c>
    </row>
    <row r="312" spans="1:11" x14ac:dyDescent="0.25">
      <c r="A312" s="7" t="s">
        <v>2324</v>
      </c>
      <c r="B312" s="7" t="s">
        <v>9465</v>
      </c>
      <c r="C312" s="7" t="s">
        <v>14016</v>
      </c>
      <c r="D312" s="7" t="s">
        <v>14017</v>
      </c>
      <c r="E312" s="7" t="s">
        <v>16613</v>
      </c>
      <c r="F312" s="7" t="s">
        <v>22936</v>
      </c>
      <c r="G312" s="8">
        <v>8184624</v>
      </c>
      <c r="H312" s="8">
        <v>0</v>
      </c>
      <c r="I312" s="9">
        <f t="shared" si="8"/>
        <v>8184624</v>
      </c>
      <c r="J312" s="8">
        <v>0</v>
      </c>
      <c r="K312" s="10">
        <f t="shared" si="9"/>
        <v>0</v>
      </c>
    </row>
    <row r="313" spans="1:11" x14ac:dyDescent="0.25">
      <c r="A313" s="7" t="s">
        <v>2336</v>
      </c>
      <c r="B313" s="7" t="s">
        <v>9477</v>
      </c>
      <c r="C313" s="7" t="s">
        <v>14016</v>
      </c>
      <c r="D313" s="7" t="s">
        <v>14017</v>
      </c>
      <c r="E313" s="7" t="s">
        <v>16625</v>
      </c>
      <c r="F313" s="7" t="s">
        <v>22946</v>
      </c>
      <c r="G313" s="8">
        <v>4896159</v>
      </c>
      <c r="H313" s="8">
        <v>4896159</v>
      </c>
      <c r="I313" s="9">
        <f t="shared" si="8"/>
        <v>0</v>
      </c>
      <c r="J313" s="8">
        <v>0</v>
      </c>
      <c r="K313" s="10">
        <v>0</v>
      </c>
    </row>
    <row r="314" spans="1:11" x14ac:dyDescent="0.25">
      <c r="A314" s="7" t="s">
        <v>2347</v>
      </c>
      <c r="B314" s="7" t="s">
        <v>9488</v>
      </c>
      <c r="C314" s="7" t="s">
        <v>14016</v>
      </c>
      <c r="D314" s="7" t="s">
        <v>14017</v>
      </c>
      <c r="E314" s="7" t="s">
        <v>16636</v>
      </c>
      <c r="F314" s="7" t="s">
        <v>22956</v>
      </c>
      <c r="G314" s="8">
        <v>1534617</v>
      </c>
      <c r="H314" s="8">
        <v>0</v>
      </c>
      <c r="I314" s="9">
        <f t="shared" si="8"/>
        <v>1534617</v>
      </c>
      <c r="J314" s="8">
        <v>0</v>
      </c>
      <c r="K314" s="10">
        <f t="shared" si="9"/>
        <v>0</v>
      </c>
    </row>
    <row r="315" spans="1:11" x14ac:dyDescent="0.25">
      <c r="A315" s="7" t="s">
        <v>2358</v>
      </c>
      <c r="B315" s="7" t="s">
        <v>9499</v>
      </c>
      <c r="C315" s="7" t="s">
        <v>14010</v>
      </c>
      <c r="D315" s="7" t="s">
        <v>14011</v>
      </c>
      <c r="E315" s="7" t="s">
        <v>16647</v>
      </c>
      <c r="F315" s="7" t="s">
        <v>21893</v>
      </c>
      <c r="G315" s="8">
        <v>43203697</v>
      </c>
      <c r="H315" s="8">
        <v>0</v>
      </c>
      <c r="I315" s="9">
        <f t="shared" si="8"/>
        <v>43203697</v>
      </c>
      <c r="J315" s="8">
        <v>43203697</v>
      </c>
      <c r="K315" s="10">
        <f t="shared" si="9"/>
        <v>1</v>
      </c>
    </row>
    <row r="316" spans="1:11" x14ac:dyDescent="0.25">
      <c r="A316" s="7" t="s">
        <v>2369</v>
      </c>
      <c r="B316" s="7" t="s">
        <v>9510</v>
      </c>
      <c r="C316" s="7" t="s">
        <v>14010</v>
      </c>
      <c r="D316" s="7" t="s">
        <v>14011</v>
      </c>
      <c r="E316" s="7" t="s">
        <v>16658</v>
      </c>
      <c r="F316" s="7" t="s">
        <v>21324</v>
      </c>
      <c r="G316" s="8">
        <v>678916355</v>
      </c>
      <c r="H316" s="8">
        <v>0</v>
      </c>
      <c r="I316" s="9">
        <f t="shared" si="8"/>
        <v>678916355</v>
      </c>
      <c r="J316" s="8">
        <v>0</v>
      </c>
      <c r="K316" s="10">
        <f t="shared" si="9"/>
        <v>0</v>
      </c>
    </row>
    <row r="317" spans="1:11" x14ac:dyDescent="0.25">
      <c r="A317" s="7" t="s">
        <v>2380</v>
      </c>
      <c r="B317" s="7" t="s">
        <v>9521</v>
      </c>
      <c r="C317" s="7" t="s">
        <v>14016</v>
      </c>
      <c r="D317" s="7" t="s">
        <v>14017</v>
      </c>
      <c r="E317" s="7" t="s">
        <v>16669</v>
      </c>
      <c r="F317" s="7" t="s">
        <v>21826</v>
      </c>
      <c r="G317" s="8">
        <v>5334621</v>
      </c>
      <c r="H317" s="8">
        <v>5334621</v>
      </c>
      <c r="I317" s="9">
        <f t="shared" si="8"/>
        <v>0</v>
      </c>
      <c r="J317" s="8">
        <v>0</v>
      </c>
      <c r="K317" s="10">
        <v>0</v>
      </c>
    </row>
    <row r="318" spans="1:11" x14ac:dyDescent="0.25">
      <c r="A318" s="7" t="s">
        <v>2391</v>
      </c>
      <c r="B318" s="7" t="s">
        <v>9532</v>
      </c>
      <c r="C318" s="7" t="s">
        <v>14010</v>
      </c>
      <c r="D318" s="7" t="s">
        <v>14011</v>
      </c>
      <c r="E318" s="7" t="s">
        <v>16680</v>
      </c>
      <c r="F318" s="7" t="s">
        <v>22987</v>
      </c>
      <c r="G318" s="8">
        <v>246955704</v>
      </c>
      <c r="H318" s="8">
        <v>0</v>
      </c>
      <c r="I318" s="9">
        <f t="shared" si="8"/>
        <v>246955704</v>
      </c>
      <c r="J318" s="8">
        <v>0</v>
      </c>
      <c r="K318" s="10">
        <f t="shared" si="9"/>
        <v>0</v>
      </c>
    </row>
    <row r="319" spans="1:11" x14ac:dyDescent="0.25">
      <c r="A319" s="7" t="s">
        <v>2402</v>
      </c>
      <c r="B319" s="7" t="s">
        <v>9543</v>
      </c>
      <c r="C319" s="7" t="s">
        <v>14018</v>
      </c>
      <c r="D319" s="7" t="s">
        <v>14019</v>
      </c>
      <c r="E319" s="7" t="s">
        <v>16691</v>
      </c>
      <c r="F319" s="7" t="s">
        <v>21232</v>
      </c>
      <c r="G319" s="8">
        <v>26965527</v>
      </c>
      <c r="H319" s="8">
        <v>0</v>
      </c>
      <c r="I319" s="9">
        <f t="shared" si="8"/>
        <v>26965527</v>
      </c>
      <c r="J319" s="8">
        <v>0</v>
      </c>
      <c r="K319" s="10">
        <f t="shared" si="9"/>
        <v>0</v>
      </c>
    </row>
    <row r="320" spans="1:11" x14ac:dyDescent="0.25">
      <c r="A320" s="7" t="s">
        <v>2413</v>
      </c>
      <c r="B320" s="7" t="s">
        <v>9554</v>
      </c>
      <c r="C320" s="7" t="s">
        <v>14018</v>
      </c>
      <c r="D320" s="7" t="s">
        <v>14019</v>
      </c>
      <c r="E320" s="7" t="s">
        <v>16702</v>
      </c>
      <c r="F320" s="7" t="s">
        <v>21561</v>
      </c>
      <c r="G320" s="8">
        <v>2376740293</v>
      </c>
      <c r="H320" s="8">
        <v>0</v>
      </c>
      <c r="I320" s="9">
        <f t="shared" si="8"/>
        <v>2376740293</v>
      </c>
      <c r="J320" s="8">
        <v>0</v>
      </c>
      <c r="K320" s="10">
        <f t="shared" si="9"/>
        <v>0</v>
      </c>
    </row>
    <row r="321" spans="1:12" x14ac:dyDescent="0.25">
      <c r="A321" s="7" t="s">
        <v>2424</v>
      </c>
      <c r="B321" s="7" t="s">
        <v>9565</v>
      </c>
      <c r="C321" s="7" t="s">
        <v>14018</v>
      </c>
      <c r="D321" s="7" t="s">
        <v>14019</v>
      </c>
      <c r="E321" s="7" t="s">
        <v>16713</v>
      </c>
      <c r="F321" s="7" t="s">
        <v>21303</v>
      </c>
      <c r="G321" s="8">
        <v>26387060</v>
      </c>
      <c r="H321" s="8">
        <v>0</v>
      </c>
      <c r="I321" s="9">
        <f t="shared" si="8"/>
        <v>26387060</v>
      </c>
      <c r="J321" s="8">
        <v>0</v>
      </c>
      <c r="K321" s="10">
        <f t="shared" si="9"/>
        <v>0</v>
      </c>
    </row>
    <row r="322" spans="1:12" x14ac:dyDescent="0.25">
      <c r="A322" s="7" t="s">
        <v>2435</v>
      </c>
      <c r="B322" s="7" t="s">
        <v>9576</v>
      </c>
      <c r="C322" s="7" t="s">
        <v>14010</v>
      </c>
      <c r="D322" s="7" t="s">
        <v>14011</v>
      </c>
      <c r="E322" s="7" t="s">
        <v>16724</v>
      </c>
      <c r="F322" s="7" t="s">
        <v>23005</v>
      </c>
      <c r="G322" s="8">
        <v>181444837</v>
      </c>
      <c r="H322" s="8">
        <v>0</v>
      </c>
      <c r="I322" s="9">
        <f t="shared" ref="I322:I385" si="10">+G322-H322</f>
        <v>181444837</v>
      </c>
      <c r="J322" s="8">
        <v>181444837</v>
      </c>
      <c r="K322" s="10">
        <f t="shared" si="9"/>
        <v>1</v>
      </c>
    </row>
    <row r="323" spans="1:12" x14ac:dyDescent="0.25">
      <c r="A323" s="7" t="s">
        <v>2447</v>
      </c>
      <c r="B323" s="7" t="s">
        <v>9588</v>
      </c>
      <c r="C323" s="7" t="s">
        <v>14016</v>
      </c>
      <c r="D323" s="7" t="s">
        <v>14017</v>
      </c>
      <c r="E323" s="7" t="s">
        <v>16736</v>
      </c>
      <c r="F323" s="7" t="s">
        <v>23009</v>
      </c>
      <c r="G323" s="8">
        <v>1753848</v>
      </c>
      <c r="H323" s="8">
        <v>0</v>
      </c>
      <c r="I323" s="9">
        <f t="shared" si="10"/>
        <v>1753848</v>
      </c>
      <c r="J323" s="8">
        <v>0</v>
      </c>
      <c r="K323" s="10">
        <f t="shared" ref="K323:K386" si="11">+J323/I323</f>
        <v>0</v>
      </c>
    </row>
    <row r="324" spans="1:12" x14ac:dyDescent="0.25">
      <c r="A324" s="7" t="s">
        <v>2458</v>
      </c>
      <c r="B324" s="7" t="s">
        <v>9599</v>
      </c>
      <c r="C324" s="7" t="s">
        <v>14010</v>
      </c>
      <c r="D324" s="7" t="s">
        <v>14011</v>
      </c>
      <c r="E324" s="7" t="s">
        <v>16747</v>
      </c>
      <c r="F324" s="7" t="s">
        <v>21567</v>
      </c>
      <c r="G324" s="8">
        <v>19381742</v>
      </c>
      <c r="H324" s="8">
        <v>0</v>
      </c>
      <c r="I324" s="9">
        <f t="shared" si="10"/>
        <v>19381742</v>
      </c>
      <c r="J324" s="8">
        <v>0</v>
      </c>
      <c r="K324" s="10">
        <f t="shared" si="11"/>
        <v>0</v>
      </c>
    </row>
    <row r="325" spans="1:12" x14ac:dyDescent="0.25">
      <c r="A325" s="7" t="s">
        <v>2469</v>
      </c>
      <c r="B325" s="7" t="s">
        <v>9610</v>
      </c>
      <c r="C325" s="7" t="s">
        <v>14016</v>
      </c>
      <c r="D325" s="7" t="s">
        <v>14017</v>
      </c>
      <c r="E325" s="7" t="s">
        <v>16758</v>
      </c>
      <c r="F325" s="7" t="s">
        <v>23021</v>
      </c>
      <c r="G325" s="8">
        <v>6942315</v>
      </c>
      <c r="H325" s="8">
        <v>0</v>
      </c>
      <c r="I325" s="9">
        <f t="shared" si="10"/>
        <v>6942315</v>
      </c>
      <c r="J325" s="8">
        <v>0</v>
      </c>
      <c r="K325" s="10">
        <f t="shared" si="11"/>
        <v>0</v>
      </c>
    </row>
    <row r="326" spans="1:12" x14ac:dyDescent="0.25">
      <c r="A326" s="7" t="s">
        <v>2480</v>
      </c>
      <c r="B326" s="7" t="s">
        <v>9621</v>
      </c>
      <c r="C326" s="7" t="s">
        <v>14016</v>
      </c>
      <c r="D326" s="7" t="s">
        <v>14017</v>
      </c>
      <c r="E326" s="7" t="s">
        <v>16769</v>
      </c>
      <c r="F326" s="7" t="s">
        <v>23030</v>
      </c>
      <c r="G326" s="8">
        <v>17392326</v>
      </c>
      <c r="H326" s="8">
        <v>0</v>
      </c>
      <c r="I326" s="9">
        <f t="shared" si="10"/>
        <v>17392326</v>
      </c>
      <c r="J326" s="8">
        <v>0</v>
      </c>
      <c r="K326" s="10">
        <f t="shared" si="11"/>
        <v>0</v>
      </c>
    </row>
    <row r="327" spans="1:12" x14ac:dyDescent="0.25">
      <c r="A327" s="7" t="s">
        <v>2491</v>
      </c>
      <c r="B327" s="7" t="s">
        <v>9632</v>
      </c>
      <c r="C327" s="7" t="s">
        <v>14016</v>
      </c>
      <c r="D327" s="7" t="s">
        <v>14017</v>
      </c>
      <c r="E327" s="7" t="s">
        <v>16780</v>
      </c>
      <c r="F327" s="7" t="s">
        <v>23038</v>
      </c>
      <c r="G327" s="8">
        <v>7746162</v>
      </c>
      <c r="H327" s="8">
        <v>0</v>
      </c>
      <c r="I327" s="9">
        <f t="shared" si="10"/>
        <v>7746162</v>
      </c>
      <c r="J327" s="8">
        <v>0</v>
      </c>
      <c r="K327" s="10">
        <f t="shared" si="11"/>
        <v>0</v>
      </c>
    </row>
    <row r="328" spans="1:12" x14ac:dyDescent="0.25">
      <c r="A328" s="7" t="s">
        <v>2502</v>
      </c>
      <c r="B328" s="7" t="s">
        <v>9643</v>
      </c>
      <c r="C328" s="7" t="s">
        <v>14010</v>
      </c>
      <c r="D328" s="7" t="s">
        <v>14011</v>
      </c>
      <c r="E328" s="7" t="s">
        <v>16791</v>
      </c>
      <c r="F328" s="7" t="s">
        <v>23046</v>
      </c>
      <c r="G328" s="8">
        <v>166262533</v>
      </c>
      <c r="H328" s="8">
        <v>0</v>
      </c>
      <c r="I328" s="9">
        <f t="shared" si="10"/>
        <v>166262533</v>
      </c>
      <c r="J328" s="8">
        <v>0</v>
      </c>
      <c r="K328" s="10">
        <f t="shared" si="11"/>
        <v>0</v>
      </c>
    </row>
    <row r="329" spans="1:12" x14ac:dyDescent="0.25">
      <c r="A329" s="7" t="s">
        <v>2513</v>
      </c>
      <c r="B329" s="7" t="s">
        <v>9654</v>
      </c>
      <c r="C329" s="7" t="s">
        <v>14016</v>
      </c>
      <c r="D329" s="7" t="s">
        <v>14017</v>
      </c>
      <c r="E329" s="7" t="s">
        <v>16802</v>
      </c>
      <c r="F329" s="7" t="s">
        <v>23053</v>
      </c>
      <c r="G329" s="8">
        <v>876924</v>
      </c>
      <c r="H329" s="8">
        <v>876924</v>
      </c>
      <c r="I329" s="9">
        <f t="shared" si="10"/>
        <v>0</v>
      </c>
      <c r="J329" s="8">
        <v>0</v>
      </c>
      <c r="K329" s="10">
        <v>0</v>
      </c>
    </row>
    <row r="330" spans="1:12" x14ac:dyDescent="0.25">
      <c r="A330" s="7" t="s">
        <v>2524</v>
      </c>
      <c r="B330" s="7" t="s">
        <v>9665</v>
      </c>
      <c r="C330" s="7" t="s">
        <v>14016</v>
      </c>
      <c r="D330" s="7" t="s">
        <v>14017</v>
      </c>
      <c r="E330" s="7" t="s">
        <v>16813</v>
      </c>
      <c r="F330" s="7" t="s">
        <v>23064</v>
      </c>
      <c r="G330" s="8">
        <v>876924</v>
      </c>
      <c r="H330" s="8">
        <v>876924</v>
      </c>
      <c r="I330" s="9">
        <f t="shared" si="10"/>
        <v>0</v>
      </c>
      <c r="J330" s="8">
        <v>0</v>
      </c>
      <c r="K330" s="10">
        <v>0</v>
      </c>
    </row>
    <row r="331" spans="1:12" x14ac:dyDescent="0.25">
      <c r="A331" s="7" t="s">
        <v>2535</v>
      </c>
      <c r="B331" s="7" t="s">
        <v>9676</v>
      </c>
      <c r="C331" s="7" t="s">
        <v>14016</v>
      </c>
      <c r="D331" s="7" t="s">
        <v>14017</v>
      </c>
      <c r="E331" s="7" t="s">
        <v>16824</v>
      </c>
      <c r="F331" s="7" t="s">
        <v>23072</v>
      </c>
      <c r="G331" s="8">
        <v>2630772</v>
      </c>
      <c r="H331" s="8">
        <v>2630772</v>
      </c>
      <c r="I331" s="9">
        <f t="shared" si="10"/>
        <v>0</v>
      </c>
      <c r="J331" s="8">
        <v>0</v>
      </c>
      <c r="K331" s="10">
        <v>0</v>
      </c>
    </row>
    <row r="332" spans="1:12" x14ac:dyDescent="0.25">
      <c r="A332" s="7" t="s">
        <v>2546</v>
      </c>
      <c r="B332" s="7" t="s">
        <v>9687</v>
      </c>
      <c r="C332" s="7" t="s">
        <v>14016</v>
      </c>
      <c r="D332" s="7" t="s">
        <v>14017</v>
      </c>
      <c r="E332" s="7" t="s">
        <v>16835</v>
      </c>
      <c r="F332" s="7" t="s">
        <v>23077</v>
      </c>
      <c r="G332" s="8">
        <v>2557695</v>
      </c>
      <c r="H332" s="8">
        <v>2557695</v>
      </c>
      <c r="I332" s="9">
        <f t="shared" si="10"/>
        <v>0</v>
      </c>
      <c r="J332" s="8">
        <v>0</v>
      </c>
      <c r="K332" s="10">
        <v>0</v>
      </c>
    </row>
    <row r="333" spans="1:12" x14ac:dyDescent="0.25">
      <c r="A333" s="7" t="s">
        <v>2558</v>
      </c>
      <c r="B333" s="7" t="s">
        <v>9699</v>
      </c>
      <c r="C333" s="7" t="s">
        <v>14010</v>
      </c>
      <c r="D333" s="7" t="s">
        <v>14011</v>
      </c>
      <c r="E333" s="7" t="s">
        <v>16847</v>
      </c>
      <c r="F333" s="7" t="s">
        <v>23087</v>
      </c>
      <c r="G333" s="8">
        <v>76242657</v>
      </c>
      <c r="H333" s="8">
        <v>0</v>
      </c>
      <c r="I333" s="9">
        <f t="shared" si="10"/>
        <v>76242657</v>
      </c>
      <c r="J333" s="8">
        <v>0</v>
      </c>
      <c r="K333" s="10">
        <f t="shared" si="11"/>
        <v>0</v>
      </c>
    </row>
    <row r="334" spans="1:12" x14ac:dyDescent="0.25">
      <c r="A334" s="7" t="s">
        <v>2569</v>
      </c>
      <c r="B334" s="7" t="s">
        <v>9710</v>
      </c>
      <c r="C334" s="7" t="s">
        <v>14016</v>
      </c>
      <c r="D334" s="7" t="s">
        <v>14017</v>
      </c>
      <c r="E334" s="7" t="s">
        <v>16858</v>
      </c>
      <c r="F334" s="7" t="s">
        <v>23094</v>
      </c>
      <c r="G334" s="8">
        <v>28000000</v>
      </c>
      <c r="H334" s="8">
        <v>0</v>
      </c>
      <c r="I334" s="9">
        <f t="shared" si="10"/>
        <v>28000000</v>
      </c>
      <c r="J334" s="8">
        <v>0</v>
      </c>
      <c r="K334" s="10">
        <f t="shared" si="11"/>
        <v>0</v>
      </c>
    </row>
    <row r="335" spans="1:12" x14ac:dyDescent="0.25">
      <c r="A335" s="7" t="s">
        <v>2580</v>
      </c>
      <c r="B335" s="7" t="s">
        <v>9721</v>
      </c>
      <c r="C335" s="7" t="s">
        <v>14010</v>
      </c>
      <c r="D335" s="7" t="s">
        <v>14011</v>
      </c>
      <c r="E335" s="7" t="s">
        <v>16869</v>
      </c>
      <c r="F335" s="7" t="s">
        <v>21930</v>
      </c>
      <c r="G335" s="8">
        <v>14287846</v>
      </c>
      <c r="H335" s="8">
        <v>0</v>
      </c>
      <c r="I335" s="9">
        <f t="shared" si="10"/>
        <v>14287846</v>
      </c>
      <c r="J335" s="8">
        <v>0</v>
      </c>
      <c r="K335" s="10">
        <f t="shared" si="11"/>
        <v>0</v>
      </c>
    </row>
    <row r="336" spans="1:12" x14ac:dyDescent="0.25">
      <c r="A336" s="7" t="s">
        <v>2591</v>
      </c>
      <c r="B336" s="7" t="s">
        <v>9732</v>
      </c>
      <c r="C336" s="7" t="s">
        <v>14062</v>
      </c>
      <c r="D336" s="7" t="s">
        <v>14063</v>
      </c>
      <c r="E336" s="7" t="s">
        <v>16880</v>
      </c>
      <c r="F336" s="7" t="s">
        <v>23109</v>
      </c>
      <c r="G336" s="8">
        <v>6769407</v>
      </c>
      <c r="H336" s="8">
        <v>6769407</v>
      </c>
      <c r="I336" s="9">
        <f t="shared" si="10"/>
        <v>0</v>
      </c>
      <c r="J336" s="8">
        <v>0</v>
      </c>
      <c r="K336" s="10">
        <v>0</v>
      </c>
      <c r="L336" s="2">
        <f>+J336-K336</f>
        <v>0</v>
      </c>
    </row>
    <row r="337" spans="1:11" x14ac:dyDescent="0.25">
      <c r="A337" s="7" t="s">
        <v>2602</v>
      </c>
      <c r="B337" s="7" t="s">
        <v>9743</v>
      </c>
      <c r="C337" s="7" t="s">
        <v>14022</v>
      </c>
      <c r="D337" s="7" t="s">
        <v>14023</v>
      </c>
      <c r="E337" s="7" t="s">
        <v>16891</v>
      </c>
      <c r="F337" s="7" t="s">
        <v>21561</v>
      </c>
      <c r="G337" s="8">
        <v>15816689</v>
      </c>
      <c r="H337" s="8">
        <v>0</v>
      </c>
      <c r="I337" s="9">
        <f t="shared" si="10"/>
        <v>15816689</v>
      </c>
      <c r="J337" s="8">
        <v>0</v>
      </c>
      <c r="K337" s="10">
        <f t="shared" si="11"/>
        <v>0</v>
      </c>
    </row>
    <row r="338" spans="1:11" x14ac:dyDescent="0.25">
      <c r="A338" s="7" t="s">
        <v>2613</v>
      </c>
      <c r="B338" s="7" t="s">
        <v>9754</v>
      </c>
      <c r="C338" s="7" t="s">
        <v>14016</v>
      </c>
      <c r="D338" s="7" t="s">
        <v>14017</v>
      </c>
      <c r="E338" s="7" t="s">
        <v>16902</v>
      </c>
      <c r="F338" s="7" t="s">
        <v>23121</v>
      </c>
      <c r="G338" s="8">
        <v>1900002</v>
      </c>
      <c r="H338" s="8">
        <v>1900002</v>
      </c>
      <c r="I338" s="9">
        <f t="shared" si="10"/>
        <v>0</v>
      </c>
      <c r="J338" s="8">
        <v>0</v>
      </c>
      <c r="K338" s="10">
        <v>0</v>
      </c>
    </row>
    <row r="339" spans="1:11" x14ac:dyDescent="0.25">
      <c r="A339" s="7" t="s">
        <v>2624</v>
      </c>
      <c r="B339" s="7" t="s">
        <v>9765</v>
      </c>
      <c r="C339" s="7" t="s">
        <v>14018</v>
      </c>
      <c r="D339" s="7" t="s">
        <v>14019</v>
      </c>
      <c r="E339" s="7" t="s">
        <v>16913</v>
      </c>
      <c r="F339" s="7" t="s">
        <v>21256</v>
      </c>
      <c r="G339" s="8">
        <v>1131838104</v>
      </c>
      <c r="H339" s="8">
        <v>0</v>
      </c>
      <c r="I339" s="9">
        <f t="shared" si="10"/>
        <v>1131838104</v>
      </c>
      <c r="J339" s="8">
        <v>0</v>
      </c>
      <c r="K339" s="10">
        <f t="shared" si="11"/>
        <v>0</v>
      </c>
    </row>
    <row r="340" spans="1:11" x14ac:dyDescent="0.25">
      <c r="A340" s="7" t="s">
        <v>2635</v>
      </c>
      <c r="B340" s="7" t="s">
        <v>9776</v>
      </c>
      <c r="C340" s="7" t="s">
        <v>14016</v>
      </c>
      <c r="D340" s="7" t="s">
        <v>14017</v>
      </c>
      <c r="E340" s="7" t="s">
        <v>16924</v>
      </c>
      <c r="F340" s="7" t="s">
        <v>23137</v>
      </c>
      <c r="G340" s="8">
        <v>4238466</v>
      </c>
      <c r="H340" s="8">
        <v>4238466</v>
      </c>
      <c r="I340" s="9">
        <f t="shared" si="10"/>
        <v>0</v>
      </c>
      <c r="J340" s="8">
        <v>0</v>
      </c>
      <c r="K340" s="10">
        <v>0</v>
      </c>
    </row>
    <row r="341" spans="1:11" x14ac:dyDescent="0.25">
      <c r="A341" s="7" t="s">
        <v>2646</v>
      </c>
      <c r="B341" s="7" t="s">
        <v>9787</v>
      </c>
      <c r="C341" s="7" t="s">
        <v>14016</v>
      </c>
      <c r="D341" s="7" t="s">
        <v>14017</v>
      </c>
      <c r="E341" s="7" t="s">
        <v>16935</v>
      </c>
      <c r="F341" s="7" t="s">
        <v>23145</v>
      </c>
      <c r="G341" s="8">
        <v>950001</v>
      </c>
      <c r="H341" s="8">
        <v>950001</v>
      </c>
      <c r="I341" s="9">
        <f t="shared" si="10"/>
        <v>0</v>
      </c>
      <c r="J341" s="8">
        <v>0</v>
      </c>
      <c r="K341" s="10">
        <v>0</v>
      </c>
    </row>
    <row r="342" spans="1:11" x14ac:dyDescent="0.25">
      <c r="A342" s="7" t="s">
        <v>2657</v>
      </c>
      <c r="B342" s="7" t="s">
        <v>9798</v>
      </c>
      <c r="C342" s="7" t="s">
        <v>14016</v>
      </c>
      <c r="D342" s="7" t="s">
        <v>14017</v>
      </c>
      <c r="E342" s="7" t="s">
        <v>16946</v>
      </c>
      <c r="F342" s="7" t="s">
        <v>23155</v>
      </c>
      <c r="G342" s="8">
        <v>5042313</v>
      </c>
      <c r="H342" s="8">
        <v>5042313</v>
      </c>
      <c r="I342" s="9">
        <f t="shared" si="10"/>
        <v>0</v>
      </c>
      <c r="J342" s="8">
        <v>0</v>
      </c>
      <c r="K342" s="10">
        <v>0</v>
      </c>
    </row>
    <row r="343" spans="1:11" x14ac:dyDescent="0.25">
      <c r="A343" s="7" t="s">
        <v>2669</v>
      </c>
      <c r="B343" s="7" t="s">
        <v>9810</v>
      </c>
      <c r="C343" s="7" t="s">
        <v>14018</v>
      </c>
      <c r="D343" s="7" t="s">
        <v>14019</v>
      </c>
      <c r="E343" s="7" t="s">
        <v>16958</v>
      </c>
      <c r="F343" s="7" t="s">
        <v>21706</v>
      </c>
      <c r="G343" s="8">
        <v>23697289</v>
      </c>
      <c r="H343" s="8">
        <v>0</v>
      </c>
      <c r="I343" s="9">
        <f t="shared" si="10"/>
        <v>23697289</v>
      </c>
      <c r="J343" s="8">
        <v>0</v>
      </c>
      <c r="K343" s="10">
        <f t="shared" si="11"/>
        <v>0</v>
      </c>
    </row>
    <row r="344" spans="1:11" x14ac:dyDescent="0.25">
      <c r="A344" s="7" t="s">
        <v>2680</v>
      </c>
      <c r="B344" s="7" t="s">
        <v>9821</v>
      </c>
      <c r="C344" s="7" t="s">
        <v>14016</v>
      </c>
      <c r="D344" s="7" t="s">
        <v>14017</v>
      </c>
      <c r="E344" s="7" t="s">
        <v>16969</v>
      </c>
      <c r="F344" s="7" t="s">
        <v>23170</v>
      </c>
      <c r="G344" s="8">
        <v>7307700</v>
      </c>
      <c r="H344" s="8">
        <v>0</v>
      </c>
      <c r="I344" s="9">
        <f t="shared" si="10"/>
        <v>7307700</v>
      </c>
      <c r="J344" s="8">
        <v>0</v>
      </c>
      <c r="K344" s="10">
        <f t="shared" si="11"/>
        <v>0</v>
      </c>
    </row>
    <row r="345" spans="1:11" x14ac:dyDescent="0.25">
      <c r="A345" s="7" t="s">
        <v>2691</v>
      </c>
      <c r="B345" s="7" t="s">
        <v>9832</v>
      </c>
      <c r="C345" s="7" t="s">
        <v>14016</v>
      </c>
      <c r="D345" s="7" t="s">
        <v>14017</v>
      </c>
      <c r="E345" s="7" t="s">
        <v>16980</v>
      </c>
      <c r="F345" s="7" t="s">
        <v>23181</v>
      </c>
      <c r="G345" s="8">
        <v>1096155</v>
      </c>
      <c r="H345" s="8">
        <v>1096155</v>
      </c>
      <c r="I345" s="9">
        <f t="shared" si="10"/>
        <v>0</v>
      </c>
      <c r="J345" s="8">
        <v>0</v>
      </c>
      <c r="K345" s="10">
        <v>0</v>
      </c>
    </row>
    <row r="346" spans="1:11" x14ac:dyDescent="0.25">
      <c r="A346" s="7" t="s">
        <v>2702</v>
      </c>
      <c r="B346" s="7" t="s">
        <v>9843</v>
      </c>
      <c r="C346" s="7" t="s">
        <v>14018</v>
      </c>
      <c r="D346" s="7" t="s">
        <v>14019</v>
      </c>
      <c r="E346" s="7" t="s">
        <v>16991</v>
      </c>
      <c r="F346" s="7" t="s">
        <v>23192</v>
      </c>
      <c r="G346" s="8">
        <v>1058098674</v>
      </c>
      <c r="H346" s="8">
        <v>0</v>
      </c>
      <c r="I346" s="9">
        <f t="shared" si="10"/>
        <v>1058098674</v>
      </c>
      <c r="J346" s="8">
        <v>0</v>
      </c>
      <c r="K346" s="10">
        <f t="shared" si="11"/>
        <v>0</v>
      </c>
    </row>
    <row r="347" spans="1:11" x14ac:dyDescent="0.25">
      <c r="A347" s="7" t="s">
        <v>2713</v>
      </c>
      <c r="B347" s="7" t="s">
        <v>9854</v>
      </c>
      <c r="C347" s="7" t="s">
        <v>14016</v>
      </c>
      <c r="D347" s="7" t="s">
        <v>14017</v>
      </c>
      <c r="E347" s="7" t="s">
        <v>17002</v>
      </c>
      <c r="F347" s="7" t="s">
        <v>23202</v>
      </c>
      <c r="G347" s="8">
        <v>6869238</v>
      </c>
      <c r="H347" s="8">
        <v>0</v>
      </c>
      <c r="I347" s="9">
        <f t="shared" si="10"/>
        <v>6869238</v>
      </c>
      <c r="J347" s="8">
        <v>0</v>
      </c>
      <c r="K347" s="10">
        <f t="shared" si="11"/>
        <v>0</v>
      </c>
    </row>
    <row r="348" spans="1:11" x14ac:dyDescent="0.25">
      <c r="A348" s="7" t="s">
        <v>2724</v>
      </c>
      <c r="B348" s="7" t="s">
        <v>9865</v>
      </c>
      <c r="C348" s="7" t="s">
        <v>14016</v>
      </c>
      <c r="D348" s="7" t="s">
        <v>14017</v>
      </c>
      <c r="E348" s="7" t="s">
        <v>17013</v>
      </c>
      <c r="F348" s="7" t="s">
        <v>23203</v>
      </c>
      <c r="G348" s="8">
        <v>12569244</v>
      </c>
      <c r="H348" s="8">
        <v>0</v>
      </c>
      <c r="I348" s="9">
        <f t="shared" si="10"/>
        <v>12569244</v>
      </c>
      <c r="J348" s="8">
        <v>0</v>
      </c>
      <c r="K348" s="10">
        <f t="shared" si="11"/>
        <v>0</v>
      </c>
    </row>
    <row r="349" spans="1:11" x14ac:dyDescent="0.25">
      <c r="A349" s="7" t="s">
        <v>2735</v>
      </c>
      <c r="B349" s="7" t="s">
        <v>9876</v>
      </c>
      <c r="C349" s="7" t="s">
        <v>14016</v>
      </c>
      <c r="D349" s="7" t="s">
        <v>14017</v>
      </c>
      <c r="E349" s="7" t="s">
        <v>17024</v>
      </c>
      <c r="F349" s="7" t="s">
        <v>23204</v>
      </c>
      <c r="G349" s="8">
        <v>1076920</v>
      </c>
      <c r="H349" s="8">
        <v>1076920</v>
      </c>
      <c r="I349" s="9">
        <f t="shared" si="10"/>
        <v>0</v>
      </c>
      <c r="J349" s="8">
        <v>0</v>
      </c>
      <c r="K349" s="10">
        <v>0</v>
      </c>
    </row>
    <row r="350" spans="1:11" x14ac:dyDescent="0.25">
      <c r="A350" s="7" t="s">
        <v>2746</v>
      </c>
      <c r="B350" s="7" t="s">
        <v>9887</v>
      </c>
      <c r="C350" s="7" t="s">
        <v>14016</v>
      </c>
      <c r="D350" s="7" t="s">
        <v>14017</v>
      </c>
      <c r="E350" s="7" t="s">
        <v>17035</v>
      </c>
      <c r="F350" s="7" t="s">
        <v>23205</v>
      </c>
      <c r="G350" s="8">
        <v>6211545</v>
      </c>
      <c r="H350" s="8">
        <v>0</v>
      </c>
      <c r="I350" s="9">
        <f t="shared" si="10"/>
        <v>6211545</v>
      </c>
      <c r="J350" s="8">
        <v>0</v>
      </c>
      <c r="K350" s="10">
        <f t="shared" si="11"/>
        <v>0</v>
      </c>
    </row>
    <row r="351" spans="1:11" x14ac:dyDescent="0.25">
      <c r="A351" s="7" t="s">
        <v>2757</v>
      </c>
      <c r="B351" s="7" t="s">
        <v>9898</v>
      </c>
      <c r="C351" s="7" t="s">
        <v>14018</v>
      </c>
      <c r="D351" s="7" t="s">
        <v>14019</v>
      </c>
      <c r="E351" s="7" t="s">
        <v>17046</v>
      </c>
      <c r="F351" s="7" t="s">
        <v>23206</v>
      </c>
      <c r="G351" s="8">
        <v>2026373724</v>
      </c>
      <c r="H351" s="8">
        <v>2026373724</v>
      </c>
      <c r="I351" s="9">
        <f t="shared" si="10"/>
        <v>0</v>
      </c>
      <c r="J351" s="8">
        <v>0</v>
      </c>
      <c r="K351" s="10">
        <v>0</v>
      </c>
    </row>
    <row r="352" spans="1:11" x14ac:dyDescent="0.25">
      <c r="A352" s="7" t="s">
        <v>2768</v>
      </c>
      <c r="B352" s="7" t="s">
        <v>9909</v>
      </c>
      <c r="C352" s="7" t="s">
        <v>14016</v>
      </c>
      <c r="D352" s="7" t="s">
        <v>14017</v>
      </c>
      <c r="E352" s="7" t="s">
        <v>17057</v>
      </c>
      <c r="F352" s="7" t="s">
        <v>23212</v>
      </c>
      <c r="G352" s="8">
        <v>511539</v>
      </c>
      <c r="H352" s="8">
        <v>511539</v>
      </c>
      <c r="I352" s="9">
        <f t="shared" si="10"/>
        <v>0</v>
      </c>
      <c r="J352" s="8">
        <v>0</v>
      </c>
      <c r="K352" s="10">
        <v>0</v>
      </c>
    </row>
    <row r="353" spans="1:11" x14ac:dyDescent="0.25">
      <c r="A353" s="7" t="s">
        <v>2780</v>
      </c>
      <c r="B353" s="7" t="s">
        <v>9921</v>
      </c>
      <c r="C353" s="7" t="s">
        <v>14016</v>
      </c>
      <c r="D353" s="7" t="s">
        <v>14017</v>
      </c>
      <c r="E353" s="7" t="s">
        <v>17069</v>
      </c>
      <c r="F353" s="7" t="s">
        <v>23217</v>
      </c>
      <c r="G353" s="8">
        <v>10596165</v>
      </c>
      <c r="H353" s="8">
        <v>0</v>
      </c>
      <c r="I353" s="9">
        <f t="shared" si="10"/>
        <v>10596165</v>
      </c>
      <c r="J353" s="8">
        <v>0</v>
      </c>
      <c r="K353" s="10">
        <f t="shared" si="11"/>
        <v>0</v>
      </c>
    </row>
    <row r="354" spans="1:11" x14ac:dyDescent="0.25">
      <c r="A354" s="7" t="s">
        <v>2791</v>
      </c>
      <c r="B354" s="7" t="s">
        <v>9932</v>
      </c>
      <c r="C354" s="7" t="s">
        <v>14016</v>
      </c>
      <c r="D354" s="7" t="s">
        <v>14017</v>
      </c>
      <c r="E354" s="7" t="s">
        <v>17080</v>
      </c>
      <c r="F354" s="7" t="s">
        <v>23225</v>
      </c>
      <c r="G354" s="8">
        <v>7673085</v>
      </c>
      <c r="H354" s="8">
        <v>0</v>
      </c>
      <c r="I354" s="9">
        <f t="shared" si="10"/>
        <v>7673085</v>
      </c>
      <c r="J354" s="8">
        <v>0</v>
      </c>
      <c r="K354" s="10">
        <f t="shared" si="11"/>
        <v>0</v>
      </c>
    </row>
    <row r="355" spans="1:11" x14ac:dyDescent="0.25">
      <c r="A355" s="7" t="s">
        <v>2802</v>
      </c>
      <c r="B355" s="7" t="s">
        <v>9943</v>
      </c>
      <c r="C355" s="7" t="s">
        <v>14016</v>
      </c>
      <c r="D355" s="7" t="s">
        <v>14017</v>
      </c>
      <c r="E355" s="7" t="s">
        <v>17091</v>
      </c>
      <c r="F355" s="7" t="s">
        <v>23232</v>
      </c>
      <c r="G355" s="8">
        <v>292308</v>
      </c>
      <c r="H355" s="8">
        <v>292308</v>
      </c>
      <c r="I355" s="9">
        <f t="shared" si="10"/>
        <v>0</v>
      </c>
      <c r="J355" s="8">
        <v>0</v>
      </c>
      <c r="K355" s="10">
        <v>0</v>
      </c>
    </row>
    <row r="356" spans="1:11" x14ac:dyDescent="0.25">
      <c r="A356" s="7" t="s">
        <v>2813</v>
      </c>
      <c r="B356" s="7" t="s">
        <v>9954</v>
      </c>
      <c r="C356" s="7" t="s">
        <v>14018</v>
      </c>
      <c r="D356" s="7" t="s">
        <v>14019</v>
      </c>
      <c r="E356" s="7" t="s">
        <v>17102</v>
      </c>
      <c r="F356" s="7" t="s">
        <v>21343</v>
      </c>
      <c r="G356" s="8">
        <v>253497156</v>
      </c>
      <c r="H356" s="8">
        <v>0</v>
      </c>
      <c r="I356" s="9">
        <f t="shared" si="10"/>
        <v>253497156</v>
      </c>
      <c r="J356" s="8">
        <v>0</v>
      </c>
      <c r="K356" s="10">
        <f t="shared" si="11"/>
        <v>0</v>
      </c>
    </row>
    <row r="357" spans="1:11" x14ac:dyDescent="0.25">
      <c r="A357" s="7" t="s">
        <v>2824</v>
      </c>
      <c r="B357" s="7" t="s">
        <v>9965</v>
      </c>
      <c r="C357" s="7" t="s">
        <v>14016</v>
      </c>
      <c r="D357" s="7" t="s">
        <v>14017</v>
      </c>
      <c r="E357" s="7" t="s">
        <v>17113</v>
      </c>
      <c r="F357" s="7" t="s">
        <v>23248</v>
      </c>
      <c r="G357" s="8">
        <v>6211545</v>
      </c>
      <c r="H357" s="8">
        <v>0</v>
      </c>
      <c r="I357" s="9">
        <f t="shared" si="10"/>
        <v>6211545</v>
      </c>
      <c r="J357" s="8">
        <v>0</v>
      </c>
      <c r="K357" s="10">
        <f t="shared" si="11"/>
        <v>0</v>
      </c>
    </row>
    <row r="358" spans="1:11" x14ac:dyDescent="0.25">
      <c r="A358" s="7" t="s">
        <v>2835</v>
      </c>
      <c r="B358" s="7" t="s">
        <v>9976</v>
      </c>
      <c r="C358" s="7" t="s">
        <v>14016</v>
      </c>
      <c r="D358" s="7" t="s">
        <v>14017</v>
      </c>
      <c r="E358" s="7" t="s">
        <v>17124</v>
      </c>
      <c r="F358" s="7" t="s">
        <v>23258</v>
      </c>
      <c r="G358" s="8">
        <v>1607694</v>
      </c>
      <c r="H358" s="8">
        <v>0</v>
      </c>
      <c r="I358" s="9">
        <f t="shared" si="10"/>
        <v>1607694</v>
      </c>
      <c r="J358" s="8">
        <v>0</v>
      </c>
      <c r="K358" s="10">
        <f t="shared" si="11"/>
        <v>0</v>
      </c>
    </row>
    <row r="359" spans="1:11" x14ac:dyDescent="0.25">
      <c r="A359" s="7" t="s">
        <v>2846</v>
      </c>
      <c r="B359" s="7" t="s">
        <v>9987</v>
      </c>
      <c r="C359" s="7" t="s">
        <v>14016</v>
      </c>
      <c r="D359" s="7" t="s">
        <v>14017</v>
      </c>
      <c r="E359" s="7" t="s">
        <v>17135</v>
      </c>
      <c r="F359" s="7" t="s">
        <v>23264</v>
      </c>
      <c r="G359" s="8">
        <v>2703849</v>
      </c>
      <c r="H359" s="8">
        <v>0</v>
      </c>
      <c r="I359" s="9">
        <f t="shared" si="10"/>
        <v>2703849</v>
      </c>
      <c r="J359" s="8">
        <v>0</v>
      </c>
      <c r="K359" s="10">
        <f t="shared" si="11"/>
        <v>0</v>
      </c>
    </row>
    <row r="360" spans="1:11" x14ac:dyDescent="0.25">
      <c r="A360" s="7" t="s">
        <v>2857</v>
      </c>
      <c r="B360" s="7" t="s">
        <v>9998</v>
      </c>
      <c r="C360" s="7" t="s">
        <v>14018</v>
      </c>
      <c r="D360" s="7" t="s">
        <v>14019</v>
      </c>
      <c r="E360" s="7" t="s">
        <v>17146</v>
      </c>
      <c r="F360" s="7" t="s">
        <v>23265</v>
      </c>
      <c r="G360" s="8">
        <v>584613013</v>
      </c>
      <c r="H360" s="8">
        <v>0</v>
      </c>
      <c r="I360" s="9">
        <f t="shared" si="10"/>
        <v>584613013</v>
      </c>
      <c r="J360" s="8">
        <v>0</v>
      </c>
      <c r="K360" s="10">
        <f t="shared" si="11"/>
        <v>0</v>
      </c>
    </row>
    <row r="361" spans="1:11" x14ac:dyDescent="0.25">
      <c r="A361" s="7" t="s">
        <v>2868</v>
      </c>
      <c r="B361" s="7" t="s">
        <v>10009</v>
      </c>
      <c r="C361" s="7" t="s">
        <v>14022</v>
      </c>
      <c r="D361" s="7" t="s">
        <v>14023</v>
      </c>
      <c r="E361" s="7" t="s">
        <v>17157</v>
      </c>
      <c r="F361" s="7" t="s">
        <v>23273</v>
      </c>
      <c r="G361" s="8">
        <v>264904459</v>
      </c>
      <c r="H361" s="8">
        <v>0</v>
      </c>
      <c r="I361" s="9">
        <f t="shared" si="10"/>
        <v>264904459</v>
      </c>
      <c r="J361" s="8">
        <v>0</v>
      </c>
      <c r="K361" s="10">
        <f t="shared" si="11"/>
        <v>0</v>
      </c>
    </row>
    <row r="362" spans="1:11" x14ac:dyDescent="0.25">
      <c r="A362" s="7" t="s">
        <v>2879</v>
      </c>
      <c r="B362" s="7" t="s">
        <v>10020</v>
      </c>
      <c r="C362" s="7" t="s">
        <v>14022</v>
      </c>
      <c r="D362" s="7" t="s">
        <v>14023</v>
      </c>
      <c r="E362" s="7" t="s">
        <v>17168</v>
      </c>
      <c r="F362" s="7" t="s">
        <v>23273</v>
      </c>
      <c r="G362" s="8">
        <v>265434000</v>
      </c>
      <c r="H362" s="8">
        <v>0</v>
      </c>
      <c r="I362" s="9">
        <f t="shared" si="10"/>
        <v>265434000</v>
      </c>
      <c r="J362" s="8">
        <v>0</v>
      </c>
      <c r="K362" s="10">
        <f t="shared" si="11"/>
        <v>0</v>
      </c>
    </row>
    <row r="363" spans="1:11" x14ac:dyDescent="0.25">
      <c r="A363" s="7" t="s">
        <v>2891</v>
      </c>
      <c r="B363" s="7" t="s">
        <v>10032</v>
      </c>
      <c r="C363" s="7" t="s">
        <v>14022</v>
      </c>
      <c r="D363" s="7" t="s">
        <v>14023</v>
      </c>
      <c r="E363" s="7" t="s">
        <v>17180</v>
      </c>
      <c r="F363" s="7" t="s">
        <v>21368</v>
      </c>
      <c r="G363" s="8">
        <v>6205127</v>
      </c>
      <c r="H363" s="8">
        <v>0</v>
      </c>
      <c r="I363" s="9">
        <f t="shared" si="10"/>
        <v>6205127</v>
      </c>
      <c r="J363" s="8">
        <v>0</v>
      </c>
      <c r="K363" s="10">
        <f t="shared" si="11"/>
        <v>0</v>
      </c>
    </row>
    <row r="364" spans="1:11" x14ac:dyDescent="0.25">
      <c r="A364" s="7" t="s">
        <v>2902</v>
      </c>
      <c r="B364" s="7" t="s">
        <v>10043</v>
      </c>
      <c r="C364" s="7" t="s">
        <v>14010</v>
      </c>
      <c r="D364" s="7" t="s">
        <v>14011</v>
      </c>
      <c r="E364" s="7" t="s">
        <v>17191</v>
      </c>
      <c r="F364" s="7" t="s">
        <v>21598</v>
      </c>
      <c r="G364" s="8">
        <v>104512641</v>
      </c>
      <c r="H364" s="8">
        <v>0</v>
      </c>
      <c r="I364" s="9">
        <f t="shared" si="10"/>
        <v>104512641</v>
      </c>
      <c r="J364" s="8">
        <v>0</v>
      </c>
      <c r="K364" s="10">
        <f t="shared" si="11"/>
        <v>0</v>
      </c>
    </row>
    <row r="365" spans="1:11" x14ac:dyDescent="0.25">
      <c r="A365" s="7" t="s">
        <v>2913</v>
      </c>
      <c r="B365" s="7" t="s">
        <v>10054</v>
      </c>
      <c r="C365" s="7" t="s">
        <v>14010</v>
      </c>
      <c r="D365" s="7" t="s">
        <v>14011</v>
      </c>
      <c r="E365" s="7" t="s">
        <v>17202</v>
      </c>
      <c r="F365" s="7" t="s">
        <v>21837</v>
      </c>
      <c r="G365" s="8">
        <v>55271170</v>
      </c>
      <c r="H365" s="8">
        <v>0</v>
      </c>
      <c r="I365" s="9">
        <f t="shared" si="10"/>
        <v>55271170</v>
      </c>
      <c r="J365" s="8">
        <v>0</v>
      </c>
      <c r="K365" s="10">
        <f t="shared" si="11"/>
        <v>0</v>
      </c>
    </row>
    <row r="366" spans="1:11" x14ac:dyDescent="0.25">
      <c r="A366" s="7" t="s">
        <v>2924</v>
      </c>
      <c r="B366" s="7" t="s">
        <v>10065</v>
      </c>
      <c r="C366" s="7" t="s">
        <v>14016</v>
      </c>
      <c r="D366" s="7" t="s">
        <v>14017</v>
      </c>
      <c r="E366" s="7" t="s">
        <v>17212</v>
      </c>
      <c r="F366" s="7" t="s">
        <v>23298</v>
      </c>
      <c r="G366" s="8">
        <v>1096155</v>
      </c>
      <c r="H366" s="8">
        <v>1096155</v>
      </c>
      <c r="I366" s="9">
        <f t="shared" si="10"/>
        <v>0</v>
      </c>
      <c r="J366" s="8">
        <v>0</v>
      </c>
      <c r="K366" s="10">
        <v>0</v>
      </c>
    </row>
    <row r="367" spans="1:11" x14ac:dyDescent="0.25">
      <c r="A367" s="7" t="s">
        <v>2935</v>
      </c>
      <c r="B367" s="7" t="s">
        <v>10076</v>
      </c>
      <c r="C367" s="7" t="s">
        <v>14016</v>
      </c>
      <c r="D367" s="7" t="s">
        <v>14017</v>
      </c>
      <c r="E367" s="7" t="s">
        <v>17223</v>
      </c>
      <c r="F367" s="7" t="s">
        <v>23303</v>
      </c>
      <c r="G367" s="8">
        <v>3069234</v>
      </c>
      <c r="H367" s="8">
        <v>3069234</v>
      </c>
      <c r="I367" s="9">
        <f t="shared" si="10"/>
        <v>0</v>
      </c>
      <c r="J367" s="8">
        <v>0</v>
      </c>
      <c r="K367" s="10">
        <v>0</v>
      </c>
    </row>
    <row r="368" spans="1:11" x14ac:dyDescent="0.25">
      <c r="A368" s="7" t="s">
        <v>2946</v>
      </c>
      <c r="B368" s="7" t="s">
        <v>10087</v>
      </c>
      <c r="C368" s="7" t="s">
        <v>14016</v>
      </c>
      <c r="D368" s="7" t="s">
        <v>14017</v>
      </c>
      <c r="E368" s="7" t="s">
        <v>17234</v>
      </c>
      <c r="F368" s="7" t="s">
        <v>23313</v>
      </c>
      <c r="G368" s="8">
        <v>1900002</v>
      </c>
      <c r="H368" s="8">
        <v>1900002</v>
      </c>
      <c r="I368" s="9">
        <f t="shared" si="10"/>
        <v>0</v>
      </c>
      <c r="J368" s="8">
        <v>0</v>
      </c>
      <c r="K368" s="10">
        <v>0</v>
      </c>
    </row>
    <row r="369" spans="1:11" x14ac:dyDescent="0.25">
      <c r="A369" s="7" t="s">
        <v>2957</v>
      </c>
      <c r="B369" s="7" t="s">
        <v>10098</v>
      </c>
      <c r="C369" s="7" t="s">
        <v>14016</v>
      </c>
      <c r="D369" s="7" t="s">
        <v>14017</v>
      </c>
      <c r="E369" s="7" t="s">
        <v>17245</v>
      </c>
      <c r="F369" s="7" t="s">
        <v>23322</v>
      </c>
      <c r="G369" s="8">
        <v>3069234</v>
      </c>
      <c r="H369" s="8">
        <v>3069234</v>
      </c>
      <c r="I369" s="9">
        <f t="shared" si="10"/>
        <v>0</v>
      </c>
      <c r="J369" s="8">
        <v>0</v>
      </c>
      <c r="K369" s="10">
        <v>0</v>
      </c>
    </row>
    <row r="370" spans="1:11" x14ac:dyDescent="0.25">
      <c r="A370" s="7" t="s">
        <v>2968</v>
      </c>
      <c r="B370" s="7" t="s">
        <v>10109</v>
      </c>
      <c r="C370" s="7" t="s">
        <v>14016</v>
      </c>
      <c r="D370" s="7" t="s">
        <v>14017</v>
      </c>
      <c r="E370" s="7" t="s">
        <v>17256</v>
      </c>
      <c r="F370" s="7" t="s">
        <v>22743</v>
      </c>
      <c r="G370" s="8">
        <v>365385</v>
      </c>
      <c r="H370" s="8">
        <v>365385</v>
      </c>
      <c r="I370" s="9">
        <f t="shared" si="10"/>
        <v>0</v>
      </c>
      <c r="J370" s="8">
        <v>0</v>
      </c>
      <c r="K370" s="10">
        <v>0</v>
      </c>
    </row>
    <row r="371" spans="1:11" x14ac:dyDescent="0.25">
      <c r="A371" s="7" t="s">
        <v>2979</v>
      </c>
      <c r="B371" s="7" t="s">
        <v>10120</v>
      </c>
      <c r="C371" s="7" t="s">
        <v>14016</v>
      </c>
      <c r="D371" s="7" t="s">
        <v>14017</v>
      </c>
      <c r="E371" s="7" t="s">
        <v>17267</v>
      </c>
      <c r="F371" s="7" t="s">
        <v>23337</v>
      </c>
      <c r="G371" s="8">
        <v>8403855</v>
      </c>
      <c r="H371" s="8">
        <v>8403855</v>
      </c>
      <c r="I371" s="9">
        <f t="shared" si="10"/>
        <v>0</v>
      </c>
      <c r="J371" s="8">
        <v>0</v>
      </c>
      <c r="K371" s="10">
        <v>0</v>
      </c>
    </row>
    <row r="372" spans="1:11" x14ac:dyDescent="0.25">
      <c r="A372" s="7" t="s">
        <v>2990</v>
      </c>
      <c r="B372" s="7" t="s">
        <v>10131</v>
      </c>
      <c r="C372" s="7" t="s">
        <v>14016</v>
      </c>
      <c r="D372" s="7" t="s">
        <v>14017</v>
      </c>
      <c r="E372" s="7" t="s">
        <v>17278</v>
      </c>
      <c r="F372" s="7" t="s">
        <v>23346</v>
      </c>
      <c r="G372" s="8">
        <v>950001</v>
      </c>
      <c r="H372" s="8">
        <v>950001</v>
      </c>
      <c r="I372" s="9">
        <f t="shared" si="10"/>
        <v>0</v>
      </c>
      <c r="J372" s="8">
        <v>0</v>
      </c>
      <c r="K372" s="10">
        <v>0</v>
      </c>
    </row>
    <row r="373" spans="1:11" x14ac:dyDescent="0.25">
      <c r="A373" s="7" t="s">
        <v>3002</v>
      </c>
      <c r="B373" s="7" t="s">
        <v>10143</v>
      </c>
      <c r="C373" s="7" t="s">
        <v>14016</v>
      </c>
      <c r="D373" s="7" t="s">
        <v>14017</v>
      </c>
      <c r="E373" s="7" t="s">
        <v>17290</v>
      </c>
      <c r="F373" s="7" t="s">
        <v>23357</v>
      </c>
      <c r="G373" s="8">
        <v>1534617</v>
      </c>
      <c r="H373" s="8">
        <v>1534617</v>
      </c>
      <c r="I373" s="9">
        <f t="shared" si="10"/>
        <v>0</v>
      </c>
      <c r="J373" s="8">
        <v>0</v>
      </c>
      <c r="K373" s="10">
        <v>0</v>
      </c>
    </row>
    <row r="374" spans="1:11" x14ac:dyDescent="0.25">
      <c r="A374" s="7" t="s">
        <v>3013</v>
      </c>
      <c r="B374" s="7" t="s">
        <v>10154</v>
      </c>
      <c r="C374" s="7" t="s">
        <v>14010</v>
      </c>
      <c r="D374" s="7" t="s">
        <v>14011</v>
      </c>
      <c r="E374" s="7" t="s">
        <v>17301</v>
      </c>
      <c r="F374" s="7" t="s">
        <v>21337</v>
      </c>
      <c r="G374" s="8">
        <v>58339113</v>
      </c>
      <c r="H374" s="8">
        <v>0</v>
      </c>
      <c r="I374" s="9">
        <f t="shared" si="10"/>
        <v>58339113</v>
      </c>
      <c r="J374" s="8">
        <v>0</v>
      </c>
      <c r="K374" s="10">
        <f t="shared" si="11"/>
        <v>0</v>
      </c>
    </row>
    <row r="375" spans="1:11" x14ac:dyDescent="0.25">
      <c r="A375" s="7" t="s">
        <v>3024</v>
      </c>
      <c r="B375" s="7" t="s">
        <v>10165</v>
      </c>
      <c r="C375" s="7" t="s">
        <v>14016</v>
      </c>
      <c r="D375" s="7" t="s">
        <v>14017</v>
      </c>
      <c r="E375" s="7" t="s">
        <v>17312</v>
      </c>
      <c r="F375" s="7" t="s">
        <v>23361</v>
      </c>
      <c r="G375" s="8">
        <v>6723084</v>
      </c>
      <c r="H375" s="8">
        <v>0</v>
      </c>
      <c r="I375" s="9">
        <f t="shared" si="10"/>
        <v>6723084</v>
      </c>
      <c r="J375" s="8">
        <v>0</v>
      </c>
      <c r="K375" s="10">
        <f t="shared" si="11"/>
        <v>0</v>
      </c>
    </row>
    <row r="376" spans="1:11" x14ac:dyDescent="0.25">
      <c r="A376" s="7" t="s">
        <v>3035</v>
      </c>
      <c r="B376" s="7" t="s">
        <v>10176</v>
      </c>
      <c r="C376" s="7" t="s">
        <v>14010</v>
      </c>
      <c r="D376" s="7" t="s">
        <v>14011</v>
      </c>
      <c r="E376" s="7" t="s">
        <v>17323</v>
      </c>
      <c r="F376" s="7" t="s">
        <v>23370</v>
      </c>
      <c r="G376" s="8">
        <v>86790333</v>
      </c>
      <c r="H376" s="8">
        <v>0</v>
      </c>
      <c r="I376" s="9">
        <f t="shared" si="10"/>
        <v>86790333</v>
      </c>
      <c r="J376" s="8">
        <v>0</v>
      </c>
      <c r="K376" s="10">
        <f t="shared" si="11"/>
        <v>0</v>
      </c>
    </row>
    <row r="377" spans="1:11" x14ac:dyDescent="0.25">
      <c r="A377" s="7" t="s">
        <v>3046</v>
      </c>
      <c r="B377" s="7" t="s">
        <v>10187</v>
      </c>
      <c r="C377" s="7" t="s">
        <v>14016</v>
      </c>
      <c r="D377" s="7" t="s">
        <v>14017</v>
      </c>
      <c r="E377" s="7" t="s">
        <v>17334</v>
      </c>
      <c r="F377" s="7" t="s">
        <v>23379</v>
      </c>
      <c r="G377" s="8">
        <v>8696163</v>
      </c>
      <c r="H377" s="8">
        <v>0</v>
      </c>
      <c r="I377" s="9">
        <f t="shared" si="10"/>
        <v>8696163</v>
      </c>
      <c r="J377" s="8">
        <v>0</v>
      </c>
      <c r="K377" s="10">
        <f t="shared" si="11"/>
        <v>0</v>
      </c>
    </row>
    <row r="378" spans="1:11" x14ac:dyDescent="0.25">
      <c r="A378" s="7" t="s">
        <v>3057</v>
      </c>
      <c r="B378" s="7" t="s">
        <v>10198</v>
      </c>
      <c r="C378" s="7" t="s">
        <v>14016</v>
      </c>
      <c r="D378" s="7" t="s">
        <v>14017</v>
      </c>
      <c r="E378" s="7" t="s">
        <v>17345</v>
      </c>
      <c r="F378" s="7" t="s">
        <v>23388</v>
      </c>
      <c r="G378" s="8">
        <v>4019235</v>
      </c>
      <c r="H378" s="8">
        <v>4019235</v>
      </c>
      <c r="I378" s="9">
        <f t="shared" si="10"/>
        <v>0</v>
      </c>
      <c r="J378" s="8">
        <v>0</v>
      </c>
      <c r="K378" s="10">
        <v>0</v>
      </c>
    </row>
    <row r="379" spans="1:11" x14ac:dyDescent="0.25">
      <c r="A379" s="7" t="s">
        <v>3068</v>
      </c>
      <c r="B379" s="7" t="s">
        <v>10209</v>
      </c>
      <c r="C379" s="7" t="s">
        <v>14016</v>
      </c>
      <c r="D379" s="7" t="s">
        <v>14017</v>
      </c>
      <c r="E379" s="7" t="s">
        <v>17356</v>
      </c>
      <c r="F379" s="7" t="s">
        <v>23399</v>
      </c>
      <c r="G379" s="8">
        <v>803847</v>
      </c>
      <c r="H379" s="8">
        <v>803847</v>
      </c>
      <c r="I379" s="9">
        <f t="shared" si="10"/>
        <v>0</v>
      </c>
      <c r="J379" s="8">
        <v>0</v>
      </c>
      <c r="K379" s="10">
        <v>0</v>
      </c>
    </row>
    <row r="380" spans="1:11" x14ac:dyDescent="0.25">
      <c r="A380" s="7" t="s">
        <v>3079</v>
      </c>
      <c r="B380" s="7" t="s">
        <v>10220</v>
      </c>
      <c r="C380" s="7" t="s">
        <v>14016</v>
      </c>
      <c r="D380" s="7" t="s">
        <v>14017</v>
      </c>
      <c r="E380" s="7" t="s">
        <v>17367</v>
      </c>
      <c r="F380" s="7" t="s">
        <v>23409</v>
      </c>
      <c r="G380" s="8">
        <v>146154</v>
      </c>
      <c r="H380" s="8">
        <v>146154</v>
      </c>
      <c r="I380" s="9">
        <f t="shared" si="10"/>
        <v>0</v>
      </c>
      <c r="J380" s="8">
        <v>0</v>
      </c>
      <c r="K380" s="10">
        <v>0</v>
      </c>
    </row>
    <row r="381" spans="1:11" x14ac:dyDescent="0.25">
      <c r="A381" s="7" t="s">
        <v>3090</v>
      </c>
      <c r="B381" s="7" t="s">
        <v>10231</v>
      </c>
      <c r="C381" s="7" t="s">
        <v>14016</v>
      </c>
      <c r="D381" s="7" t="s">
        <v>14017</v>
      </c>
      <c r="E381" s="7" t="s">
        <v>17378</v>
      </c>
      <c r="F381" s="7" t="s">
        <v>23419</v>
      </c>
      <c r="G381" s="8">
        <v>3653850</v>
      </c>
      <c r="H381" s="8">
        <v>3653850</v>
      </c>
      <c r="I381" s="9">
        <f t="shared" si="10"/>
        <v>0</v>
      </c>
      <c r="J381" s="8">
        <v>0</v>
      </c>
      <c r="K381" s="10">
        <v>0</v>
      </c>
    </row>
    <row r="382" spans="1:11" x14ac:dyDescent="0.25">
      <c r="A382" s="7" t="s">
        <v>3101</v>
      </c>
      <c r="B382" s="7" t="s">
        <v>10242</v>
      </c>
      <c r="C382" s="7" t="s">
        <v>14010</v>
      </c>
      <c r="D382" s="7" t="s">
        <v>14011</v>
      </c>
      <c r="E382" s="7" t="s">
        <v>17389</v>
      </c>
      <c r="F382" s="7" t="s">
        <v>21768</v>
      </c>
      <c r="G382" s="8">
        <v>193378905</v>
      </c>
      <c r="H382" s="8">
        <v>0</v>
      </c>
      <c r="I382" s="9">
        <f t="shared" si="10"/>
        <v>193378905</v>
      </c>
      <c r="J382" s="8">
        <v>0</v>
      </c>
      <c r="K382" s="10">
        <f t="shared" si="11"/>
        <v>0</v>
      </c>
    </row>
    <row r="383" spans="1:11" x14ac:dyDescent="0.25">
      <c r="A383" s="7" t="s">
        <v>3113</v>
      </c>
      <c r="B383" s="7" t="s">
        <v>10254</v>
      </c>
      <c r="C383" s="7" t="s">
        <v>14016</v>
      </c>
      <c r="D383" s="7" t="s">
        <v>14017</v>
      </c>
      <c r="E383" s="7" t="s">
        <v>17401</v>
      </c>
      <c r="F383" s="7" t="s">
        <v>23434</v>
      </c>
      <c r="G383" s="8">
        <v>2046156</v>
      </c>
      <c r="H383" s="8">
        <v>2046156</v>
      </c>
      <c r="I383" s="9">
        <f t="shared" si="10"/>
        <v>0</v>
      </c>
      <c r="J383" s="8">
        <v>0</v>
      </c>
      <c r="K383" s="10">
        <v>0</v>
      </c>
    </row>
    <row r="384" spans="1:11" x14ac:dyDescent="0.25">
      <c r="A384" s="7" t="s">
        <v>3124</v>
      </c>
      <c r="B384" s="7" t="s">
        <v>10265</v>
      </c>
      <c r="C384" s="7" t="s">
        <v>14016</v>
      </c>
      <c r="D384" s="7" t="s">
        <v>14017</v>
      </c>
      <c r="E384" s="7" t="s">
        <v>17412</v>
      </c>
      <c r="F384" s="7" t="s">
        <v>23443</v>
      </c>
      <c r="G384" s="8">
        <v>2265387</v>
      </c>
      <c r="H384" s="8">
        <v>2265387</v>
      </c>
      <c r="I384" s="9">
        <f t="shared" si="10"/>
        <v>0</v>
      </c>
      <c r="J384" s="8">
        <v>0</v>
      </c>
      <c r="K384" s="10">
        <v>0</v>
      </c>
    </row>
    <row r="385" spans="1:11" x14ac:dyDescent="0.25">
      <c r="A385" s="7" t="s">
        <v>3135</v>
      </c>
      <c r="B385" s="7" t="s">
        <v>10276</v>
      </c>
      <c r="C385" s="7" t="s">
        <v>14024</v>
      </c>
      <c r="D385" s="7" t="s">
        <v>14025</v>
      </c>
      <c r="E385" s="7" t="s">
        <v>17423</v>
      </c>
      <c r="F385" s="7" t="s">
        <v>21935</v>
      </c>
      <c r="G385" s="8">
        <v>587</v>
      </c>
      <c r="H385" s="8">
        <v>0</v>
      </c>
      <c r="I385" s="9">
        <f t="shared" si="10"/>
        <v>587</v>
      </c>
      <c r="J385" s="8">
        <v>0</v>
      </c>
      <c r="K385" s="10">
        <f t="shared" si="11"/>
        <v>0</v>
      </c>
    </row>
    <row r="386" spans="1:11" x14ac:dyDescent="0.25">
      <c r="A386" s="7" t="s">
        <v>3146</v>
      </c>
      <c r="B386" s="7" t="s">
        <v>10287</v>
      </c>
      <c r="C386" s="7" t="s">
        <v>14016</v>
      </c>
      <c r="D386" s="7" t="s">
        <v>14017</v>
      </c>
      <c r="E386" s="7" t="s">
        <v>17434</v>
      </c>
      <c r="F386" s="7" t="s">
        <v>23457</v>
      </c>
      <c r="G386" s="8">
        <v>7088469</v>
      </c>
      <c r="H386" s="8">
        <v>0</v>
      </c>
      <c r="I386" s="9">
        <f t="shared" ref="I386:I449" si="12">+G386-H386</f>
        <v>7088469</v>
      </c>
      <c r="J386" s="8">
        <v>0</v>
      </c>
      <c r="K386" s="10">
        <f t="shared" si="11"/>
        <v>0</v>
      </c>
    </row>
    <row r="387" spans="1:11" x14ac:dyDescent="0.25">
      <c r="A387" s="7" t="s">
        <v>3157</v>
      </c>
      <c r="B387" s="7" t="s">
        <v>10298</v>
      </c>
      <c r="C387" s="7" t="s">
        <v>14016</v>
      </c>
      <c r="D387" s="7" t="s">
        <v>14017</v>
      </c>
      <c r="E387" s="7" t="s">
        <v>17445</v>
      </c>
      <c r="F387" s="7" t="s">
        <v>23462</v>
      </c>
      <c r="G387" s="8">
        <v>1826925</v>
      </c>
      <c r="H387" s="8">
        <v>1826925</v>
      </c>
      <c r="I387" s="9">
        <f t="shared" si="12"/>
        <v>0</v>
      </c>
      <c r="J387" s="8">
        <v>0</v>
      </c>
      <c r="K387" s="10">
        <v>0</v>
      </c>
    </row>
    <row r="388" spans="1:11" x14ac:dyDescent="0.25">
      <c r="A388" s="7" t="s">
        <v>3168</v>
      </c>
      <c r="B388" s="7" t="s">
        <v>10309</v>
      </c>
      <c r="C388" s="7" t="s">
        <v>14018</v>
      </c>
      <c r="D388" s="7" t="s">
        <v>14019</v>
      </c>
      <c r="E388" s="7" t="s">
        <v>17456</v>
      </c>
      <c r="F388" s="7" t="s">
        <v>21482</v>
      </c>
      <c r="G388" s="8">
        <v>4456085000</v>
      </c>
      <c r="H388" s="8">
        <v>0</v>
      </c>
      <c r="I388" s="9">
        <f t="shared" si="12"/>
        <v>4456085000</v>
      </c>
      <c r="J388" s="8">
        <v>0</v>
      </c>
      <c r="K388" s="10">
        <f t="shared" ref="K388:K449" si="13">+J388/I388</f>
        <v>0</v>
      </c>
    </row>
    <row r="389" spans="1:11" x14ac:dyDescent="0.25">
      <c r="A389" s="7" t="s">
        <v>3179</v>
      </c>
      <c r="B389" s="7" t="s">
        <v>10320</v>
      </c>
      <c r="C389" s="7" t="s">
        <v>14016</v>
      </c>
      <c r="D389" s="7" t="s">
        <v>14017</v>
      </c>
      <c r="E389" s="7" t="s">
        <v>17467</v>
      </c>
      <c r="F389" s="7" t="s">
        <v>23471</v>
      </c>
      <c r="G389" s="8">
        <v>6723084</v>
      </c>
      <c r="H389" s="8">
        <v>0</v>
      </c>
      <c r="I389" s="9">
        <f t="shared" si="12"/>
        <v>6723084</v>
      </c>
      <c r="J389" s="8">
        <v>0</v>
      </c>
      <c r="K389" s="10">
        <f t="shared" si="13"/>
        <v>0</v>
      </c>
    </row>
    <row r="390" spans="1:11" x14ac:dyDescent="0.25">
      <c r="A390" s="7" t="s">
        <v>3190</v>
      </c>
      <c r="B390" s="7" t="s">
        <v>10331</v>
      </c>
      <c r="C390" s="7" t="s">
        <v>14016</v>
      </c>
      <c r="D390" s="7" t="s">
        <v>14017</v>
      </c>
      <c r="E390" s="7" t="s">
        <v>17478</v>
      </c>
      <c r="F390" s="7" t="s">
        <v>23476</v>
      </c>
      <c r="G390" s="8">
        <v>2703849</v>
      </c>
      <c r="H390" s="8">
        <v>2703849</v>
      </c>
      <c r="I390" s="9">
        <f t="shared" si="12"/>
        <v>0</v>
      </c>
      <c r="J390" s="8">
        <v>0</v>
      </c>
      <c r="K390" s="10">
        <v>0</v>
      </c>
    </row>
    <row r="391" spans="1:11" x14ac:dyDescent="0.25">
      <c r="A391" s="7" t="s">
        <v>3201</v>
      </c>
      <c r="B391" s="7" t="s">
        <v>10342</v>
      </c>
      <c r="C391" s="7" t="s">
        <v>14016</v>
      </c>
      <c r="D391" s="7" t="s">
        <v>14017</v>
      </c>
      <c r="E391" s="7" t="s">
        <v>17489</v>
      </c>
      <c r="F391" s="7" t="s">
        <v>23485</v>
      </c>
      <c r="G391" s="8">
        <v>365385</v>
      </c>
      <c r="H391" s="8">
        <v>0</v>
      </c>
      <c r="I391" s="9">
        <f t="shared" si="12"/>
        <v>365385</v>
      </c>
      <c r="J391" s="8">
        <v>0</v>
      </c>
      <c r="K391" s="10">
        <f t="shared" si="13"/>
        <v>0</v>
      </c>
    </row>
    <row r="392" spans="1:11" x14ac:dyDescent="0.25">
      <c r="A392" s="7" t="s">
        <v>3212</v>
      </c>
      <c r="B392" s="7" t="s">
        <v>10353</v>
      </c>
      <c r="C392" s="7" t="s">
        <v>14016</v>
      </c>
      <c r="D392" s="7" t="s">
        <v>14017</v>
      </c>
      <c r="E392" s="7" t="s">
        <v>17500</v>
      </c>
      <c r="F392" s="7" t="s">
        <v>23494</v>
      </c>
      <c r="G392" s="8">
        <v>438462</v>
      </c>
      <c r="H392" s="8">
        <v>438462</v>
      </c>
      <c r="I392" s="9">
        <f t="shared" si="12"/>
        <v>0</v>
      </c>
      <c r="J392" s="8">
        <v>0</v>
      </c>
      <c r="K392" s="10">
        <v>0</v>
      </c>
    </row>
    <row r="393" spans="1:11" x14ac:dyDescent="0.25">
      <c r="A393" s="7" t="s">
        <v>3224</v>
      </c>
      <c r="B393" s="7" t="s">
        <v>10365</v>
      </c>
      <c r="C393" s="7" t="s">
        <v>14024</v>
      </c>
      <c r="D393" s="7" t="s">
        <v>14025</v>
      </c>
      <c r="E393" s="7" t="s">
        <v>17512</v>
      </c>
      <c r="F393" s="7" t="s">
        <v>21875</v>
      </c>
      <c r="G393" s="8">
        <v>44</v>
      </c>
      <c r="H393" s="8">
        <v>0</v>
      </c>
      <c r="I393" s="9">
        <f t="shared" si="12"/>
        <v>44</v>
      </c>
      <c r="J393" s="8">
        <v>0</v>
      </c>
      <c r="K393" s="10">
        <f t="shared" si="13"/>
        <v>0</v>
      </c>
    </row>
    <row r="394" spans="1:11" x14ac:dyDescent="0.25">
      <c r="A394" s="7" t="s">
        <v>3235</v>
      </c>
      <c r="B394" s="7" t="s">
        <v>10376</v>
      </c>
      <c r="C394" s="7" t="s">
        <v>14018</v>
      </c>
      <c r="D394" s="7" t="s">
        <v>14019</v>
      </c>
      <c r="E394" s="7" t="s">
        <v>17523</v>
      </c>
      <c r="F394" s="7" t="s">
        <v>23511</v>
      </c>
      <c r="G394" s="8">
        <v>63802238</v>
      </c>
      <c r="H394" s="8">
        <v>0</v>
      </c>
      <c r="I394" s="9">
        <f t="shared" si="12"/>
        <v>63802238</v>
      </c>
      <c r="J394" s="8">
        <v>0</v>
      </c>
      <c r="K394" s="10">
        <f t="shared" si="13"/>
        <v>0</v>
      </c>
    </row>
    <row r="395" spans="1:11" x14ac:dyDescent="0.25">
      <c r="A395" s="7" t="s">
        <v>3246</v>
      </c>
      <c r="B395" s="7" t="s">
        <v>10387</v>
      </c>
      <c r="C395" s="7" t="s">
        <v>14016</v>
      </c>
      <c r="D395" s="7" t="s">
        <v>14017</v>
      </c>
      <c r="E395" s="7" t="s">
        <v>17534</v>
      </c>
      <c r="F395" s="7" t="s">
        <v>23516</v>
      </c>
      <c r="G395" s="8">
        <v>1169232</v>
      </c>
      <c r="H395" s="8">
        <v>1169232</v>
      </c>
      <c r="I395" s="9">
        <f t="shared" si="12"/>
        <v>0</v>
      </c>
      <c r="J395" s="8">
        <v>0</v>
      </c>
      <c r="K395" s="10">
        <v>0</v>
      </c>
    </row>
    <row r="396" spans="1:11" x14ac:dyDescent="0.25">
      <c r="A396" s="7" t="s">
        <v>3257</v>
      </c>
      <c r="B396" s="7" t="s">
        <v>10398</v>
      </c>
      <c r="C396" s="7" t="s">
        <v>14016</v>
      </c>
      <c r="D396" s="7" t="s">
        <v>14017</v>
      </c>
      <c r="E396" s="7" t="s">
        <v>17545</v>
      </c>
      <c r="F396" s="7" t="s">
        <v>23519</v>
      </c>
      <c r="G396" s="8">
        <v>1607694</v>
      </c>
      <c r="H396" s="8">
        <v>1607694</v>
      </c>
      <c r="I396" s="9">
        <f t="shared" si="12"/>
        <v>0</v>
      </c>
      <c r="J396" s="8">
        <v>0</v>
      </c>
      <c r="K396" s="10">
        <v>0</v>
      </c>
    </row>
    <row r="397" spans="1:11" x14ac:dyDescent="0.25">
      <c r="A397" s="7" t="s">
        <v>3268</v>
      </c>
      <c r="B397" s="7" t="s">
        <v>10409</v>
      </c>
      <c r="C397" s="7" t="s">
        <v>14016</v>
      </c>
      <c r="D397" s="7" t="s">
        <v>14017</v>
      </c>
      <c r="E397" s="7" t="s">
        <v>17556</v>
      </c>
      <c r="F397" s="7" t="s">
        <v>23528</v>
      </c>
      <c r="G397" s="8">
        <v>365385</v>
      </c>
      <c r="H397" s="8">
        <v>365385</v>
      </c>
      <c r="I397" s="9">
        <f t="shared" si="12"/>
        <v>0</v>
      </c>
      <c r="J397" s="8">
        <v>0</v>
      </c>
      <c r="K397" s="10">
        <v>0</v>
      </c>
    </row>
    <row r="398" spans="1:11" x14ac:dyDescent="0.25">
      <c r="A398" s="7" t="s">
        <v>3279</v>
      </c>
      <c r="B398" s="7" t="s">
        <v>10420</v>
      </c>
      <c r="C398" s="7" t="s">
        <v>14016</v>
      </c>
      <c r="D398" s="7" t="s">
        <v>14017</v>
      </c>
      <c r="E398" s="7" t="s">
        <v>17567</v>
      </c>
      <c r="F398" s="7" t="s">
        <v>23531</v>
      </c>
      <c r="G398" s="8">
        <v>3946158</v>
      </c>
      <c r="H398" s="8">
        <v>3946158</v>
      </c>
      <c r="I398" s="9">
        <f t="shared" si="12"/>
        <v>0</v>
      </c>
      <c r="J398" s="8">
        <v>0</v>
      </c>
      <c r="K398" s="10">
        <v>0</v>
      </c>
    </row>
    <row r="399" spans="1:11" x14ac:dyDescent="0.25">
      <c r="A399" s="7" t="s">
        <v>3290</v>
      </c>
      <c r="B399" s="7" t="s">
        <v>10431</v>
      </c>
      <c r="C399" s="7" t="s">
        <v>14016</v>
      </c>
      <c r="D399" s="7" t="s">
        <v>14017</v>
      </c>
      <c r="E399" s="7" t="s">
        <v>17578</v>
      </c>
      <c r="F399" s="7" t="s">
        <v>23540</v>
      </c>
      <c r="G399" s="8">
        <v>5846160</v>
      </c>
      <c r="H399" s="8">
        <v>5846160</v>
      </c>
      <c r="I399" s="9">
        <f t="shared" si="12"/>
        <v>0</v>
      </c>
      <c r="J399" s="8">
        <v>0</v>
      </c>
      <c r="K399" s="10">
        <v>0</v>
      </c>
    </row>
    <row r="400" spans="1:11" x14ac:dyDescent="0.25">
      <c r="A400" s="7" t="s">
        <v>3301</v>
      </c>
      <c r="B400" s="7" t="s">
        <v>10442</v>
      </c>
      <c r="C400" s="7" t="s">
        <v>14016</v>
      </c>
      <c r="D400" s="7" t="s">
        <v>14017</v>
      </c>
      <c r="E400" s="7" t="s">
        <v>17589</v>
      </c>
      <c r="F400" s="7" t="s">
        <v>23548</v>
      </c>
      <c r="G400" s="8">
        <v>2338464</v>
      </c>
      <c r="H400" s="8">
        <v>2338464</v>
      </c>
      <c r="I400" s="9">
        <f t="shared" si="12"/>
        <v>0</v>
      </c>
      <c r="J400" s="8">
        <v>0</v>
      </c>
      <c r="K400" s="10">
        <v>0</v>
      </c>
    </row>
    <row r="401" spans="1:11" x14ac:dyDescent="0.25">
      <c r="A401" s="7" t="s">
        <v>3312</v>
      </c>
      <c r="B401" s="7" t="s">
        <v>10453</v>
      </c>
      <c r="C401" s="7" t="s">
        <v>14018</v>
      </c>
      <c r="D401" s="7" t="s">
        <v>14019</v>
      </c>
      <c r="E401" s="7" t="s">
        <v>17600</v>
      </c>
      <c r="F401" s="7" t="s">
        <v>21762</v>
      </c>
      <c r="G401" s="8">
        <v>133248553</v>
      </c>
      <c r="H401" s="8">
        <v>0</v>
      </c>
      <c r="I401" s="9">
        <f t="shared" si="12"/>
        <v>133248553</v>
      </c>
      <c r="J401" s="8">
        <v>133248553</v>
      </c>
      <c r="K401" s="10">
        <f t="shared" si="13"/>
        <v>1</v>
      </c>
    </row>
    <row r="402" spans="1:11" x14ac:dyDescent="0.25">
      <c r="A402" s="7" t="s">
        <v>3323</v>
      </c>
      <c r="B402" s="7" t="s">
        <v>10464</v>
      </c>
      <c r="C402" s="7" t="s">
        <v>14016</v>
      </c>
      <c r="D402" s="7" t="s">
        <v>14017</v>
      </c>
      <c r="E402" s="7" t="s">
        <v>17611</v>
      </c>
      <c r="F402" s="7" t="s">
        <v>23563</v>
      </c>
      <c r="G402" s="8">
        <v>7673085</v>
      </c>
      <c r="H402" s="8">
        <v>0</v>
      </c>
      <c r="I402" s="9">
        <f t="shared" si="12"/>
        <v>7673085</v>
      </c>
      <c r="J402" s="8">
        <v>0</v>
      </c>
      <c r="K402" s="10">
        <f t="shared" si="13"/>
        <v>0</v>
      </c>
    </row>
    <row r="403" spans="1:11" x14ac:dyDescent="0.25">
      <c r="A403" s="7" t="s">
        <v>3336</v>
      </c>
      <c r="B403" s="7" t="s">
        <v>10477</v>
      </c>
      <c r="C403" s="7" t="s">
        <v>14016</v>
      </c>
      <c r="D403" s="7" t="s">
        <v>14017</v>
      </c>
      <c r="E403" s="7" t="s">
        <v>17624</v>
      </c>
      <c r="F403" s="7" t="s">
        <v>23573</v>
      </c>
      <c r="G403" s="8">
        <v>6503853</v>
      </c>
      <c r="H403" s="8">
        <v>0</v>
      </c>
      <c r="I403" s="9">
        <f t="shared" si="12"/>
        <v>6503853</v>
      </c>
      <c r="J403" s="8">
        <v>0</v>
      </c>
      <c r="K403" s="10">
        <f t="shared" si="13"/>
        <v>0</v>
      </c>
    </row>
    <row r="404" spans="1:11" x14ac:dyDescent="0.25">
      <c r="A404" s="7" t="s">
        <v>3347</v>
      </c>
      <c r="B404" s="7" t="s">
        <v>10488</v>
      </c>
      <c r="C404" s="7" t="s">
        <v>14026</v>
      </c>
      <c r="D404" s="7" t="s">
        <v>14027</v>
      </c>
      <c r="E404" s="7" t="s">
        <v>17635</v>
      </c>
      <c r="F404" s="7" t="s">
        <v>21745</v>
      </c>
      <c r="G404" s="8">
        <v>35783538</v>
      </c>
      <c r="H404" s="8">
        <v>0</v>
      </c>
      <c r="I404" s="9">
        <f t="shared" si="12"/>
        <v>35783538</v>
      </c>
      <c r="J404" s="8">
        <v>0</v>
      </c>
      <c r="K404" s="10">
        <f t="shared" si="13"/>
        <v>0</v>
      </c>
    </row>
    <row r="405" spans="1:11" x14ac:dyDescent="0.25">
      <c r="A405" s="7" t="s">
        <v>3358</v>
      </c>
      <c r="B405" s="7" t="s">
        <v>10499</v>
      </c>
      <c r="C405" s="7" t="s">
        <v>14016</v>
      </c>
      <c r="D405" s="7" t="s">
        <v>14017</v>
      </c>
      <c r="E405" s="7" t="s">
        <v>17646</v>
      </c>
      <c r="F405" s="7" t="s">
        <v>23586</v>
      </c>
      <c r="G405" s="8">
        <v>365385</v>
      </c>
      <c r="H405" s="8">
        <v>365385</v>
      </c>
      <c r="I405" s="9">
        <f t="shared" si="12"/>
        <v>0</v>
      </c>
      <c r="J405" s="8">
        <v>0</v>
      </c>
      <c r="K405" s="10">
        <v>0</v>
      </c>
    </row>
    <row r="406" spans="1:11" x14ac:dyDescent="0.25">
      <c r="A406" s="7" t="s">
        <v>3369</v>
      </c>
      <c r="B406" s="7" t="s">
        <v>10510</v>
      </c>
      <c r="C406" s="7" t="s">
        <v>14016</v>
      </c>
      <c r="D406" s="7" t="s">
        <v>14017</v>
      </c>
      <c r="E406" s="7" t="s">
        <v>17657</v>
      </c>
      <c r="F406" s="7" t="s">
        <v>23590</v>
      </c>
      <c r="G406" s="8">
        <v>1753848</v>
      </c>
      <c r="H406" s="8">
        <v>1753848</v>
      </c>
      <c r="I406" s="9">
        <f t="shared" si="12"/>
        <v>0</v>
      </c>
      <c r="J406" s="8">
        <v>0</v>
      </c>
      <c r="K406" s="10">
        <v>0</v>
      </c>
    </row>
    <row r="407" spans="1:11" x14ac:dyDescent="0.25">
      <c r="A407" s="7" t="s">
        <v>3380</v>
      </c>
      <c r="B407" s="7" t="s">
        <v>10521</v>
      </c>
      <c r="C407" s="7" t="s">
        <v>14016</v>
      </c>
      <c r="D407" s="7" t="s">
        <v>14017</v>
      </c>
      <c r="E407" s="7" t="s">
        <v>17668</v>
      </c>
      <c r="F407" s="7" t="s">
        <v>23596</v>
      </c>
      <c r="G407" s="8">
        <v>2411541</v>
      </c>
      <c r="H407" s="8">
        <v>2411541</v>
      </c>
      <c r="I407" s="9">
        <f t="shared" si="12"/>
        <v>0</v>
      </c>
      <c r="J407" s="8">
        <v>0</v>
      </c>
      <c r="K407" s="10">
        <v>0</v>
      </c>
    </row>
    <row r="408" spans="1:11" x14ac:dyDescent="0.25">
      <c r="A408" s="7" t="s">
        <v>3391</v>
      </c>
      <c r="B408" s="7" t="s">
        <v>10532</v>
      </c>
      <c r="C408" s="7" t="s">
        <v>14016</v>
      </c>
      <c r="D408" s="7" t="s">
        <v>14017</v>
      </c>
      <c r="E408" s="7" t="s">
        <v>17679</v>
      </c>
      <c r="F408" s="7" t="s">
        <v>23597</v>
      </c>
      <c r="G408" s="8">
        <v>163872443</v>
      </c>
      <c r="H408" s="8">
        <v>0</v>
      </c>
      <c r="I408" s="9">
        <f t="shared" si="12"/>
        <v>163872443</v>
      </c>
      <c r="J408" s="8">
        <v>0</v>
      </c>
      <c r="K408" s="10">
        <f t="shared" si="13"/>
        <v>0</v>
      </c>
    </row>
    <row r="409" spans="1:11" x14ac:dyDescent="0.25">
      <c r="A409" s="7" t="s">
        <v>3402</v>
      </c>
      <c r="B409" s="7" t="s">
        <v>10543</v>
      </c>
      <c r="C409" s="7" t="s">
        <v>14026</v>
      </c>
      <c r="D409" s="7" t="s">
        <v>14027</v>
      </c>
      <c r="E409" s="7" t="s">
        <v>17690</v>
      </c>
      <c r="F409" s="7" t="s">
        <v>23597</v>
      </c>
      <c r="G409" s="8">
        <v>2082873</v>
      </c>
      <c r="H409" s="8">
        <v>0</v>
      </c>
      <c r="I409" s="9">
        <f t="shared" si="12"/>
        <v>2082873</v>
      </c>
      <c r="J409" s="8">
        <v>0</v>
      </c>
      <c r="K409" s="10">
        <f t="shared" si="13"/>
        <v>0</v>
      </c>
    </row>
    <row r="410" spans="1:11" x14ac:dyDescent="0.25">
      <c r="A410" s="7" t="s">
        <v>3413</v>
      </c>
      <c r="B410" s="7" t="s">
        <v>10554</v>
      </c>
      <c r="C410" s="7" t="s">
        <v>14024</v>
      </c>
      <c r="D410" s="7" t="s">
        <v>14025</v>
      </c>
      <c r="E410" s="7" t="s">
        <v>17701</v>
      </c>
      <c r="F410" s="7" t="s">
        <v>23603</v>
      </c>
      <c r="G410" s="8">
        <v>13581000</v>
      </c>
      <c r="H410" s="8">
        <v>0</v>
      </c>
      <c r="I410" s="9">
        <f t="shared" si="12"/>
        <v>13581000</v>
      </c>
      <c r="J410" s="8">
        <v>0</v>
      </c>
      <c r="K410" s="10">
        <f t="shared" si="13"/>
        <v>0</v>
      </c>
    </row>
    <row r="411" spans="1:11" x14ac:dyDescent="0.25">
      <c r="A411" s="7" t="s">
        <v>3413</v>
      </c>
      <c r="B411" s="7" t="s">
        <v>10554</v>
      </c>
      <c r="C411" s="7" t="s">
        <v>14026</v>
      </c>
      <c r="D411" s="7" t="s">
        <v>14027</v>
      </c>
      <c r="E411" s="7" t="s">
        <v>17701</v>
      </c>
      <c r="F411" s="7" t="s">
        <v>23603</v>
      </c>
      <c r="G411" s="8">
        <v>8925000</v>
      </c>
      <c r="H411" s="8">
        <v>0</v>
      </c>
      <c r="I411" s="9">
        <f t="shared" si="12"/>
        <v>8925000</v>
      </c>
      <c r="J411" s="8">
        <v>0</v>
      </c>
      <c r="K411" s="10">
        <f t="shared" si="13"/>
        <v>0</v>
      </c>
    </row>
    <row r="412" spans="1:11" x14ac:dyDescent="0.25">
      <c r="A412" s="7" t="s">
        <v>3424</v>
      </c>
      <c r="B412" s="7" t="s">
        <v>10565</v>
      </c>
      <c r="C412" s="7" t="s">
        <v>14016</v>
      </c>
      <c r="D412" s="7" t="s">
        <v>14017</v>
      </c>
      <c r="E412" s="7" t="s">
        <v>17712</v>
      </c>
      <c r="F412" s="7" t="s">
        <v>23604</v>
      </c>
      <c r="G412" s="8">
        <v>6065391</v>
      </c>
      <c r="H412" s="8">
        <v>6065391</v>
      </c>
      <c r="I412" s="9">
        <f t="shared" si="12"/>
        <v>0</v>
      </c>
      <c r="J412" s="8">
        <v>0</v>
      </c>
      <c r="K412" s="10">
        <v>0</v>
      </c>
    </row>
    <row r="413" spans="1:11" x14ac:dyDescent="0.25">
      <c r="A413" s="7" t="s">
        <v>3435</v>
      </c>
      <c r="B413" s="7" t="s">
        <v>10576</v>
      </c>
      <c r="C413" s="7" t="s">
        <v>14016</v>
      </c>
      <c r="D413" s="7" t="s">
        <v>14017</v>
      </c>
      <c r="E413" s="7" t="s">
        <v>17723</v>
      </c>
      <c r="F413" s="7" t="s">
        <v>23608</v>
      </c>
      <c r="G413" s="8">
        <v>7161546</v>
      </c>
      <c r="H413" s="8">
        <v>0</v>
      </c>
      <c r="I413" s="9">
        <f t="shared" si="12"/>
        <v>7161546</v>
      </c>
      <c r="J413" s="8">
        <v>0</v>
      </c>
      <c r="K413" s="10">
        <f t="shared" si="13"/>
        <v>0</v>
      </c>
    </row>
    <row r="414" spans="1:11" x14ac:dyDescent="0.25">
      <c r="A414" s="7" t="s">
        <v>3447</v>
      </c>
      <c r="B414" s="7" t="s">
        <v>10588</v>
      </c>
      <c r="C414" s="7" t="s">
        <v>14018</v>
      </c>
      <c r="D414" s="7" t="s">
        <v>14019</v>
      </c>
      <c r="E414" s="7" t="s">
        <v>17735</v>
      </c>
      <c r="F414" s="7" t="s">
        <v>21665</v>
      </c>
      <c r="G414" s="8">
        <v>15525365869</v>
      </c>
      <c r="H414" s="8">
        <v>0</v>
      </c>
      <c r="I414" s="9">
        <f t="shared" si="12"/>
        <v>15525365869</v>
      </c>
      <c r="J414" s="8">
        <v>15525365869</v>
      </c>
      <c r="K414" s="10">
        <f t="shared" si="13"/>
        <v>1</v>
      </c>
    </row>
    <row r="415" spans="1:11" x14ac:dyDescent="0.25">
      <c r="A415" s="7" t="s">
        <v>3458</v>
      </c>
      <c r="B415" s="7" t="s">
        <v>10599</v>
      </c>
      <c r="C415" s="7" t="s">
        <v>14016</v>
      </c>
      <c r="D415" s="7" t="s">
        <v>14017</v>
      </c>
      <c r="E415" s="7" t="s">
        <v>17746</v>
      </c>
      <c r="F415" s="7" t="s">
        <v>23611</v>
      </c>
      <c r="G415" s="8">
        <v>1461540</v>
      </c>
      <c r="H415" s="8">
        <v>1461540</v>
      </c>
      <c r="I415" s="9">
        <f t="shared" si="12"/>
        <v>0</v>
      </c>
      <c r="J415" s="8">
        <v>0</v>
      </c>
      <c r="K415" s="10">
        <v>0</v>
      </c>
    </row>
    <row r="416" spans="1:11" x14ac:dyDescent="0.25">
      <c r="A416" s="7" t="s">
        <v>3469</v>
      </c>
      <c r="B416" s="7" t="s">
        <v>10610</v>
      </c>
      <c r="C416" s="7" t="s">
        <v>14016</v>
      </c>
      <c r="D416" s="7" t="s">
        <v>14017</v>
      </c>
      <c r="E416" s="7" t="s">
        <v>17757</v>
      </c>
      <c r="F416" s="7" t="s">
        <v>23612</v>
      </c>
      <c r="G416" s="8">
        <v>1315386</v>
      </c>
      <c r="H416" s="8">
        <v>1315386</v>
      </c>
      <c r="I416" s="9">
        <f t="shared" si="12"/>
        <v>0</v>
      </c>
      <c r="J416" s="8">
        <v>0</v>
      </c>
      <c r="K416" s="10">
        <v>0</v>
      </c>
    </row>
    <row r="417" spans="1:11" x14ac:dyDescent="0.25">
      <c r="A417" s="7" t="s">
        <v>3480</v>
      </c>
      <c r="B417" s="7" t="s">
        <v>10621</v>
      </c>
      <c r="C417" s="7" t="s">
        <v>14016</v>
      </c>
      <c r="D417" s="7" t="s">
        <v>14017</v>
      </c>
      <c r="E417" s="7" t="s">
        <v>17768</v>
      </c>
      <c r="F417" s="7" t="s">
        <v>23613</v>
      </c>
      <c r="G417" s="8">
        <v>4457697</v>
      </c>
      <c r="H417" s="8">
        <v>4457697</v>
      </c>
      <c r="I417" s="9">
        <f t="shared" si="12"/>
        <v>0</v>
      </c>
      <c r="J417" s="8">
        <v>0</v>
      </c>
      <c r="K417" s="10">
        <v>0</v>
      </c>
    </row>
    <row r="418" spans="1:11" x14ac:dyDescent="0.25">
      <c r="A418" s="7" t="s">
        <v>3491</v>
      </c>
      <c r="B418" s="7" t="s">
        <v>10632</v>
      </c>
      <c r="C418" s="7" t="s">
        <v>14016</v>
      </c>
      <c r="D418" s="7" t="s">
        <v>14017</v>
      </c>
      <c r="E418" s="7" t="s">
        <v>17779</v>
      </c>
      <c r="F418" s="7" t="s">
        <v>23618</v>
      </c>
      <c r="G418" s="8">
        <v>1096155</v>
      </c>
      <c r="H418" s="8">
        <v>1096155</v>
      </c>
      <c r="I418" s="9">
        <f t="shared" si="12"/>
        <v>0</v>
      </c>
      <c r="J418" s="8">
        <v>0</v>
      </c>
      <c r="K418" s="10">
        <v>0</v>
      </c>
    </row>
    <row r="419" spans="1:11" x14ac:dyDescent="0.25">
      <c r="A419" s="7" t="s">
        <v>3502</v>
      </c>
      <c r="B419" s="7" t="s">
        <v>10643</v>
      </c>
      <c r="C419" s="7" t="s">
        <v>14016</v>
      </c>
      <c r="D419" s="7" t="s">
        <v>14017</v>
      </c>
      <c r="E419" s="7" t="s">
        <v>17790</v>
      </c>
      <c r="F419" s="7" t="s">
        <v>23626</v>
      </c>
      <c r="G419" s="8">
        <v>1169232</v>
      </c>
      <c r="H419" s="8">
        <v>1169232</v>
      </c>
      <c r="I419" s="9">
        <f t="shared" si="12"/>
        <v>0</v>
      </c>
      <c r="J419" s="8">
        <v>0</v>
      </c>
      <c r="K419" s="10">
        <v>0</v>
      </c>
    </row>
    <row r="420" spans="1:11" x14ac:dyDescent="0.25">
      <c r="A420" s="7" t="s">
        <v>3513</v>
      </c>
      <c r="B420" s="7" t="s">
        <v>10654</v>
      </c>
      <c r="C420" s="7" t="s">
        <v>14016</v>
      </c>
      <c r="D420" s="7" t="s">
        <v>14017</v>
      </c>
      <c r="E420" s="7" t="s">
        <v>17801</v>
      </c>
      <c r="F420" s="7" t="s">
        <v>23636</v>
      </c>
      <c r="G420" s="8">
        <v>511539</v>
      </c>
      <c r="H420" s="8">
        <v>511539</v>
      </c>
      <c r="I420" s="9">
        <f t="shared" si="12"/>
        <v>0</v>
      </c>
      <c r="J420" s="8">
        <v>0</v>
      </c>
      <c r="K420" s="10">
        <v>0</v>
      </c>
    </row>
    <row r="421" spans="1:11" x14ac:dyDescent="0.25">
      <c r="A421" s="7" t="s">
        <v>3524</v>
      </c>
      <c r="B421" s="7" t="s">
        <v>10665</v>
      </c>
      <c r="C421" s="7" t="s">
        <v>14016</v>
      </c>
      <c r="D421" s="7" t="s">
        <v>14017</v>
      </c>
      <c r="E421" s="7" t="s">
        <v>17812</v>
      </c>
      <c r="F421" s="7" t="s">
        <v>23644</v>
      </c>
      <c r="G421" s="8">
        <v>876924</v>
      </c>
      <c r="H421" s="8">
        <v>876924</v>
      </c>
      <c r="I421" s="9">
        <f t="shared" si="12"/>
        <v>0</v>
      </c>
      <c r="J421" s="8">
        <v>0</v>
      </c>
      <c r="K421" s="10">
        <v>0</v>
      </c>
    </row>
    <row r="422" spans="1:11" x14ac:dyDescent="0.25">
      <c r="A422" s="7" t="s">
        <v>3535</v>
      </c>
      <c r="B422" s="7" t="s">
        <v>10676</v>
      </c>
      <c r="C422" s="7" t="s">
        <v>14016</v>
      </c>
      <c r="D422" s="7" t="s">
        <v>14017</v>
      </c>
      <c r="E422" s="7" t="s">
        <v>17823</v>
      </c>
      <c r="F422" s="7" t="s">
        <v>23651</v>
      </c>
      <c r="G422" s="8">
        <v>3361542</v>
      </c>
      <c r="H422" s="8">
        <v>0</v>
      </c>
      <c r="I422" s="9">
        <f t="shared" si="12"/>
        <v>3361542</v>
      </c>
      <c r="J422" s="8">
        <v>0</v>
      </c>
      <c r="K422" s="10">
        <f t="shared" si="13"/>
        <v>0</v>
      </c>
    </row>
    <row r="423" spans="1:11" x14ac:dyDescent="0.25">
      <c r="A423" s="7" t="s">
        <v>3546</v>
      </c>
      <c r="B423" s="7" t="s">
        <v>10687</v>
      </c>
      <c r="C423" s="7" t="s">
        <v>14022</v>
      </c>
      <c r="D423" s="7" t="s">
        <v>14023</v>
      </c>
      <c r="E423" s="7" t="s">
        <v>17834</v>
      </c>
      <c r="F423" s="7" t="s">
        <v>21615</v>
      </c>
      <c r="G423" s="8">
        <v>125108070</v>
      </c>
      <c r="H423" s="8">
        <v>0</v>
      </c>
      <c r="I423" s="9">
        <f t="shared" si="12"/>
        <v>125108070</v>
      </c>
      <c r="J423" s="8">
        <v>5638540</v>
      </c>
      <c r="K423" s="10">
        <f t="shared" si="13"/>
        <v>4.5069354838580759E-2</v>
      </c>
    </row>
    <row r="424" spans="1:11" x14ac:dyDescent="0.25">
      <c r="A424" s="7" t="s">
        <v>3558</v>
      </c>
      <c r="B424" s="7" t="s">
        <v>10699</v>
      </c>
      <c r="C424" s="7" t="s">
        <v>14016</v>
      </c>
      <c r="D424" s="7" t="s">
        <v>14017</v>
      </c>
      <c r="E424" s="7" t="s">
        <v>17846</v>
      </c>
      <c r="F424" s="7" t="s">
        <v>23665</v>
      </c>
      <c r="G424" s="8">
        <v>7819239</v>
      </c>
      <c r="H424" s="8">
        <v>0</v>
      </c>
      <c r="I424" s="9">
        <f t="shared" si="12"/>
        <v>7819239</v>
      </c>
      <c r="J424" s="8">
        <v>0</v>
      </c>
      <c r="K424" s="10">
        <f t="shared" si="13"/>
        <v>0</v>
      </c>
    </row>
    <row r="425" spans="1:11" x14ac:dyDescent="0.25">
      <c r="A425" s="7" t="s">
        <v>3569</v>
      </c>
      <c r="B425" s="7" t="s">
        <v>10710</v>
      </c>
      <c r="C425" s="7" t="s">
        <v>14016</v>
      </c>
      <c r="D425" s="7" t="s">
        <v>14017</v>
      </c>
      <c r="E425" s="7" t="s">
        <v>17856</v>
      </c>
      <c r="F425" s="7" t="s">
        <v>23671</v>
      </c>
      <c r="G425" s="8">
        <v>4384620</v>
      </c>
      <c r="H425" s="8">
        <v>4384620</v>
      </c>
      <c r="I425" s="9">
        <f t="shared" si="12"/>
        <v>0</v>
      </c>
      <c r="J425" s="8">
        <v>0</v>
      </c>
      <c r="K425" s="10">
        <v>0</v>
      </c>
    </row>
    <row r="426" spans="1:11" x14ac:dyDescent="0.25">
      <c r="A426" s="7" t="s">
        <v>3580</v>
      </c>
      <c r="B426" s="7" t="s">
        <v>10721</v>
      </c>
      <c r="C426" s="7" t="s">
        <v>14016</v>
      </c>
      <c r="D426" s="7" t="s">
        <v>14017</v>
      </c>
      <c r="E426" s="7" t="s">
        <v>17867</v>
      </c>
      <c r="F426" s="7" t="s">
        <v>23676</v>
      </c>
      <c r="G426" s="8">
        <v>3434619</v>
      </c>
      <c r="H426" s="8">
        <v>0</v>
      </c>
      <c r="I426" s="9">
        <f t="shared" si="12"/>
        <v>3434619</v>
      </c>
      <c r="J426" s="8">
        <v>0</v>
      </c>
      <c r="K426" s="10">
        <f t="shared" si="13"/>
        <v>0</v>
      </c>
    </row>
    <row r="427" spans="1:11" x14ac:dyDescent="0.25">
      <c r="A427" s="7" t="s">
        <v>3591</v>
      </c>
      <c r="B427" s="7" t="s">
        <v>10732</v>
      </c>
      <c r="C427" s="7" t="s">
        <v>14016</v>
      </c>
      <c r="D427" s="7" t="s">
        <v>14017</v>
      </c>
      <c r="E427" s="7" t="s">
        <v>17878</v>
      </c>
      <c r="F427" s="7" t="s">
        <v>23686</v>
      </c>
      <c r="G427" s="8">
        <v>9646164</v>
      </c>
      <c r="H427" s="8">
        <v>0</v>
      </c>
      <c r="I427" s="9">
        <f t="shared" si="12"/>
        <v>9646164</v>
      </c>
      <c r="J427" s="8">
        <v>0</v>
      </c>
      <c r="K427" s="10">
        <f t="shared" si="13"/>
        <v>0</v>
      </c>
    </row>
    <row r="428" spans="1:11" x14ac:dyDescent="0.25">
      <c r="A428" s="7" t="s">
        <v>3602</v>
      </c>
      <c r="B428" s="7" t="s">
        <v>10743</v>
      </c>
      <c r="C428" s="7" t="s">
        <v>14018</v>
      </c>
      <c r="D428" s="7" t="s">
        <v>14019</v>
      </c>
      <c r="E428" s="7" t="s">
        <v>17889</v>
      </c>
      <c r="F428" s="7" t="s">
        <v>21370</v>
      </c>
      <c r="G428" s="8">
        <v>16114607</v>
      </c>
      <c r="H428" s="8">
        <v>0</v>
      </c>
      <c r="I428" s="9">
        <f t="shared" si="12"/>
        <v>16114607</v>
      </c>
      <c r="J428" s="8">
        <v>2837176</v>
      </c>
      <c r="K428" s="10">
        <f t="shared" si="13"/>
        <v>0.17606237620315532</v>
      </c>
    </row>
    <row r="429" spans="1:11" x14ac:dyDescent="0.25">
      <c r="A429" s="7" t="s">
        <v>3613</v>
      </c>
      <c r="B429" s="7" t="s">
        <v>10754</v>
      </c>
      <c r="C429" s="7" t="s">
        <v>14016</v>
      </c>
      <c r="D429" s="7" t="s">
        <v>14017</v>
      </c>
      <c r="E429" s="7" t="s">
        <v>17900</v>
      </c>
      <c r="F429" s="7" t="s">
        <v>23699</v>
      </c>
      <c r="G429" s="8">
        <v>876924</v>
      </c>
      <c r="H429" s="8">
        <v>876924</v>
      </c>
      <c r="I429" s="9">
        <f t="shared" si="12"/>
        <v>0</v>
      </c>
      <c r="J429" s="8">
        <v>0</v>
      </c>
      <c r="K429" s="10">
        <v>0</v>
      </c>
    </row>
    <row r="430" spans="1:11" x14ac:dyDescent="0.25">
      <c r="A430" s="7" t="s">
        <v>3624</v>
      </c>
      <c r="B430" s="7" t="s">
        <v>10765</v>
      </c>
      <c r="C430" s="7" t="s">
        <v>14016</v>
      </c>
      <c r="D430" s="7" t="s">
        <v>14017</v>
      </c>
      <c r="E430" s="7" t="s">
        <v>17911</v>
      </c>
      <c r="F430" s="7" t="s">
        <v>23706</v>
      </c>
      <c r="G430" s="8">
        <v>3142311</v>
      </c>
      <c r="H430" s="8">
        <v>0</v>
      </c>
      <c r="I430" s="9">
        <f t="shared" si="12"/>
        <v>3142311</v>
      </c>
      <c r="J430" s="8">
        <v>0</v>
      </c>
      <c r="K430" s="10">
        <f t="shared" si="13"/>
        <v>0</v>
      </c>
    </row>
    <row r="431" spans="1:11" x14ac:dyDescent="0.25">
      <c r="A431" s="7" t="s">
        <v>3635</v>
      </c>
      <c r="B431" s="7" t="s">
        <v>10776</v>
      </c>
      <c r="C431" s="7" t="s">
        <v>14016</v>
      </c>
      <c r="D431" s="7" t="s">
        <v>14017</v>
      </c>
      <c r="E431" s="7" t="s">
        <v>17922</v>
      </c>
      <c r="F431" s="7" t="s">
        <v>23714</v>
      </c>
      <c r="G431" s="8">
        <v>2996157</v>
      </c>
      <c r="H431" s="8">
        <v>0</v>
      </c>
      <c r="I431" s="9">
        <f t="shared" si="12"/>
        <v>2996157</v>
      </c>
      <c r="J431" s="8">
        <v>0</v>
      </c>
      <c r="K431" s="10">
        <f t="shared" si="13"/>
        <v>0</v>
      </c>
    </row>
    <row r="432" spans="1:11" x14ac:dyDescent="0.25">
      <c r="A432" s="7" t="s">
        <v>3646</v>
      </c>
      <c r="B432" s="7" t="s">
        <v>10787</v>
      </c>
      <c r="C432" s="7" t="s">
        <v>14016</v>
      </c>
      <c r="D432" s="7" t="s">
        <v>14017</v>
      </c>
      <c r="E432" s="7" t="s">
        <v>17933</v>
      </c>
      <c r="F432" s="7" t="s">
        <v>23722</v>
      </c>
      <c r="G432" s="8">
        <v>1023078</v>
      </c>
      <c r="H432" s="8">
        <v>0</v>
      </c>
      <c r="I432" s="9">
        <f t="shared" si="12"/>
        <v>1023078</v>
      </c>
      <c r="J432" s="8">
        <v>0</v>
      </c>
      <c r="K432" s="10">
        <f t="shared" si="13"/>
        <v>0</v>
      </c>
    </row>
    <row r="433" spans="1:11" x14ac:dyDescent="0.25">
      <c r="A433" s="7" t="s">
        <v>3657</v>
      </c>
      <c r="B433" s="7" t="s">
        <v>10798</v>
      </c>
      <c r="C433" s="7" t="s">
        <v>14016</v>
      </c>
      <c r="D433" s="7" t="s">
        <v>14017</v>
      </c>
      <c r="E433" s="7" t="s">
        <v>17944</v>
      </c>
      <c r="F433" s="7" t="s">
        <v>23731</v>
      </c>
      <c r="G433" s="8">
        <v>4896159</v>
      </c>
      <c r="H433" s="8">
        <v>0</v>
      </c>
      <c r="I433" s="9">
        <f t="shared" si="12"/>
        <v>4896159</v>
      </c>
      <c r="J433" s="8">
        <v>0</v>
      </c>
      <c r="K433" s="10">
        <f t="shared" si="13"/>
        <v>0</v>
      </c>
    </row>
    <row r="434" spans="1:11" x14ac:dyDescent="0.25">
      <c r="A434" s="7" t="s">
        <v>3669</v>
      </c>
      <c r="B434" s="7" t="s">
        <v>10810</v>
      </c>
      <c r="C434" s="7" t="s">
        <v>14018</v>
      </c>
      <c r="D434" s="7" t="s">
        <v>14019</v>
      </c>
      <c r="E434" s="7" t="s">
        <v>17956</v>
      </c>
      <c r="F434" s="7" t="s">
        <v>23741</v>
      </c>
      <c r="G434" s="8">
        <v>66673695</v>
      </c>
      <c r="H434" s="8">
        <v>0</v>
      </c>
      <c r="I434" s="9">
        <f t="shared" si="12"/>
        <v>66673695</v>
      </c>
      <c r="J434" s="8">
        <v>0</v>
      </c>
      <c r="K434" s="10">
        <f t="shared" si="13"/>
        <v>0</v>
      </c>
    </row>
    <row r="435" spans="1:11" x14ac:dyDescent="0.25">
      <c r="A435" s="7" t="s">
        <v>3680</v>
      </c>
      <c r="B435" s="7" t="s">
        <v>10821</v>
      </c>
      <c r="C435" s="7" t="s">
        <v>14016</v>
      </c>
      <c r="D435" s="7" t="s">
        <v>14017</v>
      </c>
      <c r="E435" s="7" t="s">
        <v>17967</v>
      </c>
      <c r="F435" s="7" t="s">
        <v>23465</v>
      </c>
      <c r="G435" s="8">
        <v>8066667</v>
      </c>
      <c r="H435" s="8">
        <v>0</v>
      </c>
      <c r="I435" s="9">
        <f t="shared" si="12"/>
        <v>8066667</v>
      </c>
      <c r="J435" s="8">
        <v>0</v>
      </c>
      <c r="K435" s="10">
        <f t="shared" si="13"/>
        <v>0</v>
      </c>
    </row>
    <row r="436" spans="1:11" x14ac:dyDescent="0.25">
      <c r="A436" s="7" t="s">
        <v>3691</v>
      </c>
      <c r="B436" s="7" t="s">
        <v>10832</v>
      </c>
      <c r="C436" s="7" t="s">
        <v>14026</v>
      </c>
      <c r="D436" s="7" t="s">
        <v>14027</v>
      </c>
      <c r="E436" s="7" t="s">
        <v>17978</v>
      </c>
      <c r="F436" s="7" t="s">
        <v>23758</v>
      </c>
      <c r="G436" s="8">
        <v>2</v>
      </c>
      <c r="H436" s="8">
        <v>0</v>
      </c>
      <c r="I436" s="9">
        <f t="shared" si="12"/>
        <v>2</v>
      </c>
      <c r="J436" s="8">
        <v>0</v>
      </c>
      <c r="K436" s="10">
        <f t="shared" si="13"/>
        <v>0</v>
      </c>
    </row>
    <row r="437" spans="1:11" x14ac:dyDescent="0.25">
      <c r="A437" s="7" t="s">
        <v>3702</v>
      </c>
      <c r="B437" s="7" t="s">
        <v>10843</v>
      </c>
      <c r="C437" s="7" t="s">
        <v>14016</v>
      </c>
      <c r="D437" s="7" t="s">
        <v>14017</v>
      </c>
      <c r="E437" s="7" t="s">
        <v>17989</v>
      </c>
      <c r="F437" s="7" t="s">
        <v>23767</v>
      </c>
      <c r="G437" s="8">
        <v>584616</v>
      </c>
      <c r="H437" s="8">
        <v>584616</v>
      </c>
      <c r="I437" s="9">
        <f t="shared" si="12"/>
        <v>0</v>
      </c>
      <c r="J437" s="8">
        <v>0</v>
      </c>
      <c r="K437" s="10">
        <v>0</v>
      </c>
    </row>
    <row r="438" spans="1:11" x14ac:dyDescent="0.25">
      <c r="A438" s="7" t="s">
        <v>3713</v>
      </c>
      <c r="B438" s="7" t="s">
        <v>10854</v>
      </c>
      <c r="C438" s="7" t="s">
        <v>14016</v>
      </c>
      <c r="D438" s="7" t="s">
        <v>14017</v>
      </c>
      <c r="E438" s="7" t="s">
        <v>18000</v>
      </c>
      <c r="F438" s="7" t="s">
        <v>23772</v>
      </c>
      <c r="G438" s="8">
        <v>9061548</v>
      </c>
      <c r="H438" s="8">
        <v>9061548</v>
      </c>
      <c r="I438" s="9">
        <f t="shared" si="12"/>
        <v>0</v>
      </c>
      <c r="J438" s="8">
        <v>0</v>
      </c>
      <c r="K438" s="10">
        <v>0</v>
      </c>
    </row>
    <row r="439" spans="1:11" x14ac:dyDescent="0.25">
      <c r="A439" s="7" t="s">
        <v>3724</v>
      </c>
      <c r="B439" s="7" t="s">
        <v>10865</v>
      </c>
      <c r="C439" s="7" t="s">
        <v>14016</v>
      </c>
      <c r="D439" s="7" t="s">
        <v>14017</v>
      </c>
      <c r="E439" s="7" t="s">
        <v>18011</v>
      </c>
      <c r="F439" s="7" t="s">
        <v>23780</v>
      </c>
      <c r="G439" s="8">
        <v>1315386</v>
      </c>
      <c r="H439" s="8">
        <v>1315386</v>
      </c>
      <c r="I439" s="9">
        <f t="shared" si="12"/>
        <v>0</v>
      </c>
      <c r="J439" s="8">
        <v>0</v>
      </c>
      <c r="K439" s="10">
        <v>0</v>
      </c>
    </row>
    <row r="440" spans="1:11" x14ac:dyDescent="0.25">
      <c r="A440" s="7" t="s">
        <v>3735</v>
      </c>
      <c r="B440" s="7" t="s">
        <v>10876</v>
      </c>
      <c r="C440" s="7" t="s">
        <v>14016</v>
      </c>
      <c r="D440" s="7" t="s">
        <v>14017</v>
      </c>
      <c r="E440" s="7" t="s">
        <v>18022</v>
      </c>
      <c r="F440" s="7" t="s">
        <v>23781</v>
      </c>
      <c r="G440" s="8">
        <v>1242309</v>
      </c>
      <c r="H440" s="8">
        <v>1242309</v>
      </c>
      <c r="I440" s="9">
        <f t="shared" si="12"/>
        <v>0</v>
      </c>
      <c r="J440" s="8">
        <v>0</v>
      </c>
      <c r="K440" s="10">
        <v>0</v>
      </c>
    </row>
    <row r="441" spans="1:11" x14ac:dyDescent="0.25">
      <c r="A441" s="7" t="s">
        <v>3746</v>
      </c>
      <c r="B441" s="7" t="s">
        <v>10887</v>
      </c>
      <c r="C441" s="7" t="s">
        <v>14022</v>
      </c>
      <c r="D441" s="7" t="s">
        <v>14023</v>
      </c>
      <c r="E441" s="7" t="s">
        <v>18033</v>
      </c>
      <c r="F441" s="7" t="s">
        <v>21368</v>
      </c>
      <c r="G441" s="8">
        <v>12410254</v>
      </c>
      <c r="H441" s="8">
        <v>0</v>
      </c>
      <c r="I441" s="9">
        <f t="shared" si="12"/>
        <v>12410254</v>
      </c>
      <c r="J441" s="8">
        <v>0</v>
      </c>
      <c r="K441" s="10">
        <f t="shared" si="13"/>
        <v>0</v>
      </c>
    </row>
    <row r="442" spans="1:11" x14ac:dyDescent="0.25">
      <c r="A442" s="7" t="s">
        <v>3757</v>
      </c>
      <c r="B442" s="7" t="s">
        <v>10898</v>
      </c>
      <c r="C442" s="7" t="s">
        <v>14018</v>
      </c>
      <c r="D442" s="7" t="s">
        <v>14019</v>
      </c>
      <c r="E442" s="7" t="s">
        <v>18044</v>
      </c>
      <c r="F442" s="7" t="s">
        <v>21551</v>
      </c>
      <c r="G442" s="8">
        <v>120852016</v>
      </c>
      <c r="H442" s="8">
        <v>0</v>
      </c>
      <c r="I442" s="9">
        <f t="shared" si="12"/>
        <v>120852016</v>
      </c>
      <c r="J442" s="8">
        <v>0</v>
      </c>
      <c r="K442" s="10">
        <f t="shared" si="13"/>
        <v>0</v>
      </c>
    </row>
    <row r="443" spans="1:11" x14ac:dyDescent="0.25">
      <c r="A443" s="7" t="s">
        <v>3768</v>
      </c>
      <c r="B443" s="7" t="s">
        <v>10909</v>
      </c>
      <c r="C443" s="7" t="s">
        <v>14018</v>
      </c>
      <c r="D443" s="7" t="s">
        <v>14019</v>
      </c>
      <c r="E443" s="7" t="s">
        <v>18055</v>
      </c>
      <c r="F443" s="7" t="s">
        <v>23788</v>
      </c>
      <c r="G443" s="8">
        <v>2093412332</v>
      </c>
      <c r="H443" s="8">
        <v>0</v>
      </c>
      <c r="I443" s="9">
        <f t="shared" si="12"/>
        <v>2093412332</v>
      </c>
      <c r="J443" s="8">
        <v>0</v>
      </c>
      <c r="K443" s="10">
        <f t="shared" si="13"/>
        <v>0</v>
      </c>
    </row>
    <row r="444" spans="1:11" x14ac:dyDescent="0.25">
      <c r="A444" s="7" t="s">
        <v>3780</v>
      </c>
      <c r="B444" s="7" t="s">
        <v>10921</v>
      </c>
      <c r="C444" s="7" t="s">
        <v>14016</v>
      </c>
      <c r="D444" s="7" t="s">
        <v>14017</v>
      </c>
      <c r="E444" s="7" t="s">
        <v>18067</v>
      </c>
      <c r="F444" s="7" t="s">
        <v>23790</v>
      </c>
      <c r="G444" s="8">
        <v>146154</v>
      </c>
      <c r="H444" s="8">
        <v>146154</v>
      </c>
      <c r="I444" s="9">
        <f t="shared" si="12"/>
        <v>0</v>
      </c>
      <c r="J444" s="8">
        <v>0</v>
      </c>
      <c r="K444" s="10">
        <v>0</v>
      </c>
    </row>
    <row r="445" spans="1:11" x14ac:dyDescent="0.25">
      <c r="A445" s="7" t="s">
        <v>3791</v>
      </c>
      <c r="B445" s="7" t="s">
        <v>10932</v>
      </c>
      <c r="C445" s="7" t="s">
        <v>14016</v>
      </c>
      <c r="D445" s="7" t="s">
        <v>14017</v>
      </c>
      <c r="E445" s="7" t="s">
        <v>18078</v>
      </c>
      <c r="F445" s="7" t="s">
        <v>23798</v>
      </c>
      <c r="G445" s="8">
        <v>6503853</v>
      </c>
      <c r="H445" s="8">
        <v>0</v>
      </c>
      <c r="I445" s="9">
        <f t="shared" si="12"/>
        <v>6503853</v>
      </c>
      <c r="J445" s="8">
        <v>0</v>
      </c>
      <c r="K445" s="10">
        <f t="shared" si="13"/>
        <v>0</v>
      </c>
    </row>
    <row r="446" spans="1:11" x14ac:dyDescent="0.25">
      <c r="A446" s="7" t="s">
        <v>3802</v>
      </c>
      <c r="B446" s="7" t="s">
        <v>10943</v>
      </c>
      <c r="C446" s="7" t="s">
        <v>14016</v>
      </c>
      <c r="D446" s="7" t="s">
        <v>14017</v>
      </c>
      <c r="E446" s="7" t="s">
        <v>18089</v>
      </c>
      <c r="F446" s="7" t="s">
        <v>23808</v>
      </c>
      <c r="G446" s="8">
        <v>4019235</v>
      </c>
      <c r="H446" s="8">
        <v>4019235</v>
      </c>
      <c r="I446" s="9">
        <f t="shared" si="12"/>
        <v>0</v>
      </c>
      <c r="J446" s="8">
        <v>0</v>
      </c>
      <c r="K446" s="10">
        <v>0</v>
      </c>
    </row>
    <row r="447" spans="1:11" x14ac:dyDescent="0.25">
      <c r="A447" s="7" t="s">
        <v>3813</v>
      </c>
      <c r="B447" s="7" t="s">
        <v>10954</v>
      </c>
      <c r="C447" s="7" t="s">
        <v>14018</v>
      </c>
      <c r="D447" s="7" t="s">
        <v>14019</v>
      </c>
      <c r="E447" s="7" t="s">
        <v>18100</v>
      </c>
      <c r="F447" s="7" t="s">
        <v>21410</v>
      </c>
      <c r="G447" s="8">
        <v>83067323</v>
      </c>
      <c r="H447" s="8">
        <v>83067323</v>
      </c>
      <c r="I447" s="9">
        <f t="shared" si="12"/>
        <v>0</v>
      </c>
      <c r="J447" s="8">
        <v>0</v>
      </c>
      <c r="K447" s="10">
        <v>0</v>
      </c>
    </row>
    <row r="448" spans="1:11" x14ac:dyDescent="0.25">
      <c r="A448" s="7" t="s">
        <v>3824</v>
      </c>
      <c r="B448" s="7" t="s">
        <v>10965</v>
      </c>
      <c r="C448" s="7" t="s">
        <v>14026</v>
      </c>
      <c r="D448" s="7" t="s">
        <v>14027</v>
      </c>
      <c r="E448" s="7" t="s">
        <v>18111</v>
      </c>
      <c r="F448" s="7" t="s">
        <v>23827</v>
      </c>
      <c r="G448" s="8">
        <v>2248810</v>
      </c>
      <c r="H448" s="8">
        <v>0</v>
      </c>
      <c r="I448" s="9">
        <f t="shared" si="12"/>
        <v>2248810</v>
      </c>
      <c r="J448" s="8">
        <v>2248810</v>
      </c>
      <c r="K448" s="10">
        <f t="shared" si="13"/>
        <v>1</v>
      </c>
    </row>
    <row r="449" spans="1:11" x14ac:dyDescent="0.25">
      <c r="A449" s="7" t="s">
        <v>3835</v>
      </c>
      <c r="B449" s="7" t="s">
        <v>10976</v>
      </c>
      <c r="C449" s="7" t="s">
        <v>14010</v>
      </c>
      <c r="D449" s="7" t="s">
        <v>14011</v>
      </c>
      <c r="E449" s="7" t="s">
        <v>18122</v>
      </c>
      <c r="F449" s="7" t="s">
        <v>21233</v>
      </c>
      <c r="G449" s="8">
        <v>125635965</v>
      </c>
      <c r="H449" s="8">
        <v>0</v>
      </c>
      <c r="I449" s="9">
        <f t="shared" si="12"/>
        <v>125635965</v>
      </c>
      <c r="J449" s="8">
        <v>0</v>
      </c>
      <c r="K449" s="10">
        <f t="shared" si="13"/>
        <v>0</v>
      </c>
    </row>
    <row r="450" spans="1:11" x14ac:dyDescent="0.25">
      <c r="A450" s="7" t="s">
        <v>3846</v>
      </c>
      <c r="B450" s="7" t="s">
        <v>10987</v>
      </c>
      <c r="C450" s="7" t="s">
        <v>14016</v>
      </c>
      <c r="D450" s="7" t="s">
        <v>14017</v>
      </c>
      <c r="E450" s="7" t="s">
        <v>18133</v>
      </c>
      <c r="F450" s="7" t="s">
        <v>23132</v>
      </c>
      <c r="G450" s="8">
        <v>2338464</v>
      </c>
      <c r="H450" s="8">
        <v>2338464</v>
      </c>
      <c r="I450" s="9">
        <f t="shared" ref="I450:I513" si="14">+G450-H450</f>
        <v>0</v>
      </c>
      <c r="J450" s="8">
        <v>0</v>
      </c>
      <c r="K450" s="10">
        <v>0</v>
      </c>
    </row>
    <row r="451" spans="1:11" x14ac:dyDescent="0.25">
      <c r="A451" s="7" t="s">
        <v>3857</v>
      </c>
      <c r="B451" s="7" t="s">
        <v>10998</v>
      </c>
      <c r="C451" s="7" t="s">
        <v>14016</v>
      </c>
      <c r="D451" s="7" t="s">
        <v>14017</v>
      </c>
      <c r="E451" s="7" t="s">
        <v>18144</v>
      </c>
      <c r="F451" s="7" t="s">
        <v>23845</v>
      </c>
      <c r="G451" s="8">
        <v>6796161</v>
      </c>
      <c r="H451" s="8">
        <v>0</v>
      </c>
      <c r="I451" s="9">
        <f t="shared" si="14"/>
        <v>6796161</v>
      </c>
      <c r="J451" s="8">
        <v>803847</v>
      </c>
      <c r="K451" s="10">
        <f t="shared" ref="K451:K514" si="15">+J451/I451</f>
        <v>0.11827956989247312</v>
      </c>
    </row>
    <row r="452" spans="1:11" x14ac:dyDescent="0.25">
      <c r="A452" s="7" t="s">
        <v>3868</v>
      </c>
      <c r="B452" s="7" t="s">
        <v>11009</v>
      </c>
      <c r="C452" s="7" t="s">
        <v>14018</v>
      </c>
      <c r="D452" s="7" t="s">
        <v>14019</v>
      </c>
      <c r="E452" s="7" t="s">
        <v>18155</v>
      </c>
      <c r="F452" s="7" t="s">
        <v>21971</v>
      </c>
      <c r="G452" s="8">
        <v>3269442578</v>
      </c>
      <c r="H452" s="8">
        <v>0</v>
      </c>
      <c r="I452" s="9">
        <f t="shared" si="14"/>
        <v>3269442578</v>
      </c>
      <c r="J452" s="8">
        <v>0</v>
      </c>
      <c r="K452" s="10">
        <f t="shared" si="15"/>
        <v>0</v>
      </c>
    </row>
    <row r="453" spans="1:11" x14ac:dyDescent="0.25">
      <c r="A453" s="7" t="s">
        <v>3879</v>
      </c>
      <c r="B453" s="7" t="s">
        <v>11020</v>
      </c>
      <c r="C453" s="7" t="s">
        <v>14018</v>
      </c>
      <c r="D453" s="7" t="s">
        <v>14019</v>
      </c>
      <c r="E453" s="7" t="s">
        <v>18166</v>
      </c>
      <c r="F453" s="7" t="s">
        <v>21971</v>
      </c>
      <c r="G453" s="8">
        <v>142636654</v>
      </c>
      <c r="H453" s="8">
        <v>0</v>
      </c>
      <c r="I453" s="9">
        <f t="shared" si="14"/>
        <v>142636654</v>
      </c>
      <c r="J453" s="8">
        <v>0</v>
      </c>
      <c r="K453" s="10">
        <f t="shared" si="15"/>
        <v>0</v>
      </c>
    </row>
    <row r="454" spans="1:11" x14ac:dyDescent="0.25">
      <c r="A454" s="7" t="s">
        <v>3891</v>
      </c>
      <c r="B454" s="7" t="s">
        <v>11032</v>
      </c>
      <c r="C454" s="7" t="s">
        <v>14016</v>
      </c>
      <c r="D454" s="7" t="s">
        <v>14017</v>
      </c>
      <c r="E454" s="7" t="s">
        <v>18178</v>
      </c>
      <c r="F454" s="7" t="s">
        <v>23871</v>
      </c>
      <c r="G454" s="8">
        <v>10157703</v>
      </c>
      <c r="H454" s="8">
        <v>0</v>
      </c>
      <c r="I454" s="9">
        <f t="shared" si="14"/>
        <v>10157703</v>
      </c>
      <c r="J454" s="8">
        <v>0</v>
      </c>
      <c r="K454" s="10">
        <f t="shared" si="15"/>
        <v>0</v>
      </c>
    </row>
    <row r="455" spans="1:11" x14ac:dyDescent="0.25">
      <c r="A455" s="7" t="s">
        <v>3902</v>
      </c>
      <c r="B455" s="7" t="s">
        <v>11043</v>
      </c>
      <c r="C455" s="7" t="s">
        <v>14016</v>
      </c>
      <c r="D455" s="7" t="s">
        <v>14017</v>
      </c>
      <c r="E455" s="7" t="s">
        <v>18189</v>
      </c>
      <c r="F455" s="7" t="s">
        <v>23877</v>
      </c>
      <c r="G455" s="8">
        <v>2923080</v>
      </c>
      <c r="H455" s="8">
        <v>0</v>
      </c>
      <c r="I455" s="9">
        <f t="shared" si="14"/>
        <v>2923080</v>
      </c>
      <c r="J455" s="8">
        <v>0</v>
      </c>
      <c r="K455" s="10">
        <f t="shared" si="15"/>
        <v>0</v>
      </c>
    </row>
    <row r="456" spans="1:11" x14ac:dyDescent="0.25">
      <c r="A456" s="7" t="s">
        <v>3913</v>
      </c>
      <c r="B456" s="7" t="s">
        <v>11054</v>
      </c>
      <c r="C456" s="7" t="s">
        <v>14018</v>
      </c>
      <c r="D456" s="7" t="s">
        <v>14019</v>
      </c>
      <c r="E456" s="7" t="s">
        <v>18200</v>
      </c>
      <c r="F456" s="7" t="s">
        <v>21971</v>
      </c>
      <c r="G456" s="8">
        <v>88403888</v>
      </c>
      <c r="H456" s="8">
        <v>0</v>
      </c>
      <c r="I456" s="9">
        <f t="shared" si="14"/>
        <v>88403888</v>
      </c>
      <c r="J456" s="8">
        <v>0</v>
      </c>
      <c r="K456" s="10">
        <f t="shared" si="15"/>
        <v>0</v>
      </c>
    </row>
    <row r="457" spans="1:11" x14ac:dyDescent="0.25">
      <c r="A457" s="7" t="s">
        <v>3924</v>
      </c>
      <c r="B457" s="7" t="s">
        <v>11065</v>
      </c>
      <c r="C457" s="7" t="s">
        <v>14018</v>
      </c>
      <c r="D457" s="7" t="s">
        <v>14019</v>
      </c>
      <c r="E457" s="7" t="s">
        <v>18211</v>
      </c>
      <c r="F457" s="7" t="s">
        <v>21596</v>
      </c>
      <c r="G457" s="8">
        <v>2960359476</v>
      </c>
      <c r="H457" s="8">
        <v>0</v>
      </c>
      <c r="I457" s="9">
        <f t="shared" si="14"/>
        <v>2960359476</v>
      </c>
      <c r="J457" s="8">
        <v>0</v>
      </c>
      <c r="K457" s="10">
        <f t="shared" si="15"/>
        <v>0</v>
      </c>
    </row>
    <row r="458" spans="1:11" x14ac:dyDescent="0.25">
      <c r="A458" s="7" t="s">
        <v>3935</v>
      </c>
      <c r="B458" s="7" t="s">
        <v>11076</v>
      </c>
      <c r="C458" s="7" t="s">
        <v>14016</v>
      </c>
      <c r="D458" s="7" t="s">
        <v>14017</v>
      </c>
      <c r="E458" s="7" t="s">
        <v>18222</v>
      </c>
      <c r="F458" s="7" t="s">
        <v>23885</v>
      </c>
      <c r="G458" s="8">
        <v>1826925</v>
      </c>
      <c r="H458" s="8">
        <v>1826925</v>
      </c>
      <c r="I458" s="9">
        <f t="shared" si="14"/>
        <v>0</v>
      </c>
      <c r="J458" s="8">
        <v>0</v>
      </c>
      <c r="K458" s="10">
        <v>0</v>
      </c>
    </row>
    <row r="459" spans="1:11" x14ac:dyDescent="0.25">
      <c r="A459" s="7" t="s">
        <v>3946</v>
      </c>
      <c r="B459" s="7" t="s">
        <v>11087</v>
      </c>
      <c r="C459" s="7" t="s">
        <v>14016</v>
      </c>
      <c r="D459" s="7" t="s">
        <v>14017</v>
      </c>
      <c r="E459" s="7" t="s">
        <v>18233</v>
      </c>
      <c r="F459" s="7" t="s">
        <v>23890</v>
      </c>
      <c r="G459" s="8">
        <v>3361542</v>
      </c>
      <c r="H459" s="8">
        <v>3361542</v>
      </c>
      <c r="I459" s="9">
        <f t="shared" si="14"/>
        <v>0</v>
      </c>
      <c r="J459" s="8">
        <v>0</v>
      </c>
      <c r="K459" s="10">
        <v>0</v>
      </c>
    </row>
    <row r="460" spans="1:11" x14ac:dyDescent="0.25">
      <c r="A460" s="7" t="s">
        <v>3957</v>
      </c>
      <c r="B460" s="7" t="s">
        <v>11098</v>
      </c>
      <c r="C460" s="7" t="s">
        <v>14016</v>
      </c>
      <c r="D460" s="7" t="s">
        <v>14017</v>
      </c>
      <c r="E460" s="7" t="s">
        <v>18244</v>
      </c>
      <c r="F460" s="7" t="s">
        <v>23891</v>
      </c>
      <c r="G460" s="8">
        <v>803847</v>
      </c>
      <c r="H460" s="8">
        <v>0</v>
      </c>
      <c r="I460" s="9">
        <f t="shared" si="14"/>
        <v>803847</v>
      </c>
      <c r="J460" s="8">
        <v>0</v>
      </c>
      <c r="K460" s="10">
        <f t="shared" si="15"/>
        <v>0</v>
      </c>
    </row>
    <row r="461" spans="1:11" x14ac:dyDescent="0.25">
      <c r="A461" s="7" t="s">
        <v>3968</v>
      </c>
      <c r="B461" s="7" t="s">
        <v>11109</v>
      </c>
      <c r="C461" s="7" t="s">
        <v>14018</v>
      </c>
      <c r="D461" s="7" t="s">
        <v>14019</v>
      </c>
      <c r="E461" s="7" t="s">
        <v>18255</v>
      </c>
      <c r="F461" s="7" t="s">
        <v>21622</v>
      </c>
      <c r="G461" s="8">
        <v>615945955</v>
      </c>
      <c r="H461" s="8">
        <v>615945955</v>
      </c>
      <c r="I461" s="9">
        <f t="shared" si="14"/>
        <v>0</v>
      </c>
      <c r="J461" s="8">
        <v>0</v>
      </c>
      <c r="K461" s="10">
        <v>0</v>
      </c>
    </row>
    <row r="462" spans="1:11" x14ac:dyDescent="0.25">
      <c r="A462" s="7" t="s">
        <v>3979</v>
      </c>
      <c r="B462" s="7" t="s">
        <v>11120</v>
      </c>
      <c r="C462" s="7" t="s">
        <v>14022</v>
      </c>
      <c r="D462" s="7" t="s">
        <v>14023</v>
      </c>
      <c r="E462" s="7" t="s">
        <v>18266</v>
      </c>
      <c r="F462" s="7" t="s">
        <v>23892</v>
      </c>
      <c r="G462" s="8">
        <v>665226305</v>
      </c>
      <c r="H462" s="8">
        <v>0</v>
      </c>
      <c r="I462" s="9">
        <f t="shared" si="14"/>
        <v>665226305</v>
      </c>
      <c r="J462" s="8">
        <v>0</v>
      </c>
      <c r="K462" s="10">
        <f t="shared" si="15"/>
        <v>0</v>
      </c>
    </row>
    <row r="463" spans="1:11" x14ac:dyDescent="0.25">
      <c r="A463" s="7" t="s">
        <v>3990</v>
      </c>
      <c r="B463" s="7" t="s">
        <v>11130</v>
      </c>
      <c r="C463" s="7" t="s">
        <v>14018</v>
      </c>
      <c r="D463" s="7" t="s">
        <v>14019</v>
      </c>
      <c r="E463" s="7" t="s">
        <v>18277</v>
      </c>
      <c r="F463" s="7" t="s">
        <v>23893</v>
      </c>
      <c r="G463" s="8">
        <v>1299060457</v>
      </c>
      <c r="H463" s="8">
        <v>0</v>
      </c>
      <c r="I463" s="9">
        <f t="shared" si="14"/>
        <v>1299060457</v>
      </c>
      <c r="J463" s="8">
        <v>0</v>
      </c>
      <c r="K463" s="10">
        <f t="shared" si="15"/>
        <v>0</v>
      </c>
    </row>
    <row r="464" spans="1:11" x14ac:dyDescent="0.25">
      <c r="A464" s="7" t="s">
        <v>4002</v>
      </c>
      <c r="B464" s="7" t="s">
        <v>11142</v>
      </c>
      <c r="C464" s="7" t="s">
        <v>14016</v>
      </c>
      <c r="D464" s="7" t="s">
        <v>14017</v>
      </c>
      <c r="E464" s="7" t="s">
        <v>18289</v>
      </c>
      <c r="F464" s="7" t="s">
        <v>23108</v>
      </c>
      <c r="G464" s="8">
        <v>5188467</v>
      </c>
      <c r="H464" s="8">
        <v>0</v>
      </c>
      <c r="I464" s="9">
        <f t="shared" si="14"/>
        <v>5188467</v>
      </c>
      <c r="J464" s="8">
        <v>0</v>
      </c>
      <c r="K464" s="10">
        <f t="shared" si="15"/>
        <v>0</v>
      </c>
    </row>
    <row r="465" spans="1:11" x14ac:dyDescent="0.25">
      <c r="A465" s="7" t="s">
        <v>4013</v>
      </c>
      <c r="B465" s="7" t="s">
        <v>11153</v>
      </c>
      <c r="C465" s="7" t="s">
        <v>14018</v>
      </c>
      <c r="D465" s="7" t="s">
        <v>14019</v>
      </c>
      <c r="E465" s="7" t="s">
        <v>18300</v>
      </c>
      <c r="F465" s="7" t="s">
        <v>21970</v>
      </c>
      <c r="G465" s="8">
        <v>11363502</v>
      </c>
      <c r="H465" s="8">
        <v>0</v>
      </c>
      <c r="I465" s="9">
        <f t="shared" si="14"/>
        <v>11363502</v>
      </c>
      <c r="J465" s="8">
        <v>0</v>
      </c>
      <c r="K465" s="10">
        <f t="shared" si="15"/>
        <v>0</v>
      </c>
    </row>
    <row r="466" spans="1:11" x14ac:dyDescent="0.25">
      <c r="A466" s="7" t="s">
        <v>4024</v>
      </c>
      <c r="B466" s="7" t="s">
        <v>11164</v>
      </c>
      <c r="C466" s="7" t="s">
        <v>14010</v>
      </c>
      <c r="D466" s="7" t="s">
        <v>14011</v>
      </c>
      <c r="E466" s="7" t="s">
        <v>18311</v>
      </c>
      <c r="F466" s="7" t="s">
        <v>21235</v>
      </c>
      <c r="G466" s="8">
        <v>6779456</v>
      </c>
      <c r="H466" s="8">
        <v>6779456</v>
      </c>
      <c r="I466" s="9">
        <f t="shared" si="14"/>
        <v>0</v>
      </c>
      <c r="J466" s="8">
        <v>0</v>
      </c>
      <c r="K466" s="10">
        <v>0</v>
      </c>
    </row>
    <row r="467" spans="1:11" x14ac:dyDescent="0.25">
      <c r="A467" s="7" t="s">
        <v>4035</v>
      </c>
      <c r="B467" s="7" t="s">
        <v>11169</v>
      </c>
      <c r="C467" s="7" t="s">
        <v>14016</v>
      </c>
      <c r="D467" s="7" t="s">
        <v>14017</v>
      </c>
      <c r="E467" s="7" t="s">
        <v>18321</v>
      </c>
      <c r="F467" s="7" t="s">
        <v>23900</v>
      </c>
      <c r="G467" s="8">
        <v>16296171</v>
      </c>
      <c r="H467" s="8">
        <v>16296171</v>
      </c>
      <c r="I467" s="9">
        <f t="shared" si="14"/>
        <v>0</v>
      </c>
      <c r="J467" s="8">
        <v>0</v>
      </c>
      <c r="K467" s="10">
        <v>0</v>
      </c>
    </row>
    <row r="468" spans="1:11" x14ac:dyDescent="0.25">
      <c r="A468" s="7" t="s">
        <v>4046</v>
      </c>
      <c r="B468" s="7" t="s">
        <v>11172</v>
      </c>
      <c r="C468" s="7" t="s">
        <v>14016</v>
      </c>
      <c r="D468" s="7" t="s">
        <v>14017</v>
      </c>
      <c r="E468" s="7" t="s">
        <v>18331</v>
      </c>
      <c r="F468" s="7" t="s">
        <v>23904</v>
      </c>
      <c r="G468" s="8">
        <v>7892316</v>
      </c>
      <c r="H468" s="8">
        <v>0</v>
      </c>
      <c r="I468" s="9">
        <f t="shared" si="14"/>
        <v>7892316</v>
      </c>
      <c r="J468" s="8">
        <v>0</v>
      </c>
      <c r="K468" s="10">
        <f t="shared" si="15"/>
        <v>0</v>
      </c>
    </row>
    <row r="469" spans="1:11" x14ac:dyDescent="0.25">
      <c r="A469" s="7" t="s">
        <v>4057</v>
      </c>
      <c r="B469" s="7" t="s">
        <v>11183</v>
      </c>
      <c r="C469" s="7" t="s">
        <v>14016</v>
      </c>
      <c r="D469" s="7" t="s">
        <v>14017</v>
      </c>
      <c r="E469" s="7" t="s">
        <v>18338</v>
      </c>
      <c r="F469" s="7" t="s">
        <v>23111</v>
      </c>
      <c r="G469" s="8">
        <v>2265387</v>
      </c>
      <c r="H469" s="8">
        <v>2265387</v>
      </c>
      <c r="I469" s="9">
        <f t="shared" si="14"/>
        <v>0</v>
      </c>
      <c r="J469" s="8">
        <v>0</v>
      </c>
      <c r="K469" s="10">
        <v>0</v>
      </c>
    </row>
    <row r="470" spans="1:11" x14ac:dyDescent="0.25">
      <c r="A470" s="7" t="s">
        <v>4068</v>
      </c>
      <c r="B470" s="7" t="s">
        <v>11194</v>
      </c>
      <c r="C470" s="7" t="s">
        <v>14016</v>
      </c>
      <c r="D470" s="7" t="s">
        <v>14017</v>
      </c>
      <c r="E470" s="7" t="s">
        <v>18349</v>
      </c>
      <c r="F470" s="7" t="s">
        <v>23431</v>
      </c>
      <c r="G470" s="8">
        <v>2484618</v>
      </c>
      <c r="H470" s="8">
        <v>2484618</v>
      </c>
      <c r="I470" s="9">
        <f t="shared" si="14"/>
        <v>0</v>
      </c>
      <c r="J470" s="8">
        <v>0</v>
      </c>
      <c r="K470" s="10">
        <v>0</v>
      </c>
    </row>
    <row r="471" spans="1:11" x14ac:dyDescent="0.25">
      <c r="A471" s="7" t="s">
        <v>4079</v>
      </c>
      <c r="B471" s="7" t="s">
        <v>11203</v>
      </c>
      <c r="C471" s="7" t="s">
        <v>14016</v>
      </c>
      <c r="D471" s="7" t="s">
        <v>14017</v>
      </c>
      <c r="E471" s="7" t="s">
        <v>18360</v>
      </c>
      <c r="F471" s="7" t="s">
        <v>23911</v>
      </c>
      <c r="G471" s="8">
        <v>4823082</v>
      </c>
      <c r="H471" s="8">
        <v>4823082</v>
      </c>
      <c r="I471" s="9">
        <f t="shared" si="14"/>
        <v>0</v>
      </c>
      <c r="J471" s="8">
        <v>0</v>
      </c>
      <c r="K471" s="10">
        <v>0</v>
      </c>
    </row>
    <row r="472" spans="1:11" x14ac:dyDescent="0.25">
      <c r="A472" s="7" t="s">
        <v>4090</v>
      </c>
      <c r="B472" s="7" t="s">
        <v>11213</v>
      </c>
      <c r="C472" s="7" t="s">
        <v>14016</v>
      </c>
      <c r="D472" s="7" t="s">
        <v>14017</v>
      </c>
      <c r="E472" s="7" t="s">
        <v>18371</v>
      </c>
      <c r="F472" s="7" t="s">
        <v>23912</v>
      </c>
      <c r="G472" s="8">
        <v>10596165</v>
      </c>
      <c r="H472" s="8">
        <v>0</v>
      </c>
      <c r="I472" s="9">
        <f t="shared" si="14"/>
        <v>10596165</v>
      </c>
      <c r="J472" s="8">
        <v>0</v>
      </c>
      <c r="K472" s="10">
        <f t="shared" si="15"/>
        <v>0</v>
      </c>
    </row>
    <row r="473" spans="1:11" x14ac:dyDescent="0.25">
      <c r="A473" s="7" t="s">
        <v>4101</v>
      </c>
      <c r="B473" s="7" t="s">
        <v>11222</v>
      </c>
      <c r="C473" s="7" t="s">
        <v>14016</v>
      </c>
      <c r="D473" s="7" t="s">
        <v>14017</v>
      </c>
      <c r="E473" s="7" t="s">
        <v>18379</v>
      </c>
      <c r="F473" s="7" t="s">
        <v>23915</v>
      </c>
      <c r="G473" s="8">
        <v>4676928</v>
      </c>
      <c r="H473" s="8">
        <v>0</v>
      </c>
      <c r="I473" s="9">
        <f t="shared" si="14"/>
        <v>4676928</v>
      </c>
      <c r="J473" s="8">
        <v>0</v>
      </c>
      <c r="K473" s="10">
        <f t="shared" si="15"/>
        <v>0</v>
      </c>
    </row>
    <row r="474" spans="1:11" x14ac:dyDescent="0.25">
      <c r="A474" s="7" t="s">
        <v>4113</v>
      </c>
      <c r="B474" s="7" t="s">
        <v>11232</v>
      </c>
      <c r="C474" s="7" t="s">
        <v>14016</v>
      </c>
      <c r="D474" s="7" t="s">
        <v>14017</v>
      </c>
      <c r="E474" s="7" t="s">
        <v>18391</v>
      </c>
      <c r="F474" s="7" t="s">
        <v>23919</v>
      </c>
      <c r="G474" s="8">
        <v>5407698</v>
      </c>
      <c r="H474" s="8">
        <v>0</v>
      </c>
      <c r="I474" s="9">
        <f t="shared" si="14"/>
        <v>5407698</v>
      </c>
      <c r="J474" s="8">
        <v>0</v>
      </c>
      <c r="K474" s="10">
        <f t="shared" si="15"/>
        <v>0</v>
      </c>
    </row>
    <row r="475" spans="1:11" x14ac:dyDescent="0.25">
      <c r="A475" s="7" t="s">
        <v>4124</v>
      </c>
      <c r="B475" s="7" t="s">
        <v>11243</v>
      </c>
      <c r="C475" s="7" t="s">
        <v>14016</v>
      </c>
      <c r="D475" s="7" t="s">
        <v>14017</v>
      </c>
      <c r="E475" s="7" t="s">
        <v>18402</v>
      </c>
      <c r="F475" s="7" t="s">
        <v>23922</v>
      </c>
      <c r="G475" s="8">
        <v>3434619</v>
      </c>
      <c r="H475" s="8">
        <v>3434619</v>
      </c>
      <c r="I475" s="9">
        <f t="shared" si="14"/>
        <v>0</v>
      </c>
      <c r="J475" s="8">
        <v>0</v>
      </c>
      <c r="K475" s="10">
        <v>0</v>
      </c>
    </row>
    <row r="476" spans="1:11" x14ac:dyDescent="0.25">
      <c r="A476" s="7" t="s">
        <v>4135</v>
      </c>
      <c r="B476" s="7" t="s">
        <v>11252</v>
      </c>
      <c r="C476" s="7" t="s">
        <v>14016</v>
      </c>
      <c r="D476" s="7" t="s">
        <v>14017</v>
      </c>
      <c r="E476" s="7" t="s">
        <v>18413</v>
      </c>
      <c r="F476" s="7" t="s">
        <v>23926</v>
      </c>
      <c r="G476" s="8">
        <v>2850003</v>
      </c>
      <c r="H476" s="8">
        <v>2850003</v>
      </c>
      <c r="I476" s="9">
        <f t="shared" si="14"/>
        <v>0</v>
      </c>
      <c r="J476" s="8">
        <v>0</v>
      </c>
      <c r="K476" s="10">
        <v>0</v>
      </c>
    </row>
    <row r="477" spans="1:11" x14ac:dyDescent="0.25">
      <c r="A477" s="7" t="s">
        <v>4146</v>
      </c>
      <c r="B477" s="7" t="s">
        <v>11262</v>
      </c>
      <c r="C477" s="7" t="s">
        <v>14022</v>
      </c>
      <c r="D477" s="7" t="s">
        <v>14023</v>
      </c>
      <c r="E477" s="7" t="s">
        <v>18424</v>
      </c>
      <c r="F477" s="7" t="s">
        <v>21368</v>
      </c>
      <c r="G477" s="8">
        <v>6205127</v>
      </c>
      <c r="H477" s="8">
        <v>0</v>
      </c>
      <c r="I477" s="9">
        <f t="shared" si="14"/>
        <v>6205127</v>
      </c>
      <c r="J477" s="8">
        <v>0</v>
      </c>
      <c r="K477" s="10">
        <f t="shared" si="15"/>
        <v>0</v>
      </c>
    </row>
    <row r="478" spans="1:11" x14ac:dyDescent="0.25">
      <c r="A478" s="7" t="s">
        <v>4157</v>
      </c>
      <c r="B478" s="7" t="s">
        <v>11273</v>
      </c>
      <c r="C478" s="7" t="s">
        <v>14010</v>
      </c>
      <c r="D478" s="7" t="s">
        <v>14011</v>
      </c>
      <c r="E478" s="7" t="s">
        <v>18435</v>
      </c>
      <c r="F478" s="7" t="s">
        <v>21235</v>
      </c>
      <c r="G478" s="8">
        <v>198752416</v>
      </c>
      <c r="H478" s="8">
        <v>0</v>
      </c>
      <c r="I478" s="9">
        <f t="shared" si="14"/>
        <v>198752416</v>
      </c>
      <c r="J478" s="8">
        <v>198752416</v>
      </c>
      <c r="K478" s="10">
        <f t="shared" si="15"/>
        <v>1</v>
      </c>
    </row>
    <row r="479" spans="1:11" x14ac:dyDescent="0.25">
      <c r="A479" s="7" t="s">
        <v>4168</v>
      </c>
      <c r="B479" s="7" t="s">
        <v>11284</v>
      </c>
      <c r="C479" s="7" t="s">
        <v>14010</v>
      </c>
      <c r="D479" s="7" t="s">
        <v>14011</v>
      </c>
      <c r="E479" s="7" t="s">
        <v>18446</v>
      </c>
      <c r="F479" s="7" t="s">
        <v>21235</v>
      </c>
      <c r="G479" s="8">
        <v>12201763</v>
      </c>
      <c r="H479" s="8">
        <v>0</v>
      </c>
      <c r="I479" s="9">
        <f t="shared" si="14"/>
        <v>12201763</v>
      </c>
      <c r="J479" s="8">
        <v>12201763</v>
      </c>
      <c r="K479" s="10">
        <f t="shared" si="15"/>
        <v>1</v>
      </c>
    </row>
    <row r="480" spans="1:11" x14ac:dyDescent="0.25">
      <c r="A480" s="7" t="s">
        <v>4179</v>
      </c>
      <c r="B480" s="7" t="s">
        <v>11291</v>
      </c>
      <c r="C480" s="7" t="s">
        <v>14016</v>
      </c>
      <c r="D480" s="7" t="s">
        <v>14017</v>
      </c>
      <c r="E480" s="7" t="s">
        <v>18457</v>
      </c>
      <c r="F480" s="7" t="s">
        <v>23927</v>
      </c>
      <c r="G480" s="8">
        <v>74233333</v>
      </c>
      <c r="H480" s="8">
        <v>0</v>
      </c>
      <c r="I480" s="9">
        <f t="shared" si="14"/>
        <v>74233333</v>
      </c>
      <c r="J480" s="8">
        <v>0</v>
      </c>
      <c r="K480" s="10">
        <f t="shared" si="15"/>
        <v>0</v>
      </c>
    </row>
    <row r="481" spans="1:11" x14ac:dyDescent="0.25">
      <c r="A481" s="7" t="s">
        <v>4190</v>
      </c>
      <c r="B481" s="7" t="s">
        <v>11302</v>
      </c>
      <c r="C481" s="7" t="s">
        <v>14018</v>
      </c>
      <c r="D481" s="7" t="s">
        <v>14019</v>
      </c>
      <c r="E481" s="7" t="s">
        <v>18468</v>
      </c>
      <c r="F481" s="7" t="s">
        <v>21622</v>
      </c>
      <c r="G481" s="8">
        <v>503009946</v>
      </c>
      <c r="H481" s="8">
        <v>503009946</v>
      </c>
      <c r="I481" s="9">
        <f t="shared" si="14"/>
        <v>0</v>
      </c>
      <c r="J481" s="8">
        <v>0</v>
      </c>
      <c r="K481" s="10">
        <v>0</v>
      </c>
    </row>
    <row r="482" spans="1:11" x14ac:dyDescent="0.25">
      <c r="A482" s="7" t="s">
        <v>4201</v>
      </c>
      <c r="B482" s="7" t="s">
        <v>11313</v>
      </c>
      <c r="C482" s="7" t="s">
        <v>14010</v>
      </c>
      <c r="D482" s="7" t="s">
        <v>14011</v>
      </c>
      <c r="E482" s="7" t="s">
        <v>18479</v>
      </c>
      <c r="F482" s="7" t="s">
        <v>21235</v>
      </c>
      <c r="G482" s="8">
        <v>308413</v>
      </c>
      <c r="H482" s="8">
        <v>0</v>
      </c>
      <c r="I482" s="9">
        <f t="shared" si="14"/>
        <v>308413</v>
      </c>
      <c r="J482" s="8">
        <v>0</v>
      </c>
      <c r="K482" s="10">
        <f t="shared" si="15"/>
        <v>0</v>
      </c>
    </row>
    <row r="483" spans="1:11" x14ac:dyDescent="0.25">
      <c r="A483" s="7" t="s">
        <v>4212</v>
      </c>
      <c r="B483" s="7" t="s">
        <v>11324</v>
      </c>
      <c r="C483" s="7" t="s">
        <v>14010</v>
      </c>
      <c r="D483" s="7" t="s">
        <v>14011</v>
      </c>
      <c r="E483" s="7" t="s">
        <v>18490</v>
      </c>
      <c r="F483" s="7" t="s">
        <v>21341</v>
      </c>
      <c r="G483" s="8">
        <v>462557210</v>
      </c>
      <c r="H483" s="8">
        <v>0</v>
      </c>
      <c r="I483" s="9">
        <f t="shared" si="14"/>
        <v>462557210</v>
      </c>
      <c r="J483" s="8">
        <v>462557210</v>
      </c>
      <c r="K483" s="10">
        <f t="shared" si="15"/>
        <v>1</v>
      </c>
    </row>
    <row r="484" spans="1:11" x14ac:dyDescent="0.25">
      <c r="A484" s="7" t="s">
        <v>4224</v>
      </c>
      <c r="B484" s="7" t="s">
        <v>11336</v>
      </c>
      <c r="C484" s="7" t="s">
        <v>14016</v>
      </c>
      <c r="D484" s="7" t="s">
        <v>14017</v>
      </c>
      <c r="E484" s="7" t="s">
        <v>18502</v>
      </c>
      <c r="F484" s="7" t="s">
        <v>22682</v>
      </c>
      <c r="G484" s="8">
        <v>4283030</v>
      </c>
      <c r="H484" s="8">
        <v>0</v>
      </c>
      <c r="I484" s="9">
        <f t="shared" si="14"/>
        <v>4283030</v>
      </c>
      <c r="J484" s="8">
        <v>0</v>
      </c>
      <c r="K484" s="10">
        <f t="shared" si="15"/>
        <v>0</v>
      </c>
    </row>
    <row r="485" spans="1:11" x14ac:dyDescent="0.25">
      <c r="A485" s="7" t="s">
        <v>4235</v>
      </c>
      <c r="B485" s="7" t="s">
        <v>11347</v>
      </c>
      <c r="C485" s="7" t="s">
        <v>14016</v>
      </c>
      <c r="D485" s="7" t="s">
        <v>14017</v>
      </c>
      <c r="E485" s="7" t="s">
        <v>18513</v>
      </c>
      <c r="F485" s="7" t="s">
        <v>22724</v>
      </c>
      <c r="G485" s="8">
        <v>1399996</v>
      </c>
      <c r="H485" s="8">
        <v>1399996</v>
      </c>
      <c r="I485" s="9">
        <f t="shared" si="14"/>
        <v>0</v>
      </c>
      <c r="J485" s="8">
        <v>0</v>
      </c>
      <c r="K485" s="10">
        <v>0</v>
      </c>
    </row>
    <row r="486" spans="1:11" x14ac:dyDescent="0.25">
      <c r="A486" s="7" t="s">
        <v>4246</v>
      </c>
      <c r="B486" s="7" t="s">
        <v>11358</v>
      </c>
      <c r="C486" s="7" t="s">
        <v>14018</v>
      </c>
      <c r="D486" s="7" t="s">
        <v>14019</v>
      </c>
      <c r="E486" s="7" t="s">
        <v>18523</v>
      </c>
      <c r="F486" s="7" t="s">
        <v>23931</v>
      </c>
      <c r="G486" s="8">
        <v>86472866</v>
      </c>
      <c r="H486" s="8">
        <v>0</v>
      </c>
      <c r="I486" s="9">
        <f t="shared" si="14"/>
        <v>86472866</v>
      </c>
      <c r="J486" s="8">
        <v>0</v>
      </c>
      <c r="K486" s="10">
        <f t="shared" si="15"/>
        <v>0</v>
      </c>
    </row>
    <row r="487" spans="1:11" x14ac:dyDescent="0.25">
      <c r="A487" s="7" t="s">
        <v>4257</v>
      </c>
      <c r="B487" s="7" t="s">
        <v>11368</v>
      </c>
      <c r="C487" s="7" t="s">
        <v>14016</v>
      </c>
      <c r="D487" s="7" t="s">
        <v>14017</v>
      </c>
      <c r="E487" s="7" t="s">
        <v>18534</v>
      </c>
      <c r="F487" s="7" t="s">
        <v>23933</v>
      </c>
      <c r="G487" s="8">
        <v>730770</v>
      </c>
      <c r="H487" s="8">
        <v>730770</v>
      </c>
      <c r="I487" s="9">
        <f t="shared" si="14"/>
        <v>0</v>
      </c>
      <c r="J487" s="8">
        <v>0</v>
      </c>
      <c r="K487" s="10">
        <v>0</v>
      </c>
    </row>
    <row r="488" spans="1:11" x14ac:dyDescent="0.25">
      <c r="A488" s="7" t="s">
        <v>4268</v>
      </c>
      <c r="B488" s="7" t="s">
        <v>11375</v>
      </c>
      <c r="C488" s="7" t="s">
        <v>14016</v>
      </c>
      <c r="D488" s="7" t="s">
        <v>14017</v>
      </c>
      <c r="E488" s="7" t="s">
        <v>18545</v>
      </c>
      <c r="F488" s="7" t="s">
        <v>23934</v>
      </c>
      <c r="G488" s="8">
        <v>5042313</v>
      </c>
      <c r="H488" s="8">
        <v>0</v>
      </c>
      <c r="I488" s="9">
        <f t="shared" si="14"/>
        <v>5042313</v>
      </c>
      <c r="J488" s="8">
        <v>0</v>
      </c>
      <c r="K488" s="10">
        <f t="shared" si="15"/>
        <v>0</v>
      </c>
    </row>
    <row r="489" spans="1:11" x14ac:dyDescent="0.25">
      <c r="A489" s="7" t="s">
        <v>4279</v>
      </c>
      <c r="B489" s="7" t="s">
        <v>11386</v>
      </c>
      <c r="C489" s="7" t="s">
        <v>14016</v>
      </c>
      <c r="D489" s="7" t="s">
        <v>14017</v>
      </c>
      <c r="E489" s="7" t="s">
        <v>18556</v>
      </c>
      <c r="F489" s="7" t="s">
        <v>23936</v>
      </c>
      <c r="G489" s="8">
        <v>11911551</v>
      </c>
      <c r="H489" s="8">
        <v>11911551</v>
      </c>
      <c r="I489" s="9">
        <f t="shared" si="14"/>
        <v>0</v>
      </c>
      <c r="J489" s="8">
        <v>0</v>
      </c>
      <c r="K489" s="10">
        <v>0</v>
      </c>
    </row>
    <row r="490" spans="1:11" x14ac:dyDescent="0.25">
      <c r="A490" s="7" t="s">
        <v>4290</v>
      </c>
      <c r="B490" s="7" t="s">
        <v>11397</v>
      </c>
      <c r="C490" s="7" t="s">
        <v>14018</v>
      </c>
      <c r="D490" s="7" t="s">
        <v>14019</v>
      </c>
      <c r="E490" s="7" t="s">
        <v>18567</v>
      </c>
      <c r="F490" s="7" t="s">
        <v>23941</v>
      </c>
      <c r="G490" s="8">
        <v>7320866487</v>
      </c>
      <c r="H490" s="8">
        <v>7320866487</v>
      </c>
      <c r="I490" s="9">
        <f t="shared" si="14"/>
        <v>0</v>
      </c>
      <c r="J490" s="8">
        <v>0</v>
      </c>
      <c r="K490" s="10">
        <v>0</v>
      </c>
    </row>
    <row r="491" spans="1:11" x14ac:dyDescent="0.25">
      <c r="A491" s="7" t="s">
        <v>4301</v>
      </c>
      <c r="B491" s="7" t="s">
        <v>11408</v>
      </c>
      <c r="C491" s="7" t="s">
        <v>14016</v>
      </c>
      <c r="D491" s="7" t="s">
        <v>14017</v>
      </c>
      <c r="E491" s="7" t="s">
        <v>18578</v>
      </c>
      <c r="F491" s="7" t="s">
        <v>23943</v>
      </c>
      <c r="G491" s="8">
        <v>7088469</v>
      </c>
      <c r="H491" s="8">
        <v>0</v>
      </c>
      <c r="I491" s="9">
        <f t="shared" si="14"/>
        <v>7088469</v>
      </c>
      <c r="J491" s="8">
        <v>0</v>
      </c>
      <c r="K491" s="10">
        <f t="shared" si="15"/>
        <v>0</v>
      </c>
    </row>
    <row r="492" spans="1:11" x14ac:dyDescent="0.25">
      <c r="A492" s="7" t="s">
        <v>4312</v>
      </c>
      <c r="B492" s="7" t="s">
        <v>11419</v>
      </c>
      <c r="C492" s="7" t="s">
        <v>14016</v>
      </c>
      <c r="D492" s="7" t="s">
        <v>14017</v>
      </c>
      <c r="E492" s="7" t="s">
        <v>18589</v>
      </c>
      <c r="F492" s="7" t="s">
        <v>23944</v>
      </c>
      <c r="G492" s="8">
        <v>730770</v>
      </c>
      <c r="H492" s="8">
        <v>730770</v>
      </c>
      <c r="I492" s="9">
        <f t="shared" si="14"/>
        <v>0</v>
      </c>
      <c r="J492" s="8">
        <v>0</v>
      </c>
      <c r="K492" s="10">
        <v>0</v>
      </c>
    </row>
    <row r="493" spans="1:11" x14ac:dyDescent="0.25">
      <c r="A493" s="7" t="s">
        <v>4323</v>
      </c>
      <c r="B493" s="7" t="s">
        <v>11427</v>
      </c>
      <c r="C493" s="7" t="s">
        <v>14016</v>
      </c>
      <c r="D493" s="7" t="s">
        <v>14017</v>
      </c>
      <c r="E493" s="7" t="s">
        <v>18600</v>
      </c>
      <c r="F493" s="7" t="s">
        <v>21685</v>
      </c>
      <c r="G493" s="8">
        <v>160000</v>
      </c>
      <c r="H493" s="8">
        <v>0</v>
      </c>
      <c r="I493" s="9">
        <f t="shared" si="14"/>
        <v>160000</v>
      </c>
      <c r="J493" s="8">
        <v>0</v>
      </c>
      <c r="K493" s="10">
        <f t="shared" si="15"/>
        <v>0</v>
      </c>
    </row>
    <row r="494" spans="1:11" x14ac:dyDescent="0.25">
      <c r="A494" s="7" t="s">
        <v>4335</v>
      </c>
      <c r="B494" s="7" t="s">
        <v>11437</v>
      </c>
      <c r="C494" s="7" t="s">
        <v>14018</v>
      </c>
      <c r="D494" s="7" t="s">
        <v>14019</v>
      </c>
      <c r="E494" s="7" t="s">
        <v>18611</v>
      </c>
      <c r="F494" s="7" t="s">
        <v>21484</v>
      </c>
      <c r="G494" s="8">
        <v>6758896869</v>
      </c>
      <c r="H494" s="8">
        <v>6758896869</v>
      </c>
      <c r="I494" s="9">
        <f t="shared" si="14"/>
        <v>0</v>
      </c>
      <c r="J494" s="8">
        <v>0</v>
      </c>
      <c r="K494" s="10">
        <v>0</v>
      </c>
    </row>
    <row r="495" spans="1:11" x14ac:dyDescent="0.25">
      <c r="A495" s="7" t="s">
        <v>4346</v>
      </c>
      <c r="B495" s="7" t="s">
        <v>11448</v>
      </c>
      <c r="C495" s="7" t="s">
        <v>14016</v>
      </c>
      <c r="D495" s="7" t="s">
        <v>14017</v>
      </c>
      <c r="E495" s="7" t="s">
        <v>18622</v>
      </c>
      <c r="F495" s="7" t="s">
        <v>23949</v>
      </c>
      <c r="G495" s="8">
        <v>4750045</v>
      </c>
      <c r="H495" s="8">
        <v>0</v>
      </c>
      <c r="I495" s="9">
        <f t="shared" si="14"/>
        <v>4750045</v>
      </c>
      <c r="J495" s="8">
        <v>0</v>
      </c>
      <c r="K495" s="10">
        <f t="shared" si="15"/>
        <v>0</v>
      </c>
    </row>
    <row r="496" spans="1:11" x14ac:dyDescent="0.25">
      <c r="A496" s="7" t="s">
        <v>4357</v>
      </c>
      <c r="B496" s="7" t="s">
        <v>11459</v>
      </c>
      <c r="C496" s="7" t="s">
        <v>14018</v>
      </c>
      <c r="D496" s="7" t="s">
        <v>14019</v>
      </c>
      <c r="E496" s="7" t="s">
        <v>18633</v>
      </c>
      <c r="F496" s="7" t="s">
        <v>23321</v>
      </c>
      <c r="G496" s="8">
        <v>178707445</v>
      </c>
      <c r="H496" s="8">
        <v>178707445</v>
      </c>
      <c r="I496" s="9">
        <f t="shared" si="14"/>
        <v>0</v>
      </c>
      <c r="J496" s="8">
        <v>0</v>
      </c>
      <c r="K496" s="10">
        <v>0</v>
      </c>
    </row>
    <row r="497" spans="1:11" x14ac:dyDescent="0.25">
      <c r="A497" s="7" t="s">
        <v>4368</v>
      </c>
      <c r="B497" s="7" t="s">
        <v>11468</v>
      </c>
      <c r="C497" s="7" t="s">
        <v>14018</v>
      </c>
      <c r="D497" s="7" t="s">
        <v>14019</v>
      </c>
      <c r="E497" s="7" t="s">
        <v>18644</v>
      </c>
      <c r="F497" s="7" t="s">
        <v>23321</v>
      </c>
      <c r="G497" s="8">
        <v>176866623</v>
      </c>
      <c r="H497" s="8">
        <v>176866623</v>
      </c>
      <c r="I497" s="9">
        <f t="shared" si="14"/>
        <v>0</v>
      </c>
      <c r="J497" s="8">
        <v>0</v>
      </c>
      <c r="K497" s="10">
        <v>0</v>
      </c>
    </row>
    <row r="498" spans="1:11" x14ac:dyDescent="0.25">
      <c r="A498" s="7" t="s">
        <v>4379</v>
      </c>
      <c r="B498" s="7" t="s">
        <v>11479</v>
      </c>
      <c r="C498" s="7" t="s">
        <v>14018</v>
      </c>
      <c r="D498" s="7" t="s">
        <v>14019</v>
      </c>
      <c r="E498" s="7" t="s">
        <v>18655</v>
      </c>
      <c r="F498" s="7" t="s">
        <v>21553</v>
      </c>
      <c r="G498" s="8">
        <v>493140634</v>
      </c>
      <c r="H498" s="8">
        <v>0</v>
      </c>
      <c r="I498" s="9">
        <f t="shared" si="14"/>
        <v>493140634</v>
      </c>
      <c r="J498" s="8">
        <v>0</v>
      </c>
      <c r="K498" s="10">
        <f t="shared" si="15"/>
        <v>0</v>
      </c>
    </row>
    <row r="499" spans="1:11" x14ac:dyDescent="0.25">
      <c r="A499" s="7" t="s">
        <v>4390</v>
      </c>
      <c r="B499" s="7" t="s">
        <v>11488</v>
      </c>
      <c r="C499" s="7" t="s">
        <v>14016</v>
      </c>
      <c r="D499" s="7" t="s">
        <v>14017</v>
      </c>
      <c r="E499" s="7" t="s">
        <v>18666</v>
      </c>
      <c r="F499" s="7" t="s">
        <v>23953</v>
      </c>
      <c r="G499" s="8">
        <v>3580773</v>
      </c>
      <c r="H499" s="8">
        <v>3580773</v>
      </c>
      <c r="I499" s="9">
        <f t="shared" si="14"/>
        <v>0</v>
      </c>
      <c r="J499" s="8">
        <v>0</v>
      </c>
      <c r="K499" s="10">
        <v>0</v>
      </c>
    </row>
    <row r="500" spans="1:11" x14ac:dyDescent="0.25">
      <c r="A500" s="7" t="s">
        <v>4401</v>
      </c>
      <c r="B500" s="7" t="s">
        <v>11499</v>
      </c>
      <c r="C500" s="7" t="s">
        <v>14018</v>
      </c>
      <c r="D500" s="7" t="s">
        <v>14019</v>
      </c>
      <c r="E500" s="7" t="s">
        <v>18677</v>
      </c>
      <c r="F500" s="7" t="s">
        <v>21370</v>
      </c>
      <c r="G500" s="8">
        <v>253940687</v>
      </c>
      <c r="H500" s="8">
        <v>0</v>
      </c>
      <c r="I500" s="9">
        <f t="shared" si="14"/>
        <v>253940687</v>
      </c>
      <c r="J500" s="8">
        <v>17023062</v>
      </c>
      <c r="K500" s="10">
        <f t="shared" si="15"/>
        <v>6.7035582998166809E-2</v>
      </c>
    </row>
    <row r="501" spans="1:11" x14ac:dyDescent="0.25">
      <c r="A501" s="7" t="s">
        <v>4412</v>
      </c>
      <c r="B501" s="7" t="s">
        <v>11506</v>
      </c>
      <c r="C501" s="7" t="s">
        <v>14016</v>
      </c>
      <c r="D501" s="7" t="s">
        <v>14017</v>
      </c>
      <c r="E501" s="7" t="s">
        <v>18688</v>
      </c>
      <c r="F501" s="7" t="s">
        <v>23955</v>
      </c>
      <c r="G501" s="8">
        <v>16515402</v>
      </c>
      <c r="H501" s="8">
        <v>0</v>
      </c>
      <c r="I501" s="9">
        <f t="shared" si="14"/>
        <v>16515402</v>
      </c>
      <c r="J501" s="8">
        <v>0</v>
      </c>
      <c r="K501" s="10">
        <f t="shared" si="15"/>
        <v>0</v>
      </c>
    </row>
    <row r="502" spans="1:11" x14ac:dyDescent="0.25">
      <c r="A502" s="7" t="s">
        <v>4423</v>
      </c>
      <c r="B502" s="7" t="s">
        <v>11514</v>
      </c>
      <c r="C502" s="7" t="s">
        <v>14016</v>
      </c>
      <c r="D502" s="7" t="s">
        <v>14017</v>
      </c>
      <c r="E502" s="7" t="s">
        <v>18697</v>
      </c>
      <c r="F502" s="7" t="s">
        <v>23957</v>
      </c>
      <c r="G502" s="8">
        <v>1242309</v>
      </c>
      <c r="H502" s="8">
        <v>1242309</v>
      </c>
      <c r="I502" s="9">
        <f t="shared" si="14"/>
        <v>0</v>
      </c>
      <c r="J502" s="8">
        <v>0</v>
      </c>
      <c r="K502" s="10">
        <v>0</v>
      </c>
    </row>
    <row r="503" spans="1:11" x14ac:dyDescent="0.25">
      <c r="A503" s="7" t="s">
        <v>4434</v>
      </c>
      <c r="B503" s="7" t="s">
        <v>11523</v>
      </c>
      <c r="C503" s="7" t="s">
        <v>14024</v>
      </c>
      <c r="D503" s="7" t="s">
        <v>14025</v>
      </c>
      <c r="E503" s="7" t="s">
        <v>18708</v>
      </c>
      <c r="F503" s="7" t="s">
        <v>23962</v>
      </c>
      <c r="G503" s="8">
        <v>29030904</v>
      </c>
      <c r="H503" s="8">
        <v>0</v>
      </c>
      <c r="I503" s="9">
        <f t="shared" si="14"/>
        <v>29030904</v>
      </c>
      <c r="J503" s="8">
        <v>0</v>
      </c>
      <c r="K503" s="10">
        <f t="shared" si="15"/>
        <v>0</v>
      </c>
    </row>
    <row r="504" spans="1:11" x14ac:dyDescent="0.25">
      <c r="A504" s="7" t="s">
        <v>4447</v>
      </c>
      <c r="B504" s="7" t="s">
        <v>11536</v>
      </c>
      <c r="C504" s="7" t="s">
        <v>14016</v>
      </c>
      <c r="D504" s="7" t="s">
        <v>14017</v>
      </c>
      <c r="E504" s="7" t="s">
        <v>18721</v>
      </c>
      <c r="F504" s="7" t="s">
        <v>23966</v>
      </c>
      <c r="G504" s="8">
        <v>2411541</v>
      </c>
      <c r="H504" s="8">
        <v>2411541</v>
      </c>
      <c r="I504" s="9">
        <f t="shared" si="14"/>
        <v>0</v>
      </c>
      <c r="J504" s="8">
        <v>0</v>
      </c>
      <c r="K504" s="10">
        <v>0</v>
      </c>
    </row>
    <row r="505" spans="1:11" x14ac:dyDescent="0.25">
      <c r="A505" s="7" t="s">
        <v>4458</v>
      </c>
      <c r="B505" s="7" t="s">
        <v>11546</v>
      </c>
      <c r="C505" s="7" t="s">
        <v>14016</v>
      </c>
      <c r="D505" s="7" t="s">
        <v>14017</v>
      </c>
      <c r="E505" s="7" t="s">
        <v>18732</v>
      </c>
      <c r="F505" s="7" t="s">
        <v>23969</v>
      </c>
      <c r="G505" s="8">
        <v>5626929</v>
      </c>
      <c r="H505" s="8">
        <v>5626929</v>
      </c>
      <c r="I505" s="9">
        <f t="shared" si="14"/>
        <v>0</v>
      </c>
      <c r="J505" s="8">
        <v>0</v>
      </c>
      <c r="K505" s="10">
        <v>0</v>
      </c>
    </row>
    <row r="506" spans="1:11" x14ac:dyDescent="0.25">
      <c r="A506" s="7" t="s">
        <v>4469</v>
      </c>
      <c r="B506" s="7" t="s">
        <v>11556</v>
      </c>
      <c r="C506" s="7" t="s">
        <v>14016</v>
      </c>
      <c r="D506" s="7" t="s">
        <v>14017</v>
      </c>
      <c r="E506" s="7" t="s">
        <v>18743</v>
      </c>
      <c r="F506" s="7" t="s">
        <v>23970</v>
      </c>
      <c r="G506" s="8">
        <v>10742319</v>
      </c>
      <c r="H506" s="8">
        <v>0</v>
      </c>
      <c r="I506" s="9">
        <f t="shared" si="14"/>
        <v>10742319</v>
      </c>
      <c r="J506" s="8">
        <v>0</v>
      </c>
      <c r="K506" s="10">
        <f t="shared" si="15"/>
        <v>0</v>
      </c>
    </row>
    <row r="507" spans="1:11" x14ac:dyDescent="0.25">
      <c r="A507" s="7" t="s">
        <v>4480</v>
      </c>
      <c r="B507" s="7" t="s">
        <v>11565</v>
      </c>
      <c r="C507" s="7" t="s">
        <v>14016</v>
      </c>
      <c r="D507" s="7" t="s">
        <v>14017</v>
      </c>
      <c r="E507" s="7" t="s">
        <v>18754</v>
      </c>
      <c r="F507" s="7" t="s">
        <v>23972</v>
      </c>
      <c r="G507" s="8">
        <v>8403855</v>
      </c>
      <c r="H507" s="8">
        <v>0</v>
      </c>
      <c r="I507" s="9">
        <f t="shared" si="14"/>
        <v>8403855</v>
      </c>
      <c r="J507" s="8">
        <v>0</v>
      </c>
      <c r="K507" s="10">
        <f t="shared" si="15"/>
        <v>0</v>
      </c>
    </row>
    <row r="508" spans="1:11" x14ac:dyDescent="0.25">
      <c r="A508" s="7" t="s">
        <v>4491</v>
      </c>
      <c r="B508" s="7" t="s">
        <v>11575</v>
      </c>
      <c r="C508" s="7" t="s">
        <v>14018</v>
      </c>
      <c r="D508" s="7" t="s">
        <v>14019</v>
      </c>
      <c r="E508" s="7" t="s">
        <v>18765</v>
      </c>
      <c r="F508" s="7" t="s">
        <v>23511</v>
      </c>
      <c r="G508" s="8">
        <v>220824234</v>
      </c>
      <c r="H508" s="8">
        <v>0</v>
      </c>
      <c r="I508" s="9">
        <f t="shared" si="14"/>
        <v>220824234</v>
      </c>
      <c r="J508" s="8">
        <v>0</v>
      </c>
      <c r="K508" s="10">
        <f t="shared" si="15"/>
        <v>0</v>
      </c>
    </row>
    <row r="509" spans="1:11" x14ac:dyDescent="0.25">
      <c r="A509" s="7" t="s">
        <v>4502</v>
      </c>
      <c r="B509" s="7" t="s">
        <v>11584</v>
      </c>
      <c r="C509" s="7" t="s">
        <v>14016</v>
      </c>
      <c r="D509" s="7" t="s">
        <v>14017</v>
      </c>
      <c r="E509" s="7" t="s">
        <v>18776</v>
      </c>
      <c r="F509" s="7" t="s">
        <v>21250</v>
      </c>
      <c r="G509" s="8">
        <v>4750005</v>
      </c>
      <c r="H509" s="8">
        <v>4750005</v>
      </c>
      <c r="I509" s="9">
        <f t="shared" si="14"/>
        <v>0</v>
      </c>
      <c r="J509" s="8">
        <v>0</v>
      </c>
      <c r="K509" s="10">
        <v>0</v>
      </c>
    </row>
    <row r="510" spans="1:11" x14ac:dyDescent="0.25">
      <c r="A510" s="7" t="s">
        <v>4513</v>
      </c>
      <c r="B510" s="7" t="s">
        <v>11595</v>
      </c>
      <c r="C510" s="7" t="s">
        <v>14018</v>
      </c>
      <c r="D510" s="7" t="s">
        <v>14019</v>
      </c>
      <c r="E510" s="7" t="s">
        <v>18787</v>
      </c>
      <c r="F510" s="7" t="s">
        <v>23976</v>
      </c>
      <c r="G510" s="8">
        <v>7371945</v>
      </c>
      <c r="H510" s="8">
        <v>0</v>
      </c>
      <c r="I510" s="9">
        <f t="shared" si="14"/>
        <v>7371945</v>
      </c>
      <c r="J510" s="8">
        <v>0</v>
      </c>
      <c r="K510" s="10">
        <f t="shared" si="15"/>
        <v>0</v>
      </c>
    </row>
    <row r="511" spans="1:11" x14ac:dyDescent="0.25">
      <c r="A511" s="7" t="s">
        <v>4524</v>
      </c>
      <c r="B511" s="7" t="s">
        <v>11603</v>
      </c>
      <c r="C511" s="7" t="s">
        <v>14016</v>
      </c>
      <c r="D511" s="7" t="s">
        <v>14017</v>
      </c>
      <c r="E511" s="7" t="s">
        <v>18798</v>
      </c>
      <c r="F511" s="7" t="s">
        <v>23981</v>
      </c>
      <c r="G511" s="8">
        <v>3580773</v>
      </c>
      <c r="H511" s="8">
        <v>0</v>
      </c>
      <c r="I511" s="9">
        <f t="shared" si="14"/>
        <v>3580773</v>
      </c>
      <c r="J511" s="8">
        <v>0</v>
      </c>
      <c r="K511" s="10">
        <f t="shared" si="15"/>
        <v>0</v>
      </c>
    </row>
    <row r="512" spans="1:11" x14ac:dyDescent="0.25">
      <c r="A512" s="7" t="s">
        <v>4535</v>
      </c>
      <c r="B512" s="7" t="s">
        <v>11614</v>
      </c>
      <c r="C512" s="7" t="s">
        <v>14024</v>
      </c>
      <c r="D512" s="7" t="s">
        <v>14025</v>
      </c>
      <c r="E512" s="7" t="s">
        <v>18809</v>
      </c>
      <c r="F512" s="7" t="s">
        <v>23985</v>
      </c>
      <c r="G512" s="8">
        <v>3624</v>
      </c>
      <c r="H512" s="8">
        <v>0</v>
      </c>
      <c r="I512" s="9">
        <f t="shared" si="14"/>
        <v>3624</v>
      </c>
      <c r="J512" s="8">
        <v>0</v>
      </c>
      <c r="K512" s="10">
        <f t="shared" si="15"/>
        <v>0</v>
      </c>
    </row>
    <row r="513" spans="1:11" x14ac:dyDescent="0.25">
      <c r="A513" s="7" t="s">
        <v>4546</v>
      </c>
      <c r="B513" s="7" t="s">
        <v>11624</v>
      </c>
      <c r="C513" s="7" t="s">
        <v>14016</v>
      </c>
      <c r="D513" s="7" t="s">
        <v>14017</v>
      </c>
      <c r="E513" s="7" t="s">
        <v>18820</v>
      </c>
      <c r="F513" s="7" t="s">
        <v>23986</v>
      </c>
      <c r="G513" s="8">
        <v>5334621</v>
      </c>
      <c r="H513" s="8">
        <v>0</v>
      </c>
      <c r="I513" s="9">
        <f t="shared" si="14"/>
        <v>5334621</v>
      </c>
      <c r="J513" s="8">
        <v>0</v>
      </c>
      <c r="K513" s="10">
        <f t="shared" si="15"/>
        <v>0</v>
      </c>
    </row>
    <row r="514" spans="1:11" x14ac:dyDescent="0.25">
      <c r="A514" s="7" t="s">
        <v>4558</v>
      </c>
      <c r="B514" s="7" t="s">
        <v>11635</v>
      </c>
      <c r="C514" s="7" t="s">
        <v>14016</v>
      </c>
      <c r="D514" s="7" t="s">
        <v>14017</v>
      </c>
      <c r="E514" s="7" t="s">
        <v>18832</v>
      </c>
      <c r="F514" s="7" t="s">
        <v>23990</v>
      </c>
      <c r="G514" s="8">
        <v>5992314</v>
      </c>
      <c r="H514" s="8">
        <v>0</v>
      </c>
      <c r="I514" s="9">
        <f t="shared" ref="I514:I577" si="16">+G514-H514</f>
        <v>5992314</v>
      </c>
      <c r="J514" s="8">
        <v>0</v>
      </c>
      <c r="K514" s="10">
        <f t="shared" si="15"/>
        <v>0</v>
      </c>
    </row>
    <row r="515" spans="1:11" x14ac:dyDescent="0.25">
      <c r="A515" s="7" t="s">
        <v>4569</v>
      </c>
      <c r="B515" s="7" t="s">
        <v>11644</v>
      </c>
      <c r="C515" s="7" t="s">
        <v>14016</v>
      </c>
      <c r="D515" s="7" t="s">
        <v>14017</v>
      </c>
      <c r="E515" s="7" t="s">
        <v>18843</v>
      </c>
      <c r="F515" s="7" t="s">
        <v>23992</v>
      </c>
      <c r="G515" s="8">
        <v>1388463</v>
      </c>
      <c r="H515" s="8">
        <v>0</v>
      </c>
      <c r="I515" s="9">
        <f t="shared" si="16"/>
        <v>1388463</v>
      </c>
      <c r="J515" s="8">
        <v>0</v>
      </c>
      <c r="K515" s="10">
        <f t="shared" ref="K515:K577" si="17">+J515/I515</f>
        <v>0</v>
      </c>
    </row>
    <row r="516" spans="1:11" x14ac:dyDescent="0.25">
      <c r="A516" s="7" t="s">
        <v>4580</v>
      </c>
      <c r="B516" s="7" t="s">
        <v>11655</v>
      </c>
      <c r="C516" s="7" t="s">
        <v>14010</v>
      </c>
      <c r="D516" s="7" t="s">
        <v>14011</v>
      </c>
      <c r="E516" s="7" t="s">
        <v>18853</v>
      </c>
      <c r="F516" s="7" t="s">
        <v>21828</v>
      </c>
      <c r="G516" s="8">
        <v>101672558</v>
      </c>
      <c r="H516" s="8">
        <v>0</v>
      </c>
      <c r="I516" s="9">
        <f t="shared" si="16"/>
        <v>101672558</v>
      </c>
      <c r="J516" s="8">
        <v>0</v>
      </c>
      <c r="K516" s="10">
        <f t="shared" si="17"/>
        <v>0</v>
      </c>
    </row>
    <row r="517" spans="1:11" x14ac:dyDescent="0.25">
      <c r="A517" s="7" t="s">
        <v>4591</v>
      </c>
      <c r="B517" s="7" t="s">
        <v>11665</v>
      </c>
      <c r="C517" s="7" t="s">
        <v>14016</v>
      </c>
      <c r="D517" s="7" t="s">
        <v>14017</v>
      </c>
      <c r="E517" s="7" t="s">
        <v>18863</v>
      </c>
      <c r="F517" s="7" t="s">
        <v>23997</v>
      </c>
      <c r="G517" s="8">
        <v>5919237</v>
      </c>
      <c r="H517" s="8">
        <v>0</v>
      </c>
      <c r="I517" s="9">
        <f t="shared" si="16"/>
        <v>5919237</v>
      </c>
      <c r="J517" s="8">
        <v>0</v>
      </c>
      <c r="K517" s="10">
        <f t="shared" si="17"/>
        <v>0</v>
      </c>
    </row>
    <row r="518" spans="1:11" x14ac:dyDescent="0.25">
      <c r="A518" s="7" t="s">
        <v>4602</v>
      </c>
      <c r="B518" s="7" t="s">
        <v>11676</v>
      </c>
      <c r="C518" s="7" t="s">
        <v>14022</v>
      </c>
      <c r="D518" s="7" t="s">
        <v>14023</v>
      </c>
      <c r="E518" s="7" t="s">
        <v>18874</v>
      </c>
      <c r="F518" s="7" t="s">
        <v>23273</v>
      </c>
      <c r="G518" s="8">
        <v>287143931</v>
      </c>
      <c r="H518" s="8">
        <v>0</v>
      </c>
      <c r="I518" s="9">
        <f t="shared" si="16"/>
        <v>287143931</v>
      </c>
      <c r="J518" s="8">
        <v>0</v>
      </c>
      <c r="K518" s="10">
        <f t="shared" si="17"/>
        <v>0</v>
      </c>
    </row>
    <row r="519" spans="1:11" x14ac:dyDescent="0.25">
      <c r="A519" s="7" t="s">
        <v>4613</v>
      </c>
      <c r="B519" s="7" t="s">
        <v>11686</v>
      </c>
      <c r="C519" s="7" t="s">
        <v>14064</v>
      </c>
      <c r="D519" s="7" t="s">
        <v>14065</v>
      </c>
      <c r="E519" s="7" t="s">
        <v>18883</v>
      </c>
      <c r="F519" s="7" t="s">
        <v>24001</v>
      </c>
      <c r="G519" s="8">
        <v>14427355</v>
      </c>
      <c r="H519" s="8">
        <v>0</v>
      </c>
      <c r="I519" s="9">
        <f t="shared" si="16"/>
        <v>14427355</v>
      </c>
      <c r="J519" s="8">
        <v>0</v>
      </c>
      <c r="K519" s="10">
        <f t="shared" si="17"/>
        <v>0</v>
      </c>
    </row>
    <row r="520" spans="1:11" x14ac:dyDescent="0.25">
      <c r="A520" s="7" t="s">
        <v>4624</v>
      </c>
      <c r="B520" s="7" t="s">
        <v>11692</v>
      </c>
      <c r="C520" s="7" t="s">
        <v>14016</v>
      </c>
      <c r="D520" s="7" t="s">
        <v>14017</v>
      </c>
      <c r="E520" s="7" t="s">
        <v>18890</v>
      </c>
      <c r="F520" s="7" t="s">
        <v>24005</v>
      </c>
      <c r="G520" s="8">
        <v>5626929</v>
      </c>
      <c r="H520" s="8">
        <v>0</v>
      </c>
      <c r="I520" s="9">
        <f t="shared" si="16"/>
        <v>5626929</v>
      </c>
      <c r="J520" s="8">
        <v>0</v>
      </c>
      <c r="K520" s="10">
        <f t="shared" si="17"/>
        <v>0</v>
      </c>
    </row>
    <row r="521" spans="1:11" x14ac:dyDescent="0.25">
      <c r="A521" s="7" t="s">
        <v>4635</v>
      </c>
      <c r="B521" s="7" t="s">
        <v>11700</v>
      </c>
      <c r="C521" s="7" t="s">
        <v>14018</v>
      </c>
      <c r="D521" s="7" t="s">
        <v>14019</v>
      </c>
      <c r="E521" s="7" t="s">
        <v>18900</v>
      </c>
      <c r="F521" s="7" t="s">
        <v>21673</v>
      </c>
      <c r="G521" s="8">
        <v>311916500</v>
      </c>
      <c r="H521" s="8">
        <v>0</v>
      </c>
      <c r="I521" s="9">
        <f t="shared" si="16"/>
        <v>311916500</v>
      </c>
      <c r="J521" s="8">
        <v>0</v>
      </c>
      <c r="K521" s="10">
        <f t="shared" si="17"/>
        <v>0</v>
      </c>
    </row>
    <row r="522" spans="1:11" x14ac:dyDescent="0.25">
      <c r="A522" s="7" t="s">
        <v>4646</v>
      </c>
      <c r="B522" s="7" t="s">
        <v>11710</v>
      </c>
      <c r="C522" s="7" t="s">
        <v>14018</v>
      </c>
      <c r="D522" s="7" t="s">
        <v>14019</v>
      </c>
      <c r="E522" s="7" t="s">
        <v>18910</v>
      </c>
      <c r="F522" s="7" t="s">
        <v>24008</v>
      </c>
      <c r="G522" s="8">
        <v>35681178</v>
      </c>
      <c r="H522" s="8">
        <v>0</v>
      </c>
      <c r="I522" s="9">
        <f t="shared" si="16"/>
        <v>35681178</v>
      </c>
      <c r="J522" s="8">
        <v>35681178</v>
      </c>
      <c r="K522" s="10">
        <f t="shared" si="17"/>
        <v>1</v>
      </c>
    </row>
    <row r="523" spans="1:11" x14ac:dyDescent="0.25">
      <c r="A523" s="7" t="s">
        <v>4657</v>
      </c>
      <c r="B523" s="7" t="s">
        <v>11721</v>
      </c>
      <c r="C523" s="7" t="s">
        <v>14196</v>
      </c>
      <c r="D523" s="7" t="s">
        <v>14197</v>
      </c>
      <c r="E523" s="7" t="s">
        <v>18921</v>
      </c>
      <c r="F523" s="7" t="s">
        <v>21811</v>
      </c>
      <c r="G523" s="8">
        <v>16882727</v>
      </c>
      <c r="H523" s="8">
        <v>0</v>
      </c>
      <c r="I523" s="9">
        <f t="shared" si="16"/>
        <v>16882727</v>
      </c>
      <c r="J523" s="8">
        <v>0</v>
      </c>
      <c r="K523" s="10">
        <f t="shared" si="17"/>
        <v>0</v>
      </c>
    </row>
    <row r="524" spans="1:11" x14ac:dyDescent="0.25">
      <c r="A524" s="7" t="s">
        <v>4669</v>
      </c>
      <c r="B524" s="7" t="s">
        <v>11733</v>
      </c>
      <c r="C524" s="7" t="s">
        <v>14016</v>
      </c>
      <c r="D524" s="7" t="s">
        <v>14017</v>
      </c>
      <c r="E524" s="7" t="s">
        <v>18933</v>
      </c>
      <c r="F524" s="7" t="s">
        <v>24012</v>
      </c>
      <c r="G524" s="8">
        <v>4969236</v>
      </c>
      <c r="H524" s="8">
        <v>0</v>
      </c>
      <c r="I524" s="9">
        <f t="shared" si="16"/>
        <v>4969236</v>
      </c>
      <c r="J524" s="8">
        <v>0</v>
      </c>
      <c r="K524" s="10">
        <f t="shared" si="17"/>
        <v>0</v>
      </c>
    </row>
    <row r="525" spans="1:11" x14ac:dyDescent="0.25">
      <c r="A525" s="7" t="s">
        <v>4680</v>
      </c>
      <c r="B525" s="7" t="s">
        <v>11742</v>
      </c>
      <c r="C525" s="7" t="s">
        <v>14022</v>
      </c>
      <c r="D525" s="7" t="s">
        <v>14023</v>
      </c>
      <c r="E525" s="7" t="s">
        <v>18944</v>
      </c>
      <c r="F525" s="7" t="s">
        <v>24014</v>
      </c>
      <c r="G525" s="8">
        <v>788239273</v>
      </c>
      <c r="H525" s="8">
        <v>0</v>
      </c>
      <c r="I525" s="9">
        <f t="shared" si="16"/>
        <v>788239273</v>
      </c>
      <c r="J525" s="8">
        <v>0</v>
      </c>
      <c r="K525" s="10">
        <f t="shared" si="17"/>
        <v>0</v>
      </c>
    </row>
    <row r="526" spans="1:11" x14ac:dyDescent="0.25">
      <c r="A526" s="7" t="s">
        <v>4691</v>
      </c>
      <c r="B526" s="7" t="s">
        <v>11750</v>
      </c>
      <c r="C526" s="7" t="s">
        <v>14016</v>
      </c>
      <c r="D526" s="7" t="s">
        <v>14017</v>
      </c>
      <c r="E526" s="7" t="s">
        <v>18955</v>
      </c>
      <c r="F526" s="7" t="s">
        <v>24018</v>
      </c>
      <c r="G526" s="8">
        <v>17100018</v>
      </c>
      <c r="H526" s="8">
        <v>0</v>
      </c>
      <c r="I526" s="9">
        <f t="shared" si="16"/>
        <v>17100018</v>
      </c>
      <c r="J526" s="8">
        <v>0</v>
      </c>
      <c r="K526" s="10">
        <f t="shared" si="17"/>
        <v>0</v>
      </c>
    </row>
    <row r="527" spans="1:11" x14ac:dyDescent="0.25">
      <c r="A527" s="7" t="s">
        <v>4702</v>
      </c>
      <c r="B527" s="7" t="s">
        <v>11757</v>
      </c>
      <c r="C527" s="7" t="s">
        <v>14016</v>
      </c>
      <c r="D527" s="7" t="s">
        <v>14017</v>
      </c>
      <c r="E527" s="7" t="s">
        <v>18966</v>
      </c>
      <c r="F527" s="7" t="s">
        <v>24020</v>
      </c>
      <c r="G527" s="8">
        <v>2192310</v>
      </c>
      <c r="H527" s="8">
        <v>0</v>
      </c>
      <c r="I527" s="9">
        <f t="shared" si="16"/>
        <v>2192310</v>
      </c>
      <c r="J527" s="8">
        <v>0</v>
      </c>
      <c r="K527" s="10">
        <f t="shared" si="17"/>
        <v>0</v>
      </c>
    </row>
    <row r="528" spans="1:11" x14ac:dyDescent="0.25">
      <c r="A528" s="7" t="s">
        <v>4713</v>
      </c>
      <c r="B528" s="7" t="s">
        <v>11766</v>
      </c>
      <c r="C528" s="7" t="s">
        <v>14016</v>
      </c>
      <c r="D528" s="7" t="s">
        <v>14017</v>
      </c>
      <c r="E528" s="7" t="s">
        <v>18977</v>
      </c>
      <c r="F528" s="7" t="s">
        <v>24022</v>
      </c>
      <c r="G528" s="8">
        <v>1534617</v>
      </c>
      <c r="H528" s="8">
        <v>0</v>
      </c>
      <c r="I528" s="9">
        <f t="shared" si="16"/>
        <v>1534617</v>
      </c>
      <c r="J528" s="8">
        <v>0</v>
      </c>
      <c r="K528" s="10">
        <f t="shared" si="17"/>
        <v>0</v>
      </c>
    </row>
    <row r="529" spans="1:11" x14ac:dyDescent="0.25">
      <c r="A529" s="7" t="s">
        <v>4724</v>
      </c>
      <c r="B529" s="7" t="s">
        <v>11775</v>
      </c>
      <c r="C529" s="7" t="s">
        <v>14030</v>
      </c>
      <c r="D529" s="7" t="s">
        <v>14031</v>
      </c>
      <c r="E529" s="7" t="s">
        <v>18988</v>
      </c>
      <c r="F529" s="7" t="s">
        <v>21744</v>
      </c>
      <c r="G529" s="8">
        <v>19872200</v>
      </c>
      <c r="H529" s="8">
        <v>0</v>
      </c>
      <c r="I529" s="9">
        <f t="shared" si="16"/>
        <v>19872200</v>
      </c>
      <c r="J529" s="8">
        <v>0</v>
      </c>
      <c r="K529" s="10">
        <f t="shared" si="17"/>
        <v>0</v>
      </c>
    </row>
    <row r="530" spans="1:11" x14ac:dyDescent="0.25">
      <c r="A530" s="7" t="s">
        <v>4735</v>
      </c>
      <c r="B530" s="7" t="s">
        <v>11786</v>
      </c>
      <c r="C530" s="7" t="s">
        <v>14010</v>
      </c>
      <c r="D530" s="7" t="s">
        <v>14011</v>
      </c>
      <c r="E530" s="7" t="s">
        <v>18999</v>
      </c>
      <c r="F530" s="7" t="s">
        <v>21582</v>
      </c>
      <c r="G530" s="8">
        <v>101789878</v>
      </c>
      <c r="H530" s="8">
        <v>0</v>
      </c>
      <c r="I530" s="9">
        <f t="shared" si="16"/>
        <v>101789878</v>
      </c>
      <c r="J530" s="8">
        <v>0</v>
      </c>
      <c r="K530" s="10">
        <f t="shared" si="17"/>
        <v>0</v>
      </c>
    </row>
    <row r="531" spans="1:11" x14ac:dyDescent="0.25">
      <c r="A531" s="7" t="s">
        <v>4746</v>
      </c>
      <c r="B531" s="7" t="s">
        <v>11797</v>
      </c>
      <c r="C531" s="7" t="s">
        <v>14022</v>
      </c>
      <c r="D531" s="7" t="s">
        <v>14023</v>
      </c>
      <c r="E531" s="7" t="s">
        <v>19010</v>
      </c>
      <c r="F531" s="7" t="s">
        <v>22112</v>
      </c>
      <c r="G531" s="8">
        <v>153973279</v>
      </c>
      <c r="H531" s="8">
        <v>0</v>
      </c>
      <c r="I531" s="9">
        <f t="shared" si="16"/>
        <v>153973279</v>
      </c>
      <c r="J531" s="8">
        <v>0</v>
      </c>
      <c r="K531" s="10">
        <f t="shared" si="17"/>
        <v>0</v>
      </c>
    </row>
    <row r="532" spans="1:11" x14ac:dyDescent="0.25">
      <c r="A532" s="7" t="s">
        <v>4757</v>
      </c>
      <c r="B532" s="7" t="s">
        <v>11807</v>
      </c>
      <c r="C532" s="7" t="s">
        <v>14010</v>
      </c>
      <c r="D532" s="7" t="s">
        <v>14011</v>
      </c>
      <c r="E532" s="7" t="s">
        <v>19021</v>
      </c>
      <c r="F532" s="7" t="s">
        <v>21235</v>
      </c>
      <c r="G532" s="8">
        <v>11728583</v>
      </c>
      <c r="H532" s="8">
        <v>0</v>
      </c>
      <c r="I532" s="9">
        <f t="shared" si="16"/>
        <v>11728583</v>
      </c>
      <c r="J532" s="8">
        <v>0</v>
      </c>
      <c r="K532" s="10">
        <f t="shared" si="17"/>
        <v>0</v>
      </c>
    </row>
    <row r="533" spans="1:11" x14ac:dyDescent="0.25">
      <c r="A533" s="7" t="s">
        <v>4768</v>
      </c>
      <c r="B533" s="7" t="s">
        <v>11818</v>
      </c>
      <c r="C533" s="7" t="s">
        <v>14010</v>
      </c>
      <c r="D533" s="7" t="s">
        <v>14011</v>
      </c>
      <c r="E533" s="7" t="s">
        <v>19032</v>
      </c>
      <c r="F533" s="7" t="s">
        <v>21235</v>
      </c>
      <c r="G533" s="8">
        <v>1196866</v>
      </c>
      <c r="H533" s="8">
        <v>1196866</v>
      </c>
      <c r="I533" s="9">
        <f t="shared" si="16"/>
        <v>0</v>
      </c>
      <c r="J533" s="8">
        <v>0</v>
      </c>
      <c r="K533" s="10">
        <v>0</v>
      </c>
    </row>
    <row r="534" spans="1:11" x14ac:dyDescent="0.25">
      <c r="A534" s="7" t="s">
        <v>4780</v>
      </c>
      <c r="B534" s="7" t="s">
        <v>11830</v>
      </c>
      <c r="C534" s="7" t="s">
        <v>14010</v>
      </c>
      <c r="D534" s="7" t="s">
        <v>14011</v>
      </c>
      <c r="E534" s="7" t="s">
        <v>19044</v>
      </c>
      <c r="F534" s="7" t="s">
        <v>21235</v>
      </c>
      <c r="G534" s="8">
        <v>3236784</v>
      </c>
      <c r="H534" s="8">
        <v>0</v>
      </c>
      <c r="I534" s="9">
        <f t="shared" si="16"/>
        <v>3236784</v>
      </c>
      <c r="J534" s="8">
        <v>0</v>
      </c>
      <c r="K534" s="10">
        <f t="shared" si="17"/>
        <v>0</v>
      </c>
    </row>
    <row r="535" spans="1:11" x14ac:dyDescent="0.25">
      <c r="A535" s="7" t="s">
        <v>4791</v>
      </c>
      <c r="B535" s="7" t="s">
        <v>11840</v>
      </c>
      <c r="C535" s="7" t="s">
        <v>14010</v>
      </c>
      <c r="D535" s="7" t="s">
        <v>14011</v>
      </c>
      <c r="E535" s="7" t="s">
        <v>19055</v>
      </c>
      <c r="F535" s="7" t="s">
        <v>21235</v>
      </c>
      <c r="G535" s="8">
        <v>10361418</v>
      </c>
      <c r="H535" s="8">
        <v>10361418</v>
      </c>
      <c r="I535" s="9">
        <f t="shared" si="16"/>
        <v>0</v>
      </c>
      <c r="J535" s="8">
        <v>0</v>
      </c>
      <c r="K535" s="10">
        <v>0</v>
      </c>
    </row>
    <row r="536" spans="1:11" x14ac:dyDescent="0.25">
      <c r="A536" s="7" t="s">
        <v>4802</v>
      </c>
      <c r="B536" s="7" t="s">
        <v>11847</v>
      </c>
      <c r="C536" s="7" t="s">
        <v>14010</v>
      </c>
      <c r="D536" s="7" t="s">
        <v>14011</v>
      </c>
      <c r="E536" s="7" t="s">
        <v>19066</v>
      </c>
      <c r="F536" s="7" t="s">
        <v>21235</v>
      </c>
      <c r="G536" s="8">
        <v>2599568</v>
      </c>
      <c r="H536" s="8">
        <v>0</v>
      </c>
      <c r="I536" s="9">
        <f t="shared" si="16"/>
        <v>2599568</v>
      </c>
      <c r="J536" s="8">
        <v>0</v>
      </c>
      <c r="K536" s="10">
        <f t="shared" si="17"/>
        <v>0</v>
      </c>
    </row>
    <row r="537" spans="1:11" x14ac:dyDescent="0.25">
      <c r="A537" s="7" t="s">
        <v>4813</v>
      </c>
      <c r="B537" s="7" t="s">
        <v>11858</v>
      </c>
      <c r="C537" s="7" t="s">
        <v>14024</v>
      </c>
      <c r="D537" s="7" t="s">
        <v>14025</v>
      </c>
      <c r="E537" s="7" t="s">
        <v>19077</v>
      </c>
      <c r="F537" s="7" t="s">
        <v>24031</v>
      </c>
      <c r="G537" s="8">
        <v>216390</v>
      </c>
      <c r="H537" s="8">
        <v>0</v>
      </c>
      <c r="I537" s="9">
        <f t="shared" si="16"/>
        <v>216390</v>
      </c>
      <c r="J537" s="8">
        <v>0</v>
      </c>
      <c r="K537" s="10">
        <f t="shared" si="17"/>
        <v>0</v>
      </c>
    </row>
    <row r="538" spans="1:11" x14ac:dyDescent="0.25">
      <c r="A538" s="7" t="s">
        <v>4824</v>
      </c>
      <c r="B538" s="7" t="s">
        <v>11869</v>
      </c>
      <c r="C538" s="7" t="s">
        <v>14016</v>
      </c>
      <c r="D538" s="7" t="s">
        <v>14017</v>
      </c>
      <c r="E538" s="7" t="s">
        <v>19088</v>
      </c>
      <c r="F538" s="7" t="s">
        <v>24034</v>
      </c>
      <c r="G538" s="8">
        <v>12934629</v>
      </c>
      <c r="H538" s="8">
        <v>0</v>
      </c>
      <c r="I538" s="9">
        <f t="shared" si="16"/>
        <v>12934629</v>
      </c>
      <c r="J538" s="8">
        <v>0</v>
      </c>
      <c r="K538" s="10">
        <f t="shared" si="17"/>
        <v>0</v>
      </c>
    </row>
    <row r="539" spans="1:11" x14ac:dyDescent="0.25">
      <c r="A539" s="7" t="s">
        <v>4835</v>
      </c>
      <c r="B539" s="7" t="s">
        <v>11880</v>
      </c>
      <c r="C539" s="7" t="s">
        <v>14016</v>
      </c>
      <c r="D539" s="7" t="s">
        <v>14017</v>
      </c>
      <c r="E539" s="7" t="s">
        <v>19099</v>
      </c>
      <c r="F539" s="7" t="s">
        <v>24036</v>
      </c>
      <c r="G539" s="8">
        <v>73077</v>
      </c>
      <c r="H539" s="8">
        <v>0</v>
      </c>
      <c r="I539" s="9">
        <f t="shared" si="16"/>
        <v>73077</v>
      </c>
      <c r="J539" s="8">
        <v>0</v>
      </c>
      <c r="K539" s="10">
        <f t="shared" si="17"/>
        <v>0</v>
      </c>
    </row>
    <row r="540" spans="1:11" x14ac:dyDescent="0.25">
      <c r="A540" s="7" t="s">
        <v>4846</v>
      </c>
      <c r="B540" s="7" t="s">
        <v>11887</v>
      </c>
      <c r="C540" s="7" t="s">
        <v>14010</v>
      </c>
      <c r="D540" s="7" t="s">
        <v>14011</v>
      </c>
      <c r="E540" s="7" t="s">
        <v>19110</v>
      </c>
      <c r="F540" s="7" t="s">
        <v>21235</v>
      </c>
      <c r="G540" s="8">
        <v>1001439</v>
      </c>
      <c r="H540" s="8">
        <v>1001439</v>
      </c>
      <c r="I540" s="9">
        <f t="shared" si="16"/>
        <v>0</v>
      </c>
      <c r="J540" s="8">
        <v>0</v>
      </c>
      <c r="K540" s="10">
        <v>0</v>
      </c>
    </row>
    <row r="541" spans="1:11" x14ac:dyDescent="0.25">
      <c r="A541" s="7" t="s">
        <v>4857</v>
      </c>
      <c r="B541" s="7" t="s">
        <v>11897</v>
      </c>
      <c r="C541" s="7" t="s">
        <v>14010</v>
      </c>
      <c r="D541" s="7" t="s">
        <v>14011</v>
      </c>
      <c r="E541" s="7" t="s">
        <v>19121</v>
      </c>
      <c r="F541" s="7" t="s">
        <v>21235</v>
      </c>
      <c r="G541" s="8">
        <v>644388</v>
      </c>
      <c r="H541" s="8">
        <v>644388</v>
      </c>
      <c r="I541" s="9">
        <f t="shared" si="16"/>
        <v>0</v>
      </c>
      <c r="J541" s="8">
        <v>0</v>
      </c>
      <c r="K541" s="10">
        <v>0</v>
      </c>
    </row>
    <row r="542" spans="1:11" x14ac:dyDescent="0.25">
      <c r="A542" s="7" t="s">
        <v>4868</v>
      </c>
      <c r="B542" s="7" t="s">
        <v>11908</v>
      </c>
      <c r="C542" s="7" t="s">
        <v>14024</v>
      </c>
      <c r="D542" s="7" t="s">
        <v>14025</v>
      </c>
      <c r="E542" s="7" t="s">
        <v>19132</v>
      </c>
      <c r="F542" s="7" t="s">
        <v>23163</v>
      </c>
      <c r="G542" s="8">
        <v>136990</v>
      </c>
      <c r="H542" s="8">
        <v>0</v>
      </c>
      <c r="I542" s="9">
        <f t="shared" si="16"/>
        <v>136990</v>
      </c>
      <c r="J542" s="8">
        <v>0</v>
      </c>
      <c r="K542" s="10">
        <f t="shared" si="17"/>
        <v>0</v>
      </c>
    </row>
    <row r="543" spans="1:11" x14ac:dyDescent="0.25">
      <c r="A543" s="7" t="s">
        <v>4879</v>
      </c>
      <c r="B543" s="7" t="s">
        <v>11914</v>
      </c>
      <c r="C543" s="7" t="s">
        <v>14016</v>
      </c>
      <c r="D543" s="7" t="s">
        <v>14017</v>
      </c>
      <c r="E543" s="7" t="s">
        <v>19143</v>
      </c>
      <c r="F543" s="7" t="s">
        <v>24047</v>
      </c>
      <c r="G543" s="8">
        <v>365385</v>
      </c>
      <c r="H543" s="8">
        <v>0</v>
      </c>
      <c r="I543" s="9">
        <f t="shared" si="16"/>
        <v>365385</v>
      </c>
      <c r="J543" s="8">
        <v>0</v>
      </c>
      <c r="K543" s="10">
        <f t="shared" si="17"/>
        <v>0</v>
      </c>
    </row>
    <row r="544" spans="1:11" x14ac:dyDescent="0.25">
      <c r="A544" s="7" t="s">
        <v>4891</v>
      </c>
      <c r="B544" s="7" t="s">
        <v>11923</v>
      </c>
      <c r="C544" s="7" t="s">
        <v>14016</v>
      </c>
      <c r="D544" s="7" t="s">
        <v>14017</v>
      </c>
      <c r="E544" s="7" t="s">
        <v>19155</v>
      </c>
      <c r="F544" s="7" t="s">
        <v>24051</v>
      </c>
      <c r="G544" s="8">
        <v>2119233</v>
      </c>
      <c r="H544" s="8">
        <v>0</v>
      </c>
      <c r="I544" s="9">
        <f t="shared" si="16"/>
        <v>2119233</v>
      </c>
      <c r="J544" s="8">
        <v>0</v>
      </c>
      <c r="K544" s="10">
        <f t="shared" si="17"/>
        <v>0</v>
      </c>
    </row>
    <row r="545" spans="1:11" x14ac:dyDescent="0.25">
      <c r="A545" s="7" t="s">
        <v>4902</v>
      </c>
      <c r="B545" s="7" t="s">
        <v>11934</v>
      </c>
      <c r="C545" s="7" t="s">
        <v>14022</v>
      </c>
      <c r="D545" s="7" t="s">
        <v>14023</v>
      </c>
      <c r="E545" s="7" t="s">
        <v>19164</v>
      </c>
      <c r="F545" s="7" t="s">
        <v>21688</v>
      </c>
      <c r="G545" s="8">
        <v>15000000</v>
      </c>
      <c r="H545" s="8">
        <v>0</v>
      </c>
      <c r="I545" s="9">
        <f t="shared" si="16"/>
        <v>15000000</v>
      </c>
      <c r="J545" s="8">
        <v>0</v>
      </c>
      <c r="K545" s="10">
        <f t="shared" si="17"/>
        <v>0</v>
      </c>
    </row>
    <row r="546" spans="1:11" x14ac:dyDescent="0.25">
      <c r="A546" s="7" t="s">
        <v>4913</v>
      </c>
      <c r="B546" s="7" t="s">
        <v>11945</v>
      </c>
      <c r="C546" s="7" t="s">
        <v>14016</v>
      </c>
      <c r="D546" s="7" t="s">
        <v>14017</v>
      </c>
      <c r="E546" s="7" t="s">
        <v>19175</v>
      </c>
      <c r="F546" s="7" t="s">
        <v>24054</v>
      </c>
      <c r="G546" s="8">
        <v>730770</v>
      </c>
      <c r="H546" s="8">
        <v>0</v>
      </c>
      <c r="I546" s="9">
        <f t="shared" si="16"/>
        <v>730770</v>
      </c>
      <c r="J546" s="8">
        <v>0</v>
      </c>
      <c r="K546" s="10">
        <f t="shared" si="17"/>
        <v>0</v>
      </c>
    </row>
    <row r="547" spans="1:11" x14ac:dyDescent="0.25">
      <c r="A547" s="7" t="s">
        <v>4924</v>
      </c>
      <c r="B547" s="7" t="s">
        <v>11956</v>
      </c>
      <c r="C547" s="7" t="s">
        <v>14016</v>
      </c>
      <c r="D547" s="7" t="s">
        <v>14017</v>
      </c>
      <c r="E547" s="7" t="s">
        <v>19186</v>
      </c>
      <c r="F547" s="7" t="s">
        <v>23059</v>
      </c>
      <c r="G547" s="8">
        <v>1242309</v>
      </c>
      <c r="H547" s="8">
        <v>0</v>
      </c>
      <c r="I547" s="9">
        <f t="shared" si="16"/>
        <v>1242309</v>
      </c>
      <c r="J547" s="8">
        <v>0</v>
      </c>
      <c r="K547" s="10">
        <f t="shared" si="17"/>
        <v>0</v>
      </c>
    </row>
    <row r="548" spans="1:11" x14ac:dyDescent="0.25">
      <c r="A548" s="7" t="s">
        <v>4935</v>
      </c>
      <c r="B548" s="7" t="s">
        <v>11964</v>
      </c>
      <c r="C548" s="7" t="s">
        <v>14024</v>
      </c>
      <c r="D548" s="7" t="s">
        <v>14025</v>
      </c>
      <c r="E548" s="7" t="s">
        <v>19197</v>
      </c>
      <c r="F548" s="7" t="s">
        <v>24057</v>
      </c>
      <c r="G548" s="8">
        <v>64736</v>
      </c>
      <c r="H548" s="8">
        <v>0</v>
      </c>
      <c r="I548" s="9">
        <f t="shared" si="16"/>
        <v>64736</v>
      </c>
      <c r="J548" s="8">
        <v>0</v>
      </c>
      <c r="K548" s="10">
        <f t="shared" si="17"/>
        <v>0</v>
      </c>
    </row>
    <row r="549" spans="1:11" x14ac:dyDescent="0.25">
      <c r="A549" s="7" t="s">
        <v>4946</v>
      </c>
      <c r="B549" s="7" t="s">
        <v>11973</v>
      </c>
      <c r="C549" s="7" t="s">
        <v>14018</v>
      </c>
      <c r="D549" s="7" t="s">
        <v>14019</v>
      </c>
      <c r="E549" s="7" t="s">
        <v>19208</v>
      </c>
      <c r="F549" s="7" t="s">
        <v>24060</v>
      </c>
      <c r="G549" s="8">
        <v>5739736072</v>
      </c>
      <c r="H549" s="8">
        <v>5739736072</v>
      </c>
      <c r="I549" s="9">
        <f t="shared" si="16"/>
        <v>0</v>
      </c>
      <c r="J549" s="8">
        <v>0</v>
      </c>
      <c r="K549" s="10">
        <v>0</v>
      </c>
    </row>
    <row r="550" spans="1:11" x14ac:dyDescent="0.25">
      <c r="A550" s="7" t="s">
        <v>4957</v>
      </c>
      <c r="B550" s="7" t="s">
        <v>11978</v>
      </c>
      <c r="C550" s="7" t="s">
        <v>14016</v>
      </c>
      <c r="D550" s="7" t="s">
        <v>14017</v>
      </c>
      <c r="E550" s="7" t="s">
        <v>19219</v>
      </c>
      <c r="F550" s="7" t="s">
        <v>24062</v>
      </c>
      <c r="G550" s="8">
        <v>7380777</v>
      </c>
      <c r="H550" s="8">
        <v>0</v>
      </c>
      <c r="I550" s="9">
        <f t="shared" si="16"/>
        <v>7380777</v>
      </c>
      <c r="J550" s="8">
        <v>0</v>
      </c>
      <c r="K550" s="10">
        <f t="shared" si="17"/>
        <v>0</v>
      </c>
    </row>
    <row r="551" spans="1:11" x14ac:dyDescent="0.25">
      <c r="A551" s="7" t="s">
        <v>4968</v>
      </c>
      <c r="B551" s="7" t="s">
        <v>11989</v>
      </c>
      <c r="C551" s="7" t="s">
        <v>14016</v>
      </c>
      <c r="D551" s="7" t="s">
        <v>14017</v>
      </c>
      <c r="E551" s="7" t="s">
        <v>19228</v>
      </c>
      <c r="F551" s="7" t="s">
        <v>24066</v>
      </c>
      <c r="G551" s="8">
        <v>8476932</v>
      </c>
      <c r="H551" s="8">
        <v>0</v>
      </c>
      <c r="I551" s="9">
        <f t="shared" si="16"/>
        <v>8476932</v>
      </c>
      <c r="J551" s="8">
        <v>0</v>
      </c>
      <c r="K551" s="10">
        <f t="shared" si="17"/>
        <v>0</v>
      </c>
    </row>
    <row r="552" spans="1:11" x14ac:dyDescent="0.25">
      <c r="A552" s="7" t="s">
        <v>4979</v>
      </c>
      <c r="B552" s="7" t="s">
        <v>12000</v>
      </c>
      <c r="C552" s="7" t="s">
        <v>14196</v>
      </c>
      <c r="D552" s="7" t="s">
        <v>14197</v>
      </c>
      <c r="E552" s="7" t="s">
        <v>19238</v>
      </c>
      <c r="F552" s="7" t="s">
        <v>21811</v>
      </c>
      <c r="G552" s="8">
        <v>54121769</v>
      </c>
      <c r="H552" s="8">
        <v>0</v>
      </c>
      <c r="I552" s="9">
        <f t="shared" si="16"/>
        <v>54121769</v>
      </c>
      <c r="J552" s="8">
        <v>0</v>
      </c>
      <c r="K552" s="10">
        <f t="shared" si="17"/>
        <v>0</v>
      </c>
    </row>
    <row r="553" spans="1:11" x14ac:dyDescent="0.25">
      <c r="A553" s="7" t="s">
        <v>4990</v>
      </c>
      <c r="B553" s="7" t="s">
        <v>12011</v>
      </c>
      <c r="C553" s="7" t="s">
        <v>14016</v>
      </c>
      <c r="D553" s="7" t="s">
        <v>14017</v>
      </c>
      <c r="E553" s="7" t="s">
        <v>19249</v>
      </c>
      <c r="F553" s="7" t="s">
        <v>24067</v>
      </c>
      <c r="G553" s="8">
        <v>1096155</v>
      </c>
      <c r="H553" s="8">
        <v>0</v>
      </c>
      <c r="I553" s="9">
        <f t="shared" si="16"/>
        <v>1096155</v>
      </c>
      <c r="J553" s="8">
        <v>0</v>
      </c>
      <c r="K553" s="10">
        <f t="shared" si="17"/>
        <v>0</v>
      </c>
    </row>
    <row r="554" spans="1:11" x14ac:dyDescent="0.25">
      <c r="A554" s="7" t="s">
        <v>5002</v>
      </c>
      <c r="B554" s="7" t="s">
        <v>12022</v>
      </c>
      <c r="C554" s="7" t="s">
        <v>14016</v>
      </c>
      <c r="D554" s="7" t="s">
        <v>14017</v>
      </c>
      <c r="E554" s="7" t="s">
        <v>19261</v>
      </c>
      <c r="F554" s="7" t="s">
        <v>24070</v>
      </c>
      <c r="G554" s="8">
        <v>12203859</v>
      </c>
      <c r="H554" s="8">
        <v>0</v>
      </c>
      <c r="I554" s="9">
        <f t="shared" si="16"/>
        <v>12203859</v>
      </c>
      <c r="J554" s="8">
        <v>0</v>
      </c>
      <c r="K554" s="10">
        <f t="shared" si="17"/>
        <v>0</v>
      </c>
    </row>
    <row r="555" spans="1:11" x14ac:dyDescent="0.25">
      <c r="A555" s="7" t="s">
        <v>5013</v>
      </c>
      <c r="B555" s="7" t="s">
        <v>12033</v>
      </c>
      <c r="C555" s="7" t="s">
        <v>14016</v>
      </c>
      <c r="D555" s="7" t="s">
        <v>14017</v>
      </c>
      <c r="E555" s="7" t="s">
        <v>19272</v>
      </c>
      <c r="F555" s="7" t="s">
        <v>24071</v>
      </c>
      <c r="G555" s="8">
        <v>13665399</v>
      </c>
      <c r="H555" s="8">
        <v>0</v>
      </c>
      <c r="I555" s="9">
        <f t="shared" si="16"/>
        <v>13665399</v>
      </c>
      <c r="J555" s="8">
        <v>0</v>
      </c>
      <c r="K555" s="10">
        <f t="shared" si="17"/>
        <v>0</v>
      </c>
    </row>
    <row r="556" spans="1:11" x14ac:dyDescent="0.25">
      <c r="A556" s="7" t="s">
        <v>5024</v>
      </c>
      <c r="B556" s="7" t="s">
        <v>12041</v>
      </c>
      <c r="C556" s="7" t="s">
        <v>14022</v>
      </c>
      <c r="D556" s="7" t="s">
        <v>14023</v>
      </c>
      <c r="E556" s="7" t="s">
        <v>19283</v>
      </c>
      <c r="F556" s="7" t="s">
        <v>22530</v>
      </c>
      <c r="G556" s="8">
        <v>49374847</v>
      </c>
      <c r="H556" s="8">
        <v>0</v>
      </c>
      <c r="I556" s="9">
        <f t="shared" si="16"/>
        <v>49374847</v>
      </c>
      <c r="J556" s="8">
        <v>0</v>
      </c>
      <c r="K556" s="10">
        <f t="shared" si="17"/>
        <v>0</v>
      </c>
    </row>
    <row r="557" spans="1:11" x14ac:dyDescent="0.25">
      <c r="A557" s="7" t="s">
        <v>5035</v>
      </c>
      <c r="B557" s="7" t="s">
        <v>12045</v>
      </c>
      <c r="C557" s="7" t="s">
        <v>14022</v>
      </c>
      <c r="D557" s="7" t="s">
        <v>14023</v>
      </c>
      <c r="E557" s="7" t="s">
        <v>19294</v>
      </c>
      <c r="F557" s="7" t="s">
        <v>24074</v>
      </c>
      <c r="G557" s="8">
        <v>10660718496</v>
      </c>
      <c r="H557" s="8">
        <v>0</v>
      </c>
      <c r="I557" s="9">
        <f t="shared" si="16"/>
        <v>10660718496</v>
      </c>
      <c r="J557" s="8">
        <v>0</v>
      </c>
      <c r="K557" s="10">
        <f t="shared" si="17"/>
        <v>0</v>
      </c>
    </row>
    <row r="558" spans="1:11" x14ac:dyDescent="0.25">
      <c r="A558" s="7" t="s">
        <v>5046</v>
      </c>
      <c r="B558" s="7" t="s">
        <v>12056</v>
      </c>
      <c r="C558" s="7" t="s">
        <v>14022</v>
      </c>
      <c r="D558" s="7" t="s">
        <v>14023</v>
      </c>
      <c r="E558" s="7" t="s">
        <v>19305</v>
      </c>
      <c r="F558" s="7" t="s">
        <v>24014</v>
      </c>
      <c r="G558" s="8">
        <v>3033154828</v>
      </c>
      <c r="H558" s="8">
        <v>0</v>
      </c>
      <c r="I558" s="9">
        <f t="shared" si="16"/>
        <v>3033154828</v>
      </c>
      <c r="J558" s="8">
        <v>0</v>
      </c>
      <c r="K558" s="10">
        <f t="shared" si="17"/>
        <v>0</v>
      </c>
    </row>
    <row r="559" spans="1:11" x14ac:dyDescent="0.25">
      <c r="A559" s="7" t="s">
        <v>5057</v>
      </c>
      <c r="B559" s="7" t="s">
        <v>12067</v>
      </c>
      <c r="C559" s="7" t="s">
        <v>14016</v>
      </c>
      <c r="D559" s="7" t="s">
        <v>14017</v>
      </c>
      <c r="E559" s="7" t="s">
        <v>19316</v>
      </c>
      <c r="F559" s="7" t="s">
        <v>24077</v>
      </c>
      <c r="G559" s="8">
        <v>8111547</v>
      </c>
      <c r="H559" s="8">
        <v>0</v>
      </c>
      <c r="I559" s="9">
        <f t="shared" si="16"/>
        <v>8111547</v>
      </c>
      <c r="J559" s="8">
        <v>0</v>
      </c>
      <c r="K559" s="10">
        <f t="shared" si="17"/>
        <v>0</v>
      </c>
    </row>
    <row r="560" spans="1:11" x14ac:dyDescent="0.25">
      <c r="A560" s="7" t="s">
        <v>5068</v>
      </c>
      <c r="B560" s="7" t="s">
        <v>12077</v>
      </c>
      <c r="C560" s="7" t="s">
        <v>14034</v>
      </c>
      <c r="D560" s="7" t="s">
        <v>14035</v>
      </c>
      <c r="E560" s="7" t="s">
        <v>19327</v>
      </c>
      <c r="F560" s="7" t="s">
        <v>21696</v>
      </c>
      <c r="G560" s="8">
        <v>4</v>
      </c>
      <c r="H560" s="8">
        <v>0</v>
      </c>
      <c r="I560" s="9">
        <f t="shared" si="16"/>
        <v>4</v>
      </c>
      <c r="J560" s="8">
        <v>0</v>
      </c>
      <c r="K560" s="10">
        <f t="shared" si="17"/>
        <v>0</v>
      </c>
    </row>
    <row r="561" spans="1:11" x14ac:dyDescent="0.25">
      <c r="A561" s="7" t="s">
        <v>5079</v>
      </c>
      <c r="B561" s="7" t="s">
        <v>12088</v>
      </c>
      <c r="C561" s="7" t="s">
        <v>14016</v>
      </c>
      <c r="D561" s="7" t="s">
        <v>14017</v>
      </c>
      <c r="E561" s="7" t="s">
        <v>19338</v>
      </c>
      <c r="F561" s="7" t="s">
        <v>24081</v>
      </c>
      <c r="G561" s="8">
        <v>16076940</v>
      </c>
      <c r="H561" s="8">
        <v>0</v>
      </c>
      <c r="I561" s="9">
        <f t="shared" si="16"/>
        <v>16076940</v>
      </c>
      <c r="J561" s="8">
        <v>0</v>
      </c>
      <c r="K561" s="10">
        <f t="shared" si="17"/>
        <v>0</v>
      </c>
    </row>
    <row r="562" spans="1:11" x14ac:dyDescent="0.25">
      <c r="A562" s="7" t="s">
        <v>5090</v>
      </c>
      <c r="B562" s="7" t="s">
        <v>12095</v>
      </c>
      <c r="C562" s="7" t="s">
        <v>14016</v>
      </c>
      <c r="D562" s="7" t="s">
        <v>14017</v>
      </c>
      <c r="E562" s="7" t="s">
        <v>19345</v>
      </c>
      <c r="F562" s="7" t="s">
        <v>24083</v>
      </c>
      <c r="G562" s="8">
        <v>3142311</v>
      </c>
      <c r="H562" s="8">
        <v>0</v>
      </c>
      <c r="I562" s="9">
        <f t="shared" si="16"/>
        <v>3142311</v>
      </c>
      <c r="J562" s="8">
        <v>0</v>
      </c>
      <c r="K562" s="10">
        <f t="shared" si="17"/>
        <v>0</v>
      </c>
    </row>
    <row r="563" spans="1:11" x14ac:dyDescent="0.25">
      <c r="A563" s="7" t="s">
        <v>5101</v>
      </c>
      <c r="B563" s="7" t="s">
        <v>12105</v>
      </c>
      <c r="C563" s="7" t="s">
        <v>14016</v>
      </c>
      <c r="D563" s="7" t="s">
        <v>14017</v>
      </c>
      <c r="E563" s="7" t="s">
        <v>19354</v>
      </c>
      <c r="F563" s="7" t="s">
        <v>24086</v>
      </c>
      <c r="G563" s="8">
        <v>2192310</v>
      </c>
      <c r="H563" s="8">
        <v>0</v>
      </c>
      <c r="I563" s="9">
        <f t="shared" si="16"/>
        <v>2192310</v>
      </c>
      <c r="J563" s="8">
        <v>0</v>
      </c>
      <c r="K563" s="10">
        <f t="shared" si="17"/>
        <v>0</v>
      </c>
    </row>
    <row r="564" spans="1:11" x14ac:dyDescent="0.25">
      <c r="A564" s="7" t="s">
        <v>5113</v>
      </c>
      <c r="B564" s="7" t="s">
        <v>12115</v>
      </c>
      <c r="C564" s="7" t="s">
        <v>14018</v>
      </c>
      <c r="D564" s="7" t="s">
        <v>14019</v>
      </c>
      <c r="E564" s="7" t="s">
        <v>19366</v>
      </c>
      <c r="F564" s="7" t="s">
        <v>21917</v>
      </c>
      <c r="G564" s="8">
        <v>42315001</v>
      </c>
      <c r="H564" s="8">
        <v>0</v>
      </c>
      <c r="I564" s="9">
        <f t="shared" si="16"/>
        <v>42315001</v>
      </c>
      <c r="J564" s="8">
        <v>0</v>
      </c>
      <c r="K564" s="10">
        <f t="shared" si="17"/>
        <v>0</v>
      </c>
    </row>
    <row r="565" spans="1:11" x14ac:dyDescent="0.25">
      <c r="A565" s="7" t="s">
        <v>5124</v>
      </c>
      <c r="B565" s="7" t="s">
        <v>12124</v>
      </c>
      <c r="C565" s="7" t="s">
        <v>14016</v>
      </c>
      <c r="D565" s="7" t="s">
        <v>14017</v>
      </c>
      <c r="E565" s="7" t="s">
        <v>19377</v>
      </c>
      <c r="F565" s="7" t="s">
        <v>24091</v>
      </c>
      <c r="G565" s="8">
        <v>1242309</v>
      </c>
      <c r="H565" s="8">
        <v>0</v>
      </c>
      <c r="I565" s="9">
        <f t="shared" si="16"/>
        <v>1242309</v>
      </c>
      <c r="J565" s="8">
        <v>0</v>
      </c>
      <c r="K565" s="10">
        <f t="shared" si="17"/>
        <v>0</v>
      </c>
    </row>
    <row r="566" spans="1:11" x14ac:dyDescent="0.25">
      <c r="A566" s="7" t="s">
        <v>5135</v>
      </c>
      <c r="B566" s="7" t="s">
        <v>12135</v>
      </c>
      <c r="C566" s="7" t="s">
        <v>14016</v>
      </c>
      <c r="D566" s="7" t="s">
        <v>14017</v>
      </c>
      <c r="E566" s="7" t="s">
        <v>19388</v>
      </c>
      <c r="F566" s="7" t="s">
        <v>23956</v>
      </c>
      <c r="G566" s="8">
        <v>5407698</v>
      </c>
      <c r="H566" s="8">
        <v>5407698</v>
      </c>
      <c r="I566" s="9">
        <f t="shared" si="16"/>
        <v>0</v>
      </c>
      <c r="J566" s="8">
        <v>0</v>
      </c>
      <c r="K566" s="10">
        <v>0</v>
      </c>
    </row>
    <row r="567" spans="1:11" x14ac:dyDescent="0.25">
      <c r="A567" s="7" t="s">
        <v>5146</v>
      </c>
      <c r="B567" s="7" t="s">
        <v>12144</v>
      </c>
      <c r="C567" s="7" t="s">
        <v>14016</v>
      </c>
      <c r="D567" s="7" t="s">
        <v>14017</v>
      </c>
      <c r="E567" s="7" t="s">
        <v>19399</v>
      </c>
      <c r="F567" s="7" t="s">
        <v>24094</v>
      </c>
      <c r="G567" s="8">
        <v>438462</v>
      </c>
      <c r="H567" s="8">
        <v>0</v>
      </c>
      <c r="I567" s="9">
        <f t="shared" si="16"/>
        <v>438462</v>
      </c>
      <c r="J567" s="8">
        <v>0</v>
      </c>
      <c r="K567" s="10">
        <f t="shared" si="17"/>
        <v>0</v>
      </c>
    </row>
    <row r="568" spans="1:11" x14ac:dyDescent="0.25">
      <c r="A568" s="7" t="s">
        <v>5157</v>
      </c>
      <c r="B568" s="7" t="s">
        <v>12154</v>
      </c>
      <c r="C568" s="7" t="s">
        <v>14022</v>
      </c>
      <c r="D568" s="7" t="s">
        <v>14023</v>
      </c>
      <c r="E568" s="7" t="s">
        <v>19409</v>
      </c>
      <c r="F568" s="7" t="s">
        <v>24095</v>
      </c>
      <c r="G568" s="8">
        <v>666488190</v>
      </c>
      <c r="H568" s="8">
        <v>666488190</v>
      </c>
      <c r="I568" s="9">
        <f t="shared" si="16"/>
        <v>0</v>
      </c>
      <c r="J568" s="8">
        <v>0</v>
      </c>
      <c r="K568" s="10">
        <v>0</v>
      </c>
    </row>
    <row r="569" spans="1:11" x14ac:dyDescent="0.25">
      <c r="A569" s="7" t="s">
        <v>5168</v>
      </c>
      <c r="B569" s="7" t="s">
        <v>12165</v>
      </c>
      <c r="C569" s="7" t="s">
        <v>14016</v>
      </c>
      <c r="D569" s="7" t="s">
        <v>14017</v>
      </c>
      <c r="E569" s="7" t="s">
        <v>19420</v>
      </c>
      <c r="F569" s="7" t="s">
        <v>24097</v>
      </c>
      <c r="G569" s="8">
        <v>7161546</v>
      </c>
      <c r="H569" s="8">
        <v>0</v>
      </c>
      <c r="I569" s="9">
        <f t="shared" si="16"/>
        <v>7161546</v>
      </c>
      <c r="J569" s="8">
        <v>0</v>
      </c>
      <c r="K569" s="10">
        <f t="shared" si="17"/>
        <v>0</v>
      </c>
    </row>
    <row r="570" spans="1:11" x14ac:dyDescent="0.25">
      <c r="A570" s="7" t="s">
        <v>5179</v>
      </c>
      <c r="B570" s="7" t="s">
        <v>12172</v>
      </c>
      <c r="C570" s="7" t="s">
        <v>14016</v>
      </c>
      <c r="D570" s="7" t="s">
        <v>14017</v>
      </c>
      <c r="E570" s="7" t="s">
        <v>19429</v>
      </c>
      <c r="F570" s="7" t="s">
        <v>24100</v>
      </c>
      <c r="G570" s="8">
        <v>12788475</v>
      </c>
      <c r="H570" s="8">
        <v>0</v>
      </c>
      <c r="I570" s="9">
        <f t="shared" si="16"/>
        <v>12788475</v>
      </c>
      <c r="J570" s="8">
        <v>292308</v>
      </c>
      <c r="K570" s="10">
        <f t="shared" si="17"/>
        <v>2.2857142857142857E-2</v>
      </c>
    </row>
    <row r="571" spans="1:11" x14ac:dyDescent="0.25">
      <c r="A571" s="7" t="s">
        <v>5190</v>
      </c>
      <c r="B571" s="7" t="s">
        <v>12182</v>
      </c>
      <c r="C571" s="7" t="s">
        <v>14028</v>
      </c>
      <c r="D571" s="7" t="s">
        <v>14029</v>
      </c>
      <c r="E571" s="7" t="s">
        <v>19440</v>
      </c>
      <c r="F571" s="7" t="s">
        <v>23468</v>
      </c>
      <c r="G571" s="8">
        <v>110300</v>
      </c>
      <c r="H571" s="8">
        <v>0</v>
      </c>
      <c r="I571" s="9">
        <f t="shared" si="16"/>
        <v>110300</v>
      </c>
      <c r="J571" s="8">
        <v>0</v>
      </c>
      <c r="K571" s="10">
        <f t="shared" si="17"/>
        <v>0</v>
      </c>
    </row>
    <row r="572" spans="1:11" x14ac:dyDescent="0.25">
      <c r="A572" s="7" t="s">
        <v>5201</v>
      </c>
      <c r="B572" s="7" t="s">
        <v>12193</v>
      </c>
      <c r="C572" s="7" t="s">
        <v>14016</v>
      </c>
      <c r="D572" s="7" t="s">
        <v>14017</v>
      </c>
      <c r="E572" s="7" t="s">
        <v>19451</v>
      </c>
      <c r="F572" s="7" t="s">
        <v>24104</v>
      </c>
      <c r="G572" s="8">
        <v>4384620</v>
      </c>
      <c r="H572" s="8">
        <v>0</v>
      </c>
      <c r="I572" s="9">
        <f t="shared" si="16"/>
        <v>4384620</v>
      </c>
      <c r="J572" s="8">
        <v>0</v>
      </c>
      <c r="K572" s="10">
        <f t="shared" si="17"/>
        <v>0</v>
      </c>
    </row>
    <row r="573" spans="1:11" x14ac:dyDescent="0.25">
      <c r="A573" s="7" t="s">
        <v>5212</v>
      </c>
      <c r="B573" s="7" t="s">
        <v>12203</v>
      </c>
      <c r="C573" s="7" t="s">
        <v>14016</v>
      </c>
      <c r="D573" s="7" t="s">
        <v>14017</v>
      </c>
      <c r="E573" s="7" t="s">
        <v>19461</v>
      </c>
      <c r="F573" s="7" t="s">
        <v>24108</v>
      </c>
      <c r="G573" s="8">
        <v>5700006</v>
      </c>
      <c r="H573" s="8">
        <v>5700006</v>
      </c>
      <c r="I573" s="9">
        <f t="shared" si="16"/>
        <v>0</v>
      </c>
      <c r="J573" s="8">
        <v>0</v>
      </c>
      <c r="K573" s="10">
        <v>0</v>
      </c>
    </row>
    <row r="574" spans="1:11" x14ac:dyDescent="0.25">
      <c r="A574" s="7" t="s">
        <v>5224</v>
      </c>
      <c r="B574" s="7" t="s">
        <v>12214</v>
      </c>
      <c r="C574" s="7" t="s">
        <v>14016</v>
      </c>
      <c r="D574" s="7" t="s">
        <v>14017</v>
      </c>
      <c r="E574" s="7" t="s">
        <v>19473</v>
      </c>
      <c r="F574" s="7" t="s">
        <v>24109</v>
      </c>
      <c r="G574" s="8">
        <v>10523088</v>
      </c>
      <c r="H574" s="8">
        <v>0</v>
      </c>
      <c r="I574" s="9">
        <f t="shared" si="16"/>
        <v>10523088</v>
      </c>
      <c r="J574" s="8">
        <v>0</v>
      </c>
      <c r="K574" s="10">
        <f t="shared" si="17"/>
        <v>0</v>
      </c>
    </row>
    <row r="575" spans="1:11" x14ac:dyDescent="0.25">
      <c r="A575" s="7" t="s">
        <v>5235</v>
      </c>
      <c r="B575" s="7" t="s">
        <v>12224</v>
      </c>
      <c r="C575" s="7" t="s">
        <v>14016</v>
      </c>
      <c r="D575" s="7" t="s">
        <v>14017</v>
      </c>
      <c r="E575" s="7" t="s">
        <v>19483</v>
      </c>
      <c r="F575" s="7" t="s">
        <v>24116</v>
      </c>
      <c r="G575" s="8">
        <v>2265387</v>
      </c>
      <c r="H575" s="8">
        <v>0</v>
      </c>
      <c r="I575" s="9">
        <f t="shared" si="16"/>
        <v>2265387</v>
      </c>
      <c r="J575" s="8">
        <v>0</v>
      </c>
      <c r="K575" s="10">
        <f t="shared" si="17"/>
        <v>0</v>
      </c>
    </row>
    <row r="576" spans="1:11" x14ac:dyDescent="0.25">
      <c r="A576" s="7" t="s">
        <v>5246</v>
      </c>
      <c r="B576" s="7" t="s">
        <v>12235</v>
      </c>
      <c r="C576" s="7" t="s">
        <v>14030</v>
      </c>
      <c r="D576" s="7" t="s">
        <v>14031</v>
      </c>
      <c r="E576" s="7" t="s">
        <v>19494</v>
      </c>
      <c r="F576" s="7" t="s">
        <v>22263</v>
      </c>
      <c r="G576" s="8">
        <v>150000</v>
      </c>
      <c r="H576" s="8">
        <v>0</v>
      </c>
      <c r="I576" s="9">
        <f t="shared" si="16"/>
        <v>150000</v>
      </c>
      <c r="J576" s="8">
        <v>0</v>
      </c>
      <c r="K576" s="10">
        <f t="shared" si="17"/>
        <v>0</v>
      </c>
    </row>
    <row r="577" spans="1:11" x14ac:dyDescent="0.25">
      <c r="A577" s="7" t="s">
        <v>5257</v>
      </c>
      <c r="B577" s="7" t="s">
        <v>12245</v>
      </c>
      <c r="C577" s="7" t="s">
        <v>14016</v>
      </c>
      <c r="D577" s="7" t="s">
        <v>14017</v>
      </c>
      <c r="E577" s="7" t="s">
        <v>19503</v>
      </c>
      <c r="F577" s="7" t="s">
        <v>24121</v>
      </c>
      <c r="G577" s="8">
        <v>4092312</v>
      </c>
      <c r="H577" s="8">
        <v>0</v>
      </c>
      <c r="I577" s="9">
        <f t="shared" si="16"/>
        <v>4092312</v>
      </c>
      <c r="J577" s="8">
        <v>0</v>
      </c>
      <c r="K577" s="10">
        <f t="shared" si="17"/>
        <v>0</v>
      </c>
    </row>
    <row r="578" spans="1:11" x14ac:dyDescent="0.25">
      <c r="A578" s="7" t="s">
        <v>5268</v>
      </c>
      <c r="B578" s="7" t="s">
        <v>12255</v>
      </c>
      <c r="C578" s="7" t="s">
        <v>14016</v>
      </c>
      <c r="D578" s="7" t="s">
        <v>14017</v>
      </c>
      <c r="E578" s="7" t="s">
        <v>19514</v>
      </c>
      <c r="F578" s="7" t="s">
        <v>22753</v>
      </c>
      <c r="G578" s="8">
        <v>419833</v>
      </c>
      <c r="H578" s="8">
        <v>419833</v>
      </c>
      <c r="I578" s="9">
        <f t="shared" ref="I578:I641" si="18">+G578-H578</f>
        <v>0</v>
      </c>
      <c r="J578" s="8">
        <v>0</v>
      </c>
      <c r="K578" s="10">
        <v>0</v>
      </c>
    </row>
    <row r="579" spans="1:11" x14ac:dyDescent="0.25">
      <c r="A579" s="7" t="s">
        <v>5279</v>
      </c>
      <c r="B579" s="7" t="s">
        <v>12266</v>
      </c>
      <c r="C579" s="7" t="s">
        <v>14016</v>
      </c>
      <c r="D579" s="7" t="s">
        <v>14017</v>
      </c>
      <c r="E579" s="7" t="s">
        <v>19525</v>
      </c>
      <c r="F579" s="7" t="s">
        <v>24129</v>
      </c>
      <c r="G579" s="8">
        <v>1023078</v>
      </c>
      <c r="H579" s="8">
        <v>0</v>
      </c>
      <c r="I579" s="9">
        <f t="shared" si="18"/>
        <v>1023078</v>
      </c>
      <c r="J579" s="8">
        <v>0</v>
      </c>
      <c r="K579" s="10">
        <f t="shared" ref="K579:K642" si="19">+J579/I579</f>
        <v>0</v>
      </c>
    </row>
    <row r="580" spans="1:11" x14ac:dyDescent="0.25">
      <c r="A580" s="7" t="s">
        <v>5290</v>
      </c>
      <c r="B580" s="7" t="s">
        <v>12276</v>
      </c>
      <c r="C580" s="7" t="s">
        <v>14016</v>
      </c>
      <c r="D580" s="7" t="s">
        <v>14017</v>
      </c>
      <c r="E580" s="7" t="s">
        <v>19536</v>
      </c>
      <c r="F580" s="7" t="s">
        <v>24134</v>
      </c>
      <c r="G580" s="8">
        <v>3434619</v>
      </c>
      <c r="H580" s="8">
        <v>0</v>
      </c>
      <c r="I580" s="9">
        <f t="shared" si="18"/>
        <v>3434619</v>
      </c>
      <c r="J580" s="8">
        <v>0</v>
      </c>
      <c r="K580" s="10">
        <f t="shared" si="19"/>
        <v>0</v>
      </c>
    </row>
    <row r="581" spans="1:11" x14ac:dyDescent="0.25">
      <c r="A581" s="7" t="s">
        <v>5301</v>
      </c>
      <c r="B581" s="7" t="s">
        <v>12287</v>
      </c>
      <c r="C581" s="7" t="s">
        <v>14016</v>
      </c>
      <c r="D581" s="7" t="s">
        <v>14017</v>
      </c>
      <c r="E581" s="7" t="s">
        <v>19547</v>
      </c>
      <c r="F581" s="7" t="s">
        <v>24137</v>
      </c>
      <c r="G581" s="8">
        <v>3215388</v>
      </c>
      <c r="H581" s="8">
        <v>0</v>
      </c>
      <c r="I581" s="9">
        <f t="shared" si="18"/>
        <v>3215388</v>
      </c>
      <c r="J581" s="8">
        <v>730770</v>
      </c>
      <c r="K581" s="10">
        <f t="shared" si="19"/>
        <v>0.22727272727272727</v>
      </c>
    </row>
    <row r="582" spans="1:11" x14ac:dyDescent="0.25">
      <c r="A582" s="7" t="s">
        <v>5312</v>
      </c>
      <c r="B582" s="7" t="s">
        <v>12298</v>
      </c>
      <c r="C582" s="7" t="s">
        <v>14016</v>
      </c>
      <c r="D582" s="7" t="s">
        <v>14017</v>
      </c>
      <c r="E582" s="7" t="s">
        <v>19557</v>
      </c>
      <c r="F582" s="7" t="s">
        <v>24139</v>
      </c>
      <c r="G582" s="8">
        <v>3800004</v>
      </c>
      <c r="H582" s="8">
        <v>0</v>
      </c>
      <c r="I582" s="9">
        <f t="shared" si="18"/>
        <v>3800004</v>
      </c>
      <c r="J582" s="8">
        <v>0</v>
      </c>
      <c r="K582" s="10">
        <f t="shared" si="19"/>
        <v>0</v>
      </c>
    </row>
    <row r="583" spans="1:11" x14ac:dyDescent="0.25">
      <c r="A583" s="7" t="s">
        <v>5323</v>
      </c>
      <c r="B583" s="7" t="s">
        <v>12307</v>
      </c>
      <c r="C583" s="7" t="s">
        <v>14016</v>
      </c>
      <c r="D583" s="7" t="s">
        <v>14017</v>
      </c>
      <c r="E583" s="7" t="s">
        <v>19568</v>
      </c>
      <c r="F583" s="7" t="s">
        <v>24140</v>
      </c>
      <c r="G583" s="8">
        <v>511539</v>
      </c>
      <c r="H583" s="8">
        <v>0</v>
      </c>
      <c r="I583" s="9">
        <f t="shared" si="18"/>
        <v>511539</v>
      </c>
      <c r="J583" s="8">
        <v>0</v>
      </c>
      <c r="K583" s="10">
        <f t="shared" si="19"/>
        <v>0</v>
      </c>
    </row>
    <row r="584" spans="1:11" x14ac:dyDescent="0.25">
      <c r="A584" s="7" t="s">
        <v>5335</v>
      </c>
      <c r="B584" s="7" t="s">
        <v>12319</v>
      </c>
      <c r="C584" s="7" t="s">
        <v>14016</v>
      </c>
      <c r="D584" s="7" t="s">
        <v>14017</v>
      </c>
      <c r="E584" s="7" t="s">
        <v>19577</v>
      </c>
      <c r="F584" s="7" t="s">
        <v>24143</v>
      </c>
      <c r="G584" s="8">
        <v>14469246</v>
      </c>
      <c r="H584" s="8">
        <v>0</v>
      </c>
      <c r="I584" s="9">
        <f t="shared" si="18"/>
        <v>14469246</v>
      </c>
      <c r="J584" s="8">
        <v>0</v>
      </c>
      <c r="K584" s="10">
        <f t="shared" si="19"/>
        <v>0</v>
      </c>
    </row>
    <row r="585" spans="1:11" x14ac:dyDescent="0.25">
      <c r="A585" s="7" t="s">
        <v>5346</v>
      </c>
      <c r="B585" s="7" t="s">
        <v>12329</v>
      </c>
      <c r="C585" s="7" t="s">
        <v>14016</v>
      </c>
      <c r="D585" s="7" t="s">
        <v>14017</v>
      </c>
      <c r="E585" s="7" t="s">
        <v>19588</v>
      </c>
      <c r="F585" s="7" t="s">
        <v>24146</v>
      </c>
      <c r="G585" s="8">
        <v>17830788</v>
      </c>
      <c r="H585" s="8">
        <v>0</v>
      </c>
      <c r="I585" s="9">
        <f t="shared" si="18"/>
        <v>17830788</v>
      </c>
      <c r="J585" s="8">
        <v>0</v>
      </c>
      <c r="K585" s="10">
        <f t="shared" si="19"/>
        <v>0</v>
      </c>
    </row>
    <row r="586" spans="1:11" x14ac:dyDescent="0.25">
      <c r="A586" s="7" t="s">
        <v>5357</v>
      </c>
      <c r="B586" s="7" t="s">
        <v>12340</v>
      </c>
      <c r="C586" s="7" t="s">
        <v>14016</v>
      </c>
      <c r="D586" s="7" t="s">
        <v>14017</v>
      </c>
      <c r="E586" s="7" t="s">
        <v>19599</v>
      </c>
      <c r="F586" s="7" t="s">
        <v>24150</v>
      </c>
      <c r="G586" s="8">
        <v>3434619</v>
      </c>
      <c r="H586" s="8">
        <v>3434619</v>
      </c>
      <c r="I586" s="9">
        <f t="shared" si="18"/>
        <v>0</v>
      </c>
      <c r="J586" s="8">
        <v>0</v>
      </c>
      <c r="K586" s="10">
        <v>0</v>
      </c>
    </row>
    <row r="587" spans="1:11" x14ac:dyDescent="0.25">
      <c r="A587" s="7" t="s">
        <v>5368</v>
      </c>
      <c r="B587" s="7" t="s">
        <v>12351</v>
      </c>
      <c r="C587" s="7" t="s">
        <v>14016</v>
      </c>
      <c r="D587" s="7" t="s">
        <v>14017</v>
      </c>
      <c r="E587" s="7" t="s">
        <v>19609</v>
      </c>
      <c r="F587" s="7" t="s">
        <v>24153</v>
      </c>
      <c r="G587" s="8">
        <v>7526931</v>
      </c>
      <c r="H587" s="8">
        <v>0</v>
      </c>
      <c r="I587" s="9">
        <f t="shared" si="18"/>
        <v>7526931</v>
      </c>
      <c r="J587" s="8">
        <v>0</v>
      </c>
      <c r="K587" s="10">
        <f t="shared" si="19"/>
        <v>0</v>
      </c>
    </row>
    <row r="588" spans="1:11" x14ac:dyDescent="0.25">
      <c r="A588" s="7" t="s">
        <v>5379</v>
      </c>
      <c r="B588" s="7" t="s">
        <v>12360</v>
      </c>
      <c r="C588" s="7" t="s">
        <v>14022</v>
      </c>
      <c r="D588" s="7" t="s">
        <v>14023</v>
      </c>
      <c r="E588" s="7" t="s">
        <v>19620</v>
      </c>
      <c r="F588" s="7" t="s">
        <v>21236</v>
      </c>
      <c r="G588" s="8">
        <v>3152286285</v>
      </c>
      <c r="H588" s="8">
        <v>0</v>
      </c>
      <c r="I588" s="9">
        <f t="shared" si="18"/>
        <v>3152286285</v>
      </c>
      <c r="J588" s="8">
        <v>0</v>
      </c>
      <c r="K588" s="10">
        <f t="shared" si="19"/>
        <v>0</v>
      </c>
    </row>
    <row r="589" spans="1:11" x14ac:dyDescent="0.25">
      <c r="A589" s="7" t="s">
        <v>5390</v>
      </c>
      <c r="B589" s="7" t="s">
        <v>12369</v>
      </c>
      <c r="C589" s="7" t="s">
        <v>14016</v>
      </c>
      <c r="D589" s="7" t="s">
        <v>14017</v>
      </c>
      <c r="E589" s="7" t="s">
        <v>19629</v>
      </c>
      <c r="F589" s="7" t="s">
        <v>24161</v>
      </c>
      <c r="G589" s="8">
        <v>1</v>
      </c>
      <c r="H589" s="8">
        <v>0</v>
      </c>
      <c r="I589" s="9">
        <f t="shared" si="18"/>
        <v>1</v>
      </c>
      <c r="J589" s="8">
        <v>0</v>
      </c>
      <c r="K589" s="10">
        <f t="shared" si="19"/>
        <v>0</v>
      </c>
    </row>
    <row r="590" spans="1:11" x14ac:dyDescent="0.25">
      <c r="A590" s="7" t="s">
        <v>5401</v>
      </c>
      <c r="B590" s="7" t="s">
        <v>12380</v>
      </c>
      <c r="C590" s="7" t="s">
        <v>14016</v>
      </c>
      <c r="D590" s="7" t="s">
        <v>14017</v>
      </c>
      <c r="E590" s="7" t="s">
        <v>19639</v>
      </c>
      <c r="F590" s="7" t="s">
        <v>24163</v>
      </c>
      <c r="G590" s="8">
        <v>292308</v>
      </c>
      <c r="H590" s="8">
        <v>0</v>
      </c>
      <c r="I590" s="9">
        <f t="shared" si="18"/>
        <v>292308</v>
      </c>
      <c r="J590" s="8">
        <v>0</v>
      </c>
      <c r="K590" s="10">
        <f t="shared" si="19"/>
        <v>0</v>
      </c>
    </row>
    <row r="591" spans="1:11" x14ac:dyDescent="0.25">
      <c r="A591" s="7" t="s">
        <v>5412</v>
      </c>
      <c r="B591" s="7" t="s">
        <v>12388</v>
      </c>
      <c r="C591" s="7" t="s">
        <v>14022</v>
      </c>
      <c r="D591" s="7" t="s">
        <v>14023</v>
      </c>
      <c r="E591" s="7" t="s">
        <v>19650</v>
      </c>
      <c r="F591" s="7" t="s">
        <v>21917</v>
      </c>
      <c r="G591" s="8">
        <v>67214998</v>
      </c>
      <c r="H591" s="8">
        <v>0</v>
      </c>
      <c r="I591" s="9">
        <f t="shared" si="18"/>
        <v>67214998</v>
      </c>
      <c r="J591" s="8">
        <v>0</v>
      </c>
      <c r="K591" s="10">
        <f t="shared" si="19"/>
        <v>0</v>
      </c>
    </row>
    <row r="592" spans="1:11" x14ac:dyDescent="0.25">
      <c r="A592" s="7" t="s">
        <v>5423</v>
      </c>
      <c r="B592" s="7" t="s">
        <v>12398</v>
      </c>
      <c r="C592" s="7" t="s">
        <v>14016</v>
      </c>
      <c r="D592" s="7" t="s">
        <v>14017</v>
      </c>
      <c r="E592" s="7" t="s">
        <v>19658</v>
      </c>
      <c r="F592" s="7" t="s">
        <v>21697</v>
      </c>
      <c r="G592" s="8">
        <v>419840</v>
      </c>
      <c r="H592" s="8">
        <v>419840</v>
      </c>
      <c r="I592" s="9">
        <f t="shared" si="18"/>
        <v>0</v>
      </c>
      <c r="J592" s="8">
        <v>0</v>
      </c>
      <c r="K592" s="10">
        <v>0</v>
      </c>
    </row>
    <row r="593" spans="1:11" x14ac:dyDescent="0.25">
      <c r="A593" s="7" t="s">
        <v>5434</v>
      </c>
      <c r="B593" s="7" t="s">
        <v>12406</v>
      </c>
      <c r="C593" s="7" t="s">
        <v>14016</v>
      </c>
      <c r="D593" s="7" t="s">
        <v>14017</v>
      </c>
      <c r="E593" s="7" t="s">
        <v>19668</v>
      </c>
      <c r="F593" s="7" t="s">
        <v>24179</v>
      </c>
      <c r="G593" s="8">
        <v>2046156</v>
      </c>
      <c r="H593" s="8">
        <v>0</v>
      </c>
      <c r="I593" s="9">
        <f t="shared" si="18"/>
        <v>2046156</v>
      </c>
      <c r="J593" s="8">
        <v>0</v>
      </c>
      <c r="K593" s="10">
        <f t="shared" si="19"/>
        <v>0</v>
      </c>
    </row>
    <row r="594" spans="1:11" x14ac:dyDescent="0.25">
      <c r="A594" s="7" t="s">
        <v>5446</v>
      </c>
      <c r="B594" s="7" t="s">
        <v>12417</v>
      </c>
      <c r="C594" s="7" t="s">
        <v>14016</v>
      </c>
      <c r="D594" s="7" t="s">
        <v>14017</v>
      </c>
      <c r="E594" s="7" t="s">
        <v>19676</v>
      </c>
      <c r="F594" s="7" t="s">
        <v>24183</v>
      </c>
      <c r="G594" s="8">
        <v>876924</v>
      </c>
      <c r="H594" s="8">
        <v>0</v>
      </c>
      <c r="I594" s="9">
        <f t="shared" si="18"/>
        <v>876924</v>
      </c>
      <c r="J594" s="8">
        <v>0</v>
      </c>
      <c r="K594" s="10">
        <f t="shared" si="19"/>
        <v>0</v>
      </c>
    </row>
    <row r="595" spans="1:11" x14ac:dyDescent="0.25">
      <c r="A595" s="7" t="s">
        <v>5457</v>
      </c>
      <c r="B595" s="7" t="s">
        <v>12428</v>
      </c>
      <c r="C595" s="7" t="s">
        <v>14016</v>
      </c>
      <c r="D595" s="7" t="s">
        <v>14017</v>
      </c>
      <c r="E595" s="7" t="s">
        <v>19687</v>
      </c>
      <c r="F595" s="7" t="s">
        <v>24187</v>
      </c>
      <c r="G595" s="8">
        <v>146154</v>
      </c>
      <c r="H595" s="8">
        <v>0</v>
      </c>
      <c r="I595" s="9">
        <f t="shared" si="18"/>
        <v>146154</v>
      </c>
      <c r="J595" s="8">
        <v>0</v>
      </c>
      <c r="K595" s="10">
        <f t="shared" si="19"/>
        <v>0</v>
      </c>
    </row>
    <row r="596" spans="1:11" x14ac:dyDescent="0.25">
      <c r="A596" s="7" t="s">
        <v>5468</v>
      </c>
      <c r="B596" s="7" t="s">
        <v>12438</v>
      </c>
      <c r="C596" s="7" t="s">
        <v>14020</v>
      </c>
      <c r="D596" s="7" t="s">
        <v>14021</v>
      </c>
      <c r="E596" s="7" t="s">
        <v>19697</v>
      </c>
      <c r="F596" s="7" t="s">
        <v>21456</v>
      </c>
      <c r="G596" s="8">
        <v>75583469</v>
      </c>
      <c r="H596" s="8">
        <v>0</v>
      </c>
      <c r="I596" s="9">
        <f t="shared" si="18"/>
        <v>75583469</v>
      </c>
      <c r="J596" s="8">
        <v>0</v>
      </c>
      <c r="K596" s="10">
        <f t="shared" si="19"/>
        <v>0</v>
      </c>
    </row>
    <row r="597" spans="1:11" x14ac:dyDescent="0.25">
      <c r="A597" s="7" t="s">
        <v>5479</v>
      </c>
      <c r="B597" s="7" t="s">
        <v>12449</v>
      </c>
      <c r="C597" s="7" t="s">
        <v>14016</v>
      </c>
      <c r="D597" s="7" t="s">
        <v>14017</v>
      </c>
      <c r="E597" s="7" t="s">
        <v>19707</v>
      </c>
      <c r="F597" s="7" t="s">
        <v>24197</v>
      </c>
      <c r="G597" s="8">
        <v>3726927</v>
      </c>
      <c r="H597" s="8">
        <v>0</v>
      </c>
      <c r="I597" s="9">
        <f t="shared" si="18"/>
        <v>3726927</v>
      </c>
      <c r="J597" s="8">
        <v>0</v>
      </c>
      <c r="K597" s="10">
        <f t="shared" si="19"/>
        <v>0</v>
      </c>
    </row>
    <row r="598" spans="1:11" x14ac:dyDescent="0.25">
      <c r="A598" s="7" t="s">
        <v>5490</v>
      </c>
      <c r="B598" s="7" t="s">
        <v>12458</v>
      </c>
      <c r="C598" s="7" t="s">
        <v>14016</v>
      </c>
      <c r="D598" s="7" t="s">
        <v>14017</v>
      </c>
      <c r="E598" s="7" t="s">
        <v>19715</v>
      </c>
      <c r="F598" s="7" t="s">
        <v>24199</v>
      </c>
      <c r="G598" s="8">
        <v>3862473</v>
      </c>
      <c r="H598" s="8">
        <v>0</v>
      </c>
      <c r="I598" s="9">
        <f t="shared" si="18"/>
        <v>3862473</v>
      </c>
      <c r="J598" s="8">
        <v>0</v>
      </c>
      <c r="K598" s="10">
        <f t="shared" si="19"/>
        <v>0</v>
      </c>
    </row>
    <row r="599" spans="1:11" x14ac:dyDescent="0.25">
      <c r="A599" s="7" t="s">
        <v>5501</v>
      </c>
      <c r="B599" s="7" t="s">
        <v>12469</v>
      </c>
      <c r="C599" s="7" t="s">
        <v>14016</v>
      </c>
      <c r="D599" s="7" t="s">
        <v>14017</v>
      </c>
      <c r="E599" s="7" t="s">
        <v>19726</v>
      </c>
      <c r="F599" s="7" t="s">
        <v>24201</v>
      </c>
      <c r="G599" s="8">
        <v>10815396</v>
      </c>
      <c r="H599" s="8">
        <v>10815396</v>
      </c>
      <c r="I599" s="9">
        <f t="shared" si="18"/>
        <v>0</v>
      </c>
      <c r="J599" s="8">
        <v>0</v>
      </c>
      <c r="K599" s="10">
        <v>0</v>
      </c>
    </row>
    <row r="600" spans="1:11" x14ac:dyDescent="0.25">
      <c r="A600" s="7" t="s">
        <v>5512</v>
      </c>
      <c r="B600" s="7" t="s">
        <v>12480</v>
      </c>
      <c r="C600" s="7" t="s">
        <v>14022</v>
      </c>
      <c r="D600" s="7" t="s">
        <v>14023</v>
      </c>
      <c r="E600" s="7" t="s">
        <v>19736</v>
      </c>
      <c r="F600" s="7" t="s">
        <v>21454</v>
      </c>
      <c r="G600" s="8">
        <v>4937133</v>
      </c>
      <c r="H600" s="8">
        <v>0</v>
      </c>
      <c r="I600" s="9">
        <f t="shared" si="18"/>
        <v>4937133</v>
      </c>
      <c r="J600" s="8">
        <v>0</v>
      </c>
      <c r="K600" s="10">
        <f t="shared" si="19"/>
        <v>0</v>
      </c>
    </row>
    <row r="601" spans="1:11" x14ac:dyDescent="0.25">
      <c r="A601" s="7" t="s">
        <v>5523</v>
      </c>
      <c r="B601" s="7" t="s">
        <v>12490</v>
      </c>
      <c r="C601" s="7" t="s">
        <v>14016</v>
      </c>
      <c r="D601" s="7" t="s">
        <v>14017</v>
      </c>
      <c r="E601" s="7" t="s">
        <v>19744</v>
      </c>
      <c r="F601" s="7" t="s">
        <v>24208</v>
      </c>
      <c r="G601" s="8">
        <v>150000</v>
      </c>
      <c r="H601" s="8">
        <v>150000</v>
      </c>
      <c r="I601" s="9">
        <f t="shared" si="18"/>
        <v>0</v>
      </c>
      <c r="J601" s="8">
        <v>0</v>
      </c>
      <c r="K601" s="10">
        <v>0</v>
      </c>
    </row>
    <row r="602" spans="1:11" x14ac:dyDescent="0.25">
      <c r="A602" s="7" t="s">
        <v>5534</v>
      </c>
      <c r="B602" s="7" t="s">
        <v>12501</v>
      </c>
      <c r="C602" s="7" t="s">
        <v>14016</v>
      </c>
      <c r="D602" s="7" t="s">
        <v>14017</v>
      </c>
      <c r="E602" s="7" t="s">
        <v>19755</v>
      </c>
      <c r="F602" s="7" t="s">
        <v>24211</v>
      </c>
      <c r="G602" s="8">
        <v>3653850</v>
      </c>
      <c r="H602" s="8">
        <v>0</v>
      </c>
      <c r="I602" s="9">
        <f t="shared" si="18"/>
        <v>3653850</v>
      </c>
      <c r="J602" s="8">
        <v>0</v>
      </c>
      <c r="K602" s="10">
        <f t="shared" si="19"/>
        <v>0</v>
      </c>
    </row>
    <row r="603" spans="1:11" x14ac:dyDescent="0.25">
      <c r="A603" s="7" t="s">
        <v>5545</v>
      </c>
      <c r="B603" s="7" t="s">
        <v>12512</v>
      </c>
      <c r="C603" s="7" t="s">
        <v>14016</v>
      </c>
      <c r="D603" s="7" t="s">
        <v>14017</v>
      </c>
      <c r="E603" s="7" t="s">
        <v>19766</v>
      </c>
      <c r="F603" s="7" t="s">
        <v>24213</v>
      </c>
      <c r="G603" s="8">
        <v>13884630</v>
      </c>
      <c r="H603" s="8">
        <v>0</v>
      </c>
      <c r="I603" s="9">
        <f t="shared" si="18"/>
        <v>13884630</v>
      </c>
      <c r="J603" s="8">
        <v>0</v>
      </c>
      <c r="K603" s="10">
        <f t="shared" si="19"/>
        <v>0</v>
      </c>
    </row>
    <row r="604" spans="1:11" x14ac:dyDescent="0.25">
      <c r="A604" s="7" t="s">
        <v>5558</v>
      </c>
      <c r="B604" s="7" t="s">
        <v>12523</v>
      </c>
      <c r="C604" s="7" t="s">
        <v>14016</v>
      </c>
      <c r="D604" s="7" t="s">
        <v>14017</v>
      </c>
      <c r="E604" s="7" t="s">
        <v>19779</v>
      </c>
      <c r="F604" s="7" t="s">
        <v>24217</v>
      </c>
      <c r="G604" s="8">
        <v>9134625</v>
      </c>
      <c r="H604" s="8">
        <v>0</v>
      </c>
      <c r="I604" s="9">
        <f t="shared" si="18"/>
        <v>9134625</v>
      </c>
      <c r="J604" s="8">
        <v>0</v>
      </c>
      <c r="K604" s="10">
        <f t="shared" si="19"/>
        <v>0</v>
      </c>
    </row>
    <row r="605" spans="1:11" x14ac:dyDescent="0.25">
      <c r="A605" s="7" t="s">
        <v>5569</v>
      </c>
      <c r="B605" s="7" t="s">
        <v>12534</v>
      </c>
      <c r="C605" s="7" t="s">
        <v>14018</v>
      </c>
      <c r="D605" s="7" t="s">
        <v>14019</v>
      </c>
      <c r="E605" s="7" t="s">
        <v>19790</v>
      </c>
      <c r="F605" s="7" t="s">
        <v>22102</v>
      </c>
      <c r="G605" s="8">
        <v>977532</v>
      </c>
      <c r="H605" s="8">
        <v>0</v>
      </c>
      <c r="I605" s="9">
        <f t="shared" si="18"/>
        <v>977532</v>
      </c>
      <c r="J605" s="8">
        <v>0</v>
      </c>
      <c r="K605" s="10">
        <f t="shared" si="19"/>
        <v>0</v>
      </c>
    </row>
    <row r="606" spans="1:11" x14ac:dyDescent="0.25">
      <c r="A606" s="7" t="s">
        <v>5580</v>
      </c>
      <c r="B606" s="7" t="s">
        <v>12545</v>
      </c>
      <c r="C606" s="7" t="s">
        <v>14010</v>
      </c>
      <c r="D606" s="7" t="s">
        <v>14011</v>
      </c>
      <c r="E606" s="7" t="s">
        <v>19800</v>
      </c>
      <c r="F606" s="7" t="s">
        <v>21235</v>
      </c>
      <c r="G606" s="8">
        <v>3570066</v>
      </c>
      <c r="H606" s="8">
        <v>0</v>
      </c>
      <c r="I606" s="9">
        <f t="shared" si="18"/>
        <v>3570066</v>
      </c>
      <c r="J606" s="8">
        <v>0</v>
      </c>
      <c r="K606" s="10">
        <f t="shared" si="19"/>
        <v>0</v>
      </c>
    </row>
    <row r="607" spans="1:11" x14ac:dyDescent="0.25">
      <c r="A607" s="7" t="s">
        <v>5591</v>
      </c>
      <c r="B607" s="7" t="s">
        <v>12556</v>
      </c>
      <c r="C607" s="7" t="s">
        <v>14022</v>
      </c>
      <c r="D607" s="7" t="s">
        <v>14023</v>
      </c>
      <c r="E607" s="7" t="s">
        <v>19811</v>
      </c>
      <c r="F607" s="7" t="s">
        <v>23511</v>
      </c>
      <c r="G607" s="8">
        <v>27067816</v>
      </c>
      <c r="H607" s="8">
        <v>0</v>
      </c>
      <c r="I607" s="9">
        <f t="shared" si="18"/>
        <v>27067816</v>
      </c>
      <c r="J607" s="8">
        <v>0</v>
      </c>
      <c r="K607" s="10">
        <f t="shared" si="19"/>
        <v>0</v>
      </c>
    </row>
    <row r="608" spans="1:11" x14ac:dyDescent="0.25">
      <c r="A608" s="7" t="s">
        <v>5602</v>
      </c>
      <c r="B608" s="7" t="s">
        <v>12566</v>
      </c>
      <c r="C608" s="7" t="s">
        <v>14010</v>
      </c>
      <c r="D608" s="7" t="s">
        <v>14011</v>
      </c>
      <c r="E608" s="7" t="s">
        <v>19819</v>
      </c>
      <c r="F608" s="7" t="s">
        <v>21235</v>
      </c>
      <c r="G608" s="8">
        <v>991478</v>
      </c>
      <c r="H608" s="8">
        <v>0</v>
      </c>
      <c r="I608" s="9">
        <f t="shared" si="18"/>
        <v>991478</v>
      </c>
      <c r="J608" s="8">
        <v>0</v>
      </c>
      <c r="K608" s="10">
        <f t="shared" si="19"/>
        <v>0</v>
      </c>
    </row>
    <row r="609" spans="1:11" x14ac:dyDescent="0.25">
      <c r="A609" s="7" t="s">
        <v>5613</v>
      </c>
      <c r="B609" s="7" t="s">
        <v>12576</v>
      </c>
      <c r="C609" s="7" t="s">
        <v>14010</v>
      </c>
      <c r="D609" s="7" t="s">
        <v>14011</v>
      </c>
      <c r="E609" s="7" t="s">
        <v>19829</v>
      </c>
      <c r="F609" s="7" t="s">
        <v>21235</v>
      </c>
      <c r="G609" s="8">
        <v>27923789</v>
      </c>
      <c r="H609" s="8">
        <v>0</v>
      </c>
      <c r="I609" s="9">
        <f t="shared" si="18"/>
        <v>27923789</v>
      </c>
      <c r="J609" s="8">
        <v>0</v>
      </c>
      <c r="K609" s="10">
        <f t="shared" si="19"/>
        <v>0</v>
      </c>
    </row>
    <row r="610" spans="1:11" x14ac:dyDescent="0.25">
      <c r="A610" s="7" t="s">
        <v>5624</v>
      </c>
      <c r="B610" s="7" t="s">
        <v>12586</v>
      </c>
      <c r="C610" s="7" t="s">
        <v>14022</v>
      </c>
      <c r="D610" s="7" t="s">
        <v>14023</v>
      </c>
      <c r="E610" s="7" t="s">
        <v>19838</v>
      </c>
      <c r="F610" s="7" t="s">
        <v>21235</v>
      </c>
      <c r="G610" s="8">
        <v>792619</v>
      </c>
      <c r="H610" s="8">
        <v>792619</v>
      </c>
      <c r="I610" s="9">
        <f t="shared" si="18"/>
        <v>0</v>
      </c>
      <c r="J610" s="8">
        <v>0</v>
      </c>
      <c r="K610" s="10">
        <v>0</v>
      </c>
    </row>
    <row r="611" spans="1:11" x14ac:dyDescent="0.25">
      <c r="A611" s="7" t="s">
        <v>5635</v>
      </c>
      <c r="B611" s="7" t="s">
        <v>12597</v>
      </c>
      <c r="C611" s="7" t="s">
        <v>14010</v>
      </c>
      <c r="D611" s="7" t="s">
        <v>14011</v>
      </c>
      <c r="E611" s="7" t="s">
        <v>19849</v>
      </c>
      <c r="F611" s="7" t="s">
        <v>21235</v>
      </c>
      <c r="G611" s="8">
        <v>238050910</v>
      </c>
      <c r="H611" s="8">
        <v>238050910</v>
      </c>
      <c r="I611" s="9">
        <f t="shared" si="18"/>
        <v>0</v>
      </c>
      <c r="J611" s="8">
        <v>0</v>
      </c>
      <c r="K611" s="10">
        <v>0</v>
      </c>
    </row>
    <row r="612" spans="1:11" x14ac:dyDescent="0.25">
      <c r="A612" s="7" t="s">
        <v>5646</v>
      </c>
      <c r="B612" s="7" t="s">
        <v>12608</v>
      </c>
      <c r="C612" s="7" t="s">
        <v>14010</v>
      </c>
      <c r="D612" s="7" t="s">
        <v>14011</v>
      </c>
      <c r="E612" s="7" t="s">
        <v>19854</v>
      </c>
      <c r="F612" s="7" t="s">
        <v>21341</v>
      </c>
      <c r="G612" s="8">
        <v>431239939</v>
      </c>
      <c r="H612" s="8">
        <v>0</v>
      </c>
      <c r="I612" s="9">
        <f t="shared" si="18"/>
        <v>431239939</v>
      </c>
      <c r="J612" s="8">
        <v>739227</v>
      </c>
      <c r="K612" s="10">
        <f t="shared" si="19"/>
        <v>1.7141895570113232E-3</v>
      </c>
    </row>
    <row r="613" spans="1:11" x14ac:dyDescent="0.25">
      <c r="A613" s="7" t="s">
        <v>5657</v>
      </c>
      <c r="B613" s="7" t="s">
        <v>12618</v>
      </c>
      <c r="C613" s="7" t="s">
        <v>14022</v>
      </c>
      <c r="D613" s="7" t="s">
        <v>14023</v>
      </c>
      <c r="E613" s="7" t="s">
        <v>19860</v>
      </c>
      <c r="F613" s="7" t="s">
        <v>21370</v>
      </c>
      <c r="G613" s="8">
        <v>2880662</v>
      </c>
      <c r="H613" s="8">
        <v>0</v>
      </c>
      <c r="I613" s="9">
        <f t="shared" si="18"/>
        <v>2880662</v>
      </c>
      <c r="J613" s="8">
        <v>0</v>
      </c>
      <c r="K613" s="10">
        <f t="shared" si="19"/>
        <v>0</v>
      </c>
    </row>
    <row r="614" spans="1:11" x14ac:dyDescent="0.25">
      <c r="A614" s="7" t="s">
        <v>5669</v>
      </c>
      <c r="B614" s="7" t="s">
        <v>12629</v>
      </c>
      <c r="C614" s="7" t="s">
        <v>14016</v>
      </c>
      <c r="D614" s="7" t="s">
        <v>14017</v>
      </c>
      <c r="E614" s="7" t="s">
        <v>19872</v>
      </c>
      <c r="F614" s="7" t="s">
        <v>24246</v>
      </c>
      <c r="G614" s="8">
        <v>950001</v>
      </c>
      <c r="H614" s="8">
        <v>0</v>
      </c>
      <c r="I614" s="9">
        <f t="shared" si="18"/>
        <v>950001</v>
      </c>
      <c r="J614" s="8">
        <v>0</v>
      </c>
      <c r="K614" s="10">
        <f t="shared" si="19"/>
        <v>0</v>
      </c>
    </row>
    <row r="615" spans="1:11" x14ac:dyDescent="0.25">
      <c r="A615" s="7" t="s">
        <v>5680</v>
      </c>
      <c r="B615" s="7" t="s">
        <v>12640</v>
      </c>
      <c r="C615" s="7" t="s">
        <v>14028</v>
      </c>
      <c r="D615" s="7" t="s">
        <v>14029</v>
      </c>
      <c r="E615" s="7" t="s">
        <v>19881</v>
      </c>
      <c r="F615" s="7" t="s">
        <v>21350</v>
      </c>
      <c r="G615" s="8">
        <v>750793</v>
      </c>
      <c r="H615" s="8">
        <v>0</v>
      </c>
      <c r="I615" s="9">
        <f t="shared" si="18"/>
        <v>750793</v>
      </c>
      <c r="J615" s="8">
        <v>0</v>
      </c>
      <c r="K615" s="10">
        <f t="shared" si="19"/>
        <v>0</v>
      </c>
    </row>
    <row r="616" spans="1:11" x14ac:dyDescent="0.25">
      <c r="A616" s="7" t="s">
        <v>5691</v>
      </c>
      <c r="B616" s="7" t="s">
        <v>12648</v>
      </c>
      <c r="C616" s="7" t="s">
        <v>14024</v>
      </c>
      <c r="D616" s="7" t="s">
        <v>14025</v>
      </c>
      <c r="E616" s="7" t="s">
        <v>19885</v>
      </c>
      <c r="F616" s="7" t="s">
        <v>21875</v>
      </c>
      <c r="G616" s="8">
        <v>358752</v>
      </c>
      <c r="H616" s="8">
        <v>0</v>
      </c>
      <c r="I616" s="9">
        <f t="shared" si="18"/>
        <v>358752</v>
      </c>
      <c r="J616" s="8">
        <v>0</v>
      </c>
      <c r="K616" s="10">
        <f t="shared" si="19"/>
        <v>0</v>
      </c>
    </row>
    <row r="617" spans="1:11" x14ac:dyDescent="0.25">
      <c r="A617" s="7" t="s">
        <v>5702</v>
      </c>
      <c r="B617" s="7" t="s">
        <v>12658</v>
      </c>
      <c r="C617" s="7" t="s">
        <v>14026</v>
      </c>
      <c r="D617" s="7" t="s">
        <v>14027</v>
      </c>
      <c r="E617" s="7" t="s">
        <v>19895</v>
      </c>
      <c r="F617" s="7" t="s">
        <v>24253</v>
      </c>
      <c r="G617" s="8">
        <v>1544500</v>
      </c>
      <c r="H617" s="8">
        <v>0</v>
      </c>
      <c r="I617" s="9">
        <f t="shared" si="18"/>
        <v>1544500</v>
      </c>
      <c r="J617" s="8">
        <v>0</v>
      </c>
      <c r="K617" s="10">
        <f t="shared" si="19"/>
        <v>0</v>
      </c>
    </row>
    <row r="618" spans="1:11" x14ac:dyDescent="0.25">
      <c r="A618" s="7" t="s">
        <v>5713</v>
      </c>
      <c r="B618" s="7" t="s">
        <v>12667</v>
      </c>
      <c r="C618" s="7" t="s">
        <v>14024</v>
      </c>
      <c r="D618" s="7" t="s">
        <v>14025</v>
      </c>
      <c r="E618" s="7" t="s">
        <v>19906</v>
      </c>
      <c r="F618" s="7" t="s">
        <v>21636</v>
      </c>
      <c r="G618" s="8">
        <v>10</v>
      </c>
      <c r="H618" s="8">
        <v>0</v>
      </c>
      <c r="I618" s="9">
        <f t="shared" si="18"/>
        <v>10</v>
      </c>
      <c r="J618" s="8">
        <v>0</v>
      </c>
      <c r="K618" s="10">
        <f t="shared" si="19"/>
        <v>0</v>
      </c>
    </row>
    <row r="619" spans="1:11" x14ac:dyDescent="0.25">
      <c r="A619" s="7" t="s">
        <v>5724</v>
      </c>
      <c r="B619" s="7" t="s">
        <v>12678</v>
      </c>
      <c r="C619" s="7" t="s">
        <v>14010</v>
      </c>
      <c r="D619" s="7" t="s">
        <v>14011</v>
      </c>
      <c r="E619" s="7" t="s">
        <v>19916</v>
      </c>
      <c r="F619" s="7" t="s">
        <v>24260</v>
      </c>
      <c r="G619" s="8">
        <v>144986066</v>
      </c>
      <c r="H619" s="8">
        <v>0</v>
      </c>
      <c r="I619" s="9">
        <f t="shared" si="18"/>
        <v>144986066</v>
      </c>
      <c r="J619" s="8">
        <v>0</v>
      </c>
      <c r="K619" s="10">
        <f t="shared" si="19"/>
        <v>0</v>
      </c>
    </row>
    <row r="620" spans="1:11" x14ac:dyDescent="0.25">
      <c r="A620" s="7" t="s">
        <v>5735</v>
      </c>
      <c r="B620" s="7" t="s">
        <v>12689</v>
      </c>
      <c r="C620" s="7" t="s">
        <v>14016</v>
      </c>
      <c r="D620" s="7" t="s">
        <v>14017</v>
      </c>
      <c r="E620" s="7" t="s">
        <v>19927</v>
      </c>
      <c r="F620" s="7" t="s">
        <v>24264</v>
      </c>
      <c r="G620" s="8">
        <v>5995000</v>
      </c>
      <c r="H620" s="8">
        <v>0</v>
      </c>
      <c r="I620" s="9">
        <f t="shared" si="18"/>
        <v>5995000</v>
      </c>
      <c r="J620" s="8">
        <v>0</v>
      </c>
      <c r="K620" s="10">
        <f t="shared" si="19"/>
        <v>0</v>
      </c>
    </row>
    <row r="621" spans="1:11" x14ac:dyDescent="0.25">
      <c r="A621" s="7" t="s">
        <v>5746</v>
      </c>
      <c r="B621" s="7" t="s">
        <v>12695</v>
      </c>
      <c r="C621" s="7" t="s">
        <v>14016</v>
      </c>
      <c r="D621" s="7" t="s">
        <v>14017</v>
      </c>
      <c r="E621" s="7" t="s">
        <v>19937</v>
      </c>
      <c r="F621" s="7" t="s">
        <v>24269</v>
      </c>
      <c r="G621" s="8">
        <v>83966</v>
      </c>
      <c r="H621" s="8">
        <v>83966</v>
      </c>
      <c r="I621" s="9">
        <f t="shared" si="18"/>
        <v>0</v>
      </c>
      <c r="J621" s="8">
        <v>0</v>
      </c>
      <c r="K621" s="10">
        <v>0</v>
      </c>
    </row>
    <row r="622" spans="1:11" x14ac:dyDescent="0.25">
      <c r="A622" s="7" t="s">
        <v>5757</v>
      </c>
      <c r="B622" s="7" t="s">
        <v>12702</v>
      </c>
      <c r="C622" s="7" t="s">
        <v>14016</v>
      </c>
      <c r="D622" s="7" t="s">
        <v>14017</v>
      </c>
      <c r="E622" s="7" t="s">
        <v>19944</v>
      </c>
      <c r="F622" s="7" t="s">
        <v>24272</v>
      </c>
      <c r="G622" s="8">
        <v>9792318</v>
      </c>
      <c r="H622" s="8">
        <v>9792318</v>
      </c>
      <c r="I622" s="9">
        <f t="shared" si="18"/>
        <v>0</v>
      </c>
      <c r="J622" s="8">
        <v>0</v>
      </c>
      <c r="K622" s="10">
        <v>0</v>
      </c>
    </row>
    <row r="623" spans="1:11" x14ac:dyDescent="0.25">
      <c r="A623" s="7" t="s">
        <v>5768</v>
      </c>
      <c r="B623" s="7" t="s">
        <v>12713</v>
      </c>
      <c r="C623" s="7" t="s">
        <v>14016</v>
      </c>
      <c r="D623" s="7" t="s">
        <v>14017</v>
      </c>
      <c r="E623" s="7" t="s">
        <v>19954</v>
      </c>
      <c r="F623" s="7" t="s">
        <v>24278</v>
      </c>
      <c r="G623" s="8">
        <v>511539</v>
      </c>
      <c r="H623" s="8">
        <v>0</v>
      </c>
      <c r="I623" s="9">
        <f t="shared" si="18"/>
        <v>511539</v>
      </c>
      <c r="J623" s="8">
        <v>0</v>
      </c>
      <c r="K623" s="10">
        <f t="shared" si="19"/>
        <v>0</v>
      </c>
    </row>
    <row r="624" spans="1:11" x14ac:dyDescent="0.25">
      <c r="A624" s="7" t="s">
        <v>5780</v>
      </c>
      <c r="B624" s="7" t="s">
        <v>12724</v>
      </c>
      <c r="C624" s="7" t="s">
        <v>14016</v>
      </c>
      <c r="D624" s="7" t="s">
        <v>14017</v>
      </c>
      <c r="E624" s="7" t="s">
        <v>19963</v>
      </c>
      <c r="F624" s="7" t="s">
        <v>24284</v>
      </c>
      <c r="G624" s="8">
        <v>4896159</v>
      </c>
      <c r="H624" s="8">
        <v>0</v>
      </c>
      <c r="I624" s="9">
        <f t="shared" si="18"/>
        <v>4896159</v>
      </c>
      <c r="J624" s="8">
        <v>0</v>
      </c>
      <c r="K624" s="10">
        <f t="shared" si="19"/>
        <v>0</v>
      </c>
    </row>
    <row r="625" spans="1:12" x14ac:dyDescent="0.25">
      <c r="A625" s="7" t="s">
        <v>5791</v>
      </c>
      <c r="B625" s="7" t="s">
        <v>12735</v>
      </c>
      <c r="C625" s="7" t="s">
        <v>14016</v>
      </c>
      <c r="D625" s="7" t="s">
        <v>14017</v>
      </c>
      <c r="E625" s="7" t="s">
        <v>19972</v>
      </c>
      <c r="F625" s="7" t="s">
        <v>24285</v>
      </c>
      <c r="G625" s="8">
        <v>4676928</v>
      </c>
      <c r="H625" s="8">
        <v>0</v>
      </c>
      <c r="I625" s="9">
        <f t="shared" si="18"/>
        <v>4676928</v>
      </c>
      <c r="J625" s="8">
        <v>0</v>
      </c>
      <c r="K625" s="10">
        <f t="shared" si="19"/>
        <v>0</v>
      </c>
    </row>
    <row r="626" spans="1:12" x14ac:dyDescent="0.25">
      <c r="A626" s="7" t="s">
        <v>5802</v>
      </c>
      <c r="B626" s="7" t="s">
        <v>12746</v>
      </c>
      <c r="C626" s="7" t="s">
        <v>14016</v>
      </c>
      <c r="D626" s="7" t="s">
        <v>14017</v>
      </c>
      <c r="E626" s="7" t="s">
        <v>19982</v>
      </c>
      <c r="F626" s="7" t="s">
        <v>24289</v>
      </c>
      <c r="G626" s="8">
        <v>5188467</v>
      </c>
      <c r="H626" s="8">
        <v>0</v>
      </c>
      <c r="I626" s="9">
        <f t="shared" si="18"/>
        <v>5188467</v>
      </c>
      <c r="J626" s="8">
        <v>0</v>
      </c>
      <c r="K626" s="10">
        <f t="shared" si="19"/>
        <v>0</v>
      </c>
    </row>
    <row r="627" spans="1:12" x14ac:dyDescent="0.25">
      <c r="A627" s="7" t="s">
        <v>5813</v>
      </c>
      <c r="B627" s="7" t="s">
        <v>12755</v>
      </c>
      <c r="C627" s="7" t="s">
        <v>14016</v>
      </c>
      <c r="D627" s="7" t="s">
        <v>14017</v>
      </c>
      <c r="E627" s="7" t="s">
        <v>19989</v>
      </c>
      <c r="F627" s="7" t="s">
        <v>24295</v>
      </c>
      <c r="G627" s="8">
        <v>83967</v>
      </c>
      <c r="H627" s="8">
        <v>83967</v>
      </c>
      <c r="I627" s="9">
        <f t="shared" si="18"/>
        <v>0</v>
      </c>
      <c r="J627" s="8">
        <v>0</v>
      </c>
      <c r="K627" s="10">
        <v>0</v>
      </c>
    </row>
    <row r="628" spans="1:12" x14ac:dyDescent="0.25">
      <c r="A628" s="7" t="s">
        <v>5824</v>
      </c>
      <c r="B628" s="7" t="s">
        <v>12758</v>
      </c>
      <c r="C628" s="7" t="s">
        <v>14016</v>
      </c>
      <c r="D628" s="7" t="s">
        <v>14017</v>
      </c>
      <c r="E628" s="7" t="s">
        <v>19992</v>
      </c>
      <c r="F628" s="7" t="s">
        <v>24110</v>
      </c>
      <c r="G628" s="8">
        <v>335867</v>
      </c>
      <c r="H628" s="8">
        <v>335867</v>
      </c>
      <c r="I628" s="9">
        <f t="shared" si="18"/>
        <v>0</v>
      </c>
      <c r="J628" s="8">
        <v>0</v>
      </c>
      <c r="K628" s="10">
        <v>0</v>
      </c>
    </row>
    <row r="629" spans="1:12" x14ac:dyDescent="0.25">
      <c r="A629" s="7" t="s">
        <v>5835</v>
      </c>
      <c r="B629" s="7" t="s">
        <v>12766</v>
      </c>
      <c r="C629" s="7" t="s">
        <v>14016</v>
      </c>
      <c r="D629" s="7" t="s">
        <v>14017</v>
      </c>
      <c r="E629" s="7" t="s">
        <v>19999</v>
      </c>
      <c r="F629" s="7" t="s">
        <v>24302</v>
      </c>
      <c r="G629" s="8">
        <v>6942315</v>
      </c>
      <c r="H629" s="8">
        <v>0</v>
      </c>
      <c r="I629" s="9">
        <f t="shared" si="18"/>
        <v>6942315</v>
      </c>
      <c r="J629" s="8">
        <v>0</v>
      </c>
      <c r="K629" s="10">
        <f t="shared" si="19"/>
        <v>0</v>
      </c>
    </row>
    <row r="630" spans="1:12" x14ac:dyDescent="0.25">
      <c r="A630" s="7" t="s">
        <v>5846</v>
      </c>
      <c r="B630" s="7" t="s">
        <v>12777</v>
      </c>
      <c r="C630" s="7" t="s">
        <v>14062</v>
      </c>
      <c r="D630" s="7" t="s">
        <v>14063</v>
      </c>
      <c r="E630" s="7" t="s">
        <v>20008</v>
      </c>
      <c r="F630" s="7" t="s">
        <v>22011</v>
      </c>
      <c r="G630" s="8">
        <v>1</v>
      </c>
      <c r="H630" s="8">
        <v>0</v>
      </c>
      <c r="I630" s="9">
        <f t="shared" si="18"/>
        <v>1</v>
      </c>
      <c r="J630" s="8">
        <v>0</v>
      </c>
      <c r="K630" s="10">
        <f t="shared" si="19"/>
        <v>0</v>
      </c>
      <c r="L630" s="2">
        <f>+J630-K630</f>
        <v>0</v>
      </c>
    </row>
    <row r="631" spans="1:12" x14ac:dyDescent="0.25">
      <c r="A631" s="7" t="s">
        <v>5857</v>
      </c>
      <c r="B631" s="7" t="s">
        <v>12787</v>
      </c>
      <c r="C631" s="7" t="s">
        <v>14020</v>
      </c>
      <c r="D631" s="7" t="s">
        <v>14021</v>
      </c>
      <c r="E631" s="7" t="s">
        <v>20017</v>
      </c>
      <c r="F631" s="7" t="s">
        <v>21650</v>
      </c>
      <c r="G631" s="8">
        <v>445832</v>
      </c>
      <c r="H631" s="8">
        <v>0</v>
      </c>
      <c r="I631" s="9">
        <f t="shared" si="18"/>
        <v>445832</v>
      </c>
      <c r="J631" s="8">
        <v>445832</v>
      </c>
      <c r="K631" s="10">
        <f t="shared" si="19"/>
        <v>1</v>
      </c>
    </row>
    <row r="632" spans="1:12" x14ac:dyDescent="0.25">
      <c r="A632" s="7" t="s">
        <v>5868</v>
      </c>
      <c r="B632" s="7" t="s">
        <v>12796</v>
      </c>
      <c r="C632" s="7" t="s">
        <v>14016</v>
      </c>
      <c r="D632" s="7" t="s">
        <v>14017</v>
      </c>
      <c r="E632" s="7" t="s">
        <v>20025</v>
      </c>
      <c r="F632" s="7" t="s">
        <v>24308</v>
      </c>
      <c r="G632" s="8">
        <v>8257701</v>
      </c>
      <c r="H632" s="8">
        <v>0</v>
      </c>
      <c r="I632" s="9">
        <f t="shared" si="18"/>
        <v>8257701</v>
      </c>
      <c r="J632" s="8">
        <v>0</v>
      </c>
      <c r="K632" s="10">
        <f t="shared" si="19"/>
        <v>0</v>
      </c>
    </row>
    <row r="633" spans="1:12" x14ac:dyDescent="0.25">
      <c r="A633" s="7" t="s">
        <v>5879</v>
      </c>
      <c r="B633" s="7" t="s">
        <v>12805</v>
      </c>
      <c r="C633" s="7" t="s">
        <v>14016</v>
      </c>
      <c r="D633" s="7" t="s">
        <v>14017</v>
      </c>
      <c r="E633" s="7" t="s">
        <v>20033</v>
      </c>
      <c r="F633" s="7" t="s">
        <v>24312</v>
      </c>
      <c r="G633" s="8">
        <v>19292328</v>
      </c>
      <c r="H633" s="8">
        <v>0</v>
      </c>
      <c r="I633" s="9">
        <f t="shared" si="18"/>
        <v>19292328</v>
      </c>
      <c r="J633" s="8">
        <v>0</v>
      </c>
      <c r="K633" s="10">
        <f t="shared" si="19"/>
        <v>0</v>
      </c>
    </row>
    <row r="634" spans="1:12" x14ac:dyDescent="0.25">
      <c r="A634" s="7" t="s">
        <v>5891</v>
      </c>
      <c r="B634" s="7" t="s">
        <v>12818</v>
      </c>
      <c r="C634" s="7" t="s">
        <v>14028</v>
      </c>
      <c r="D634" s="7" t="s">
        <v>14029</v>
      </c>
      <c r="E634" s="7" t="s">
        <v>20042</v>
      </c>
      <c r="F634" s="7" t="s">
        <v>21227</v>
      </c>
      <c r="G634" s="8">
        <v>43294888</v>
      </c>
      <c r="H634" s="8">
        <v>43294888</v>
      </c>
      <c r="I634" s="9">
        <f t="shared" si="18"/>
        <v>0</v>
      </c>
      <c r="J634" s="8">
        <v>0</v>
      </c>
      <c r="K634" s="10">
        <v>0</v>
      </c>
    </row>
    <row r="635" spans="1:12" x14ac:dyDescent="0.25">
      <c r="A635" s="7" t="s">
        <v>5902</v>
      </c>
      <c r="B635" s="7" t="s">
        <v>12828</v>
      </c>
      <c r="C635" s="7" t="s">
        <v>14018</v>
      </c>
      <c r="D635" s="7" t="s">
        <v>14019</v>
      </c>
      <c r="E635" s="7" t="s">
        <v>20017</v>
      </c>
      <c r="F635" s="7" t="s">
        <v>21650</v>
      </c>
      <c r="G635" s="8">
        <v>99308053</v>
      </c>
      <c r="H635" s="8">
        <v>0</v>
      </c>
      <c r="I635" s="9">
        <f t="shared" si="18"/>
        <v>99308053</v>
      </c>
      <c r="J635" s="8">
        <v>18751515</v>
      </c>
      <c r="K635" s="10">
        <f t="shared" si="19"/>
        <v>0.18882169606124491</v>
      </c>
    </row>
    <row r="636" spans="1:12" x14ac:dyDescent="0.25">
      <c r="A636" s="7" t="s">
        <v>5913</v>
      </c>
      <c r="B636" s="7" t="s">
        <v>12839</v>
      </c>
      <c r="C636" s="7" t="s">
        <v>14016</v>
      </c>
      <c r="D636" s="7" t="s">
        <v>14017</v>
      </c>
      <c r="E636" s="7" t="s">
        <v>20057</v>
      </c>
      <c r="F636" s="7" t="s">
        <v>24325</v>
      </c>
      <c r="G636" s="8">
        <v>1753848</v>
      </c>
      <c r="H636" s="8">
        <v>0</v>
      </c>
      <c r="I636" s="9">
        <f t="shared" si="18"/>
        <v>1753848</v>
      </c>
      <c r="J636" s="8">
        <v>0</v>
      </c>
      <c r="K636" s="10">
        <f t="shared" si="19"/>
        <v>0</v>
      </c>
    </row>
    <row r="637" spans="1:12" x14ac:dyDescent="0.25">
      <c r="A637" s="7" t="s">
        <v>5924</v>
      </c>
      <c r="B637" s="7" t="s">
        <v>12850</v>
      </c>
      <c r="C637" s="7" t="s">
        <v>14020</v>
      </c>
      <c r="D637" s="7" t="s">
        <v>14021</v>
      </c>
      <c r="E637" s="7" t="s">
        <v>20065</v>
      </c>
      <c r="F637" s="7" t="s">
        <v>21968</v>
      </c>
      <c r="G637" s="8">
        <v>17434568</v>
      </c>
      <c r="H637" s="8">
        <v>0</v>
      </c>
      <c r="I637" s="9">
        <f t="shared" si="18"/>
        <v>17434568</v>
      </c>
      <c r="J637" s="8">
        <v>0</v>
      </c>
      <c r="K637" s="10">
        <f t="shared" si="19"/>
        <v>0</v>
      </c>
    </row>
    <row r="638" spans="1:12" x14ac:dyDescent="0.25">
      <c r="A638" s="7" t="s">
        <v>5935</v>
      </c>
      <c r="B638" s="7" t="s">
        <v>12861</v>
      </c>
      <c r="C638" s="7" t="s">
        <v>14016</v>
      </c>
      <c r="D638" s="7" t="s">
        <v>14017</v>
      </c>
      <c r="E638" s="7" t="s">
        <v>20076</v>
      </c>
      <c r="F638" s="7" t="s">
        <v>24331</v>
      </c>
      <c r="G638" s="8">
        <v>7673085</v>
      </c>
      <c r="H638" s="8">
        <v>0</v>
      </c>
      <c r="I638" s="9">
        <f t="shared" si="18"/>
        <v>7673085</v>
      </c>
      <c r="J638" s="8">
        <v>0</v>
      </c>
      <c r="K638" s="10">
        <f t="shared" si="19"/>
        <v>0</v>
      </c>
    </row>
    <row r="639" spans="1:12" x14ac:dyDescent="0.25">
      <c r="A639" s="7" t="s">
        <v>5946</v>
      </c>
      <c r="B639" s="7" t="s">
        <v>12872</v>
      </c>
      <c r="C639" s="7" t="s">
        <v>14062</v>
      </c>
      <c r="D639" s="7" t="s">
        <v>14063</v>
      </c>
      <c r="E639" s="7" t="s">
        <v>20087</v>
      </c>
      <c r="F639" s="7" t="s">
        <v>21676</v>
      </c>
      <c r="G639" s="8">
        <v>21910332</v>
      </c>
      <c r="H639" s="8">
        <v>21910332</v>
      </c>
      <c r="I639" s="9">
        <f t="shared" si="18"/>
        <v>0</v>
      </c>
      <c r="J639" s="8">
        <v>0</v>
      </c>
      <c r="K639" s="10">
        <v>0</v>
      </c>
      <c r="L639" s="2">
        <f>+J639-K639</f>
        <v>0</v>
      </c>
    </row>
    <row r="640" spans="1:12" x14ac:dyDescent="0.25">
      <c r="A640" s="7" t="s">
        <v>5957</v>
      </c>
      <c r="B640" s="7" t="s">
        <v>12883</v>
      </c>
      <c r="C640" s="7" t="s">
        <v>14050</v>
      </c>
      <c r="D640" s="7" t="s">
        <v>14051</v>
      </c>
      <c r="E640" s="7" t="s">
        <v>20098</v>
      </c>
      <c r="F640" s="7" t="s">
        <v>21696</v>
      </c>
      <c r="G640" s="8">
        <v>550</v>
      </c>
      <c r="H640" s="8">
        <v>0</v>
      </c>
      <c r="I640" s="9">
        <f t="shared" si="18"/>
        <v>550</v>
      </c>
      <c r="J640" s="8">
        <v>0</v>
      </c>
      <c r="K640" s="10">
        <f t="shared" si="19"/>
        <v>0</v>
      </c>
    </row>
    <row r="641" spans="1:11" x14ac:dyDescent="0.25">
      <c r="A641" s="7" t="s">
        <v>5968</v>
      </c>
      <c r="B641" s="7" t="s">
        <v>12894</v>
      </c>
      <c r="C641" s="7" t="s">
        <v>14020</v>
      </c>
      <c r="D641" s="7" t="s">
        <v>14021</v>
      </c>
      <c r="E641" s="7" t="s">
        <v>20109</v>
      </c>
      <c r="F641" s="7" t="s">
        <v>23736</v>
      </c>
      <c r="G641" s="8">
        <v>3362441</v>
      </c>
      <c r="H641" s="8">
        <v>0</v>
      </c>
      <c r="I641" s="9">
        <f t="shared" si="18"/>
        <v>3362441</v>
      </c>
      <c r="J641" s="8">
        <v>0</v>
      </c>
      <c r="K641" s="10">
        <f t="shared" si="19"/>
        <v>0</v>
      </c>
    </row>
    <row r="642" spans="1:11" x14ac:dyDescent="0.25">
      <c r="A642" s="7" t="s">
        <v>5979</v>
      </c>
      <c r="B642" s="7" t="s">
        <v>12905</v>
      </c>
      <c r="C642" s="7" t="s">
        <v>14016</v>
      </c>
      <c r="D642" s="7" t="s">
        <v>14017</v>
      </c>
      <c r="E642" s="7" t="s">
        <v>20117</v>
      </c>
      <c r="F642" s="7" t="s">
        <v>24337</v>
      </c>
      <c r="G642" s="8">
        <v>7892316</v>
      </c>
      <c r="H642" s="8">
        <v>0</v>
      </c>
      <c r="I642" s="9">
        <f t="shared" ref="I642:I705" si="20">+G642-H642</f>
        <v>7892316</v>
      </c>
      <c r="J642" s="8">
        <v>0</v>
      </c>
      <c r="K642" s="10">
        <f t="shared" si="19"/>
        <v>0</v>
      </c>
    </row>
    <row r="643" spans="1:11" x14ac:dyDescent="0.25">
      <c r="A643" s="7" t="s">
        <v>5990</v>
      </c>
      <c r="B643" s="7" t="s">
        <v>12916</v>
      </c>
      <c r="C643" s="7" t="s">
        <v>14016</v>
      </c>
      <c r="D643" s="7" t="s">
        <v>14017</v>
      </c>
      <c r="E643" s="7" t="s">
        <v>20127</v>
      </c>
      <c r="F643" s="7" t="s">
        <v>22529</v>
      </c>
      <c r="G643" s="8">
        <v>107692</v>
      </c>
      <c r="H643" s="8">
        <v>107692</v>
      </c>
      <c r="I643" s="9">
        <f t="shared" si="20"/>
        <v>0</v>
      </c>
      <c r="J643" s="8">
        <v>0</v>
      </c>
      <c r="K643" s="10">
        <v>0</v>
      </c>
    </row>
    <row r="644" spans="1:11" x14ac:dyDescent="0.25">
      <c r="A644" s="7" t="s">
        <v>6002</v>
      </c>
      <c r="B644" s="7" t="s">
        <v>12927</v>
      </c>
      <c r="C644" s="7" t="s">
        <v>14026</v>
      </c>
      <c r="D644" s="7" t="s">
        <v>14027</v>
      </c>
      <c r="E644" s="7" t="s">
        <v>20137</v>
      </c>
      <c r="F644" s="7" t="s">
        <v>22981</v>
      </c>
      <c r="G644" s="8">
        <v>1</v>
      </c>
      <c r="H644" s="8">
        <v>0</v>
      </c>
      <c r="I644" s="9">
        <f t="shared" si="20"/>
        <v>1</v>
      </c>
      <c r="J644" s="8">
        <v>0</v>
      </c>
      <c r="K644" s="10">
        <f t="shared" ref="K644:K706" si="21">+J644/I644</f>
        <v>0</v>
      </c>
    </row>
    <row r="645" spans="1:11" x14ac:dyDescent="0.25">
      <c r="A645" s="7" t="s">
        <v>6013</v>
      </c>
      <c r="B645" s="7" t="s">
        <v>12938</v>
      </c>
      <c r="C645" s="7" t="s">
        <v>14016</v>
      </c>
      <c r="D645" s="7" t="s">
        <v>14017</v>
      </c>
      <c r="E645" s="7" t="s">
        <v>20147</v>
      </c>
      <c r="F645" s="7" t="s">
        <v>24345</v>
      </c>
      <c r="G645" s="8">
        <v>584616</v>
      </c>
      <c r="H645" s="8">
        <v>0</v>
      </c>
      <c r="I645" s="9">
        <f t="shared" si="20"/>
        <v>584616</v>
      </c>
      <c r="J645" s="8">
        <v>0</v>
      </c>
      <c r="K645" s="10">
        <f t="shared" si="21"/>
        <v>0</v>
      </c>
    </row>
    <row r="646" spans="1:11" x14ac:dyDescent="0.25">
      <c r="A646" s="7" t="s">
        <v>6024</v>
      </c>
      <c r="B646" s="7" t="s">
        <v>12948</v>
      </c>
      <c r="C646" s="7" t="s">
        <v>14020</v>
      </c>
      <c r="D646" s="7" t="s">
        <v>14021</v>
      </c>
      <c r="E646" s="7" t="s">
        <v>20156</v>
      </c>
      <c r="F646" s="7" t="s">
        <v>24348</v>
      </c>
      <c r="G646" s="8">
        <v>49027342</v>
      </c>
      <c r="H646" s="8">
        <v>0</v>
      </c>
      <c r="I646" s="9">
        <f t="shared" si="20"/>
        <v>49027342</v>
      </c>
      <c r="J646" s="8">
        <v>0</v>
      </c>
      <c r="K646" s="10">
        <f t="shared" si="21"/>
        <v>0</v>
      </c>
    </row>
    <row r="647" spans="1:11" x14ac:dyDescent="0.25">
      <c r="A647" s="7" t="s">
        <v>6035</v>
      </c>
      <c r="B647" s="7" t="s">
        <v>12957</v>
      </c>
      <c r="C647" s="7" t="s">
        <v>14018</v>
      </c>
      <c r="D647" s="7" t="s">
        <v>14019</v>
      </c>
      <c r="E647" s="7" t="s">
        <v>20164</v>
      </c>
      <c r="F647" s="7" t="s">
        <v>21235</v>
      </c>
      <c r="G647" s="8">
        <v>19114789</v>
      </c>
      <c r="H647" s="8">
        <v>19114789</v>
      </c>
      <c r="I647" s="9">
        <f t="shared" si="20"/>
        <v>0</v>
      </c>
      <c r="J647" s="8">
        <v>0</v>
      </c>
      <c r="K647" s="10">
        <v>0</v>
      </c>
    </row>
    <row r="648" spans="1:11" x14ac:dyDescent="0.25">
      <c r="A648" s="7" t="s">
        <v>6046</v>
      </c>
      <c r="B648" s="7" t="s">
        <v>12968</v>
      </c>
      <c r="C648" s="7" t="s">
        <v>14010</v>
      </c>
      <c r="D648" s="7" t="s">
        <v>14011</v>
      </c>
      <c r="E648" s="7" t="s">
        <v>20174</v>
      </c>
      <c r="F648" s="7" t="s">
        <v>21235</v>
      </c>
      <c r="G648" s="8">
        <v>5099650</v>
      </c>
      <c r="H648" s="8">
        <v>0</v>
      </c>
      <c r="I648" s="9">
        <f t="shared" si="20"/>
        <v>5099650</v>
      </c>
      <c r="J648" s="8">
        <v>0</v>
      </c>
      <c r="K648" s="10">
        <f t="shared" si="21"/>
        <v>0</v>
      </c>
    </row>
    <row r="649" spans="1:11" x14ac:dyDescent="0.25">
      <c r="A649" s="7" t="s">
        <v>6057</v>
      </c>
      <c r="B649" s="7" t="s">
        <v>12979</v>
      </c>
      <c r="C649" s="7" t="s">
        <v>14010</v>
      </c>
      <c r="D649" s="7" t="s">
        <v>14011</v>
      </c>
      <c r="E649" s="7" t="s">
        <v>20185</v>
      </c>
      <c r="F649" s="7" t="s">
        <v>21235</v>
      </c>
      <c r="G649" s="8">
        <v>1596898</v>
      </c>
      <c r="H649" s="8">
        <v>0</v>
      </c>
      <c r="I649" s="9">
        <f t="shared" si="20"/>
        <v>1596898</v>
      </c>
      <c r="J649" s="8">
        <v>1596898</v>
      </c>
      <c r="K649" s="10">
        <f t="shared" si="21"/>
        <v>1</v>
      </c>
    </row>
    <row r="650" spans="1:11" x14ac:dyDescent="0.25">
      <c r="A650" s="7" t="s">
        <v>6068</v>
      </c>
      <c r="B650" s="7" t="s">
        <v>12989</v>
      </c>
      <c r="C650" s="7" t="s">
        <v>14010</v>
      </c>
      <c r="D650" s="7" t="s">
        <v>14011</v>
      </c>
      <c r="E650" s="7" t="s">
        <v>20196</v>
      </c>
      <c r="F650" s="7" t="s">
        <v>21235</v>
      </c>
      <c r="G650" s="8">
        <v>622304</v>
      </c>
      <c r="H650" s="8">
        <v>622304</v>
      </c>
      <c r="I650" s="9">
        <f t="shared" si="20"/>
        <v>0</v>
      </c>
      <c r="J650" s="8">
        <v>0</v>
      </c>
      <c r="K650" s="10">
        <v>0</v>
      </c>
    </row>
    <row r="651" spans="1:11" x14ac:dyDescent="0.25">
      <c r="A651" s="7" t="s">
        <v>6079</v>
      </c>
      <c r="B651" s="7" t="s">
        <v>13000</v>
      </c>
      <c r="C651" s="7" t="s">
        <v>14026</v>
      </c>
      <c r="D651" s="7" t="s">
        <v>14027</v>
      </c>
      <c r="E651" s="7" t="s">
        <v>20206</v>
      </c>
      <c r="F651" s="7" t="s">
        <v>22291</v>
      </c>
      <c r="G651" s="8">
        <v>712000</v>
      </c>
      <c r="H651" s="8">
        <v>0</v>
      </c>
      <c r="I651" s="9">
        <f t="shared" si="20"/>
        <v>712000</v>
      </c>
      <c r="J651" s="8">
        <v>0</v>
      </c>
      <c r="K651" s="10">
        <f t="shared" si="21"/>
        <v>0</v>
      </c>
    </row>
    <row r="652" spans="1:11" x14ac:dyDescent="0.25">
      <c r="A652" s="7" t="s">
        <v>6090</v>
      </c>
      <c r="B652" s="7" t="s">
        <v>13011</v>
      </c>
      <c r="C652" s="7" t="s">
        <v>14016</v>
      </c>
      <c r="D652" s="7" t="s">
        <v>14017</v>
      </c>
      <c r="E652" s="7" t="s">
        <v>20217</v>
      </c>
      <c r="F652" s="7" t="s">
        <v>24366</v>
      </c>
      <c r="G652" s="8">
        <v>219231</v>
      </c>
      <c r="H652" s="8">
        <v>0</v>
      </c>
      <c r="I652" s="9">
        <f t="shared" si="20"/>
        <v>219231</v>
      </c>
      <c r="J652" s="8">
        <v>0</v>
      </c>
      <c r="K652" s="10">
        <f t="shared" si="21"/>
        <v>0</v>
      </c>
    </row>
    <row r="653" spans="1:11" x14ac:dyDescent="0.25">
      <c r="A653" s="7" t="s">
        <v>6101</v>
      </c>
      <c r="B653" s="7" t="s">
        <v>13020</v>
      </c>
      <c r="C653" s="7" t="s">
        <v>14020</v>
      </c>
      <c r="D653" s="7" t="s">
        <v>14021</v>
      </c>
      <c r="E653" s="7" t="s">
        <v>20228</v>
      </c>
      <c r="F653" s="7" t="s">
        <v>21329</v>
      </c>
      <c r="G653" s="8">
        <v>52040204</v>
      </c>
      <c r="H653" s="8">
        <v>0</v>
      </c>
      <c r="I653" s="9">
        <f t="shared" si="20"/>
        <v>52040204</v>
      </c>
      <c r="J653" s="8">
        <v>52040204</v>
      </c>
      <c r="K653" s="10">
        <f t="shared" si="21"/>
        <v>1</v>
      </c>
    </row>
    <row r="654" spans="1:11" x14ac:dyDescent="0.25">
      <c r="A654" s="7" t="s">
        <v>6113</v>
      </c>
      <c r="B654" s="7" t="s">
        <v>13031</v>
      </c>
      <c r="C654" s="7" t="s">
        <v>14016</v>
      </c>
      <c r="D654" s="7" t="s">
        <v>14017</v>
      </c>
      <c r="E654" s="7" t="s">
        <v>20240</v>
      </c>
      <c r="F654" s="7" t="s">
        <v>24387</v>
      </c>
      <c r="G654" s="8">
        <v>2338464</v>
      </c>
      <c r="H654" s="8">
        <v>0</v>
      </c>
      <c r="I654" s="9">
        <f t="shared" si="20"/>
        <v>2338464</v>
      </c>
      <c r="J654" s="8">
        <v>0</v>
      </c>
      <c r="K654" s="10">
        <f t="shared" si="21"/>
        <v>0</v>
      </c>
    </row>
    <row r="655" spans="1:11" x14ac:dyDescent="0.25">
      <c r="A655" s="7" t="s">
        <v>6124</v>
      </c>
      <c r="B655" s="7" t="s">
        <v>13040</v>
      </c>
      <c r="C655" s="7" t="s">
        <v>14010</v>
      </c>
      <c r="D655" s="7" t="s">
        <v>14011</v>
      </c>
      <c r="E655" s="7" t="s">
        <v>20251</v>
      </c>
      <c r="F655" s="7" t="s">
        <v>24182</v>
      </c>
      <c r="G655" s="8">
        <v>376807138</v>
      </c>
      <c r="H655" s="8">
        <v>0</v>
      </c>
      <c r="I655" s="9">
        <f t="shared" si="20"/>
        <v>376807138</v>
      </c>
      <c r="J655" s="8">
        <v>0</v>
      </c>
      <c r="K655" s="10">
        <f t="shared" si="21"/>
        <v>0</v>
      </c>
    </row>
    <row r="656" spans="1:11" x14ac:dyDescent="0.25">
      <c r="A656" s="7" t="s">
        <v>6135</v>
      </c>
      <c r="B656" s="7" t="s">
        <v>13050</v>
      </c>
      <c r="C656" s="7" t="s">
        <v>14016</v>
      </c>
      <c r="D656" s="7" t="s">
        <v>14017</v>
      </c>
      <c r="E656" s="7" t="s">
        <v>20262</v>
      </c>
      <c r="F656" s="7" t="s">
        <v>24399</v>
      </c>
      <c r="G656" s="8">
        <v>2996157</v>
      </c>
      <c r="H656" s="8">
        <v>0</v>
      </c>
      <c r="I656" s="9">
        <f t="shared" si="20"/>
        <v>2996157</v>
      </c>
      <c r="J656" s="8">
        <v>0</v>
      </c>
      <c r="K656" s="10">
        <f t="shared" si="21"/>
        <v>0</v>
      </c>
    </row>
    <row r="657" spans="1:11" x14ac:dyDescent="0.25">
      <c r="A657" s="7" t="s">
        <v>6146</v>
      </c>
      <c r="B657" s="7" t="s">
        <v>13061</v>
      </c>
      <c r="C657" s="7" t="s">
        <v>14010</v>
      </c>
      <c r="D657" s="7" t="s">
        <v>14011</v>
      </c>
      <c r="E657" s="7" t="s">
        <v>20273</v>
      </c>
      <c r="F657" s="7" t="s">
        <v>21235</v>
      </c>
      <c r="G657" s="8">
        <v>668981</v>
      </c>
      <c r="H657" s="8">
        <v>0</v>
      </c>
      <c r="I657" s="9">
        <f t="shared" si="20"/>
        <v>668981</v>
      </c>
      <c r="J657" s="8">
        <v>0</v>
      </c>
      <c r="K657" s="10">
        <f t="shared" si="21"/>
        <v>0</v>
      </c>
    </row>
    <row r="658" spans="1:11" x14ac:dyDescent="0.25">
      <c r="A658" s="7" t="s">
        <v>6157</v>
      </c>
      <c r="B658" s="7" t="s">
        <v>13071</v>
      </c>
      <c r="C658" s="7" t="s">
        <v>14016</v>
      </c>
      <c r="D658" s="7" t="s">
        <v>14017</v>
      </c>
      <c r="E658" s="7" t="s">
        <v>20284</v>
      </c>
      <c r="F658" s="7" t="s">
        <v>22923</v>
      </c>
      <c r="G658" s="8">
        <v>466667</v>
      </c>
      <c r="H658" s="8">
        <v>0</v>
      </c>
      <c r="I658" s="9">
        <f t="shared" si="20"/>
        <v>466667</v>
      </c>
      <c r="J658" s="8">
        <v>0</v>
      </c>
      <c r="K658" s="10">
        <f t="shared" si="21"/>
        <v>0</v>
      </c>
    </row>
    <row r="659" spans="1:11" x14ac:dyDescent="0.25">
      <c r="A659" s="7" t="s">
        <v>6168</v>
      </c>
      <c r="B659" s="7" t="s">
        <v>13081</v>
      </c>
      <c r="C659" s="7" t="s">
        <v>14020</v>
      </c>
      <c r="D659" s="7" t="s">
        <v>14021</v>
      </c>
      <c r="E659" s="7" t="s">
        <v>20293</v>
      </c>
      <c r="F659" s="7" t="s">
        <v>24412</v>
      </c>
      <c r="G659" s="8">
        <v>3903540</v>
      </c>
      <c r="H659" s="8">
        <v>0</v>
      </c>
      <c r="I659" s="9">
        <f t="shared" si="20"/>
        <v>3903540</v>
      </c>
      <c r="J659" s="8">
        <v>0</v>
      </c>
      <c r="K659" s="10">
        <f t="shared" si="21"/>
        <v>0</v>
      </c>
    </row>
    <row r="660" spans="1:11" x14ac:dyDescent="0.25">
      <c r="A660" s="7" t="s">
        <v>6179</v>
      </c>
      <c r="B660" s="7" t="s">
        <v>13091</v>
      </c>
      <c r="C660" s="7" t="s">
        <v>14016</v>
      </c>
      <c r="D660" s="7" t="s">
        <v>14017</v>
      </c>
      <c r="E660" s="7" t="s">
        <v>20304</v>
      </c>
      <c r="F660" s="7" t="s">
        <v>24416</v>
      </c>
      <c r="G660" s="8">
        <v>7819239</v>
      </c>
      <c r="H660" s="8">
        <v>0</v>
      </c>
      <c r="I660" s="9">
        <f t="shared" si="20"/>
        <v>7819239</v>
      </c>
      <c r="J660" s="8">
        <v>0</v>
      </c>
      <c r="K660" s="10">
        <f t="shared" si="21"/>
        <v>0</v>
      </c>
    </row>
    <row r="661" spans="1:11" x14ac:dyDescent="0.25">
      <c r="A661" s="7" t="s">
        <v>6190</v>
      </c>
      <c r="B661" s="7" t="s">
        <v>13102</v>
      </c>
      <c r="C661" s="7" t="s">
        <v>14016</v>
      </c>
      <c r="D661" s="7" t="s">
        <v>14017</v>
      </c>
      <c r="E661" s="7" t="s">
        <v>20313</v>
      </c>
      <c r="F661" s="7" t="s">
        <v>24420</v>
      </c>
      <c r="G661" s="8">
        <v>9792318</v>
      </c>
      <c r="H661" s="8">
        <v>0</v>
      </c>
      <c r="I661" s="9">
        <f t="shared" si="20"/>
        <v>9792318</v>
      </c>
      <c r="J661" s="8">
        <v>0</v>
      </c>
      <c r="K661" s="10">
        <f t="shared" si="21"/>
        <v>0</v>
      </c>
    </row>
    <row r="662" spans="1:11" x14ac:dyDescent="0.25">
      <c r="A662" s="7" t="s">
        <v>6201</v>
      </c>
      <c r="B662" s="7" t="s">
        <v>13112</v>
      </c>
      <c r="C662" s="7" t="s">
        <v>14016</v>
      </c>
      <c r="D662" s="7" t="s">
        <v>14017</v>
      </c>
      <c r="E662" s="7" t="s">
        <v>20324</v>
      </c>
      <c r="F662" s="7" t="s">
        <v>24426</v>
      </c>
      <c r="G662" s="8">
        <v>2046156</v>
      </c>
      <c r="H662" s="8">
        <v>0</v>
      </c>
      <c r="I662" s="9">
        <f t="shared" si="20"/>
        <v>2046156</v>
      </c>
      <c r="J662" s="8">
        <v>0</v>
      </c>
      <c r="K662" s="10">
        <f t="shared" si="21"/>
        <v>0</v>
      </c>
    </row>
    <row r="663" spans="1:11" x14ac:dyDescent="0.25">
      <c r="A663" s="7" t="s">
        <v>6212</v>
      </c>
      <c r="B663" s="7" t="s">
        <v>13123</v>
      </c>
      <c r="C663" s="7" t="s">
        <v>14028</v>
      </c>
      <c r="D663" s="7" t="s">
        <v>14029</v>
      </c>
      <c r="E663" s="7" t="s">
        <v>20335</v>
      </c>
      <c r="F663" s="7" t="s">
        <v>23359</v>
      </c>
      <c r="G663" s="8">
        <v>1</v>
      </c>
      <c r="H663" s="8">
        <v>0</v>
      </c>
      <c r="I663" s="9">
        <f t="shared" si="20"/>
        <v>1</v>
      </c>
      <c r="J663" s="8">
        <v>0</v>
      </c>
      <c r="K663" s="10">
        <f t="shared" si="21"/>
        <v>0</v>
      </c>
    </row>
    <row r="664" spans="1:11" x14ac:dyDescent="0.25">
      <c r="A664" s="7" t="s">
        <v>6224</v>
      </c>
      <c r="B664" s="7" t="s">
        <v>13135</v>
      </c>
      <c r="C664" s="7" t="s">
        <v>14016</v>
      </c>
      <c r="D664" s="7" t="s">
        <v>14017</v>
      </c>
      <c r="E664" s="7" t="s">
        <v>20346</v>
      </c>
      <c r="F664" s="7" t="s">
        <v>24428</v>
      </c>
      <c r="G664" s="8">
        <v>3946158</v>
      </c>
      <c r="H664" s="8">
        <v>0</v>
      </c>
      <c r="I664" s="9">
        <f t="shared" si="20"/>
        <v>3946158</v>
      </c>
      <c r="J664" s="8">
        <v>0</v>
      </c>
      <c r="K664" s="10">
        <f t="shared" si="21"/>
        <v>0</v>
      </c>
    </row>
    <row r="665" spans="1:11" x14ac:dyDescent="0.25">
      <c r="A665" s="7" t="s">
        <v>6235</v>
      </c>
      <c r="B665" s="7" t="s">
        <v>13142</v>
      </c>
      <c r="C665" s="7" t="s">
        <v>14020</v>
      </c>
      <c r="D665" s="7" t="s">
        <v>14021</v>
      </c>
      <c r="E665" s="7" t="s">
        <v>20352</v>
      </c>
      <c r="F665" s="7" t="s">
        <v>21547</v>
      </c>
      <c r="G665" s="8">
        <v>19074667</v>
      </c>
      <c r="H665" s="8">
        <v>0</v>
      </c>
      <c r="I665" s="9">
        <f t="shared" si="20"/>
        <v>19074667</v>
      </c>
      <c r="J665" s="8">
        <v>0</v>
      </c>
      <c r="K665" s="10">
        <f t="shared" si="21"/>
        <v>0</v>
      </c>
    </row>
    <row r="666" spans="1:11" x14ac:dyDescent="0.25">
      <c r="A666" s="7" t="s">
        <v>6246</v>
      </c>
      <c r="B666" s="7" t="s">
        <v>13148</v>
      </c>
      <c r="C666" s="7" t="s">
        <v>14052</v>
      </c>
      <c r="D666" s="7" t="s">
        <v>14053</v>
      </c>
      <c r="E666" s="7" t="s">
        <v>20357</v>
      </c>
      <c r="F666" s="7" t="s">
        <v>24227</v>
      </c>
      <c r="G666" s="8">
        <v>2000000</v>
      </c>
      <c r="H666" s="8">
        <v>2000000</v>
      </c>
      <c r="I666" s="9">
        <f t="shared" si="20"/>
        <v>0</v>
      </c>
      <c r="J666" s="8">
        <v>0</v>
      </c>
      <c r="K666" s="10">
        <v>0</v>
      </c>
    </row>
    <row r="667" spans="1:11" x14ac:dyDescent="0.25">
      <c r="A667" s="7" t="s">
        <v>6257</v>
      </c>
      <c r="B667" s="7" t="s">
        <v>13157</v>
      </c>
      <c r="C667" s="7" t="s">
        <v>14016</v>
      </c>
      <c r="D667" s="7" t="s">
        <v>14017</v>
      </c>
      <c r="E667" s="7" t="s">
        <v>20368</v>
      </c>
      <c r="F667" s="7" t="s">
        <v>22986</v>
      </c>
      <c r="G667" s="8">
        <v>5626929</v>
      </c>
      <c r="H667" s="8">
        <v>5626929</v>
      </c>
      <c r="I667" s="9">
        <f t="shared" si="20"/>
        <v>0</v>
      </c>
      <c r="J667" s="8">
        <v>0</v>
      </c>
      <c r="K667" s="10">
        <v>0</v>
      </c>
    </row>
    <row r="668" spans="1:11" x14ac:dyDescent="0.25">
      <c r="A668" s="7" t="s">
        <v>6268</v>
      </c>
      <c r="B668" s="7" t="s">
        <v>13167</v>
      </c>
      <c r="C668" s="7" t="s">
        <v>14026</v>
      </c>
      <c r="D668" s="7" t="s">
        <v>14027</v>
      </c>
      <c r="E668" s="7" t="s">
        <v>20379</v>
      </c>
      <c r="F668" s="7" t="s">
        <v>24450</v>
      </c>
      <c r="G668" s="8">
        <v>140000000</v>
      </c>
      <c r="H668" s="8">
        <v>0</v>
      </c>
      <c r="I668" s="9">
        <f t="shared" si="20"/>
        <v>140000000</v>
      </c>
      <c r="J668" s="8">
        <v>140000000</v>
      </c>
      <c r="K668" s="10">
        <f t="shared" si="21"/>
        <v>1</v>
      </c>
    </row>
    <row r="669" spans="1:11" x14ac:dyDescent="0.25">
      <c r="A669" s="7" t="s">
        <v>6279</v>
      </c>
      <c r="B669" s="7" t="s">
        <v>13177</v>
      </c>
      <c r="C669" s="7" t="s">
        <v>14010</v>
      </c>
      <c r="D669" s="7" t="s">
        <v>14011</v>
      </c>
      <c r="E669" s="7" t="s">
        <v>20389</v>
      </c>
      <c r="F669" s="7" t="s">
        <v>21555</v>
      </c>
      <c r="G669" s="8">
        <v>197888067</v>
      </c>
      <c r="H669" s="8">
        <v>0</v>
      </c>
      <c r="I669" s="9">
        <f t="shared" si="20"/>
        <v>197888067</v>
      </c>
      <c r="J669" s="8">
        <v>0</v>
      </c>
      <c r="K669" s="10">
        <f t="shared" si="21"/>
        <v>0</v>
      </c>
    </row>
    <row r="670" spans="1:11" x14ac:dyDescent="0.25">
      <c r="A670" s="7" t="s">
        <v>6290</v>
      </c>
      <c r="B670" s="7" t="s">
        <v>13184</v>
      </c>
      <c r="C670" s="7" t="s">
        <v>14016</v>
      </c>
      <c r="D670" s="7" t="s">
        <v>14017</v>
      </c>
      <c r="E670" s="7" t="s">
        <v>20394</v>
      </c>
      <c r="F670" s="7" t="s">
        <v>24456</v>
      </c>
      <c r="G670" s="8">
        <v>2484618</v>
      </c>
      <c r="H670" s="8">
        <v>0</v>
      </c>
      <c r="I670" s="9">
        <f t="shared" si="20"/>
        <v>2484618</v>
      </c>
      <c r="J670" s="8">
        <v>0</v>
      </c>
      <c r="K670" s="10">
        <f t="shared" si="21"/>
        <v>0</v>
      </c>
    </row>
    <row r="671" spans="1:11" x14ac:dyDescent="0.25">
      <c r="A671" s="7" t="s">
        <v>6301</v>
      </c>
      <c r="B671" s="7" t="s">
        <v>13191</v>
      </c>
      <c r="C671" s="7" t="s">
        <v>14016</v>
      </c>
      <c r="D671" s="7" t="s">
        <v>14017</v>
      </c>
      <c r="E671" s="7" t="s">
        <v>20405</v>
      </c>
      <c r="F671" s="7" t="s">
        <v>24466</v>
      </c>
      <c r="G671" s="8">
        <v>10303857</v>
      </c>
      <c r="H671" s="8">
        <v>0</v>
      </c>
      <c r="I671" s="9">
        <f t="shared" si="20"/>
        <v>10303857</v>
      </c>
      <c r="J671" s="8">
        <v>0</v>
      </c>
      <c r="K671" s="10">
        <f t="shared" si="21"/>
        <v>0</v>
      </c>
    </row>
    <row r="672" spans="1:11" x14ac:dyDescent="0.25">
      <c r="A672" s="7" t="s">
        <v>6312</v>
      </c>
      <c r="B672" s="7" t="s">
        <v>13197</v>
      </c>
      <c r="C672" s="7" t="s">
        <v>14016</v>
      </c>
      <c r="D672" s="7" t="s">
        <v>14017</v>
      </c>
      <c r="E672" s="7" t="s">
        <v>20416</v>
      </c>
      <c r="F672" s="7" t="s">
        <v>24474</v>
      </c>
      <c r="G672" s="8">
        <v>3862467</v>
      </c>
      <c r="H672" s="8">
        <v>0</v>
      </c>
      <c r="I672" s="9">
        <f t="shared" si="20"/>
        <v>3862467</v>
      </c>
      <c r="J672" s="8">
        <v>0</v>
      </c>
      <c r="K672" s="10">
        <f t="shared" si="21"/>
        <v>0</v>
      </c>
    </row>
    <row r="673" spans="1:11" x14ac:dyDescent="0.25">
      <c r="A673" s="7" t="s">
        <v>6323</v>
      </c>
      <c r="B673" s="7" t="s">
        <v>13208</v>
      </c>
      <c r="C673" s="7" t="s">
        <v>14016</v>
      </c>
      <c r="D673" s="7" t="s">
        <v>14017</v>
      </c>
      <c r="E673" s="7" t="s">
        <v>20423</v>
      </c>
      <c r="F673" s="7" t="s">
        <v>21323</v>
      </c>
      <c r="G673" s="8">
        <v>3684086</v>
      </c>
      <c r="H673" s="8">
        <v>3684086</v>
      </c>
      <c r="I673" s="9">
        <f t="shared" si="20"/>
        <v>0</v>
      </c>
      <c r="J673" s="8">
        <v>0</v>
      </c>
      <c r="K673" s="10">
        <v>0</v>
      </c>
    </row>
    <row r="674" spans="1:11" x14ac:dyDescent="0.25">
      <c r="A674" s="7" t="s">
        <v>6335</v>
      </c>
      <c r="B674" s="7" t="s">
        <v>13219</v>
      </c>
      <c r="C674" s="7" t="s">
        <v>14016</v>
      </c>
      <c r="D674" s="7" t="s">
        <v>14017</v>
      </c>
      <c r="E674" s="7" t="s">
        <v>20433</v>
      </c>
      <c r="F674" s="7" t="s">
        <v>24476</v>
      </c>
      <c r="G674" s="8">
        <v>20900022</v>
      </c>
      <c r="H674" s="8">
        <v>0</v>
      </c>
      <c r="I674" s="9">
        <f t="shared" si="20"/>
        <v>20900022</v>
      </c>
      <c r="J674" s="8">
        <v>0</v>
      </c>
      <c r="K674" s="10">
        <f t="shared" si="21"/>
        <v>0</v>
      </c>
    </row>
    <row r="675" spans="1:11" x14ac:dyDescent="0.25">
      <c r="A675" s="7" t="s">
        <v>6346</v>
      </c>
      <c r="B675" s="7" t="s">
        <v>13229</v>
      </c>
      <c r="C675" s="7" t="s">
        <v>14016</v>
      </c>
      <c r="D675" s="7" t="s">
        <v>14017</v>
      </c>
      <c r="E675" s="7" t="s">
        <v>20444</v>
      </c>
      <c r="F675" s="7" t="s">
        <v>24477</v>
      </c>
      <c r="G675" s="8">
        <v>4530774</v>
      </c>
      <c r="H675" s="8">
        <v>0</v>
      </c>
      <c r="I675" s="9">
        <f t="shared" si="20"/>
        <v>4530774</v>
      </c>
      <c r="J675" s="8">
        <v>0</v>
      </c>
      <c r="K675" s="10">
        <f t="shared" si="21"/>
        <v>0</v>
      </c>
    </row>
    <row r="676" spans="1:11" x14ac:dyDescent="0.25">
      <c r="A676" s="7" t="s">
        <v>6357</v>
      </c>
      <c r="B676" s="7" t="s">
        <v>13238</v>
      </c>
      <c r="C676" s="7" t="s">
        <v>14016</v>
      </c>
      <c r="D676" s="7" t="s">
        <v>14017</v>
      </c>
      <c r="E676" s="7" t="s">
        <v>20455</v>
      </c>
      <c r="F676" s="7" t="s">
        <v>24478</v>
      </c>
      <c r="G676" s="8">
        <v>7819239</v>
      </c>
      <c r="H676" s="8">
        <v>7819239</v>
      </c>
      <c r="I676" s="9">
        <f t="shared" si="20"/>
        <v>0</v>
      </c>
      <c r="J676" s="8">
        <v>0</v>
      </c>
      <c r="K676" s="10">
        <v>0</v>
      </c>
    </row>
    <row r="677" spans="1:11" x14ac:dyDescent="0.25">
      <c r="A677" s="7" t="s">
        <v>6368</v>
      </c>
      <c r="B677" s="7" t="s">
        <v>13249</v>
      </c>
      <c r="C677" s="7" t="s">
        <v>14016</v>
      </c>
      <c r="D677" s="7" t="s">
        <v>14017</v>
      </c>
      <c r="E677" s="7" t="s">
        <v>20466</v>
      </c>
      <c r="F677" s="7" t="s">
        <v>24479</v>
      </c>
      <c r="G677" s="8">
        <v>7526931</v>
      </c>
      <c r="H677" s="8">
        <v>4311543</v>
      </c>
      <c r="I677" s="9">
        <f t="shared" si="20"/>
        <v>3215388</v>
      </c>
      <c r="J677" s="8">
        <v>3215388</v>
      </c>
      <c r="K677" s="10">
        <f t="shared" si="21"/>
        <v>1</v>
      </c>
    </row>
    <row r="678" spans="1:11" x14ac:dyDescent="0.25">
      <c r="A678" s="7" t="s">
        <v>6379</v>
      </c>
      <c r="B678" s="7" t="s">
        <v>13260</v>
      </c>
      <c r="C678" s="7" t="s">
        <v>14016</v>
      </c>
      <c r="D678" s="7" t="s">
        <v>14017</v>
      </c>
      <c r="E678" s="7" t="s">
        <v>20477</v>
      </c>
      <c r="F678" s="7" t="s">
        <v>24481</v>
      </c>
      <c r="G678" s="8">
        <v>795116</v>
      </c>
      <c r="H678" s="8">
        <v>795116</v>
      </c>
      <c r="I678" s="9">
        <f t="shared" si="20"/>
        <v>0</v>
      </c>
      <c r="J678" s="8">
        <v>0</v>
      </c>
      <c r="K678" s="10">
        <v>0</v>
      </c>
    </row>
    <row r="679" spans="1:11" x14ac:dyDescent="0.25">
      <c r="A679" s="7" t="s">
        <v>6390</v>
      </c>
      <c r="B679" s="7" t="s">
        <v>13270</v>
      </c>
      <c r="C679" s="7" t="s">
        <v>14010</v>
      </c>
      <c r="D679" s="7" t="s">
        <v>14011</v>
      </c>
      <c r="E679" s="7" t="s">
        <v>20488</v>
      </c>
      <c r="F679" s="7" t="s">
        <v>21528</v>
      </c>
      <c r="G679" s="8">
        <v>1118589366</v>
      </c>
      <c r="H679" s="8">
        <v>0</v>
      </c>
      <c r="I679" s="9">
        <f t="shared" si="20"/>
        <v>1118589366</v>
      </c>
      <c r="J679" s="8">
        <v>59237650</v>
      </c>
      <c r="K679" s="10">
        <f t="shared" si="21"/>
        <v>5.2957458563932032E-2</v>
      </c>
    </row>
    <row r="680" spans="1:11" x14ac:dyDescent="0.25">
      <c r="A680" s="7" t="s">
        <v>6401</v>
      </c>
      <c r="B680" s="7" t="s">
        <v>13281</v>
      </c>
      <c r="C680" s="7" t="s">
        <v>14016</v>
      </c>
      <c r="D680" s="7" t="s">
        <v>14017</v>
      </c>
      <c r="E680" s="7" t="s">
        <v>20498</v>
      </c>
      <c r="F680" s="7" t="s">
        <v>24484</v>
      </c>
      <c r="G680" s="8">
        <v>365385</v>
      </c>
      <c r="H680" s="8">
        <v>365385</v>
      </c>
      <c r="I680" s="9">
        <f t="shared" si="20"/>
        <v>0</v>
      </c>
      <c r="J680" s="8">
        <v>0</v>
      </c>
      <c r="K680" s="10">
        <v>0</v>
      </c>
    </row>
    <row r="681" spans="1:11" x14ac:dyDescent="0.25">
      <c r="A681" s="7" t="s">
        <v>6412</v>
      </c>
      <c r="B681" s="7" t="s">
        <v>13291</v>
      </c>
      <c r="C681" s="7" t="s">
        <v>14016</v>
      </c>
      <c r="D681" s="7" t="s">
        <v>14017</v>
      </c>
      <c r="E681" s="7" t="s">
        <v>20508</v>
      </c>
      <c r="F681" s="7" t="s">
        <v>24488</v>
      </c>
      <c r="G681" s="8">
        <v>234012</v>
      </c>
      <c r="H681" s="8">
        <v>234012</v>
      </c>
      <c r="I681" s="9">
        <f t="shared" si="20"/>
        <v>0</v>
      </c>
      <c r="J681" s="8">
        <v>0</v>
      </c>
      <c r="K681" s="10">
        <v>0</v>
      </c>
    </row>
    <row r="682" spans="1:11" x14ac:dyDescent="0.25">
      <c r="A682" s="7" t="s">
        <v>6423</v>
      </c>
      <c r="B682" s="7" t="s">
        <v>13302</v>
      </c>
      <c r="C682" s="7" t="s">
        <v>14016</v>
      </c>
      <c r="D682" s="7" t="s">
        <v>14017</v>
      </c>
      <c r="E682" s="7" t="s">
        <v>20519</v>
      </c>
      <c r="F682" s="7" t="s">
        <v>24489</v>
      </c>
      <c r="G682" s="8">
        <v>8988471</v>
      </c>
      <c r="H682" s="8">
        <v>0</v>
      </c>
      <c r="I682" s="9">
        <f t="shared" si="20"/>
        <v>8988471</v>
      </c>
      <c r="J682" s="8">
        <v>0</v>
      </c>
      <c r="K682" s="10">
        <f t="shared" si="21"/>
        <v>0</v>
      </c>
    </row>
    <row r="683" spans="1:11" x14ac:dyDescent="0.25">
      <c r="A683" s="7" t="s">
        <v>6434</v>
      </c>
      <c r="B683" s="7" t="s">
        <v>13313</v>
      </c>
      <c r="C683" s="7" t="s">
        <v>14016</v>
      </c>
      <c r="D683" s="7" t="s">
        <v>14017</v>
      </c>
      <c r="E683" s="7" t="s">
        <v>20530</v>
      </c>
      <c r="F683" s="7" t="s">
        <v>24490</v>
      </c>
      <c r="G683" s="8">
        <v>4457697</v>
      </c>
      <c r="H683" s="8">
        <v>0</v>
      </c>
      <c r="I683" s="9">
        <f t="shared" si="20"/>
        <v>4457697</v>
      </c>
      <c r="J683" s="8">
        <v>0</v>
      </c>
      <c r="K683" s="10">
        <f t="shared" si="21"/>
        <v>0</v>
      </c>
    </row>
    <row r="684" spans="1:11" x14ac:dyDescent="0.25">
      <c r="A684" s="7" t="s">
        <v>6446</v>
      </c>
      <c r="B684" s="7" t="s">
        <v>13325</v>
      </c>
      <c r="C684" s="7" t="s">
        <v>14016</v>
      </c>
      <c r="D684" s="7" t="s">
        <v>14017</v>
      </c>
      <c r="E684" s="7" t="s">
        <v>20542</v>
      </c>
      <c r="F684" s="7" t="s">
        <v>24491</v>
      </c>
      <c r="G684" s="8">
        <v>9938472</v>
      </c>
      <c r="H684" s="8">
        <v>0</v>
      </c>
      <c r="I684" s="9">
        <f t="shared" si="20"/>
        <v>9938472</v>
      </c>
      <c r="J684" s="8">
        <v>0</v>
      </c>
      <c r="K684" s="10">
        <f t="shared" si="21"/>
        <v>0</v>
      </c>
    </row>
    <row r="685" spans="1:11" x14ac:dyDescent="0.25">
      <c r="A685" s="7" t="s">
        <v>6457</v>
      </c>
      <c r="B685" s="7" t="s">
        <v>13332</v>
      </c>
      <c r="C685" s="7" t="s">
        <v>14016</v>
      </c>
      <c r="D685" s="7" t="s">
        <v>14017</v>
      </c>
      <c r="E685" s="7" t="s">
        <v>20550</v>
      </c>
      <c r="F685" s="7" t="s">
        <v>21735</v>
      </c>
      <c r="G685" s="8">
        <v>1259500</v>
      </c>
      <c r="H685" s="8">
        <v>0</v>
      </c>
      <c r="I685" s="9">
        <f t="shared" si="20"/>
        <v>1259500</v>
      </c>
      <c r="J685" s="8">
        <v>0</v>
      </c>
      <c r="K685" s="10">
        <f t="shared" si="21"/>
        <v>0</v>
      </c>
    </row>
    <row r="686" spans="1:11" x14ac:dyDescent="0.25">
      <c r="A686" s="7" t="s">
        <v>6468</v>
      </c>
      <c r="B686" s="7" t="s">
        <v>13343</v>
      </c>
      <c r="C686" s="7" t="s">
        <v>14016</v>
      </c>
      <c r="D686" s="7" t="s">
        <v>14017</v>
      </c>
      <c r="E686" s="7" t="s">
        <v>20560</v>
      </c>
      <c r="F686" s="7" t="s">
        <v>24493</v>
      </c>
      <c r="G686" s="8">
        <v>4676928</v>
      </c>
      <c r="H686" s="8">
        <v>0</v>
      </c>
      <c r="I686" s="9">
        <f t="shared" si="20"/>
        <v>4676928</v>
      </c>
      <c r="J686" s="8">
        <v>0</v>
      </c>
      <c r="K686" s="10">
        <f t="shared" si="21"/>
        <v>0</v>
      </c>
    </row>
    <row r="687" spans="1:11" x14ac:dyDescent="0.25">
      <c r="A687" s="7" t="s">
        <v>6479</v>
      </c>
      <c r="B687" s="7" t="s">
        <v>13354</v>
      </c>
      <c r="C687" s="7" t="s">
        <v>14016</v>
      </c>
      <c r="D687" s="7" t="s">
        <v>14017</v>
      </c>
      <c r="E687" s="7" t="s">
        <v>20571</v>
      </c>
      <c r="F687" s="7" t="s">
        <v>24494</v>
      </c>
      <c r="G687" s="8">
        <v>1169232</v>
      </c>
      <c r="H687" s="8">
        <v>0</v>
      </c>
      <c r="I687" s="9">
        <f t="shared" si="20"/>
        <v>1169232</v>
      </c>
      <c r="J687" s="8">
        <v>0</v>
      </c>
      <c r="K687" s="10">
        <f t="shared" si="21"/>
        <v>0</v>
      </c>
    </row>
    <row r="688" spans="1:11" x14ac:dyDescent="0.25">
      <c r="A688" s="7" t="s">
        <v>6490</v>
      </c>
      <c r="B688" s="7" t="s">
        <v>13364</v>
      </c>
      <c r="C688" s="7" t="s">
        <v>14016</v>
      </c>
      <c r="D688" s="7" t="s">
        <v>14017</v>
      </c>
      <c r="E688" s="7" t="s">
        <v>20578</v>
      </c>
      <c r="F688" s="7" t="s">
        <v>24495</v>
      </c>
      <c r="G688" s="8">
        <v>4311543</v>
      </c>
      <c r="H688" s="8">
        <v>0</v>
      </c>
      <c r="I688" s="9">
        <f t="shared" si="20"/>
        <v>4311543</v>
      </c>
      <c r="J688" s="8">
        <v>0</v>
      </c>
      <c r="K688" s="10">
        <f t="shared" si="21"/>
        <v>0</v>
      </c>
    </row>
    <row r="689" spans="1:11" x14ac:dyDescent="0.25">
      <c r="A689" s="7" t="s">
        <v>6501</v>
      </c>
      <c r="B689" s="7" t="s">
        <v>13375</v>
      </c>
      <c r="C689" s="7" t="s">
        <v>14016</v>
      </c>
      <c r="D689" s="7" t="s">
        <v>14017</v>
      </c>
      <c r="E689" s="7" t="s">
        <v>20589</v>
      </c>
      <c r="F689" s="7" t="s">
        <v>22759</v>
      </c>
      <c r="G689" s="8">
        <v>83967</v>
      </c>
      <c r="H689" s="8">
        <v>83967</v>
      </c>
      <c r="I689" s="9">
        <f t="shared" si="20"/>
        <v>0</v>
      </c>
      <c r="J689" s="8">
        <v>0</v>
      </c>
      <c r="K689" s="10">
        <v>0</v>
      </c>
    </row>
    <row r="690" spans="1:11" x14ac:dyDescent="0.25">
      <c r="A690" s="7" t="s">
        <v>6512</v>
      </c>
      <c r="B690" s="7" t="s">
        <v>13385</v>
      </c>
      <c r="C690" s="7" t="s">
        <v>14016</v>
      </c>
      <c r="D690" s="7" t="s">
        <v>14017</v>
      </c>
      <c r="E690" s="7" t="s">
        <v>20600</v>
      </c>
      <c r="F690" s="7" t="s">
        <v>24499</v>
      </c>
      <c r="G690" s="8">
        <v>83967</v>
      </c>
      <c r="H690" s="8">
        <v>83967</v>
      </c>
      <c r="I690" s="9">
        <f t="shared" si="20"/>
        <v>0</v>
      </c>
      <c r="J690" s="8">
        <v>0</v>
      </c>
      <c r="K690" s="10">
        <v>0</v>
      </c>
    </row>
    <row r="691" spans="1:11" x14ac:dyDescent="0.25">
      <c r="A691" s="7" t="s">
        <v>6523</v>
      </c>
      <c r="B691" s="7" t="s">
        <v>13394</v>
      </c>
      <c r="C691" s="7" t="s">
        <v>14016</v>
      </c>
      <c r="D691" s="7" t="s">
        <v>14017</v>
      </c>
      <c r="E691" s="7" t="s">
        <v>20611</v>
      </c>
      <c r="F691" s="7" t="s">
        <v>24504</v>
      </c>
      <c r="G691" s="8">
        <v>6065391</v>
      </c>
      <c r="H691" s="8">
        <v>6065391</v>
      </c>
      <c r="I691" s="9">
        <f t="shared" si="20"/>
        <v>0</v>
      </c>
      <c r="J691" s="8">
        <v>0</v>
      </c>
      <c r="K691" s="10">
        <v>0</v>
      </c>
    </row>
    <row r="692" spans="1:11" x14ac:dyDescent="0.25">
      <c r="A692" s="7" t="s">
        <v>6534</v>
      </c>
      <c r="B692" s="7" t="s">
        <v>13405</v>
      </c>
      <c r="C692" s="7" t="s">
        <v>14016</v>
      </c>
      <c r="D692" s="7" t="s">
        <v>14017</v>
      </c>
      <c r="E692" s="7" t="s">
        <v>20622</v>
      </c>
      <c r="F692" s="7" t="s">
        <v>24505</v>
      </c>
      <c r="G692" s="8">
        <v>7965393</v>
      </c>
      <c r="H692" s="8">
        <v>0</v>
      </c>
      <c r="I692" s="9">
        <f t="shared" si="20"/>
        <v>7965393</v>
      </c>
      <c r="J692" s="8">
        <v>0</v>
      </c>
      <c r="K692" s="10">
        <f t="shared" si="21"/>
        <v>0</v>
      </c>
    </row>
    <row r="693" spans="1:11" x14ac:dyDescent="0.25">
      <c r="A693" s="7" t="s">
        <v>6544</v>
      </c>
      <c r="B693" s="7" t="s">
        <v>13416</v>
      </c>
      <c r="C693" s="7" t="s">
        <v>14026</v>
      </c>
      <c r="D693" s="7" t="s">
        <v>14027</v>
      </c>
      <c r="E693" s="7" t="s">
        <v>20633</v>
      </c>
      <c r="F693" s="7" t="s">
        <v>22983</v>
      </c>
      <c r="G693" s="8">
        <v>10</v>
      </c>
      <c r="H693" s="8">
        <v>0</v>
      </c>
      <c r="I693" s="9">
        <f t="shared" si="20"/>
        <v>10</v>
      </c>
      <c r="J693" s="8">
        <v>0</v>
      </c>
      <c r="K693" s="10">
        <f t="shared" si="21"/>
        <v>0</v>
      </c>
    </row>
    <row r="694" spans="1:11" x14ac:dyDescent="0.25">
      <c r="A694" s="7" t="s">
        <v>6556</v>
      </c>
      <c r="B694" s="7" t="s">
        <v>13428</v>
      </c>
      <c r="C694" s="7" t="s">
        <v>14016</v>
      </c>
      <c r="D694" s="7" t="s">
        <v>14017</v>
      </c>
      <c r="E694" s="7" t="s">
        <v>20645</v>
      </c>
      <c r="F694" s="7" t="s">
        <v>22524</v>
      </c>
      <c r="G694" s="8">
        <v>323076</v>
      </c>
      <c r="H694" s="8">
        <v>0</v>
      </c>
      <c r="I694" s="9">
        <f t="shared" si="20"/>
        <v>323076</v>
      </c>
      <c r="J694" s="8">
        <v>0</v>
      </c>
      <c r="K694" s="10">
        <f t="shared" si="21"/>
        <v>0</v>
      </c>
    </row>
    <row r="695" spans="1:11" x14ac:dyDescent="0.25">
      <c r="A695" s="7" t="s">
        <v>6567</v>
      </c>
      <c r="B695" s="7" t="s">
        <v>13439</v>
      </c>
      <c r="C695" s="7" t="s">
        <v>14010</v>
      </c>
      <c r="D695" s="7" t="s">
        <v>14011</v>
      </c>
      <c r="E695" s="7" t="s">
        <v>20656</v>
      </c>
      <c r="F695" s="7" t="s">
        <v>21372</v>
      </c>
      <c r="G695" s="8">
        <v>17297419</v>
      </c>
      <c r="H695" s="8">
        <v>0</v>
      </c>
      <c r="I695" s="9">
        <f t="shared" si="20"/>
        <v>17297419</v>
      </c>
      <c r="J695" s="8">
        <v>17297419</v>
      </c>
      <c r="K695" s="10">
        <f t="shared" si="21"/>
        <v>1</v>
      </c>
    </row>
    <row r="696" spans="1:11" x14ac:dyDescent="0.25">
      <c r="A696" s="7" t="s">
        <v>6578</v>
      </c>
      <c r="B696" s="7" t="s">
        <v>13450</v>
      </c>
      <c r="C696" s="7" t="s">
        <v>14016</v>
      </c>
      <c r="D696" s="7" t="s">
        <v>14017</v>
      </c>
      <c r="E696" s="7" t="s">
        <v>20667</v>
      </c>
      <c r="F696" s="7" t="s">
        <v>24510</v>
      </c>
      <c r="G696" s="8">
        <v>803847</v>
      </c>
      <c r="H696" s="8">
        <v>0</v>
      </c>
      <c r="I696" s="9">
        <f t="shared" si="20"/>
        <v>803847</v>
      </c>
      <c r="J696" s="8">
        <v>0</v>
      </c>
      <c r="K696" s="10">
        <f t="shared" si="21"/>
        <v>0</v>
      </c>
    </row>
    <row r="697" spans="1:11" x14ac:dyDescent="0.25">
      <c r="A697" s="7" t="s">
        <v>6589</v>
      </c>
      <c r="B697" s="7" t="s">
        <v>13461</v>
      </c>
      <c r="C697" s="7" t="s">
        <v>14032</v>
      </c>
      <c r="D697" s="7" t="s">
        <v>14033</v>
      </c>
      <c r="E697" s="7" t="s">
        <v>20678</v>
      </c>
      <c r="F697" s="7" t="s">
        <v>24513</v>
      </c>
      <c r="G697" s="8">
        <v>16221687</v>
      </c>
      <c r="H697" s="8">
        <v>0</v>
      </c>
      <c r="I697" s="9">
        <f t="shared" si="20"/>
        <v>16221687</v>
      </c>
      <c r="J697" s="8">
        <v>0</v>
      </c>
      <c r="K697" s="10">
        <f t="shared" si="21"/>
        <v>0</v>
      </c>
    </row>
    <row r="698" spans="1:11" x14ac:dyDescent="0.25">
      <c r="A698" s="7" t="s">
        <v>6589</v>
      </c>
      <c r="B698" s="7" t="s">
        <v>13461</v>
      </c>
      <c r="C698" s="7" t="s">
        <v>14026</v>
      </c>
      <c r="D698" s="7" t="s">
        <v>14027</v>
      </c>
      <c r="E698" s="7" t="s">
        <v>20678</v>
      </c>
      <c r="F698" s="7" t="s">
        <v>24513</v>
      </c>
      <c r="G698" s="8">
        <v>69845762</v>
      </c>
      <c r="H698" s="8">
        <v>0</v>
      </c>
      <c r="I698" s="9">
        <f t="shared" si="20"/>
        <v>69845762</v>
      </c>
      <c r="J698" s="8">
        <v>7926489</v>
      </c>
      <c r="K698" s="10">
        <f t="shared" si="21"/>
        <v>0.11348561133888123</v>
      </c>
    </row>
    <row r="699" spans="1:11" x14ac:dyDescent="0.25">
      <c r="A699" s="7" t="s">
        <v>6600</v>
      </c>
      <c r="B699" s="7" t="s">
        <v>13472</v>
      </c>
      <c r="C699" s="7" t="s">
        <v>14032</v>
      </c>
      <c r="D699" s="7" t="s">
        <v>14033</v>
      </c>
      <c r="E699" s="7" t="s">
        <v>20688</v>
      </c>
      <c r="F699" s="7" t="s">
        <v>21809</v>
      </c>
      <c r="G699" s="8">
        <v>1328745</v>
      </c>
      <c r="H699" s="8">
        <v>0</v>
      </c>
      <c r="I699" s="9">
        <f t="shared" si="20"/>
        <v>1328745</v>
      </c>
      <c r="J699" s="8">
        <v>0</v>
      </c>
      <c r="K699" s="10">
        <f t="shared" si="21"/>
        <v>0</v>
      </c>
    </row>
    <row r="700" spans="1:11" x14ac:dyDescent="0.25">
      <c r="A700" s="7" t="s">
        <v>6600</v>
      </c>
      <c r="B700" s="7" t="s">
        <v>13472</v>
      </c>
      <c r="C700" s="7" t="s">
        <v>14026</v>
      </c>
      <c r="D700" s="7" t="s">
        <v>14027</v>
      </c>
      <c r="E700" s="7" t="s">
        <v>20688</v>
      </c>
      <c r="F700" s="7" t="s">
        <v>21809</v>
      </c>
      <c r="G700" s="8">
        <v>63412250</v>
      </c>
      <c r="H700" s="8">
        <v>0</v>
      </c>
      <c r="I700" s="9">
        <f t="shared" si="20"/>
        <v>63412250</v>
      </c>
      <c r="J700" s="8">
        <v>0</v>
      </c>
      <c r="K700" s="10">
        <f t="shared" si="21"/>
        <v>0</v>
      </c>
    </row>
    <row r="701" spans="1:11" x14ac:dyDescent="0.25">
      <c r="A701" s="7" t="s">
        <v>6611</v>
      </c>
      <c r="B701" s="7" t="s">
        <v>13483</v>
      </c>
      <c r="C701" s="7" t="s">
        <v>14010</v>
      </c>
      <c r="D701" s="7" t="s">
        <v>14011</v>
      </c>
      <c r="E701" s="7" t="s">
        <v>20699</v>
      </c>
      <c r="F701" s="7" t="s">
        <v>21235</v>
      </c>
      <c r="G701" s="8">
        <v>139272</v>
      </c>
      <c r="H701" s="8">
        <v>0</v>
      </c>
      <c r="I701" s="9">
        <f t="shared" si="20"/>
        <v>139272</v>
      </c>
      <c r="J701" s="8">
        <v>0</v>
      </c>
      <c r="K701" s="10">
        <f t="shared" si="21"/>
        <v>0</v>
      </c>
    </row>
    <row r="702" spans="1:11" x14ac:dyDescent="0.25">
      <c r="A702" s="7" t="s">
        <v>6622</v>
      </c>
      <c r="B702" s="7" t="s">
        <v>13494</v>
      </c>
      <c r="C702" s="7" t="s">
        <v>14010</v>
      </c>
      <c r="D702" s="7" t="s">
        <v>14011</v>
      </c>
      <c r="E702" s="7" t="s">
        <v>20710</v>
      </c>
      <c r="F702" s="7" t="s">
        <v>21235</v>
      </c>
      <c r="G702" s="8">
        <v>16460426</v>
      </c>
      <c r="H702" s="8">
        <v>0</v>
      </c>
      <c r="I702" s="9">
        <f t="shared" si="20"/>
        <v>16460426</v>
      </c>
      <c r="J702" s="8">
        <v>16460426</v>
      </c>
      <c r="K702" s="10">
        <f t="shared" si="21"/>
        <v>1</v>
      </c>
    </row>
    <row r="703" spans="1:11" x14ac:dyDescent="0.25">
      <c r="A703" s="7" t="s">
        <v>6633</v>
      </c>
      <c r="B703" s="7" t="s">
        <v>13505</v>
      </c>
      <c r="C703" s="7" t="s">
        <v>14010</v>
      </c>
      <c r="D703" s="7" t="s">
        <v>14011</v>
      </c>
      <c r="E703" s="7" t="s">
        <v>20721</v>
      </c>
      <c r="F703" s="7" t="s">
        <v>21235</v>
      </c>
      <c r="G703" s="8">
        <v>44871779</v>
      </c>
      <c r="H703" s="8">
        <v>0</v>
      </c>
      <c r="I703" s="9">
        <f t="shared" si="20"/>
        <v>44871779</v>
      </c>
      <c r="J703" s="8">
        <v>0</v>
      </c>
      <c r="K703" s="10">
        <f t="shared" si="21"/>
        <v>0</v>
      </c>
    </row>
    <row r="704" spans="1:11" x14ac:dyDescent="0.25">
      <c r="A704" s="7" t="s">
        <v>6644</v>
      </c>
      <c r="B704" s="7" t="s">
        <v>13516</v>
      </c>
      <c r="C704" s="7" t="s">
        <v>14010</v>
      </c>
      <c r="D704" s="7" t="s">
        <v>14011</v>
      </c>
      <c r="E704" s="7" t="s">
        <v>20732</v>
      </c>
      <c r="F704" s="7" t="s">
        <v>21235</v>
      </c>
      <c r="G704" s="8">
        <v>5319696</v>
      </c>
      <c r="H704" s="8">
        <v>0</v>
      </c>
      <c r="I704" s="9">
        <f t="shared" si="20"/>
        <v>5319696</v>
      </c>
      <c r="J704" s="8">
        <v>0</v>
      </c>
      <c r="K704" s="10">
        <f t="shared" si="21"/>
        <v>0</v>
      </c>
    </row>
    <row r="705" spans="1:11" x14ac:dyDescent="0.25">
      <c r="A705" s="7" t="s">
        <v>6655</v>
      </c>
      <c r="B705" s="7" t="s">
        <v>13525</v>
      </c>
      <c r="C705" s="7" t="s">
        <v>14018</v>
      </c>
      <c r="D705" s="7" t="s">
        <v>14019</v>
      </c>
      <c r="E705" s="7" t="s">
        <v>20743</v>
      </c>
      <c r="F705" s="7" t="s">
        <v>21917</v>
      </c>
      <c r="G705" s="8">
        <v>287818272</v>
      </c>
      <c r="H705" s="8">
        <v>0</v>
      </c>
      <c r="I705" s="9">
        <f t="shared" si="20"/>
        <v>287818272</v>
      </c>
      <c r="J705" s="8">
        <v>0</v>
      </c>
      <c r="K705" s="10">
        <f t="shared" si="21"/>
        <v>0</v>
      </c>
    </row>
    <row r="706" spans="1:11" x14ac:dyDescent="0.25">
      <c r="A706" s="7" t="s">
        <v>6668</v>
      </c>
      <c r="B706" s="7" t="s">
        <v>13536</v>
      </c>
      <c r="C706" s="7" t="s">
        <v>14018</v>
      </c>
      <c r="D706" s="7" t="s">
        <v>14019</v>
      </c>
      <c r="E706" s="7" t="s">
        <v>20754</v>
      </c>
      <c r="F706" s="7" t="s">
        <v>24527</v>
      </c>
      <c r="G706" s="8">
        <v>900835613</v>
      </c>
      <c r="H706" s="8">
        <v>0</v>
      </c>
      <c r="I706" s="9">
        <f t="shared" ref="I706:I769" si="22">+G706-H706</f>
        <v>900835613</v>
      </c>
      <c r="J706" s="8">
        <v>0</v>
      </c>
      <c r="K706" s="10">
        <f t="shared" si="21"/>
        <v>0</v>
      </c>
    </row>
    <row r="707" spans="1:11" x14ac:dyDescent="0.25">
      <c r="A707" s="7" t="s">
        <v>6679</v>
      </c>
      <c r="B707" s="7" t="s">
        <v>13547</v>
      </c>
      <c r="C707" s="7" t="s">
        <v>14046</v>
      </c>
      <c r="D707" s="7" t="s">
        <v>14047</v>
      </c>
      <c r="E707" s="7" t="s">
        <v>20765</v>
      </c>
      <c r="F707" s="7" t="s">
        <v>24528</v>
      </c>
      <c r="G707" s="8">
        <v>4</v>
      </c>
      <c r="H707" s="8">
        <v>0</v>
      </c>
      <c r="I707" s="9">
        <f t="shared" si="22"/>
        <v>4</v>
      </c>
      <c r="J707" s="8">
        <v>0</v>
      </c>
      <c r="K707" s="10">
        <f t="shared" ref="K707:K770" si="23">+J707/I707</f>
        <v>0</v>
      </c>
    </row>
    <row r="708" spans="1:11" x14ac:dyDescent="0.25">
      <c r="A708" s="7" t="s">
        <v>6690</v>
      </c>
      <c r="B708" s="7" t="s">
        <v>13558</v>
      </c>
      <c r="C708" s="7" t="s">
        <v>14016</v>
      </c>
      <c r="D708" s="7" t="s">
        <v>14017</v>
      </c>
      <c r="E708" s="7" t="s">
        <v>20776</v>
      </c>
      <c r="F708" s="7" t="s">
        <v>24529</v>
      </c>
      <c r="G708" s="8">
        <v>4896159</v>
      </c>
      <c r="H708" s="8">
        <v>0</v>
      </c>
      <c r="I708" s="9">
        <f t="shared" si="22"/>
        <v>4896159</v>
      </c>
      <c r="J708" s="8">
        <v>0</v>
      </c>
      <c r="K708" s="10">
        <f t="shared" si="23"/>
        <v>0</v>
      </c>
    </row>
    <row r="709" spans="1:11" x14ac:dyDescent="0.25">
      <c r="A709" s="7" t="s">
        <v>6701</v>
      </c>
      <c r="B709" s="7" t="s">
        <v>13569</v>
      </c>
      <c r="C709" s="7" t="s">
        <v>14016</v>
      </c>
      <c r="D709" s="7" t="s">
        <v>14017</v>
      </c>
      <c r="E709" s="7" t="s">
        <v>20787</v>
      </c>
      <c r="F709" s="7" t="s">
        <v>24532</v>
      </c>
      <c r="G709" s="8">
        <v>1242309</v>
      </c>
      <c r="H709" s="8">
        <v>1242309</v>
      </c>
      <c r="I709" s="9">
        <f t="shared" si="22"/>
        <v>0</v>
      </c>
      <c r="J709" s="8">
        <v>0</v>
      </c>
      <c r="K709" s="10">
        <v>0</v>
      </c>
    </row>
    <row r="710" spans="1:11" x14ac:dyDescent="0.25">
      <c r="A710" s="7" t="s">
        <v>6712</v>
      </c>
      <c r="B710" s="7" t="s">
        <v>13580</v>
      </c>
      <c r="C710" s="7" t="s">
        <v>14020</v>
      </c>
      <c r="D710" s="7" t="s">
        <v>14021</v>
      </c>
      <c r="E710" s="7" t="s">
        <v>20798</v>
      </c>
      <c r="F710" s="7" t="s">
        <v>21352</v>
      </c>
      <c r="G710" s="8">
        <v>90747655</v>
      </c>
      <c r="H710" s="8">
        <v>0</v>
      </c>
      <c r="I710" s="9">
        <f t="shared" si="22"/>
        <v>90747655</v>
      </c>
      <c r="J710" s="8">
        <v>0</v>
      </c>
      <c r="K710" s="10">
        <f t="shared" si="23"/>
        <v>0</v>
      </c>
    </row>
    <row r="711" spans="1:11" x14ac:dyDescent="0.25">
      <c r="A711" s="7" t="s">
        <v>6723</v>
      </c>
      <c r="B711" s="7" t="s">
        <v>13591</v>
      </c>
      <c r="C711" s="7" t="s">
        <v>14016</v>
      </c>
      <c r="D711" s="7" t="s">
        <v>14017</v>
      </c>
      <c r="E711" s="7" t="s">
        <v>20809</v>
      </c>
      <c r="F711" s="7" t="s">
        <v>22525</v>
      </c>
      <c r="G711" s="8">
        <v>323076</v>
      </c>
      <c r="H711" s="8">
        <v>0</v>
      </c>
      <c r="I711" s="9">
        <f t="shared" si="22"/>
        <v>323076</v>
      </c>
      <c r="J711" s="8">
        <v>0</v>
      </c>
      <c r="K711" s="10">
        <f t="shared" si="23"/>
        <v>0</v>
      </c>
    </row>
    <row r="712" spans="1:11" x14ac:dyDescent="0.25">
      <c r="A712" s="7" t="s">
        <v>6734</v>
      </c>
      <c r="B712" s="7" t="s">
        <v>13602</v>
      </c>
      <c r="C712" s="7" t="s">
        <v>14020</v>
      </c>
      <c r="D712" s="7" t="s">
        <v>14021</v>
      </c>
      <c r="E712" s="7" t="s">
        <v>20820</v>
      </c>
      <c r="F712" s="7" t="s">
        <v>21383</v>
      </c>
      <c r="G712" s="8">
        <v>12072894</v>
      </c>
      <c r="H712" s="8">
        <v>0</v>
      </c>
      <c r="I712" s="9">
        <f t="shared" si="22"/>
        <v>12072894</v>
      </c>
      <c r="J712" s="8">
        <v>0</v>
      </c>
      <c r="K712" s="10">
        <f t="shared" si="23"/>
        <v>0</v>
      </c>
    </row>
    <row r="713" spans="1:11" x14ac:dyDescent="0.25">
      <c r="A713" s="7" t="s">
        <v>6745</v>
      </c>
      <c r="B713" s="7" t="s">
        <v>13613</v>
      </c>
      <c r="C713" s="7" t="s">
        <v>14018</v>
      </c>
      <c r="D713" s="7" t="s">
        <v>14019</v>
      </c>
      <c r="E713" s="7" t="s">
        <v>20831</v>
      </c>
      <c r="F713" s="7" t="s">
        <v>21795</v>
      </c>
      <c r="G713" s="8">
        <v>2572847642</v>
      </c>
      <c r="H713" s="8">
        <v>0</v>
      </c>
      <c r="I713" s="9">
        <f t="shared" si="22"/>
        <v>2572847642</v>
      </c>
      <c r="J713" s="8">
        <v>1020132345</v>
      </c>
      <c r="K713" s="10">
        <f t="shared" si="23"/>
        <v>0.39649932174258146</v>
      </c>
    </row>
    <row r="714" spans="1:11" x14ac:dyDescent="0.25">
      <c r="A714" s="7" t="s">
        <v>6745</v>
      </c>
      <c r="B714" s="7" t="s">
        <v>13613</v>
      </c>
      <c r="C714" s="7" t="s">
        <v>14018</v>
      </c>
      <c r="D714" s="7" t="s">
        <v>14019</v>
      </c>
      <c r="E714" s="7" t="s">
        <v>20831</v>
      </c>
      <c r="F714" s="7" t="s">
        <v>21795</v>
      </c>
      <c r="G714" s="8">
        <v>1402105464</v>
      </c>
      <c r="H714" s="8">
        <v>0</v>
      </c>
      <c r="I714" s="9">
        <f t="shared" si="22"/>
        <v>1402105464</v>
      </c>
      <c r="J714" s="8">
        <v>0</v>
      </c>
      <c r="K714" s="10">
        <f t="shared" si="23"/>
        <v>0</v>
      </c>
    </row>
    <row r="715" spans="1:11" x14ac:dyDescent="0.25">
      <c r="A715" s="7" t="s">
        <v>6756</v>
      </c>
      <c r="B715" s="7" t="s">
        <v>13623</v>
      </c>
      <c r="C715" s="7" t="s">
        <v>14016</v>
      </c>
      <c r="D715" s="7" t="s">
        <v>14017</v>
      </c>
      <c r="E715" s="7" t="s">
        <v>20841</v>
      </c>
      <c r="F715" s="7" t="s">
        <v>23033</v>
      </c>
      <c r="G715" s="8">
        <v>219231</v>
      </c>
      <c r="H715" s="8">
        <v>0</v>
      </c>
      <c r="I715" s="9">
        <f t="shared" si="22"/>
        <v>219231</v>
      </c>
      <c r="J715" s="8">
        <v>0</v>
      </c>
      <c r="K715" s="10">
        <f t="shared" si="23"/>
        <v>0</v>
      </c>
    </row>
    <row r="716" spans="1:11" x14ac:dyDescent="0.25">
      <c r="A716" s="7" t="s">
        <v>6767</v>
      </c>
      <c r="B716" s="7" t="s">
        <v>13634</v>
      </c>
      <c r="C716" s="7" t="s">
        <v>14016</v>
      </c>
      <c r="D716" s="7" t="s">
        <v>14017</v>
      </c>
      <c r="E716" s="7" t="s">
        <v>20851</v>
      </c>
      <c r="F716" s="7" t="s">
        <v>24534</v>
      </c>
      <c r="G716" s="8">
        <v>11546166</v>
      </c>
      <c r="H716" s="8">
        <v>0</v>
      </c>
      <c r="I716" s="9">
        <f t="shared" si="22"/>
        <v>11546166</v>
      </c>
      <c r="J716" s="8">
        <v>0</v>
      </c>
      <c r="K716" s="10">
        <f t="shared" si="23"/>
        <v>0</v>
      </c>
    </row>
    <row r="717" spans="1:11" x14ac:dyDescent="0.25">
      <c r="A717" s="7" t="s">
        <v>6779</v>
      </c>
      <c r="B717" s="7" t="s">
        <v>13646</v>
      </c>
      <c r="C717" s="7" t="s">
        <v>14016</v>
      </c>
      <c r="D717" s="7" t="s">
        <v>14017</v>
      </c>
      <c r="E717" s="7" t="s">
        <v>20863</v>
      </c>
      <c r="F717" s="7" t="s">
        <v>22972</v>
      </c>
      <c r="G717" s="8">
        <v>1607694</v>
      </c>
      <c r="H717" s="8">
        <v>1607694</v>
      </c>
      <c r="I717" s="9">
        <f t="shared" si="22"/>
        <v>0</v>
      </c>
      <c r="J717" s="8">
        <v>0</v>
      </c>
      <c r="K717" s="10">
        <v>0</v>
      </c>
    </row>
    <row r="718" spans="1:11" x14ac:dyDescent="0.25">
      <c r="A718" s="7" t="s">
        <v>6790</v>
      </c>
      <c r="B718" s="7" t="s">
        <v>13657</v>
      </c>
      <c r="C718" s="7" t="s">
        <v>14010</v>
      </c>
      <c r="D718" s="7" t="s">
        <v>14011</v>
      </c>
      <c r="E718" s="7" t="s">
        <v>20874</v>
      </c>
      <c r="F718" s="7" t="s">
        <v>21227</v>
      </c>
      <c r="G718" s="8">
        <v>341059147</v>
      </c>
      <c r="H718" s="8">
        <v>341059147</v>
      </c>
      <c r="I718" s="9">
        <f t="shared" si="22"/>
        <v>0</v>
      </c>
      <c r="J718" s="8">
        <v>0</v>
      </c>
      <c r="K718" s="10">
        <v>0</v>
      </c>
    </row>
    <row r="719" spans="1:11" x14ac:dyDescent="0.25">
      <c r="A719" s="7" t="s">
        <v>6801</v>
      </c>
      <c r="B719" s="7" t="s">
        <v>13668</v>
      </c>
      <c r="C719" s="7" t="s">
        <v>14016</v>
      </c>
      <c r="D719" s="7" t="s">
        <v>14017</v>
      </c>
      <c r="E719" s="7" t="s">
        <v>20885</v>
      </c>
      <c r="F719" s="7" t="s">
        <v>24539</v>
      </c>
      <c r="G719" s="8">
        <v>5700006</v>
      </c>
      <c r="H719" s="8">
        <v>0</v>
      </c>
      <c r="I719" s="9">
        <f t="shared" si="22"/>
        <v>5700006</v>
      </c>
      <c r="J719" s="8">
        <v>0</v>
      </c>
      <c r="K719" s="10">
        <f t="shared" si="23"/>
        <v>0</v>
      </c>
    </row>
    <row r="720" spans="1:11" x14ac:dyDescent="0.25">
      <c r="A720" s="7" t="s">
        <v>6812</v>
      </c>
      <c r="B720" s="7" t="s">
        <v>13679</v>
      </c>
      <c r="C720" s="7" t="s">
        <v>14026</v>
      </c>
      <c r="D720" s="7" t="s">
        <v>14027</v>
      </c>
      <c r="E720" s="7" t="s">
        <v>20896</v>
      </c>
      <c r="F720" s="7" t="s">
        <v>24541</v>
      </c>
      <c r="G720" s="8">
        <v>4</v>
      </c>
      <c r="H720" s="8">
        <v>0</v>
      </c>
      <c r="I720" s="9">
        <f t="shared" si="22"/>
        <v>4</v>
      </c>
      <c r="J720" s="8">
        <v>0</v>
      </c>
      <c r="K720" s="10">
        <f t="shared" si="23"/>
        <v>0</v>
      </c>
    </row>
    <row r="721" spans="1:11" x14ac:dyDescent="0.25">
      <c r="A721" s="7" t="s">
        <v>6823</v>
      </c>
      <c r="B721" s="7" t="s">
        <v>13690</v>
      </c>
      <c r="C721" s="7" t="s">
        <v>14016</v>
      </c>
      <c r="D721" s="7" t="s">
        <v>14017</v>
      </c>
      <c r="E721" s="7" t="s">
        <v>20907</v>
      </c>
      <c r="F721" s="7" t="s">
        <v>24542</v>
      </c>
      <c r="G721" s="8">
        <v>9061548</v>
      </c>
      <c r="H721" s="8">
        <v>0</v>
      </c>
      <c r="I721" s="9">
        <f t="shared" si="22"/>
        <v>9061548</v>
      </c>
      <c r="J721" s="8">
        <v>0</v>
      </c>
      <c r="K721" s="10">
        <f t="shared" si="23"/>
        <v>0</v>
      </c>
    </row>
    <row r="722" spans="1:11" x14ac:dyDescent="0.25">
      <c r="A722" s="7" t="s">
        <v>6826</v>
      </c>
      <c r="B722" s="7" t="s">
        <v>13693</v>
      </c>
      <c r="C722" s="7" t="s">
        <v>14016</v>
      </c>
      <c r="D722" s="7" t="s">
        <v>14017</v>
      </c>
      <c r="E722" s="7" t="s">
        <v>20910</v>
      </c>
      <c r="F722" s="7" t="s">
        <v>24543</v>
      </c>
      <c r="G722" s="8">
        <v>10230780</v>
      </c>
      <c r="H722" s="8">
        <v>0</v>
      </c>
      <c r="I722" s="9">
        <f t="shared" si="22"/>
        <v>10230780</v>
      </c>
      <c r="J722" s="8">
        <v>0</v>
      </c>
      <c r="K722" s="10">
        <f t="shared" si="23"/>
        <v>0</v>
      </c>
    </row>
    <row r="723" spans="1:11" x14ac:dyDescent="0.25">
      <c r="A723" s="7" t="s">
        <v>6827</v>
      </c>
      <c r="B723" s="7" t="s">
        <v>13694</v>
      </c>
      <c r="C723" s="7" t="s">
        <v>14010</v>
      </c>
      <c r="D723" s="7" t="s">
        <v>14011</v>
      </c>
      <c r="E723" s="7" t="s">
        <v>20911</v>
      </c>
      <c r="F723" s="7" t="s">
        <v>21235</v>
      </c>
      <c r="G723" s="8">
        <v>10243629</v>
      </c>
      <c r="H723" s="8">
        <v>0</v>
      </c>
      <c r="I723" s="9">
        <f t="shared" si="22"/>
        <v>10243629</v>
      </c>
      <c r="J723" s="8">
        <v>0</v>
      </c>
      <c r="K723" s="10">
        <f t="shared" si="23"/>
        <v>0</v>
      </c>
    </row>
    <row r="724" spans="1:11" x14ac:dyDescent="0.25">
      <c r="A724" s="7" t="s">
        <v>6828</v>
      </c>
      <c r="B724" s="7" t="s">
        <v>13695</v>
      </c>
      <c r="C724" s="7" t="s">
        <v>14022</v>
      </c>
      <c r="D724" s="7" t="s">
        <v>14023</v>
      </c>
      <c r="E724" s="7" t="s">
        <v>20912</v>
      </c>
      <c r="F724" s="7" t="s">
        <v>21692</v>
      </c>
      <c r="G724" s="8">
        <v>11191447</v>
      </c>
      <c r="H724" s="8">
        <v>0</v>
      </c>
      <c r="I724" s="9">
        <f t="shared" si="22"/>
        <v>11191447</v>
      </c>
      <c r="J724" s="8">
        <v>2281240</v>
      </c>
      <c r="K724" s="10">
        <f t="shared" si="23"/>
        <v>0.2038378057815044</v>
      </c>
    </row>
    <row r="725" spans="1:11" x14ac:dyDescent="0.25">
      <c r="A725" s="7" t="s">
        <v>6829</v>
      </c>
      <c r="B725" s="7" t="s">
        <v>13696</v>
      </c>
      <c r="C725" s="7" t="s">
        <v>14016</v>
      </c>
      <c r="D725" s="7" t="s">
        <v>14017</v>
      </c>
      <c r="E725" s="7" t="s">
        <v>20913</v>
      </c>
      <c r="F725" s="7" t="s">
        <v>24544</v>
      </c>
      <c r="G725" s="8">
        <v>511539</v>
      </c>
      <c r="H725" s="8">
        <v>0</v>
      </c>
      <c r="I725" s="9">
        <f t="shared" si="22"/>
        <v>511539</v>
      </c>
      <c r="J725" s="8">
        <v>0</v>
      </c>
      <c r="K725" s="10">
        <f t="shared" si="23"/>
        <v>0</v>
      </c>
    </row>
    <row r="726" spans="1:11" x14ac:dyDescent="0.25">
      <c r="A726" s="7" t="s">
        <v>6830</v>
      </c>
      <c r="B726" s="7" t="s">
        <v>13697</v>
      </c>
      <c r="C726" s="7" t="s">
        <v>14010</v>
      </c>
      <c r="D726" s="7" t="s">
        <v>14011</v>
      </c>
      <c r="E726" s="7" t="s">
        <v>20914</v>
      </c>
      <c r="F726" s="7" t="s">
        <v>21235</v>
      </c>
      <c r="G726" s="8">
        <v>3327169</v>
      </c>
      <c r="H726" s="8">
        <v>3327169</v>
      </c>
      <c r="I726" s="9">
        <f t="shared" si="22"/>
        <v>0</v>
      </c>
      <c r="J726" s="8">
        <v>0</v>
      </c>
      <c r="K726" s="10">
        <v>0</v>
      </c>
    </row>
    <row r="727" spans="1:11" x14ac:dyDescent="0.25">
      <c r="A727" s="7" t="s">
        <v>6832</v>
      </c>
      <c r="B727" s="7" t="s">
        <v>13699</v>
      </c>
      <c r="C727" s="7" t="s">
        <v>14010</v>
      </c>
      <c r="D727" s="7" t="s">
        <v>14011</v>
      </c>
      <c r="E727" s="7" t="s">
        <v>20916</v>
      </c>
      <c r="F727" s="7" t="s">
        <v>21235</v>
      </c>
      <c r="G727" s="8">
        <v>2784142</v>
      </c>
      <c r="H727" s="8">
        <v>2784142</v>
      </c>
      <c r="I727" s="9">
        <f t="shared" si="22"/>
        <v>0</v>
      </c>
      <c r="J727" s="8">
        <v>0</v>
      </c>
      <c r="K727" s="10">
        <v>0</v>
      </c>
    </row>
    <row r="728" spans="1:11" x14ac:dyDescent="0.25">
      <c r="A728" s="7" t="s">
        <v>6833</v>
      </c>
      <c r="B728" s="7" t="s">
        <v>13700</v>
      </c>
      <c r="C728" s="7" t="s">
        <v>14018</v>
      </c>
      <c r="D728" s="7" t="s">
        <v>14019</v>
      </c>
      <c r="E728" s="7" t="s">
        <v>20917</v>
      </c>
      <c r="F728" s="7" t="s">
        <v>21370</v>
      </c>
      <c r="G728" s="8">
        <v>10743067</v>
      </c>
      <c r="H728" s="8">
        <v>0</v>
      </c>
      <c r="I728" s="9">
        <f t="shared" si="22"/>
        <v>10743067</v>
      </c>
      <c r="J728" s="8">
        <v>1891452</v>
      </c>
      <c r="K728" s="10">
        <f t="shared" si="23"/>
        <v>0.17606257133088718</v>
      </c>
    </row>
    <row r="729" spans="1:11" x14ac:dyDescent="0.25">
      <c r="A729" s="7" t="s">
        <v>6834</v>
      </c>
      <c r="B729" s="7" t="s">
        <v>13701</v>
      </c>
      <c r="C729" s="7" t="s">
        <v>14016</v>
      </c>
      <c r="D729" s="7" t="s">
        <v>14017</v>
      </c>
      <c r="E729" s="7" t="s">
        <v>20918</v>
      </c>
      <c r="F729" s="7" t="s">
        <v>24545</v>
      </c>
      <c r="G729" s="8">
        <v>9500010</v>
      </c>
      <c r="H729" s="8">
        <v>0</v>
      </c>
      <c r="I729" s="9">
        <f t="shared" si="22"/>
        <v>9500010</v>
      </c>
      <c r="J729" s="8">
        <v>0</v>
      </c>
      <c r="K729" s="10">
        <f t="shared" si="23"/>
        <v>0</v>
      </c>
    </row>
    <row r="730" spans="1:11" x14ac:dyDescent="0.25">
      <c r="A730" s="7" t="s">
        <v>6835</v>
      </c>
      <c r="B730" s="7" t="s">
        <v>13702</v>
      </c>
      <c r="C730" s="7" t="s">
        <v>14016</v>
      </c>
      <c r="D730" s="7" t="s">
        <v>14017</v>
      </c>
      <c r="E730" s="7" t="s">
        <v>20919</v>
      </c>
      <c r="F730" s="7" t="s">
        <v>24546</v>
      </c>
      <c r="G730" s="8">
        <v>18488481</v>
      </c>
      <c r="H730" s="8">
        <v>0</v>
      </c>
      <c r="I730" s="9">
        <f t="shared" si="22"/>
        <v>18488481</v>
      </c>
      <c r="J730" s="8">
        <v>17392326</v>
      </c>
      <c r="K730" s="10">
        <f t="shared" si="23"/>
        <v>0.94071146245059289</v>
      </c>
    </row>
    <row r="731" spans="1:11" x14ac:dyDescent="0.25">
      <c r="A731" s="7" t="s">
        <v>6836</v>
      </c>
      <c r="B731" s="7" t="s">
        <v>13703</v>
      </c>
      <c r="C731" s="7" t="s">
        <v>14016</v>
      </c>
      <c r="D731" s="7" t="s">
        <v>14017</v>
      </c>
      <c r="E731" s="7" t="s">
        <v>20920</v>
      </c>
      <c r="F731" s="7" t="s">
        <v>23613</v>
      </c>
      <c r="G731" s="8">
        <v>4165389</v>
      </c>
      <c r="H731" s="8">
        <v>0</v>
      </c>
      <c r="I731" s="9">
        <f t="shared" si="22"/>
        <v>4165389</v>
      </c>
      <c r="J731" s="8">
        <v>0</v>
      </c>
      <c r="K731" s="10">
        <f t="shared" si="23"/>
        <v>0</v>
      </c>
    </row>
    <row r="732" spans="1:11" x14ac:dyDescent="0.25">
      <c r="A732" s="7" t="s">
        <v>6837</v>
      </c>
      <c r="B732" s="7" t="s">
        <v>13704</v>
      </c>
      <c r="C732" s="7" t="s">
        <v>14018</v>
      </c>
      <c r="D732" s="7" t="s">
        <v>14019</v>
      </c>
      <c r="E732" s="7" t="s">
        <v>20921</v>
      </c>
      <c r="F732" s="7" t="s">
        <v>21303</v>
      </c>
      <c r="G732" s="8">
        <v>14462070</v>
      </c>
      <c r="H732" s="8">
        <v>0</v>
      </c>
      <c r="I732" s="9">
        <f t="shared" si="22"/>
        <v>14462070</v>
      </c>
      <c r="J732" s="8">
        <v>0</v>
      </c>
      <c r="K732" s="10">
        <f t="shared" si="23"/>
        <v>0</v>
      </c>
    </row>
    <row r="733" spans="1:11" x14ac:dyDescent="0.25">
      <c r="A733" s="7" t="s">
        <v>6838</v>
      </c>
      <c r="B733" s="7" t="s">
        <v>13705</v>
      </c>
      <c r="C733" s="7" t="s">
        <v>14016</v>
      </c>
      <c r="D733" s="7" t="s">
        <v>14017</v>
      </c>
      <c r="E733" s="7" t="s">
        <v>20922</v>
      </c>
      <c r="F733" s="7" t="s">
        <v>24547</v>
      </c>
      <c r="G733" s="8">
        <v>6503853</v>
      </c>
      <c r="H733" s="8">
        <v>0</v>
      </c>
      <c r="I733" s="9">
        <f t="shared" si="22"/>
        <v>6503853</v>
      </c>
      <c r="J733" s="8">
        <v>0</v>
      </c>
      <c r="K733" s="10">
        <f t="shared" si="23"/>
        <v>0</v>
      </c>
    </row>
    <row r="734" spans="1:11" x14ac:dyDescent="0.25">
      <c r="A734" s="7" t="s">
        <v>6839</v>
      </c>
      <c r="B734" s="7" t="s">
        <v>13706</v>
      </c>
      <c r="C734" s="7" t="s">
        <v>14016</v>
      </c>
      <c r="D734" s="7" t="s">
        <v>14017</v>
      </c>
      <c r="E734" s="7" t="s">
        <v>20923</v>
      </c>
      <c r="F734" s="7" t="s">
        <v>24548</v>
      </c>
      <c r="G734" s="8">
        <v>1023078</v>
      </c>
      <c r="H734" s="8">
        <v>0</v>
      </c>
      <c r="I734" s="9">
        <f t="shared" si="22"/>
        <v>1023078</v>
      </c>
      <c r="J734" s="8">
        <v>0</v>
      </c>
      <c r="K734" s="10">
        <f t="shared" si="23"/>
        <v>0</v>
      </c>
    </row>
    <row r="735" spans="1:11" x14ac:dyDescent="0.25">
      <c r="A735" s="7" t="s">
        <v>6840</v>
      </c>
      <c r="B735" s="7" t="s">
        <v>13707</v>
      </c>
      <c r="C735" s="7" t="s">
        <v>14016</v>
      </c>
      <c r="D735" s="7" t="s">
        <v>14017</v>
      </c>
      <c r="E735" s="7" t="s">
        <v>20924</v>
      </c>
      <c r="F735" s="7" t="s">
        <v>24549</v>
      </c>
      <c r="G735" s="8">
        <v>7088469</v>
      </c>
      <c r="H735" s="8">
        <v>0</v>
      </c>
      <c r="I735" s="9">
        <f t="shared" si="22"/>
        <v>7088469</v>
      </c>
      <c r="J735" s="8">
        <v>0</v>
      </c>
      <c r="K735" s="10">
        <f t="shared" si="23"/>
        <v>0</v>
      </c>
    </row>
    <row r="736" spans="1:11" x14ac:dyDescent="0.25">
      <c r="A736" s="7" t="s">
        <v>6841</v>
      </c>
      <c r="B736" s="7" t="s">
        <v>13708</v>
      </c>
      <c r="C736" s="7" t="s">
        <v>14018</v>
      </c>
      <c r="D736" s="7" t="s">
        <v>14019</v>
      </c>
      <c r="E736" s="7" t="s">
        <v>20925</v>
      </c>
      <c r="F736" s="7" t="s">
        <v>24550</v>
      </c>
      <c r="G736" s="8">
        <v>366646718</v>
      </c>
      <c r="H736" s="8">
        <v>0</v>
      </c>
      <c r="I736" s="9">
        <f t="shared" si="22"/>
        <v>366646718</v>
      </c>
      <c r="J736" s="8">
        <v>0</v>
      </c>
      <c r="K736" s="10">
        <f t="shared" si="23"/>
        <v>0</v>
      </c>
    </row>
    <row r="737" spans="1:11" x14ac:dyDescent="0.25">
      <c r="A737" s="7" t="s">
        <v>6843</v>
      </c>
      <c r="B737" s="7" t="s">
        <v>13710</v>
      </c>
      <c r="C737" s="7" t="s">
        <v>14020</v>
      </c>
      <c r="D737" s="7" t="s">
        <v>14021</v>
      </c>
      <c r="E737" s="7" t="s">
        <v>20927</v>
      </c>
      <c r="F737" s="7" t="s">
        <v>21829</v>
      </c>
      <c r="G737" s="8">
        <v>45589278</v>
      </c>
      <c r="H737" s="8">
        <v>0</v>
      </c>
      <c r="I737" s="9">
        <f t="shared" si="22"/>
        <v>45589278</v>
      </c>
      <c r="J737" s="8">
        <v>45589278</v>
      </c>
      <c r="K737" s="10">
        <f t="shared" si="23"/>
        <v>1</v>
      </c>
    </row>
    <row r="738" spans="1:11" x14ac:dyDescent="0.25">
      <c r="A738" s="7" t="s">
        <v>6844</v>
      </c>
      <c r="B738" s="7" t="s">
        <v>13711</v>
      </c>
      <c r="C738" s="7" t="s">
        <v>14016</v>
      </c>
      <c r="D738" s="7" t="s">
        <v>14017</v>
      </c>
      <c r="E738" s="7" t="s">
        <v>20928</v>
      </c>
      <c r="F738" s="7" t="s">
        <v>24551</v>
      </c>
      <c r="G738" s="8">
        <v>584616</v>
      </c>
      <c r="H738" s="8">
        <v>584616</v>
      </c>
      <c r="I738" s="9">
        <f t="shared" si="22"/>
        <v>0</v>
      </c>
      <c r="J738" s="8">
        <v>0</v>
      </c>
      <c r="K738" s="10">
        <v>0</v>
      </c>
    </row>
    <row r="739" spans="1:11" x14ac:dyDescent="0.25">
      <c r="A739" s="7" t="s">
        <v>6845</v>
      </c>
      <c r="B739" s="7" t="s">
        <v>13712</v>
      </c>
      <c r="C739" s="7" t="s">
        <v>14016</v>
      </c>
      <c r="D739" s="7" t="s">
        <v>14017</v>
      </c>
      <c r="E739" s="7" t="s">
        <v>20929</v>
      </c>
      <c r="F739" s="7" t="s">
        <v>24552</v>
      </c>
      <c r="G739" s="8">
        <v>1680771</v>
      </c>
      <c r="H739" s="8">
        <v>0</v>
      </c>
      <c r="I739" s="9">
        <f t="shared" si="22"/>
        <v>1680771</v>
      </c>
      <c r="J739" s="8">
        <v>0</v>
      </c>
      <c r="K739" s="10">
        <f t="shared" si="23"/>
        <v>0</v>
      </c>
    </row>
    <row r="740" spans="1:11" x14ac:dyDescent="0.25">
      <c r="A740" s="7" t="s">
        <v>6846</v>
      </c>
      <c r="B740" s="7" t="s">
        <v>13713</v>
      </c>
      <c r="C740" s="7" t="s">
        <v>14020</v>
      </c>
      <c r="D740" s="7" t="s">
        <v>14021</v>
      </c>
      <c r="E740" s="7" t="s">
        <v>20930</v>
      </c>
      <c r="F740" s="7" t="s">
        <v>21425</v>
      </c>
      <c r="G740" s="8">
        <v>47644692</v>
      </c>
      <c r="H740" s="8">
        <v>0</v>
      </c>
      <c r="I740" s="9">
        <f t="shared" si="22"/>
        <v>47644692</v>
      </c>
      <c r="J740" s="8">
        <v>0</v>
      </c>
      <c r="K740" s="10">
        <f t="shared" si="23"/>
        <v>0</v>
      </c>
    </row>
    <row r="741" spans="1:11" x14ac:dyDescent="0.25">
      <c r="A741" s="7" t="s">
        <v>6847</v>
      </c>
      <c r="B741" s="7" t="s">
        <v>13714</v>
      </c>
      <c r="C741" s="7" t="s">
        <v>14016</v>
      </c>
      <c r="D741" s="7" t="s">
        <v>14017</v>
      </c>
      <c r="E741" s="7" t="s">
        <v>20931</v>
      </c>
      <c r="F741" s="7" t="s">
        <v>24553</v>
      </c>
      <c r="G741" s="8">
        <v>4238466</v>
      </c>
      <c r="H741" s="8">
        <v>0</v>
      </c>
      <c r="I741" s="9">
        <f t="shared" si="22"/>
        <v>4238466</v>
      </c>
      <c r="J741" s="8">
        <v>0</v>
      </c>
      <c r="K741" s="10">
        <f t="shared" si="23"/>
        <v>0</v>
      </c>
    </row>
    <row r="742" spans="1:11" x14ac:dyDescent="0.25">
      <c r="A742" s="7" t="s">
        <v>6848</v>
      </c>
      <c r="B742" s="7" t="s">
        <v>13715</v>
      </c>
      <c r="C742" s="7" t="s">
        <v>14016</v>
      </c>
      <c r="D742" s="7" t="s">
        <v>14017</v>
      </c>
      <c r="E742" s="7" t="s">
        <v>20932</v>
      </c>
      <c r="F742" s="7" t="s">
        <v>24554</v>
      </c>
      <c r="G742" s="8">
        <v>27600000</v>
      </c>
      <c r="H742" s="8">
        <v>0</v>
      </c>
      <c r="I742" s="9">
        <f t="shared" si="22"/>
        <v>27600000</v>
      </c>
      <c r="J742" s="8">
        <v>0</v>
      </c>
      <c r="K742" s="10">
        <f t="shared" si="23"/>
        <v>0</v>
      </c>
    </row>
    <row r="743" spans="1:11" x14ac:dyDescent="0.25">
      <c r="A743" s="7" t="s">
        <v>6849</v>
      </c>
      <c r="B743" s="7" t="s">
        <v>13716</v>
      </c>
      <c r="C743" s="7" t="s">
        <v>14026</v>
      </c>
      <c r="D743" s="7" t="s">
        <v>14027</v>
      </c>
      <c r="E743" s="7" t="s">
        <v>20933</v>
      </c>
      <c r="F743" s="7" t="s">
        <v>21494</v>
      </c>
      <c r="G743" s="8">
        <v>124882436</v>
      </c>
      <c r="H743" s="8">
        <v>124882436</v>
      </c>
      <c r="I743" s="9">
        <f t="shared" si="22"/>
        <v>0</v>
      </c>
      <c r="J743" s="8">
        <v>0</v>
      </c>
      <c r="K743" s="10">
        <v>0</v>
      </c>
    </row>
    <row r="744" spans="1:11" x14ac:dyDescent="0.25">
      <c r="A744" s="7" t="s">
        <v>6850</v>
      </c>
      <c r="B744" s="7" t="s">
        <v>13717</v>
      </c>
      <c r="C744" s="7" t="s">
        <v>14010</v>
      </c>
      <c r="D744" s="7" t="s">
        <v>14011</v>
      </c>
      <c r="E744" s="7" t="s">
        <v>20934</v>
      </c>
      <c r="F744" s="7" t="s">
        <v>21606</v>
      </c>
      <c r="G744" s="8">
        <v>111469279</v>
      </c>
      <c r="H744" s="8">
        <v>0</v>
      </c>
      <c r="I744" s="9">
        <f t="shared" si="22"/>
        <v>111469279</v>
      </c>
      <c r="J744" s="8">
        <v>0</v>
      </c>
      <c r="K744" s="10">
        <f t="shared" si="23"/>
        <v>0</v>
      </c>
    </row>
    <row r="745" spans="1:11" x14ac:dyDescent="0.25">
      <c r="A745" s="7" t="s">
        <v>6851</v>
      </c>
      <c r="B745" s="7" t="s">
        <v>13718</v>
      </c>
      <c r="C745" s="7" t="s">
        <v>14016</v>
      </c>
      <c r="D745" s="7" t="s">
        <v>14017</v>
      </c>
      <c r="E745" s="7" t="s">
        <v>20935</v>
      </c>
      <c r="F745" s="7" t="s">
        <v>24555</v>
      </c>
      <c r="G745" s="8">
        <v>4384620</v>
      </c>
      <c r="H745" s="8">
        <v>0</v>
      </c>
      <c r="I745" s="9">
        <f t="shared" si="22"/>
        <v>4384620</v>
      </c>
      <c r="J745" s="8">
        <v>0</v>
      </c>
      <c r="K745" s="10">
        <f t="shared" si="23"/>
        <v>0</v>
      </c>
    </row>
    <row r="746" spans="1:11" x14ac:dyDescent="0.25">
      <c r="A746" s="7" t="s">
        <v>6852</v>
      </c>
      <c r="B746" s="7" t="s">
        <v>13719</v>
      </c>
      <c r="C746" s="7" t="s">
        <v>14016</v>
      </c>
      <c r="D746" s="7" t="s">
        <v>14017</v>
      </c>
      <c r="E746" s="7" t="s">
        <v>20936</v>
      </c>
      <c r="F746" s="7" t="s">
        <v>24556</v>
      </c>
      <c r="G746" s="8">
        <v>8111547</v>
      </c>
      <c r="H746" s="8">
        <v>0</v>
      </c>
      <c r="I746" s="9">
        <f t="shared" si="22"/>
        <v>8111547</v>
      </c>
      <c r="J746" s="8">
        <v>0</v>
      </c>
      <c r="K746" s="10">
        <f t="shared" si="23"/>
        <v>0</v>
      </c>
    </row>
    <row r="747" spans="1:11" x14ac:dyDescent="0.25">
      <c r="A747" s="7" t="s">
        <v>6854</v>
      </c>
      <c r="B747" s="7" t="s">
        <v>13721</v>
      </c>
      <c r="C747" s="7" t="s">
        <v>14016</v>
      </c>
      <c r="D747" s="7" t="s">
        <v>14017</v>
      </c>
      <c r="E747" s="7" t="s">
        <v>20938</v>
      </c>
      <c r="F747" s="7" t="s">
        <v>24558</v>
      </c>
      <c r="G747" s="8">
        <v>3873081</v>
      </c>
      <c r="H747" s="8">
        <v>0</v>
      </c>
      <c r="I747" s="9">
        <f t="shared" si="22"/>
        <v>3873081</v>
      </c>
      <c r="J747" s="8">
        <v>0</v>
      </c>
      <c r="K747" s="10">
        <f t="shared" si="23"/>
        <v>0</v>
      </c>
    </row>
    <row r="748" spans="1:11" x14ac:dyDescent="0.25">
      <c r="A748" s="7" t="s">
        <v>6855</v>
      </c>
      <c r="B748" s="7" t="s">
        <v>13722</v>
      </c>
      <c r="C748" s="7" t="s">
        <v>14020</v>
      </c>
      <c r="D748" s="7" t="s">
        <v>14021</v>
      </c>
      <c r="E748" s="7" t="s">
        <v>20939</v>
      </c>
      <c r="F748" s="7" t="s">
        <v>21484</v>
      </c>
      <c r="G748" s="8">
        <v>15824087</v>
      </c>
      <c r="H748" s="8">
        <v>0</v>
      </c>
      <c r="I748" s="9">
        <f t="shared" si="22"/>
        <v>15824087</v>
      </c>
      <c r="J748" s="8">
        <v>0</v>
      </c>
      <c r="K748" s="10">
        <f t="shared" si="23"/>
        <v>0</v>
      </c>
    </row>
    <row r="749" spans="1:11" x14ac:dyDescent="0.25">
      <c r="A749" s="7" t="s">
        <v>6856</v>
      </c>
      <c r="B749" s="7" t="s">
        <v>13723</v>
      </c>
      <c r="C749" s="7" t="s">
        <v>14016</v>
      </c>
      <c r="D749" s="7" t="s">
        <v>14017</v>
      </c>
      <c r="E749" s="7" t="s">
        <v>20940</v>
      </c>
      <c r="F749" s="7" t="s">
        <v>24481</v>
      </c>
      <c r="G749" s="8">
        <v>595140</v>
      </c>
      <c r="H749" s="8">
        <v>595140</v>
      </c>
      <c r="I749" s="9">
        <f t="shared" si="22"/>
        <v>0</v>
      </c>
      <c r="J749" s="8">
        <v>0</v>
      </c>
      <c r="K749" s="10">
        <v>0</v>
      </c>
    </row>
    <row r="750" spans="1:11" x14ac:dyDescent="0.25">
      <c r="A750" s="7" t="s">
        <v>6857</v>
      </c>
      <c r="B750" s="7" t="s">
        <v>13724</v>
      </c>
      <c r="C750" s="7" t="s">
        <v>14030</v>
      </c>
      <c r="D750" s="7" t="s">
        <v>14031</v>
      </c>
      <c r="E750" s="7" t="s">
        <v>20941</v>
      </c>
      <c r="F750" s="7" t="s">
        <v>24559</v>
      </c>
      <c r="G750" s="8">
        <v>720000</v>
      </c>
      <c r="H750" s="8">
        <v>0</v>
      </c>
      <c r="I750" s="9">
        <f t="shared" si="22"/>
        <v>720000</v>
      </c>
      <c r="J750" s="8">
        <v>0</v>
      </c>
      <c r="K750" s="10">
        <f t="shared" si="23"/>
        <v>0</v>
      </c>
    </row>
    <row r="751" spans="1:11" x14ac:dyDescent="0.25">
      <c r="A751" s="7" t="s">
        <v>6858</v>
      </c>
      <c r="B751" s="7" t="s">
        <v>13725</v>
      </c>
      <c r="C751" s="7" t="s">
        <v>14016</v>
      </c>
      <c r="D751" s="7" t="s">
        <v>14017</v>
      </c>
      <c r="E751" s="7" t="s">
        <v>20942</v>
      </c>
      <c r="F751" s="7" t="s">
        <v>24560</v>
      </c>
      <c r="G751" s="8">
        <v>3069234</v>
      </c>
      <c r="H751" s="8">
        <v>0</v>
      </c>
      <c r="I751" s="9">
        <f t="shared" si="22"/>
        <v>3069234</v>
      </c>
      <c r="J751" s="8">
        <v>0</v>
      </c>
      <c r="K751" s="10">
        <f t="shared" si="23"/>
        <v>0</v>
      </c>
    </row>
    <row r="752" spans="1:11" x14ac:dyDescent="0.25">
      <c r="A752" s="7" t="s">
        <v>6859</v>
      </c>
      <c r="B752" s="7" t="s">
        <v>13726</v>
      </c>
      <c r="C752" s="7" t="s">
        <v>14010</v>
      </c>
      <c r="D752" s="7" t="s">
        <v>14011</v>
      </c>
      <c r="E752" s="7" t="s">
        <v>20943</v>
      </c>
      <c r="F752" s="7" t="s">
        <v>21235</v>
      </c>
      <c r="G752" s="8">
        <v>71769120</v>
      </c>
      <c r="H752" s="8">
        <v>0</v>
      </c>
      <c r="I752" s="9">
        <f t="shared" si="22"/>
        <v>71769120</v>
      </c>
      <c r="J752" s="8">
        <v>40371289</v>
      </c>
      <c r="K752" s="10">
        <f t="shared" si="23"/>
        <v>0.56251614900670377</v>
      </c>
    </row>
    <row r="753" spans="1:11" x14ac:dyDescent="0.25">
      <c r="A753" s="7" t="s">
        <v>6860</v>
      </c>
      <c r="B753" s="7" t="s">
        <v>13727</v>
      </c>
      <c r="C753" s="7" t="s">
        <v>14010</v>
      </c>
      <c r="D753" s="7" t="s">
        <v>14011</v>
      </c>
      <c r="E753" s="7" t="s">
        <v>20944</v>
      </c>
      <c r="F753" s="7" t="s">
        <v>21235</v>
      </c>
      <c r="G753" s="8">
        <v>6459648</v>
      </c>
      <c r="H753" s="8">
        <v>6459648</v>
      </c>
      <c r="I753" s="9">
        <f t="shared" si="22"/>
        <v>0</v>
      </c>
      <c r="J753" s="8">
        <v>0</v>
      </c>
      <c r="K753" s="10">
        <v>0</v>
      </c>
    </row>
    <row r="754" spans="1:11" x14ac:dyDescent="0.25">
      <c r="A754" s="7" t="s">
        <v>6861</v>
      </c>
      <c r="B754" s="7" t="s">
        <v>13728</v>
      </c>
      <c r="C754" s="7" t="s">
        <v>14010</v>
      </c>
      <c r="D754" s="7" t="s">
        <v>14011</v>
      </c>
      <c r="E754" s="7" t="s">
        <v>20945</v>
      </c>
      <c r="F754" s="7" t="s">
        <v>22695</v>
      </c>
      <c r="G754" s="8">
        <v>86251729</v>
      </c>
      <c r="H754" s="8">
        <v>0</v>
      </c>
      <c r="I754" s="9">
        <f t="shared" si="22"/>
        <v>86251729</v>
      </c>
      <c r="J754" s="8">
        <v>0</v>
      </c>
      <c r="K754" s="10">
        <f t="shared" si="23"/>
        <v>0</v>
      </c>
    </row>
    <row r="755" spans="1:11" x14ac:dyDescent="0.25">
      <c r="A755" s="7" t="s">
        <v>6862</v>
      </c>
      <c r="B755" s="7" t="s">
        <v>13729</v>
      </c>
      <c r="C755" s="7" t="s">
        <v>14020</v>
      </c>
      <c r="D755" s="7" t="s">
        <v>14021</v>
      </c>
      <c r="E755" s="7" t="s">
        <v>20946</v>
      </c>
      <c r="F755" s="7" t="s">
        <v>21299</v>
      </c>
      <c r="G755" s="8">
        <v>20496934</v>
      </c>
      <c r="H755" s="8">
        <v>0</v>
      </c>
      <c r="I755" s="9">
        <f t="shared" si="22"/>
        <v>20496934</v>
      </c>
      <c r="J755" s="8">
        <v>0</v>
      </c>
      <c r="K755" s="10">
        <f t="shared" si="23"/>
        <v>0</v>
      </c>
    </row>
    <row r="756" spans="1:11" x14ac:dyDescent="0.25">
      <c r="A756" s="7" t="s">
        <v>6863</v>
      </c>
      <c r="B756" s="7" t="s">
        <v>13730</v>
      </c>
      <c r="C756" s="7" t="s">
        <v>14010</v>
      </c>
      <c r="D756" s="7" t="s">
        <v>14011</v>
      </c>
      <c r="E756" s="7" t="s">
        <v>20947</v>
      </c>
      <c r="F756" s="7" t="s">
        <v>23771</v>
      </c>
      <c r="G756" s="8">
        <v>23274985</v>
      </c>
      <c r="H756" s="8">
        <v>0</v>
      </c>
      <c r="I756" s="9">
        <f t="shared" si="22"/>
        <v>23274985</v>
      </c>
      <c r="J756" s="8">
        <v>0</v>
      </c>
      <c r="K756" s="10">
        <f t="shared" si="23"/>
        <v>0</v>
      </c>
    </row>
    <row r="757" spans="1:11" x14ac:dyDescent="0.25">
      <c r="A757" s="7" t="s">
        <v>6865</v>
      </c>
      <c r="B757" s="7" t="s">
        <v>13732</v>
      </c>
      <c r="C757" s="7" t="s">
        <v>14016</v>
      </c>
      <c r="D757" s="7" t="s">
        <v>14017</v>
      </c>
      <c r="E757" s="7" t="s">
        <v>20949</v>
      </c>
      <c r="F757" s="7" t="s">
        <v>24561</v>
      </c>
      <c r="G757" s="8">
        <v>9207702</v>
      </c>
      <c r="H757" s="8">
        <v>0</v>
      </c>
      <c r="I757" s="9">
        <f t="shared" si="22"/>
        <v>9207702</v>
      </c>
      <c r="J757" s="8">
        <v>0</v>
      </c>
      <c r="K757" s="10">
        <f t="shared" si="23"/>
        <v>0</v>
      </c>
    </row>
    <row r="758" spans="1:11" x14ac:dyDescent="0.25">
      <c r="A758" s="7" t="s">
        <v>6866</v>
      </c>
      <c r="B758" s="7" t="s">
        <v>13733</v>
      </c>
      <c r="C758" s="7" t="s">
        <v>14020</v>
      </c>
      <c r="D758" s="7" t="s">
        <v>14021</v>
      </c>
      <c r="E758" s="7" t="s">
        <v>20950</v>
      </c>
      <c r="F758" s="7" t="s">
        <v>22599</v>
      </c>
      <c r="G758" s="8">
        <v>3165080</v>
      </c>
      <c r="H758" s="8">
        <v>0</v>
      </c>
      <c r="I758" s="9">
        <f t="shared" si="22"/>
        <v>3165080</v>
      </c>
      <c r="J758" s="8">
        <v>0</v>
      </c>
      <c r="K758" s="10">
        <f t="shared" si="23"/>
        <v>0</v>
      </c>
    </row>
    <row r="759" spans="1:11" x14ac:dyDescent="0.25">
      <c r="A759" s="7" t="s">
        <v>6867</v>
      </c>
      <c r="B759" s="7" t="s">
        <v>13734</v>
      </c>
      <c r="C759" s="7" t="s">
        <v>14016</v>
      </c>
      <c r="D759" s="7" t="s">
        <v>14017</v>
      </c>
      <c r="E759" s="7" t="s">
        <v>20951</v>
      </c>
      <c r="F759" s="7" t="s">
        <v>24562</v>
      </c>
      <c r="G759" s="8">
        <v>9426933</v>
      </c>
      <c r="H759" s="8">
        <v>0</v>
      </c>
      <c r="I759" s="9">
        <f t="shared" si="22"/>
        <v>9426933</v>
      </c>
      <c r="J759" s="8">
        <v>0</v>
      </c>
      <c r="K759" s="10">
        <f t="shared" si="23"/>
        <v>0</v>
      </c>
    </row>
    <row r="760" spans="1:11" x14ac:dyDescent="0.25">
      <c r="A760" s="7" t="s">
        <v>6868</v>
      </c>
      <c r="B760" s="7" t="s">
        <v>13735</v>
      </c>
      <c r="C760" s="7" t="s">
        <v>14016</v>
      </c>
      <c r="D760" s="7" t="s">
        <v>14017</v>
      </c>
      <c r="E760" s="7" t="s">
        <v>20952</v>
      </c>
      <c r="F760" s="7" t="s">
        <v>24563</v>
      </c>
      <c r="G760" s="8">
        <v>3434619</v>
      </c>
      <c r="H760" s="8">
        <v>0</v>
      </c>
      <c r="I760" s="9">
        <f t="shared" si="22"/>
        <v>3434619</v>
      </c>
      <c r="J760" s="8">
        <v>0</v>
      </c>
      <c r="K760" s="10">
        <f t="shared" si="23"/>
        <v>0</v>
      </c>
    </row>
    <row r="761" spans="1:11" x14ac:dyDescent="0.25">
      <c r="A761" s="7" t="s">
        <v>6869</v>
      </c>
      <c r="B761" s="7" t="s">
        <v>13736</v>
      </c>
      <c r="C761" s="7" t="s">
        <v>14016</v>
      </c>
      <c r="D761" s="7" t="s">
        <v>14017</v>
      </c>
      <c r="E761" s="7" t="s">
        <v>20953</v>
      </c>
      <c r="F761" s="7" t="s">
        <v>24564</v>
      </c>
      <c r="G761" s="8">
        <v>146154</v>
      </c>
      <c r="H761" s="8">
        <v>0</v>
      </c>
      <c r="I761" s="9">
        <f t="shared" si="22"/>
        <v>146154</v>
      </c>
      <c r="J761" s="8">
        <v>0</v>
      </c>
      <c r="K761" s="10">
        <f t="shared" si="23"/>
        <v>0</v>
      </c>
    </row>
    <row r="762" spans="1:11" x14ac:dyDescent="0.25">
      <c r="A762" s="7" t="s">
        <v>6870</v>
      </c>
      <c r="B762" s="7" t="s">
        <v>13737</v>
      </c>
      <c r="C762" s="7" t="s">
        <v>14020</v>
      </c>
      <c r="D762" s="7" t="s">
        <v>14021</v>
      </c>
      <c r="E762" s="7" t="s">
        <v>20954</v>
      </c>
      <c r="F762" s="7" t="s">
        <v>21236</v>
      </c>
      <c r="G762" s="8">
        <v>2938825966</v>
      </c>
      <c r="H762" s="8">
        <v>0</v>
      </c>
      <c r="I762" s="9">
        <f t="shared" si="22"/>
        <v>2938825966</v>
      </c>
      <c r="J762" s="8">
        <v>483601419</v>
      </c>
      <c r="K762" s="10">
        <f t="shared" si="23"/>
        <v>0.16455599092797726</v>
      </c>
    </row>
    <row r="763" spans="1:11" x14ac:dyDescent="0.25">
      <c r="A763" s="7" t="s">
        <v>6871</v>
      </c>
      <c r="B763" s="7" t="s">
        <v>13738</v>
      </c>
      <c r="C763" s="7" t="s">
        <v>14010</v>
      </c>
      <c r="D763" s="7" t="s">
        <v>14011</v>
      </c>
      <c r="E763" s="7" t="s">
        <v>20955</v>
      </c>
      <c r="F763" s="7" t="s">
        <v>21456</v>
      </c>
      <c r="G763" s="8">
        <v>3605511</v>
      </c>
      <c r="H763" s="8">
        <v>3605511</v>
      </c>
      <c r="I763" s="9">
        <f t="shared" si="22"/>
        <v>0</v>
      </c>
      <c r="J763" s="8">
        <v>0</v>
      </c>
      <c r="K763" s="10">
        <v>0</v>
      </c>
    </row>
    <row r="764" spans="1:11" x14ac:dyDescent="0.25">
      <c r="A764" s="7" t="s">
        <v>6872</v>
      </c>
      <c r="B764" s="7" t="s">
        <v>13739</v>
      </c>
      <c r="C764" s="7" t="s">
        <v>14016</v>
      </c>
      <c r="D764" s="7" t="s">
        <v>14017</v>
      </c>
      <c r="E764" s="7" t="s">
        <v>20956</v>
      </c>
      <c r="F764" s="7" t="s">
        <v>24565</v>
      </c>
      <c r="G764" s="8">
        <v>8330778</v>
      </c>
      <c r="H764" s="8">
        <v>0</v>
      </c>
      <c r="I764" s="9">
        <f t="shared" si="22"/>
        <v>8330778</v>
      </c>
      <c r="J764" s="8">
        <v>0</v>
      </c>
      <c r="K764" s="10">
        <f t="shared" si="23"/>
        <v>0</v>
      </c>
    </row>
    <row r="765" spans="1:11" x14ac:dyDescent="0.25">
      <c r="A765" s="7" t="s">
        <v>6873</v>
      </c>
      <c r="B765" s="7" t="s">
        <v>13740</v>
      </c>
      <c r="C765" s="7" t="s">
        <v>14016</v>
      </c>
      <c r="D765" s="7" t="s">
        <v>14017</v>
      </c>
      <c r="E765" s="7" t="s">
        <v>20957</v>
      </c>
      <c r="F765" s="7" t="s">
        <v>24566</v>
      </c>
      <c r="G765" s="8">
        <v>1753848</v>
      </c>
      <c r="H765" s="8">
        <v>1753848</v>
      </c>
      <c r="I765" s="9">
        <f t="shared" si="22"/>
        <v>0</v>
      </c>
      <c r="J765" s="8">
        <v>0</v>
      </c>
      <c r="K765" s="10">
        <v>0</v>
      </c>
    </row>
    <row r="766" spans="1:11" x14ac:dyDescent="0.25">
      <c r="A766" s="7" t="s">
        <v>6874</v>
      </c>
      <c r="B766" s="7" t="s">
        <v>13741</v>
      </c>
      <c r="C766" s="7" t="s">
        <v>14018</v>
      </c>
      <c r="D766" s="7" t="s">
        <v>14019</v>
      </c>
      <c r="E766" s="7" t="s">
        <v>20958</v>
      </c>
      <c r="F766" s="7" t="s">
        <v>22530</v>
      </c>
      <c r="G766" s="8">
        <v>1643956570</v>
      </c>
      <c r="H766" s="8">
        <v>0</v>
      </c>
      <c r="I766" s="9">
        <f t="shared" si="22"/>
        <v>1643956570</v>
      </c>
      <c r="J766" s="8">
        <v>0</v>
      </c>
      <c r="K766" s="10">
        <f t="shared" si="23"/>
        <v>0</v>
      </c>
    </row>
    <row r="767" spans="1:11" x14ac:dyDescent="0.25">
      <c r="A767" s="7" t="s">
        <v>6876</v>
      </c>
      <c r="B767" s="7" t="s">
        <v>13743</v>
      </c>
      <c r="C767" s="7" t="s">
        <v>14016</v>
      </c>
      <c r="D767" s="7" t="s">
        <v>14017</v>
      </c>
      <c r="E767" s="7" t="s">
        <v>20960</v>
      </c>
      <c r="F767" s="7" t="s">
        <v>24567</v>
      </c>
      <c r="G767" s="8">
        <v>1755376</v>
      </c>
      <c r="H767" s="8">
        <v>0</v>
      </c>
      <c r="I767" s="9">
        <f t="shared" si="22"/>
        <v>1755376</v>
      </c>
      <c r="J767" s="8">
        <v>0</v>
      </c>
      <c r="K767" s="10">
        <f t="shared" si="23"/>
        <v>0</v>
      </c>
    </row>
    <row r="768" spans="1:11" x14ac:dyDescent="0.25">
      <c r="A768" s="7" t="s">
        <v>6877</v>
      </c>
      <c r="B768" s="7" t="s">
        <v>13744</v>
      </c>
      <c r="C768" s="7" t="s">
        <v>14016</v>
      </c>
      <c r="D768" s="7" t="s">
        <v>14017</v>
      </c>
      <c r="E768" s="7" t="s">
        <v>20961</v>
      </c>
      <c r="F768" s="7" t="s">
        <v>24568</v>
      </c>
      <c r="G768" s="8">
        <v>1534617</v>
      </c>
      <c r="H768" s="8">
        <v>0</v>
      </c>
      <c r="I768" s="9">
        <f t="shared" si="22"/>
        <v>1534617</v>
      </c>
      <c r="J768" s="8">
        <v>0</v>
      </c>
      <c r="K768" s="10">
        <f t="shared" si="23"/>
        <v>0</v>
      </c>
    </row>
    <row r="769" spans="1:11" x14ac:dyDescent="0.25">
      <c r="A769" s="7" t="s">
        <v>6878</v>
      </c>
      <c r="B769" s="7" t="s">
        <v>13745</v>
      </c>
      <c r="C769" s="7" t="s">
        <v>14012</v>
      </c>
      <c r="D769" s="7" t="s">
        <v>14013</v>
      </c>
      <c r="E769" s="7" t="s">
        <v>20962</v>
      </c>
      <c r="F769" s="7" t="s">
        <v>21355</v>
      </c>
      <c r="G769" s="8">
        <v>52744039</v>
      </c>
      <c r="H769" s="8">
        <v>0</v>
      </c>
      <c r="I769" s="9">
        <f t="shared" si="22"/>
        <v>52744039</v>
      </c>
      <c r="J769" s="8">
        <v>0</v>
      </c>
      <c r="K769" s="10">
        <f t="shared" si="23"/>
        <v>0</v>
      </c>
    </row>
    <row r="770" spans="1:11" x14ac:dyDescent="0.25">
      <c r="A770" s="7" t="s">
        <v>6879</v>
      </c>
      <c r="B770" s="7" t="s">
        <v>13746</v>
      </c>
      <c r="C770" s="7" t="s">
        <v>14016</v>
      </c>
      <c r="D770" s="7" t="s">
        <v>14017</v>
      </c>
      <c r="E770" s="7" t="s">
        <v>20963</v>
      </c>
      <c r="F770" s="7" t="s">
        <v>24569</v>
      </c>
      <c r="G770" s="8">
        <v>3800004</v>
      </c>
      <c r="H770" s="8">
        <v>0</v>
      </c>
      <c r="I770" s="9">
        <f t="shared" ref="I770:I833" si="24">+G770-H770</f>
        <v>3800004</v>
      </c>
      <c r="J770" s="8">
        <v>0</v>
      </c>
      <c r="K770" s="10">
        <f t="shared" si="23"/>
        <v>0</v>
      </c>
    </row>
    <row r="771" spans="1:11" x14ac:dyDescent="0.25">
      <c r="A771" s="7" t="s">
        <v>6880</v>
      </c>
      <c r="B771" s="7" t="s">
        <v>13747</v>
      </c>
      <c r="C771" s="7" t="s">
        <v>14052</v>
      </c>
      <c r="D771" s="7" t="s">
        <v>14053</v>
      </c>
      <c r="E771" s="7" t="s">
        <v>20964</v>
      </c>
      <c r="F771" s="7" t="s">
        <v>24570</v>
      </c>
      <c r="G771" s="8">
        <v>1</v>
      </c>
      <c r="H771" s="8">
        <v>0</v>
      </c>
      <c r="I771" s="9">
        <f t="shared" si="24"/>
        <v>1</v>
      </c>
      <c r="J771" s="8">
        <v>0</v>
      </c>
      <c r="K771" s="10">
        <f t="shared" ref="K771:K834" si="25">+J771/I771</f>
        <v>0</v>
      </c>
    </row>
    <row r="772" spans="1:11" x14ac:dyDescent="0.25">
      <c r="A772" s="7" t="s">
        <v>6881</v>
      </c>
      <c r="B772" s="7" t="s">
        <v>13748</v>
      </c>
      <c r="C772" s="7" t="s">
        <v>14016</v>
      </c>
      <c r="D772" s="7" t="s">
        <v>14017</v>
      </c>
      <c r="E772" s="7" t="s">
        <v>20965</v>
      </c>
      <c r="F772" s="7" t="s">
        <v>24571</v>
      </c>
      <c r="G772" s="8">
        <v>12642321</v>
      </c>
      <c r="H772" s="8">
        <v>0</v>
      </c>
      <c r="I772" s="9">
        <f t="shared" si="24"/>
        <v>12642321</v>
      </c>
      <c r="J772" s="8">
        <v>0</v>
      </c>
      <c r="K772" s="10">
        <f t="shared" si="25"/>
        <v>0</v>
      </c>
    </row>
    <row r="773" spans="1:11" x14ac:dyDescent="0.25">
      <c r="A773" s="7" t="s">
        <v>6882</v>
      </c>
      <c r="B773" s="7" t="s">
        <v>13749</v>
      </c>
      <c r="C773" s="7" t="s">
        <v>14016</v>
      </c>
      <c r="D773" s="7" t="s">
        <v>14017</v>
      </c>
      <c r="E773" s="7" t="s">
        <v>20966</v>
      </c>
      <c r="F773" s="7" t="s">
        <v>24572</v>
      </c>
      <c r="G773" s="8">
        <v>825000</v>
      </c>
      <c r="H773" s="8">
        <v>0</v>
      </c>
      <c r="I773" s="9">
        <f t="shared" si="24"/>
        <v>825000</v>
      </c>
      <c r="J773" s="8">
        <v>0</v>
      </c>
      <c r="K773" s="10">
        <f t="shared" si="25"/>
        <v>0</v>
      </c>
    </row>
    <row r="774" spans="1:11" x14ac:dyDescent="0.25">
      <c r="A774" s="7" t="s">
        <v>6883</v>
      </c>
      <c r="B774" s="7" t="s">
        <v>13750</v>
      </c>
      <c r="C774" s="7" t="s">
        <v>14010</v>
      </c>
      <c r="D774" s="7" t="s">
        <v>14011</v>
      </c>
      <c r="E774" s="7" t="s">
        <v>20967</v>
      </c>
      <c r="F774" s="7" t="s">
        <v>21341</v>
      </c>
      <c r="G774" s="8">
        <v>548924846</v>
      </c>
      <c r="H774" s="8">
        <v>0</v>
      </c>
      <c r="I774" s="9">
        <f t="shared" si="24"/>
        <v>548924846</v>
      </c>
      <c r="J774" s="8">
        <v>66320724</v>
      </c>
      <c r="K774" s="10">
        <f t="shared" si="25"/>
        <v>0.12081931521824392</v>
      </c>
    </row>
    <row r="775" spans="1:11" x14ac:dyDescent="0.25">
      <c r="A775" s="7" t="s">
        <v>6884</v>
      </c>
      <c r="B775" s="7" t="s">
        <v>13751</v>
      </c>
      <c r="C775" s="7" t="s">
        <v>14010</v>
      </c>
      <c r="D775" s="7" t="s">
        <v>14011</v>
      </c>
      <c r="E775" s="7" t="s">
        <v>20968</v>
      </c>
      <c r="F775" s="7" t="s">
        <v>24573</v>
      </c>
      <c r="G775" s="8">
        <v>2616479891</v>
      </c>
      <c r="H775" s="8">
        <v>0</v>
      </c>
      <c r="I775" s="9">
        <f t="shared" si="24"/>
        <v>2616479891</v>
      </c>
      <c r="J775" s="8">
        <v>0</v>
      </c>
      <c r="K775" s="10">
        <f t="shared" si="25"/>
        <v>0</v>
      </c>
    </row>
    <row r="776" spans="1:11" x14ac:dyDescent="0.25">
      <c r="A776" s="7" t="s">
        <v>6885</v>
      </c>
      <c r="B776" s="7" t="s">
        <v>13752</v>
      </c>
      <c r="C776" s="7" t="s">
        <v>14010</v>
      </c>
      <c r="D776" s="7" t="s">
        <v>14011</v>
      </c>
      <c r="E776" s="7" t="s">
        <v>20969</v>
      </c>
      <c r="F776" s="7" t="s">
        <v>21626</v>
      </c>
      <c r="G776" s="8">
        <v>911762999</v>
      </c>
      <c r="H776" s="8">
        <v>0</v>
      </c>
      <c r="I776" s="9">
        <f t="shared" si="24"/>
        <v>911762999</v>
      </c>
      <c r="J776" s="8">
        <v>0</v>
      </c>
      <c r="K776" s="10">
        <f t="shared" si="25"/>
        <v>0</v>
      </c>
    </row>
    <row r="777" spans="1:11" x14ac:dyDescent="0.25">
      <c r="A777" s="7" t="s">
        <v>6887</v>
      </c>
      <c r="B777" s="7" t="s">
        <v>13754</v>
      </c>
      <c r="C777" s="7" t="s">
        <v>14012</v>
      </c>
      <c r="D777" s="7" t="s">
        <v>14013</v>
      </c>
      <c r="E777" s="7" t="s">
        <v>20971</v>
      </c>
      <c r="F777" s="7" t="s">
        <v>21327</v>
      </c>
      <c r="G777" s="8">
        <v>573940693</v>
      </c>
      <c r="H777" s="8">
        <v>0</v>
      </c>
      <c r="I777" s="9">
        <f t="shared" si="24"/>
        <v>573940693</v>
      </c>
      <c r="J777" s="8">
        <v>573940693</v>
      </c>
      <c r="K777" s="10">
        <f t="shared" si="25"/>
        <v>1</v>
      </c>
    </row>
    <row r="778" spans="1:11" x14ac:dyDescent="0.25">
      <c r="A778" s="7" t="s">
        <v>6888</v>
      </c>
      <c r="B778" s="7" t="s">
        <v>13755</v>
      </c>
      <c r="C778" s="7" t="s">
        <v>14010</v>
      </c>
      <c r="D778" s="7" t="s">
        <v>14011</v>
      </c>
      <c r="E778" s="7" t="s">
        <v>20972</v>
      </c>
      <c r="F778" s="7" t="s">
        <v>24574</v>
      </c>
      <c r="G778" s="8">
        <v>471537351</v>
      </c>
      <c r="H778" s="8">
        <v>0</v>
      </c>
      <c r="I778" s="9">
        <f t="shared" si="24"/>
        <v>471537351</v>
      </c>
      <c r="J778" s="8">
        <v>0</v>
      </c>
      <c r="K778" s="10">
        <f t="shared" si="25"/>
        <v>0</v>
      </c>
    </row>
    <row r="779" spans="1:11" x14ac:dyDescent="0.25">
      <c r="A779" s="7" t="s">
        <v>6889</v>
      </c>
      <c r="B779" s="7" t="s">
        <v>13756</v>
      </c>
      <c r="C779" s="7" t="s">
        <v>14060</v>
      </c>
      <c r="D779" s="7" t="s">
        <v>14061</v>
      </c>
      <c r="E779" s="7" t="s">
        <v>20973</v>
      </c>
      <c r="F779" s="7" t="s">
        <v>22982</v>
      </c>
      <c r="G779" s="8">
        <v>1</v>
      </c>
      <c r="H779" s="8">
        <v>0</v>
      </c>
      <c r="I779" s="9">
        <f t="shared" si="24"/>
        <v>1</v>
      </c>
      <c r="J779" s="8">
        <v>0</v>
      </c>
      <c r="K779" s="10">
        <f t="shared" si="25"/>
        <v>0</v>
      </c>
    </row>
    <row r="780" spans="1:11" x14ac:dyDescent="0.25">
      <c r="A780" s="7" t="s">
        <v>6890</v>
      </c>
      <c r="B780" s="7" t="s">
        <v>13757</v>
      </c>
      <c r="C780" s="7" t="s">
        <v>14016</v>
      </c>
      <c r="D780" s="7" t="s">
        <v>14017</v>
      </c>
      <c r="E780" s="7" t="s">
        <v>20974</v>
      </c>
      <c r="F780" s="7" t="s">
        <v>22528</v>
      </c>
      <c r="G780" s="8">
        <v>323076</v>
      </c>
      <c r="H780" s="8">
        <v>0</v>
      </c>
      <c r="I780" s="9">
        <f t="shared" si="24"/>
        <v>323076</v>
      </c>
      <c r="J780" s="8">
        <v>0</v>
      </c>
      <c r="K780" s="10">
        <f t="shared" si="25"/>
        <v>0</v>
      </c>
    </row>
    <row r="781" spans="1:11" x14ac:dyDescent="0.25">
      <c r="A781" s="7" t="s">
        <v>6891</v>
      </c>
      <c r="B781" s="7" t="s">
        <v>13758</v>
      </c>
      <c r="C781" s="7" t="s">
        <v>14016</v>
      </c>
      <c r="D781" s="7" t="s">
        <v>14017</v>
      </c>
      <c r="E781" s="7" t="s">
        <v>20975</v>
      </c>
      <c r="F781" s="7" t="s">
        <v>24575</v>
      </c>
      <c r="G781" s="8">
        <v>6869238</v>
      </c>
      <c r="H781" s="8">
        <v>0</v>
      </c>
      <c r="I781" s="9">
        <f t="shared" si="24"/>
        <v>6869238</v>
      </c>
      <c r="J781" s="8">
        <v>0</v>
      </c>
      <c r="K781" s="10">
        <f t="shared" si="25"/>
        <v>0</v>
      </c>
    </row>
    <row r="782" spans="1:11" x14ac:dyDescent="0.25">
      <c r="A782" s="7" t="s">
        <v>6892</v>
      </c>
      <c r="B782" s="7" t="s">
        <v>13759</v>
      </c>
      <c r="C782" s="7" t="s">
        <v>14016</v>
      </c>
      <c r="D782" s="7" t="s">
        <v>14017</v>
      </c>
      <c r="E782" s="7" t="s">
        <v>20976</v>
      </c>
      <c r="F782" s="7" t="s">
        <v>24576</v>
      </c>
      <c r="G782" s="8">
        <v>1023078</v>
      </c>
      <c r="H782" s="8">
        <v>0</v>
      </c>
      <c r="I782" s="9">
        <f t="shared" si="24"/>
        <v>1023078</v>
      </c>
      <c r="J782" s="8">
        <v>0</v>
      </c>
      <c r="K782" s="10">
        <f t="shared" si="25"/>
        <v>0</v>
      </c>
    </row>
    <row r="783" spans="1:11" x14ac:dyDescent="0.25">
      <c r="A783" s="7" t="s">
        <v>6893</v>
      </c>
      <c r="B783" s="7" t="s">
        <v>13760</v>
      </c>
      <c r="C783" s="7" t="s">
        <v>14010</v>
      </c>
      <c r="D783" s="7" t="s">
        <v>14011</v>
      </c>
      <c r="E783" s="7" t="s">
        <v>20977</v>
      </c>
      <c r="F783" s="7" t="s">
        <v>24577</v>
      </c>
      <c r="G783" s="8">
        <v>65996518</v>
      </c>
      <c r="H783" s="8">
        <v>0</v>
      </c>
      <c r="I783" s="9">
        <f t="shared" si="24"/>
        <v>65996518</v>
      </c>
      <c r="J783" s="8">
        <v>0</v>
      </c>
      <c r="K783" s="10">
        <f t="shared" si="25"/>
        <v>0</v>
      </c>
    </row>
    <row r="784" spans="1:11" x14ac:dyDescent="0.25">
      <c r="A784" s="7" t="s">
        <v>6894</v>
      </c>
      <c r="B784" s="7" t="s">
        <v>13761</v>
      </c>
      <c r="C784" s="7" t="s">
        <v>14016</v>
      </c>
      <c r="D784" s="7" t="s">
        <v>14017</v>
      </c>
      <c r="E784" s="7" t="s">
        <v>20978</v>
      </c>
      <c r="F784" s="7" t="s">
        <v>24578</v>
      </c>
      <c r="G784" s="8">
        <v>20900022</v>
      </c>
      <c r="H784" s="8">
        <v>0</v>
      </c>
      <c r="I784" s="9">
        <f t="shared" si="24"/>
        <v>20900022</v>
      </c>
      <c r="J784" s="8">
        <v>0</v>
      </c>
      <c r="K784" s="10">
        <f t="shared" si="25"/>
        <v>0</v>
      </c>
    </row>
    <row r="785" spans="1:11" x14ac:dyDescent="0.25">
      <c r="A785" s="7" t="s">
        <v>6895</v>
      </c>
      <c r="B785" s="7" t="s">
        <v>13762</v>
      </c>
      <c r="C785" s="7" t="s">
        <v>14016</v>
      </c>
      <c r="D785" s="7" t="s">
        <v>14017</v>
      </c>
      <c r="E785" s="7" t="s">
        <v>20979</v>
      </c>
      <c r="F785" s="7" t="s">
        <v>24579</v>
      </c>
      <c r="G785" s="8">
        <v>2338464</v>
      </c>
      <c r="H785" s="8">
        <v>2338464</v>
      </c>
      <c r="I785" s="9">
        <f t="shared" si="24"/>
        <v>0</v>
      </c>
      <c r="J785" s="8">
        <v>0</v>
      </c>
      <c r="K785" s="10">
        <v>0</v>
      </c>
    </row>
    <row r="786" spans="1:11" x14ac:dyDescent="0.25">
      <c r="A786" s="7" t="s">
        <v>6896</v>
      </c>
      <c r="B786" s="7" t="s">
        <v>13763</v>
      </c>
      <c r="C786" s="7" t="s">
        <v>14016</v>
      </c>
      <c r="D786" s="7" t="s">
        <v>14017</v>
      </c>
      <c r="E786" s="7" t="s">
        <v>20980</v>
      </c>
      <c r="F786" s="7" t="s">
        <v>24580</v>
      </c>
      <c r="G786" s="8">
        <v>2411541</v>
      </c>
      <c r="H786" s="8">
        <v>0</v>
      </c>
      <c r="I786" s="9">
        <f t="shared" si="24"/>
        <v>2411541</v>
      </c>
      <c r="J786" s="8">
        <v>0</v>
      </c>
      <c r="K786" s="10">
        <f t="shared" si="25"/>
        <v>0</v>
      </c>
    </row>
    <row r="787" spans="1:11" x14ac:dyDescent="0.25">
      <c r="A787" s="7" t="s">
        <v>6898</v>
      </c>
      <c r="B787" s="7" t="s">
        <v>13765</v>
      </c>
      <c r="C787" s="7" t="s">
        <v>14016</v>
      </c>
      <c r="D787" s="7" t="s">
        <v>14017</v>
      </c>
      <c r="E787" s="7" t="s">
        <v>20982</v>
      </c>
      <c r="F787" s="7" t="s">
        <v>24582</v>
      </c>
      <c r="G787" s="8">
        <v>2119233</v>
      </c>
      <c r="H787" s="8">
        <v>0</v>
      </c>
      <c r="I787" s="9">
        <f t="shared" si="24"/>
        <v>2119233</v>
      </c>
      <c r="J787" s="8">
        <v>0</v>
      </c>
      <c r="K787" s="10">
        <f t="shared" si="25"/>
        <v>0</v>
      </c>
    </row>
    <row r="788" spans="1:11" x14ac:dyDescent="0.25">
      <c r="A788" s="7" t="s">
        <v>6899</v>
      </c>
      <c r="B788" s="7" t="s">
        <v>13766</v>
      </c>
      <c r="C788" s="7" t="s">
        <v>14016</v>
      </c>
      <c r="D788" s="7" t="s">
        <v>14017</v>
      </c>
      <c r="E788" s="7" t="s">
        <v>20983</v>
      </c>
      <c r="F788" s="7" t="s">
        <v>24583</v>
      </c>
      <c r="G788" s="8">
        <v>3434619</v>
      </c>
      <c r="H788" s="8">
        <v>0</v>
      </c>
      <c r="I788" s="9">
        <f t="shared" si="24"/>
        <v>3434619</v>
      </c>
      <c r="J788" s="8">
        <v>0</v>
      </c>
      <c r="K788" s="10">
        <f t="shared" si="25"/>
        <v>0</v>
      </c>
    </row>
    <row r="789" spans="1:11" x14ac:dyDescent="0.25">
      <c r="A789" s="7" t="s">
        <v>6900</v>
      </c>
      <c r="B789" s="7" t="s">
        <v>13767</v>
      </c>
      <c r="C789" s="7" t="s">
        <v>14016</v>
      </c>
      <c r="D789" s="7" t="s">
        <v>14017</v>
      </c>
      <c r="E789" s="7" t="s">
        <v>20984</v>
      </c>
      <c r="F789" s="7" t="s">
        <v>24584</v>
      </c>
      <c r="G789" s="8">
        <v>4513824</v>
      </c>
      <c r="H789" s="8">
        <v>0</v>
      </c>
      <c r="I789" s="9">
        <f t="shared" si="24"/>
        <v>4513824</v>
      </c>
      <c r="J789" s="8">
        <v>0</v>
      </c>
      <c r="K789" s="10">
        <f t="shared" si="25"/>
        <v>0</v>
      </c>
    </row>
    <row r="790" spans="1:11" x14ac:dyDescent="0.25">
      <c r="A790" s="7" t="s">
        <v>6901</v>
      </c>
      <c r="B790" s="7" t="s">
        <v>13768</v>
      </c>
      <c r="C790" s="7" t="s">
        <v>14016</v>
      </c>
      <c r="D790" s="7" t="s">
        <v>14017</v>
      </c>
      <c r="E790" s="7" t="s">
        <v>20985</v>
      </c>
      <c r="F790" s="7" t="s">
        <v>24585</v>
      </c>
      <c r="G790" s="8">
        <v>11535328</v>
      </c>
      <c r="H790" s="8">
        <v>0</v>
      </c>
      <c r="I790" s="9">
        <f t="shared" si="24"/>
        <v>11535328</v>
      </c>
      <c r="J790" s="8">
        <v>0</v>
      </c>
      <c r="K790" s="10">
        <f t="shared" si="25"/>
        <v>0</v>
      </c>
    </row>
    <row r="791" spans="1:11" x14ac:dyDescent="0.25">
      <c r="A791" s="7" t="s">
        <v>6902</v>
      </c>
      <c r="B791" s="7" t="s">
        <v>13769</v>
      </c>
      <c r="C791" s="7" t="s">
        <v>14016</v>
      </c>
      <c r="D791" s="7" t="s">
        <v>14017</v>
      </c>
      <c r="E791" s="7" t="s">
        <v>20986</v>
      </c>
      <c r="F791" s="7" t="s">
        <v>24586</v>
      </c>
      <c r="G791" s="8">
        <v>3800004</v>
      </c>
      <c r="H791" s="8">
        <v>0</v>
      </c>
      <c r="I791" s="9">
        <f t="shared" si="24"/>
        <v>3800004</v>
      </c>
      <c r="J791" s="8">
        <v>0</v>
      </c>
      <c r="K791" s="10">
        <f t="shared" si="25"/>
        <v>0</v>
      </c>
    </row>
    <row r="792" spans="1:11" x14ac:dyDescent="0.25">
      <c r="A792" s="7" t="s">
        <v>6903</v>
      </c>
      <c r="B792" s="7" t="s">
        <v>13770</v>
      </c>
      <c r="C792" s="7" t="s">
        <v>14016</v>
      </c>
      <c r="D792" s="7" t="s">
        <v>14017</v>
      </c>
      <c r="E792" s="7" t="s">
        <v>20987</v>
      </c>
      <c r="F792" s="7" t="s">
        <v>24587</v>
      </c>
      <c r="G792" s="8">
        <v>219231</v>
      </c>
      <c r="H792" s="8">
        <v>219231</v>
      </c>
      <c r="I792" s="9">
        <f t="shared" si="24"/>
        <v>0</v>
      </c>
      <c r="J792" s="8">
        <v>0</v>
      </c>
      <c r="K792" s="10">
        <v>0</v>
      </c>
    </row>
    <row r="793" spans="1:11" x14ac:dyDescent="0.25">
      <c r="A793" s="7" t="s">
        <v>6904</v>
      </c>
      <c r="B793" s="7" t="s">
        <v>13771</v>
      </c>
      <c r="C793" s="7" t="s">
        <v>14016</v>
      </c>
      <c r="D793" s="7" t="s">
        <v>14017</v>
      </c>
      <c r="E793" s="7" t="s">
        <v>20988</v>
      </c>
      <c r="F793" s="7" t="s">
        <v>24588</v>
      </c>
      <c r="G793" s="8">
        <v>11472636</v>
      </c>
      <c r="H793" s="8">
        <v>0</v>
      </c>
      <c r="I793" s="9">
        <f t="shared" si="24"/>
        <v>11472636</v>
      </c>
      <c r="J793" s="8">
        <v>0</v>
      </c>
      <c r="K793" s="10">
        <f t="shared" si="25"/>
        <v>0</v>
      </c>
    </row>
    <row r="794" spans="1:11" x14ac:dyDescent="0.25">
      <c r="A794" s="7" t="s">
        <v>6905</v>
      </c>
      <c r="B794" s="7" t="s">
        <v>13772</v>
      </c>
      <c r="C794" s="7" t="s">
        <v>14030</v>
      </c>
      <c r="D794" s="7" t="s">
        <v>14031</v>
      </c>
      <c r="E794" s="7" t="s">
        <v>20989</v>
      </c>
      <c r="F794" s="7" t="s">
        <v>21584</v>
      </c>
      <c r="G794" s="8">
        <v>2210000</v>
      </c>
      <c r="H794" s="8">
        <v>0</v>
      </c>
      <c r="I794" s="9">
        <f t="shared" si="24"/>
        <v>2210000</v>
      </c>
      <c r="J794" s="8">
        <v>0</v>
      </c>
      <c r="K794" s="10">
        <f t="shared" si="25"/>
        <v>0</v>
      </c>
    </row>
    <row r="795" spans="1:11" x14ac:dyDescent="0.25">
      <c r="A795" s="7" t="s">
        <v>6906</v>
      </c>
      <c r="B795" s="7" t="s">
        <v>13773</v>
      </c>
      <c r="C795" s="7" t="s">
        <v>14026</v>
      </c>
      <c r="D795" s="7" t="s">
        <v>14027</v>
      </c>
      <c r="E795" s="7" t="s">
        <v>20990</v>
      </c>
      <c r="F795" s="7" t="s">
        <v>22876</v>
      </c>
      <c r="G795" s="8">
        <v>1</v>
      </c>
      <c r="H795" s="8">
        <v>0</v>
      </c>
      <c r="I795" s="9">
        <f t="shared" si="24"/>
        <v>1</v>
      </c>
      <c r="J795" s="8">
        <v>0</v>
      </c>
      <c r="K795" s="10">
        <f t="shared" si="25"/>
        <v>0</v>
      </c>
    </row>
    <row r="796" spans="1:11" x14ac:dyDescent="0.25">
      <c r="A796" s="7" t="s">
        <v>6907</v>
      </c>
      <c r="B796" s="7" t="s">
        <v>13774</v>
      </c>
      <c r="C796" s="7" t="s">
        <v>14010</v>
      </c>
      <c r="D796" s="7" t="s">
        <v>14011</v>
      </c>
      <c r="E796" s="7" t="s">
        <v>20991</v>
      </c>
      <c r="F796" s="7" t="s">
        <v>24589</v>
      </c>
      <c r="G796" s="8">
        <v>160786890</v>
      </c>
      <c r="H796" s="8">
        <v>0</v>
      </c>
      <c r="I796" s="9">
        <f t="shared" si="24"/>
        <v>160786890</v>
      </c>
      <c r="J796" s="8">
        <v>0</v>
      </c>
      <c r="K796" s="10">
        <f t="shared" si="25"/>
        <v>0</v>
      </c>
    </row>
    <row r="797" spans="1:11" x14ac:dyDescent="0.25">
      <c r="A797" s="7" t="s">
        <v>6909</v>
      </c>
      <c r="B797" s="7" t="s">
        <v>13776</v>
      </c>
      <c r="C797" s="7" t="s">
        <v>14010</v>
      </c>
      <c r="D797" s="7" t="s">
        <v>14011</v>
      </c>
      <c r="E797" s="7" t="s">
        <v>20993</v>
      </c>
      <c r="F797" s="7" t="s">
        <v>21406</v>
      </c>
      <c r="G797" s="8">
        <v>117927207</v>
      </c>
      <c r="H797" s="8">
        <v>0</v>
      </c>
      <c r="I797" s="9">
        <f t="shared" si="24"/>
        <v>117927207</v>
      </c>
      <c r="J797" s="8">
        <v>102096332</v>
      </c>
      <c r="K797" s="10">
        <f t="shared" si="25"/>
        <v>0.86575722937286215</v>
      </c>
    </row>
    <row r="798" spans="1:11" x14ac:dyDescent="0.25">
      <c r="A798" s="7" t="s">
        <v>6910</v>
      </c>
      <c r="B798" s="7" t="s">
        <v>13777</v>
      </c>
      <c r="C798" s="7" t="s">
        <v>14010</v>
      </c>
      <c r="D798" s="7" t="s">
        <v>14011</v>
      </c>
      <c r="E798" s="7" t="s">
        <v>20994</v>
      </c>
      <c r="F798" s="7" t="s">
        <v>21597</v>
      </c>
      <c r="G798" s="8">
        <v>35887674</v>
      </c>
      <c r="H798" s="8">
        <v>0</v>
      </c>
      <c r="I798" s="9">
        <f t="shared" si="24"/>
        <v>35887674</v>
      </c>
      <c r="J798" s="8">
        <v>0</v>
      </c>
      <c r="K798" s="10">
        <f t="shared" si="25"/>
        <v>0</v>
      </c>
    </row>
    <row r="799" spans="1:11" x14ac:dyDescent="0.25">
      <c r="A799" s="7" t="s">
        <v>6911</v>
      </c>
      <c r="B799" s="7" t="s">
        <v>13778</v>
      </c>
      <c r="C799" s="7" t="s">
        <v>14016</v>
      </c>
      <c r="D799" s="7" t="s">
        <v>14017</v>
      </c>
      <c r="E799" s="7" t="s">
        <v>20995</v>
      </c>
      <c r="F799" s="7" t="s">
        <v>24590</v>
      </c>
      <c r="G799" s="8">
        <v>7015392</v>
      </c>
      <c r="H799" s="8">
        <v>0</v>
      </c>
      <c r="I799" s="9">
        <f t="shared" si="24"/>
        <v>7015392</v>
      </c>
      <c r="J799" s="8">
        <v>0</v>
      </c>
      <c r="K799" s="10">
        <f t="shared" si="25"/>
        <v>0</v>
      </c>
    </row>
    <row r="800" spans="1:11" x14ac:dyDescent="0.25">
      <c r="A800" s="7" t="s">
        <v>6912</v>
      </c>
      <c r="B800" s="7" t="s">
        <v>13779</v>
      </c>
      <c r="C800" s="7" t="s">
        <v>14040</v>
      </c>
      <c r="D800" s="7" t="s">
        <v>14041</v>
      </c>
      <c r="E800" s="7" t="s">
        <v>20996</v>
      </c>
      <c r="F800" s="7" t="s">
        <v>23888</v>
      </c>
      <c r="G800" s="8">
        <v>84358532740</v>
      </c>
      <c r="H800" s="8">
        <v>0</v>
      </c>
      <c r="I800" s="9">
        <f t="shared" si="24"/>
        <v>84358532740</v>
      </c>
      <c r="J800" s="8">
        <v>70037602593</v>
      </c>
      <c r="K800" s="10">
        <f t="shared" si="25"/>
        <v>0.83023732535583217</v>
      </c>
    </row>
    <row r="801" spans="1:11" x14ac:dyDescent="0.25">
      <c r="A801" s="7" t="s">
        <v>6913</v>
      </c>
      <c r="B801" s="7" t="s">
        <v>13780</v>
      </c>
      <c r="C801" s="7" t="s">
        <v>14040</v>
      </c>
      <c r="D801" s="7" t="s">
        <v>14041</v>
      </c>
      <c r="E801" s="7" t="s">
        <v>20997</v>
      </c>
      <c r="F801" s="7" t="s">
        <v>23889</v>
      </c>
      <c r="G801" s="8">
        <v>106965896400</v>
      </c>
      <c r="H801" s="8">
        <v>0</v>
      </c>
      <c r="I801" s="9">
        <f t="shared" si="24"/>
        <v>106965896400</v>
      </c>
      <c r="J801" s="8">
        <v>0</v>
      </c>
      <c r="K801" s="10">
        <f t="shared" si="25"/>
        <v>0</v>
      </c>
    </row>
    <row r="802" spans="1:11" x14ac:dyDescent="0.25">
      <c r="A802" s="7" t="s">
        <v>6914</v>
      </c>
      <c r="B802" s="7" t="s">
        <v>13781</v>
      </c>
      <c r="C802" s="7" t="s">
        <v>14016</v>
      </c>
      <c r="D802" s="7" t="s">
        <v>14017</v>
      </c>
      <c r="E802" s="7" t="s">
        <v>20998</v>
      </c>
      <c r="F802" s="7" t="s">
        <v>24591</v>
      </c>
      <c r="G802" s="8">
        <v>12276936</v>
      </c>
      <c r="H802" s="8">
        <v>0</v>
      </c>
      <c r="I802" s="9">
        <f t="shared" si="24"/>
        <v>12276936</v>
      </c>
      <c r="J802" s="8">
        <v>0</v>
      </c>
      <c r="K802" s="10">
        <f t="shared" si="25"/>
        <v>0</v>
      </c>
    </row>
    <row r="803" spans="1:11" x14ac:dyDescent="0.25">
      <c r="A803" s="7" t="s">
        <v>6915</v>
      </c>
      <c r="B803" s="7" t="s">
        <v>13782</v>
      </c>
      <c r="C803" s="7" t="s">
        <v>14018</v>
      </c>
      <c r="D803" s="7" t="s">
        <v>14019</v>
      </c>
      <c r="E803" s="7" t="s">
        <v>20999</v>
      </c>
      <c r="F803" s="7" t="s">
        <v>21561</v>
      </c>
      <c r="G803" s="8">
        <v>401792522</v>
      </c>
      <c r="H803" s="8">
        <v>0</v>
      </c>
      <c r="I803" s="9">
        <f t="shared" si="24"/>
        <v>401792522</v>
      </c>
      <c r="J803" s="8">
        <v>0</v>
      </c>
      <c r="K803" s="10">
        <f t="shared" si="25"/>
        <v>0</v>
      </c>
    </row>
    <row r="804" spans="1:11" x14ac:dyDescent="0.25">
      <c r="A804" s="7" t="s">
        <v>6916</v>
      </c>
      <c r="B804" s="7" t="s">
        <v>13783</v>
      </c>
      <c r="C804" s="7" t="s">
        <v>14016</v>
      </c>
      <c r="D804" s="7" t="s">
        <v>14017</v>
      </c>
      <c r="E804" s="7" t="s">
        <v>21000</v>
      </c>
      <c r="F804" s="7" t="s">
        <v>24592</v>
      </c>
      <c r="G804" s="8">
        <v>3886904</v>
      </c>
      <c r="H804" s="8">
        <v>0</v>
      </c>
      <c r="I804" s="9">
        <f t="shared" si="24"/>
        <v>3886904</v>
      </c>
      <c r="J804" s="8">
        <v>0</v>
      </c>
      <c r="K804" s="10">
        <f t="shared" si="25"/>
        <v>0</v>
      </c>
    </row>
    <row r="805" spans="1:11" x14ac:dyDescent="0.25">
      <c r="A805" s="7" t="s">
        <v>6917</v>
      </c>
      <c r="B805" s="7" t="s">
        <v>13784</v>
      </c>
      <c r="C805" s="7" t="s">
        <v>14016</v>
      </c>
      <c r="D805" s="7" t="s">
        <v>14017</v>
      </c>
      <c r="E805" s="7" t="s">
        <v>21001</v>
      </c>
      <c r="F805" s="7" t="s">
        <v>24593</v>
      </c>
      <c r="G805" s="8">
        <v>8330778</v>
      </c>
      <c r="H805" s="8">
        <v>0</v>
      </c>
      <c r="I805" s="9">
        <f t="shared" si="24"/>
        <v>8330778</v>
      </c>
      <c r="J805" s="8">
        <v>0</v>
      </c>
      <c r="K805" s="10">
        <f t="shared" si="25"/>
        <v>0</v>
      </c>
    </row>
    <row r="806" spans="1:11" x14ac:dyDescent="0.25">
      <c r="A806" s="7" t="s">
        <v>6918</v>
      </c>
      <c r="B806" s="7" t="s">
        <v>13785</v>
      </c>
      <c r="C806" s="7" t="s">
        <v>14016</v>
      </c>
      <c r="D806" s="7" t="s">
        <v>14017</v>
      </c>
      <c r="E806" s="7" t="s">
        <v>21002</v>
      </c>
      <c r="F806" s="7" t="s">
        <v>24594</v>
      </c>
      <c r="G806" s="8">
        <v>16296171</v>
      </c>
      <c r="H806" s="8">
        <v>0</v>
      </c>
      <c r="I806" s="9">
        <f t="shared" si="24"/>
        <v>16296171</v>
      </c>
      <c r="J806" s="8">
        <v>0</v>
      </c>
      <c r="K806" s="10">
        <f t="shared" si="25"/>
        <v>0</v>
      </c>
    </row>
    <row r="807" spans="1:11" x14ac:dyDescent="0.25">
      <c r="A807" s="7" t="s">
        <v>6921</v>
      </c>
      <c r="B807" s="7" t="s">
        <v>13788</v>
      </c>
      <c r="C807" s="7" t="s">
        <v>14016</v>
      </c>
      <c r="D807" s="7" t="s">
        <v>14017</v>
      </c>
      <c r="E807" s="7" t="s">
        <v>21005</v>
      </c>
      <c r="F807" s="7" t="s">
        <v>24596</v>
      </c>
      <c r="G807" s="8">
        <v>19365405</v>
      </c>
      <c r="H807" s="8">
        <v>0</v>
      </c>
      <c r="I807" s="9">
        <f t="shared" si="24"/>
        <v>19365405</v>
      </c>
      <c r="J807" s="8">
        <v>0</v>
      </c>
      <c r="K807" s="10">
        <f t="shared" si="25"/>
        <v>0</v>
      </c>
    </row>
    <row r="808" spans="1:11" x14ac:dyDescent="0.25">
      <c r="A808" s="7" t="s">
        <v>6922</v>
      </c>
      <c r="B808" s="7" t="s">
        <v>13789</v>
      </c>
      <c r="C808" s="7" t="s">
        <v>14034</v>
      </c>
      <c r="D808" s="7" t="s">
        <v>14035</v>
      </c>
      <c r="E808" s="7" t="s">
        <v>21006</v>
      </c>
      <c r="F808" s="7" t="s">
        <v>24597</v>
      </c>
      <c r="G808" s="8">
        <v>8526000</v>
      </c>
      <c r="H808" s="8">
        <v>0</v>
      </c>
      <c r="I808" s="9">
        <f t="shared" si="24"/>
        <v>8526000</v>
      </c>
      <c r="J808" s="8">
        <v>0</v>
      </c>
      <c r="K808" s="10">
        <f t="shared" si="25"/>
        <v>0</v>
      </c>
    </row>
    <row r="809" spans="1:11" x14ac:dyDescent="0.25">
      <c r="A809" s="7" t="s">
        <v>6923</v>
      </c>
      <c r="B809" s="7" t="s">
        <v>13790</v>
      </c>
      <c r="C809" s="7" t="s">
        <v>14016</v>
      </c>
      <c r="D809" s="7" t="s">
        <v>14017</v>
      </c>
      <c r="E809" s="7" t="s">
        <v>21007</v>
      </c>
      <c r="F809" s="7" t="s">
        <v>24598</v>
      </c>
      <c r="G809" s="8">
        <v>3434619</v>
      </c>
      <c r="H809" s="8">
        <v>0</v>
      </c>
      <c r="I809" s="9">
        <f t="shared" si="24"/>
        <v>3434619</v>
      </c>
      <c r="J809" s="8">
        <v>0</v>
      </c>
      <c r="K809" s="10">
        <f t="shared" si="25"/>
        <v>0</v>
      </c>
    </row>
    <row r="810" spans="1:11" x14ac:dyDescent="0.25">
      <c r="A810" s="7" t="s">
        <v>6924</v>
      </c>
      <c r="B810" s="7" t="s">
        <v>13791</v>
      </c>
      <c r="C810" s="7" t="s">
        <v>14016</v>
      </c>
      <c r="D810" s="7" t="s">
        <v>14017</v>
      </c>
      <c r="E810" s="7" t="s">
        <v>21008</v>
      </c>
      <c r="F810" s="7" t="s">
        <v>24599</v>
      </c>
      <c r="G810" s="8">
        <v>2411541</v>
      </c>
      <c r="H810" s="8">
        <v>0</v>
      </c>
      <c r="I810" s="9">
        <f t="shared" si="24"/>
        <v>2411541</v>
      </c>
      <c r="J810" s="8">
        <v>0</v>
      </c>
      <c r="K810" s="10">
        <f t="shared" si="25"/>
        <v>0</v>
      </c>
    </row>
    <row r="811" spans="1:11" x14ac:dyDescent="0.25">
      <c r="A811" s="7" t="s">
        <v>6925</v>
      </c>
      <c r="B811" s="7" t="s">
        <v>13792</v>
      </c>
      <c r="C811" s="7" t="s">
        <v>14016</v>
      </c>
      <c r="D811" s="7" t="s">
        <v>14017</v>
      </c>
      <c r="E811" s="7" t="s">
        <v>21009</v>
      </c>
      <c r="F811" s="7" t="s">
        <v>24600</v>
      </c>
      <c r="G811" s="8">
        <v>1900002</v>
      </c>
      <c r="H811" s="8">
        <v>1900002</v>
      </c>
      <c r="I811" s="9">
        <f t="shared" si="24"/>
        <v>0</v>
      </c>
      <c r="J811" s="8">
        <v>0</v>
      </c>
      <c r="K811" s="10">
        <v>0</v>
      </c>
    </row>
    <row r="812" spans="1:11" x14ac:dyDescent="0.25">
      <c r="A812" s="7" t="s">
        <v>6926</v>
      </c>
      <c r="B812" s="7" t="s">
        <v>13793</v>
      </c>
      <c r="C812" s="7" t="s">
        <v>14016</v>
      </c>
      <c r="D812" s="7" t="s">
        <v>14017</v>
      </c>
      <c r="E812" s="7" t="s">
        <v>21010</v>
      </c>
      <c r="F812" s="7" t="s">
        <v>24601</v>
      </c>
      <c r="G812" s="8">
        <v>365385</v>
      </c>
      <c r="H812" s="8">
        <v>0</v>
      </c>
      <c r="I812" s="9">
        <f t="shared" si="24"/>
        <v>365385</v>
      </c>
      <c r="J812" s="8">
        <v>0</v>
      </c>
      <c r="K812" s="10">
        <f t="shared" si="25"/>
        <v>0</v>
      </c>
    </row>
    <row r="813" spans="1:11" x14ac:dyDescent="0.25">
      <c r="A813" s="7" t="s">
        <v>6927</v>
      </c>
      <c r="B813" s="7" t="s">
        <v>13794</v>
      </c>
      <c r="C813" s="7" t="s">
        <v>14010</v>
      </c>
      <c r="D813" s="7" t="s">
        <v>14011</v>
      </c>
      <c r="E813" s="7" t="s">
        <v>21011</v>
      </c>
      <c r="F813" s="7" t="s">
        <v>24602</v>
      </c>
      <c r="G813" s="8">
        <v>62208855</v>
      </c>
      <c r="H813" s="8">
        <v>0</v>
      </c>
      <c r="I813" s="9">
        <f t="shared" si="24"/>
        <v>62208855</v>
      </c>
      <c r="J813" s="8">
        <v>0</v>
      </c>
      <c r="K813" s="10">
        <f t="shared" si="25"/>
        <v>0</v>
      </c>
    </row>
    <row r="814" spans="1:11" x14ac:dyDescent="0.25">
      <c r="A814" s="7" t="s">
        <v>6928</v>
      </c>
      <c r="B814" s="7" t="s">
        <v>13795</v>
      </c>
      <c r="C814" s="7" t="s">
        <v>14016</v>
      </c>
      <c r="D814" s="7" t="s">
        <v>14017</v>
      </c>
      <c r="E814" s="7" t="s">
        <v>21012</v>
      </c>
      <c r="F814" s="7" t="s">
        <v>24603</v>
      </c>
      <c r="G814" s="8">
        <v>584616</v>
      </c>
      <c r="H814" s="8">
        <v>0</v>
      </c>
      <c r="I814" s="9">
        <f t="shared" si="24"/>
        <v>584616</v>
      </c>
      <c r="J814" s="8">
        <v>0</v>
      </c>
      <c r="K814" s="10">
        <f t="shared" si="25"/>
        <v>0</v>
      </c>
    </row>
    <row r="815" spans="1:11" x14ac:dyDescent="0.25">
      <c r="A815" s="7" t="s">
        <v>6929</v>
      </c>
      <c r="B815" s="7" t="s">
        <v>13796</v>
      </c>
      <c r="C815" s="7" t="s">
        <v>14016</v>
      </c>
      <c r="D815" s="7" t="s">
        <v>14017</v>
      </c>
      <c r="E815" s="7" t="s">
        <v>21013</v>
      </c>
      <c r="F815" s="7" t="s">
        <v>24604</v>
      </c>
      <c r="G815" s="8">
        <v>4311543</v>
      </c>
      <c r="H815" s="8">
        <v>0</v>
      </c>
      <c r="I815" s="9">
        <f t="shared" si="24"/>
        <v>4311543</v>
      </c>
      <c r="J815" s="8">
        <v>0</v>
      </c>
      <c r="K815" s="10">
        <f t="shared" si="25"/>
        <v>0</v>
      </c>
    </row>
    <row r="816" spans="1:11" x14ac:dyDescent="0.25">
      <c r="A816" s="7" t="s">
        <v>6930</v>
      </c>
      <c r="B816" s="7" t="s">
        <v>13797</v>
      </c>
      <c r="C816" s="7" t="s">
        <v>14016</v>
      </c>
      <c r="D816" s="7" t="s">
        <v>14017</v>
      </c>
      <c r="E816" s="7" t="s">
        <v>21014</v>
      </c>
      <c r="F816" s="7" t="s">
        <v>24605</v>
      </c>
      <c r="G816" s="8">
        <v>4165389</v>
      </c>
      <c r="H816" s="8">
        <v>0</v>
      </c>
      <c r="I816" s="9">
        <f t="shared" si="24"/>
        <v>4165389</v>
      </c>
      <c r="J816" s="8">
        <v>0</v>
      </c>
      <c r="K816" s="10">
        <f t="shared" si="25"/>
        <v>0</v>
      </c>
    </row>
    <row r="817" spans="1:11" x14ac:dyDescent="0.25">
      <c r="A817" s="7" t="s">
        <v>6932</v>
      </c>
      <c r="B817" s="7" t="s">
        <v>13799</v>
      </c>
      <c r="C817" s="7" t="s">
        <v>14018</v>
      </c>
      <c r="D817" s="7" t="s">
        <v>14019</v>
      </c>
      <c r="E817" s="7" t="s">
        <v>21016</v>
      </c>
      <c r="F817" s="7" t="s">
        <v>21235</v>
      </c>
      <c r="G817" s="8">
        <v>2536565</v>
      </c>
      <c r="H817" s="8">
        <v>2536565</v>
      </c>
      <c r="I817" s="9">
        <f t="shared" si="24"/>
        <v>0</v>
      </c>
      <c r="J817" s="8">
        <v>0</v>
      </c>
      <c r="K817" s="10">
        <v>0</v>
      </c>
    </row>
    <row r="818" spans="1:11" x14ac:dyDescent="0.25">
      <c r="A818" s="7" t="s">
        <v>6933</v>
      </c>
      <c r="B818" s="7" t="s">
        <v>13800</v>
      </c>
      <c r="C818" s="7" t="s">
        <v>14010</v>
      </c>
      <c r="D818" s="7" t="s">
        <v>14011</v>
      </c>
      <c r="E818" s="7" t="s">
        <v>21017</v>
      </c>
      <c r="F818" s="7" t="s">
        <v>21235</v>
      </c>
      <c r="G818" s="8">
        <v>22146935</v>
      </c>
      <c r="H818" s="8">
        <v>22146935</v>
      </c>
      <c r="I818" s="9">
        <f t="shared" si="24"/>
        <v>0</v>
      </c>
      <c r="J818" s="8">
        <v>0</v>
      </c>
      <c r="K818" s="10">
        <v>0</v>
      </c>
    </row>
    <row r="819" spans="1:11" x14ac:dyDescent="0.25">
      <c r="A819" s="7" t="s">
        <v>6934</v>
      </c>
      <c r="B819" s="7" t="s">
        <v>13801</v>
      </c>
      <c r="C819" s="7" t="s">
        <v>14030</v>
      </c>
      <c r="D819" s="7" t="s">
        <v>14031</v>
      </c>
      <c r="E819" s="7" t="s">
        <v>21018</v>
      </c>
      <c r="F819" s="7" t="s">
        <v>24606</v>
      </c>
      <c r="G819" s="8">
        <v>110334</v>
      </c>
      <c r="H819" s="8">
        <v>0</v>
      </c>
      <c r="I819" s="9">
        <f t="shared" si="24"/>
        <v>110334</v>
      </c>
      <c r="J819" s="8">
        <v>0</v>
      </c>
      <c r="K819" s="10">
        <f t="shared" si="25"/>
        <v>0</v>
      </c>
    </row>
    <row r="820" spans="1:11" x14ac:dyDescent="0.25">
      <c r="A820" s="7" t="s">
        <v>6935</v>
      </c>
      <c r="B820" s="7" t="s">
        <v>13802</v>
      </c>
      <c r="C820" s="7" t="s">
        <v>14010</v>
      </c>
      <c r="D820" s="7" t="s">
        <v>14011</v>
      </c>
      <c r="E820" s="7" t="s">
        <v>21019</v>
      </c>
      <c r="F820" s="7" t="s">
        <v>21235</v>
      </c>
      <c r="G820" s="8">
        <v>26947568</v>
      </c>
      <c r="H820" s="8">
        <v>0</v>
      </c>
      <c r="I820" s="9">
        <f t="shared" si="24"/>
        <v>26947568</v>
      </c>
      <c r="J820" s="8">
        <v>26947568</v>
      </c>
      <c r="K820" s="10">
        <f t="shared" si="25"/>
        <v>1</v>
      </c>
    </row>
    <row r="821" spans="1:11" x14ac:dyDescent="0.25">
      <c r="A821" s="7" t="s">
        <v>6936</v>
      </c>
      <c r="B821" s="7" t="s">
        <v>13803</v>
      </c>
      <c r="C821" s="7" t="s">
        <v>14016</v>
      </c>
      <c r="D821" s="7" t="s">
        <v>14017</v>
      </c>
      <c r="E821" s="7" t="s">
        <v>21020</v>
      </c>
      <c r="F821" s="7" t="s">
        <v>22934</v>
      </c>
      <c r="G821" s="8">
        <v>4457697</v>
      </c>
      <c r="H821" s="8">
        <v>0</v>
      </c>
      <c r="I821" s="9">
        <f t="shared" si="24"/>
        <v>4457697</v>
      </c>
      <c r="J821" s="8">
        <v>0</v>
      </c>
      <c r="K821" s="10">
        <f t="shared" si="25"/>
        <v>0</v>
      </c>
    </row>
    <row r="822" spans="1:11" x14ac:dyDescent="0.25">
      <c r="A822" s="7" t="s">
        <v>6937</v>
      </c>
      <c r="B822" s="7" t="s">
        <v>13804</v>
      </c>
      <c r="C822" s="7" t="s">
        <v>14016</v>
      </c>
      <c r="D822" s="7" t="s">
        <v>14017</v>
      </c>
      <c r="E822" s="7" t="s">
        <v>21021</v>
      </c>
      <c r="F822" s="7" t="s">
        <v>22553</v>
      </c>
      <c r="G822" s="8">
        <v>215384</v>
      </c>
      <c r="H822" s="8">
        <v>215384</v>
      </c>
      <c r="I822" s="9">
        <f t="shared" si="24"/>
        <v>0</v>
      </c>
      <c r="J822" s="8">
        <v>0</v>
      </c>
      <c r="K822" s="10">
        <v>0</v>
      </c>
    </row>
    <row r="823" spans="1:11" x14ac:dyDescent="0.25">
      <c r="A823" s="7" t="s">
        <v>6938</v>
      </c>
      <c r="B823" s="7" t="s">
        <v>13805</v>
      </c>
      <c r="C823" s="7" t="s">
        <v>14016</v>
      </c>
      <c r="D823" s="7" t="s">
        <v>14017</v>
      </c>
      <c r="E823" s="7" t="s">
        <v>21022</v>
      </c>
      <c r="F823" s="7" t="s">
        <v>22427</v>
      </c>
      <c r="G823" s="8">
        <v>215384</v>
      </c>
      <c r="H823" s="8">
        <v>215384</v>
      </c>
      <c r="I823" s="9">
        <f t="shared" si="24"/>
        <v>0</v>
      </c>
      <c r="J823" s="8">
        <v>0</v>
      </c>
      <c r="K823" s="10">
        <v>0</v>
      </c>
    </row>
    <row r="824" spans="1:11" x14ac:dyDescent="0.25">
      <c r="A824" s="7" t="s">
        <v>6939</v>
      </c>
      <c r="B824" s="7" t="s">
        <v>13806</v>
      </c>
      <c r="C824" s="7" t="s">
        <v>14016</v>
      </c>
      <c r="D824" s="7" t="s">
        <v>14017</v>
      </c>
      <c r="E824" s="7" t="s">
        <v>21023</v>
      </c>
      <c r="F824" s="7" t="s">
        <v>24607</v>
      </c>
      <c r="G824" s="8">
        <v>6138468</v>
      </c>
      <c r="H824" s="8">
        <v>0</v>
      </c>
      <c r="I824" s="9">
        <f t="shared" si="24"/>
        <v>6138468</v>
      </c>
      <c r="J824" s="8">
        <v>0</v>
      </c>
      <c r="K824" s="10">
        <f t="shared" si="25"/>
        <v>0</v>
      </c>
    </row>
    <row r="825" spans="1:11" x14ac:dyDescent="0.25">
      <c r="A825" s="7" t="s">
        <v>6940</v>
      </c>
      <c r="B825" s="7" t="s">
        <v>13807</v>
      </c>
      <c r="C825" s="7" t="s">
        <v>14018</v>
      </c>
      <c r="D825" s="7" t="s">
        <v>14019</v>
      </c>
      <c r="E825" s="7" t="s">
        <v>21024</v>
      </c>
      <c r="F825" s="7" t="s">
        <v>21660</v>
      </c>
      <c r="G825" s="8">
        <v>17979729</v>
      </c>
      <c r="H825" s="8">
        <v>0</v>
      </c>
      <c r="I825" s="9">
        <f t="shared" si="24"/>
        <v>17979729</v>
      </c>
      <c r="J825" s="8">
        <v>0</v>
      </c>
      <c r="K825" s="10">
        <f t="shared" si="25"/>
        <v>0</v>
      </c>
    </row>
    <row r="826" spans="1:11" x14ac:dyDescent="0.25">
      <c r="A826" s="7" t="s">
        <v>6941</v>
      </c>
      <c r="B826" s="7" t="s">
        <v>13808</v>
      </c>
      <c r="C826" s="7" t="s">
        <v>14010</v>
      </c>
      <c r="D826" s="7" t="s">
        <v>14011</v>
      </c>
      <c r="E826" s="7" t="s">
        <v>21025</v>
      </c>
      <c r="F826" s="7" t="s">
        <v>21235</v>
      </c>
      <c r="G826" s="8">
        <v>6354974</v>
      </c>
      <c r="H826" s="8">
        <v>6354974</v>
      </c>
      <c r="I826" s="9">
        <f t="shared" si="24"/>
        <v>0</v>
      </c>
      <c r="J826" s="8">
        <v>0</v>
      </c>
      <c r="K826" s="10">
        <v>0</v>
      </c>
    </row>
    <row r="827" spans="1:11" x14ac:dyDescent="0.25">
      <c r="A827" s="7" t="s">
        <v>6943</v>
      </c>
      <c r="B827" s="7" t="s">
        <v>13810</v>
      </c>
      <c r="C827" s="7" t="s">
        <v>14010</v>
      </c>
      <c r="D827" s="7" t="s">
        <v>14011</v>
      </c>
      <c r="E827" s="7" t="s">
        <v>21027</v>
      </c>
      <c r="F827" s="7" t="s">
        <v>23087</v>
      </c>
      <c r="G827" s="8">
        <v>6476960</v>
      </c>
      <c r="H827" s="8">
        <v>0</v>
      </c>
      <c r="I827" s="9">
        <f t="shared" si="24"/>
        <v>6476960</v>
      </c>
      <c r="J827" s="8">
        <v>0</v>
      </c>
      <c r="K827" s="10">
        <f t="shared" si="25"/>
        <v>0</v>
      </c>
    </row>
    <row r="828" spans="1:11" x14ac:dyDescent="0.25">
      <c r="A828" s="7" t="s">
        <v>6944</v>
      </c>
      <c r="B828" s="7" t="s">
        <v>13811</v>
      </c>
      <c r="C828" s="7" t="s">
        <v>14016</v>
      </c>
      <c r="D828" s="7" t="s">
        <v>14017</v>
      </c>
      <c r="E828" s="7" t="s">
        <v>21028</v>
      </c>
      <c r="F828" s="7" t="s">
        <v>24608</v>
      </c>
      <c r="G828" s="8">
        <v>1607694</v>
      </c>
      <c r="H828" s="8">
        <v>1607694</v>
      </c>
      <c r="I828" s="9">
        <f t="shared" si="24"/>
        <v>0</v>
      </c>
      <c r="J828" s="8">
        <v>0</v>
      </c>
      <c r="K828" s="10">
        <v>0</v>
      </c>
    </row>
    <row r="829" spans="1:11" x14ac:dyDescent="0.25">
      <c r="A829" s="7" t="s">
        <v>6945</v>
      </c>
      <c r="B829" s="7" t="s">
        <v>13812</v>
      </c>
      <c r="C829" s="7" t="s">
        <v>14026</v>
      </c>
      <c r="D829" s="7" t="s">
        <v>14027</v>
      </c>
      <c r="E829" s="7" t="s">
        <v>21029</v>
      </c>
      <c r="F829" s="7" t="s">
        <v>21696</v>
      </c>
      <c r="G829" s="8">
        <v>7153753</v>
      </c>
      <c r="H829" s="8">
        <v>0</v>
      </c>
      <c r="I829" s="9">
        <f t="shared" si="24"/>
        <v>7153753</v>
      </c>
      <c r="J829" s="8">
        <v>7153753</v>
      </c>
      <c r="K829" s="10">
        <f t="shared" si="25"/>
        <v>1</v>
      </c>
    </row>
    <row r="830" spans="1:11" x14ac:dyDescent="0.25">
      <c r="A830" s="7" t="s">
        <v>6946</v>
      </c>
      <c r="B830" s="7" t="s">
        <v>13813</v>
      </c>
      <c r="C830" s="7" t="s">
        <v>14010</v>
      </c>
      <c r="D830" s="7" t="s">
        <v>14011</v>
      </c>
      <c r="E830" s="7" t="s">
        <v>21030</v>
      </c>
      <c r="F830" s="7" t="s">
        <v>24142</v>
      </c>
      <c r="G830" s="8">
        <v>26634423</v>
      </c>
      <c r="H830" s="8">
        <v>0</v>
      </c>
      <c r="I830" s="9">
        <f t="shared" si="24"/>
        <v>26634423</v>
      </c>
      <c r="J830" s="8">
        <v>0</v>
      </c>
      <c r="K830" s="10">
        <f t="shared" si="25"/>
        <v>0</v>
      </c>
    </row>
    <row r="831" spans="1:11" x14ac:dyDescent="0.25">
      <c r="A831" s="7" t="s">
        <v>6947</v>
      </c>
      <c r="B831" s="7" t="s">
        <v>13814</v>
      </c>
      <c r="C831" s="7" t="s">
        <v>14010</v>
      </c>
      <c r="D831" s="7" t="s">
        <v>14011</v>
      </c>
      <c r="E831" s="7" t="s">
        <v>21031</v>
      </c>
      <c r="F831" s="7" t="s">
        <v>21235</v>
      </c>
      <c r="G831" s="8">
        <v>30944302</v>
      </c>
      <c r="H831" s="8">
        <v>30944302</v>
      </c>
      <c r="I831" s="9">
        <f t="shared" si="24"/>
        <v>0</v>
      </c>
      <c r="J831" s="8">
        <v>0</v>
      </c>
      <c r="K831" s="10">
        <v>0</v>
      </c>
    </row>
    <row r="832" spans="1:11" x14ac:dyDescent="0.25">
      <c r="A832" s="7" t="s">
        <v>6948</v>
      </c>
      <c r="B832" s="7" t="s">
        <v>13815</v>
      </c>
      <c r="C832" s="7" t="s">
        <v>14012</v>
      </c>
      <c r="D832" s="7" t="s">
        <v>14013</v>
      </c>
      <c r="E832" s="7" t="s">
        <v>21032</v>
      </c>
      <c r="F832" s="7" t="s">
        <v>21338</v>
      </c>
      <c r="G832" s="8">
        <v>2671960648</v>
      </c>
      <c r="H832" s="8">
        <v>0</v>
      </c>
      <c r="I832" s="9">
        <f t="shared" si="24"/>
        <v>2671960648</v>
      </c>
      <c r="J832" s="8">
        <v>0</v>
      </c>
      <c r="K832" s="10">
        <f t="shared" si="25"/>
        <v>0</v>
      </c>
    </row>
    <row r="833" spans="1:11" x14ac:dyDescent="0.25">
      <c r="A833" s="7" t="s">
        <v>6949</v>
      </c>
      <c r="B833" s="7" t="s">
        <v>13816</v>
      </c>
      <c r="C833" s="7" t="s">
        <v>14012</v>
      </c>
      <c r="D833" s="7" t="s">
        <v>14013</v>
      </c>
      <c r="E833" s="7" t="s">
        <v>21033</v>
      </c>
      <c r="F833" s="7" t="s">
        <v>24609</v>
      </c>
      <c r="G833" s="8">
        <v>122606972</v>
      </c>
      <c r="H833" s="8">
        <v>0</v>
      </c>
      <c r="I833" s="9">
        <f t="shared" si="24"/>
        <v>122606972</v>
      </c>
      <c r="J833" s="8">
        <v>122606972</v>
      </c>
      <c r="K833" s="10">
        <f t="shared" si="25"/>
        <v>1</v>
      </c>
    </row>
    <row r="834" spans="1:11" x14ac:dyDescent="0.25">
      <c r="A834" s="7" t="s">
        <v>6950</v>
      </c>
      <c r="B834" s="7" t="s">
        <v>13817</v>
      </c>
      <c r="C834" s="7" t="s">
        <v>14012</v>
      </c>
      <c r="D834" s="7" t="s">
        <v>14013</v>
      </c>
      <c r="E834" s="7" t="s">
        <v>21034</v>
      </c>
      <c r="F834" s="7" t="s">
        <v>24610</v>
      </c>
      <c r="G834" s="8">
        <v>128130591</v>
      </c>
      <c r="H834" s="8">
        <v>0</v>
      </c>
      <c r="I834" s="9">
        <f t="shared" ref="I834:I897" si="26">+G834-H834</f>
        <v>128130591</v>
      </c>
      <c r="J834" s="8">
        <v>0</v>
      </c>
      <c r="K834" s="10">
        <f t="shared" si="25"/>
        <v>0</v>
      </c>
    </row>
    <row r="835" spans="1:11" x14ac:dyDescent="0.25">
      <c r="A835" s="7" t="s">
        <v>6951</v>
      </c>
      <c r="B835" s="7" t="s">
        <v>13818</v>
      </c>
      <c r="C835" s="7" t="s">
        <v>14016</v>
      </c>
      <c r="D835" s="7" t="s">
        <v>14017</v>
      </c>
      <c r="E835" s="7" t="s">
        <v>21035</v>
      </c>
      <c r="F835" s="7" t="s">
        <v>24611</v>
      </c>
      <c r="G835" s="8">
        <v>292308</v>
      </c>
      <c r="H835" s="8">
        <v>0</v>
      </c>
      <c r="I835" s="9">
        <f t="shared" si="26"/>
        <v>292308</v>
      </c>
      <c r="J835" s="8">
        <v>0</v>
      </c>
      <c r="K835" s="10">
        <f t="shared" ref="K835:K898" si="27">+J835/I835</f>
        <v>0</v>
      </c>
    </row>
    <row r="836" spans="1:11" x14ac:dyDescent="0.25">
      <c r="A836" s="7" t="s">
        <v>6952</v>
      </c>
      <c r="B836" s="7" t="s">
        <v>13819</v>
      </c>
      <c r="C836" s="7" t="s">
        <v>14010</v>
      </c>
      <c r="D836" s="7" t="s">
        <v>14011</v>
      </c>
      <c r="E836" s="7" t="s">
        <v>21036</v>
      </c>
      <c r="F836" s="7" t="s">
        <v>21235</v>
      </c>
      <c r="G836" s="8">
        <v>60505651</v>
      </c>
      <c r="H836" s="8">
        <v>0</v>
      </c>
      <c r="I836" s="9">
        <f t="shared" si="26"/>
        <v>60505651</v>
      </c>
      <c r="J836" s="8">
        <v>0</v>
      </c>
      <c r="K836" s="10">
        <f t="shared" si="27"/>
        <v>0</v>
      </c>
    </row>
    <row r="837" spans="1:11" x14ac:dyDescent="0.25">
      <c r="A837" s="7" t="s">
        <v>6954</v>
      </c>
      <c r="B837" s="7" t="s">
        <v>13821</v>
      </c>
      <c r="C837" s="7" t="s">
        <v>14016</v>
      </c>
      <c r="D837" s="7" t="s">
        <v>14017</v>
      </c>
      <c r="E837" s="7" t="s">
        <v>21038</v>
      </c>
      <c r="F837" s="7" t="s">
        <v>24612</v>
      </c>
      <c r="G837" s="8">
        <v>12569244</v>
      </c>
      <c r="H837" s="8">
        <v>0</v>
      </c>
      <c r="I837" s="9">
        <f t="shared" si="26"/>
        <v>12569244</v>
      </c>
      <c r="J837" s="8">
        <v>0</v>
      </c>
      <c r="K837" s="10">
        <f t="shared" si="27"/>
        <v>0</v>
      </c>
    </row>
    <row r="838" spans="1:11" x14ac:dyDescent="0.25">
      <c r="A838" s="7" t="s">
        <v>6955</v>
      </c>
      <c r="B838" s="7" t="s">
        <v>13822</v>
      </c>
      <c r="C838" s="7" t="s">
        <v>14018</v>
      </c>
      <c r="D838" s="7" t="s">
        <v>14019</v>
      </c>
      <c r="E838" s="7" t="s">
        <v>21039</v>
      </c>
      <c r="F838" s="7" t="s">
        <v>21256</v>
      </c>
      <c r="G838" s="8">
        <v>147476712</v>
      </c>
      <c r="H838" s="8">
        <v>0</v>
      </c>
      <c r="I838" s="9">
        <f t="shared" si="26"/>
        <v>147476712</v>
      </c>
      <c r="J838" s="8">
        <v>0</v>
      </c>
      <c r="K838" s="10">
        <f t="shared" si="27"/>
        <v>0</v>
      </c>
    </row>
    <row r="839" spans="1:11" x14ac:dyDescent="0.25">
      <c r="A839" s="7" t="s">
        <v>6956</v>
      </c>
      <c r="B839" s="7" t="s">
        <v>13823</v>
      </c>
      <c r="C839" s="7" t="s">
        <v>14018</v>
      </c>
      <c r="D839" s="7" t="s">
        <v>14019</v>
      </c>
      <c r="E839" s="7" t="s">
        <v>21040</v>
      </c>
      <c r="F839" s="7" t="s">
        <v>21706</v>
      </c>
      <c r="G839" s="8">
        <v>52700279</v>
      </c>
      <c r="H839" s="8">
        <v>0</v>
      </c>
      <c r="I839" s="9">
        <f t="shared" si="26"/>
        <v>52700279</v>
      </c>
      <c r="J839" s="8">
        <v>0</v>
      </c>
      <c r="K839" s="10">
        <f t="shared" si="27"/>
        <v>0</v>
      </c>
    </row>
    <row r="840" spans="1:11" x14ac:dyDescent="0.25">
      <c r="A840" s="7" t="s">
        <v>6957</v>
      </c>
      <c r="B840" s="7" t="s">
        <v>13824</v>
      </c>
      <c r="C840" s="7" t="s">
        <v>14052</v>
      </c>
      <c r="D840" s="7" t="s">
        <v>14053</v>
      </c>
      <c r="E840" s="7" t="s">
        <v>21041</v>
      </c>
      <c r="F840" s="7" t="s">
        <v>24613</v>
      </c>
      <c r="G840" s="8">
        <v>1674088</v>
      </c>
      <c r="H840" s="8">
        <v>0</v>
      </c>
      <c r="I840" s="9">
        <f t="shared" si="26"/>
        <v>1674088</v>
      </c>
      <c r="J840" s="8">
        <v>0</v>
      </c>
      <c r="K840" s="10">
        <f t="shared" si="27"/>
        <v>0</v>
      </c>
    </row>
    <row r="841" spans="1:11" x14ac:dyDescent="0.25">
      <c r="A841" s="7" t="s">
        <v>6958</v>
      </c>
      <c r="B841" s="7" t="s">
        <v>13825</v>
      </c>
      <c r="C841" s="7" t="s">
        <v>14028</v>
      </c>
      <c r="D841" s="7" t="s">
        <v>14029</v>
      </c>
      <c r="E841" s="7" t="s">
        <v>21042</v>
      </c>
      <c r="F841" s="7" t="s">
        <v>21227</v>
      </c>
      <c r="G841" s="8">
        <v>1</v>
      </c>
      <c r="H841" s="8">
        <v>0</v>
      </c>
      <c r="I841" s="9">
        <f t="shared" si="26"/>
        <v>1</v>
      </c>
      <c r="J841" s="8">
        <v>0</v>
      </c>
      <c r="K841" s="10">
        <f t="shared" si="27"/>
        <v>0</v>
      </c>
    </row>
    <row r="842" spans="1:11" x14ac:dyDescent="0.25">
      <c r="A842" s="7" t="s">
        <v>6959</v>
      </c>
      <c r="B842" s="7" t="s">
        <v>13826</v>
      </c>
      <c r="C842" s="7" t="s">
        <v>14010</v>
      </c>
      <c r="D842" s="7" t="s">
        <v>14011</v>
      </c>
      <c r="E842" s="7" t="s">
        <v>21043</v>
      </c>
      <c r="F842" s="7" t="s">
        <v>21235</v>
      </c>
      <c r="G842" s="8">
        <v>139392833</v>
      </c>
      <c r="H842" s="8">
        <v>139392833</v>
      </c>
      <c r="I842" s="9">
        <f t="shared" si="26"/>
        <v>0</v>
      </c>
      <c r="J842" s="8">
        <v>0</v>
      </c>
      <c r="K842" s="10">
        <v>0</v>
      </c>
    </row>
    <row r="843" spans="1:11" x14ac:dyDescent="0.25">
      <c r="A843" s="7" t="s">
        <v>6960</v>
      </c>
      <c r="B843" s="7" t="s">
        <v>13827</v>
      </c>
      <c r="C843" s="7" t="s">
        <v>14016</v>
      </c>
      <c r="D843" s="7" t="s">
        <v>14017</v>
      </c>
      <c r="E843" s="7" t="s">
        <v>21044</v>
      </c>
      <c r="F843" s="7" t="s">
        <v>24614</v>
      </c>
      <c r="G843" s="8">
        <v>6796161</v>
      </c>
      <c r="H843" s="8">
        <v>0</v>
      </c>
      <c r="I843" s="9">
        <f t="shared" si="26"/>
        <v>6796161</v>
      </c>
      <c r="J843" s="8">
        <v>0</v>
      </c>
      <c r="K843" s="10">
        <f t="shared" si="27"/>
        <v>0</v>
      </c>
    </row>
    <row r="844" spans="1:11" x14ac:dyDescent="0.25">
      <c r="A844" s="7" t="s">
        <v>6961</v>
      </c>
      <c r="B844" s="7" t="s">
        <v>13828</v>
      </c>
      <c r="C844" s="7" t="s">
        <v>14016</v>
      </c>
      <c r="D844" s="7" t="s">
        <v>14017</v>
      </c>
      <c r="E844" s="7" t="s">
        <v>21045</v>
      </c>
      <c r="F844" s="7" t="s">
        <v>24615</v>
      </c>
      <c r="G844" s="8">
        <v>4676928</v>
      </c>
      <c r="H844" s="8">
        <v>0</v>
      </c>
      <c r="I844" s="9">
        <f t="shared" si="26"/>
        <v>4676928</v>
      </c>
      <c r="J844" s="8">
        <v>0</v>
      </c>
      <c r="K844" s="10">
        <f t="shared" si="27"/>
        <v>0</v>
      </c>
    </row>
    <row r="845" spans="1:11" x14ac:dyDescent="0.25">
      <c r="A845" s="7" t="s">
        <v>6962</v>
      </c>
      <c r="B845" s="7" t="s">
        <v>13829</v>
      </c>
      <c r="C845" s="7" t="s">
        <v>14010</v>
      </c>
      <c r="D845" s="7" t="s">
        <v>14011</v>
      </c>
      <c r="E845" s="7" t="s">
        <v>21046</v>
      </c>
      <c r="F845" s="7" t="s">
        <v>21235</v>
      </c>
      <c r="G845" s="8">
        <v>118256304</v>
      </c>
      <c r="H845" s="8">
        <v>0</v>
      </c>
      <c r="I845" s="9">
        <f t="shared" si="26"/>
        <v>118256304</v>
      </c>
      <c r="J845" s="8">
        <v>118256304</v>
      </c>
      <c r="K845" s="10">
        <f t="shared" si="27"/>
        <v>1</v>
      </c>
    </row>
    <row r="846" spans="1:11" x14ac:dyDescent="0.25">
      <c r="A846" s="7" t="s">
        <v>6963</v>
      </c>
      <c r="B846" s="7" t="s">
        <v>13830</v>
      </c>
      <c r="C846" s="7" t="s">
        <v>14016</v>
      </c>
      <c r="D846" s="7" t="s">
        <v>14017</v>
      </c>
      <c r="E846" s="7" t="s">
        <v>21047</v>
      </c>
      <c r="F846" s="7" t="s">
        <v>22837</v>
      </c>
      <c r="G846" s="8">
        <v>4290000</v>
      </c>
      <c r="H846" s="8">
        <v>0</v>
      </c>
      <c r="I846" s="9">
        <f t="shared" si="26"/>
        <v>4290000</v>
      </c>
      <c r="J846" s="8">
        <v>0</v>
      </c>
      <c r="K846" s="10">
        <f t="shared" si="27"/>
        <v>0</v>
      </c>
    </row>
    <row r="847" spans="1:11" x14ac:dyDescent="0.25">
      <c r="A847" s="7" t="s">
        <v>6965</v>
      </c>
      <c r="B847" s="7" t="s">
        <v>13832</v>
      </c>
      <c r="C847" s="7" t="s">
        <v>14016</v>
      </c>
      <c r="D847" s="7" t="s">
        <v>14017</v>
      </c>
      <c r="E847" s="7" t="s">
        <v>21049</v>
      </c>
      <c r="F847" s="7" t="s">
        <v>24616</v>
      </c>
      <c r="G847" s="8">
        <v>365385</v>
      </c>
      <c r="H847" s="8">
        <v>0</v>
      </c>
      <c r="I847" s="9">
        <f t="shared" si="26"/>
        <v>365385</v>
      </c>
      <c r="J847" s="8">
        <v>0</v>
      </c>
      <c r="K847" s="10">
        <f t="shared" si="27"/>
        <v>0</v>
      </c>
    </row>
    <row r="848" spans="1:11" x14ac:dyDescent="0.25">
      <c r="A848" s="7" t="s">
        <v>6966</v>
      </c>
      <c r="B848" s="7" t="s">
        <v>13833</v>
      </c>
      <c r="C848" s="7" t="s">
        <v>14016</v>
      </c>
      <c r="D848" s="7" t="s">
        <v>14017</v>
      </c>
      <c r="E848" s="7" t="s">
        <v>21050</v>
      </c>
      <c r="F848" s="7" t="s">
        <v>24617</v>
      </c>
      <c r="G848" s="8">
        <v>4238466</v>
      </c>
      <c r="H848" s="8">
        <v>0</v>
      </c>
      <c r="I848" s="9">
        <f t="shared" si="26"/>
        <v>4238466</v>
      </c>
      <c r="J848" s="8">
        <v>0</v>
      </c>
      <c r="K848" s="10">
        <f t="shared" si="27"/>
        <v>0</v>
      </c>
    </row>
    <row r="849" spans="1:11" x14ac:dyDescent="0.25">
      <c r="A849" s="7" t="s">
        <v>6967</v>
      </c>
      <c r="B849" s="7" t="s">
        <v>13834</v>
      </c>
      <c r="C849" s="7" t="s">
        <v>14016</v>
      </c>
      <c r="D849" s="7" t="s">
        <v>14017</v>
      </c>
      <c r="E849" s="7" t="s">
        <v>21051</v>
      </c>
      <c r="F849" s="7" t="s">
        <v>24618</v>
      </c>
      <c r="G849" s="8">
        <v>3361542</v>
      </c>
      <c r="H849" s="8">
        <v>3361542</v>
      </c>
      <c r="I849" s="9">
        <f t="shared" si="26"/>
        <v>0</v>
      </c>
      <c r="J849" s="8">
        <v>0</v>
      </c>
      <c r="K849" s="10">
        <v>0</v>
      </c>
    </row>
    <row r="850" spans="1:11" x14ac:dyDescent="0.25">
      <c r="A850" s="7" t="s">
        <v>6968</v>
      </c>
      <c r="B850" s="7" t="s">
        <v>13835</v>
      </c>
      <c r="C850" s="7" t="s">
        <v>14016</v>
      </c>
      <c r="D850" s="7" t="s">
        <v>14017</v>
      </c>
      <c r="E850" s="7" t="s">
        <v>21052</v>
      </c>
      <c r="F850" s="7" t="s">
        <v>24619</v>
      </c>
      <c r="G850" s="8">
        <v>2484618</v>
      </c>
      <c r="H850" s="8">
        <v>2484618</v>
      </c>
      <c r="I850" s="9">
        <f t="shared" si="26"/>
        <v>0</v>
      </c>
      <c r="J850" s="8">
        <v>0</v>
      </c>
      <c r="K850" s="10">
        <v>0</v>
      </c>
    </row>
    <row r="851" spans="1:11" x14ac:dyDescent="0.25">
      <c r="A851" s="7" t="s">
        <v>6969</v>
      </c>
      <c r="B851" s="7" t="s">
        <v>13836</v>
      </c>
      <c r="C851" s="7" t="s">
        <v>14016</v>
      </c>
      <c r="D851" s="7" t="s">
        <v>14017</v>
      </c>
      <c r="E851" s="7" t="s">
        <v>21053</v>
      </c>
      <c r="F851" s="7" t="s">
        <v>24620</v>
      </c>
      <c r="G851" s="8">
        <v>584616</v>
      </c>
      <c r="H851" s="8">
        <v>584616</v>
      </c>
      <c r="I851" s="9">
        <f t="shared" si="26"/>
        <v>0</v>
      </c>
      <c r="J851" s="8">
        <v>0</v>
      </c>
      <c r="K851" s="10">
        <v>0</v>
      </c>
    </row>
    <row r="852" spans="1:11" x14ac:dyDescent="0.25">
      <c r="A852" s="7" t="s">
        <v>6970</v>
      </c>
      <c r="B852" s="7" t="s">
        <v>13837</v>
      </c>
      <c r="C852" s="7" t="s">
        <v>14016</v>
      </c>
      <c r="D852" s="7" t="s">
        <v>14017</v>
      </c>
      <c r="E852" s="7" t="s">
        <v>21054</v>
      </c>
      <c r="F852" s="7" t="s">
        <v>24621</v>
      </c>
      <c r="G852" s="8">
        <v>657693</v>
      </c>
      <c r="H852" s="8">
        <v>657693</v>
      </c>
      <c r="I852" s="9">
        <f t="shared" si="26"/>
        <v>0</v>
      </c>
      <c r="J852" s="8">
        <v>0</v>
      </c>
      <c r="K852" s="10">
        <v>0</v>
      </c>
    </row>
    <row r="853" spans="1:11" x14ac:dyDescent="0.25">
      <c r="A853" s="7" t="s">
        <v>6971</v>
      </c>
      <c r="B853" s="7" t="s">
        <v>13838</v>
      </c>
      <c r="C853" s="7" t="s">
        <v>14016</v>
      </c>
      <c r="D853" s="7" t="s">
        <v>14017</v>
      </c>
      <c r="E853" s="7" t="s">
        <v>21055</v>
      </c>
      <c r="F853" s="7" t="s">
        <v>24622</v>
      </c>
      <c r="G853" s="8">
        <v>365385</v>
      </c>
      <c r="H853" s="8">
        <v>365385</v>
      </c>
      <c r="I853" s="9">
        <f t="shared" si="26"/>
        <v>0</v>
      </c>
      <c r="J853" s="8">
        <v>0</v>
      </c>
      <c r="K853" s="10">
        <v>0</v>
      </c>
    </row>
    <row r="854" spans="1:11" x14ac:dyDescent="0.25">
      <c r="A854" s="7" t="s">
        <v>6972</v>
      </c>
      <c r="B854" s="7" t="s">
        <v>13839</v>
      </c>
      <c r="C854" s="7" t="s">
        <v>14016</v>
      </c>
      <c r="D854" s="7" t="s">
        <v>14017</v>
      </c>
      <c r="E854" s="7" t="s">
        <v>21056</v>
      </c>
      <c r="F854" s="7" t="s">
        <v>24623</v>
      </c>
      <c r="G854" s="8">
        <v>219331</v>
      </c>
      <c r="H854" s="8">
        <v>0</v>
      </c>
      <c r="I854" s="9">
        <f t="shared" si="26"/>
        <v>219331</v>
      </c>
      <c r="J854" s="8">
        <v>0</v>
      </c>
      <c r="K854" s="10">
        <f t="shared" si="27"/>
        <v>0</v>
      </c>
    </row>
    <row r="855" spans="1:11" x14ac:dyDescent="0.25">
      <c r="A855" s="7" t="s">
        <v>6973</v>
      </c>
      <c r="B855" s="7" t="s">
        <v>13840</v>
      </c>
      <c r="C855" s="7" t="s">
        <v>14016</v>
      </c>
      <c r="D855" s="7" t="s">
        <v>14017</v>
      </c>
      <c r="E855" s="7" t="s">
        <v>21057</v>
      </c>
      <c r="F855" s="7" t="s">
        <v>24624</v>
      </c>
      <c r="G855" s="8">
        <v>803847</v>
      </c>
      <c r="H855" s="8">
        <v>0</v>
      </c>
      <c r="I855" s="9">
        <f t="shared" si="26"/>
        <v>803847</v>
      </c>
      <c r="J855" s="8">
        <v>0</v>
      </c>
      <c r="K855" s="10">
        <f t="shared" si="27"/>
        <v>0</v>
      </c>
    </row>
    <row r="856" spans="1:11" x14ac:dyDescent="0.25">
      <c r="A856" s="7" t="s">
        <v>6974</v>
      </c>
      <c r="B856" s="7" t="s">
        <v>13841</v>
      </c>
      <c r="C856" s="7" t="s">
        <v>14016</v>
      </c>
      <c r="D856" s="7" t="s">
        <v>14017</v>
      </c>
      <c r="E856" s="7" t="s">
        <v>21058</v>
      </c>
      <c r="F856" s="7" t="s">
        <v>24625</v>
      </c>
      <c r="G856" s="8">
        <v>20900022</v>
      </c>
      <c r="H856" s="8">
        <v>0</v>
      </c>
      <c r="I856" s="9">
        <f t="shared" si="26"/>
        <v>20900022</v>
      </c>
      <c r="J856" s="8">
        <v>0</v>
      </c>
      <c r="K856" s="10">
        <f t="shared" si="27"/>
        <v>0</v>
      </c>
    </row>
    <row r="857" spans="1:11" x14ac:dyDescent="0.25">
      <c r="A857" s="7" t="s">
        <v>6976</v>
      </c>
      <c r="B857" s="7" t="s">
        <v>13843</v>
      </c>
      <c r="C857" s="7" t="s">
        <v>14016</v>
      </c>
      <c r="D857" s="7" t="s">
        <v>14017</v>
      </c>
      <c r="E857" s="7" t="s">
        <v>21060</v>
      </c>
      <c r="F857" s="7" t="s">
        <v>24626</v>
      </c>
      <c r="G857" s="8">
        <v>10742319</v>
      </c>
      <c r="H857" s="8">
        <v>0</v>
      </c>
      <c r="I857" s="9">
        <f t="shared" si="26"/>
        <v>10742319</v>
      </c>
      <c r="J857" s="8">
        <v>0</v>
      </c>
      <c r="K857" s="10">
        <f t="shared" si="27"/>
        <v>0</v>
      </c>
    </row>
    <row r="858" spans="1:11" x14ac:dyDescent="0.25">
      <c r="A858" s="7" t="s">
        <v>6977</v>
      </c>
      <c r="B858" s="7" t="s">
        <v>13844</v>
      </c>
      <c r="C858" s="7" t="s">
        <v>14016</v>
      </c>
      <c r="D858" s="7" t="s">
        <v>14017</v>
      </c>
      <c r="E858" s="7" t="s">
        <v>21061</v>
      </c>
      <c r="F858" s="7" t="s">
        <v>24627</v>
      </c>
      <c r="G858" s="8">
        <v>6576930</v>
      </c>
      <c r="H858" s="8">
        <v>0</v>
      </c>
      <c r="I858" s="9">
        <f t="shared" si="26"/>
        <v>6576930</v>
      </c>
      <c r="J858" s="8">
        <v>0</v>
      </c>
      <c r="K858" s="10">
        <f t="shared" si="27"/>
        <v>0</v>
      </c>
    </row>
    <row r="859" spans="1:11" x14ac:dyDescent="0.25">
      <c r="A859" s="7" t="s">
        <v>6978</v>
      </c>
      <c r="B859" s="7" t="s">
        <v>13845</v>
      </c>
      <c r="C859" s="7" t="s">
        <v>14016</v>
      </c>
      <c r="D859" s="7" t="s">
        <v>14017</v>
      </c>
      <c r="E859" s="7" t="s">
        <v>21062</v>
      </c>
      <c r="F859" s="7" t="s">
        <v>24628</v>
      </c>
      <c r="G859" s="8">
        <v>219231</v>
      </c>
      <c r="H859" s="8">
        <v>0</v>
      </c>
      <c r="I859" s="9">
        <f t="shared" si="26"/>
        <v>219231</v>
      </c>
      <c r="J859" s="8">
        <v>0</v>
      </c>
      <c r="K859" s="10">
        <f t="shared" si="27"/>
        <v>0</v>
      </c>
    </row>
    <row r="860" spans="1:11" x14ac:dyDescent="0.25">
      <c r="A860" s="7" t="s">
        <v>6979</v>
      </c>
      <c r="B860" s="7" t="s">
        <v>13846</v>
      </c>
      <c r="C860" s="7" t="s">
        <v>14010</v>
      </c>
      <c r="D860" s="7" t="s">
        <v>14011</v>
      </c>
      <c r="E860" s="7" t="s">
        <v>21063</v>
      </c>
      <c r="F860" s="7" t="s">
        <v>24629</v>
      </c>
      <c r="G860" s="8">
        <v>197476030</v>
      </c>
      <c r="H860" s="8">
        <v>0</v>
      </c>
      <c r="I860" s="9">
        <f t="shared" si="26"/>
        <v>197476030</v>
      </c>
      <c r="J860" s="8">
        <v>197476030</v>
      </c>
      <c r="K860" s="10">
        <f t="shared" si="27"/>
        <v>1</v>
      </c>
    </row>
    <row r="861" spans="1:11" x14ac:dyDescent="0.25">
      <c r="A861" s="7" t="s">
        <v>6980</v>
      </c>
      <c r="B861" s="7" t="s">
        <v>13847</v>
      </c>
      <c r="C861" s="7" t="s">
        <v>14030</v>
      </c>
      <c r="D861" s="7" t="s">
        <v>14031</v>
      </c>
      <c r="E861" s="7" t="s">
        <v>21064</v>
      </c>
      <c r="F861" s="7" t="s">
        <v>24630</v>
      </c>
      <c r="G861" s="8">
        <v>11205000</v>
      </c>
      <c r="H861" s="8">
        <v>0</v>
      </c>
      <c r="I861" s="9">
        <f t="shared" si="26"/>
        <v>11205000</v>
      </c>
      <c r="J861" s="8">
        <v>0</v>
      </c>
      <c r="K861" s="10">
        <f t="shared" si="27"/>
        <v>0</v>
      </c>
    </row>
    <row r="862" spans="1:11" x14ac:dyDescent="0.25">
      <c r="A862" s="7" t="s">
        <v>6981</v>
      </c>
      <c r="B862" s="7" t="s">
        <v>13848</v>
      </c>
      <c r="C862" s="7" t="s">
        <v>14012</v>
      </c>
      <c r="D862" s="7" t="s">
        <v>14013</v>
      </c>
      <c r="E862" s="7" t="s">
        <v>21065</v>
      </c>
      <c r="F862" s="7" t="s">
        <v>21882</v>
      </c>
      <c r="G862" s="8">
        <v>38495734</v>
      </c>
      <c r="H862" s="8">
        <v>0</v>
      </c>
      <c r="I862" s="9">
        <f t="shared" si="26"/>
        <v>38495734</v>
      </c>
      <c r="J862" s="8">
        <v>38495734</v>
      </c>
      <c r="K862" s="10">
        <f t="shared" si="27"/>
        <v>1</v>
      </c>
    </row>
    <row r="863" spans="1:11" x14ac:dyDescent="0.25">
      <c r="A863" s="7" t="s">
        <v>6982</v>
      </c>
      <c r="B863" s="7" t="s">
        <v>13849</v>
      </c>
      <c r="C863" s="7" t="s">
        <v>14016</v>
      </c>
      <c r="D863" s="7" t="s">
        <v>14017</v>
      </c>
      <c r="E863" s="7" t="s">
        <v>21066</v>
      </c>
      <c r="F863" s="7" t="s">
        <v>24631</v>
      </c>
      <c r="G863" s="8">
        <v>3361542</v>
      </c>
      <c r="H863" s="8">
        <v>0</v>
      </c>
      <c r="I863" s="9">
        <f t="shared" si="26"/>
        <v>3361542</v>
      </c>
      <c r="J863" s="8">
        <v>0</v>
      </c>
      <c r="K863" s="10">
        <f t="shared" si="27"/>
        <v>0</v>
      </c>
    </row>
    <row r="864" spans="1:11" x14ac:dyDescent="0.25">
      <c r="A864" s="7" t="s">
        <v>6983</v>
      </c>
      <c r="B864" s="7" t="s">
        <v>13850</v>
      </c>
      <c r="C864" s="7" t="s">
        <v>14016</v>
      </c>
      <c r="D864" s="7" t="s">
        <v>14017</v>
      </c>
      <c r="E864" s="7" t="s">
        <v>21067</v>
      </c>
      <c r="F864" s="7" t="s">
        <v>24632</v>
      </c>
      <c r="G864" s="8">
        <v>2338464</v>
      </c>
      <c r="H864" s="8">
        <v>0</v>
      </c>
      <c r="I864" s="9">
        <f t="shared" si="26"/>
        <v>2338464</v>
      </c>
      <c r="J864" s="8">
        <v>0</v>
      </c>
      <c r="K864" s="10">
        <f t="shared" si="27"/>
        <v>0</v>
      </c>
    </row>
    <row r="865" spans="1:11" x14ac:dyDescent="0.25">
      <c r="A865" s="7" t="s">
        <v>6984</v>
      </c>
      <c r="B865" s="7" t="s">
        <v>13851</v>
      </c>
      <c r="C865" s="7" t="s">
        <v>14010</v>
      </c>
      <c r="D865" s="7" t="s">
        <v>14011</v>
      </c>
      <c r="E865" s="7" t="s">
        <v>21068</v>
      </c>
      <c r="F865" s="7" t="s">
        <v>24633</v>
      </c>
      <c r="G865" s="8">
        <v>7200364</v>
      </c>
      <c r="H865" s="8">
        <v>0</v>
      </c>
      <c r="I865" s="9">
        <f t="shared" si="26"/>
        <v>7200364</v>
      </c>
      <c r="J865" s="8">
        <v>0</v>
      </c>
      <c r="K865" s="10">
        <f t="shared" si="27"/>
        <v>0</v>
      </c>
    </row>
    <row r="866" spans="1:11" x14ac:dyDescent="0.25">
      <c r="A866" s="7" t="s">
        <v>6985</v>
      </c>
      <c r="B866" s="7" t="s">
        <v>13852</v>
      </c>
      <c r="C866" s="7" t="s">
        <v>14016</v>
      </c>
      <c r="D866" s="7" t="s">
        <v>14017</v>
      </c>
      <c r="E866" s="7" t="s">
        <v>21069</v>
      </c>
      <c r="F866" s="7" t="s">
        <v>24634</v>
      </c>
      <c r="G866" s="8">
        <v>7746162</v>
      </c>
      <c r="H866" s="8">
        <v>0</v>
      </c>
      <c r="I866" s="9">
        <f t="shared" si="26"/>
        <v>7746162</v>
      </c>
      <c r="J866" s="8">
        <v>0</v>
      </c>
      <c r="K866" s="10">
        <f t="shared" si="27"/>
        <v>0</v>
      </c>
    </row>
    <row r="867" spans="1:11" x14ac:dyDescent="0.25">
      <c r="A867" s="7" t="s">
        <v>6987</v>
      </c>
      <c r="B867" s="7" t="s">
        <v>13854</v>
      </c>
      <c r="C867" s="7" t="s">
        <v>14016</v>
      </c>
      <c r="D867" s="7" t="s">
        <v>14017</v>
      </c>
      <c r="E867" s="7" t="s">
        <v>21071</v>
      </c>
      <c r="F867" s="7" t="s">
        <v>24635</v>
      </c>
      <c r="G867" s="8">
        <v>2382296</v>
      </c>
      <c r="H867" s="8">
        <v>0</v>
      </c>
      <c r="I867" s="9">
        <f t="shared" si="26"/>
        <v>2382296</v>
      </c>
      <c r="J867" s="8">
        <v>0</v>
      </c>
      <c r="K867" s="10">
        <f t="shared" si="27"/>
        <v>0</v>
      </c>
    </row>
    <row r="868" spans="1:11" x14ac:dyDescent="0.25">
      <c r="A868" s="7" t="s">
        <v>6988</v>
      </c>
      <c r="B868" s="7" t="s">
        <v>13855</v>
      </c>
      <c r="C868" s="7" t="s">
        <v>14016</v>
      </c>
      <c r="D868" s="7" t="s">
        <v>14017</v>
      </c>
      <c r="E868" s="7" t="s">
        <v>21072</v>
      </c>
      <c r="F868" s="7" t="s">
        <v>24636</v>
      </c>
      <c r="G868" s="8">
        <v>19000020</v>
      </c>
      <c r="H868" s="8">
        <v>0</v>
      </c>
      <c r="I868" s="9">
        <f t="shared" si="26"/>
        <v>19000020</v>
      </c>
      <c r="J868" s="8">
        <v>0</v>
      </c>
      <c r="K868" s="10">
        <f t="shared" si="27"/>
        <v>0</v>
      </c>
    </row>
    <row r="869" spans="1:11" x14ac:dyDescent="0.25">
      <c r="A869" s="7" t="s">
        <v>6989</v>
      </c>
      <c r="B869" s="7" t="s">
        <v>13856</v>
      </c>
      <c r="C869" s="7" t="s">
        <v>14024</v>
      </c>
      <c r="D869" s="7" t="s">
        <v>14025</v>
      </c>
      <c r="E869" s="7" t="s">
        <v>21073</v>
      </c>
      <c r="F869" s="7" t="s">
        <v>22980</v>
      </c>
      <c r="G869" s="8">
        <v>20294063</v>
      </c>
      <c r="H869" s="8">
        <v>20294063</v>
      </c>
      <c r="I869" s="9">
        <f t="shared" si="26"/>
        <v>0</v>
      </c>
      <c r="J869" s="8">
        <v>0</v>
      </c>
      <c r="K869" s="10">
        <v>0</v>
      </c>
    </row>
    <row r="870" spans="1:11" x14ac:dyDescent="0.25">
      <c r="A870" s="7" t="s">
        <v>6990</v>
      </c>
      <c r="B870" s="7" t="s">
        <v>13857</v>
      </c>
      <c r="C870" s="7" t="s">
        <v>14016</v>
      </c>
      <c r="D870" s="7" t="s">
        <v>14017</v>
      </c>
      <c r="E870" s="7" t="s">
        <v>21074</v>
      </c>
      <c r="F870" s="7" t="s">
        <v>24637</v>
      </c>
      <c r="G870" s="8">
        <v>365385</v>
      </c>
      <c r="H870" s="8">
        <v>0</v>
      </c>
      <c r="I870" s="9">
        <f t="shared" si="26"/>
        <v>365385</v>
      </c>
      <c r="J870" s="8">
        <v>0</v>
      </c>
      <c r="K870" s="10">
        <f t="shared" si="27"/>
        <v>0</v>
      </c>
    </row>
    <row r="871" spans="1:11" x14ac:dyDescent="0.25">
      <c r="A871" s="7" t="s">
        <v>6991</v>
      </c>
      <c r="B871" s="7" t="s">
        <v>13858</v>
      </c>
      <c r="C871" s="7" t="s">
        <v>14016</v>
      </c>
      <c r="D871" s="7" t="s">
        <v>14017</v>
      </c>
      <c r="E871" s="7" t="s">
        <v>21075</v>
      </c>
      <c r="F871" s="7" t="s">
        <v>24638</v>
      </c>
      <c r="G871" s="8">
        <v>11473089</v>
      </c>
      <c r="H871" s="8">
        <v>0</v>
      </c>
      <c r="I871" s="9">
        <f t="shared" si="26"/>
        <v>11473089</v>
      </c>
      <c r="J871" s="8">
        <v>0</v>
      </c>
      <c r="K871" s="10">
        <f t="shared" si="27"/>
        <v>0</v>
      </c>
    </row>
    <row r="872" spans="1:11" x14ac:dyDescent="0.25">
      <c r="A872" s="7" t="s">
        <v>6992</v>
      </c>
      <c r="B872" s="7" t="s">
        <v>13859</v>
      </c>
      <c r="C872" s="7" t="s">
        <v>14018</v>
      </c>
      <c r="D872" s="7" t="s">
        <v>14019</v>
      </c>
      <c r="E872" s="7" t="s">
        <v>21076</v>
      </c>
      <c r="F872" s="7" t="s">
        <v>21370</v>
      </c>
      <c r="G872" s="8">
        <v>10743066</v>
      </c>
      <c r="H872" s="8">
        <v>0</v>
      </c>
      <c r="I872" s="9">
        <f t="shared" si="26"/>
        <v>10743066</v>
      </c>
      <c r="J872" s="8">
        <v>1891452</v>
      </c>
      <c r="K872" s="10">
        <f t="shared" si="27"/>
        <v>0.17606258771937172</v>
      </c>
    </row>
    <row r="873" spans="1:11" x14ac:dyDescent="0.25">
      <c r="A873" s="7" t="s">
        <v>6993</v>
      </c>
      <c r="B873" s="7" t="s">
        <v>13860</v>
      </c>
      <c r="C873" s="7" t="s">
        <v>14016</v>
      </c>
      <c r="D873" s="7" t="s">
        <v>14017</v>
      </c>
      <c r="E873" s="7" t="s">
        <v>21077</v>
      </c>
      <c r="F873" s="7" t="s">
        <v>24639</v>
      </c>
      <c r="G873" s="8">
        <v>6503853</v>
      </c>
      <c r="H873" s="8">
        <v>0</v>
      </c>
      <c r="I873" s="9">
        <f t="shared" si="26"/>
        <v>6503853</v>
      </c>
      <c r="J873" s="8">
        <v>0</v>
      </c>
      <c r="K873" s="10">
        <f t="shared" si="27"/>
        <v>0</v>
      </c>
    </row>
    <row r="874" spans="1:11" x14ac:dyDescent="0.25">
      <c r="A874" s="7" t="s">
        <v>6994</v>
      </c>
      <c r="B874" s="7" t="s">
        <v>13861</v>
      </c>
      <c r="C874" s="7" t="s">
        <v>14016</v>
      </c>
      <c r="D874" s="7" t="s">
        <v>14017</v>
      </c>
      <c r="E874" s="7" t="s">
        <v>21078</v>
      </c>
      <c r="F874" s="7" t="s">
        <v>23279</v>
      </c>
      <c r="G874" s="8">
        <v>2960000</v>
      </c>
      <c r="H874" s="8">
        <v>0</v>
      </c>
      <c r="I874" s="9">
        <f t="shared" si="26"/>
        <v>2960000</v>
      </c>
      <c r="J874" s="8">
        <v>0</v>
      </c>
      <c r="K874" s="10">
        <f t="shared" si="27"/>
        <v>0</v>
      </c>
    </row>
    <row r="875" spans="1:11" x14ac:dyDescent="0.25">
      <c r="A875" s="7" t="s">
        <v>6995</v>
      </c>
      <c r="B875" s="7" t="s">
        <v>13862</v>
      </c>
      <c r="C875" s="7" t="s">
        <v>14012</v>
      </c>
      <c r="D875" s="7" t="s">
        <v>14013</v>
      </c>
      <c r="E875" s="7" t="s">
        <v>21079</v>
      </c>
      <c r="F875" s="7" t="s">
        <v>24640</v>
      </c>
      <c r="G875" s="8">
        <v>213128904</v>
      </c>
      <c r="H875" s="8">
        <v>0</v>
      </c>
      <c r="I875" s="9">
        <f t="shared" si="26"/>
        <v>213128904</v>
      </c>
      <c r="J875" s="8">
        <v>0</v>
      </c>
      <c r="K875" s="10">
        <f t="shared" si="27"/>
        <v>0</v>
      </c>
    </row>
    <row r="876" spans="1:11" x14ac:dyDescent="0.25">
      <c r="A876" s="7" t="s">
        <v>6996</v>
      </c>
      <c r="B876" s="7" t="s">
        <v>13863</v>
      </c>
      <c r="C876" s="7" t="s">
        <v>14012</v>
      </c>
      <c r="D876" s="7" t="s">
        <v>14013</v>
      </c>
      <c r="E876" s="7" t="s">
        <v>21080</v>
      </c>
      <c r="F876" s="7" t="s">
        <v>21413</v>
      </c>
      <c r="G876" s="8">
        <v>35303208</v>
      </c>
      <c r="H876" s="8">
        <v>0</v>
      </c>
      <c r="I876" s="9">
        <f t="shared" si="26"/>
        <v>35303208</v>
      </c>
      <c r="J876" s="8">
        <v>0</v>
      </c>
      <c r="K876" s="10">
        <f t="shared" si="27"/>
        <v>0</v>
      </c>
    </row>
    <row r="877" spans="1:11" x14ac:dyDescent="0.25">
      <c r="A877" s="7" t="s">
        <v>6998</v>
      </c>
      <c r="B877" s="7" t="s">
        <v>13865</v>
      </c>
      <c r="C877" s="7" t="s">
        <v>14016</v>
      </c>
      <c r="D877" s="7" t="s">
        <v>14017</v>
      </c>
      <c r="E877" s="7" t="s">
        <v>21082</v>
      </c>
      <c r="F877" s="7" t="s">
        <v>22899</v>
      </c>
      <c r="G877" s="8">
        <v>1459082</v>
      </c>
      <c r="H877" s="8">
        <v>0</v>
      </c>
      <c r="I877" s="9">
        <f t="shared" si="26"/>
        <v>1459082</v>
      </c>
      <c r="J877" s="8">
        <v>0</v>
      </c>
      <c r="K877" s="10">
        <f t="shared" si="27"/>
        <v>0</v>
      </c>
    </row>
    <row r="878" spans="1:11" x14ac:dyDescent="0.25">
      <c r="A878" s="7" t="s">
        <v>6999</v>
      </c>
      <c r="B878" s="7" t="s">
        <v>13866</v>
      </c>
      <c r="C878" s="7" t="s">
        <v>14016</v>
      </c>
      <c r="D878" s="7" t="s">
        <v>14017</v>
      </c>
      <c r="E878" s="7" t="s">
        <v>21083</v>
      </c>
      <c r="F878" s="7" t="s">
        <v>24641</v>
      </c>
      <c r="G878" s="8">
        <v>3824212</v>
      </c>
      <c r="H878" s="8">
        <v>0</v>
      </c>
      <c r="I878" s="9">
        <f t="shared" si="26"/>
        <v>3824212</v>
      </c>
      <c r="J878" s="8">
        <v>0</v>
      </c>
      <c r="K878" s="10">
        <f t="shared" si="27"/>
        <v>0</v>
      </c>
    </row>
    <row r="879" spans="1:11" x14ac:dyDescent="0.25">
      <c r="A879" s="7" t="s">
        <v>7000</v>
      </c>
      <c r="B879" s="7" t="s">
        <v>13867</v>
      </c>
      <c r="C879" s="7" t="s">
        <v>14040</v>
      </c>
      <c r="D879" s="7" t="s">
        <v>14041</v>
      </c>
      <c r="E879" s="7" t="s">
        <v>21084</v>
      </c>
      <c r="F879" s="7" t="s">
        <v>21780</v>
      </c>
      <c r="G879" s="8">
        <v>2737720262</v>
      </c>
      <c r="H879" s="8">
        <v>0</v>
      </c>
      <c r="I879" s="9">
        <f t="shared" si="26"/>
        <v>2737720262</v>
      </c>
      <c r="J879" s="8">
        <v>1228945071</v>
      </c>
      <c r="K879" s="10">
        <f t="shared" si="27"/>
        <v>0.44889358787234634</v>
      </c>
    </row>
    <row r="880" spans="1:11" x14ac:dyDescent="0.25">
      <c r="A880" s="7" t="s">
        <v>7001</v>
      </c>
      <c r="B880" s="7" t="s">
        <v>13868</v>
      </c>
      <c r="C880" s="7" t="s">
        <v>14010</v>
      </c>
      <c r="D880" s="7" t="s">
        <v>14011</v>
      </c>
      <c r="E880" s="7" t="s">
        <v>21085</v>
      </c>
      <c r="F880" s="7" t="s">
        <v>21345</v>
      </c>
      <c r="G880" s="8">
        <v>56640987</v>
      </c>
      <c r="H880" s="8">
        <v>0</v>
      </c>
      <c r="I880" s="9">
        <f t="shared" si="26"/>
        <v>56640987</v>
      </c>
      <c r="J880" s="8">
        <v>0</v>
      </c>
      <c r="K880" s="10">
        <f t="shared" si="27"/>
        <v>0</v>
      </c>
    </row>
    <row r="881" spans="1:11" x14ac:dyDescent="0.25">
      <c r="A881" s="7" t="s">
        <v>7002</v>
      </c>
      <c r="B881" s="7" t="s">
        <v>13869</v>
      </c>
      <c r="C881" s="7" t="s">
        <v>14016</v>
      </c>
      <c r="D881" s="7" t="s">
        <v>14017</v>
      </c>
      <c r="E881" s="7" t="s">
        <v>21086</v>
      </c>
      <c r="F881" s="7" t="s">
        <v>24642</v>
      </c>
      <c r="G881" s="8">
        <v>7746162</v>
      </c>
      <c r="H881" s="8">
        <v>0</v>
      </c>
      <c r="I881" s="9">
        <f t="shared" si="26"/>
        <v>7746162</v>
      </c>
      <c r="J881" s="8">
        <v>0</v>
      </c>
      <c r="K881" s="10">
        <f t="shared" si="27"/>
        <v>0</v>
      </c>
    </row>
    <row r="882" spans="1:11" x14ac:dyDescent="0.25">
      <c r="A882" s="7" t="s">
        <v>7003</v>
      </c>
      <c r="B882" s="7" t="s">
        <v>13870</v>
      </c>
      <c r="C882" s="7" t="s">
        <v>14016</v>
      </c>
      <c r="D882" s="7" t="s">
        <v>14017</v>
      </c>
      <c r="E882" s="7" t="s">
        <v>21087</v>
      </c>
      <c r="F882" s="7" t="s">
        <v>24643</v>
      </c>
      <c r="G882" s="8">
        <v>8403855</v>
      </c>
      <c r="H882" s="8">
        <v>0</v>
      </c>
      <c r="I882" s="9">
        <f t="shared" si="26"/>
        <v>8403855</v>
      </c>
      <c r="J882" s="8">
        <v>0</v>
      </c>
      <c r="K882" s="10">
        <f t="shared" si="27"/>
        <v>0</v>
      </c>
    </row>
    <row r="883" spans="1:11" x14ac:dyDescent="0.25">
      <c r="A883" s="7" t="s">
        <v>7004</v>
      </c>
      <c r="B883" s="7" t="s">
        <v>13871</v>
      </c>
      <c r="C883" s="7" t="s">
        <v>14016</v>
      </c>
      <c r="D883" s="7" t="s">
        <v>14017</v>
      </c>
      <c r="E883" s="7" t="s">
        <v>21088</v>
      </c>
      <c r="F883" s="7" t="s">
        <v>24644</v>
      </c>
      <c r="G883" s="8">
        <v>4451132</v>
      </c>
      <c r="H883" s="8">
        <v>0</v>
      </c>
      <c r="I883" s="9">
        <f t="shared" si="26"/>
        <v>4451132</v>
      </c>
      <c r="J883" s="8">
        <v>0</v>
      </c>
      <c r="K883" s="10">
        <f t="shared" si="27"/>
        <v>0</v>
      </c>
    </row>
    <row r="884" spans="1:11" x14ac:dyDescent="0.25">
      <c r="A884" s="7" t="s">
        <v>7005</v>
      </c>
      <c r="B884" s="7" t="s">
        <v>13872</v>
      </c>
      <c r="C884" s="7" t="s">
        <v>14016</v>
      </c>
      <c r="D884" s="7" t="s">
        <v>14017</v>
      </c>
      <c r="E884" s="7" t="s">
        <v>21089</v>
      </c>
      <c r="F884" s="7" t="s">
        <v>24645</v>
      </c>
      <c r="G884" s="8">
        <v>8714188</v>
      </c>
      <c r="H884" s="8">
        <v>0</v>
      </c>
      <c r="I884" s="9">
        <f t="shared" si="26"/>
        <v>8714188</v>
      </c>
      <c r="J884" s="8">
        <v>0</v>
      </c>
      <c r="K884" s="10">
        <f t="shared" si="27"/>
        <v>0</v>
      </c>
    </row>
    <row r="885" spans="1:11" x14ac:dyDescent="0.25">
      <c r="A885" s="7" t="s">
        <v>7006</v>
      </c>
      <c r="B885" s="7" t="s">
        <v>13873</v>
      </c>
      <c r="C885" s="7" t="s">
        <v>14016</v>
      </c>
      <c r="D885" s="7" t="s">
        <v>14017</v>
      </c>
      <c r="E885" s="7" t="s">
        <v>21090</v>
      </c>
      <c r="F885" s="7" t="s">
        <v>24646</v>
      </c>
      <c r="G885" s="8">
        <v>14688477</v>
      </c>
      <c r="H885" s="8">
        <v>0</v>
      </c>
      <c r="I885" s="9">
        <f t="shared" si="26"/>
        <v>14688477</v>
      </c>
      <c r="J885" s="8">
        <v>0</v>
      </c>
      <c r="K885" s="10">
        <f t="shared" si="27"/>
        <v>0</v>
      </c>
    </row>
    <row r="886" spans="1:11" x14ac:dyDescent="0.25">
      <c r="A886" s="7" t="s">
        <v>7007</v>
      </c>
      <c r="B886" s="7" t="s">
        <v>13874</v>
      </c>
      <c r="C886" s="7" t="s">
        <v>14016</v>
      </c>
      <c r="D886" s="7" t="s">
        <v>14017</v>
      </c>
      <c r="E886" s="7" t="s">
        <v>21091</v>
      </c>
      <c r="F886" s="7" t="s">
        <v>24647</v>
      </c>
      <c r="G886" s="8">
        <v>14250015</v>
      </c>
      <c r="H886" s="8">
        <v>0</v>
      </c>
      <c r="I886" s="9">
        <f t="shared" si="26"/>
        <v>14250015</v>
      </c>
      <c r="J886" s="8">
        <v>0</v>
      </c>
      <c r="K886" s="10">
        <f t="shared" si="27"/>
        <v>0</v>
      </c>
    </row>
    <row r="887" spans="1:11" x14ac:dyDescent="0.25">
      <c r="A887" s="7" t="s">
        <v>7009</v>
      </c>
      <c r="B887" s="7" t="s">
        <v>13876</v>
      </c>
      <c r="C887" s="7" t="s">
        <v>14016</v>
      </c>
      <c r="D887" s="7" t="s">
        <v>14017</v>
      </c>
      <c r="E887" s="7" t="s">
        <v>21093</v>
      </c>
      <c r="F887" s="7" t="s">
        <v>24648</v>
      </c>
      <c r="G887" s="8">
        <v>438462</v>
      </c>
      <c r="H887" s="8">
        <v>0</v>
      </c>
      <c r="I887" s="9">
        <f t="shared" si="26"/>
        <v>438462</v>
      </c>
      <c r="J887" s="8">
        <v>0</v>
      </c>
      <c r="K887" s="10">
        <f t="shared" si="27"/>
        <v>0</v>
      </c>
    </row>
    <row r="888" spans="1:11" x14ac:dyDescent="0.25">
      <c r="A888" s="7" t="s">
        <v>7010</v>
      </c>
      <c r="B888" s="7" t="s">
        <v>13877</v>
      </c>
      <c r="C888" s="7" t="s">
        <v>14018</v>
      </c>
      <c r="D888" s="7" t="s">
        <v>14019</v>
      </c>
      <c r="E888" s="7" t="s">
        <v>21094</v>
      </c>
      <c r="F888" s="7" t="s">
        <v>21961</v>
      </c>
      <c r="G888" s="8">
        <v>24895997</v>
      </c>
      <c r="H888" s="8">
        <v>0</v>
      </c>
      <c r="I888" s="9">
        <f t="shared" si="26"/>
        <v>24895997</v>
      </c>
      <c r="J888" s="8">
        <v>0</v>
      </c>
      <c r="K888" s="10">
        <f t="shared" si="27"/>
        <v>0</v>
      </c>
    </row>
    <row r="889" spans="1:11" x14ac:dyDescent="0.25">
      <c r="A889" s="7" t="s">
        <v>7011</v>
      </c>
      <c r="B889" s="7" t="s">
        <v>13878</v>
      </c>
      <c r="C889" s="7" t="s">
        <v>14016</v>
      </c>
      <c r="D889" s="7" t="s">
        <v>14017</v>
      </c>
      <c r="E889" s="7" t="s">
        <v>21095</v>
      </c>
      <c r="F889" s="7" t="s">
        <v>24649</v>
      </c>
      <c r="G889" s="8">
        <v>3580773</v>
      </c>
      <c r="H889" s="8">
        <v>0</v>
      </c>
      <c r="I889" s="9">
        <f t="shared" si="26"/>
        <v>3580773</v>
      </c>
      <c r="J889" s="8">
        <v>0</v>
      </c>
      <c r="K889" s="10">
        <f t="shared" si="27"/>
        <v>0</v>
      </c>
    </row>
    <row r="890" spans="1:11" x14ac:dyDescent="0.25">
      <c r="A890" s="7" t="s">
        <v>7012</v>
      </c>
      <c r="B890" s="7" t="s">
        <v>13879</v>
      </c>
      <c r="C890" s="7" t="s">
        <v>14012</v>
      </c>
      <c r="D890" s="7" t="s">
        <v>14013</v>
      </c>
      <c r="E890" s="7" t="s">
        <v>21096</v>
      </c>
      <c r="F890" s="7" t="s">
        <v>24650</v>
      </c>
      <c r="G890" s="8">
        <v>16199920</v>
      </c>
      <c r="H890" s="8">
        <v>0</v>
      </c>
      <c r="I890" s="9">
        <f t="shared" si="26"/>
        <v>16199920</v>
      </c>
      <c r="J890" s="8">
        <v>0</v>
      </c>
      <c r="K890" s="10">
        <f t="shared" si="27"/>
        <v>0</v>
      </c>
    </row>
    <row r="891" spans="1:11" x14ac:dyDescent="0.25">
      <c r="A891" s="7" t="s">
        <v>7013</v>
      </c>
      <c r="B891" s="7" t="s">
        <v>13880</v>
      </c>
      <c r="C891" s="7" t="s">
        <v>14016</v>
      </c>
      <c r="D891" s="7" t="s">
        <v>14017</v>
      </c>
      <c r="E891" s="7" t="s">
        <v>21097</v>
      </c>
      <c r="F891" s="7" t="s">
        <v>24651</v>
      </c>
      <c r="G891" s="8">
        <v>1441916</v>
      </c>
      <c r="H891" s="8">
        <v>0</v>
      </c>
      <c r="I891" s="9">
        <f t="shared" si="26"/>
        <v>1441916</v>
      </c>
      <c r="J891" s="8">
        <v>0</v>
      </c>
      <c r="K891" s="10">
        <f t="shared" si="27"/>
        <v>0</v>
      </c>
    </row>
    <row r="892" spans="1:11" x14ac:dyDescent="0.25">
      <c r="A892" s="7" t="s">
        <v>7014</v>
      </c>
      <c r="B892" s="7" t="s">
        <v>13881</v>
      </c>
      <c r="C892" s="7" t="s">
        <v>14016</v>
      </c>
      <c r="D892" s="7" t="s">
        <v>14017</v>
      </c>
      <c r="E892" s="7" t="s">
        <v>21098</v>
      </c>
      <c r="F892" s="7" t="s">
        <v>24652</v>
      </c>
      <c r="G892" s="8">
        <v>7819239</v>
      </c>
      <c r="H892" s="8">
        <v>0</v>
      </c>
      <c r="I892" s="9">
        <f t="shared" si="26"/>
        <v>7819239</v>
      </c>
      <c r="J892" s="8">
        <v>0</v>
      </c>
      <c r="K892" s="10">
        <f t="shared" si="27"/>
        <v>0</v>
      </c>
    </row>
    <row r="893" spans="1:11" x14ac:dyDescent="0.25">
      <c r="A893" s="7" t="s">
        <v>7015</v>
      </c>
      <c r="B893" s="7" t="s">
        <v>13882</v>
      </c>
      <c r="C893" s="7" t="s">
        <v>14016</v>
      </c>
      <c r="D893" s="7" t="s">
        <v>14017</v>
      </c>
      <c r="E893" s="7" t="s">
        <v>21099</v>
      </c>
      <c r="F893" s="7" t="s">
        <v>24653</v>
      </c>
      <c r="G893" s="8">
        <v>6065391</v>
      </c>
      <c r="H893" s="8">
        <v>0</v>
      </c>
      <c r="I893" s="9">
        <f t="shared" si="26"/>
        <v>6065391</v>
      </c>
      <c r="J893" s="8">
        <v>0</v>
      </c>
      <c r="K893" s="10">
        <f t="shared" si="27"/>
        <v>0</v>
      </c>
    </row>
    <row r="894" spans="1:11" x14ac:dyDescent="0.25">
      <c r="A894" s="7" t="s">
        <v>7016</v>
      </c>
      <c r="B894" s="7" t="s">
        <v>13883</v>
      </c>
      <c r="C894" s="7" t="s">
        <v>14016</v>
      </c>
      <c r="D894" s="7" t="s">
        <v>14017</v>
      </c>
      <c r="E894" s="7" t="s">
        <v>21100</v>
      </c>
      <c r="F894" s="7" t="s">
        <v>24654</v>
      </c>
      <c r="G894" s="8">
        <v>438462</v>
      </c>
      <c r="H894" s="8">
        <v>0</v>
      </c>
      <c r="I894" s="9">
        <f t="shared" si="26"/>
        <v>438462</v>
      </c>
      <c r="J894" s="8">
        <v>0</v>
      </c>
      <c r="K894" s="10">
        <f t="shared" si="27"/>
        <v>0</v>
      </c>
    </row>
    <row r="895" spans="1:11" x14ac:dyDescent="0.25">
      <c r="A895" s="7" t="s">
        <v>7017</v>
      </c>
      <c r="B895" s="7" t="s">
        <v>13884</v>
      </c>
      <c r="C895" s="7" t="s">
        <v>14018</v>
      </c>
      <c r="D895" s="7" t="s">
        <v>14019</v>
      </c>
      <c r="E895" s="7" t="s">
        <v>21101</v>
      </c>
      <c r="F895" s="7" t="s">
        <v>21305</v>
      </c>
      <c r="G895" s="8">
        <v>144604508</v>
      </c>
      <c r="H895" s="8">
        <v>0</v>
      </c>
      <c r="I895" s="9">
        <f t="shared" si="26"/>
        <v>144604508</v>
      </c>
      <c r="J895" s="8">
        <v>0</v>
      </c>
      <c r="K895" s="10">
        <f t="shared" si="27"/>
        <v>0</v>
      </c>
    </row>
    <row r="896" spans="1:11" x14ac:dyDescent="0.25">
      <c r="A896" s="7" t="s">
        <v>7018</v>
      </c>
      <c r="B896" s="7" t="s">
        <v>13885</v>
      </c>
      <c r="C896" s="7" t="s">
        <v>14016</v>
      </c>
      <c r="D896" s="7" t="s">
        <v>14017</v>
      </c>
      <c r="E896" s="7" t="s">
        <v>21102</v>
      </c>
      <c r="F896" s="7" t="s">
        <v>24655</v>
      </c>
      <c r="G896" s="8">
        <v>7088469</v>
      </c>
      <c r="H896" s="8">
        <v>0</v>
      </c>
      <c r="I896" s="9">
        <f t="shared" si="26"/>
        <v>7088469</v>
      </c>
      <c r="J896" s="8">
        <v>0</v>
      </c>
      <c r="K896" s="10">
        <f t="shared" si="27"/>
        <v>0</v>
      </c>
    </row>
    <row r="897" spans="1:11" x14ac:dyDescent="0.25">
      <c r="A897" s="7" t="s">
        <v>7020</v>
      </c>
      <c r="B897" s="7" t="s">
        <v>13887</v>
      </c>
      <c r="C897" s="7" t="s">
        <v>14016</v>
      </c>
      <c r="D897" s="7" t="s">
        <v>14017</v>
      </c>
      <c r="E897" s="7" t="s">
        <v>21104</v>
      </c>
      <c r="F897" s="7" t="s">
        <v>24656</v>
      </c>
      <c r="G897" s="8">
        <v>16296171</v>
      </c>
      <c r="H897" s="8">
        <v>0</v>
      </c>
      <c r="I897" s="9">
        <f t="shared" si="26"/>
        <v>16296171</v>
      </c>
      <c r="J897" s="8">
        <v>0</v>
      </c>
      <c r="K897" s="10">
        <f t="shared" si="27"/>
        <v>0</v>
      </c>
    </row>
    <row r="898" spans="1:11" x14ac:dyDescent="0.25">
      <c r="A898" s="7" t="s">
        <v>7021</v>
      </c>
      <c r="B898" s="7" t="s">
        <v>13888</v>
      </c>
      <c r="C898" s="7" t="s">
        <v>14016</v>
      </c>
      <c r="D898" s="7" t="s">
        <v>14017</v>
      </c>
      <c r="E898" s="7" t="s">
        <v>21105</v>
      </c>
      <c r="F898" s="7" t="s">
        <v>24657</v>
      </c>
      <c r="G898" s="8">
        <v>219231</v>
      </c>
      <c r="H898" s="8">
        <v>0</v>
      </c>
      <c r="I898" s="9">
        <f t="shared" ref="I898:I961" si="28">+G898-H898</f>
        <v>219231</v>
      </c>
      <c r="J898" s="8">
        <v>0</v>
      </c>
      <c r="K898" s="10">
        <f t="shared" si="27"/>
        <v>0</v>
      </c>
    </row>
    <row r="899" spans="1:11" x14ac:dyDescent="0.25">
      <c r="A899" s="7" t="s">
        <v>7022</v>
      </c>
      <c r="B899" s="7" t="s">
        <v>13889</v>
      </c>
      <c r="C899" s="7" t="s">
        <v>14016</v>
      </c>
      <c r="D899" s="7" t="s">
        <v>14017</v>
      </c>
      <c r="E899" s="7" t="s">
        <v>21106</v>
      </c>
      <c r="F899" s="7" t="s">
        <v>24658</v>
      </c>
      <c r="G899" s="8">
        <v>511539</v>
      </c>
      <c r="H899" s="8">
        <v>0</v>
      </c>
      <c r="I899" s="9">
        <f t="shared" si="28"/>
        <v>511539</v>
      </c>
      <c r="J899" s="8">
        <v>0</v>
      </c>
      <c r="K899" s="10">
        <f t="shared" ref="K899:K962" si="29">+J899/I899</f>
        <v>0</v>
      </c>
    </row>
    <row r="900" spans="1:11" x14ac:dyDescent="0.25">
      <c r="A900" s="7" t="s">
        <v>7023</v>
      </c>
      <c r="B900" s="7" t="s">
        <v>13890</v>
      </c>
      <c r="C900" s="7" t="s">
        <v>14016</v>
      </c>
      <c r="D900" s="7" t="s">
        <v>14017</v>
      </c>
      <c r="E900" s="7" t="s">
        <v>21107</v>
      </c>
      <c r="F900" s="7" t="s">
        <v>22644</v>
      </c>
      <c r="G900" s="8">
        <v>1933334</v>
      </c>
      <c r="H900" s="8">
        <v>0</v>
      </c>
      <c r="I900" s="9">
        <f t="shared" si="28"/>
        <v>1933334</v>
      </c>
      <c r="J900" s="8">
        <v>0</v>
      </c>
      <c r="K900" s="10">
        <f t="shared" si="29"/>
        <v>0</v>
      </c>
    </row>
    <row r="901" spans="1:11" x14ac:dyDescent="0.25">
      <c r="A901" s="7" t="s">
        <v>7024</v>
      </c>
      <c r="B901" s="7" t="s">
        <v>13891</v>
      </c>
      <c r="C901" s="7" t="s">
        <v>14026</v>
      </c>
      <c r="D901" s="7" t="s">
        <v>14027</v>
      </c>
      <c r="E901" s="7" t="s">
        <v>21108</v>
      </c>
      <c r="F901" s="7" t="s">
        <v>21809</v>
      </c>
      <c r="G901" s="8">
        <v>44795337</v>
      </c>
      <c r="H901" s="8">
        <v>0</v>
      </c>
      <c r="I901" s="9">
        <f t="shared" si="28"/>
        <v>44795337</v>
      </c>
      <c r="J901" s="8">
        <v>0</v>
      </c>
      <c r="K901" s="10">
        <f t="shared" si="29"/>
        <v>0</v>
      </c>
    </row>
    <row r="902" spans="1:11" x14ac:dyDescent="0.25">
      <c r="A902" s="7" t="s">
        <v>7025</v>
      </c>
      <c r="B902" s="7" t="s">
        <v>13892</v>
      </c>
      <c r="C902" s="7" t="s">
        <v>14016</v>
      </c>
      <c r="D902" s="7" t="s">
        <v>14017</v>
      </c>
      <c r="E902" s="7" t="s">
        <v>21109</v>
      </c>
      <c r="F902" s="7" t="s">
        <v>24659</v>
      </c>
      <c r="G902" s="8">
        <v>4221228</v>
      </c>
      <c r="H902" s="8">
        <v>0</v>
      </c>
      <c r="I902" s="9">
        <f t="shared" si="28"/>
        <v>4221228</v>
      </c>
      <c r="J902" s="8">
        <v>0</v>
      </c>
      <c r="K902" s="10">
        <f t="shared" si="29"/>
        <v>0</v>
      </c>
    </row>
    <row r="903" spans="1:11" x14ac:dyDescent="0.25">
      <c r="A903" s="7" t="s">
        <v>7026</v>
      </c>
      <c r="B903" s="7" t="s">
        <v>13893</v>
      </c>
      <c r="C903" s="7" t="s">
        <v>14016</v>
      </c>
      <c r="D903" s="7" t="s">
        <v>14017</v>
      </c>
      <c r="E903" s="7" t="s">
        <v>21110</v>
      </c>
      <c r="F903" s="7" t="s">
        <v>24660</v>
      </c>
      <c r="G903" s="8">
        <v>7489086</v>
      </c>
      <c r="H903" s="8">
        <v>0</v>
      </c>
      <c r="I903" s="9">
        <f t="shared" si="28"/>
        <v>7489086</v>
      </c>
      <c r="J903" s="8">
        <v>0</v>
      </c>
      <c r="K903" s="10">
        <f t="shared" si="29"/>
        <v>0</v>
      </c>
    </row>
    <row r="904" spans="1:11" x14ac:dyDescent="0.25">
      <c r="A904" s="7" t="s">
        <v>7027</v>
      </c>
      <c r="B904" s="7" t="s">
        <v>13894</v>
      </c>
      <c r="C904" s="7" t="s">
        <v>14032</v>
      </c>
      <c r="D904" s="7" t="s">
        <v>14033</v>
      </c>
      <c r="E904" s="7" t="s">
        <v>21111</v>
      </c>
      <c r="F904" s="7" t="s">
        <v>21809</v>
      </c>
      <c r="G904" s="8">
        <v>84633518</v>
      </c>
      <c r="H904" s="8">
        <v>0</v>
      </c>
      <c r="I904" s="9">
        <f t="shared" si="28"/>
        <v>84633518</v>
      </c>
      <c r="J904" s="8">
        <v>0</v>
      </c>
      <c r="K904" s="10">
        <f t="shared" si="29"/>
        <v>0</v>
      </c>
    </row>
    <row r="905" spans="1:11" x14ac:dyDescent="0.25">
      <c r="A905" s="7" t="s">
        <v>7027</v>
      </c>
      <c r="B905" s="7" t="s">
        <v>13894</v>
      </c>
      <c r="C905" s="7" t="s">
        <v>14026</v>
      </c>
      <c r="D905" s="7" t="s">
        <v>14027</v>
      </c>
      <c r="E905" s="7" t="s">
        <v>21111</v>
      </c>
      <c r="F905" s="7" t="s">
        <v>21809</v>
      </c>
      <c r="G905" s="8">
        <v>27661656</v>
      </c>
      <c r="H905" s="8">
        <v>0</v>
      </c>
      <c r="I905" s="9">
        <f t="shared" si="28"/>
        <v>27661656</v>
      </c>
      <c r="J905" s="8">
        <v>0</v>
      </c>
      <c r="K905" s="10">
        <f t="shared" si="29"/>
        <v>0</v>
      </c>
    </row>
    <row r="906" spans="1:11" x14ac:dyDescent="0.25">
      <c r="A906" s="7" t="s">
        <v>7028</v>
      </c>
      <c r="B906" s="7" t="s">
        <v>13895</v>
      </c>
      <c r="C906" s="7" t="s">
        <v>14016</v>
      </c>
      <c r="D906" s="7" t="s">
        <v>14017</v>
      </c>
      <c r="E906" s="7" t="s">
        <v>21112</v>
      </c>
      <c r="F906" s="7" t="s">
        <v>24661</v>
      </c>
      <c r="G906" s="8">
        <v>1534992</v>
      </c>
      <c r="H906" s="8">
        <v>0</v>
      </c>
      <c r="I906" s="9">
        <f t="shared" si="28"/>
        <v>1534992</v>
      </c>
      <c r="J906" s="8">
        <v>0</v>
      </c>
      <c r="K906" s="10">
        <f t="shared" si="29"/>
        <v>0</v>
      </c>
    </row>
    <row r="907" spans="1:11" x14ac:dyDescent="0.25">
      <c r="A907" s="7" t="s">
        <v>7029</v>
      </c>
      <c r="B907" s="7" t="s">
        <v>13896</v>
      </c>
      <c r="C907" s="7" t="s">
        <v>14016</v>
      </c>
      <c r="D907" s="7" t="s">
        <v>14017</v>
      </c>
      <c r="E907" s="7" t="s">
        <v>21113</v>
      </c>
      <c r="F907" s="7" t="s">
        <v>23100</v>
      </c>
      <c r="G907" s="8">
        <v>5846160</v>
      </c>
      <c r="H907" s="8">
        <v>0</v>
      </c>
      <c r="I907" s="9">
        <f t="shared" si="28"/>
        <v>5846160</v>
      </c>
      <c r="J907" s="8">
        <v>0</v>
      </c>
      <c r="K907" s="10">
        <f t="shared" si="29"/>
        <v>0</v>
      </c>
    </row>
    <row r="908" spans="1:11" x14ac:dyDescent="0.25">
      <c r="A908" s="7" t="s">
        <v>7032</v>
      </c>
      <c r="B908" s="7" t="s">
        <v>13899</v>
      </c>
      <c r="C908" s="7" t="s">
        <v>14010</v>
      </c>
      <c r="D908" s="7" t="s">
        <v>14011</v>
      </c>
      <c r="E908" s="7" t="s">
        <v>21116</v>
      </c>
      <c r="F908" s="7" t="s">
        <v>24663</v>
      </c>
      <c r="G908" s="8">
        <v>135002425</v>
      </c>
      <c r="H908" s="8">
        <v>0</v>
      </c>
      <c r="I908" s="9">
        <f t="shared" si="28"/>
        <v>135002425</v>
      </c>
      <c r="J908" s="8">
        <v>135002425</v>
      </c>
      <c r="K908" s="10">
        <f t="shared" si="29"/>
        <v>1</v>
      </c>
    </row>
    <row r="909" spans="1:11" x14ac:dyDescent="0.25">
      <c r="A909" s="7" t="s">
        <v>7033</v>
      </c>
      <c r="B909" s="7" t="s">
        <v>13900</v>
      </c>
      <c r="C909" s="7" t="s">
        <v>14016</v>
      </c>
      <c r="D909" s="7" t="s">
        <v>14017</v>
      </c>
      <c r="E909" s="7" t="s">
        <v>21117</v>
      </c>
      <c r="F909" s="7" t="s">
        <v>24664</v>
      </c>
      <c r="G909" s="8">
        <v>3645606</v>
      </c>
      <c r="H909" s="8">
        <v>0</v>
      </c>
      <c r="I909" s="9">
        <f t="shared" si="28"/>
        <v>3645606</v>
      </c>
      <c r="J909" s="8">
        <v>0</v>
      </c>
      <c r="K909" s="10">
        <f t="shared" si="29"/>
        <v>0</v>
      </c>
    </row>
    <row r="910" spans="1:11" x14ac:dyDescent="0.25">
      <c r="A910" s="7" t="s">
        <v>7034</v>
      </c>
      <c r="B910" s="7" t="s">
        <v>13901</v>
      </c>
      <c r="C910" s="7" t="s">
        <v>14016</v>
      </c>
      <c r="D910" s="7" t="s">
        <v>14017</v>
      </c>
      <c r="E910" s="7" t="s">
        <v>21118</v>
      </c>
      <c r="F910" s="7" t="s">
        <v>24665</v>
      </c>
      <c r="G910" s="8">
        <v>2014677</v>
      </c>
      <c r="H910" s="8">
        <v>0</v>
      </c>
      <c r="I910" s="9">
        <f t="shared" si="28"/>
        <v>2014677</v>
      </c>
      <c r="J910" s="8">
        <v>0</v>
      </c>
      <c r="K910" s="10">
        <f t="shared" si="29"/>
        <v>0</v>
      </c>
    </row>
    <row r="911" spans="1:11" x14ac:dyDescent="0.25">
      <c r="A911" s="7" t="s">
        <v>7035</v>
      </c>
      <c r="B911" s="7" t="s">
        <v>13902</v>
      </c>
      <c r="C911" s="7" t="s">
        <v>14016</v>
      </c>
      <c r="D911" s="7" t="s">
        <v>14017</v>
      </c>
      <c r="E911" s="7" t="s">
        <v>21119</v>
      </c>
      <c r="F911" s="7" t="s">
        <v>24666</v>
      </c>
      <c r="G911" s="8">
        <v>6427779</v>
      </c>
      <c r="H911" s="8">
        <v>0</v>
      </c>
      <c r="I911" s="9">
        <f t="shared" si="28"/>
        <v>6427779</v>
      </c>
      <c r="J911" s="8">
        <v>0</v>
      </c>
      <c r="K911" s="10">
        <f t="shared" si="29"/>
        <v>0</v>
      </c>
    </row>
    <row r="912" spans="1:11" x14ac:dyDescent="0.25">
      <c r="A912" s="7" t="s">
        <v>7036</v>
      </c>
      <c r="B912" s="7" t="s">
        <v>13903</v>
      </c>
      <c r="C912" s="7" t="s">
        <v>14016</v>
      </c>
      <c r="D912" s="7" t="s">
        <v>14017</v>
      </c>
      <c r="E912" s="7" t="s">
        <v>21120</v>
      </c>
      <c r="F912" s="7" t="s">
        <v>24667</v>
      </c>
      <c r="G912" s="8">
        <v>2570372</v>
      </c>
      <c r="H912" s="8">
        <v>0</v>
      </c>
      <c r="I912" s="9">
        <f t="shared" si="28"/>
        <v>2570372</v>
      </c>
      <c r="J912" s="8">
        <v>0</v>
      </c>
      <c r="K912" s="10">
        <f t="shared" si="29"/>
        <v>0</v>
      </c>
    </row>
    <row r="913" spans="1:11" x14ac:dyDescent="0.25">
      <c r="A913" s="7" t="s">
        <v>7037</v>
      </c>
      <c r="B913" s="7" t="s">
        <v>13904</v>
      </c>
      <c r="C913" s="7" t="s">
        <v>14016</v>
      </c>
      <c r="D913" s="7" t="s">
        <v>14017</v>
      </c>
      <c r="E913" s="7" t="s">
        <v>21121</v>
      </c>
      <c r="F913" s="7" t="s">
        <v>24668</v>
      </c>
      <c r="G913" s="8">
        <v>5992314</v>
      </c>
      <c r="H913" s="8">
        <v>0</v>
      </c>
      <c r="I913" s="9">
        <f t="shared" si="28"/>
        <v>5992314</v>
      </c>
      <c r="J913" s="8">
        <v>0</v>
      </c>
      <c r="K913" s="10">
        <f t="shared" si="29"/>
        <v>0</v>
      </c>
    </row>
    <row r="914" spans="1:11" x14ac:dyDescent="0.25">
      <c r="A914" s="7" t="s">
        <v>7038</v>
      </c>
      <c r="B914" s="7" t="s">
        <v>13905</v>
      </c>
      <c r="C914" s="7" t="s">
        <v>14016</v>
      </c>
      <c r="D914" s="7" t="s">
        <v>14017</v>
      </c>
      <c r="E914" s="7" t="s">
        <v>21122</v>
      </c>
      <c r="F914" s="7" t="s">
        <v>24669</v>
      </c>
      <c r="G914" s="8">
        <v>3069984</v>
      </c>
      <c r="H914" s="8">
        <v>0</v>
      </c>
      <c r="I914" s="9">
        <f t="shared" si="28"/>
        <v>3069984</v>
      </c>
      <c r="J914" s="8">
        <v>0</v>
      </c>
      <c r="K914" s="10">
        <f t="shared" si="29"/>
        <v>0</v>
      </c>
    </row>
    <row r="915" spans="1:11" x14ac:dyDescent="0.25">
      <c r="A915" s="7" t="s">
        <v>7039</v>
      </c>
      <c r="B915" s="7" t="s">
        <v>13906</v>
      </c>
      <c r="C915" s="7" t="s">
        <v>14010</v>
      </c>
      <c r="D915" s="7" t="s">
        <v>14011</v>
      </c>
      <c r="E915" s="7" t="s">
        <v>21123</v>
      </c>
      <c r="F915" s="7" t="s">
        <v>21334</v>
      </c>
      <c r="G915" s="8">
        <v>223527317</v>
      </c>
      <c r="H915" s="8">
        <v>0</v>
      </c>
      <c r="I915" s="9">
        <f t="shared" si="28"/>
        <v>223527317</v>
      </c>
      <c r="J915" s="8">
        <v>0</v>
      </c>
      <c r="K915" s="10">
        <f t="shared" si="29"/>
        <v>0</v>
      </c>
    </row>
    <row r="916" spans="1:11" x14ac:dyDescent="0.25">
      <c r="A916" s="7" t="s">
        <v>7040</v>
      </c>
      <c r="B916" s="7" t="s">
        <v>13907</v>
      </c>
      <c r="C916" s="7" t="s">
        <v>14016</v>
      </c>
      <c r="D916" s="7" t="s">
        <v>14017</v>
      </c>
      <c r="E916" s="7" t="s">
        <v>21124</v>
      </c>
      <c r="F916" s="7" t="s">
        <v>24670</v>
      </c>
      <c r="G916" s="8">
        <v>1151244</v>
      </c>
      <c r="H916" s="8">
        <v>1151244</v>
      </c>
      <c r="I916" s="9">
        <f t="shared" si="28"/>
        <v>0</v>
      </c>
      <c r="J916" s="8">
        <v>0</v>
      </c>
      <c r="K916" s="10">
        <v>0</v>
      </c>
    </row>
    <row r="917" spans="1:11" x14ac:dyDescent="0.25">
      <c r="A917" s="7" t="s">
        <v>7041</v>
      </c>
      <c r="B917" s="7" t="s">
        <v>13908</v>
      </c>
      <c r="C917" s="7" t="s">
        <v>14026</v>
      </c>
      <c r="D917" s="7" t="s">
        <v>14027</v>
      </c>
      <c r="E917" s="7" t="s">
        <v>21125</v>
      </c>
      <c r="F917" s="7" t="s">
        <v>24671</v>
      </c>
      <c r="G917" s="8">
        <v>13955102</v>
      </c>
      <c r="H917" s="8">
        <v>0</v>
      </c>
      <c r="I917" s="9">
        <f t="shared" si="28"/>
        <v>13955102</v>
      </c>
      <c r="J917" s="8">
        <v>0</v>
      </c>
      <c r="K917" s="10">
        <f t="shared" si="29"/>
        <v>0</v>
      </c>
    </row>
    <row r="918" spans="1:11" x14ac:dyDescent="0.25">
      <c r="A918" s="7" t="s">
        <v>7043</v>
      </c>
      <c r="B918" s="7" t="s">
        <v>13910</v>
      </c>
      <c r="C918" s="7" t="s">
        <v>14016</v>
      </c>
      <c r="D918" s="7" t="s">
        <v>14017</v>
      </c>
      <c r="E918" s="7" t="s">
        <v>21127</v>
      </c>
      <c r="F918" s="7" t="s">
        <v>24672</v>
      </c>
      <c r="G918" s="8">
        <v>5846160</v>
      </c>
      <c r="H918" s="8">
        <v>0</v>
      </c>
      <c r="I918" s="9">
        <f t="shared" si="28"/>
        <v>5846160</v>
      </c>
      <c r="J918" s="8">
        <v>0</v>
      </c>
      <c r="K918" s="10">
        <f t="shared" si="29"/>
        <v>0</v>
      </c>
    </row>
    <row r="919" spans="1:11" x14ac:dyDescent="0.25">
      <c r="A919" s="7" t="s">
        <v>7044</v>
      </c>
      <c r="B919" s="7" t="s">
        <v>13911</v>
      </c>
      <c r="C919" s="7" t="s">
        <v>14016</v>
      </c>
      <c r="D919" s="7" t="s">
        <v>14017</v>
      </c>
      <c r="E919" s="7" t="s">
        <v>21128</v>
      </c>
      <c r="F919" s="7" t="s">
        <v>24673</v>
      </c>
      <c r="G919" s="8">
        <v>11400012</v>
      </c>
      <c r="H919" s="8">
        <v>0</v>
      </c>
      <c r="I919" s="9">
        <f t="shared" si="28"/>
        <v>11400012</v>
      </c>
      <c r="J919" s="8">
        <v>0</v>
      </c>
      <c r="K919" s="10">
        <f t="shared" si="29"/>
        <v>0</v>
      </c>
    </row>
    <row r="920" spans="1:11" x14ac:dyDescent="0.25">
      <c r="A920" s="7" t="s">
        <v>7045</v>
      </c>
      <c r="B920" s="7" t="s">
        <v>13912</v>
      </c>
      <c r="C920" s="7" t="s">
        <v>14016</v>
      </c>
      <c r="D920" s="7" t="s">
        <v>14017</v>
      </c>
      <c r="E920" s="7" t="s">
        <v>21129</v>
      </c>
      <c r="F920" s="7" t="s">
        <v>24674</v>
      </c>
      <c r="G920" s="8">
        <v>2776926</v>
      </c>
      <c r="H920" s="8">
        <v>0</v>
      </c>
      <c r="I920" s="9">
        <f t="shared" si="28"/>
        <v>2776926</v>
      </c>
      <c r="J920" s="8">
        <v>0</v>
      </c>
      <c r="K920" s="10">
        <f t="shared" si="29"/>
        <v>0</v>
      </c>
    </row>
    <row r="921" spans="1:11" x14ac:dyDescent="0.25">
      <c r="A921" s="7" t="s">
        <v>7046</v>
      </c>
      <c r="B921" s="7" t="s">
        <v>13913</v>
      </c>
      <c r="C921" s="7" t="s">
        <v>14010</v>
      </c>
      <c r="D921" s="7" t="s">
        <v>14011</v>
      </c>
      <c r="E921" s="7" t="s">
        <v>21130</v>
      </c>
      <c r="F921" s="7" t="s">
        <v>21227</v>
      </c>
      <c r="G921" s="8">
        <v>366917671</v>
      </c>
      <c r="H921" s="8">
        <v>366917671</v>
      </c>
      <c r="I921" s="9">
        <f t="shared" si="28"/>
        <v>0</v>
      </c>
      <c r="J921" s="8">
        <v>0</v>
      </c>
      <c r="K921" s="10">
        <v>0</v>
      </c>
    </row>
    <row r="922" spans="1:11" x14ac:dyDescent="0.25">
      <c r="A922" s="7" t="s">
        <v>7047</v>
      </c>
      <c r="B922" s="7" t="s">
        <v>13914</v>
      </c>
      <c r="C922" s="7" t="s">
        <v>14010</v>
      </c>
      <c r="D922" s="7" t="s">
        <v>14011</v>
      </c>
      <c r="E922" s="7" t="s">
        <v>21131</v>
      </c>
      <c r="F922" s="7" t="s">
        <v>21235</v>
      </c>
      <c r="G922" s="8">
        <v>6567331</v>
      </c>
      <c r="H922" s="8">
        <v>0</v>
      </c>
      <c r="I922" s="9">
        <f t="shared" si="28"/>
        <v>6567331</v>
      </c>
      <c r="J922" s="8">
        <v>0</v>
      </c>
      <c r="K922" s="10">
        <f t="shared" si="29"/>
        <v>0</v>
      </c>
    </row>
    <row r="923" spans="1:11" x14ac:dyDescent="0.25">
      <c r="A923" s="7" t="s">
        <v>7048</v>
      </c>
      <c r="B923" s="7" t="s">
        <v>13915</v>
      </c>
      <c r="C923" s="7" t="s">
        <v>14032</v>
      </c>
      <c r="D923" s="7" t="s">
        <v>14033</v>
      </c>
      <c r="E923" s="7" t="s">
        <v>21132</v>
      </c>
      <c r="F923" s="7" t="s">
        <v>23004</v>
      </c>
      <c r="G923" s="8">
        <v>8862778</v>
      </c>
      <c r="H923" s="8">
        <v>0</v>
      </c>
      <c r="I923" s="9">
        <f t="shared" si="28"/>
        <v>8862778</v>
      </c>
      <c r="J923" s="8">
        <v>0</v>
      </c>
      <c r="K923" s="10">
        <f t="shared" si="29"/>
        <v>0</v>
      </c>
    </row>
    <row r="924" spans="1:11" x14ac:dyDescent="0.25">
      <c r="A924" s="7" t="s">
        <v>7049</v>
      </c>
      <c r="B924" s="7" t="s">
        <v>13916</v>
      </c>
      <c r="C924" s="7" t="s">
        <v>14016</v>
      </c>
      <c r="D924" s="7" t="s">
        <v>14017</v>
      </c>
      <c r="E924" s="7" t="s">
        <v>21133</v>
      </c>
      <c r="F924" s="7" t="s">
        <v>24675</v>
      </c>
      <c r="G924" s="8">
        <v>4019235</v>
      </c>
      <c r="H924" s="8">
        <v>0</v>
      </c>
      <c r="I924" s="9">
        <f t="shared" si="28"/>
        <v>4019235</v>
      </c>
      <c r="J924" s="8">
        <v>0</v>
      </c>
      <c r="K924" s="10">
        <f t="shared" si="29"/>
        <v>0</v>
      </c>
    </row>
    <row r="925" spans="1:11" x14ac:dyDescent="0.25">
      <c r="A925" s="7" t="s">
        <v>7050</v>
      </c>
      <c r="B925" s="7" t="s">
        <v>13917</v>
      </c>
      <c r="C925" s="7" t="s">
        <v>14016</v>
      </c>
      <c r="D925" s="7" t="s">
        <v>14017</v>
      </c>
      <c r="E925" s="7" t="s">
        <v>21134</v>
      </c>
      <c r="F925" s="7" t="s">
        <v>24676</v>
      </c>
      <c r="G925" s="8">
        <v>7526931</v>
      </c>
      <c r="H925" s="8">
        <v>7526931</v>
      </c>
      <c r="I925" s="9">
        <f t="shared" si="28"/>
        <v>0</v>
      </c>
      <c r="J925" s="8">
        <v>0</v>
      </c>
      <c r="K925" s="10">
        <v>0</v>
      </c>
    </row>
    <row r="926" spans="1:11" x14ac:dyDescent="0.25">
      <c r="A926" s="7" t="s">
        <v>7051</v>
      </c>
      <c r="B926" s="7" t="s">
        <v>13918</v>
      </c>
      <c r="C926" s="7" t="s">
        <v>14016</v>
      </c>
      <c r="D926" s="7" t="s">
        <v>14017</v>
      </c>
      <c r="E926" s="7" t="s">
        <v>21135</v>
      </c>
      <c r="F926" s="7" t="s">
        <v>24677</v>
      </c>
      <c r="G926" s="8">
        <v>3873081</v>
      </c>
      <c r="H926" s="8">
        <v>0</v>
      </c>
      <c r="I926" s="9">
        <f t="shared" si="28"/>
        <v>3873081</v>
      </c>
      <c r="J926" s="8">
        <v>0</v>
      </c>
      <c r="K926" s="10">
        <f t="shared" si="29"/>
        <v>0</v>
      </c>
    </row>
    <row r="927" spans="1:11" x14ac:dyDescent="0.25">
      <c r="A927" s="7" t="s">
        <v>7052</v>
      </c>
      <c r="B927" s="7" t="s">
        <v>13919</v>
      </c>
      <c r="C927" s="7" t="s">
        <v>14016</v>
      </c>
      <c r="D927" s="7" t="s">
        <v>14017</v>
      </c>
      <c r="E927" s="7" t="s">
        <v>21136</v>
      </c>
      <c r="F927" s="7" t="s">
        <v>24678</v>
      </c>
      <c r="G927" s="8">
        <v>3288465</v>
      </c>
      <c r="H927" s="8">
        <v>0</v>
      </c>
      <c r="I927" s="9">
        <f t="shared" si="28"/>
        <v>3288465</v>
      </c>
      <c r="J927" s="8">
        <v>0</v>
      </c>
      <c r="K927" s="10">
        <f t="shared" si="29"/>
        <v>0</v>
      </c>
    </row>
    <row r="928" spans="1:11" x14ac:dyDescent="0.25">
      <c r="A928" s="7" t="s">
        <v>7054</v>
      </c>
      <c r="B928" s="7" t="s">
        <v>13921</v>
      </c>
      <c r="C928" s="7" t="s">
        <v>14016</v>
      </c>
      <c r="D928" s="7" t="s">
        <v>14017</v>
      </c>
      <c r="E928" s="7" t="s">
        <v>21138</v>
      </c>
      <c r="F928" s="7" t="s">
        <v>24679</v>
      </c>
      <c r="G928" s="8">
        <v>1065764</v>
      </c>
      <c r="H928" s="8">
        <v>0</v>
      </c>
      <c r="I928" s="9">
        <f t="shared" si="28"/>
        <v>1065764</v>
      </c>
      <c r="J928" s="8">
        <v>0</v>
      </c>
      <c r="K928" s="10">
        <f t="shared" si="29"/>
        <v>0</v>
      </c>
    </row>
    <row r="929" spans="1:11" x14ac:dyDescent="0.25">
      <c r="A929" s="7" t="s">
        <v>7055</v>
      </c>
      <c r="B929" s="7" t="s">
        <v>13922</v>
      </c>
      <c r="C929" s="7" t="s">
        <v>14016</v>
      </c>
      <c r="D929" s="7" t="s">
        <v>14017</v>
      </c>
      <c r="E929" s="7" t="s">
        <v>21139</v>
      </c>
      <c r="F929" s="7" t="s">
        <v>24680</v>
      </c>
      <c r="G929" s="8">
        <v>876924</v>
      </c>
      <c r="H929" s="8">
        <v>0</v>
      </c>
      <c r="I929" s="9">
        <f t="shared" si="28"/>
        <v>876924</v>
      </c>
      <c r="J929" s="8">
        <v>0</v>
      </c>
      <c r="K929" s="10">
        <f t="shared" si="29"/>
        <v>0</v>
      </c>
    </row>
    <row r="930" spans="1:11" x14ac:dyDescent="0.25">
      <c r="A930" s="7" t="s">
        <v>7056</v>
      </c>
      <c r="B930" s="7" t="s">
        <v>13923</v>
      </c>
      <c r="C930" s="7" t="s">
        <v>14016</v>
      </c>
      <c r="D930" s="7" t="s">
        <v>14017</v>
      </c>
      <c r="E930" s="7" t="s">
        <v>21140</v>
      </c>
      <c r="F930" s="7" t="s">
        <v>24681</v>
      </c>
      <c r="G930" s="8">
        <v>657693</v>
      </c>
      <c r="H930" s="8">
        <v>0</v>
      </c>
      <c r="I930" s="9">
        <f t="shared" si="28"/>
        <v>657693</v>
      </c>
      <c r="J930" s="8">
        <v>0</v>
      </c>
      <c r="K930" s="10">
        <f t="shared" si="29"/>
        <v>0</v>
      </c>
    </row>
    <row r="931" spans="1:11" x14ac:dyDescent="0.25">
      <c r="A931" s="7" t="s">
        <v>7057</v>
      </c>
      <c r="B931" s="7" t="s">
        <v>13924</v>
      </c>
      <c r="C931" s="7" t="s">
        <v>14016</v>
      </c>
      <c r="D931" s="7" t="s">
        <v>14017</v>
      </c>
      <c r="E931" s="7" t="s">
        <v>21141</v>
      </c>
      <c r="F931" s="7" t="s">
        <v>24682</v>
      </c>
      <c r="G931" s="8">
        <v>3653850</v>
      </c>
      <c r="H931" s="8">
        <v>0</v>
      </c>
      <c r="I931" s="9">
        <f t="shared" si="28"/>
        <v>3653850</v>
      </c>
      <c r="J931" s="8">
        <v>0</v>
      </c>
      <c r="K931" s="10">
        <f t="shared" si="29"/>
        <v>0</v>
      </c>
    </row>
    <row r="932" spans="1:11" x14ac:dyDescent="0.25">
      <c r="A932" s="7" t="s">
        <v>7058</v>
      </c>
      <c r="B932" s="7" t="s">
        <v>13925</v>
      </c>
      <c r="C932" s="7" t="s">
        <v>14016</v>
      </c>
      <c r="D932" s="7" t="s">
        <v>14017</v>
      </c>
      <c r="E932" s="7" t="s">
        <v>21142</v>
      </c>
      <c r="F932" s="7" t="s">
        <v>24683</v>
      </c>
      <c r="G932" s="8">
        <v>5188467</v>
      </c>
      <c r="H932" s="8">
        <v>0</v>
      </c>
      <c r="I932" s="9">
        <f t="shared" si="28"/>
        <v>5188467</v>
      </c>
      <c r="J932" s="8">
        <v>0</v>
      </c>
      <c r="K932" s="10">
        <f t="shared" si="29"/>
        <v>0</v>
      </c>
    </row>
    <row r="933" spans="1:11" x14ac:dyDescent="0.25">
      <c r="A933" s="7" t="s">
        <v>7059</v>
      </c>
      <c r="B933" s="7" t="s">
        <v>13926</v>
      </c>
      <c r="C933" s="7" t="s">
        <v>14016</v>
      </c>
      <c r="D933" s="7" t="s">
        <v>14017</v>
      </c>
      <c r="E933" s="7" t="s">
        <v>21143</v>
      </c>
      <c r="F933" s="7" t="s">
        <v>24684</v>
      </c>
      <c r="G933" s="8">
        <v>1316532</v>
      </c>
      <c r="H933" s="8">
        <v>0</v>
      </c>
      <c r="I933" s="9">
        <f t="shared" si="28"/>
        <v>1316532</v>
      </c>
      <c r="J933" s="8">
        <v>0</v>
      </c>
      <c r="K933" s="10">
        <f t="shared" si="29"/>
        <v>0</v>
      </c>
    </row>
    <row r="934" spans="1:11" x14ac:dyDescent="0.25">
      <c r="A934" s="7" t="s">
        <v>7060</v>
      </c>
      <c r="B934" s="7" t="s">
        <v>13927</v>
      </c>
      <c r="C934" s="7" t="s">
        <v>14016</v>
      </c>
      <c r="D934" s="7" t="s">
        <v>14017</v>
      </c>
      <c r="E934" s="7" t="s">
        <v>21144</v>
      </c>
      <c r="F934" s="7" t="s">
        <v>24685</v>
      </c>
      <c r="G934" s="8">
        <v>2206551</v>
      </c>
      <c r="H934" s="8">
        <v>2206551</v>
      </c>
      <c r="I934" s="9">
        <f t="shared" si="28"/>
        <v>0</v>
      </c>
      <c r="J934" s="8">
        <v>0</v>
      </c>
      <c r="K934" s="10">
        <v>0</v>
      </c>
    </row>
    <row r="935" spans="1:11" x14ac:dyDescent="0.25">
      <c r="A935" s="7" t="s">
        <v>7061</v>
      </c>
      <c r="B935" s="7" t="s">
        <v>13928</v>
      </c>
      <c r="C935" s="7" t="s">
        <v>14016</v>
      </c>
      <c r="D935" s="7" t="s">
        <v>14017</v>
      </c>
      <c r="E935" s="7" t="s">
        <v>21145</v>
      </c>
      <c r="F935" s="7" t="s">
        <v>24686</v>
      </c>
      <c r="G935" s="8">
        <v>4796850</v>
      </c>
      <c r="H935" s="8">
        <v>0</v>
      </c>
      <c r="I935" s="9">
        <f t="shared" si="28"/>
        <v>4796850</v>
      </c>
      <c r="J935" s="8">
        <v>0</v>
      </c>
      <c r="K935" s="10">
        <f t="shared" si="29"/>
        <v>0</v>
      </c>
    </row>
    <row r="936" spans="1:11" x14ac:dyDescent="0.25">
      <c r="A936" s="7" t="s">
        <v>7062</v>
      </c>
      <c r="B936" s="7" t="s">
        <v>13929</v>
      </c>
      <c r="C936" s="7" t="s">
        <v>14016</v>
      </c>
      <c r="D936" s="7" t="s">
        <v>14017</v>
      </c>
      <c r="E936" s="7" t="s">
        <v>21146</v>
      </c>
      <c r="F936" s="7" t="s">
        <v>24687</v>
      </c>
      <c r="G936" s="8">
        <v>7291212</v>
      </c>
      <c r="H936" s="8">
        <v>0</v>
      </c>
      <c r="I936" s="9">
        <f t="shared" si="28"/>
        <v>7291212</v>
      </c>
      <c r="J936" s="8">
        <v>0</v>
      </c>
      <c r="K936" s="10">
        <f t="shared" si="29"/>
        <v>0</v>
      </c>
    </row>
    <row r="937" spans="1:11" x14ac:dyDescent="0.25">
      <c r="A937" s="7" t="s">
        <v>7063</v>
      </c>
      <c r="B937" s="7" t="s">
        <v>13930</v>
      </c>
      <c r="C937" s="7" t="s">
        <v>14018</v>
      </c>
      <c r="D937" s="7" t="s">
        <v>14019</v>
      </c>
      <c r="E937" s="7" t="s">
        <v>21147</v>
      </c>
      <c r="F937" s="7" t="s">
        <v>22102</v>
      </c>
      <c r="G937" s="8">
        <v>38950764</v>
      </c>
      <c r="H937" s="8">
        <v>0</v>
      </c>
      <c r="I937" s="9">
        <f t="shared" si="28"/>
        <v>38950764</v>
      </c>
      <c r="J937" s="8">
        <v>0</v>
      </c>
      <c r="K937" s="10">
        <f t="shared" si="29"/>
        <v>0</v>
      </c>
    </row>
    <row r="938" spans="1:11" x14ac:dyDescent="0.25">
      <c r="A938" s="7" t="s">
        <v>7065</v>
      </c>
      <c r="B938" s="7" t="s">
        <v>13932</v>
      </c>
      <c r="C938" s="7" t="s">
        <v>14016</v>
      </c>
      <c r="D938" s="7" t="s">
        <v>14017</v>
      </c>
      <c r="E938" s="7" t="s">
        <v>21149</v>
      </c>
      <c r="F938" s="7" t="s">
        <v>24689</v>
      </c>
      <c r="G938" s="8">
        <v>3261858</v>
      </c>
      <c r="H938" s="8">
        <v>3261858</v>
      </c>
      <c r="I938" s="9">
        <f t="shared" si="28"/>
        <v>0</v>
      </c>
      <c r="J938" s="8">
        <v>0</v>
      </c>
      <c r="K938" s="10">
        <v>0</v>
      </c>
    </row>
    <row r="939" spans="1:11" x14ac:dyDescent="0.25">
      <c r="A939" s="7" t="s">
        <v>7066</v>
      </c>
      <c r="B939" s="7" t="s">
        <v>13933</v>
      </c>
      <c r="C939" s="7" t="s">
        <v>14016</v>
      </c>
      <c r="D939" s="7" t="s">
        <v>14017</v>
      </c>
      <c r="E939" s="7" t="s">
        <v>21150</v>
      </c>
      <c r="F939" s="7" t="s">
        <v>24690</v>
      </c>
      <c r="G939" s="8">
        <v>7003401</v>
      </c>
      <c r="H939" s="8">
        <v>0</v>
      </c>
      <c r="I939" s="9">
        <f t="shared" si="28"/>
        <v>7003401</v>
      </c>
      <c r="J939" s="8">
        <v>0</v>
      </c>
      <c r="K939" s="10">
        <f t="shared" si="29"/>
        <v>0</v>
      </c>
    </row>
    <row r="940" spans="1:11" x14ac:dyDescent="0.25">
      <c r="A940" s="7" t="s">
        <v>7067</v>
      </c>
      <c r="B940" s="7" t="s">
        <v>13934</v>
      </c>
      <c r="C940" s="7" t="s">
        <v>14016</v>
      </c>
      <c r="D940" s="7" t="s">
        <v>14017</v>
      </c>
      <c r="E940" s="7" t="s">
        <v>21151</v>
      </c>
      <c r="F940" s="7" t="s">
        <v>24691</v>
      </c>
      <c r="G940" s="8">
        <v>7965393</v>
      </c>
      <c r="H940" s="8">
        <v>0</v>
      </c>
      <c r="I940" s="9">
        <f t="shared" si="28"/>
        <v>7965393</v>
      </c>
      <c r="J940" s="8">
        <v>0</v>
      </c>
      <c r="K940" s="10">
        <f t="shared" si="29"/>
        <v>0</v>
      </c>
    </row>
    <row r="941" spans="1:11" x14ac:dyDescent="0.25">
      <c r="A941" s="7" t="s">
        <v>7068</v>
      </c>
      <c r="B941" s="7" t="s">
        <v>13935</v>
      </c>
      <c r="C941" s="7" t="s">
        <v>14016</v>
      </c>
      <c r="D941" s="7" t="s">
        <v>14017</v>
      </c>
      <c r="E941" s="7" t="s">
        <v>21152</v>
      </c>
      <c r="F941" s="7" t="s">
        <v>24692</v>
      </c>
      <c r="G941" s="8">
        <v>4165389</v>
      </c>
      <c r="H941" s="8">
        <v>0</v>
      </c>
      <c r="I941" s="9">
        <f t="shared" si="28"/>
        <v>4165389</v>
      </c>
      <c r="J941" s="8">
        <v>0</v>
      </c>
      <c r="K941" s="10">
        <f t="shared" si="29"/>
        <v>0</v>
      </c>
    </row>
    <row r="942" spans="1:11" x14ac:dyDescent="0.25">
      <c r="A942" s="7" t="s">
        <v>7069</v>
      </c>
      <c r="B942" s="7" t="s">
        <v>13936</v>
      </c>
      <c r="C942" s="7" t="s">
        <v>14016</v>
      </c>
      <c r="D942" s="7" t="s">
        <v>14017</v>
      </c>
      <c r="E942" s="7" t="s">
        <v>21153</v>
      </c>
      <c r="F942" s="7" t="s">
        <v>24693</v>
      </c>
      <c r="G942" s="8">
        <v>1169232</v>
      </c>
      <c r="H942" s="8">
        <v>0</v>
      </c>
      <c r="I942" s="9">
        <f t="shared" si="28"/>
        <v>1169232</v>
      </c>
      <c r="J942" s="8">
        <v>0</v>
      </c>
      <c r="K942" s="10">
        <f t="shared" si="29"/>
        <v>0</v>
      </c>
    </row>
    <row r="943" spans="1:11" x14ac:dyDescent="0.25">
      <c r="A943" s="7" t="s">
        <v>7070</v>
      </c>
      <c r="B943" s="7" t="s">
        <v>13937</v>
      </c>
      <c r="C943" s="7" t="s">
        <v>14018</v>
      </c>
      <c r="D943" s="7" t="s">
        <v>14019</v>
      </c>
      <c r="E943" s="7" t="s">
        <v>21154</v>
      </c>
      <c r="F943" s="7" t="s">
        <v>22102</v>
      </c>
      <c r="G943" s="8">
        <v>8432419</v>
      </c>
      <c r="H943" s="8">
        <v>0</v>
      </c>
      <c r="I943" s="9">
        <f t="shared" si="28"/>
        <v>8432419</v>
      </c>
      <c r="J943" s="8">
        <v>0</v>
      </c>
      <c r="K943" s="10">
        <f t="shared" si="29"/>
        <v>0</v>
      </c>
    </row>
    <row r="944" spans="1:11" x14ac:dyDescent="0.25">
      <c r="A944" s="7" t="s">
        <v>7071</v>
      </c>
      <c r="B944" s="7" t="s">
        <v>13938</v>
      </c>
      <c r="C944" s="7" t="s">
        <v>14016</v>
      </c>
      <c r="D944" s="7" t="s">
        <v>14017</v>
      </c>
      <c r="E944" s="7" t="s">
        <v>21155</v>
      </c>
      <c r="F944" s="7" t="s">
        <v>24694</v>
      </c>
      <c r="G944" s="8">
        <v>6942315</v>
      </c>
      <c r="H944" s="8">
        <v>0</v>
      </c>
      <c r="I944" s="9">
        <f t="shared" si="28"/>
        <v>6942315</v>
      </c>
      <c r="J944" s="8">
        <v>0</v>
      </c>
      <c r="K944" s="10">
        <f t="shared" si="29"/>
        <v>0</v>
      </c>
    </row>
    <row r="945" spans="1:11" x14ac:dyDescent="0.25">
      <c r="A945" s="7" t="s">
        <v>7072</v>
      </c>
      <c r="B945" s="7" t="s">
        <v>13939</v>
      </c>
      <c r="C945" s="7" t="s">
        <v>14016</v>
      </c>
      <c r="D945" s="7" t="s">
        <v>14017</v>
      </c>
      <c r="E945" s="7" t="s">
        <v>21156</v>
      </c>
      <c r="F945" s="7" t="s">
        <v>24695</v>
      </c>
      <c r="G945" s="8">
        <v>5334621</v>
      </c>
      <c r="H945" s="8">
        <v>0</v>
      </c>
      <c r="I945" s="9">
        <f t="shared" si="28"/>
        <v>5334621</v>
      </c>
      <c r="J945" s="8">
        <v>0</v>
      </c>
      <c r="K945" s="10">
        <f t="shared" si="29"/>
        <v>0</v>
      </c>
    </row>
    <row r="946" spans="1:11" x14ac:dyDescent="0.25">
      <c r="A946" s="7" t="s">
        <v>7073</v>
      </c>
      <c r="B946" s="7" t="s">
        <v>13940</v>
      </c>
      <c r="C946" s="7" t="s">
        <v>14016</v>
      </c>
      <c r="D946" s="7" t="s">
        <v>14017</v>
      </c>
      <c r="E946" s="7" t="s">
        <v>21157</v>
      </c>
      <c r="F946" s="7" t="s">
        <v>22969</v>
      </c>
      <c r="G946" s="8">
        <v>2520000</v>
      </c>
      <c r="H946" s="8">
        <v>0</v>
      </c>
      <c r="I946" s="9">
        <f t="shared" si="28"/>
        <v>2520000</v>
      </c>
      <c r="J946" s="8">
        <v>0</v>
      </c>
      <c r="K946" s="10">
        <f t="shared" si="29"/>
        <v>0</v>
      </c>
    </row>
    <row r="947" spans="1:11" x14ac:dyDescent="0.25">
      <c r="A947" s="7" t="s">
        <v>7074</v>
      </c>
      <c r="B947" s="7" t="s">
        <v>13941</v>
      </c>
      <c r="C947" s="7" t="s">
        <v>14016</v>
      </c>
      <c r="D947" s="7" t="s">
        <v>14017</v>
      </c>
      <c r="E947" s="7" t="s">
        <v>21158</v>
      </c>
      <c r="F947" s="7" t="s">
        <v>24696</v>
      </c>
      <c r="G947" s="8">
        <v>4092296</v>
      </c>
      <c r="H947" s="8">
        <v>4092296</v>
      </c>
      <c r="I947" s="9">
        <f t="shared" si="28"/>
        <v>0</v>
      </c>
      <c r="J947" s="8">
        <v>0</v>
      </c>
      <c r="K947" s="10">
        <v>0</v>
      </c>
    </row>
    <row r="948" spans="1:11" x14ac:dyDescent="0.25">
      <c r="A948" s="7" t="s">
        <v>7076</v>
      </c>
      <c r="B948" s="7" t="s">
        <v>13943</v>
      </c>
      <c r="C948" s="7" t="s">
        <v>14016</v>
      </c>
      <c r="D948" s="7" t="s">
        <v>14017</v>
      </c>
      <c r="E948" s="7" t="s">
        <v>21160</v>
      </c>
      <c r="F948" s="7" t="s">
        <v>24698</v>
      </c>
      <c r="G948" s="8">
        <v>950001</v>
      </c>
      <c r="H948" s="8">
        <v>0</v>
      </c>
      <c r="I948" s="9">
        <f t="shared" si="28"/>
        <v>950001</v>
      </c>
      <c r="J948" s="8">
        <v>0</v>
      </c>
      <c r="K948" s="10">
        <f t="shared" si="29"/>
        <v>0</v>
      </c>
    </row>
    <row r="949" spans="1:11" x14ac:dyDescent="0.25">
      <c r="A949" s="7" t="s">
        <v>7077</v>
      </c>
      <c r="B949" s="7" t="s">
        <v>13944</v>
      </c>
      <c r="C949" s="7" t="s">
        <v>14016</v>
      </c>
      <c r="D949" s="7" t="s">
        <v>14017</v>
      </c>
      <c r="E949" s="7" t="s">
        <v>21161</v>
      </c>
      <c r="F949" s="7" t="s">
        <v>24699</v>
      </c>
      <c r="G949" s="8">
        <v>10376934</v>
      </c>
      <c r="H949" s="8">
        <v>0</v>
      </c>
      <c r="I949" s="9">
        <f t="shared" si="28"/>
        <v>10376934</v>
      </c>
      <c r="J949" s="8">
        <v>0</v>
      </c>
      <c r="K949" s="10">
        <f t="shared" si="29"/>
        <v>0</v>
      </c>
    </row>
    <row r="950" spans="1:11" x14ac:dyDescent="0.25">
      <c r="A950" s="7" t="s">
        <v>7078</v>
      </c>
      <c r="B950" s="7" t="s">
        <v>13945</v>
      </c>
      <c r="C950" s="7" t="s">
        <v>14010</v>
      </c>
      <c r="D950" s="7" t="s">
        <v>14011</v>
      </c>
      <c r="E950" s="7" t="s">
        <v>21162</v>
      </c>
      <c r="F950" s="7" t="s">
        <v>21235</v>
      </c>
      <c r="G950" s="8">
        <v>280498</v>
      </c>
      <c r="H950" s="8">
        <v>0</v>
      </c>
      <c r="I950" s="9">
        <f t="shared" si="28"/>
        <v>280498</v>
      </c>
      <c r="J950" s="8">
        <v>0</v>
      </c>
      <c r="K950" s="10">
        <f t="shared" si="29"/>
        <v>0</v>
      </c>
    </row>
    <row r="951" spans="1:11" x14ac:dyDescent="0.25">
      <c r="A951" s="7" t="s">
        <v>7079</v>
      </c>
      <c r="B951" s="7" t="s">
        <v>13946</v>
      </c>
      <c r="C951" s="7" t="s">
        <v>14016</v>
      </c>
      <c r="D951" s="7" t="s">
        <v>14017</v>
      </c>
      <c r="E951" s="7" t="s">
        <v>21163</v>
      </c>
      <c r="F951" s="7" t="s">
        <v>24700</v>
      </c>
      <c r="G951" s="8">
        <v>9719241</v>
      </c>
      <c r="H951" s="8">
        <v>9719241</v>
      </c>
      <c r="I951" s="9">
        <f t="shared" si="28"/>
        <v>0</v>
      </c>
      <c r="J951" s="8">
        <v>0</v>
      </c>
      <c r="K951" s="10">
        <v>0</v>
      </c>
    </row>
    <row r="952" spans="1:11" x14ac:dyDescent="0.25">
      <c r="A952" s="7" t="s">
        <v>7080</v>
      </c>
      <c r="B952" s="7" t="s">
        <v>13947</v>
      </c>
      <c r="C952" s="7" t="s">
        <v>14016</v>
      </c>
      <c r="D952" s="7" t="s">
        <v>14017</v>
      </c>
      <c r="E952" s="7" t="s">
        <v>21164</v>
      </c>
      <c r="F952" s="7" t="s">
        <v>24701</v>
      </c>
      <c r="G952" s="8">
        <v>803847</v>
      </c>
      <c r="H952" s="8">
        <v>0</v>
      </c>
      <c r="I952" s="9">
        <f t="shared" si="28"/>
        <v>803847</v>
      </c>
      <c r="J952" s="8">
        <v>0</v>
      </c>
      <c r="K952" s="10">
        <f t="shared" si="29"/>
        <v>0</v>
      </c>
    </row>
    <row r="953" spans="1:11" x14ac:dyDescent="0.25">
      <c r="A953" s="7" t="s">
        <v>7081</v>
      </c>
      <c r="B953" s="7" t="s">
        <v>13948</v>
      </c>
      <c r="C953" s="7" t="s">
        <v>14016</v>
      </c>
      <c r="D953" s="7" t="s">
        <v>14017</v>
      </c>
      <c r="E953" s="7" t="s">
        <v>21165</v>
      </c>
      <c r="F953" s="7" t="s">
        <v>24702</v>
      </c>
      <c r="G953" s="8">
        <v>146154</v>
      </c>
      <c r="H953" s="8">
        <v>0</v>
      </c>
      <c r="I953" s="9">
        <f t="shared" si="28"/>
        <v>146154</v>
      </c>
      <c r="J953" s="8">
        <v>0</v>
      </c>
      <c r="K953" s="10">
        <f t="shared" si="29"/>
        <v>0</v>
      </c>
    </row>
    <row r="954" spans="1:11" x14ac:dyDescent="0.25">
      <c r="A954" s="7" t="s">
        <v>7082</v>
      </c>
      <c r="B954" s="7" t="s">
        <v>13949</v>
      </c>
      <c r="C954" s="7" t="s">
        <v>14050</v>
      </c>
      <c r="D954" s="7" t="s">
        <v>14051</v>
      </c>
      <c r="E954" s="7" t="s">
        <v>21166</v>
      </c>
      <c r="F954" s="7" t="s">
        <v>24703</v>
      </c>
      <c r="G954" s="8">
        <v>2</v>
      </c>
      <c r="H954" s="8">
        <v>2</v>
      </c>
      <c r="I954" s="9">
        <f t="shared" si="28"/>
        <v>0</v>
      </c>
      <c r="J954" s="8">
        <v>0</v>
      </c>
      <c r="K954" s="10">
        <v>0</v>
      </c>
    </row>
    <row r="955" spans="1:11" x14ac:dyDescent="0.25">
      <c r="A955" s="7" t="s">
        <v>7083</v>
      </c>
      <c r="B955" s="7" t="s">
        <v>13950</v>
      </c>
      <c r="C955" s="7" t="s">
        <v>14016</v>
      </c>
      <c r="D955" s="7" t="s">
        <v>14017</v>
      </c>
      <c r="E955" s="7" t="s">
        <v>21167</v>
      </c>
      <c r="F955" s="7" t="s">
        <v>24704</v>
      </c>
      <c r="G955" s="8">
        <v>11326935</v>
      </c>
      <c r="H955" s="8">
        <v>0</v>
      </c>
      <c r="I955" s="9">
        <f t="shared" si="28"/>
        <v>11326935</v>
      </c>
      <c r="J955" s="8">
        <v>0</v>
      </c>
      <c r="K955" s="10">
        <f t="shared" si="29"/>
        <v>0</v>
      </c>
    </row>
    <row r="956" spans="1:11" x14ac:dyDescent="0.25">
      <c r="A956" s="7" t="s">
        <v>7084</v>
      </c>
      <c r="B956" s="7" t="s">
        <v>13951</v>
      </c>
      <c r="C956" s="7" t="s">
        <v>14010</v>
      </c>
      <c r="D956" s="7" t="s">
        <v>14011</v>
      </c>
      <c r="E956" s="7" t="s">
        <v>21168</v>
      </c>
      <c r="F956" s="7" t="s">
        <v>21512</v>
      </c>
      <c r="G956" s="8">
        <v>97423900</v>
      </c>
      <c r="H956" s="8">
        <v>0</v>
      </c>
      <c r="I956" s="9">
        <f t="shared" si="28"/>
        <v>97423900</v>
      </c>
      <c r="J956" s="8">
        <v>0</v>
      </c>
      <c r="K956" s="10">
        <f t="shared" si="29"/>
        <v>0</v>
      </c>
    </row>
    <row r="957" spans="1:11" x14ac:dyDescent="0.25">
      <c r="A957" s="7" t="s">
        <v>7085</v>
      </c>
      <c r="B957" s="7" t="s">
        <v>13952</v>
      </c>
      <c r="C957" s="7" t="s">
        <v>14010</v>
      </c>
      <c r="D957" s="7" t="s">
        <v>14011</v>
      </c>
      <c r="E957" s="7" t="s">
        <v>21169</v>
      </c>
      <c r="F957" s="7" t="s">
        <v>21235</v>
      </c>
      <c r="G957" s="8">
        <v>140281942</v>
      </c>
      <c r="H957" s="8">
        <v>140281942</v>
      </c>
      <c r="I957" s="9">
        <f t="shared" si="28"/>
        <v>0</v>
      </c>
      <c r="J957" s="8">
        <v>0</v>
      </c>
      <c r="K957" s="10">
        <v>0</v>
      </c>
    </row>
    <row r="958" spans="1:11" x14ac:dyDescent="0.25">
      <c r="A958" s="7" t="s">
        <v>7087</v>
      </c>
      <c r="B958" s="7" t="s">
        <v>13954</v>
      </c>
      <c r="C958" s="7" t="s">
        <v>14010</v>
      </c>
      <c r="D958" s="7" t="s">
        <v>14011</v>
      </c>
      <c r="E958" s="7" t="s">
        <v>21171</v>
      </c>
      <c r="F958" s="7" t="s">
        <v>21703</v>
      </c>
      <c r="G958" s="8">
        <v>19571834</v>
      </c>
      <c r="H958" s="8">
        <v>0</v>
      </c>
      <c r="I958" s="9">
        <f t="shared" si="28"/>
        <v>19571834</v>
      </c>
      <c r="J958" s="8">
        <v>0</v>
      </c>
      <c r="K958" s="10">
        <f t="shared" si="29"/>
        <v>0</v>
      </c>
    </row>
    <row r="959" spans="1:11" x14ac:dyDescent="0.25">
      <c r="A959" s="7" t="s">
        <v>7088</v>
      </c>
      <c r="B959" s="7" t="s">
        <v>13955</v>
      </c>
      <c r="C959" s="7" t="s">
        <v>14016</v>
      </c>
      <c r="D959" s="7" t="s">
        <v>14017</v>
      </c>
      <c r="E959" s="7" t="s">
        <v>21172</v>
      </c>
      <c r="F959" s="7" t="s">
        <v>24705</v>
      </c>
      <c r="G959" s="8">
        <v>7674960</v>
      </c>
      <c r="H959" s="8">
        <v>0</v>
      </c>
      <c r="I959" s="9">
        <f t="shared" si="28"/>
        <v>7674960</v>
      </c>
      <c r="J959" s="8">
        <v>0</v>
      </c>
      <c r="K959" s="10">
        <f t="shared" si="29"/>
        <v>0</v>
      </c>
    </row>
    <row r="960" spans="1:11" x14ac:dyDescent="0.25">
      <c r="A960" s="7" t="s">
        <v>7089</v>
      </c>
      <c r="B960" s="7" t="s">
        <v>13956</v>
      </c>
      <c r="C960" s="7" t="s">
        <v>14016</v>
      </c>
      <c r="D960" s="7" t="s">
        <v>14017</v>
      </c>
      <c r="E960" s="7" t="s">
        <v>21173</v>
      </c>
      <c r="F960" s="7" t="s">
        <v>24706</v>
      </c>
      <c r="G960" s="8">
        <v>11034627</v>
      </c>
      <c r="H960" s="8">
        <v>0</v>
      </c>
      <c r="I960" s="9">
        <f t="shared" si="28"/>
        <v>11034627</v>
      </c>
      <c r="J960" s="8">
        <v>0</v>
      </c>
      <c r="K960" s="10">
        <f t="shared" si="29"/>
        <v>0</v>
      </c>
    </row>
    <row r="961" spans="1:11" x14ac:dyDescent="0.25">
      <c r="A961" s="7" t="s">
        <v>7090</v>
      </c>
      <c r="B961" s="7" t="s">
        <v>13957</v>
      </c>
      <c r="C961" s="7" t="s">
        <v>14016</v>
      </c>
      <c r="D961" s="7" t="s">
        <v>14017</v>
      </c>
      <c r="E961" s="7" t="s">
        <v>21174</v>
      </c>
      <c r="F961" s="7" t="s">
        <v>24707</v>
      </c>
      <c r="G961" s="8">
        <v>9497763</v>
      </c>
      <c r="H961" s="8">
        <v>0</v>
      </c>
      <c r="I961" s="9">
        <f t="shared" si="28"/>
        <v>9497763</v>
      </c>
      <c r="J961" s="8">
        <v>0</v>
      </c>
      <c r="K961" s="10">
        <f t="shared" si="29"/>
        <v>0</v>
      </c>
    </row>
    <row r="962" spans="1:11" x14ac:dyDescent="0.25">
      <c r="A962" s="7" t="s">
        <v>7091</v>
      </c>
      <c r="B962" s="7" t="s">
        <v>13958</v>
      </c>
      <c r="C962" s="7" t="s">
        <v>14016</v>
      </c>
      <c r="D962" s="7" t="s">
        <v>14017</v>
      </c>
      <c r="E962" s="7" t="s">
        <v>21175</v>
      </c>
      <c r="F962" s="7" t="s">
        <v>24708</v>
      </c>
      <c r="G962" s="8">
        <v>2110614</v>
      </c>
      <c r="H962" s="8">
        <v>0</v>
      </c>
      <c r="I962" s="9">
        <f t="shared" ref="I962:I1025" si="30">+G962-H962</f>
        <v>2110614</v>
      </c>
      <c r="J962" s="8">
        <v>0</v>
      </c>
      <c r="K962" s="10">
        <f t="shared" si="29"/>
        <v>0</v>
      </c>
    </row>
    <row r="963" spans="1:11" x14ac:dyDescent="0.25">
      <c r="A963" s="7" t="s">
        <v>7092</v>
      </c>
      <c r="B963" s="7" t="s">
        <v>13959</v>
      </c>
      <c r="C963" s="7" t="s">
        <v>14016</v>
      </c>
      <c r="D963" s="7" t="s">
        <v>14017</v>
      </c>
      <c r="E963" s="7" t="s">
        <v>21176</v>
      </c>
      <c r="F963" s="7" t="s">
        <v>24709</v>
      </c>
      <c r="G963" s="8">
        <v>219231</v>
      </c>
      <c r="H963" s="8">
        <v>0</v>
      </c>
      <c r="I963" s="9">
        <f t="shared" si="30"/>
        <v>219231</v>
      </c>
      <c r="J963" s="8">
        <v>0</v>
      </c>
      <c r="K963" s="10">
        <f t="shared" ref="K963:K1024" si="31">+J963/I963</f>
        <v>0</v>
      </c>
    </row>
    <row r="964" spans="1:11" x14ac:dyDescent="0.25">
      <c r="A964" s="7" t="s">
        <v>7093</v>
      </c>
      <c r="B964" s="7" t="s">
        <v>13960</v>
      </c>
      <c r="C964" s="7" t="s">
        <v>14016</v>
      </c>
      <c r="D964" s="7" t="s">
        <v>14017</v>
      </c>
      <c r="E964" s="7" t="s">
        <v>21177</v>
      </c>
      <c r="F964" s="7" t="s">
        <v>24710</v>
      </c>
      <c r="G964" s="8">
        <v>584616</v>
      </c>
      <c r="H964" s="8">
        <v>0</v>
      </c>
      <c r="I964" s="9">
        <f t="shared" si="30"/>
        <v>584616</v>
      </c>
      <c r="J964" s="8">
        <v>0</v>
      </c>
      <c r="K964" s="10">
        <f t="shared" si="31"/>
        <v>0</v>
      </c>
    </row>
    <row r="965" spans="1:11" x14ac:dyDescent="0.25">
      <c r="A965" s="7" t="s">
        <v>7094</v>
      </c>
      <c r="B965" s="7" t="s">
        <v>13961</v>
      </c>
      <c r="C965" s="7" t="s">
        <v>14026</v>
      </c>
      <c r="D965" s="7" t="s">
        <v>14027</v>
      </c>
      <c r="E965" s="7" t="s">
        <v>21178</v>
      </c>
      <c r="F965" s="7" t="s">
        <v>21670</v>
      </c>
      <c r="G965" s="8">
        <v>10</v>
      </c>
      <c r="H965" s="8">
        <v>0</v>
      </c>
      <c r="I965" s="9">
        <f t="shared" si="30"/>
        <v>10</v>
      </c>
      <c r="J965" s="8">
        <v>0</v>
      </c>
      <c r="K965" s="10">
        <f t="shared" si="31"/>
        <v>0</v>
      </c>
    </row>
    <row r="966" spans="1:11" x14ac:dyDescent="0.25">
      <c r="A966" s="7" t="s">
        <v>7095</v>
      </c>
      <c r="B966" s="7" t="s">
        <v>13962</v>
      </c>
      <c r="C966" s="7" t="s">
        <v>14010</v>
      </c>
      <c r="D966" s="7" t="s">
        <v>14011</v>
      </c>
      <c r="E966" s="7" t="s">
        <v>21179</v>
      </c>
      <c r="F966" s="7" t="s">
        <v>21235</v>
      </c>
      <c r="G966" s="8">
        <v>30203578</v>
      </c>
      <c r="H966" s="8">
        <v>30203578</v>
      </c>
      <c r="I966" s="9">
        <f t="shared" si="30"/>
        <v>0</v>
      </c>
      <c r="J966" s="8">
        <v>0</v>
      </c>
      <c r="K966" s="10">
        <v>0</v>
      </c>
    </row>
    <row r="967" spans="1:11" x14ac:dyDescent="0.25">
      <c r="A967" s="7" t="s">
        <v>7096</v>
      </c>
      <c r="B967" s="7" t="s">
        <v>13963</v>
      </c>
      <c r="C967" s="7" t="s">
        <v>14016</v>
      </c>
      <c r="D967" s="7" t="s">
        <v>14017</v>
      </c>
      <c r="E967" s="7" t="s">
        <v>21180</v>
      </c>
      <c r="F967" s="7" t="s">
        <v>24711</v>
      </c>
      <c r="G967" s="8">
        <v>95937</v>
      </c>
      <c r="H967" s="8">
        <v>0</v>
      </c>
      <c r="I967" s="9">
        <f t="shared" si="30"/>
        <v>95937</v>
      </c>
      <c r="J967" s="8">
        <v>0</v>
      </c>
      <c r="K967" s="10">
        <f t="shared" si="31"/>
        <v>0</v>
      </c>
    </row>
    <row r="968" spans="1:11" x14ac:dyDescent="0.25">
      <c r="A968" s="7" t="s">
        <v>7098</v>
      </c>
      <c r="B968" s="7" t="s">
        <v>13965</v>
      </c>
      <c r="C968" s="7" t="s">
        <v>14028</v>
      </c>
      <c r="D968" s="7" t="s">
        <v>14029</v>
      </c>
      <c r="E968" s="7" t="s">
        <v>21182</v>
      </c>
      <c r="F968" s="7" t="s">
        <v>24712</v>
      </c>
      <c r="G968" s="8">
        <v>426269291</v>
      </c>
      <c r="H968" s="8">
        <v>61387473</v>
      </c>
      <c r="I968" s="9">
        <f t="shared" si="30"/>
        <v>364881818</v>
      </c>
      <c r="J968" s="8">
        <v>364881818</v>
      </c>
      <c r="K968" s="10">
        <f t="shared" si="31"/>
        <v>1</v>
      </c>
    </row>
    <row r="969" spans="1:11" x14ac:dyDescent="0.25">
      <c r="A969" s="7" t="s">
        <v>7099</v>
      </c>
      <c r="B969" s="7" t="s">
        <v>13966</v>
      </c>
      <c r="C969" s="7" t="s">
        <v>14010</v>
      </c>
      <c r="D969" s="7" t="s">
        <v>14011</v>
      </c>
      <c r="E969" s="7" t="s">
        <v>21183</v>
      </c>
      <c r="F969" s="7" t="s">
        <v>21441</v>
      </c>
      <c r="G969" s="8">
        <v>627490458</v>
      </c>
      <c r="H969" s="8">
        <v>0</v>
      </c>
      <c r="I969" s="9">
        <f t="shared" si="30"/>
        <v>627490458</v>
      </c>
      <c r="J969" s="8">
        <v>0</v>
      </c>
      <c r="K969" s="10">
        <f t="shared" si="31"/>
        <v>0</v>
      </c>
    </row>
    <row r="970" spans="1:11" x14ac:dyDescent="0.25">
      <c r="A970" s="7" t="s">
        <v>7100</v>
      </c>
      <c r="B970" s="7" t="s">
        <v>13967</v>
      </c>
      <c r="C970" s="7" t="s">
        <v>14016</v>
      </c>
      <c r="D970" s="7" t="s">
        <v>14017</v>
      </c>
      <c r="E970" s="7" t="s">
        <v>21184</v>
      </c>
      <c r="F970" s="7" t="s">
        <v>24713</v>
      </c>
      <c r="G970" s="8">
        <v>10744944</v>
      </c>
      <c r="H970" s="8">
        <v>0</v>
      </c>
      <c r="I970" s="9">
        <f t="shared" si="30"/>
        <v>10744944</v>
      </c>
      <c r="J970" s="8">
        <v>0</v>
      </c>
      <c r="K970" s="10">
        <f t="shared" si="31"/>
        <v>0</v>
      </c>
    </row>
    <row r="971" spans="1:11" x14ac:dyDescent="0.25">
      <c r="A971" s="7" t="s">
        <v>7101</v>
      </c>
      <c r="B971" s="7" t="s">
        <v>13968</v>
      </c>
      <c r="C971" s="7" t="s">
        <v>14016</v>
      </c>
      <c r="D971" s="7" t="s">
        <v>14017</v>
      </c>
      <c r="E971" s="7" t="s">
        <v>21185</v>
      </c>
      <c r="F971" s="7" t="s">
        <v>24714</v>
      </c>
      <c r="G971" s="8">
        <v>1818068</v>
      </c>
      <c r="H971" s="8">
        <v>0</v>
      </c>
      <c r="I971" s="9">
        <f t="shared" si="30"/>
        <v>1818068</v>
      </c>
      <c r="J971" s="8">
        <v>0</v>
      </c>
      <c r="K971" s="10">
        <f t="shared" si="31"/>
        <v>0</v>
      </c>
    </row>
    <row r="972" spans="1:11" x14ac:dyDescent="0.25">
      <c r="A972" s="7" t="s">
        <v>7102</v>
      </c>
      <c r="B972" s="7" t="s">
        <v>13969</v>
      </c>
      <c r="C972" s="7" t="s">
        <v>14016</v>
      </c>
      <c r="D972" s="7" t="s">
        <v>14017</v>
      </c>
      <c r="E972" s="7" t="s">
        <v>21186</v>
      </c>
      <c r="F972" s="7" t="s">
        <v>22234</v>
      </c>
      <c r="G972" s="8">
        <v>1733334</v>
      </c>
      <c r="H972" s="8">
        <v>1733334</v>
      </c>
      <c r="I972" s="9">
        <f t="shared" si="30"/>
        <v>0</v>
      </c>
      <c r="J972" s="8">
        <v>0</v>
      </c>
      <c r="K972" s="10">
        <v>0</v>
      </c>
    </row>
    <row r="973" spans="1:11" x14ac:dyDescent="0.25">
      <c r="A973" s="7" t="s">
        <v>7103</v>
      </c>
      <c r="B973" s="7" t="s">
        <v>13970</v>
      </c>
      <c r="C973" s="7" t="s">
        <v>14016</v>
      </c>
      <c r="D973" s="7" t="s">
        <v>14017</v>
      </c>
      <c r="E973" s="7" t="s">
        <v>21187</v>
      </c>
      <c r="F973" s="7" t="s">
        <v>22910</v>
      </c>
      <c r="G973" s="8">
        <v>6138468</v>
      </c>
      <c r="H973" s="8">
        <v>0</v>
      </c>
      <c r="I973" s="9">
        <f t="shared" si="30"/>
        <v>6138468</v>
      </c>
      <c r="J973" s="8">
        <v>0</v>
      </c>
      <c r="K973" s="10">
        <f t="shared" si="31"/>
        <v>0</v>
      </c>
    </row>
    <row r="974" spans="1:11" x14ac:dyDescent="0.25">
      <c r="A974" s="7" t="s">
        <v>7104</v>
      </c>
      <c r="B974" s="7" t="s">
        <v>13971</v>
      </c>
      <c r="C974" s="7" t="s">
        <v>14064</v>
      </c>
      <c r="D974" s="7" t="s">
        <v>14065</v>
      </c>
      <c r="E974" s="7" t="s">
        <v>21188</v>
      </c>
      <c r="F974" s="7" t="s">
        <v>22984</v>
      </c>
      <c r="G974" s="8">
        <v>359890078</v>
      </c>
      <c r="H974" s="8">
        <v>0</v>
      </c>
      <c r="I974" s="9">
        <f t="shared" si="30"/>
        <v>359890078</v>
      </c>
      <c r="J974" s="8">
        <v>359890078</v>
      </c>
      <c r="K974" s="10">
        <f t="shared" si="31"/>
        <v>1</v>
      </c>
    </row>
    <row r="975" spans="1:11" x14ac:dyDescent="0.25">
      <c r="A975" s="7" t="s">
        <v>7105</v>
      </c>
      <c r="B975" s="7" t="s">
        <v>13972</v>
      </c>
      <c r="C975" s="7" t="s">
        <v>14010</v>
      </c>
      <c r="D975" s="7" t="s">
        <v>14011</v>
      </c>
      <c r="E975" s="7" t="s">
        <v>21189</v>
      </c>
      <c r="F975" s="7" t="s">
        <v>24715</v>
      </c>
      <c r="G975" s="8">
        <v>2360000</v>
      </c>
      <c r="H975" s="8">
        <v>0</v>
      </c>
      <c r="I975" s="9">
        <f t="shared" si="30"/>
        <v>2360000</v>
      </c>
      <c r="J975" s="8">
        <v>0</v>
      </c>
      <c r="K975" s="10">
        <f t="shared" si="31"/>
        <v>0</v>
      </c>
    </row>
    <row r="976" spans="1:11" x14ac:dyDescent="0.25">
      <c r="A976" s="7" t="s">
        <v>7106</v>
      </c>
      <c r="B976" s="7" t="s">
        <v>13973</v>
      </c>
      <c r="C976" s="7" t="s">
        <v>14010</v>
      </c>
      <c r="D976" s="7" t="s">
        <v>14011</v>
      </c>
      <c r="E976" s="7" t="s">
        <v>21190</v>
      </c>
      <c r="F976" s="7" t="s">
        <v>21456</v>
      </c>
      <c r="G976" s="8">
        <v>299796658</v>
      </c>
      <c r="H976" s="8">
        <v>0</v>
      </c>
      <c r="I976" s="9">
        <f t="shared" si="30"/>
        <v>299796658</v>
      </c>
      <c r="J976" s="8">
        <v>0</v>
      </c>
      <c r="K976" s="10">
        <f t="shared" si="31"/>
        <v>0</v>
      </c>
    </row>
    <row r="977" spans="1:11" x14ac:dyDescent="0.25">
      <c r="A977" s="7" t="s">
        <v>7107</v>
      </c>
      <c r="B977" s="7" t="s">
        <v>13974</v>
      </c>
      <c r="C977" s="7" t="s">
        <v>14010</v>
      </c>
      <c r="D977" s="7" t="s">
        <v>14011</v>
      </c>
      <c r="E977" s="7" t="s">
        <v>21191</v>
      </c>
      <c r="F977" s="7" t="s">
        <v>21456</v>
      </c>
      <c r="G977" s="8">
        <v>75551471</v>
      </c>
      <c r="H977" s="8">
        <v>0</v>
      </c>
      <c r="I977" s="9">
        <f t="shared" si="30"/>
        <v>75551471</v>
      </c>
      <c r="J977" s="8">
        <v>0</v>
      </c>
      <c r="K977" s="10">
        <f t="shared" si="31"/>
        <v>0</v>
      </c>
    </row>
    <row r="978" spans="1:11" x14ac:dyDescent="0.25">
      <c r="A978" s="7" t="s">
        <v>7109</v>
      </c>
      <c r="B978" s="7" t="s">
        <v>13976</v>
      </c>
      <c r="C978" s="7" t="s">
        <v>14010</v>
      </c>
      <c r="D978" s="7" t="s">
        <v>14011</v>
      </c>
      <c r="E978" s="7" t="s">
        <v>21193</v>
      </c>
      <c r="F978" s="7" t="s">
        <v>21456</v>
      </c>
      <c r="G978" s="8">
        <v>14203021</v>
      </c>
      <c r="H978" s="8">
        <v>0</v>
      </c>
      <c r="I978" s="9">
        <f t="shared" si="30"/>
        <v>14203021</v>
      </c>
      <c r="J978" s="8">
        <v>0</v>
      </c>
      <c r="K978" s="10">
        <f t="shared" si="31"/>
        <v>0</v>
      </c>
    </row>
    <row r="979" spans="1:11" x14ac:dyDescent="0.25">
      <c r="A979" s="7" t="s">
        <v>7110</v>
      </c>
      <c r="B979" s="7" t="s">
        <v>13977</v>
      </c>
      <c r="C979" s="7" t="s">
        <v>14016</v>
      </c>
      <c r="D979" s="7" t="s">
        <v>14017</v>
      </c>
      <c r="E979" s="7" t="s">
        <v>21194</v>
      </c>
      <c r="F979" s="7" t="s">
        <v>24716</v>
      </c>
      <c r="G979" s="8">
        <v>863433</v>
      </c>
      <c r="H979" s="8">
        <v>0</v>
      </c>
      <c r="I979" s="9">
        <f t="shared" si="30"/>
        <v>863433</v>
      </c>
      <c r="J979" s="8">
        <v>0</v>
      </c>
      <c r="K979" s="10">
        <f t="shared" si="31"/>
        <v>0</v>
      </c>
    </row>
    <row r="980" spans="1:11" x14ac:dyDescent="0.25">
      <c r="A980" s="7" t="s">
        <v>7111</v>
      </c>
      <c r="B980" s="7" t="s">
        <v>13978</v>
      </c>
      <c r="C980" s="7" t="s">
        <v>14016</v>
      </c>
      <c r="D980" s="7" t="s">
        <v>14017</v>
      </c>
      <c r="E980" s="7" t="s">
        <v>21195</v>
      </c>
      <c r="F980" s="7" t="s">
        <v>24717</v>
      </c>
      <c r="G980" s="8">
        <v>95937</v>
      </c>
      <c r="H980" s="8">
        <v>0</v>
      </c>
      <c r="I980" s="9">
        <f t="shared" si="30"/>
        <v>95937</v>
      </c>
      <c r="J980" s="8">
        <v>0</v>
      </c>
      <c r="K980" s="10">
        <f t="shared" si="31"/>
        <v>0</v>
      </c>
    </row>
    <row r="981" spans="1:11" x14ac:dyDescent="0.25">
      <c r="A981" s="7" t="s">
        <v>7112</v>
      </c>
      <c r="B981" s="7" t="s">
        <v>13979</v>
      </c>
      <c r="C981" s="7" t="s">
        <v>14016</v>
      </c>
      <c r="D981" s="7" t="s">
        <v>14017</v>
      </c>
      <c r="E981" s="7" t="s">
        <v>21196</v>
      </c>
      <c r="F981" s="7" t="s">
        <v>24718</v>
      </c>
      <c r="G981" s="8">
        <v>191874</v>
      </c>
      <c r="H981" s="8">
        <v>0</v>
      </c>
      <c r="I981" s="9">
        <f t="shared" si="30"/>
        <v>191874</v>
      </c>
      <c r="J981" s="8">
        <v>0</v>
      </c>
      <c r="K981" s="10">
        <f t="shared" si="31"/>
        <v>0</v>
      </c>
    </row>
    <row r="982" spans="1:11" x14ac:dyDescent="0.25">
      <c r="A982" s="7" t="s">
        <v>7113</v>
      </c>
      <c r="B982" s="7" t="s">
        <v>13980</v>
      </c>
      <c r="C982" s="7" t="s">
        <v>14016</v>
      </c>
      <c r="D982" s="7" t="s">
        <v>14017</v>
      </c>
      <c r="E982" s="7" t="s">
        <v>21197</v>
      </c>
      <c r="F982" s="7" t="s">
        <v>24719</v>
      </c>
      <c r="G982" s="8">
        <v>10744944</v>
      </c>
      <c r="H982" s="8">
        <v>0</v>
      </c>
      <c r="I982" s="9">
        <f t="shared" si="30"/>
        <v>10744944</v>
      </c>
      <c r="J982" s="8">
        <v>0</v>
      </c>
      <c r="K982" s="10">
        <f t="shared" si="31"/>
        <v>0</v>
      </c>
    </row>
    <row r="983" spans="1:11" x14ac:dyDescent="0.25">
      <c r="A983" s="7" t="s">
        <v>7114</v>
      </c>
      <c r="B983" s="7" t="s">
        <v>13981</v>
      </c>
      <c r="C983" s="7" t="s">
        <v>14016</v>
      </c>
      <c r="D983" s="7" t="s">
        <v>14017</v>
      </c>
      <c r="E983" s="7" t="s">
        <v>21198</v>
      </c>
      <c r="F983" s="7" t="s">
        <v>24720</v>
      </c>
      <c r="G983" s="8">
        <v>3261858</v>
      </c>
      <c r="H983" s="8">
        <v>0</v>
      </c>
      <c r="I983" s="9">
        <f t="shared" si="30"/>
        <v>3261858</v>
      </c>
      <c r="J983" s="8">
        <v>0</v>
      </c>
      <c r="K983" s="10">
        <f t="shared" si="31"/>
        <v>0</v>
      </c>
    </row>
    <row r="984" spans="1:11" x14ac:dyDescent="0.25">
      <c r="A984" s="7" t="s">
        <v>7115</v>
      </c>
      <c r="B984" s="7" t="s">
        <v>13982</v>
      </c>
      <c r="C984" s="7" t="s">
        <v>14016</v>
      </c>
      <c r="D984" s="7" t="s">
        <v>14017</v>
      </c>
      <c r="E984" s="7" t="s">
        <v>21199</v>
      </c>
      <c r="F984" s="7" t="s">
        <v>24721</v>
      </c>
      <c r="G984" s="8">
        <v>287811</v>
      </c>
      <c r="H984" s="8">
        <v>287811</v>
      </c>
      <c r="I984" s="9">
        <f t="shared" si="30"/>
        <v>0</v>
      </c>
      <c r="J984" s="8">
        <v>0</v>
      </c>
      <c r="K984" s="10">
        <v>0</v>
      </c>
    </row>
    <row r="985" spans="1:11" x14ac:dyDescent="0.25">
      <c r="A985" s="7" t="s">
        <v>7116</v>
      </c>
      <c r="B985" s="7" t="s">
        <v>13983</v>
      </c>
      <c r="C985" s="7" t="s">
        <v>14026</v>
      </c>
      <c r="D985" s="7" t="s">
        <v>14027</v>
      </c>
      <c r="E985" s="7" t="s">
        <v>21200</v>
      </c>
      <c r="F985" s="7" t="s">
        <v>23865</v>
      </c>
      <c r="G985" s="8">
        <v>1005</v>
      </c>
      <c r="H985" s="8">
        <v>0</v>
      </c>
      <c r="I985" s="9">
        <f t="shared" si="30"/>
        <v>1005</v>
      </c>
      <c r="J985" s="8">
        <v>0</v>
      </c>
      <c r="K985" s="10">
        <f t="shared" si="31"/>
        <v>0</v>
      </c>
    </row>
    <row r="986" spans="1:11" x14ac:dyDescent="0.25">
      <c r="A986" s="7" t="s">
        <v>7117</v>
      </c>
      <c r="B986" s="7" t="s">
        <v>13984</v>
      </c>
      <c r="C986" s="7" t="s">
        <v>14016</v>
      </c>
      <c r="D986" s="7" t="s">
        <v>14017</v>
      </c>
      <c r="E986" s="7" t="s">
        <v>21201</v>
      </c>
      <c r="F986" s="7" t="s">
        <v>24722</v>
      </c>
      <c r="G986" s="8">
        <v>3069984</v>
      </c>
      <c r="H986" s="8">
        <v>0</v>
      </c>
      <c r="I986" s="9">
        <f t="shared" si="30"/>
        <v>3069984</v>
      </c>
      <c r="J986" s="8">
        <v>0</v>
      </c>
      <c r="K986" s="10">
        <f t="shared" si="31"/>
        <v>0</v>
      </c>
    </row>
    <row r="987" spans="1:11" x14ac:dyDescent="0.25">
      <c r="A987" s="7" t="s">
        <v>7118</v>
      </c>
      <c r="B987" s="7" t="s">
        <v>13985</v>
      </c>
      <c r="C987" s="7" t="s">
        <v>14016</v>
      </c>
      <c r="D987" s="7" t="s">
        <v>14017</v>
      </c>
      <c r="E987" s="7" t="s">
        <v>21202</v>
      </c>
      <c r="F987" s="7" t="s">
        <v>24723</v>
      </c>
      <c r="G987" s="8">
        <v>1726866</v>
      </c>
      <c r="H987" s="8">
        <v>0</v>
      </c>
      <c r="I987" s="9">
        <f t="shared" si="30"/>
        <v>1726866</v>
      </c>
      <c r="J987" s="8">
        <v>0</v>
      </c>
      <c r="K987" s="10">
        <f t="shared" si="31"/>
        <v>0</v>
      </c>
    </row>
    <row r="988" spans="1:11" x14ac:dyDescent="0.25">
      <c r="A988" s="7" t="s">
        <v>7120</v>
      </c>
      <c r="B988" s="7" t="s">
        <v>13987</v>
      </c>
      <c r="C988" s="7" t="s">
        <v>14016</v>
      </c>
      <c r="D988" s="7" t="s">
        <v>14017</v>
      </c>
      <c r="E988" s="7" t="s">
        <v>21204</v>
      </c>
      <c r="F988" s="7" t="s">
        <v>24724</v>
      </c>
      <c r="G988" s="8">
        <v>8616667</v>
      </c>
      <c r="H988" s="8">
        <v>0</v>
      </c>
      <c r="I988" s="9">
        <f t="shared" si="30"/>
        <v>8616667</v>
      </c>
      <c r="J988" s="8">
        <v>0</v>
      </c>
      <c r="K988" s="10">
        <f t="shared" si="31"/>
        <v>0</v>
      </c>
    </row>
    <row r="989" spans="1:11" x14ac:dyDescent="0.25">
      <c r="A989" s="7" t="s">
        <v>7121</v>
      </c>
      <c r="B989" s="7" t="s">
        <v>13988</v>
      </c>
      <c r="C989" s="7" t="s">
        <v>14026</v>
      </c>
      <c r="D989" s="7" t="s">
        <v>14027</v>
      </c>
      <c r="E989" s="7" t="s">
        <v>21205</v>
      </c>
      <c r="F989" s="7" t="s">
        <v>23816</v>
      </c>
      <c r="G989" s="8">
        <v>893</v>
      </c>
      <c r="H989" s="8">
        <v>0</v>
      </c>
      <c r="I989" s="9">
        <f t="shared" si="30"/>
        <v>893</v>
      </c>
      <c r="J989" s="8">
        <v>0</v>
      </c>
      <c r="K989" s="10">
        <f t="shared" si="31"/>
        <v>0</v>
      </c>
    </row>
    <row r="990" spans="1:11" x14ac:dyDescent="0.25">
      <c r="A990" s="7" t="s">
        <v>7122</v>
      </c>
      <c r="B990" s="7" t="s">
        <v>13989</v>
      </c>
      <c r="C990" s="7" t="s">
        <v>14016</v>
      </c>
      <c r="D990" s="7" t="s">
        <v>14017</v>
      </c>
      <c r="E990" s="7" t="s">
        <v>21206</v>
      </c>
      <c r="F990" s="7" t="s">
        <v>24725</v>
      </c>
      <c r="G990" s="8">
        <v>191874</v>
      </c>
      <c r="H990" s="8">
        <v>0</v>
      </c>
      <c r="I990" s="9">
        <f t="shared" si="30"/>
        <v>191874</v>
      </c>
      <c r="J990" s="8">
        <v>0</v>
      </c>
      <c r="K990" s="10">
        <f t="shared" si="31"/>
        <v>0</v>
      </c>
    </row>
    <row r="991" spans="1:11" x14ac:dyDescent="0.25">
      <c r="A991" s="7" t="s">
        <v>7123</v>
      </c>
      <c r="B991" s="7" t="s">
        <v>13990</v>
      </c>
      <c r="C991" s="7" t="s">
        <v>14016</v>
      </c>
      <c r="D991" s="7" t="s">
        <v>14017</v>
      </c>
      <c r="E991" s="7" t="s">
        <v>21207</v>
      </c>
      <c r="F991" s="7" t="s">
        <v>24726</v>
      </c>
      <c r="G991" s="8">
        <v>6269200</v>
      </c>
      <c r="H991" s="8">
        <v>0</v>
      </c>
      <c r="I991" s="9">
        <f t="shared" si="30"/>
        <v>6269200</v>
      </c>
      <c r="J991" s="8">
        <v>0</v>
      </c>
      <c r="K991" s="10">
        <f t="shared" si="31"/>
        <v>0</v>
      </c>
    </row>
    <row r="992" spans="1:11" x14ac:dyDescent="0.25">
      <c r="A992" s="7" t="s">
        <v>7124</v>
      </c>
      <c r="B992" s="7" t="s">
        <v>13991</v>
      </c>
      <c r="C992" s="7" t="s">
        <v>14016</v>
      </c>
      <c r="D992" s="7" t="s">
        <v>14017</v>
      </c>
      <c r="E992" s="7" t="s">
        <v>21208</v>
      </c>
      <c r="F992" s="7" t="s">
        <v>24727</v>
      </c>
      <c r="G992" s="8">
        <v>15711555</v>
      </c>
      <c r="H992" s="8">
        <v>0</v>
      </c>
      <c r="I992" s="9">
        <f t="shared" si="30"/>
        <v>15711555</v>
      </c>
      <c r="J992" s="8">
        <v>0</v>
      </c>
      <c r="K992" s="10">
        <f t="shared" si="31"/>
        <v>0</v>
      </c>
    </row>
    <row r="993" spans="1:11" x14ac:dyDescent="0.25">
      <c r="A993" s="7" t="s">
        <v>7125</v>
      </c>
      <c r="B993" s="7" t="s">
        <v>13992</v>
      </c>
      <c r="C993" s="7" t="s">
        <v>14010</v>
      </c>
      <c r="D993" s="7" t="s">
        <v>14011</v>
      </c>
      <c r="E993" s="7" t="s">
        <v>21209</v>
      </c>
      <c r="F993" s="7" t="s">
        <v>21822</v>
      </c>
      <c r="G993" s="8">
        <v>111450904</v>
      </c>
      <c r="H993" s="8">
        <v>0</v>
      </c>
      <c r="I993" s="9">
        <f t="shared" si="30"/>
        <v>111450904</v>
      </c>
      <c r="J993" s="8">
        <v>111450904</v>
      </c>
      <c r="K993" s="10">
        <f t="shared" si="31"/>
        <v>1</v>
      </c>
    </row>
    <row r="994" spans="1:11" x14ac:dyDescent="0.25">
      <c r="A994" s="7" t="s">
        <v>7126</v>
      </c>
      <c r="B994" s="7" t="s">
        <v>13993</v>
      </c>
      <c r="C994" s="7" t="s">
        <v>14016</v>
      </c>
      <c r="D994" s="7" t="s">
        <v>14017</v>
      </c>
      <c r="E994" s="7" t="s">
        <v>21210</v>
      </c>
      <c r="F994" s="7" t="s">
        <v>24728</v>
      </c>
      <c r="G994" s="8">
        <v>10744944</v>
      </c>
      <c r="H994" s="8">
        <v>0</v>
      </c>
      <c r="I994" s="9">
        <f t="shared" si="30"/>
        <v>10744944</v>
      </c>
      <c r="J994" s="8">
        <v>0</v>
      </c>
      <c r="K994" s="10">
        <f t="shared" si="31"/>
        <v>0</v>
      </c>
    </row>
    <row r="995" spans="1:11" x14ac:dyDescent="0.25">
      <c r="A995" s="7" t="s">
        <v>7127</v>
      </c>
      <c r="B995" s="7" t="s">
        <v>13994</v>
      </c>
      <c r="C995" s="7" t="s">
        <v>14012</v>
      </c>
      <c r="D995" s="7" t="s">
        <v>14013</v>
      </c>
      <c r="E995" s="7" t="s">
        <v>21211</v>
      </c>
      <c r="F995" s="7" t="s">
        <v>23673</v>
      </c>
      <c r="G995" s="8">
        <v>90108256</v>
      </c>
      <c r="H995" s="8">
        <v>0</v>
      </c>
      <c r="I995" s="9">
        <f t="shared" si="30"/>
        <v>90108256</v>
      </c>
      <c r="J995" s="8">
        <v>0</v>
      </c>
      <c r="K995" s="10">
        <f t="shared" si="31"/>
        <v>0</v>
      </c>
    </row>
    <row r="996" spans="1:11" x14ac:dyDescent="0.25">
      <c r="A996" s="7" t="s">
        <v>7128</v>
      </c>
      <c r="B996" s="7" t="s">
        <v>13995</v>
      </c>
      <c r="C996" s="7" t="s">
        <v>14012</v>
      </c>
      <c r="D996" s="7" t="s">
        <v>14013</v>
      </c>
      <c r="E996" s="7" t="s">
        <v>21212</v>
      </c>
      <c r="F996" s="7" t="s">
        <v>24729</v>
      </c>
      <c r="G996" s="8">
        <v>368933986</v>
      </c>
      <c r="H996" s="8">
        <v>0</v>
      </c>
      <c r="I996" s="9">
        <f t="shared" si="30"/>
        <v>368933986</v>
      </c>
      <c r="J996" s="8">
        <v>0</v>
      </c>
      <c r="K996" s="10">
        <f t="shared" si="31"/>
        <v>0</v>
      </c>
    </row>
    <row r="997" spans="1:11" x14ac:dyDescent="0.25">
      <c r="A997" s="7" t="s">
        <v>7129</v>
      </c>
      <c r="B997" s="7" t="s">
        <v>13996</v>
      </c>
      <c r="C997" s="7" t="s">
        <v>14016</v>
      </c>
      <c r="D997" s="7" t="s">
        <v>14017</v>
      </c>
      <c r="E997" s="7" t="s">
        <v>21213</v>
      </c>
      <c r="F997" s="7" t="s">
        <v>24730</v>
      </c>
      <c r="G997" s="8">
        <v>4952668</v>
      </c>
      <c r="H997" s="8">
        <v>0</v>
      </c>
      <c r="I997" s="9">
        <f t="shared" si="30"/>
        <v>4952668</v>
      </c>
      <c r="J997" s="8">
        <v>0</v>
      </c>
      <c r="K997" s="10">
        <f t="shared" si="31"/>
        <v>0</v>
      </c>
    </row>
    <row r="998" spans="1:11" x14ac:dyDescent="0.25">
      <c r="A998" s="7" t="s">
        <v>7131</v>
      </c>
      <c r="B998" s="7" t="s">
        <v>13998</v>
      </c>
      <c r="C998" s="7" t="s">
        <v>14012</v>
      </c>
      <c r="D998" s="7" t="s">
        <v>14013</v>
      </c>
      <c r="E998" s="7" t="s">
        <v>21215</v>
      </c>
      <c r="F998" s="7" t="s">
        <v>21614</v>
      </c>
      <c r="G998" s="8">
        <v>83070460</v>
      </c>
      <c r="H998" s="8">
        <v>0</v>
      </c>
      <c r="I998" s="9">
        <f t="shared" si="30"/>
        <v>83070460</v>
      </c>
      <c r="J998" s="8">
        <v>0</v>
      </c>
      <c r="K998" s="10">
        <f t="shared" si="31"/>
        <v>0</v>
      </c>
    </row>
    <row r="999" spans="1:11" x14ac:dyDescent="0.25">
      <c r="A999" s="7" t="s">
        <v>7132</v>
      </c>
      <c r="B999" s="7" t="s">
        <v>13999</v>
      </c>
      <c r="C999" s="7" t="s">
        <v>14016</v>
      </c>
      <c r="D999" s="7" t="s">
        <v>14017</v>
      </c>
      <c r="E999" s="7" t="s">
        <v>21216</v>
      </c>
      <c r="F999" s="7" t="s">
        <v>24731</v>
      </c>
      <c r="G999" s="8">
        <v>6907464</v>
      </c>
      <c r="H999" s="8">
        <v>0</v>
      </c>
      <c r="I999" s="9">
        <f t="shared" si="30"/>
        <v>6907464</v>
      </c>
      <c r="J999" s="8">
        <v>0</v>
      </c>
      <c r="K999" s="10">
        <f t="shared" si="31"/>
        <v>0</v>
      </c>
    </row>
    <row r="1000" spans="1:11" x14ac:dyDescent="0.25">
      <c r="A1000" s="7" t="s">
        <v>7133</v>
      </c>
      <c r="B1000" s="7" t="s">
        <v>14000</v>
      </c>
      <c r="C1000" s="7" t="s">
        <v>14012</v>
      </c>
      <c r="D1000" s="7" t="s">
        <v>14013</v>
      </c>
      <c r="E1000" s="7" t="s">
        <v>21217</v>
      </c>
      <c r="F1000" s="7" t="s">
        <v>21906</v>
      </c>
      <c r="G1000" s="8">
        <v>3031000</v>
      </c>
      <c r="H1000" s="8">
        <v>0</v>
      </c>
      <c r="I1000" s="9">
        <f t="shared" si="30"/>
        <v>3031000</v>
      </c>
      <c r="J1000" s="8">
        <v>0</v>
      </c>
      <c r="K1000" s="10">
        <f t="shared" si="31"/>
        <v>0</v>
      </c>
    </row>
    <row r="1001" spans="1:11" x14ac:dyDescent="0.25">
      <c r="A1001" s="7" t="s">
        <v>7134</v>
      </c>
      <c r="B1001" s="7" t="s">
        <v>14001</v>
      </c>
      <c r="C1001" s="7" t="s">
        <v>14012</v>
      </c>
      <c r="D1001" s="7" t="s">
        <v>14013</v>
      </c>
      <c r="E1001" s="7" t="s">
        <v>21218</v>
      </c>
      <c r="F1001" s="7" t="s">
        <v>24732</v>
      </c>
      <c r="G1001" s="8">
        <v>195387534</v>
      </c>
      <c r="H1001" s="8">
        <v>0</v>
      </c>
      <c r="I1001" s="9">
        <f t="shared" si="30"/>
        <v>195387534</v>
      </c>
      <c r="J1001" s="8">
        <v>0</v>
      </c>
      <c r="K1001" s="10">
        <f t="shared" si="31"/>
        <v>0</v>
      </c>
    </row>
    <row r="1002" spans="1:11" x14ac:dyDescent="0.25">
      <c r="A1002" s="7" t="s">
        <v>7135</v>
      </c>
      <c r="B1002" s="7" t="s">
        <v>14002</v>
      </c>
      <c r="C1002" s="7" t="s">
        <v>14012</v>
      </c>
      <c r="D1002" s="7" t="s">
        <v>14013</v>
      </c>
      <c r="E1002" s="7" t="s">
        <v>21219</v>
      </c>
      <c r="F1002" s="7" t="s">
        <v>24733</v>
      </c>
      <c r="G1002" s="8">
        <v>73032137</v>
      </c>
      <c r="H1002" s="8">
        <v>0</v>
      </c>
      <c r="I1002" s="9">
        <f t="shared" si="30"/>
        <v>73032137</v>
      </c>
      <c r="J1002" s="8">
        <v>0</v>
      </c>
      <c r="K1002" s="10">
        <f t="shared" si="31"/>
        <v>0</v>
      </c>
    </row>
    <row r="1003" spans="1:11" x14ac:dyDescent="0.25">
      <c r="A1003" s="7" t="s">
        <v>7136</v>
      </c>
      <c r="B1003" s="7" t="s">
        <v>14003</v>
      </c>
      <c r="C1003" s="7" t="s">
        <v>14020</v>
      </c>
      <c r="D1003" s="7" t="s">
        <v>14021</v>
      </c>
      <c r="E1003" s="7" t="s">
        <v>21220</v>
      </c>
      <c r="F1003" s="7" t="s">
        <v>21576</v>
      </c>
      <c r="G1003" s="8">
        <v>60134170</v>
      </c>
      <c r="H1003" s="8">
        <v>0</v>
      </c>
      <c r="I1003" s="9">
        <f t="shared" si="30"/>
        <v>60134170</v>
      </c>
      <c r="J1003" s="8">
        <v>0</v>
      </c>
      <c r="K1003" s="10">
        <f t="shared" si="31"/>
        <v>0</v>
      </c>
    </row>
    <row r="1004" spans="1:11" x14ac:dyDescent="0.25">
      <c r="A1004" s="7" t="s">
        <v>7137</v>
      </c>
      <c r="B1004" s="7" t="s">
        <v>14004</v>
      </c>
      <c r="C1004" s="7" t="s">
        <v>14016</v>
      </c>
      <c r="D1004" s="7" t="s">
        <v>14017</v>
      </c>
      <c r="E1004" s="7" t="s">
        <v>21221</v>
      </c>
      <c r="F1004" s="7" t="s">
        <v>24734</v>
      </c>
      <c r="G1004" s="8">
        <v>191874</v>
      </c>
      <c r="H1004" s="8">
        <v>191874</v>
      </c>
      <c r="I1004" s="9">
        <f t="shared" si="30"/>
        <v>0</v>
      </c>
      <c r="J1004" s="8">
        <v>0</v>
      </c>
      <c r="K1004" s="10">
        <v>0</v>
      </c>
    </row>
    <row r="1005" spans="1:11" x14ac:dyDescent="0.25">
      <c r="A1005" s="7" t="s">
        <v>7138</v>
      </c>
      <c r="B1005" s="7" t="s">
        <v>14005</v>
      </c>
      <c r="C1005" s="7" t="s">
        <v>14012</v>
      </c>
      <c r="D1005" s="7" t="s">
        <v>14013</v>
      </c>
      <c r="E1005" s="7" t="s">
        <v>21222</v>
      </c>
      <c r="F1005" s="7" t="s">
        <v>24735</v>
      </c>
      <c r="G1005" s="8">
        <v>192551549</v>
      </c>
      <c r="H1005" s="8">
        <v>0</v>
      </c>
      <c r="I1005" s="9">
        <f t="shared" si="30"/>
        <v>192551549</v>
      </c>
      <c r="J1005" s="8">
        <v>0</v>
      </c>
      <c r="K1005" s="10">
        <f t="shared" si="31"/>
        <v>0</v>
      </c>
    </row>
    <row r="1006" spans="1:11" x14ac:dyDescent="0.25">
      <c r="A1006" s="7" t="s">
        <v>7139</v>
      </c>
      <c r="B1006" s="7" t="s">
        <v>14006</v>
      </c>
      <c r="C1006" s="7" t="s">
        <v>14012</v>
      </c>
      <c r="D1006" s="7" t="s">
        <v>14013</v>
      </c>
      <c r="E1006" s="7" t="s">
        <v>21223</v>
      </c>
      <c r="F1006" s="7" t="s">
        <v>21957</v>
      </c>
      <c r="G1006" s="8">
        <v>6783000</v>
      </c>
      <c r="H1006" s="8">
        <v>0</v>
      </c>
      <c r="I1006" s="9">
        <f t="shared" si="30"/>
        <v>6783000</v>
      </c>
      <c r="J1006" s="8">
        <v>6783000</v>
      </c>
      <c r="K1006" s="10">
        <f t="shared" si="31"/>
        <v>1</v>
      </c>
    </row>
    <row r="1007" spans="1:11" x14ac:dyDescent="0.25">
      <c r="A1007" s="7" t="s">
        <v>7140</v>
      </c>
      <c r="B1007" s="7" t="s">
        <v>14007</v>
      </c>
      <c r="C1007" s="7" t="s">
        <v>14016</v>
      </c>
      <c r="D1007" s="7" t="s">
        <v>14017</v>
      </c>
      <c r="E1007" s="7" t="s">
        <v>21224</v>
      </c>
      <c r="F1007" s="7" t="s">
        <v>24736</v>
      </c>
      <c r="G1007" s="8">
        <v>287811</v>
      </c>
      <c r="H1007" s="8">
        <v>0</v>
      </c>
      <c r="I1007" s="9">
        <f t="shared" si="30"/>
        <v>287811</v>
      </c>
      <c r="J1007" s="8">
        <v>0</v>
      </c>
      <c r="K1007" s="10">
        <f t="shared" si="31"/>
        <v>0</v>
      </c>
    </row>
    <row r="1008" spans="1:11" x14ac:dyDescent="0.25">
      <c r="A1008" s="7" t="s">
        <v>4</v>
      </c>
      <c r="B1008" s="7" t="s">
        <v>7145</v>
      </c>
      <c r="C1008" s="7" t="s">
        <v>14016</v>
      </c>
      <c r="D1008" s="7" t="s">
        <v>14017</v>
      </c>
      <c r="E1008" s="7" t="s">
        <v>14296</v>
      </c>
      <c r="F1008" s="7" t="s">
        <v>21228</v>
      </c>
      <c r="G1008" s="8">
        <v>5084661</v>
      </c>
      <c r="H1008" s="8">
        <v>0</v>
      </c>
      <c r="I1008" s="9">
        <f t="shared" si="30"/>
        <v>5084661</v>
      </c>
      <c r="J1008" s="8">
        <v>0</v>
      </c>
      <c r="K1008" s="10">
        <f t="shared" si="31"/>
        <v>0</v>
      </c>
    </row>
    <row r="1009" spans="1:11" x14ac:dyDescent="0.25">
      <c r="A1009" s="7" t="s">
        <v>5</v>
      </c>
      <c r="B1009" s="7" t="s">
        <v>7146</v>
      </c>
      <c r="C1009" s="7" t="s">
        <v>14016</v>
      </c>
      <c r="D1009" s="7" t="s">
        <v>14017</v>
      </c>
      <c r="E1009" s="7" t="s">
        <v>14297</v>
      </c>
      <c r="F1009" s="7" t="s">
        <v>21229</v>
      </c>
      <c r="G1009" s="8">
        <v>2110614</v>
      </c>
      <c r="H1009" s="8">
        <v>2110614</v>
      </c>
      <c r="I1009" s="9">
        <f t="shared" si="30"/>
        <v>0</v>
      </c>
      <c r="J1009" s="8">
        <v>0</v>
      </c>
      <c r="K1009" s="10">
        <v>0</v>
      </c>
    </row>
    <row r="1010" spans="1:11" x14ac:dyDescent="0.25">
      <c r="A1010" s="7" t="s">
        <v>6</v>
      </c>
      <c r="B1010" s="7" t="s">
        <v>7147</v>
      </c>
      <c r="C1010" s="7" t="s">
        <v>14016</v>
      </c>
      <c r="D1010" s="7" t="s">
        <v>14017</v>
      </c>
      <c r="E1010" s="7" t="s">
        <v>14298</v>
      </c>
      <c r="F1010" s="7" t="s">
        <v>21230</v>
      </c>
      <c r="G1010" s="8">
        <v>959370</v>
      </c>
      <c r="H1010" s="8">
        <v>0</v>
      </c>
      <c r="I1010" s="9">
        <f t="shared" si="30"/>
        <v>959370</v>
      </c>
      <c r="J1010" s="8">
        <v>0</v>
      </c>
      <c r="K1010" s="10">
        <f t="shared" si="31"/>
        <v>0</v>
      </c>
    </row>
    <row r="1011" spans="1:11" x14ac:dyDescent="0.25">
      <c r="A1011" s="7" t="s">
        <v>7</v>
      </c>
      <c r="B1011" s="7" t="s">
        <v>7148</v>
      </c>
      <c r="C1011" s="7" t="s">
        <v>14016</v>
      </c>
      <c r="D1011" s="7" t="s">
        <v>14017</v>
      </c>
      <c r="E1011" s="7" t="s">
        <v>14299</v>
      </c>
      <c r="F1011" s="7" t="s">
        <v>21231</v>
      </c>
      <c r="G1011" s="8">
        <v>1055307</v>
      </c>
      <c r="H1011" s="8">
        <v>1055307</v>
      </c>
      <c r="I1011" s="9">
        <f t="shared" si="30"/>
        <v>0</v>
      </c>
      <c r="J1011" s="8">
        <v>0</v>
      </c>
      <c r="K1011" s="10">
        <v>0</v>
      </c>
    </row>
    <row r="1012" spans="1:11" x14ac:dyDescent="0.25">
      <c r="A1012" s="7" t="s">
        <v>8</v>
      </c>
      <c r="B1012" s="7" t="s">
        <v>7149</v>
      </c>
      <c r="C1012" s="7" t="s">
        <v>14018</v>
      </c>
      <c r="D1012" s="7" t="s">
        <v>14019</v>
      </c>
      <c r="E1012" s="7" t="s">
        <v>14300</v>
      </c>
      <c r="F1012" s="7" t="s">
        <v>21232</v>
      </c>
      <c r="G1012" s="8">
        <v>120792</v>
      </c>
      <c r="H1012" s="8">
        <v>0</v>
      </c>
      <c r="I1012" s="9">
        <f t="shared" si="30"/>
        <v>120792</v>
      </c>
      <c r="J1012" s="8">
        <v>0</v>
      </c>
      <c r="K1012" s="10">
        <f t="shared" si="31"/>
        <v>0</v>
      </c>
    </row>
    <row r="1013" spans="1:11" x14ac:dyDescent="0.25">
      <c r="A1013" s="7" t="s">
        <v>9</v>
      </c>
      <c r="B1013" s="7" t="s">
        <v>7150</v>
      </c>
      <c r="C1013" s="7" t="s">
        <v>14020</v>
      </c>
      <c r="D1013" s="7" t="s">
        <v>14021</v>
      </c>
      <c r="E1013" s="7" t="s">
        <v>14301</v>
      </c>
      <c r="F1013" s="7" t="s">
        <v>21233</v>
      </c>
      <c r="G1013" s="8">
        <v>28489553</v>
      </c>
      <c r="H1013" s="8">
        <v>0</v>
      </c>
      <c r="I1013" s="9">
        <f t="shared" si="30"/>
        <v>28489553</v>
      </c>
      <c r="J1013" s="8">
        <v>0</v>
      </c>
      <c r="K1013" s="10">
        <f t="shared" si="31"/>
        <v>0</v>
      </c>
    </row>
    <row r="1014" spans="1:11" x14ac:dyDescent="0.25">
      <c r="A1014" s="7" t="s">
        <v>10</v>
      </c>
      <c r="B1014" s="7" t="s">
        <v>7151</v>
      </c>
      <c r="C1014" s="7" t="s">
        <v>14016</v>
      </c>
      <c r="D1014" s="7" t="s">
        <v>14017</v>
      </c>
      <c r="E1014" s="7" t="s">
        <v>14302</v>
      </c>
      <c r="F1014" s="7" t="s">
        <v>21234</v>
      </c>
      <c r="G1014" s="8">
        <v>7003401</v>
      </c>
      <c r="H1014" s="8">
        <v>0</v>
      </c>
      <c r="I1014" s="9">
        <f t="shared" si="30"/>
        <v>7003401</v>
      </c>
      <c r="J1014" s="8">
        <v>0</v>
      </c>
      <c r="K1014" s="10">
        <f t="shared" si="31"/>
        <v>0</v>
      </c>
    </row>
    <row r="1015" spans="1:11" x14ac:dyDescent="0.25">
      <c r="A1015" s="7" t="s">
        <v>11</v>
      </c>
      <c r="B1015" s="7" t="s">
        <v>7152</v>
      </c>
      <c r="C1015" s="7" t="s">
        <v>14010</v>
      </c>
      <c r="D1015" s="7" t="s">
        <v>14011</v>
      </c>
      <c r="E1015" s="7" t="s">
        <v>14303</v>
      </c>
      <c r="F1015" s="7" t="s">
        <v>21227</v>
      </c>
      <c r="G1015" s="8">
        <v>1142047831</v>
      </c>
      <c r="H1015" s="8">
        <v>0</v>
      </c>
      <c r="I1015" s="9">
        <f t="shared" si="30"/>
        <v>1142047831</v>
      </c>
      <c r="J1015" s="8">
        <v>265254026</v>
      </c>
      <c r="K1015" s="10">
        <f t="shared" si="31"/>
        <v>0.23226174841358285</v>
      </c>
    </row>
    <row r="1016" spans="1:11" x14ac:dyDescent="0.25">
      <c r="A1016" s="7" t="s">
        <v>12</v>
      </c>
      <c r="B1016" s="7" t="s">
        <v>7153</v>
      </c>
      <c r="C1016" s="7" t="s">
        <v>14022</v>
      </c>
      <c r="D1016" s="7" t="s">
        <v>14023</v>
      </c>
      <c r="E1016" s="7" t="s">
        <v>14304</v>
      </c>
      <c r="F1016" s="7" t="s">
        <v>21235</v>
      </c>
      <c r="G1016" s="8">
        <v>2206823</v>
      </c>
      <c r="H1016" s="8">
        <v>0</v>
      </c>
      <c r="I1016" s="9">
        <f t="shared" si="30"/>
        <v>2206823</v>
      </c>
      <c r="J1016" s="8">
        <v>2206823</v>
      </c>
      <c r="K1016" s="10">
        <f t="shared" si="31"/>
        <v>1</v>
      </c>
    </row>
    <row r="1017" spans="1:11" x14ac:dyDescent="0.25">
      <c r="A1017" s="7" t="s">
        <v>13</v>
      </c>
      <c r="B1017" s="7" t="s">
        <v>7154</v>
      </c>
      <c r="C1017" s="7" t="s">
        <v>14010</v>
      </c>
      <c r="D1017" s="7" t="s">
        <v>14011</v>
      </c>
      <c r="E1017" s="7" t="s">
        <v>14305</v>
      </c>
      <c r="F1017" s="7" t="s">
        <v>21235</v>
      </c>
      <c r="G1017" s="8">
        <v>1219782</v>
      </c>
      <c r="H1017" s="8">
        <v>0</v>
      </c>
      <c r="I1017" s="9">
        <f t="shared" si="30"/>
        <v>1219782</v>
      </c>
      <c r="J1017" s="8">
        <v>1219782</v>
      </c>
      <c r="K1017" s="10">
        <f t="shared" si="31"/>
        <v>1</v>
      </c>
    </row>
    <row r="1018" spans="1:11" x14ac:dyDescent="0.25">
      <c r="A1018" s="7" t="s">
        <v>15</v>
      </c>
      <c r="B1018" s="7" t="s">
        <v>7156</v>
      </c>
      <c r="C1018" s="7" t="s">
        <v>14020</v>
      </c>
      <c r="D1018" s="7" t="s">
        <v>14021</v>
      </c>
      <c r="E1018" s="7" t="s">
        <v>14307</v>
      </c>
      <c r="F1018" s="7" t="s">
        <v>21237</v>
      </c>
      <c r="G1018" s="8">
        <v>16851725</v>
      </c>
      <c r="H1018" s="8">
        <v>0</v>
      </c>
      <c r="I1018" s="9">
        <f t="shared" si="30"/>
        <v>16851725</v>
      </c>
      <c r="J1018" s="8">
        <v>0</v>
      </c>
      <c r="K1018" s="10">
        <f t="shared" si="31"/>
        <v>0</v>
      </c>
    </row>
    <row r="1019" spans="1:11" x14ac:dyDescent="0.25">
      <c r="A1019" s="7" t="s">
        <v>16</v>
      </c>
      <c r="B1019" s="7" t="s">
        <v>7157</v>
      </c>
      <c r="C1019" s="7" t="s">
        <v>14010</v>
      </c>
      <c r="D1019" s="7" t="s">
        <v>14011</v>
      </c>
      <c r="E1019" s="7" t="s">
        <v>14308</v>
      </c>
      <c r="F1019" s="7" t="s">
        <v>21227</v>
      </c>
      <c r="G1019" s="8">
        <v>2565221</v>
      </c>
      <c r="H1019" s="8">
        <v>2565221</v>
      </c>
      <c r="I1019" s="9">
        <f t="shared" si="30"/>
        <v>0</v>
      </c>
      <c r="J1019" s="8">
        <v>0</v>
      </c>
      <c r="K1019" s="10">
        <v>0</v>
      </c>
    </row>
    <row r="1020" spans="1:11" x14ac:dyDescent="0.25">
      <c r="A1020" s="7" t="s">
        <v>17</v>
      </c>
      <c r="B1020" s="7" t="s">
        <v>7158</v>
      </c>
      <c r="C1020" s="7" t="s">
        <v>14016</v>
      </c>
      <c r="D1020" s="7" t="s">
        <v>14017</v>
      </c>
      <c r="E1020" s="7" t="s">
        <v>14309</v>
      </c>
      <c r="F1020" s="7" t="s">
        <v>21238</v>
      </c>
      <c r="G1020" s="8">
        <v>863433</v>
      </c>
      <c r="H1020" s="8">
        <v>0</v>
      </c>
      <c r="I1020" s="9">
        <f t="shared" si="30"/>
        <v>863433</v>
      </c>
      <c r="J1020" s="8">
        <v>0</v>
      </c>
      <c r="K1020" s="10">
        <f t="shared" si="31"/>
        <v>0</v>
      </c>
    </row>
    <row r="1021" spans="1:11" x14ac:dyDescent="0.25">
      <c r="A1021" s="7" t="s">
        <v>18</v>
      </c>
      <c r="B1021" s="7" t="s">
        <v>7159</v>
      </c>
      <c r="C1021" s="7" t="s">
        <v>14016</v>
      </c>
      <c r="D1021" s="7" t="s">
        <v>14017</v>
      </c>
      <c r="E1021" s="7" t="s">
        <v>14310</v>
      </c>
      <c r="F1021" s="7" t="s">
        <v>21239</v>
      </c>
      <c r="G1021" s="8">
        <v>10744944</v>
      </c>
      <c r="H1021" s="8">
        <v>0</v>
      </c>
      <c r="I1021" s="9">
        <f t="shared" si="30"/>
        <v>10744944</v>
      </c>
      <c r="J1021" s="8">
        <v>0</v>
      </c>
      <c r="K1021" s="10">
        <f t="shared" si="31"/>
        <v>0</v>
      </c>
    </row>
    <row r="1022" spans="1:11" x14ac:dyDescent="0.25">
      <c r="A1022" s="7" t="s">
        <v>19</v>
      </c>
      <c r="B1022" s="7" t="s">
        <v>7160</v>
      </c>
      <c r="C1022" s="7" t="s">
        <v>14016</v>
      </c>
      <c r="D1022" s="7" t="s">
        <v>14017</v>
      </c>
      <c r="E1022" s="7" t="s">
        <v>14311</v>
      </c>
      <c r="F1022" s="7" t="s">
        <v>21240</v>
      </c>
      <c r="G1022" s="8">
        <v>10361196</v>
      </c>
      <c r="H1022" s="8">
        <v>0</v>
      </c>
      <c r="I1022" s="9">
        <f t="shared" si="30"/>
        <v>10361196</v>
      </c>
      <c r="J1022" s="8">
        <v>0</v>
      </c>
      <c r="K1022" s="10">
        <f t="shared" si="31"/>
        <v>0</v>
      </c>
    </row>
    <row r="1023" spans="1:11" x14ac:dyDescent="0.25">
      <c r="A1023" s="7" t="s">
        <v>20</v>
      </c>
      <c r="B1023" s="7" t="s">
        <v>7161</v>
      </c>
      <c r="C1023" s="7" t="s">
        <v>14016</v>
      </c>
      <c r="D1023" s="7" t="s">
        <v>14017</v>
      </c>
      <c r="E1023" s="7" t="s">
        <v>14312</v>
      </c>
      <c r="F1023" s="7" t="s">
        <v>21241</v>
      </c>
      <c r="G1023" s="8">
        <v>2974047</v>
      </c>
      <c r="H1023" s="8">
        <v>2974047</v>
      </c>
      <c r="I1023" s="9">
        <f t="shared" si="30"/>
        <v>0</v>
      </c>
      <c r="J1023" s="8">
        <v>0</v>
      </c>
      <c r="K1023" s="10">
        <v>0</v>
      </c>
    </row>
    <row r="1024" spans="1:11" x14ac:dyDescent="0.25">
      <c r="A1024" s="7" t="s">
        <v>21</v>
      </c>
      <c r="B1024" s="7" t="s">
        <v>7162</v>
      </c>
      <c r="C1024" s="7" t="s">
        <v>14020</v>
      </c>
      <c r="D1024" s="7" t="s">
        <v>14021</v>
      </c>
      <c r="E1024" s="7" t="s">
        <v>14313</v>
      </c>
      <c r="F1024" s="7" t="s">
        <v>21242</v>
      </c>
      <c r="G1024" s="8">
        <v>150050989</v>
      </c>
      <c r="H1024" s="8">
        <v>0</v>
      </c>
      <c r="I1024" s="9">
        <f t="shared" si="30"/>
        <v>150050989</v>
      </c>
      <c r="J1024" s="8">
        <v>0</v>
      </c>
      <c r="K1024" s="10">
        <f t="shared" si="31"/>
        <v>0</v>
      </c>
    </row>
    <row r="1025" spans="1:11" x14ac:dyDescent="0.25">
      <c r="A1025" s="7" t="s">
        <v>22</v>
      </c>
      <c r="B1025" s="7" t="s">
        <v>7163</v>
      </c>
      <c r="C1025" s="7" t="s">
        <v>14016</v>
      </c>
      <c r="D1025" s="7" t="s">
        <v>14017</v>
      </c>
      <c r="E1025" s="7" t="s">
        <v>14314</v>
      </c>
      <c r="F1025" s="7" t="s">
        <v>21243</v>
      </c>
      <c r="G1025" s="8">
        <v>1973079</v>
      </c>
      <c r="H1025" s="8">
        <v>1973079</v>
      </c>
      <c r="I1025" s="9">
        <f t="shared" si="30"/>
        <v>0</v>
      </c>
      <c r="J1025" s="8">
        <v>0</v>
      </c>
      <c r="K1025" s="10">
        <v>0</v>
      </c>
    </row>
    <row r="1026" spans="1:11" x14ac:dyDescent="0.25">
      <c r="A1026" s="7" t="s">
        <v>23</v>
      </c>
      <c r="B1026" s="7" t="s">
        <v>7164</v>
      </c>
      <c r="C1026" s="7" t="s">
        <v>14016</v>
      </c>
      <c r="D1026" s="7" t="s">
        <v>14017</v>
      </c>
      <c r="E1026" s="7" t="s">
        <v>14315</v>
      </c>
      <c r="F1026" s="7" t="s">
        <v>21244</v>
      </c>
      <c r="G1026" s="8">
        <v>1169232</v>
      </c>
      <c r="H1026" s="8">
        <v>1169232</v>
      </c>
      <c r="I1026" s="9">
        <f t="shared" ref="I1026:I1089" si="32">+G1026-H1026</f>
        <v>0</v>
      </c>
      <c r="J1026" s="8">
        <v>0</v>
      </c>
      <c r="K1026" s="10">
        <v>0</v>
      </c>
    </row>
    <row r="1027" spans="1:11" x14ac:dyDescent="0.25">
      <c r="A1027" s="7" t="s">
        <v>24</v>
      </c>
      <c r="B1027" s="7" t="s">
        <v>7165</v>
      </c>
      <c r="C1027" s="7" t="s">
        <v>14016</v>
      </c>
      <c r="D1027" s="7" t="s">
        <v>14017</v>
      </c>
      <c r="E1027" s="7" t="s">
        <v>14316</v>
      </c>
      <c r="F1027" s="7" t="s">
        <v>21245</v>
      </c>
      <c r="G1027" s="8">
        <v>5372472</v>
      </c>
      <c r="H1027" s="8">
        <v>5372472</v>
      </c>
      <c r="I1027" s="9">
        <f t="shared" si="32"/>
        <v>0</v>
      </c>
      <c r="J1027" s="8">
        <v>0</v>
      </c>
      <c r="K1027" s="10">
        <v>0</v>
      </c>
    </row>
    <row r="1028" spans="1:11" x14ac:dyDescent="0.25">
      <c r="A1028" s="7" t="s">
        <v>26</v>
      </c>
      <c r="B1028" s="7" t="s">
        <v>7167</v>
      </c>
      <c r="C1028" s="7" t="s">
        <v>14016</v>
      </c>
      <c r="D1028" s="7" t="s">
        <v>14017</v>
      </c>
      <c r="E1028" s="7" t="s">
        <v>14318</v>
      </c>
      <c r="F1028" s="7" t="s">
        <v>21246</v>
      </c>
      <c r="G1028" s="8">
        <v>365385</v>
      </c>
      <c r="H1028" s="8">
        <v>365385</v>
      </c>
      <c r="I1028" s="9">
        <f t="shared" si="32"/>
        <v>0</v>
      </c>
      <c r="J1028" s="8">
        <v>0</v>
      </c>
      <c r="K1028" s="10">
        <v>0</v>
      </c>
    </row>
    <row r="1029" spans="1:11" x14ac:dyDescent="0.25">
      <c r="A1029" s="7" t="s">
        <v>27</v>
      </c>
      <c r="B1029" s="7" t="s">
        <v>7168</v>
      </c>
      <c r="C1029" s="7" t="s">
        <v>14016</v>
      </c>
      <c r="D1029" s="7" t="s">
        <v>14017</v>
      </c>
      <c r="E1029" s="7" t="s">
        <v>14319</v>
      </c>
      <c r="F1029" s="7" t="s">
        <v>21247</v>
      </c>
      <c r="G1029" s="8">
        <v>538460</v>
      </c>
      <c r="H1029" s="8">
        <v>538460</v>
      </c>
      <c r="I1029" s="9">
        <f t="shared" si="32"/>
        <v>0</v>
      </c>
      <c r="J1029" s="8">
        <v>0</v>
      </c>
      <c r="K1029" s="10">
        <v>0</v>
      </c>
    </row>
    <row r="1030" spans="1:11" x14ac:dyDescent="0.25">
      <c r="A1030" s="7" t="s">
        <v>28</v>
      </c>
      <c r="B1030" s="7" t="s">
        <v>7169</v>
      </c>
      <c r="C1030" s="7" t="s">
        <v>14016</v>
      </c>
      <c r="D1030" s="7" t="s">
        <v>14017</v>
      </c>
      <c r="E1030" s="7" t="s">
        <v>14320</v>
      </c>
      <c r="F1030" s="7" t="s">
        <v>21248</v>
      </c>
      <c r="G1030" s="8">
        <v>4630756</v>
      </c>
      <c r="H1030" s="8">
        <v>0</v>
      </c>
      <c r="I1030" s="9">
        <f t="shared" si="32"/>
        <v>4630756</v>
      </c>
      <c r="J1030" s="8">
        <v>0</v>
      </c>
      <c r="K1030" s="10">
        <f t="shared" ref="K1030:K1090" si="33">+J1030/I1030</f>
        <v>0</v>
      </c>
    </row>
    <row r="1031" spans="1:11" x14ac:dyDescent="0.25">
      <c r="A1031" s="7" t="s">
        <v>29</v>
      </c>
      <c r="B1031" s="7" t="s">
        <v>7170</v>
      </c>
      <c r="C1031" s="7" t="s">
        <v>14024</v>
      </c>
      <c r="D1031" s="7" t="s">
        <v>14025</v>
      </c>
      <c r="E1031" s="7" t="s">
        <v>14321</v>
      </c>
      <c r="F1031" s="7" t="s">
        <v>21249</v>
      </c>
      <c r="G1031" s="8">
        <v>187200</v>
      </c>
      <c r="H1031" s="8">
        <v>0</v>
      </c>
      <c r="I1031" s="9">
        <f t="shared" si="32"/>
        <v>187200</v>
      </c>
      <c r="J1031" s="8">
        <v>0</v>
      </c>
      <c r="K1031" s="10">
        <f t="shared" si="33"/>
        <v>0</v>
      </c>
    </row>
    <row r="1032" spans="1:11" x14ac:dyDescent="0.25">
      <c r="A1032" s="7" t="s">
        <v>30</v>
      </c>
      <c r="B1032" s="7" t="s">
        <v>7171</v>
      </c>
      <c r="C1032" s="7" t="s">
        <v>14016</v>
      </c>
      <c r="D1032" s="7" t="s">
        <v>14017</v>
      </c>
      <c r="E1032" s="7" t="s">
        <v>14322</v>
      </c>
      <c r="F1032" s="7" t="s">
        <v>21250</v>
      </c>
      <c r="G1032" s="8">
        <v>2996157</v>
      </c>
      <c r="H1032" s="8">
        <v>2996157</v>
      </c>
      <c r="I1032" s="9">
        <f t="shared" si="32"/>
        <v>0</v>
      </c>
      <c r="J1032" s="8">
        <v>0</v>
      </c>
      <c r="K1032" s="10">
        <v>0</v>
      </c>
    </row>
    <row r="1033" spans="1:11" x14ac:dyDescent="0.25">
      <c r="A1033" s="7" t="s">
        <v>31</v>
      </c>
      <c r="B1033" s="7" t="s">
        <v>7172</v>
      </c>
      <c r="C1033" s="7" t="s">
        <v>14016</v>
      </c>
      <c r="D1033" s="7" t="s">
        <v>14017</v>
      </c>
      <c r="E1033" s="7" t="s">
        <v>14323</v>
      </c>
      <c r="F1033" s="7" t="s">
        <v>21251</v>
      </c>
      <c r="G1033" s="8">
        <v>511539</v>
      </c>
      <c r="H1033" s="8">
        <v>511539</v>
      </c>
      <c r="I1033" s="9">
        <f t="shared" si="32"/>
        <v>0</v>
      </c>
      <c r="J1033" s="8">
        <v>0</v>
      </c>
      <c r="K1033" s="10">
        <v>0</v>
      </c>
    </row>
    <row r="1034" spans="1:11" x14ac:dyDescent="0.25">
      <c r="A1034" s="7" t="s">
        <v>32</v>
      </c>
      <c r="B1034" s="7" t="s">
        <v>7173</v>
      </c>
      <c r="C1034" s="7" t="s">
        <v>14016</v>
      </c>
      <c r="D1034" s="7" t="s">
        <v>14017</v>
      </c>
      <c r="E1034" s="7" t="s">
        <v>14324</v>
      </c>
      <c r="F1034" s="7" t="s">
        <v>21252</v>
      </c>
      <c r="G1034" s="8">
        <v>3726927</v>
      </c>
      <c r="H1034" s="8">
        <v>3726927</v>
      </c>
      <c r="I1034" s="9">
        <f t="shared" si="32"/>
        <v>0</v>
      </c>
      <c r="J1034" s="8">
        <v>0</v>
      </c>
      <c r="K1034" s="10">
        <v>0</v>
      </c>
    </row>
    <row r="1035" spans="1:11" x14ac:dyDescent="0.25">
      <c r="A1035" s="7" t="s">
        <v>33</v>
      </c>
      <c r="B1035" s="7" t="s">
        <v>7174</v>
      </c>
      <c r="C1035" s="7" t="s">
        <v>14016</v>
      </c>
      <c r="D1035" s="7" t="s">
        <v>14017</v>
      </c>
      <c r="E1035" s="7" t="s">
        <v>14325</v>
      </c>
      <c r="F1035" s="7" t="s">
        <v>21253</v>
      </c>
      <c r="G1035" s="8">
        <v>4165389</v>
      </c>
      <c r="H1035" s="8">
        <v>0</v>
      </c>
      <c r="I1035" s="9">
        <f t="shared" si="32"/>
        <v>4165389</v>
      </c>
      <c r="J1035" s="8">
        <v>0</v>
      </c>
      <c r="K1035" s="10">
        <f t="shared" si="33"/>
        <v>0</v>
      </c>
    </row>
    <row r="1036" spans="1:11" x14ac:dyDescent="0.25">
      <c r="A1036" s="7" t="s">
        <v>34</v>
      </c>
      <c r="B1036" s="7" t="s">
        <v>7175</v>
      </c>
      <c r="C1036" s="7" t="s">
        <v>14016</v>
      </c>
      <c r="D1036" s="7" t="s">
        <v>14017</v>
      </c>
      <c r="E1036" s="7" t="s">
        <v>14326</v>
      </c>
      <c r="F1036" s="7" t="s">
        <v>21254</v>
      </c>
      <c r="G1036" s="8">
        <v>1169232</v>
      </c>
      <c r="H1036" s="8">
        <v>0</v>
      </c>
      <c r="I1036" s="9">
        <f t="shared" si="32"/>
        <v>1169232</v>
      </c>
      <c r="J1036" s="8">
        <v>0</v>
      </c>
      <c r="K1036" s="10">
        <f t="shared" si="33"/>
        <v>0</v>
      </c>
    </row>
    <row r="1037" spans="1:11" x14ac:dyDescent="0.25">
      <c r="A1037" s="7" t="s">
        <v>35</v>
      </c>
      <c r="B1037" s="7" t="s">
        <v>7176</v>
      </c>
      <c r="C1037" s="7" t="s">
        <v>14016</v>
      </c>
      <c r="D1037" s="7" t="s">
        <v>14017</v>
      </c>
      <c r="E1037" s="7" t="s">
        <v>14327</v>
      </c>
      <c r="F1037" s="7" t="s">
        <v>21255</v>
      </c>
      <c r="G1037" s="8">
        <v>1826925</v>
      </c>
      <c r="H1037" s="8">
        <v>0</v>
      </c>
      <c r="I1037" s="9">
        <f t="shared" si="32"/>
        <v>1826925</v>
      </c>
      <c r="J1037" s="8">
        <v>0</v>
      </c>
      <c r="K1037" s="10">
        <f t="shared" si="33"/>
        <v>0</v>
      </c>
    </row>
    <row r="1038" spans="1:11" x14ac:dyDescent="0.25">
      <c r="A1038" s="7" t="s">
        <v>37</v>
      </c>
      <c r="B1038" s="7" t="s">
        <v>7178</v>
      </c>
      <c r="C1038" s="7" t="s">
        <v>14016</v>
      </c>
      <c r="D1038" s="7" t="s">
        <v>14017</v>
      </c>
      <c r="E1038" s="7" t="s">
        <v>14329</v>
      </c>
      <c r="F1038" s="7" t="s">
        <v>21257</v>
      </c>
      <c r="G1038" s="8">
        <v>584616</v>
      </c>
      <c r="H1038" s="8">
        <v>0</v>
      </c>
      <c r="I1038" s="9">
        <f t="shared" si="32"/>
        <v>584616</v>
      </c>
      <c r="J1038" s="8">
        <v>0</v>
      </c>
      <c r="K1038" s="10">
        <f t="shared" si="33"/>
        <v>0</v>
      </c>
    </row>
    <row r="1039" spans="1:11" x14ac:dyDescent="0.25">
      <c r="A1039" s="7" t="s">
        <v>38</v>
      </c>
      <c r="B1039" s="7" t="s">
        <v>7179</v>
      </c>
      <c r="C1039" s="7" t="s">
        <v>14016</v>
      </c>
      <c r="D1039" s="7" t="s">
        <v>14017</v>
      </c>
      <c r="E1039" s="7" t="s">
        <v>14330</v>
      </c>
      <c r="F1039" s="7" t="s">
        <v>21258</v>
      </c>
      <c r="G1039" s="8">
        <v>4896159</v>
      </c>
      <c r="H1039" s="8">
        <v>4896159</v>
      </c>
      <c r="I1039" s="9">
        <f t="shared" si="32"/>
        <v>0</v>
      </c>
      <c r="J1039" s="8">
        <v>0</v>
      </c>
      <c r="K1039" s="10">
        <v>0</v>
      </c>
    </row>
    <row r="1040" spans="1:11" x14ac:dyDescent="0.25">
      <c r="A1040" s="7" t="s">
        <v>39</v>
      </c>
      <c r="B1040" s="7" t="s">
        <v>7180</v>
      </c>
      <c r="C1040" s="7" t="s">
        <v>14020</v>
      </c>
      <c r="D1040" s="7" t="s">
        <v>14021</v>
      </c>
      <c r="E1040" s="7" t="s">
        <v>14331</v>
      </c>
      <c r="F1040" s="7" t="s">
        <v>21259</v>
      </c>
      <c r="G1040" s="8">
        <v>135500442</v>
      </c>
      <c r="H1040" s="8">
        <v>0</v>
      </c>
      <c r="I1040" s="9">
        <f t="shared" si="32"/>
        <v>135500442</v>
      </c>
      <c r="J1040" s="8">
        <v>0</v>
      </c>
      <c r="K1040" s="10">
        <f t="shared" si="33"/>
        <v>0</v>
      </c>
    </row>
    <row r="1041" spans="1:11" x14ac:dyDescent="0.25">
      <c r="A1041" s="7" t="s">
        <v>40</v>
      </c>
      <c r="B1041" s="7" t="s">
        <v>7181</v>
      </c>
      <c r="C1041" s="7" t="s">
        <v>14016</v>
      </c>
      <c r="D1041" s="7" t="s">
        <v>14017</v>
      </c>
      <c r="E1041" s="7" t="s">
        <v>14332</v>
      </c>
      <c r="F1041" s="7" t="s">
        <v>21260</v>
      </c>
      <c r="G1041" s="8">
        <v>5468409</v>
      </c>
      <c r="H1041" s="8">
        <v>0</v>
      </c>
      <c r="I1041" s="9">
        <f t="shared" si="32"/>
        <v>5468409</v>
      </c>
      <c r="J1041" s="8">
        <v>0</v>
      </c>
      <c r="K1041" s="10">
        <f t="shared" si="33"/>
        <v>0</v>
      </c>
    </row>
    <row r="1042" spans="1:11" x14ac:dyDescent="0.25">
      <c r="A1042" s="7" t="s">
        <v>41</v>
      </c>
      <c r="B1042" s="7" t="s">
        <v>7182</v>
      </c>
      <c r="C1042" s="7" t="s">
        <v>14018</v>
      </c>
      <c r="D1042" s="7" t="s">
        <v>14019</v>
      </c>
      <c r="E1042" s="7" t="s">
        <v>14333</v>
      </c>
      <c r="F1042" s="7" t="s">
        <v>21261</v>
      </c>
      <c r="G1042" s="8">
        <v>84763263</v>
      </c>
      <c r="H1042" s="8">
        <v>0</v>
      </c>
      <c r="I1042" s="9">
        <f t="shared" si="32"/>
        <v>84763263</v>
      </c>
      <c r="J1042" s="8">
        <v>0</v>
      </c>
      <c r="K1042" s="10">
        <f t="shared" si="33"/>
        <v>0</v>
      </c>
    </row>
    <row r="1043" spans="1:11" x14ac:dyDescent="0.25">
      <c r="A1043" s="7" t="s">
        <v>42</v>
      </c>
      <c r="B1043" s="7" t="s">
        <v>7183</v>
      </c>
      <c r="C1043" s="7" t="s">
        <v>14016</v>
      </c>
      <c r="D1043" s="7" t="s">
        <v>14017</v>
      </c>
      <c r="E1043" s="7" t="s">
        <v>14334</v>
      </c>
      <c r="F1043" s="7" t="s">
        <v>21262</v>
      </c>
      <c r="G1043" s="8">
        <v>95937</v>
      </c>
      <c r="H1043" s="8">
        <v>0</v>
      </c>
      <c r="I1043" s="9">
        <f t="shared" si="32"/>
        <v>95937</v>
      </c>
      <c r="J1043" s="8">
        <v>0</v>
      </c>
      <c r="K1043" s="10">
        <f t="shared" si="33"/>
        <v>0</v>
      </c>
    </row>
    <row r="1044" spans="1:11" x14ac:dyDescent="0.25">
      <c r="A1044" s="7" t="s">
        <v>43</v>
      </c>
      <c r="B1044" s="7" t="s">
        <v>7184</v>
      </c>
      <c r="C1044" s="7" t="s">
        <v>14020</v>
      </c>
      <c r="D1044" s="7" t="s">
        <v>14021</v>
      </c>
      <c r="E1044" s="7" t="s">
        <v>14335</v>
      </c>
      <c r="F1044" s="7" t="s">
        <v>21263</v>
      </c>
      <c r="G1044" s="8">
        <v>8516721</v>
      </c>
      <c r="H1044" s="8">
        <v>0</v>
      </c>
      <c r="I1044" s="9">
        <f t="shared" si="32"/>
        <v>8516721</v>
      </c>
      <c r="J1044" s="8">
        <v>0</v>
      </c>
      <c r="K1044" s="10">
        <f t="shared" si="33"/>
        <v>0</v>
      </c>
    </row>
    <row r="1045" spans="1:11" x14ac:dyDescent="0.25">
      <c r="A1045" s="7" t="s">
        <v>44</v>
      </c>
      <c r="B1045" s="7" t="s">
        <v>7185</v>
      </c>
      <c r="C1045" s="7" t="s">
        <v>14016</v>
      </c>
      <c r="D1045" s="7" t="s">
        <v>14017</v>
      </c>
      <c r="E1045" s="7" t="s">
        <v>14336</v>
      </c>
      <c r="F1045" s="7" t="s">
        <v>21264</v>
      </c>
      <c r="G1045" s="8">
        <v>191874</v>
      </c>
      <c r="H1045" s="8">
        <v>191874</v>
      </c>
      <c r="I1045" s="9">
        <f t="shared" si="32"/>
        <v>0</v>
      </c>
      <c r="J1045" s="8">
        <v>0</v>
      </c>
      <c r="K1045" s="10">
        <v>0</v>
      </c>
    </row>
    <row r="1046" spans="1:11" x14ac:dyDescent="0.25">
      <c r="A1046" s="7" t="s">
        <v>45</v>
      </c>
      <c r="B1046" s="7" t="s">
        <v>7186</v>
      </c>
      <c r="C1046" s="7" t="s">
        <v>14016</v>
      </c>
      <c r="D1046" s="7" t="s">
        <v>14017</v>
      </c>
      <c r="E1046" s="7" t="s">
        <v>14337</v>
      </c>
      <c r="F1046" s="7" t="s">
        <v>21265</v>
      </c>
      <c r="G1046" s="8">
        <v>1713461</v>
      </c>
      <c r="H1046" s="8">
        <v>0</v>
      </c>
      <c r="I1046" s="9">
        <f t="shared" si="32"/>
        <v>1713461</v>
      </c>
      <c r="J1046" s="8">
        <v>0</v>
      </c>
      <c r="K1046" s="10">
        <f t="shared" si="33"/>
        <v>0</v>
      </c>
    </row>
    <row r="1047" spans="1:11" x14ac:dyDescent="0.25">
      <c r="A1047" s="7" t="s">
        <v>46</v>
      </c>
      <c r="B1047" s="7" t="s">
        <v>7187</v>
      </c>
      <c r="C1047" s="7" t="s">
        <v>14016</v>
      </c>
      <c r="D1047" s="7" t="s">
        <v>14017</v>
      </c>
      <c r="E1047" s="7" t="s">
        <v>14338</v>
      </c>
      <c r="F1047" s="7" t="s">
        <v>21266</v>
      </c>
      <c r="G1047" s="8">
        <v>191874</v>
      </c>
      <c r="H1047" s="8">
        <v>191874</v>
      </c>
      <c r="I1047" s="9">
        <f t="shared" si="32"/>
        <v>0</v>
      </c>
      <c r="J1047" s="8">
        <v>0</v>
      </c>
      <c r="K1047" s="10">
        <v>0</v>
      </c>
    </row>
    <row r="1048" spans="1:11" x14ac:dyDescent="0.25">
      <c r="A1048" s="7" t="s">
        <v>48</v>
      </c>
      <c r="B1048" s="7" t="s">
        <v>7189</v>
      </c>
      <c r="C1048" s="7" t="s">
        <v>14016</v>
      </c>
      <c r="D1048" s="7" t="s">
        <v>14017</v>
      </c>
      <c r="E1048" s="7" t="s">
        <v>14340</v>
      </c>
      <c r="F1048" s="7" t="s">
        <v>21268</v>
      </c>
      <c r="G1048" s="8">
        <v>8442456</v>
      </c>
      <c r="H1048" s="8">
        <v>0</v>
      </c>
      <c r="I1048" s="9">
        <f t="shared" si="32"/>
        <v>8442456</v>
      </c>
      <c r="J1048" s="8">
        <v>0</v>
      </c>
      <c r="K1048" s="10">
        <f t="shared" si="33"/>
        <v>0</v>
      </c>
    </row>
    <row r="1049" spans="1:11" x14ac:dyDescent="0.25">
      <c r="A1049" s="7" t="s">
        <v>49</v>
      </c>
      <c r="B1049" s="7" t="s">
        <v>7190</v>
      </c>
      <c r="C1049" s="7" t="s">
        <v>14016</v>
      </c>
      <c r="D1049" s="7" t="s">
        <v>14017</v>
      </c>
      <c r="E1049" s="7" t="s">
        <v>14341</v>
      </c>
      <c r="F1049" s="7" t="s">
        <v>21269</v>
      </c>
      <c r="G1049" s="8">
        <v>2974047</v>
      </c>
      <c r="H1049" s="8">
        <v>0</v>
      </c>
      <c r="I1049" s="9">
        <f t="shared" si="32"/>
        <v>2974047</v>
      </c>
      <c r="J1049" s="8">
        <v>0</v>
      </c>
      <c r="K1049" s="10">
        <f t="shared" si="33"/>
        <v>0</v>
      </c>
    </row>
    <row r="1050" spans="1:11" x14ac:dyDescent="0.25">
      <c r="A1050" s="7" t="s">
        <v>50</v>
      </c>
      <c r="B1050" s="7" t="s">
        <v>7191</v>
      </c>
      <c r="C1050" s="7" t="s">
        <v>14010</v>
      </c>
      <c r="D1050" s="7" t="s">
        <v>14011</v>
      </c>
      <c r="E1050" s="7" t="s">
        <v>14342</v>
      </c>
      <c r="F1050" s="7" t="s">
        <v>21270</v>
      </c>
      <c r="G1050" s="8">
        <v>123358618</v>
      </c>
      <c r="H1050" s="8">
        <v>0</v>
      </c>
      <c r="I1050" s="9">
        <f t="shared" si="32"/>
        <v>123358618</v>
      </c>
      <c r="J1050" s="8">
        <v>0</v>
      </c>
      <c r="K1050" s="10">
        <f t="shared" si="33"/>
        <v>0</v>
      </c>
    </row>
    <row r="1051" spans="1:11" x14ac:dyDescent="0.25">
      <c r="A1051" s="7" t="s">
        <v>51</v>
      </c>
      <c r="B1051" s="7" t="s">
        <v>7192</v>
      </c>
      <c r="C1051" s="7" t="s">
        <v>14016</v>
      </c>
      <c r="D1051" s="7" t="s">
        <v>14017</v>
      </c>
      <c r="E1051" s="7" t="s">
        <v>14343</v>
      </c>
      <c r="F1051" s="7" t="s">
        <v>21271</v>
      </c>
      <c r="G1051" s="8">
        <v>5372472</v>
      </c>
      <c r="H1051" s="8">
        <v>0</v>
      </c>
      <c r="I1051" s="9">
        <f t="shared" si="32"/>
        <v>5372472</v>
      </c>
      <c r="J1051" s="8">
        <v>0</v>
      </c>
      <c r="K1051" s="10">
        <f t="shared" si="33"/>
        <v>0</v>
      </c>
    </row>
    <row r="1052" spans="1:11" x14ac:dyDescent="0.25">
      <c r="A1052" s="7" t="s">
        <v>52</v>
      </c>
      <c r="B1052" s="7" t="s">
        <v>7193</v>
      </c>
      <c r="C1052" s="7" t="s">
        <v>14016</v>
      </c>
      <c r="D1052" s="7" t="s">
        <v>14017</v>
      </c>
      <c r="E1052" s="7" t="s">
        <v>14344</v>
      </c>
      <c r="F1052" s="7" t="s">
        <v>21272</v>
      </c>
      <c r="G1052" s="8">
        <v>1726866</v>
      </c>
      <c r="H1052" s="8">
        <v>1726866</v>
      </c>
      <c r="I1052" s="9">
        <f t="shared" si="32"/>
        <v>0</v>
      </c>
      <c r="J1052" s="8">
        <v>0</v>
      </c>
      <c r="K1052" s="10">
        <v>0</v>
      </c>
    </row>
    <row r="1053" spans="1:11" x14ac:dyDescent="0.25">
      <c r="A1053" s="7" t="s">
        <v>53</v>
      </c>
      <c r="B1053" s="7" t="s">
        <v>7194</v>
      </c>
      <c r="C1053" s="7" t="s">
        <v>14016</v>
      </c>
      <c r="D1053" s="7" t="s">
        <v>14017</v>
      </c>
      <c r="E1053" s="7" t="s">
        <v>14345</v>
      </c>
      <c r="F1053" s="7" t="s">
        <v>21273</v>
      </c>
      <c r="G1053" s="8">
        <v>4317165</v>
      </c>
      <c r="H1053" s="8">
        <v>0</v>
      </c>
      <c r="I1053" s="9">
        <f t="shared" si="32"/>
        <v>4317165</v>
      </c>
      <c r="J1053" s="8">
        <v>0</v>
      </c>
      <c r="K1053" s="10">
        <f t="shared" si="33"/>
        <v>0</v>
      </c>
    </row>
    <row r="1054" spans="1:11" x14ac:dyDescent="0.25">
      <c r="A1054" s="7" t="s">
        <v>54</v>
      </c>
      <c r="B1054" s="7" t="s">
        <v>7195</v>
      </c>
      <c r="C1054" s="7" t="s">
        <v>14016</v>
      </c>
      <c r="D1054" s="7" t="s">
        <v>14017</v>
      </c>
      <c r="E1054" s="7" t="s">
        <v>14346</v>
      </c>
      <c r="F1054" s="7" t="s">
        <v>21274</v>
      </c>
      <c r="G1054" s="8">
        <v>1151244</v>
      </c>
      <c r="H1054" s="8">
        <v>1151244</v>
      </c>
      <c r="I1054" s="9">
        <f t="shared" si="32"/>
        <v>0</v>
      </c>
      <c r="J1054" s="8">
        <v>0</v>
      </c>
      <c r="K1054" s="10">
        <v>0</v>
      </c>
    </row>
    <row r="1055" spans="1:11" x14ac:dyDescent="0.25">
      <c r="A1055" s="7" t="s">
        <v>55</v>
      </c>
      <c r="B1055" s="7" t="s">
        <v>7196</v>
      </c>
      <c r="C1055" s="7" t="s">
        <v>14016</v>
      </c>
      <c r="D1055" s="7" t="s">
        <v>14017</v>
      </c>
      <c r="E1055" s="7" t="s">
        <v>14347</v>
      </c>
      <c r="F1055" s="7" t="s">
        <v>21275</v>
      </c>
      <c r="G1055" s="8">
        <v>6523716</v>
      </c>
      <c r="H1055" s="8">
        <v>0</v>
      </c>
      <c r="I1055" s="9">
        <f t="shared" si="32"/>
        <v>6523716</v>
      </c>
      <c r="J1055" s="8">
        <v>0</v>
      </c>
      <c r="K1055" s="10">
        <f t="shared" si="33"/>
        <v>0</v>
      </c>
    </row>
    <row r="1056" spans="1:11" x14ac:dyDescent="0.25">
      <c r="A1056" s="7" t="s">
        <v>56</v>
      </c>
      <c r="B1056" s="7" t="s">
        <v>7197</v>
      </c>
      <c r="C1056" s="7" t="s">
        <v>14016</v>
      </c>
      <c r="D1056" s="7" t="s">
        <v>14017</v>
      </c>
      <c r="E1056" s="7" t="s">
        <v>14348</v>
      </c>
      <c r="F1056" s="7" t="s">
        <v>21276</v>
      </c>
      <c r="G1056" s="8">
        <v>2686236</v>
      </c>
      <c r="H1056" s="8">
        <v>2686236</v>
      </c>
      <c r="I1056" s="9">
        <f t="shared" si="32"/>
        <v>0</v>
      </c>
      <c r="J1056" s="8">
        <v>0</v>
      </c>
      <c r="K1056" s="10">
        <v>0</v>
      </c>
    </row>
    <row r="1057" spans="1:11" x14ac:dyDescent="0.25">
      <c r="A1057" s="7" t="s">
        <v>57</v>
      </c>
      <c r="B1057" s="7" t="s">
        <v>7198</v>
      </c>
      <c r="C1057" s="7" t="s">
        <v>14016</v>
      </c>
      <c r="D1057" s="7" t="s">
        <v>14017</v>
      </c>
      <c r="E1057" s="7" t="s">
        <v>14349</v>
      </c>
      <c r="F1057" s="7" t="s">
        <v>21277</v>
      </c>
      <c r="G1057" s="8">
        <v>1247181</v>
      </c>
      <c r="H1057" s="8">
        <v>1247181</v>
      </c>
      <c r="I1057" s="9">
        <f t="shared" si="32"/>
        <v>0</v>
      </c>
      <c r="J1057" s="8">
        <v>0</v>
      </c>
      <c r="K1057" s="10">
        <v>0</v>
      </c>
    </row>
    <row r="1058" spans="1:11" x14ac:dyDescent="0.25">
      <c r="A1058" s="7" t="s">
        <v>59</v>
      </c>
      <c r="B1058" s="7" t="s">
        <v>7200</v>
      </c>
      <c r="C1058" s="7" t="s">
        <v>14028</v>
      </c>
      <c r="D1058" s="7" t="s">
        <v>14029</v>
      </c>
      <c r="E1058" s="7" t="s">
        <v>14351</v>
      </c>
      <c r="F1058" s="7" t="s">
        <v>21227</v>
      </c>
      <c r="G1058" s="8">
        <v>27625758</v>
      </c>
      <c r="H1058" s="8">
        <v>0</v>
      </c>
      <c r="I1058" s="9">
        <f t="shared" si="32"/>
        <v>27625758</v>
      </c>
      <c r="J1058" s="8">
        <v>0</v>
      </c>
      <c r="K1058" s="10">
        <f t="shared" si="33"/>
        <v>0</v>
      </c>
    </row>
    <row r="1059" spans="1:11" x14ac:dyDescent="0.25">
      <c r="A1059" s="7" t="s">
        <v>60</v>
      </c>
      <c r="B1059" s="7" t="s">
        <v>7201</v>
      </c>
      <c r="C1059" s="7" t="s">
        <v>14010</v>
      </c>
      <c r="D1059" s="7" t="s">
        <v>14011</v>
      </c>
      <c r="E1059" s="7" t="s">
        <v>14352</v>
      </c>
      <c r="F1059" s="7" t="s">
        <v>21279</v>
      </c>
      <c r="G1059" s="8">
        <v>124782036</v>
      </c>
      <c r="H1059" s="8">
        <v>0</v>
      </c>
      <c r="I1059" s="9">
        <f t="shared" si="32"/>
        <v>124782036</v>
      </c>
      <c r="J1059" s="8">
        <v>0</v>
      </c>
      <c r="K1059" s="10">
        <f t="shared" si="33"/>
        <v>0</v>
      </c>
    </row>
    <row r="1060" spans="1:11" x14ac:dyDescent="0.25">
      <c r="A1060" s="7" t="s">
        <v>61</v>
      </c>
      <c r="B1060" s="7" t="s">
        <v>7202</v>
      </c>
      <c r="C1060" s="7" t="s">
        <v>14010</v>
      </c>
      <c r="D1060" s="7" t="s">
        <v>14011</v>
      </c>
      <c r="E1060" s="7" t="s">
        <v>14353</v>
      </c>
      <c r="F1060" s="7" t="s">
        <v>21280</v>
      </c>
      <c r="G1060" s="8">
        <v>79558564</v>
      </c>
      <c r="H1060" s="8">
        <v>0</v>
      </c>
      <c r="I1060" s="9">
        <f t="shared" si="32"/>
        <v>79558564</v>
      </c>
      <c r="J1060" s="8">
        <v>0</v>
      </c>
      <c r="K1060" s="10">
        <f t="shared" si="33"/>
        <v>0</v>
      </c>
    </row>
    <row r="1061" spans="1:11" x14ac:dyDescent="0.25">
      <c r="A1061" s="7" t="s">
        <v>62</v>
      </c>
      <c r="B1061" s="7" t="s">
        <v>7203</v>
      </c>
      <c r="C1061" s="7" t="s">
        <v>14010</v>
      </c>
      <c r="D1061" s="7" t="s">
        <v>14011</v>
      </c>
      <c r="E1061" s="7" t="s">
        <v>14354</v>
      </c>
      <c r="F1061" s="7" t="s">
        <v>21281</v>
      </c>
      <c r="G1061" s="8">
        <v>93295477</v>
      </c>
      <c r="H1061" s="8">
        <v>0</v>
      </c>
      <c r="I1061" s="9">
        <f t="shared" si="32"/>
        <v>93295477</v>
      </c>
      <c r="J1061" s="8">
        <v>93295477</v>
      </c>
      <c r="K1061" s="10">
        <f t="shared" si="33"/>
        <v>1</v>
      </c>
    </row>
    <row r="1062" spans="1:11" x14ac:dyDescent="0.25">
      <c r="A1062" s="7" t="s">
        <v>63</v>
      </c>
      <c r="B1062" s="7" t="s">
        <v>7204</v>
      </c>
      <c r="C1062" s="7" t="s">
        <v>14012</v>
      </c>
      <c r="D1062" s="7" t="s">
        <v>14013</v>
      </c>
      <c r="E1062" s="7" t="s">
        <v>14355</v>
      </c>
      <c r="F1062" s="7" t="s">
        <v>21282</v>
      </c>
      <c r="G1062" s="8">
        <v>89066266</v>
      </c>
      <c r="H1062" s="8">
        <v>0</v>
      </c>
      <c r="I1062" s="9">
        <f t="shared" si="32"/>
        <v>89066266</v>
      </c>
      <c r="J1062" s="8">
        <v>0</v>
      </c>
      <c r="K1062" s="10">
        <f t="shared" si="33"/>
        <v>0</v>
      </c>
    </row>
    <row r="1063" spans="1:11" x14ac:dyDescent="0.25">
      <c r="A1063" s="7" t="s">
        <v>64</v>
      </c>
      <c r="B1063" s="7" t="s">
        <v>7205</v>
      </c>
      <c r="C1063" s="7" t="s">
        <v>14012</v>
      </c>
      <c r="D1063" s="7" t="s">
        <v>14013</v>
      </c>
      <c r="E1063" s="7" t="s">
        <v>14356</v>
      </c>
      <c r="F1063" s="7" t="s">
        <v>21283</v>
      </c>
      <c r="G1063" s="8">
        <v>373684355</v>
      </c>
      <c r="H1063" s="8">
        <v>0</v>
      </c>
      <c r="I1063" s="9">
        <f t="shared" si="32"/>
        <v>373684355</v>
      </c>
      <c r="J1063" s="8">
        <v>0</v>
      </c>
      <c r="K1063" s="10">
        <f t="shared" si="33"/>
        <v>0</v>
      </c>
    </row>
    <row r="1064" spans="1:11" x14ac:dyDescent="0.25">
      <c r="A1064" s="7" t="s">
        <v>65</v>
      </c>
      <c r="B1064" s="7" t="s">
        <v>7206</v>
      </c>
      <c r="C1064" s="7" t="s">
        <v>14016</v>
      </c>
      <c r="D1064" s="7" t="s">
        <v>14017</v>
      </c>
      <c r="E1064" s="7" t="s">
        <v>14357</v>
      </c>
      <c r="F1064" s="7" t="s">
        <v>21284</v>
      </c>
      <c r="G1064" s="8">
        <v>3645606</v>
      </c>
      <c r="H1064" s="8">
        <v>0</v>
      </c>
      <c r="I1064" s="9">
        <f t="shared" si="32"/>
        <v>3645606</v>
      </c>
      <c r="J1064" s="8">
        <v>0</v>
      </c>
      <c r="K1064" s="10">
        <f t="shared" si="33"/>
        <v>0</v>
      </c>
    </row>
    <row r="1065" spans="1:11" x14ac:dyDescent="0.25">
      <c r="A1065" s="7" t="s">
        <v>66</v>
      </c>
      <c r="B1065" s="7" t="s">
        <v>7207</v>
      </c>
      <c r="C1065" s="7" t="s">
        <v>14026</v>
      </c>
      <c r="D1065" s="7" t="s">
        <v>14027</v>
      </c>
      <c r="E1065" s="7" t="s">
        <v>14358</v>
      </c>
      <c r="F1065" s="7" t="s">
        <v>21285</v>
      </c>
      <c r="G1065" s="8">
        <v>3000</v>
      </c>
      <c r="H1065" s="8">
        <v>0</v>
      </c>
      <c r="I1065" s="9">
        <f t="shared" si="32"/>
        <v>3000</v>
      </c>
      <c r="J1065" s="8">
        <v>0</v>
      </c>
      <c r="K1065" s="10">
        <f t="shared" si="33"/>
        <v>0</v>
      </c>
    </row>
    <row r="1066" spans="1:11" x14ac:dyDescent="0.25">
      <c r="A1066" s="7" t="s">
        <v>67</v>
      </c>
      <c r="B1066" s="7" t="s">
        <v>7208</v>
      </c>
      <c r="C1066" s="7" t="s">
        <v>14010</v>
      </c>
      <c r="D1066" s="7" t="s">
        <v>14011</v>
      </c>
      <c r="E1066" s="7" t="s">
        <v>14359</v>
      </c>
      <c r="F1066" s="7" t="s">
        <v>21235</v>
      </c>
      <c r="G1066" s="8">
        <v>31040990</v>
      </c>
      <c r="H1066" s="8">
        <v>0</v>
      </c>
      <c r="I1066" s="9">
        <f t="shared" si="32"/>
        <v>31040990</v>
      </c>
      <c r="J1066" s="8">
        <v>0</v>
      </c>
      <c r="K1066" s="10">
        <f t="shared" si="33"/>
        <v>0</v>
      </c>
    </row>
    <row r="1067" spans="1:11" x14ac:dyDescent="0.25">
      <c r="A1067" s="7" t="s">
        <v>68</v>
      </c>
      <c r="B1067" s="7" t="s">
        <v>7209</v>
      </c>
      <c r="C1067" s="7" t="s">
        <v>14026</v>
      </c>
      <c r="D1067" s="7" t="s">
        <v>14027</v>
      </c>
      <c r="E1067" s="7" t="s">
        <v>14360</v>
      </c>
      <c r="F1067" s="7" t="s">
        <v>21286</v>
      </c>
      <c r="G1067" s="8">
        <v>41512</v>
      </c>
      <c r="H1067" s="8">
        <v>0</v>
      </c>
      <c r="I1067" s="9">
        <f t="shared" si="32"/>
        <v>41512</v>
      </c>
      <c r="J1067" s="8">
        <v>0</v>
      </c>
      <c r="K1067" s="10">
        <f t="shared" si="33"/>
        <v>0</v>
      </c>
    </row>
    <row r="1068" spans="1:11" x14ac:dyDescent="0.25">
      <c r="A1068" s="7" t="s">
        <v>70</v>
      </c>
      <c r="B1068" s="7" t="s">
        <v>7211</v>
      </c>
      <c r="C1068" s="7" t="s">
        <v>14012</v>
      </c>
      <c r="D1068" s="7" t="s">
        <v>14013</v>
      </c>
      <c r="E1068" s="7" t="s">
        <v>14362</v>
      </c>
      <c r="F1068" s="7" t="s">
        <v>21288</v>
      </c>
      <c r="G1068" s="8">
        <v>77025340</v>
      </c>
      <c r="H1068" s="8">
        <v>0</v>
      </c>
      <c r="I1068" s="9">
        <f t="shared" si="32"/>
        <v>77025340</v>
      </c>
      <c r="J1068" s="8">
        <v>0</v>
      </c>
      <c r="K1068" s="10">
        <f t="shared" si="33"/>
        <v>0</v>
      </c>
    </row>
    <row r="1069" spans="1:11" x14ac:dyDescent="0.25">
      <c r="A1069" s="7" t="s">
        <v>71</v>
      </c>
      <c r="B1069" s="7" t="s">
        <v>7212</v>
      </c>
      <c r="C1069" s="7" t="s">
        <v>14018</v>
      </c>
      <c r="D1069" s="7" t="s">
        <v>14019</v>
      </c>
      <c r="E1069" s="7" t="s">
        <v>14363</v>
      </c>
      <c r="F1069" s="7" t="s">
        <v>21289</v>
      </c>
      <c r="G1069" s="8">
        <v>2928796</v>
      </c>
      <c r="H1069" s="8">
        <v>2928796</v>
      </c>
      <c r="I1069" s="9">
        <f t="shared" si="32"/>
        <v>0</v>
      </c>
      <c r="J1069" s="8">
        <v>0</v>
      </c>
      <c r="K1069" s="10">
        <v>0</v>
      </c>
    </row>
    <row r="1070" spans="1:11" x14ac:dyDescent="0.25">
      <c r="A1070" s="7" t="s">
        <v>72</v>
      </c>
      <c r="B1070" s="7" t="s">
        <v>7213</v>
      </c>
      <c r="C1070" s="7" t="s">
        <v>14012</v>
      </c>
      <c r="D1070" s="7" t="s">
        <v>14013</v>
      </c>
      <c r="E1070" s="7" t="s">
        <v>14364</v>
      </c>
      <c r="F1070" s="7" t="s">
        <v>21290</v>
      </c>
      <c r="G1070" s="8">
        <v>1022051</v>
      </c>
      <c r="H1070" s="8">
        <v>0</v>
      </c>
      <c r="I1070" s="9">
        <f t="shared" si="32"/>
        <v>1022051</v>
      </c>
      <c r="J1070" s="8">
        <v>0</v>
      </c>
      <c r="K1070" s="10">
        <f t="shared" si="33"/>
        <v>0</v>
      </c>
    </row>
    <row r="1071" spans="1:11" x14ac:dyDescent="0.25">
      <c r="A1071" s="7" t="s">
        <v>73</v>
      </c>
      <c r="B1071" s="7" t="s">
        <v>7214</v>
      </c>
      <c r="C1071" s="7" t="s">
        <v>14012</v>
      </c>
      <c r="D1071" s="7" t="s">
        <v>14013</v>
      </c>
      <c r="E1071" s="7" t="s">
        <v>14365</v>
      </c>
      <c r="F1071" s="7" t="s">
        <v>21291</v>
      </c>
      <c r="G1071" s="8">
        <v>1796675406</v>
      </c>
      <c r="H1071" s="8">
        <v>0</v>
      </c>
      <c r="I1071" s="9">
        <f t="shared" si="32"/>
        <v>1796675406</v>
      </c>
      <c r="J1071" s="8">
        <v>0</v>
      </c>
      <c r="K1071" s="10">
        <f t="shared" si="33"/>
        <v>0</v>
      </c>
    </row>
    <row r="1072" spans="1:11" x14ac:dyDescent="0.25">
      <c r="A1072" s="7" t="s">
        <v>74</v>
      </c>
      <c r="B1072" s="7" t="s">
        <v>7215</v>
      </c>
      <c r="C1072" s="7" t="s">
        <v>14012</v>
      </c>
      <c r="D1072" s="7" t="s">
        <v>14013</v>
      </c>
      <c r="E1072" s="7" t="s">
        <v>14366</v>
      </c>
      <c r="F1072" s="7" t="s">
        <v>21292</v>
      </c>
      <c r="G1072" s="8">
        <v>105899301</v>
      </c>
      <c r="H1072" s="8">
        <v>0</v>
      </c>
      <c r="I1072" s="9">
        <f t="shared" si="32"/>
        <v>105899301</v>
      </c>
      <c r="J1072" s="8">
        <v>0</v>
      </c>
      <c r="K1072" s="10">
        <f t="shared" si="33"/>
        <v>0</v>
      </c>
    </row>
    <row r="1073" spans="1:11" x14ac:dyDescent="0.25">
      <c r="A1073" s="7" t="s">
        <v>75</v>
      </c>
      <c r="B1073" s="7" t="s">
        <v>7216</v>
      </c>
      <c r="C1073" s="7" t="s">
        <v>14012</v>
      </c>
      <c r="D1073" s="7" t="s">
        <v>14013</v>
      </c>
      <c r="E1073" s="7" t="s">
        <v>14367</v>
      </c>
      <c r="F1073" s="7" t="s">
        <v>21293</v>
      </c>
      <c r="G1073" s="8">
        <v>75155628</v>
      </c>
      <c r="H1073" s="8">
        <v>0</v>
      </c>
      <c r="I1073" s="9">
        <f t="shared" si="32"/>
        <v>75155628</v>
      </c>
      <c r="J1073" s="8">
        <v>0</v>
      </c>
      <c r="K1073" s="10">
        <f t="shared" si="33"/>
        <v>0</v>
      </c>
    </row>
    <row r="1074" spans="1:11" x14ac:dyDescent="0.25">
      <c r="A1074" s="7" t="s">
        <v>76</v>
      </c>
      <c r="B1074" s="7" t="s">
        <v>7217</v>
      </c>
      <c r="C1074" s="7" t="s">
        <v>14012</v>
      </c>
      <c r="D1074" s="7" t="s">
        <v>14013</v>
      </c>
      <c r="E1074" s="7" t="s">
        <v>14368</v>
      </c>
      <c r="F1074" s="7" t="s">
        <v>21293</v>
      </c>
      <c r="G1074" s="8">
        <v>174912036</v>
      </c>
      <c r="H1074" s="8">
        <v>0</v>
      </c>
      <c r="I1074" s="9">
        <f t="shared" si="32"/>
        <v>174912036</v>
      </c>
      <c r="J1074" s="8">
        <v>0</v>
      </c>
      <c r="K1074" s="10">
        <f t="shared" si="33"/>
        <v>0</v>
      </c>
    </row>
    <row r="1075" spans="1:11" x14ac:dyDescent="0.25">
      <c r="A1075" s="7" t="s">
        <v>77</v>
      </c>
      <c r="B1075" s="7" t="s">
        <v>7218</v>
      </c>
      <c r="C1075" s="7" t="s">
        <v>14012</v>
      </c>
      <c r="D1075" s="7" t="s">
        <v>14013</v>
      </c>
      <c r="E1075" s="7" t="s">
        <v>14369</v>
      </c>
      <c r="F1075" s="7" t="s">
        <v>21294</v>
      </c>
      <c r="G1075" s="8">
        <v>35878122</v>
      </c>
      <c r="H1075" s="8">
        <v>0</v>
      </c>
      <c r="I1075" s="9">
        <f t="shared" si="32"/>
        <v>35878122</v>
      </c>
      <c r="J1075" s="8">
        <v>0</v>
      </c>
      <c r="K1075" s="10">
        <f t="shared" si="33"/>
        <v>0</v>
      </c>
    </row>
    <row r="1076" spans="1:11" x14ac:dyDescent="0.25">
      <c r="A1076" s="7" t="s">
        <v>78</v>
      </c>
      <c r="B1076" s="7" t="s">
        <v>7219</v>
      </c>
      <c r="C1076" s="7" t="s">
        <v>14016</v>
      </c>
      <c r="D1076" s="7" t="s">
        <v>14017</v>
      </c>
      <c r="E1076" s="7" t="s">
        <v>14370</v>
      </c>
      <c r="F1076" s="7" t="s">
        <v>21295</v>
      </c>
      <c r="G1076" s="8">
        <v>35000</v>
      </c>
      <c r="H1076" s="8">
        <v>0</v>
      </c>
      <c r="I1076" s="9">
        <f t="shared" si="32"/>
        <v>35000</v>
      </c>
      <c r="J1076" s="8">
        <v>0</v>
      </c>
      <c r="K1076" s="10">
        <f t="shared" si="33"/>
        <v>0</v>
      </c>
    </row>
    <row r="1077" spans="1:11" x14ac:dyDescent="0.25">
      <c r="A1077" s="7" t="s">
        <v>79</v>
      </c>
      <c r="B1077" s="7" t="s">
        <v>7220</v>
      </c>
      <c r="C1077" s="7" t="s">
        <v>14012</v>
      </c>
      <c r="D1077" s="7" t="s">
        <v>14013</v>
      </c>
      <c r="E1077" s="7" t="s">
        <v>14371</v>
      </c>
      <c r="F1077" s="7" t="s">
        <v>21296</v>
      </c>
      <c r="G1077" s="8">
        <v>2424500</v>
      </c>
      <c r="H1077" s="8">
        <v>0</v>
      </c>
      <c r="I1077" s="9">
        <f t="shared" si="32"/>
        <v>2424500</v>
      </c>
      <c r="J1077" s="8">
        <v>0</v>
      </c>
      <c r="K1077" s="10">
        <f t="shared" si="33"/>
        <v>0</v>
      </c>
    </row>
    <row r="1078" spans="1:11" x14ac:dyDescent="0.25">
      <c r="A1078" s="7" t="s">
        <v>81</v>
      </c>
      <c r="B1078" s="7" t="s">
        <v>7222</v>
      </c>
      <c r="C1078" s="7" t="s">
        <v>14016</v>
      </c>
      <c r="D1078" s="7" t="s">
        <v>14017</v>
      </c>
      <c r="E1078" s="7" t="s">
        <v>14373</v>
      </c>
      <c r="F1078" s="7" t="s">
        <v>21298</v>
      </c>
      <c r="G1078" s="8">
        <v>2850003</v>
      </c>
      <c r="H1078" s="8">
        <v>0</v>
      </c>
      <c r="I1078" s="9">
        <f t="shared" si="32"/>
        <v>2850003</v>
      </c>
      <c r="J1078" s="8">
        <v>0</v>
      </c>
      <c r="K1078" s="10">
        <f t="shared" si="33"/>
        <v>0</v>
      </c>
    </row>
    <row r="1079" spans="1:11" x14ac:dyDescent="0.25">
      <c r="A1079" s="7" t="s">
        <v>82</v>
      </c>
      <c r="B1079" s="7" t="s">
        <v>7223</v>
      </c>
      <c r="C1079" s="7" t="s">
        <v>14010</v>
      </c>
      <c r="D1079" s="7" t="s">
        <v>14011</v>
      </c>
      <c r="E1079" s="7" t="s">
        <v>14374</v>
      </c>
      <c r="F1079" s="7" t="s">
        <v>21299</v>
      </c>
      <c r="G1079" s="8">
        <v>17348683</v>
      </c>
      <c r="H1079" s="8">
        <v>0</v>
      </c>
      <c r="I1079" s="9">
        <f t="shared" si="32"/>
        <v>17348683</v>
      </c>
      <c r="J1079" s="8">
        <v>0</v>
      </c>
      <c r="K1079" s="10">
        <f t="shared" si="33"/>
        <v>0</v>
      </c>
    </row>
    <row r="1080" spans="1:11" x14ac:dyDescent="0.25">
      <c r="A1080" s="7" t="s">
        <v>83</v>
      </c>
      <c r="B1080" s="7" t="s">
        <v>7224</v>
      </c>
      <c r="C1080" s="7" t="s">
        <v>14016</v>
      </c>
      <c r="D1080" s="7" t="s">
        <v>14017</v>
      </c>
      <c r="E1080" s="7" t="s">
        <v>14375</v>
      </c>
      <c r="F1080" s="7" t="s">
        <v>21300</v>
      </c>
      <c r="G1080" s="8">
        <v>7161546</v>
      </c>
      <c r="H1080" s="8">
        <v>0</v>
      </c>
      <c r="I1080" s="9">
        <f t="shared" si="32"/>
        <v>7161546</v>
      </c>
      <c r="J1080" s="8">
        <v>0</v>
      </c>
      <c r="K1080" s="10">
        <f t="shared" si="33"/>
        <v>0</v>
      </c>
    </row>
    <row r="1081" spans="1:11" x14ac:dyDescent="0.25">
      <c r="A1081" s="7" t="s">
        <v>84</v>
      </c>
      <c r="B1081" s="7" t="s">
        <v>7225</v>
      </c>
      <c r="C1081" s="7" t="s">
        <v>14016</v>
      </c>
      <c r="D1081" s="7" t="s">
        <v>14017</v>
      </c>
      <c r="E1081" s="7" t="s">
        <v>14376</v>
      </c>
      <c r="F1081" s="7" t="s">
        <v>21301</v>
      </c>
      <c r="G1081" s="8">
        <v>146154</v>
      </c>
      <c r="H1081" s="8">
        <v>0</v>
      </c>
      <c r="I1081" s="9">
        <f t="shared" si="32"/>
        <v>146154</v>
      </c>
      <c r="J1081" s="8">
        <v>0</v>
      </c>
      <c r="K1081" s="10">
        <f t="shared" si="33"/>
        <v>0</v>
      </c>
    </row>
    <row r="1082" spans="1:11" x14ac:dyDescent="0.25">
      <c r="A1082" s="7" t="s">
        <v>85</v>
      </c>
      <c r="B1082" s="7" t="s">
        <v>7226</v>
      </c>
      <c r="C1082" s="7" t="s">
        <v>14016</v>
      </c>
      <c r="D1082" s="7" t="s">
        <v>14017</v>
      </c>
      <c r="E1082" s="7" t="s">
        <v>14377</v>
      </c>
      <c r="F1082" s="7" t="s">
        <v>21302</v>
      </c>
      <c r="G1082" s="8">
        <v>73077</v>
      </c>
      <c r="H1082" s="8">
        <v>0</v>
      </c>
      <c r="I1082" s="9">
        <f t="shared" si="32"/>
        <v>73077</v>
      </c>
      <c r="J1082" s="8">
        <v>0</v>
      </c>
      <c r="K1082" s="10">
        <f t="shared" si="33"/>
        <v>0</v>
      </c>
    </row>
    <row r="1083" spans="1:11" x14ac:dyDescent="0.25">
      <c r="A1083" s="7" t="s">
        <v>86</v>
      </c>
      <c r="B1083" s="7" t="s">
        <v>7227</v>
      </c>
      <c r="C1083" s="7" t="s">
        <v>14010</v>
      </c>
      <c r="D1083" s="7" t="s">
        <v>14011</v>
      </c>
      <c r="E1083" s="7" t="s">
        <v>14378</v>
      </c>
      <c r="F1083" s="7" t="s">
        <v>21235</v>
      </c>
      <c r="G1083" s="8">
        <v>2549603</v>
      </c>
      <c r="H1083" s="8">
        <v>2549603</v>
      </c>
      <c r="I1083" s="9">
        <f t="shared" si="32"/>
        <v>0</v>
      </c>
      <c r="J1083" s="8">
        <v>0</v>
      </c>
      <c r="K1083" s="10">
        <v>0</v>
      </c>
    </row>
    <row r="1084" spans="1:11" x14ac:dyDescent="0.25">
      <c r="A1084" s="7" t="s">
        <v>87</v>
      </c>
      <c r="B1084" s="7" t="s">
        <v>7228</v>
      </c>
      <c r="C1084" s="7" t="s">
        <v>14010</v>
      </c>
      <c r="D1084" s="7" t="s">
        <v>14011</v>
      </c>
      <c r="E1084" s="7" t="s">
        <v>14379</v>
      </c>
      <c r="F1084" s="7" t="s">
        <v>21235</v>
      </c>
      <c r="G1084" s="8">
        <v>2122557</v>
      </c>
      <c r="H1084" s="8">
        <v>0</v>
      </c>
      <c r="I1084" s="9">
        <f t="shared" si="32"/>
        <v>2122557</v>
      </c>
      <c r="J1084" s="8">
        <v>0</v>
      </c>
      <c r="K1084" s="10">
        <f t="shared" si="33"/>
        <v>0</v>
      </c>
    </row>
    <row r="1085" spans="1:11" x14ac:dyDescent="0.25">
      <c r="A1085" s="7" t="s">
        <v>88</v>
      </c>
      <c r="B1085" s="7" t="s">
        <v>7229</v>
      </c>
      <c r="C1085" s="7" t="s">
        <v>14010</v>
      </c>
      <c r="D1085" s="7" t="s">
        <v>14011</v>
      </c>
      <c r="E1085" s="7" t="s">
        <v>14380</v>
      </c>
      <c r="F1085" s="7" t="s">
        <v>21235</v>
      </c>
      <c r="G1085" s="8">
        <v>20474896</v>
      </c>
      <c r="H1085" s="8">
        <v>0</v>
      </c>
      <c r="I1085" s="9">
        <f t="shared" si="32"/>
        <v>20474896</v>
      </c>
      <c r="J1085" s="8">
        <v>9393642</v>
      </c>
      <c r="K1085" s="10">
        <f t="shared" si="33"/>
        <v>0.45878826441902315</v>
      </c>
    </row>
    <row r="1086" spans="1:11" x14ac:dyDescent="0.25">
      <c r="A1086" s="7" t="s">
        <v>89</v>
      </c>
      <c r="B1086" s="7" t="s">
        <v>7230</v>
      </c>
      <c r="C1086" s="7" t="s">
        <v>14018</v>
      </c>
      <c r="D1086" s="7" t="s">
        <v>14019</v>
      </c>
      <c r="E1086" s="7" t="s">
        <v>14381</v>
      </c>
      <c r="F1086" s="7" t="s">
        <v>21303</v>
      </c>
      <c r="G1086" s="8">
        <v>26387060</v>
      </c>
      <c r="H1086" s="8">
        <v>0</v>
      </c>
      <c r="I1086" s="9">
        <f t="shared" si="32"/>
        <v>26387060</v>
      </c>
      <c r="J1086" s="8">
        <v>0</v>
      </c>
      <c r="K1086" s="10">
        <f t="shared" si="33"/>
        <v>0</v>
      </c>
    </row>
    <row r="1087" spans="1:11" x14ac:dyDescent="0.25">
      <c r="A1087" s="7" t="s">
        <v>90</v>
      </c>
      <c r="B1087" s="7" t="s">
        <v>7231</v>
      </c>
      <c r="C1087" s="7" t="s">
        <v>14010</v>
      </c>
      <c r="D1087" s="7" t="s">
        <v>14011</v>
      </c>
      <c r="E1087" s="7" t="s">
        <v>14382</v>
      </c>
      <c r="F1087" s="7" t="s">
        <v>21235</v>
      </c>
      <c r="G1087" s="8">
        <v>10833360</v>
      </c>
      <c r="H1087" s="8">
        <v>10833360</v>
      </c>
      <c r="I1087" s="9">
        <f t="shared" si="32"/>
        <v>0</v>
      </c>
      <c r="J1087" s="8">
        <v>0</v>
      </c>
      <c r="K1087" s="10">
        <v>0</v>
      </c>
    </row>
    <row r="1088" spans="1:11" x14ac:dyDescent="0.25">
      <c r="A1088" s="7" t="s">
        <v>92</v>
      </c>
      <c r="B1088" s="7" t="s">
        <v>7233</v>
      </c>
      <c r="C1088" s="7" t="s">
        <v>14010</v>
      </c>
      <c r="D1088" s="7" t="s">
        <v>14011</v>
      </c>
      <c r="E1088" s="7" t="s">
        <v>14384</v>
      </c>
      <c r="F1088" s="7" t="s">
        <v>21235</v>
      </c>
      <c r="G1088" s="8">
        <v>9705839</v>
      </c>
      <c r="H1088" s="8">
        <v>9705839</v>
      </c>
      <c r="I1088" s="9">
        <f t="shared" si="32"/>
        <v>0</v>
      </c>
      <c r="J1088" s="8">
        <v>0</v>
      </c>
      <c r="K1088" s="10">
        <v>0</v>
      </c>
    </row>
    <row r="1089" spans="1:11" x14ac:dyDescent="0.25">
      <c r="A1089" s="7" t="s">
        <v>93</v>
      </c>
      <c r="B1089" s="7" t="s">
        <v>7234</v>
      </c>
      <c r="C1089" s="7" t="s">
        <v>14010</v>
      </c>
      <c r="D1089" s="7" t="s">
        <v>14011</v>
      </c>
      <c r="E1089" s="7" t="s">
        <v>14385</v>
      </c>
      <c r="F1089" s="7" t="s">
        <v>21227</v>
      </c>
      <c r="G1089" s="8">
        <v>52418560</v>
      </c>
      <c r="H1089" s="8">
        <v>0</v>
      </c>
      <c r="I1089" s="9">
        <f t="shared" si="32"/>
        <v>52418560</v>
      </c>
      <c r="J1089" s="8">
        <v>0</v>
      </c>
      <c r="K1089" s="10">
        <f t="shared" si="33"/>
        <v>0</v>
      </c>
    </row>
    <row r="1090" spans="1:11" x14ac:dyDescent="0.25">
      <c r="A1090" s="7" t="s">
        <v>94</v>
      </c>
      <c r="B1090" s="7" t="s">
        <v>7235</v>
      </c>
      <c r="C1090" s="7" t="s">
        <v>14030</v>
      </c>
      <c r="D1090" s="7" t="s">
        <v>14031</v>
      </c>
      <c r="E1090" s="7" t="s">
        <v>14386</v>
      </c>
      <c r="F1090" s="7" t="s">
        <v>21304</v>
      </c>
      <c r="G1090" s="8">
        <v>214656</v>
      </c>
      <c r="H1090" s="8">
        <v>0</v>
      </c>
      <c r="I1090" s="9">
        <f t="shared" ref="I1090:I1153" si="34">+G1090-H1090</f>
        <v>214656</v>
      </c>
      <c r="J1090" s="8">
        <v>0</v>
      </c>
      <c r="K1090" s="10">
        <f t="shared" si="33"/>
        <v>0</v>
      </c>
    </row>
    <row r="1091" spans="1:11" x14ac:dyDescent="0.25">
      <c r="A1091" s="7" t="s">
        <v>95</v>
      </c>
      <c r="B1091" s="7" t="s">
        <v>7236</v>
      </c>
      <c r="C1091" s="7" t="s">
        <v>14018</v>
      </c>
      <c r="D1091" s="7" t="s">
        <v>14019</v>
      </c>
      <c r="E1091" s="7" t="s">
        <v>14387</v>
      </c>
      <c r="F1091" s="7" t="s">
        <v>21235</v>
      </c>
      <c r="G1091" s="8">
        <v>11848928</v>
      </c>
      <c r="H1091" s="8">
        <v>11848928</v>
      </c>
      <c r="I1091" s="9">
        <f t="shared" si="34"/>
        <v>0</v>
      </c>
      <c r="J1091" s="8">
        <v>0</v>
      </c>
      <c r="K1091" s="10">
        <v>0</v>
      </c>
    </row>
    <row r="1092" spans="1:11" x14ac:dyDescent="0.25">
      <c r="A1092" s="7" t="s">
        <v>96</v>
      </c>
      <c r="B1092" s="7" t="s">
        <v>7237</v>
      </c>
      <c r="C1092" s="7" t="s">
        <v>14010</v>
      </c>
      <c r="D1092" s="7" t="s">
        <v>14011</v>
      </c>
      <c r="E1092" s="7" t="s">
        <v>14388</v>
      </c>
      <c r="F1092" s="7" t="s">
        <v>21235</v>
      </c>
      <c r="G1092" s="8">
        <v>104229</v>
      </c>
      <c r="H1092" s="8">
        <v>104229</v>
      </c>
      <c r="I1092" s="9">
        <f t="shared" si="34"/>
        <v>0</v>
      </c>
      <c r="J1092" s="8">
        <v>0</v>
      </c>
      <c r="K1092" s="10">
        <v>0</v>
      </c>
    </row>
    <row r="1093" spans="1:11" x14ac:dyDescent="0.25">
      <c r="A1093" s="7" t="s">
        <v>97</v>
      </c>
      <c r="B1093" s="7" t="s">
        <v>7238</v>
      </c>
      <c r="C1093" s="7" t="s">
        <v>14010</v>
      </c>
      <c r="D1093" s="7" t="s">
        <v>14011</v>
      </c>
      <c r="E1093" s="7" t="s">
        <v>14389</v>
      </c>
      <c r="F1093" s="7" t="s">
        <v>21235</v>
      </c>
      <c r="G1093" s="8">
        <v>1567294</v>
      </c>
      <c r="H1093" s="8">
        <v>1567294</v>
      </c>
      <c r="I1093" s="9">
        <f t="shared" si="34"/>
        <v>0</v>
      </c>
      <c r="J1093" s="8">
        <v>0</v>
      </c>
      <c r="K1093" s="10">
        <v>0</v>
      </c>
    </row>
    <row r="1094" spans="1:11" x14ac:dyDescent="0.25">
      <c r="A1094" s="7" t="s">
        <v>98</v>
      </c>
      <c r="B1094" s="7" t="s">
        <v>7239</v>
      </c>
      <c r="C1094" s="7" t="s">
        <v>14010</v>
      </c>
      <c r="D1094" s="7" t="s">
        <v>14011</v>
      </c>
      <c r="E1094" s="7" t="s">
        <v>14390</v>
      </c>
      <c r="F1094" s="7" t="s">
        <v>21235</v>
      </c>
      <c r="G1094" s="8">
        <v>13680956</v>
      </c>
      <c r="H1094" s="8">
        <v>0</v>
      </c>
      <c r="I1094" s="9">
        <f t="shared" si="34"/>
        <v>13680956</v>
      </c>
      <c r="J1094" s="8">
        <v>0</v>
      </c>
      <c r="K1094" s="10">
        <f t="shared" ref="K1094:K1154" si="35">+J1094/I1094</f>
        <v>0</v>
      </c>
    </row>
    <row r="1095" spans="1:11" x14ac:dyDescent="0.25">
      <c r="A1095" s="7" t="s">
        <v>99</v>
      </c>
      <c r="B1095" s="7" t="s">
        <v>7240</v>
      </c>
      <c r="C1095" s="7" t="s">
        <v>14010</v>
      </c>
      <c r="D1095" s="7" t="s">
        <v>14011</v>
      </c>
      <c r="E1095" s="7" t="s">
        <v>14391</v>
      </c>
      <c r="F1095" s="7" t="s">
        <v>21235</v>
      </c>
      <c r="G1095" s="8">
        <v>14189359</v>
      </c>
      <c r="H1095" s="8">
        <v>0</v>
      </c>
      <c r="I1095" s="9">
        <f t="shared" si="34"/>
        <v>14189359</v>
      </c>
      <c r="J1095" s="8">
        <v>0</v>
      </c>
      <c r="K1095" s="10">
        <f t="shared" si="35"/>
        <v>0</v>
      </c>
    </row>
    <row r="1096" spans="1:11" x14ac:dyDescent="0.25">
      <c r="A1096" s="7" t="s">
        <v>100</v>
      </c>
      <c r="B1096" s="7" t="s">
        <v>7241</v>
      </c>
      <c r="C1096" s="7" t="s">
        <v>14010</v>
      </c>
      <c r="D1096" s="7" t="s">
        <v>14011</v>
      </c>
      <c r="E1096" s="7" t="s">
        <v>14392</v>
      </c>
      <c r="F1096" s="7" t="s">
        <v>21235</v>
      </c>
      <c r="G1096" s="8">
        <v>51448</v>
      </c>
      <c r="H1096" s="8">
        <v>51448</v>
      </c>
      <c r="I1096" s="9">
        <f t="shared" si="34"/>
        <v>0</v>
      </c>
      <c r="J1096" s="8">
        <v>0</v>
      </c>
      <c r="K1096" s="10">
        <v>0</v>
      </c>
    </row>
    <row r="1097" spans="1:11" x14ac:dyDescent="0.25">
      <c r="A1097" s="7" t="s">
        <v>101</v>
      </c>
      <c r="B1097" s="7" t="s">
        <v>7242</v>
      </c>
      <c r="C1097" s="7" t="s">
        <v>14010</v>
      </c>
      <c r="D1097" s="7" t="s">
        <v>14011</v>
      </c>
      <c r="E1097" s="7" t="s">
        <v>14393</v>
      </c>
      <c r="F1097" s="7" t="s">
        <v>21235</v>
      </c>
      <c r="G1097" s="8">
        <v>3900718</v>
      </c>
      <c r="H1097" s="8">
        <v>0</v>
      </c>
      <c r="I1097" s="9">
        <f t="shared" si="34"/>
        <v>3900718</v>
      </c>
      <c r="J1097" s="8">
        <v>0</v>
      </c>
      <c r="K1097" s="10">
        <f t="shared" si="35"/>
        <v>0</v>
      </c>
    </row>
    <row r="1098" spans="1:11" x14ac:dyDescent="0.25">
      <c r="A1098" s="7" t="s">
        <v>103</v>
      </c>
      <c r="B1098" s="7" t="s">
        <v>7244</v>
      </c>
      <c r="C1098" s="7" t="s">
        <v>14018</v>
      </c>
      <c r="D1098" s="7" t="s">
        <v>14019</v>
      </c>
      <c r="E1098" s="7" t="s">
        <v>14395</v>
      </c>
      <c r="F1098" s="7" t="s">
        <v>21235</v>
      </c>
      <c r="G1098" s="8">
        <v>2935078</v>
      </c>
      <c r="H1098" s="8">
        <v>0</v>
      </c>
      <c r="I1098" s="9">
        <f t="shared" si="34"/>
        <v>2935078</v>
      </c>
      <c r="J1098" s="8">
        <v>0</v>
      </c>
      <c r="K1098" s="10">
        <f t="shared" si="35"/>
        <v>0</v>
      </c>
    </row>
    <row r="1099" spans="1:11" x14ac:dyDescent="0.25">
      <c r="A1099" s="7" t="s">
        <v>104</v>
      </c>
      <c r="B1099" s="7" t="s">
        <v>7245</v>
      </c>
      <c r="C1099" s="7" t="s">
        <v>14026</v>
      </c>
      <c r="D1099" s="7" t="s">
        <v>14027</v>
      </c>
      <c r="E1099" s="7" t="s">
        <v>14396</v>
      </c>
      <c r="F1099" s="7" t="s">
        <v>21306</v>
      </c>
      <c r="G1099" s="8">
        <v>4</v>
      </c>
      <c r="H1099" s="8">
        <v>0</v>
      </c>
      <c r="I1099" s="9">
        <f t="shared" si="34"/>
        <v>4</v>
      </c>
      <c r="J1099" s="8">
        <v>0</v>
      </c>
      <c r="K1099" s="10">
        <f t="shared" si="35"/>
        <v>0</v>
      </c>
    </row>
    <row r="1100" spans="1:11" x14ac:dyDescent="0.25">
      <c r="A1100" s="7" t="s">
        <v>105</v>
      </c>
      <c r="B1100" s="7" t="s">
        <v>7246</v>
      </c>
      <c r="C1100" s="7" t="s">
        <v>14032</v>
      </c>
      <c r="D1100" s="7" t="s">
        <v>14033</v>
      </c>
      <c r="E1100" s="7" t="s">
        <v>14397</v>
      </c>
      <c r="F1100" s="7" t="s">
        <v>21307</v>
      </c>
      <c r="G1100" s="8">
        <v>63042000</v>
      </c>
      <c r="H1100" s="8">
        <v>63042000</v>
      </c>
      <c r="I1100" s="9">
        <f t="shared" si="34"/>
        <v>0</v>
      </c>
      <c r="J1100" s="8">
        <v>0</v>
      </c>
      <c r="K1100" s="10">
        <v>0</v>
      </c>
    </row>
    <row r="1101" spans="1:11" x14ac:dyDescent="0.25">
      <c r="A1101" s="7" t="s">
        <v>105</v>
      </c>
      <c r="B1101" s="7" t="s">
        <v>7246</v>
      </c>
      <c r="C1101" s="7" t="s">
        <v>14026</v>
      </c>
      <c r="D1101" s="7" t="s">
        <v>14027</v>
      </c>
      <c r="E1101" s="7" t="s">
        <v>14397</v>
      </c>
      <c r="F1101" s="7" t="s">
        <v>21307</v>
      </c>
      <c r="G1101" s="8">
        <v>574931348</v>
      </c>
      <c r="H1101" s="8">
        <v>574931348</v>
      </c>
      <c r="I1101" s="9">
        <f t="shared" si="34"/>
        <v>0</v>
      </c>
      <c r="J1101" s="8">
        <v>0</v>
      </c>
      <c r="K1101" s="10">
        <v>0</v>
      </c>
    </row>
    <row r="1102" spans="1:11" x14ac:dyDescent="0.25">
      <c r="A1102" s="7" t="s">
        <v>106</v>
      </c>
      <c r="B1102" s="7" t="s">
        <v>7247</v>
      </c>
      <c r="C1102" s="7" t="s">
        <v>14010</v>
      </c>
      <c r="D1102" s="7" t="s">
        <v>14011</v>
      </c>
      <c r="E1102" s="7" t="s">
        <v>14398</v>
      </c>
      <c r="F1102" s="7" t="s">
        <v>21235</v>
      </c>
      <c r="G1102" s="8">
        <v>830002</v>
      </c>
      <c r="H1102" s="8">
        <v>0</v>
      </c>
      <c r="I1102" s="9">
        <f t="shared" si="34"/>
        <v>830002</v>
      </c>
      <c r="J1102" s="8">
        <v>0</v>
      </c>
      <c r="K1102" s="10">
        <f t="shared" si="35"/>
        <v>0</v>
      </c>
    </row>
    <row r="1103" spans="1:11" x14ac:dyDescent="0.25">
      <c r="A1103" s="7" t="s">
        <v>107</v>
      </c>
      <c r="B1103" s="7" t="s">
        <v>7248</v>
      </c>
      <c r="C1103" s="7" t="s">
        <v>14010</v>
      </c>
      <c r="D1103" s="7" t="s">
        <v>14011</v>
      </c>
      <c r="E1103" s="7" t="s">
        <v>14399</v>
      </c>
      <c r="F1103" s="7" t="s">
        <v>21227</v>
      </c>
      <c r="G1103" s="8">
        <v>15035738</v>
      </c>
      <c r="H1103" s="8">
        <v>0</v>
      </c>
      <c r="I1103" s="9">
        <f t="shared" si="34"/>
        <v>15035738</v>
      </c>
      <c r="J1103" s="8">
        <v>0</v>
      </c>
      <c r="K1103" s="10">
        <f t="shared" si="35"/>
        <v>0</v>
      </c>
    </row>
    <row r="1104" spans="1:11" x14ac:dyDescent="0.25">
      <c r="A1104" s="7" t="s">
        <v>108</v>
      </c>
      <c r="B1104" s="7" t="s">
        <v>7249</v>
      </c>
      <c r="C1104" s="7" t="s">
        <v>14012</v>
      </c>
      <c r="D1104" s="7" t="s">
        <v>14013</v>
      </c>
      <c r="E1104" s="7" t="s">
        <v>14400</v>
      </c>
      <c r="F1104" s="7" t="s">
        <v>21308</v>
      </c>
      <c r="G1104" s="8">
        <v>53349867</v>
      </c>
      <c r="H1104" s="8">
        <v>0</v>
      </c>
      <c r="I1104" s="9">
        <f t="shared" si="34"/>
        <v>53349867</v>
      </c>
      <c r="J1104" s="8">
        <v>0</v>
      </c>
      <c r="K1104" s="10">
        <f t="shared" si="35"/>
        <v>0</v>
      </c>
    </row>
    <row r="1105" spans="1:11" x14ac:dyDescent="0.25">
      <c r="A1105" s="7" t="s">
        <v>109</v>
      </c>
      <c r="B1105" s="7" t="s">
        <v>7250</v>
      </c>
      <c r="C1105" s="7" t="s">
        <v>14012</v>
      </c>
      <c r="D1105" s="7" t="s">
        <v>14013</v>
      </c>
      <c r="E1105" s="7" t="s">
        <v>14401</v>
      </c>
      <c r="F1105" s="7" t="s">
        <v>21309</v>
      </c>
      <c r="G1105" s="8">
        <v>67397490</v>
      </c>
      <c r="H1105" s="8">
        <v>0</v>
      </c>
      <c r="I1105" s="9">
        <f t="shared" si="34"/>
        <v>67397490</v>
      </c>
      <c r="J1105" s="8">
        <v>0</v>
      </c>
      <c r="K1105" s="10">
        <f t="shared" si="35"/>
        <v>0</v>
      </c>
    </row>
    <row r="1106" spans="1:11" x14ac:dyDescent="0.25">
      <c r="A1106" s="7" t="s">
        <v>110</v>
      </c>
      <c r="B1106" s="7" t="s">
        <v>7251</v>
      </c>
      <c r="C1106" s="7" t="s">
        <v>14030</v>
      </c>
      <c r="D1106" s="7" t="s">
        <v>14031</v>
      </c>
      <c r="E1106" s="7" t="s">
        <v>14402</v>
      </c>
      <c r="F1106" s="7" t="s">
        <v>21310</v>
      </c>
      <c r="G1106" s="8">
        <v>2642952</v>
      </c>
      <c r="H1106" s="8">
        <v>0</v>
      </c>
      <c r="I1106" s="9">
        <f t="shared" si="34"/>
        <v>2642952</v>
      </c>
      <c r="J1106" s="8">
        <v>0</v>
      </c>
      <c r="K1106" s="10">
        <f t="shared" si="35"/>
        <v>0</v>
      </c>
    </row>
    <row r="1107" spans="1:11" x14ac:dyDescent="0.25">
      <c r="A1107" s="7" t="s">
        <v>111</v>
      </c>
      <c r="B1107" s="7" t="s">
        <v>7252</v>
      </c>
      <c r="C1107" s="7" t="s">
        <v>14010</v>
      </c>
      <c r="D1107" s="7" t="s">
        <v>14011</v>
      </c>
      <c r="E1107" s="7" t="s">
        <v>14403</v>
      </c>
      <c r="F1107" s="7" t="s">
        <v>21311</v>
      </c>
      <c r="G1107" s="8">
        <v>133751432</v>
      </c>
      <c r="H1107" s="8">
        <v>0</v>
      </c>
      <c r="I1107" s="9">
        <f t="shared" si="34"/>
        <v>133751432</v>
      </c>
      <c r="J1107" s="8">
        <v>0</v>
      </c>
      <c r="K1107" s="10">
        <f t="shared" si="35"/>
        <v>0</v>
      </c>
    </row>
    <row r="1108" spans="1:11" x14ac:dyDescent="0.25">
      <c r="A1108" s="7" t="s">
        <v>112</v>
      </c>
      <c r="B1108" s="7" t="s">
        <v>7253</v>
      </c>
      <c r="C1108" s="7" t="s">
        <v>14010</v>
      </c>
      <c r="D1108" s="7" t="s">
        <v>14011</v>
      </c>
      <c r="E1108" s="7" t="s">
        <v>14404</v>
      </c>
      <c r="F1108" s="7" t="s">
        <v>21312</v>
      </c>
      <c r="G1108" s="8">
        <v>932247</v>
      </c>
      <c r="H1108" s="8">
        <v>0</v>
      </c>
      <c r="I1108" s="9">
        <f t="shared" si="34"/>
        <v>932247</v>
      </c>
      <c r="J1108" s="8">
        <v>0</v>
      </c>
      <c r="K1108" s="10">
        <f t="shared" si="35"/>
        <v>0</v>
      </c>
    </row>
    <row r="1109" spans="1:11" x14ac:dyDescent="0.25">
      <c r="A1109" s="7" t="s">
        <v>115</v>
      </c>
      <c r="B1109" s="7" t="s">
        <v>7256</v>
      </c>
      <c r="C1109" s="7" t="s">
        <v>14012</v>
      </c>
      <c r="D1109" s="7" t="s">
        <v>14013</v>
      </c>
      <c r="E1109" s="7" t="s">
        <v>14407</v>
      </c>
      <c r="F1109" s="7" t="s">
        <v>21315</v>
      </c>
      <c r="G1109" s="8">
        <v>14243654</v>
      </c>
      <c r="H1109" s="8">
        <v>0</v>
      </c>
      <c r="I1109" s="9">
        <f t="shared" si="34"/>
        <v>14243654</v>
      </c>
      <c r="J1109" s="8">
        <v>0</v>
      </c>
      <c r="K1109" s="10">
        <f t="shared" si="35"/>
        <v>0</v>
      </c>
    </row>
    <row r="1110" spans="1:11" x14ac:dyDescent="0.25">
      <c r="A1110" s="7" t="s">
        <v>116</v>
      </c>
      <c r="B1110" s="7" t="s">
        <v>7257</v>
      </c>
      <c r="C1110" s="7" t="s">
        <v>14010</v>
      </c>
      <c r="D1110" s="7" t="s">
        <v>14011</v>
      </c>
      <c r="E1110" s="7" t="s">
        <v>14408</v>
      </c>
      <c r="F1110" s="7" t="s">
        <v>21316</v>
      </c>
      <c r="G1110" s="8">
        <v>71891982</v>
      </c>
      <c r="H1110" s="8">
        <v>0</v>
      </c>
      <c r="I1110" s="9">
        <f t="shared" si="34"/>
        <v>71891982</v>
      </c>
      <c r="J1110" s="8">
        <v>0</v>
      </c>
      <c r="K1110" s="10">
        <f t="shared" si="35"/>
        <v>0</v>
      </c>
    </row>
    <row r="1111" spans="1:11" x14ac:dyDescent="0.25">
      <c r="A1111" s="7" t="s">
        <v>117</v>
      </c>
      <c r="B1111" s="7" t="s">
        <v>7258</v>
      </c>
      <c r="C1111" s="7" t="s">
        <v>14012</v>
      </c>
      <c r="D1111" s="7" t="s">
        <v>14013</v>
      </c>
      <c r="E1111" s="7" t="s">
        <v>14409</v>
      </c>
      <c r="F1111" s="7" t="s">
        <v>21317</v>
      </c>
      <c r="G1111" s="8">
        <v>1676825429</v>
      </c>
      <c r="H1111" s="8">
        <v>0</v>
      </c>
      <c r="I1111" s="9">
        <f t="shared" si="34"/>
        <v>1676825429</v>
      </c>
      <c r="J1111" s="8">
        <v>0</v>
      </c>
      <c r="K1111" s="10">
        <f t="shared" si="35"/>
        <v>0</v>
      </c>
    </row>
    <row r="1112" spans="1:11" x14ac:dyDescent="0.25">
      <c r="A1112" s="7" t="s">
        <v>118</v>
      </c>
      <c r="B1112" s="7" t="s">
        <v>7259</v>
      </c>
      <c r="C1112" s="7" t="s">
        <v>14010</v>
      </c>
      <c r="D1112" s="7" t="s">
        <v>14011</v>
      </c>
      <c r="E1112" s="7" t="s">
        <v>14410</v>
      </c>
      <c r="F1112" s="7" t="s">
        <v>21318</v>
      </c>
      <c r="G1112" s="8">
        <v>31072781</v>
      </c>
      <c r="H1112" s="8">
        <v>0</v>
      </c>
      <c r="I1112" s="9">
        <f t="shared" si="34"/>
        <v>31072781</v>
      </c>
      <c r="J1112" s="8">
        <v>0</v>
      </c>
      <c r="K1112" s="10">
        <f t="shared" si="35"/>
        <v>0</v>
      </c>
    </row>
    <row r="1113" spans="1:11" x14ac:dyDescent="0.25">
      <c r="A1113" s="7" t="s">
        <v>119</v>
      </c>
      <c r="B1113" s="7" t="s">
        <v>7260</v>
      </c>
      <c r="C1113" s="7" t="s">
        <v>14010</v>
      </c>
      <c r="D1113" s="7" t="s">
        <v>14011</v>
      </c>
      <c r="E1113" s="7" t="s">
        <v>14411</v>
      </c>
      <c r="F1113" s="7" t="s">
        <v>21319</v>
      </c>
      <c r="G1113" s="8">
        <v>39899426</v>
      </c>
      <c r="H1113" s="8">
        <v>0</v>
      </c>
      <c r="I1113" s="9">
        <f t="shared" si="34"/>
        <v>39899426</v>
      </c>
      <c r="J1113" s="8">
        <v>0</v>
      </c>
      <c r="K1113" s="10">
        <f t="shared" si="35"/>
        <v>0</v>
      </c>
    </row>
    <row r="1114" spans="1:11" x14ac:dyDescent="0.25">
      <c r="A1114" s="7" t="s">
        <v>120</v>
      </c>
      <c r="B1114" s="7" t="s">
        <v>7261</v>
      </c>
      <c r="C1114" s="7" t="s">
        <v>14012</v>
      </c>
      <c r="D1114" s="7" t="s">
        <v>14013</v>
      </c>
      <c r="E1114" s="7" t="s">
        <v>14412</v>
      </c>
      <c r="F1114" s="7" t="s">
        <v>21320</v>
      </c>
      <c r="G1114" s="8">
        <v>383436261</v>
      </c>
      <c r="H1114" s="8">
        <v>0</v>
      </c>
      <c r="I1114" s="9">
        <f t="shared" si="34"/>
        <v>383436261</v>
      </c>
      <c r="J1114" s="8">
        <v>306749008</v>
      </c>
      <c r="K1114" s="10">
        <f t="shared" si="35"/>
        <v>0.79999999791360366</v>
      </c>
    </row>
    <row r="1115" spans="1:11" x14ac:dyDescent="0.25">
      <c r="A1115" s="7" t="s">
        <v>121</v>
      </c>
      <c r="B1115" s="7" t="s">
        <v>7262</v>
      </c>
      <c r="C1115" s="7" t="s">
        <v>14010</v>
      </c>
      <c r="D1115" s="7" t="s">
        <v>14011</v>
      </c>
      <c r="E1115" s="7" t="s">
        <v>14413</v>
      </c>
      <c r="F1115" s="7" t="s">
        <v>21321</v>
      </c>
      <c r="G1115" s="8">
        <v>14144259</v>
      </c>
      <c r="H1115" s="8">
        <v>0</v>
      </c>
      <c r="I1115" s="9">
        <f t="shared" si="34"/>
        <v>14144259</v>
      </c>
      <c r="J1115" s="8">
        <v>0</v>
      </c>
      <c r="K1115" s="10">
        <f t="shared" si="35"/>
        <v>0</v>
      </c>
    </row>
    <row r="1116" spans="1:11" x14ac:dyDescent="0.25">
      <c r="A1116" s="7" t="s">
        <v>122</v>
      </c>
      <c r="B1116" s="7" t="s">
        <v>7263</v>
      </c>
      <c r="C1116" s="7" t="s">
        <v>14010</v>
      </c>
      <c r="D1116" s="7" t="s">
        <v>14011</v>
      </c>
      <c r="E1116" s="7" t="s">
        <v>14414</v>
      </c>
      <c r="F1116" s="7" t="s">
        <v>21312</v>
      </c>
      <c r="G1116" s="8">
        <v>98789685</v>
      </c>
      <c r="H1116" s="8">
        <v>0</v>
      </c>
      <c r="I1116" s="9">
        <f t="shared" si="34"/>
        <v>98789685</v>
      </c>
      <c r="J1116" s="8">
        <v>98259037</v>
      </c>
      <c r="K1116" s="10">
        <f t="shared" si="35"/>
        <v>0.99462850802692604</v>
      </c>
    </row>
    <row r="1117" spans="1:11" x14ac:dyDescent="0.25">
      <c r="A1117" s="7" t="s">
        <v>123</v>
      </c>
      <c r="B1117" s="7" t="s">
        <v>7264</v>
      </c>
      <c r="C1117" s="7" t="s">
        <v>14010</v>
      </c>
      <c r="D1117" s="7" t="s">
        <v>14011</v>
      </c>
      <c r="E1117" s="7" t="s">
        <v>14415</v>
      </c>
      <c r="F1117" s="7" t="s">
        <v>21235</v>
      </c>
      <c r="G1117" s="8">
        <v>53000415</v>
      </c>
      <c r="H1117" s="8">
        <v>0</v>
      </c>
      <c r="I1117" s="9">
        <f t="shared" si="34"/>
        <v>53000415</v>
      </c>
      <c r="J1117" s="8">
        <v>5052452</v>
      </c>
      <c r="K1117" s="10">
        <f t="shared" si="35"/>
        <v>9.5328536578439996E-2</v>
      </c>
    </row>
    <row r="1118" spans="1:11" x14ac:dyDescent="0.25">
      <c r="A1118" s="7" t="s">
        <v>124</v>
      </c>
      <c r="B1118" s="7" t="s">
        <v>7265</v>
      </c>
      <c r="C1118" s="7" t="s">
        <v>14018</v>
      </c>
      <c r="D1118" s="7" t="s">
        <v>14019</v>
      </c>
      <c r="E1118" s="7" t="s">
        <v>14416</v>
      </c>
      <c r="F1118" s="7" t="s">
        <v>21322</v>
      </c>
      <c r="G1118" s="8">
        <v>11156018</v>
      </c>
      <c r="H1118" s="8">
        <v>0</v>
      </c>
      <c r="I1118" s="9">
        <f t="shared" si="34"/>
        <v>11156018</v>
      </c>
      <c r="J1118" s="8">
        <v>0</v>
      </c>
      <c r="K1118" s="10">
        <f t="shared" si="35"/>
        <v>0</v>
      </c>
    </row>
    <row r="1119" spans="1:11" x14ac:dyDescent="0.25">
      <c r="A1119" s="7" t="s">
        <v>126</v>
      </c>
      <c r="B1119" s="7" t="s">
        <v>7267</v>
      </c>
      <c r="C1119" s="7" t="s">
        <v>14012</v>
      </c>
      <c r="D1119" s="7" t="s">
        <v>14013</v>
      </c>
      <c r="E1119" s="7" t="s">
        <v>14418</v>
      </c>
      <c r="F1119" s="7" t="s">
        <v>21235</v>
      </c>
      <c r="G1119" s="8">
        <v>8846140744</v>
      </c>
      <c r="H1119" s="8">
        <v>0</v>
      </c>
      <c r="I1119" s="9">
        <f t="shared" si="34"/>
        <v>8846140744</v>
      </c>
      <c r="J1119" s="8">
        <v>0</v>
      </c>
      <c r="K1119" s="10">
        <f t="shared" si="35"/>
        <v>0</v>
      </c>
    </row>
    <row r="1120" spans="1:11" x14ac:dyDescent="0.25">
      <c r="A1120" s="7" t="s">
        <v>127</v>
      </c>
      <c r="B1120" s="7" t="s">
        <v>7268</v>
      </c>
      <c r="C1120" s="7" t="s">
        <v>14010</v>
      </c>
      <c r="D1120" s="7" t="s">
        <v>14011</v>
      </c>
      <c r="E1120" s="7" t="s">
        <v>14419</v>
      </c>
      <c r="F1120" s="7" t="s">
        <v>21324</v>
      </c>
      <c r="G1120" s="8">
        <v>16861819</v>
      </c>
      <c r="H1120" s="8">
        <v>0</v>
      </c>
      <c r="I1120" s="9">
        <f t="shared" si="34"/>
        <v>16861819</v>
      </c>
      <c r="J1120" s="8">
        <v>0</v>
      </c>
      <c r="K1120" s="10">
        <f t="shared" si="35"/>
        <v>0</v>
      </c>
    </row>
    <row r="1121" spans="1:11" x14ac:dyDescent="0.25">
      <c r="A1121" s="7" t="s">
        <v>128</v>
      </c>
      <c r="B1121" s="7" t="s">
        <v>7269</v>
      </c>
      <c r="C1121" s="7" t="s">
        <v>14010</v>
      </c>
      <c r="D1121" s="7" t="s">
        <v>14011</v>
      </c>
      <c r="E1121" s="7" t="s">
        <v>14420</v>
      </c>
      <c r="F1121" s="7" t="s">
        <v>21325</v>
      </c>
      <c r="G1121" s="8">
        <v>19653097</v>
      </c>
      <c r="H1121" s="8">
        <v>0</v>
      </c>
      <c r="I1121" s="9">
        <f t="shared" si="34"/>
        <v>19653097</v>
      </c>
      <c r="J1121" s="8">
        <v>0</v>
      </c>
      <c r="K1121" s="10">
        <f t="shared" si="35"/>
        <v>0</v>
      </c>
    </row>
    <row r="1122" spans="1:11" x14ac:dyDescent="0.25">
      <c r="A1122" s="7" t="s">
        <v>129</v>
      </c>
      <c r="B1122" s="7" t="s">
        <v>7270</v>
      </c>
      <c r="C1122" s="7" t="s">
        <v>14010</v>
      </c>
      <c r="D1122" s="7" t="s">
        <v>14011</v>
      </c>
      <c r="E1122" s="7" t="s">
        <v>14421</v>
      </c>
      <c r="F1122" s="7" t="s">
        <v>21326</v>
      </c>
      <c r="G1122" s="8">
        <v>129815153</v>
      </c>
      <c r="H1122" s="8">
        <v>0</v>
      </c>
      <c r="I1122" s="9">
        <f t="shared" si="34"/>
        <v>129815153</v>
      </c>
      <c r="J1122" s="8">
        <v>0</v>
      </c>
      <c r="K1122" s="10">
        <f t="shared" si="35"/>
        <v>0</v>
      </c>
    </row>
    <row r="1123" spans="1:11" x14ac:dyDescent="0.25">
      <c r="A1123" s="7" t="s">
        <v>130</v>
      </c>
      <c r="B1123" s="7" t="s">
        <v>7271</v>
      </c>
      <c r="C1123" s="7" t="s">
        <v>14012</v>
      </c>
      <c r="D1123" s="7" t="s">
        <v>14013</v>
      </c>
      <c r="E1123" s="7" t="s">
        <v>14422</v>
      </c>
      <c r="F1123" s="7" t="s">
        <v>21327</v>
      </c>
      <c r="G1123" s="8">
        <v>60190721</v>
      </c>
      <c r="H1123" s="8">
        <v>0</v>
      </c>
      <c r="I1123" s="9">
        <f t="shared" si="34"/>
        <v>60190721</v>
      </c>
      <c r="J1123" s="8">
        <v>0</v>
      </c>
      <c r="K1123" s="10">
        <f t="shared" si="35"/>
        <v>0</v>
      </c>
    </row>
    <row r="1124" spans="1:11" x14ac:dyDescent="0.25">
      <c r="A1124" s="7" t="s">
        <v>131</v>
      </c>
      <c r="B1124" s="7" t="s">
        <v>7272</v>
      </c>
      <c r="C1124" s="7" t="s">
        <v>14012</v>
      </c>
      <c r="D1124" s="7" t="s">
        <v>14013</v>
      </c>
      <c r="E1124" s="7" t="s">
        <v>14423</v>
      </c>
      <c r="F1124" s="7" t="s">
        <v>21328</v>
      </c>
      <c r="G1124" s="8">
        <v>128874183</v>
      </c>
      <c r="H1124" s="8">
        <v>0</v>
      </c>
      <c r="I1124" s="9">
        <f t="shared" si="34"/>
        <v>128874183</v>
      </c>
      <c r="J1124" s="8">
        <v>128874183</v>
      </c>
      <c r="K1124" s="10">
        <f t="shared" si="35"/>
        <v>1</v>
      </c>
    </row>
    <row r="1125" spans="1:11" x14ac:dyDescent="0.25">
      <c r="A1125" s="7" t="s">
        <v>132</v>
      </c>
      <c r="B1125" s="7" t="s">
        <v>7273</v>
      </c>
      <c r="C1125" s="7" t="s">
        <v>14010</v>
      </c>
      <c r="D1125" s="7" t="s">
        <v>14011</v>
      </c>
      <c r="E1125" s="7" t="s">
        <v>14424</v>
      </c>
      <c r="F1125" s="7" t="s">
        <v>21329</v>
      </c>
      <c r="G1125" s="8">
        <v>124048654</v>
      </c>
      <c r="H1125" s="8">
        <v>0</v>
      </c>
      <c r="I1125" s="9">
        <f t="shared" si="34"/>
        <v>124048654</v>
      </c>
      <c r="J1125" s="8">
        <v>124048654</v>
      </c>
      <c r="K1125" s="10">
        <f t="shared" si="35"/>
        <v>1</v>
      </c>
    </row>
    <row r="1126" spans="1:11" x14ac:dyDescent="0.25">
      <c r="A1126" s="7" t="s">
        <v>133</v>
      </c>
      <c r="B1126" s="7" t="s">
        <v>7274</v>
      </c>
      <c r="C1126" s="7" t="s">
        <v>14012</v>
      </c>
      <c r="D1126" s="7" t="s">
        <v>14013</v>
      </c>
      <c r="E1126" s="7" t="s">
        <v>14425</v>
      </c>
      <c r="F1126" s="7" t="s">
        <v>21330</v>
      </c>
      <c r="G1126" s="8">
        <v>149428892</v>
      </c>
      <c r="H1126" s="8">
        <v>0</v>
      </c>
      <c r="I1126" s="9">
        <f t="shared" si="34"/>
        <v>149428892</v>
      </c>
      <c r="J1126" s="8">
        <v>149428892</v>
      </c>
      <c r="K1126" s="10">
        <f t="shared" si="35"/>
        <v>1</v>
      </c>
    </row>
    <row r="1127" spans="1:11" x14ac:dyDescent="0.25">
      <c r="A1127" s="7" t="s">
        <v>134</v>
      </c>
      <c r="B1127" s="7" t="s">
        <v>7275</v>
      </c>
      <c r="C1127" s="7" t="s">
        <v>14010</v>
      </c>
      <c r="D1127" s="7" t="s">
        <v>14011</v>
      </c>
      <c r="E1127" s="7" t="s">
        <v>14426</v>
      </c>
      <c r="F1127" s="7" t="s">
        <v>21331</v>
      </c>
      <c r="G1127" s="8">
        <v>4273985</v>
      </c>
      <c r="H1127" s="8">
        <v>0</v>
      </c>
      <c r="I1127" s="9">
        <f t="shared" si="34"/>
        <v>4273985</v>
      </c>
      <c r="J1127" s="8">
        <v>0</v>
      </c>
      <c r="K1127" s="10">
        <f t="shared" si="35"/>
        <v>0</v>
      </c>
    </row>
    <row r="1128" spans="1:11" x14ac:dyDescent="0.25">
      <c r="A1128" s="7" t="s">
        <v>135</v>
      </c>
      <c r="B1128" s="7" t="s">
        <v>7276</v>
      </c>
      <c r="C1128" s="7" t="s">
        <v>14012</v>
      </c>
      <c r="D1128" s="7" t="s">
        <v>14013</v>
      </c>
      <c r="E1128" s="7" t="s">
        <v>14427</v>
      </c>
      <c r="F1128" s="7" t="s">
        <v>21332</v>
      </c>
      <c r="G1128" s="8">
        <v>771894585</v>
      </c>
      <c r="H1128" s="8">
        <v>0</v>
      </c>
      <c r="I1128" s="9">
        <f t="shared" si="34"/>
        <v>771894585</v>
      </c>
      <c r="J1128" s="8">
        <v>661464166</v>
      </c>
      <c r="K1128" s="10">
        <f t="shared" si="35"/>
        <v>0.85693588069412352</v>
      </c>
    </row>
    <row r="1129" spans="1:11" x14ac:dyDescent="0.25">
      <c r="A1129" s="7" t="s">
        <v>137</v>
      </c>
      <c r="B1129" s="7" t="s">
        <v>7278</v>
      </c>
      <c r="C1129" s="7" t="s">
        <v>14010</v>
      </c>
      <c r="D1129" s="7" t="s">
        <v>14011</v>
      </c>
      <c r="E1129" s="7" t="s">
        <v>14429</v>
      </c>
      <c r="F1129" s="7" t="s">
        <v>21334</v>
      </c>
      <c r="G1129" s="8">
        <v>325208021</v>
      </c>
      <c r="H1129" s="8">
        <v>0</v>
      </c>
      <c r="I1129" s="9">
        <f t="shared" si="34"/>
        <v>325208021</v>
      </c>
      <c r="J1129" s="8">
        <v>0</v>
      </c>
      <c r="K1129" s="10">
        <f t="shared" si="35"/>
        <v>0</v>
      </c>
    </row>
    <row r="1130" spans="1:11" x14ac:dyDescent="0.25">
      <c r="A1130" s="7" t="s">
        <v>138</v>
      </c>
      <c r="B1130" s="7" t="s">
        <v>7279</v>
      </c>
      <c r="C1130" s="7" t="s">
        <v>14010</v>
      </c>
      <c r="D1130" s="7" t="s">
        <v>14011</v>
      </c>
      <c r="E1130" s="7" t="s">
        <v>14430</v>
      </c>
      <c r="F1130" s="7" t="s">
        <v>21335</v>
      </c>
      <c r="G1130" s="8">
        <v>195893</v>
      </c>
      <c r="H1130" s="8">
        <v>0</v>
      </c>
      <c r="I1130" s="9">
        <f t="shared" si="34"/>
        <v>195893</v>
      </c>
      <c r="J1130" s="8">
        <v>0</v>
      </c>
      <c r="K1130" s="10">
        <f t="shared" si="35"/>
        <v>0</v>
      </c>
    </row>
    <row r="1131" spans="1:11" x14ac:dyDescent="0.25">
      <c r="A1131" s="7" t="s">
        <v>139</v>
      </c>
      <c r="B1131" s="7" t="s">
        <v>7280</v>
      </c>
      <c r="C1131" s="7" t="s">
        <v>14012</v>
      </c>
      <c r="D1131" s="7" t="s">
        <v>14013</v>
      </c>
      <c r="E1131" s="7" t="s">
        <v>14431</v>
      </c>
      <c r="F1131" s="7" t="s">
        <v>21336</v>
      </c>
      <c r="G1131" s="8">
        <v>82159691</v>
      </c>
      <c r="H1131" s="8">
        <v>0</v>
      </c>
      <c r="I1131" s="9">
        <f t="shared" si="34"/>
        <v>82159691</v>
      </c>
      <c r="J1131" s="8">
        <v>82159691</v>
      </c>
      <c r="K1131" s="10">
        <f t="shared" si="35"/>
        <v>1</v>
      </c>
    </row>
    <row r="1132" spans="1:11" x14ac:dyDescent="0.25">
      <c r="A1132" s="7" t="s">
        <v>140</v>
      </c>
      <c r="B1132" s="7" t="s">
        <v>7281</v>
      </c>
      <c r="C1132" s="7" t="s">
        <v>14010</v>
      </c>
      <c r="D1132" s="7" t="s">
        <v>14011</v>
      </c>
      <c r="E1132" s="7" t="s">
        <v>14432</v>
      </c>
      <c r="F1132" s="7" t="s">
        <v>21337</v>
      </c>
      <c r="G1132" s="8">
        <v>21132692</v>
      </c>
      <c r="H1132" s="8">
        <v>0</v>
      </c>
      <c r="I1132" s="9">
        <f t="shared" si="34"/>
        <v>21132692</v>
      </c>
      <c r="J1132" s="8">
        <v>0</v>
      </c>
      <c r="K1132" s="10">
        <f t="shared" si="35"/>
        <v>0</v>
      </c>
    </row>
    <row r="1133" spans="1:11" x14ac:dyDescent="0.25">
      <c r="A1133" s="7" t="s">
        <v>141</v>
      </c>
      <c r="B1133" s="7" t="s">
        <v>7282</v>
      </c>
      <c r="C1133" s="7" t="s">
        <v>14010</v>
      </c>
      <c r="D1133" s="7" t="s">
        <v>14011</v>
      </c>
      <c r="E1133" s="7" t="s">
        <v>14433</v>
      </c>
      <c r="F1133" s="7" t="s">
        <v>21324</v>
      </c>
      <c r="G1133" s="8">
        <v>90410307</v>
      </c>
      <c r="H1133" s="8">
        <v>0</v>
      </c>
      <c r="I1133" s="9">
        <f t="shared" si="34"/>
        <v>90410307</v>
      </c>
      <c r="J1133" s="8">
        <v>0</v>
      </c>
      <c r="K1133" s="10">
        <f t="shared" si="35"/>
        <v>0</v>
      </c>
    </row>
    <row r="1134" spans="1:11" x14ac:dyDescent="0.25">
      <c r="A1134" s="7" t="s">
        <v>142</v>
      </c>
      <c r="B1134" s="7" t="s">
        <v>7283</v>
      </c>
      <c r="C1134" s="7" t="s">
        <v>14010</v>
      </c>
      <c r="D1134" s="7" t="s">
        <v>14011</v>
      </c>
      <c r="E1134" s="7" t="s">
        <v>14434</v>
      </c>
      <c r="F1134" s="7" t="s">
        <v>21338</v>
      </c>
      <c r="G1134" s="8">
        <v>578304</v>
      </c>
      <c r="H1134" s="8">
        <v>0</v>
      </c>
      <c r="I1134" s="9">
        <f t="shared" si="34"/>
        <v>578304</v>
      </c>
      <c r="J1134" s="8">
        <v>0</v>
      </c>
      <c r="K1134" s="10">
        <f t="shared" si="35"/>
        <v>0</v>
      </c>
    </row>
    <row r="1135" spans="1:11" x14ac:dyDescent="0.25">
      <c r="A1135" s="7" t="s">
        <v>143</v>
      </c>
      <c r="B1135" s="7" t="s">
        <v>7284</v>
      </c>
      <c r="C1135" s="7" t="s">
        <v>14010</v>
      </c>
      <c r="D1135" s="7" t="s">
        <v>14011</v>
      </c>
      <c r="E1135" s="7" t="s">
        <v>14435</v>
      </c>
      <c r="F1135" s="7" t="s">
        <v>21235</v>
      </c>
      <c r="G1135" s="8">
        <v>1097619</v>
      </c>
      <c r="H1135" s="8">
        <v>1097619</v>
      </c>
      <c r="I1135" s="9">
        <f t="shared" si="34"/>
        <v>0</v>
      </c>
      <c r="J1135" s="8">
        <v>0</v>
      </c>
      <c r="K1135" s="10">
        <v>0</v>
      </c>
    </row>
    <row r="1136" spans="1:11" x14ac:dyDescent="0.25">
      <c r="A1136" s="7" t="s">
        <v>144</v>
      </c>
      <c r="B1136" s="7" t="s">
        <v>7285</v>
      </c>
      <c r="C1136" s="7" t="s">
        <v>14018</v>
      </c>
      <c r="D1136" s="7" t="s">
        <v>14019</v>
      </c>
      <c r="E1136" s="7" t="s">
        <v>14436</v>
      </c>
      <c r="F1136" s="7" t="s">
        <v>21235</v>
      </c>
      <c r="G1136" s="8">
        <v>2530982</v>
      </c>
      <c r="H1136" s="8">
        <v>2530982</v>
      </c>
      <c r="I1136" s="9">
        <f t="shared" si="34"/>
        <v>0</v>
      </c>
      <c r="J1136" s="8">
        <v>0</v>
      </c>
      <c r="K1136" s="10">
        <v>0</v>
      </c>
    </row>
    <row r="1137" spans="1:11" x14ac:dyDescent="0.25">
      <c r="A1137" s="7" t="s">
        <v>145</v>
      </c>
      <c r="B1137" s="7" t="s">
        <v>7286</v>
      </c>
      <c r="C1137" s="7" t="s">
        <v>14010</v>
      </c>
      <c r="D1137" s="7" t="s">
        <v>14011</v>
      </c>
      <c r="E1137" s="7" t="s">
        <v>14437</v>
      </c>
      <c r="F1137" s="7" t="s">
        <v>21235</v>
      </c>
      <c r="G1137" s="8">
        <v>13283865</v>
      </c>
      <c r="H1137" s="8">
        <v>0</v>
      </c>
      <c r="I1137" s="9">
        <f t="shared" si="34"/>
        <v>13283865</v>
      </c>
      <c r="J1137" s="8">
        <v>0</v>
      </c>
      <c r="K1137" s="10">
        <f t="shared" si="35"/>
        <v>0</v>
      </c>
    </row>
    <row r="1138" spans="1:11" x14ac:dyDescent="0.25">
      <c r="A1138" s="7" t="s">
        <v>146</v>
      </c>
      <c r="B1138" s="7" t="s">
        <v>7287</v>
      </c>
      <c r="C1138" s="7" t="s">
        <v>14010</v>
      </c>
      <c r="D1138" s="7" t="s">
        <v>14011</v>
      </c>
      <c r="E1138" s="7" t="s">
        <v>14438</v>
      </c>
      <c r="F1138" s="7" t="s">
        <v>21235</v>
      </c>
      <c r="G1138" s="8">
        <v>71206211</v>
      </c>
      <c r="H1138" s="8">
        <v>0</v>
      </c>
      <c r="I1138" s="9">
        <f t="shared" si="34"/>
        <v>71206211</v>
      </c>
      <c r="J1138" s="8">
        <v>49027945</v>
      </c>
      <c r="K1138" s="10">
        <f t="shared" si="35"/>
        <v>0.68853467010061808</v>
      </c>
    </row>
    <row r="1139" spans="1:11" x14ac:dyDescent="0.25">
      <c r="A1139" s="7" t="s">
        <v>148</v>
      </c>
      <c r="B1139" s="7" t="s">
        <v>7289</v>
      </c>
      <c r="C1139" s="7" t="s">
        <v>14010</v>
      </c>
      <c r="D1139" s="7" t="s">
        <v>14011</v>
      </c>
      <c r="E1139" s="7" t="s">
        <v>14440</v>
      </c>
      <c r="F1139" s="7" t="s">
        <v>21235</v>
      </c>
      <c r="G1139" s="8">
        <v>10996141</v>
      </c>
      <c r="H1139" s="8">
        <v>10996141</v>
      </c>
      <c r="I1139" s="9">
        <f t="shared" si="34"/>
        <v>0</v>
      </c>
      <c r="J1139" s="8">
        <v>0</v>
      </c>
      <c r="K1139" s="10">
        <v>0</v>
      </c>
    </row>
    <row r="1140" spans="1:11" x14ac:dyDescent="0.25">
      <c r="A1140" s="7" t="s">
        <v>149</v>
      </c>
      <c r="B1140" s="7" t="s">
        <v>7290</v>
      </c>
      <c r="C1140" s="7" t="s">
        <v>14010</v>
      </c>
      <c r="D1140" s="7" t="s">
        <v>14011</v>
      </c>
      <c r="E1140" s="7" t="s">
        <v>14441</v>
      </c>
      <c r="F1140" s="7" t="s">
        <v>21235</v>
      </c>
      <c r="G1140" s="8">
        <v>1862632</v>
      </c>
      <c r="H1140" s="8">
        <v>1862632</v>
      </c>
      <c r="I1140" s="9">
        <f t="shared" si="34"/>
        <v>0</v>
      </c>
      <c r="J1140" s="8">
        <v>0</v>
      </c>
      <c r="K1140" s="10">
        <v>0</v>
      </c>
    </row>
    <row r="1141" spans="1:11" x14ac:dyDescent="0.25">
      <c r="A1141" s="7" t="s">
        <v>150</v>
      </c>
      <c r="B1141" s="7" t="s">
        <v>7291</v>
      </c>
      <c r="C1141" s="7" t="s">
        <v>14010</v>
      </c>
      <c r="D1141" s="7" t="s">
        <v>14011</v>
      </c>
      <c r="E1141" s="7" t="s">
        <v>14442</v>
      </c>
      <c r="F1141" s="7" t="s">
        <v>21235</v>
      </c>
      <c r="G1141" s="8">
        <v>33670328</v>
      </c>
      <c r="H1141" s="8">
        <v>0</v>
      </c>
      <c r="I1141" s="9">
        <f t="shared" si="34"/>
        <v>33670328</v>
      </c>
      <c r="J1141" s="8">
        <v>12749409</v>
      </c>
      <c r="K1141" s="10">
        <f t="shared" si="35"/>
        <v>0.37865413725699376</v>
      </c>
    </row>
    <row r="1142" spans="1:11" x14ac:dyDescent="0.25">
      <c r="A1142" s="7" t="s">
        <v>151</v>
      </c>
      <c r="B1142" s="7" t="s">
        <v>7292</v>
      </c>
      <c r="C1142" s="7" t="s">
        <v>14026</v>
      </c>
      <c r="D1142" s="7" t="s">
        <v>14027</v>
      </c>
      <c r="E1142" s="7" t="s">
        <v>14443</v>
      </c>
      <c r="F1142" s="7" t="s">
        <v>21340</v>
      </c>
      <c r="G1142" s="8">
        <v>47344</v>
      </c>
      <c r="H1142" s="8">
        <v>0</v>
      </c>
      <c r="I1142" s="9">
        <f t="shared" si="34"/>
        <v>47344</v>
      </c>
      <c r="J1142" s="8">
        <v>0</v>
      </c>
      <c r="K1142" s="10">
        <f t="shared" si="35"/>
        <v>0</v>
      </c>
    </row>
    <row r="1143" spans="1:11" x14ac:dyDescent="0.25">
      <c r="A1143" s="7" t="s">
        <v>152</v>
      </c>
      <c r="B1143" s="7" t="s">
        <v>7293</v>
      </c>
      <c r="C1143" s="7" t="s">
        <v>14010</v>
      </c>
      <c r="D1143" s="7" t="s">
        <v>14011</v>
      </c>
      <c r="E1143" s="7" t="s">
        <v>14444</v>
      </c>
      <c r="F1143" s="7" t="s">
        <v>21227</v>
      </c>
      <c r="G1143" s="8">
        <v>367475165</v>
      </c>
      <c r="H1143" s="8">
        <v>0</v>
      </c>
      <c r="I1143" s="9">
        <f t="shared" si="34"/>
        <v>367475165</v>
      </c>
      <c r="J1143" s="8">
        <v>0</v>
      </c>
      <c r="K1143" s="10">
        <f t="shared" si="35"/>
        <v>0</v>
      </c>
    </row>
    <row r="1144" spans="1:11" x14ac:dyDescent="0.25">
      <c r="A1144" s="7" t="s">
        <v>153</v>
      </c>
      <c r="B1144" s="7" t="s">
        <v>7294</v>
      </c>
      <c r="C1144" s="7" t="s">
        <v>14010</v>
      </c>
      <c r="D1144" s="7" t="s">
        <v>14011</v>
      </c>
      <c r="E1144" s="7" t="s">
        <v>14445</v>
      </c>
      <c r="F1144" s="7" t="s">
        <v>21235</v>
      </c>
      <c r="G1144" s="8">
        <v>1873957</v>
      </c>
      <c r="H1144" s="8">
        <v>0</v>
      </c>
      <c r="I1144" s="9">
        <f t="shared" si="34"/>
        <v>1873957</v>
      </c>
      <c r="J1144" s="8">
        <v>0</v>
      </c>
      <c r="K1144" s="10">
        <f t="shared" si="35"/>
        <v>0</v>
      </c>
    </row>
    <row r="1145" spans="1:11" x14ac:dyDescent="0.25">
      <c r="A1145" s="7" t="s">
        <v>154</v>
      </c>
      <c r="B1145" s="7" t="s">
        <v>7295</v>
      </c>
      <c r="C1145" s="7" t="s">
        <v>14010</v>
      </c>
      <c r="D1145" s="7" t="s">
        <v>14011</v>
      </c>
      <c r="E1145" s="7" t="s">
        <v>14446</v>
      </c>
      <c r="F1145" s="7" t="s">
        <v>21341</v>
      </c>
      <c r="G1145" s="8">
        <v>7</v>
      </c>
      <c r="H1145" s="8">
        <v>7</v>
      </c>
      <c r="I1145" s="9">
        <f t="shared" si="34"/>
        <v>0</v>
      </c>
      <c r="J1145" s="8">
        <v>0</v>
      </c>
      <c r="K1145" s="10">
        <v>0</v>
      </c>
    </row>
    <row r="1146" spans="1:11" x14ac:dyDescent="0.25">
      <c r="A1146" s="7" t="s">
        <v>155</v>
      </c>
      <c r="B1146" s="7" t="s">
        <v>7296</v>
      </c>
      <c r="C1146" s="7" t="s">
        <v>14018</v>
      </c>
      <c r="D1146" s="7" t="s">
        <v>14019</v>
      </c>
      <c r="E1146" s="7" t="s">
        <v>14447</v>
      </c>
      <c r="F1146" s="7" t="s">
        <v>21342</v>
      </c>
      <c r="G1146" s="8">
        <v>6827411837</v>
      </c>
      <c r="H1146" s="8">
        <v>0</v>
      </c>
      <c r="I1146" s="9">
        <f t="shared" si="34"/>
        <v>6827411837</v>
      </c>
      <c r="J1146" s="8">
        <v>5465560912</v>
      </c>
      <c r="K1146" s="10">
        <f t="shared" si="35"/>
        <v>0.80053189151126347</v>
      </c>
    </row>
    <row r="1147" spans="1:11" x14ac:dyDescent="0.25">
      <c r="A1147" s="7" t="s">
        <v>156</v>
      </c>
      <c r="B1147" s="7" t="s">
        <v>7297</v>
      </c>
      <c r="C1147" s="7" t="s">
        <v>14018</v>
      </c>
      <c r="D1147" s="7" t="s">
        <v>14019</v>
      </c>
      <c r="E1147" s="7" t="s">
        <v>14448</v>
      </c>
      <c r="F1147" s="7" t="s">
        <v>21343</v>
      </c>
      <c r="G1147" s="8">
        <v>107434575</v>
      </c>
      <c r="H1147" s="8">
        <v>0</v>
      </c>
      <c r="I1147" s="9">
        <f t="shared" si="34"/>
        <v>107434575</v>
      </c>
      <c r="J1147" s="8">
        <v>0</v>
      </c>
      <c r="K1147" s="10">
        <f t="shared" si="35"/>
        <v>0</v>
      </c>
    </row>
    <row r="1148" spans="1:11" x14ac:dyDescent="0.25">
      <c r="A1148" s="7" t="s">
        <v>157</v>
      </c>
      <c r="B1148" s="7" t="s">
        <v>7298</v>
      </c>
      <c r="C1148" s="7" t="s">
        <v>14010</v>
      </c>
      <c r="D1148" s="7" t="s">
        <v>14011</v>
      </c>
      <c r="E1148" s="7" t="s">
        <v>14449</v>
      </c>
      <c r="F1148" s="7" t="s">
        <v>21344</v>
      </c>
      <c r="G1148" s="8">
        <v>20510584</v>
      </c>
      <c r="H1148" s="8">
        <v>0</v>
      </c>
      <c r="I1148" s="9">
        <f t="shared" si="34"/>
        <v>20510584</v>
      </c>
      <c r="J1148" s="8">
        <v>0</v>
      </c>
      <c r="K1148" s="10">
        <f t="shared" si="35"/>
        <v>0</v>
      </c>
    </row>
    <row r="1149" spans="1:11" x14ac:dyDescent="0.25">
      <c r="A1149" s="7" t="s">
        <v>159</v>
      </c>
      <c r="B1149" s="7" t="s">
        <v>7300</v>
      </c>
      <c r="C1149" s="7" t="s">
        <v>14010</v>
      </c>
      <c r="D1149" s="7" t="s">
        <v>14011</v>
      </c>
      <c r="E1149" s="7" t="s">
        <v>14451</v>
      </c>
      <c r="F1149" s="7" t="s">
        <v>21345</v>
      </c>
      <c r="G1149" s="8">
        <v>16632743</v>
      </c>
      <c r="H1149" s="8">
        <v>0</v>
      </c>
      <c r="I1149" s="9">
        <f t="shared" si="34"/>
        <v>16632743</v>
      </c>
      <c r="J1149" s="8">
        <v>0</v>
      </c>
      <c r="K1149" s="10">
        <f t="shared" si="35"/>
        <v>0</v>
      </c>
    </row>
    <row r="1150" spans="1:11" x14ac:dyDescent="0.25">
      <c r="A1150" s="7" t="s">
        <v>160</v>
      </c>
      <c r="B1150" s="7" t="s">
        <v>7301</v>
      </c>
      <c r="C1150" s="7" t="s">
        <v>14010</v>
      </c>
      <c r="D1150" s="7" t="s">
        <v>14011</v>
      </c>
      <c r="E1150" s="7" t="s">
        <v>14452</v>
      </c>
      <c r="F1150" s="7" t="s">
        <v>21346</v>
      </c>
      <c r="G1150" s="8">
        <v>177559724</v>
      </c>
      <c r="H1150" s="8">
        <v>0</v>
      </c>
      <c r="I1150" s="9">
        <f t="shared" si="34"/>
        <v>177559724</v>
      </c>
      <c r="J1150" s="8">
        <v>0</v>
      </c>
      <c r="K1150" s="10">
        <f t="shared" si="35"/>
        <v>0</v>
      </c>
    </row>
    <row r="1151" spans="1:11" x14ac:dyDescent="0.25">
      <c r="A1151" s="7" t="s">
        <v>161</v>
      </c>
      <c r="B1151" s="7" t="s">
        <v>7302</v>
      </c>
      <c r="C1151" s="7" t="s">
        <v>14018</v>
      </c>
      <c r="D1151" s="7" t="s">
        <v>14019</v>
      </c>
      <c r="E1151" s="7" t="s">
        <v>14453</v>
      </c>
      <c r="F1151" s="7" t="s">
        <v>21347</v>
      </c>
      <c r="G1151" s="8">
        <v>339978508</v>
      </c>
      <c r="H1151" s="8">
        <v>0</v>
      </c>
      <c r="I1151" s="9">
        <f t="shared" si="34"/>
        <v>339978508</v>
      </c>
      <c r="J1151" s="8">
        <v>241484294</v>
      </c>
      <c r="K1151" s="10">
        <f t="shared" si="35"/>
        <v>0.71029282239217306</v>
      </c>
    </row>
    <row r="1152" spans="1:11" x14ac:dyDescent="0.25">
      <c r="A1152" s="7" t="s">
        <v>162</v>
      </c>
      <c r="B1152" s="7" t="s">
        <v>7303</v>
      </c>
      <c r="C1152" s="7" t="s">
        <v>14018</v>
      </c>
      <c r="D1152" s="7" t="s">
        <v>14019</v>
      </c>
      <c r="E1152" s="7" t="s">
        <v>14454</v>
      </c>
      <c r="F1152" s="7" t="s">
        <v>21348</v>
      </c>
      <c r="G1152" s="8">
        <v>16553387</v>
      </c>
      <c r="H1152" s="8">
        <v>0</v>
      </c>
      <c r="I1152" s="9">
        <f t="shared" si="34"/>
        <v>16553387</v>
      </c>
      <c r="J1152" s="8">
        <v>0</v>
      </c>
      <c r="K1152" s="10">
        <f t="shared" si="35"/>
        <v>0</v>
      </c>
    </row>
    <row r="1153" spans="1:11" x14ac:dyDescent="0.25">
      <c r="A1153" s="7" t="s">
        <v>163</v>
      </c>
      <c r="B1153" s="7" t="s">
        <v>7304</v>
      </c>
      <c r="C1153" s="7" t="s">
        <v>14010</v>
      </c>
      <c r="D1153" s="7" t="s">
        <v>14011</v>
      </c>
      <c r="E1153" s="7" t="s">
        <v>14455</v>
      </c>
      <c r="F1153" s="7" t="s">
        <v>21235</v>
      </c>
      <c r="G1153" s="8">
        <v>24316631</v>
      </c>
      <c r="H1153" s="8">
        <v>0</v>
      </c>
      <c r="I1153" s="9">
        <f t="shared" si="34"/>
        <v>24316631</v>
      </c>
      <c r="J1153" s="8">
        <v>0</v>
      </c>
      <c r="K1153" s="10">
        <f t="shared" si="35"/>
        <v>0</v>
      </c>
    </row>
    <row r="1154" spans="1:11" x14ac:dyDescent="0.25">
      <c r="A1154" s="7" t="s">
        <v>164</v>
      </c>
      <c r="B1154" s="7" t="s">
        <v>7305</v>
      </c>
      <c r="C1154" s="7" t="s">
        <v>14040</v>
      </c>
      <c r="D1154" s="7" t="s">
        <v>14041</v>
      </c>
      <c r="E1154" s="7" t="s">
        <v>14456</v>
      </c>
      <c r="F1154" s="7" t="s">
        <v>21349</v>
      </c>
      <c r="G1154" s="8">
        <v>3579994962</v>
      </c>
      <c r="H1154" s="8">
        <v>0</v>
      </c>
      <c r="I1154" s="9">
        <f t="shared" ref="I1154:I1217" si="36">+G1154-H1154</f>
        <v>3579994962</v>
      </c>
      <c r="J1154" s="8">
        <v>156184341</v>
      </c>
      <c r="K1154" s="10">
        <f t="shared" si="35"/>
        <v>4.3626972288459888E-2</v>
      </c>
    </row>
    <row r="1155" spans="1:11" x14ac:dyDescent="0.25">
      <c r="A1155" s="7" t="s">
        <v>165</v>
      </c>
      <c r="B1155" s="7" t="s">
        <v>7306</v>
      </c>
      <c r="C1155" s="7" t="s">
        <v>14042</v>
      </c>
      <c r="D1155" s="7" t="s">
        <v>14043</v>
      </c>
      <c r="E1155" s="7" t="s">
        <v>14457</v>
      </c>
      <c r="F1155" s="7" t="s">
        <v>21350</v>
      </c>
      <c r="G1155" s="8">
        <v>143721023</v>
      </c>
      <c r="H1155" s="8">
        <v>0</v>
      </c>
      <c r="I1155" s="9">
        <f t="shared" si="36"/>
        <v>143721023</v>
      </c>
      <c r="J1155" s="8">
        <v>143721023</v>
      </c>
      <c r="K1155" s="10">
        <f t="shared" ref="K1155:K1218" si="37">+J1155/I1155</f>
        <v>1</v>
      </c>
    </row>
    <row r="1156" spans="1:11" x14ac:dyDescent="0.25">
      <c r="A1156" s="7" t="s">
        <v>166</v>
      </c>
      <c r="B1156" s="7" t="s">
        <v>7307</v>
      </c>
      <c r="C1156" s="7" t="s">
        <v>14018</v>
      </c>
      <c r="D1156" s="7" t="s">
        <v>14019</v>
      </c>
      <c r="E1156" s="7" t="s">
        <v>14458</v>
      </c>
      <c r="F1156" s="7" t="s">
        <v>21351</v>
      </c>
      <c r="G1156" s="8">
        <v>14208456</v>
      </c>
      <c r="H1156" s="8">
        <v>0</v>
      </c>
      <c r="I1156" s="9">
        <f t="shared" si="36"/>
        <v>14208456</v>
      </c>
      <c r="J1156" s="8">
        <v>14208456</v>
      </c>
      <c r="K1156" s="10">
        <f t="shared" si="37"/>
        <v>1</v>
      </c>
    </row>
    <row r="1157" spans="1:11" x14ac:dyDescent="0.25">
      <c r="A1157" s="7" t="s">
        <v>167</v>
      </c>
      <c r="B1157" s="7" t="s">
        <v>7308</v>
      </c>
      <c r="C1157" s="7" t="s">
        <v>14018</v>
      </c>
      <c r="D1157" s="7" t="s">
        <v>14019</v>
      </c>
      <c r="E1157" s="7" t="s">
        <v>14459</v>
      </c>
      <c r="F1157" s="7" t="s">
        <v>21256</v>
      </c>
      <c r="G1157" s="8">
        <v>73632000</v>
      </c>
      <c r="H1157" s="8">
        <v>0</v>
      </c>
      <c r="I1157" s="9">
        <f t="shared" si="36"/>
        <v>73632000</v>
      </c>
      <c r="J1157" s="8">
        <v>0</v>
      </c>
      <c r="K1157" s="10">
        <f t="shared" si="37"/>
        <v>0</v>
      </c>
    </row>
    <row r="1158" spans="1:11" x14ac:dyDescent="0.25">
      <c r="A1158" s="7" t="s">
        <v>168</v>
      </c>
      <c r="B1158" s="7" t="s">
        <v>7309</v>
      </c>
      <c r="C1158" s="7" t="s">
        <v>14010</v>
      </c>
      <c r="D1158" s="7" t="s">
        <v>14011</v>
      </c>
      <c r="E1158" s="7" t="s">
        <v>14460</v>
      </c>
      <c r="F1158" s="7" t="s">
        <v>21352</v>
      </c>
      <c r="G1158" s="8">
        <v>35839670</v>
      </c>
      <c r="H1158" s="8">
        <v>0</v>
      </c>
      <c r="I1158" s="9">
        <f t="shared" si="36"/>
        <v>35839670</v>
      </c>
      <c r="J1158" s="8">
        <v>0</v>
      </c>
      <c r="K1158" s="10">
        <f t="shared" si="37"/>
        <v>0</v>
      </c>
    </row>
    <row r="1159" spans="1:11" x14ac:dyDescent="0.25">
      <c r="A1159" s="7" t="s">
        <v>170</v>
      </c>
      <c r="B1159" s="7" t="s">
        <v>7311</v>
      </c>
      <c r="C1159" s="7" t="s">
        <v>14026</v>
      </c>
      <c r="D1159" s="7" t="s">
        <v>14027</v>
      </c>
      <c r="E1159" s="7" t="s">
        <v>14462</v>
      </c>
      <c r="F1159" s="7" t="s">
        <v>21354</v>
      </c>
      <c r="G1159" s="8">
        <v>11547800</v>
      </c>
      <c r="H1159" s="8">
        <v>0</v>
      </c>
      <c r="I1159" s="9">
        <f t="shared" si="36"/>
        <v>11547800</v>
      </c>
      <c r="J1159" s="8">
        <v>0</v>
      </c>
      <c r="K1159" s="10">
        <f t="shared" si="37"/>
        <v>0</v>
      </c>
    </row>
    <row r="1160" spans="1:11" x14ac:dyDescent="0.25">
      <c r="A1160" s="7" t="s">
        <v>171</v>
      </c>
      <c r="B1160" s="7" t="s">
        <v>7312</v>
      </c>
      <c r="C1160" s="7" t="s">
        <v>14010</v>
      </c>
      <c r="D1160" s="7" t="s">
        <v>14011</v>
      </c>
      <c r="E1160" s="7" t="s">
        <v>14463</v>
      </c>
      <c r="F1160" s="7" t="s">
        <v>21352</v>
      </c>
      <c r="G1160" s="8">
        <v>3298</v>
      </c>
      <c r="H1160" s="8">
        <v>0</v>
      </c>
      <c r="I1160" s="9">
        <f t="shared" si="36"/>
        <v>3298</v>
      </c>
      <c r="J1160" s="8">
        <v>0</v>
      </c>
      <c r="K1160" s="10">
        <f t="shared" si="37"/>
        <v>0</v>
      </c>
    </row>
    <row r="1161" spans="1:11" x14ac:dyDescent="0.25">
      <c r="A1161" s="7" t="s">
        <v>172</v>
      </c>
      <c r="B1161" s="7" t="s">
        <v>7313</v>
      </c>
      <c r="C1161" s="7" t="s">
        <v>14012</v>
      </c>
      <c r="D1161" s="7" t="s">
        <v>14013</v>
      </c>
      <c r="E1161" s="7" t="s">
        <v>14464</v>
      </c>
      <c r="F1161" s="7" t="s">
        <v>21355</v>
      </c>
      <c r="G1161" s="8">
        <v>1000000</v>
      </c>
      <c r="H1161" s="8">
        <v>0</v>
      </c>
      <c r="I1161" s="9">
        <f t="shared" si="36"/>
        <v>1000000</v>
      </c>
      <c r="J1161" s="8">
        <v>0</v>
      </c>
      <c r="K1161" s="10">
        <f t="shared" si="37"/>
        <v>0</v>
      </c>
    </row>
    <row r="1162" spans="1:11" x14ac:dyDescent="0.25">
      <c r="A1162" s="7" t="s">
        <v>173</v>
      </c>
      <c r="B1162" s="7" t="s">
        <v>7314</v>
      </c>
      <c r="C1162" s="7" t="s">
        <v>14012</v>
      </c>
      <c r="D1162" s="7" t="s">
        <v>14013</v>
      </c>
      <c r="E1162" s="7" t="s">
        <v>14465</v>
      </c>
      <c r="F1162" s="7" t="s">
        <v>21356</v>
      </c>
      <c r="G1162" s="8">
        <v>12528525</v>
      </c>
      <c r="H1162" s="8">
        <v>0</v>
      </c>
      <c r="I1162" s="9">
        <f t="shared" si="36"/>
        <v>12528525</v>
      </c>
      <c r="J1162" s="8">
        <v>0</v>
      </c>
      <c r="K1162" s="10">
        <f t="shared" si="37"/>
        <v>0</v>
      </c>
    </row>
    <row r="1163" spans="1:11" x14ac:dyDescent="0.25">
      <c r="A1163" s="7" t="s">
        <v>174</v>
      </c>
      <c r="B1163" s="7" t="s">
        <v>7315</v>
      </c>
      <c r="C1163" s="7" t="s">
        <v>14012</v>
      </c>
      <c r="D1163" s="7" t="s">
        <v>14013</v>
      </c>
      <c r="E1163" s="7" t="s">
        <v>14466</v>
      </c>
      <c r="F1163" s="7" t="s">
        <v>21357</v>
      </c>
      <c r="G1163" s="8">
        <v>7891302</v>
      </c>
      <c r="H1163" s="8">
        <v>0</v>
      </c>
      <c r="I1163" s="9">
        <f t="shared" si="36"/>
        <v>7891302</v>
      </c>
      <c r="J1163" s="8">
        <v>0</v>
      </c>
      <c r="K1163" s="10">
        <f t="shared" si="37"/>
        <v>0</v>
      </c>
    </row>
    <row r="1164" spans="1:11" x14ac:dyDescent="0.25">
      <c r="A1164" s="7" t="s">
        <v>175</v>
      </c>
      <c r="B1164" s="7" t="s">
        <v>7316</v>
      </c>
      <c r="C1164" s="7" t="s">
        <v>14010</v>
      </c>
      <c r="D1164" s="7" t="s">
        <v>14011</v>
      </c>
      <c r="E1164" s="7" t="s">
        <v>14467</v>
      </c>
      <c r="F1164" s="7" t="s">
        <v>21358</v>
      </c>
      <c r="G1164" s="8">
        <v>93017022</v>
      </c>
      <c r="H1164" s="8">
        <v>0</v>
      </c>
      <c r="I1164" s="9">
        <f t="shared" si="36"/>
        <v>93017022</v>
      </c>
      <c r="J1164" s="8">
        <v>0</v>
      </c>
      <c r="K1164" s="10">
        <f t="shared" si="37"/>
        <v>0</v>
      </c>
    </row>
    <row r="1165" spans="1:11" x14ac:dyDescent="0.25">
      <c r="A1165" s="7" t="s">
        <v>176</v>
      </c>
      <c r="B1165" s="7" t="s">
        <v>7317</v>
      </c>
      <c r="C1165" s="7" t="s">
        <v>14012</v>
      </c>
      <c r="D1165" s="7" t="s">
        <v>14013</v>
      </c>
      <c r="E1165" s="7" t="s">
        <v>14468</v>
      </c>
      <c r="F1165" s="7" t="s">
        <v>21357</v>
      </c>
      <c r="G1165" s="8">
        <v>1000000</v>
      </c>
      <c r="H1165" s="8">
        <v>0</v>
      </c>
      <c r="I1165" s="9">
        <f t="shared" si="36"/>
        <v>1000000</v>
      </c>
      <c r="J1165" s="8">
        <v>0</v>
      </c>
      <c r="K1165" s="10">
        <f t="shared" si="37"/>
        <v>0</v>
      </c>
    </row>
    <row r="1166" spans="1:11" x14ac:dyDescent="0.25">
      <c r="A1166" s="7" t="s">
        <v>177</v>
      </c>
      <c r="B1166" s="7" t="s">
        <v>7318</v>
      </c>
      <c r="C1166" s="7" t="s">
        <v>14010</v>
      </c>
      <c r="D1166" s="7" t="s">
        <v>14011</v>
      </c>
      <c r="E1166" s="7" t="s">
        <v>14469</v>
      </c>
      <c r="F1166" s="7" t="s">
        <v>21359</v>
      </c>
      <c r="G1166" s="8">
        <v>390436</v>
      </c>
      <c r="H1166" s="8">
        <v>0</v>
      </c>
      <c r="I1166" s="9">
        <f t="shared" si="36"/>
        <v>390436</v>
      </c>
      <c r="J1166" s="8">
        <v>0</v>
      </c>
      <c r="K1166" s="10">
        <f t="shared" si="37"/>
        <v>0</v>
      </c>
    </row>
    <row r="1167" spans="1:11" x14ac:dyDescent="0.25">
      <c r="A1167" s="7" t="s">
        <v>178</v>
      </c>
      <c r="B1167" s="7" t="s">
        <v>7319</v>
      </c>
      <c r="C1167" s="7" t="s">
        <v>14016</v>
      </c>
      <c r="D1167" s="7" t="s">
        <v>14017</v>
      </c>
      <c r="E1167" s="7" t="s">
        <v>14470</v>
      </c>
      <c r="F1167" s="7" t="s">
        <v>21360</v>
      </c>
      <c r="G1167" s="8">
        <v>83973</v>
      </c>
      <c r="H1167" s="8">
        <v>83973</v>
      </c>
      <c r="I1167" s="9">
        <f t="shared" si="36"/>
        <v>0</v>
      </c>
      <c r="J1167" s="8">
        <v>0</v>
      </c>
      <c r="K1167" s="10">
        <v>0</v>
      </c>
    </row>
    <row r="1168" spans="1:11" x14ac:dyDescent="0.25">
      <c r="A1168" s="7" t="s">
        <v>179</v>
      </c>
      <c r="B1168" s="7" t="s">
        <v>7320</v>
      </c>
      <c r="C1168" s="7" t="s">
        <v>14010</v>
      </c>
      <c r="D1168" s="7" t="s">
        <v>14011</v>
      </c>
      <c r="E1168" s="7" t="s">
        <v>14471</v>
      </c>
      <c r="F1168" s="7" t="s">
        <v>21235</v>
      </c>
      <c r="G1168" s="8">
        <v>3812086</v>
      </c>
      <c r="H1168" s="8">
        <v>0</v>
      </c>
      <c r="I1168" s="9">
        <f t="shared" si="36"/>
        <v>3812086</v>
      </c>
      <c r="J1168" s="8">
        <v>0</v>
      </c>
      <c r="K1168" s="10">
        <f t="shared" si="37"/>
        <v>0</v>
      </c>
    </row>
    <row r="1169" spans="1:11" x14ac:dyDescent="0.25">
      <c r="A1169" s="7" t="s">
        <v>181</v>
      </c>
      <c r="B1169" s="7" t="s">
        <v>7322</v>
      </c>
      <c r="C1169" s="7" t="s">
        <v>14010</v>
      </c>
      <c r="D1169" s="7" t="s">
        <v>14011</v>
      </c>
      <c r="E1169" s="7" t="s">
        <v>14473</v>
      </c>
      <c r="F1169" s="7" t="s">
        <v>21235</v>
      </c>
      <c r="G1169" s="8">
        <v>49879265</v>
      </c>
      <c r="H1169" s="8">
        <v>49879265</v>
      </c>
      <c r="I1169" s="9">
        <f t="shared" si="36"/>
        <v>0</v>
      </c>
      <c r="J1169" s="8">
        <v>0</v>
      </c>
      <c r="K1169" s="10">
        <v>0</v>
      </c>
    </row>
    <row r="1170" spans="1:11" x14ac:dyDescent="0.25">
      <c r="A1170" s="7" t="s">
        <v>182</v>
      </c>
      <c r="B1170" s="7" t="s">
        <v>7323</v>
      </c>
      <c r="C1170" s="7" t="s">
        <v>14010</v>
      </c>
      <c r="D1170" s="7" t="s">
        <v>14011</v>
      </c>
      <c r="E1170" s="7" t="s">
        <v>14474</v>
      </c>
      <c r="F1170" s="7" t="s">
        <v>21235</v>
      </c>
      <c r="G1170" s="8">
        <v>39708582</v>
      </c>
      <c r="H1170" s="8">
        <v>39708582</v>
      </c>
      <c r="I1170" s="9">
        <f t="shared" si="36"/>
        <v>0</v>
      </c>
      <c r="J1170" s="8">
        <v>0</v>
      </c>
      <c r="K1170" s="10">
        <v>0</v>
      </c>
    </row>
    <row r="1171" spans="1:11" x14ac:dyDescent="0.25">
      <c r="A1171" s="7" t="s">
        <v>183</v>
      </c>
      <c r="B1171" s="7" t="s">
        <v>7324</v>
      </c>
      <c r="C1171" s="7" t="s">
        <v>14010</v>
      </c>
      <c r="D1171" s="7" t="s">
        <v>14011</v>
      </c>
      <c r="E1171" s="7" t="s">
        <v>14475</v>
      </c>
      <c r="F1171" s="7" t="s">
        <v>21235</v>
      </c>
      <c r="G1171" s="8">
        <v>12265280</v>
      </c>
      <c r="H1171" s="8">
        <v>12265280</v>
      </c>
      <c r="I1171" s="9">
        <f t="shared" si="36"/>
        <v>0</v>
      </c>
      <c r="J1171" s="8">
        <v>0</v>
      </c>
      <c r="K1171" s="10">
        <v>0</v>
      </c>
    </row>
    <row r="1172" spans="1:11" x14ac:dyDescent="0.25">
      <c r="A1172" s="7" t="s">
        <v>184</v>
      </c>
      <c r="B1172" s="7" t="s">
        <v>7325</v>
      </c>
      <c r="C1172" s="7" t="s">
        <v>14010</v>
      </c>
      <c r="D1172" s="7" t="s">
        <v>14011</v>
      </c>
      <c r="E1172" s="7" t="s">
        <v>14476</v>
      </c>
      <c r="F1172" s="7" t="s">
        <v>21362</v>
      </c>
      <c r="G1172" s="8">
        <v>134581192</v>
      </c>
      <c r="H1172" s="8">
        <v>0</v>
      </c>
      <c r="I1172" s="9">
        <f t="shared" si="36"/>
        <v>134581192</v>
      </c>
      <c r="J1172" s="8">
        <v>0</v>
      </c>
      <c r="K1172" s="10">
        <f t="shared" si="37"/>
        <v>0</v>
      </c>
    </row>
    <row r="1173" spans="1:11" x14ac:dyDescent="0.25">
      <c r="A1173" s="7" t="s">
        <v>185</v>
      </c>
      <c r="B1173" s="7" t="s">
        <v>7326</v>
      </c>
      <c r="C1173" s="7" t="s">
        <v>14010</v>
      </c>
      <c r="D1173" s="7" t="s">
        <v>14011</v>
      </c>
      <c r="E1173" s="7" t="s">
        <v>14477</v>
      </c>
      <c r="F1173" s="7" t="s">
        <v>21363</v>
      </c>
      <c r="G1173" s="8">
        <v>2102465</v>
      </c>
      <c r="H1173" s="8">
        <v>0</v>
      </c>
      <c r="I1173" s="9">
        <f t="shared" si="36"/>
        <v>2102465</v>
      </c>
      <c r="J1173" s="8">
        <v>0</v>
      </c>
      <c r="K1173" s="10">
        <f t="shared" si="37"/>
        <v>0</v>
      </c>
    </row>
    <row r="1174" spans="1:11" x14ac:dyDescent="0.25">
      <c r="A1174" s="7" t="s">
        <v>186</v>
      </c>
      <c r="B1174" s="7" t="s">
        <v>7327</v>
      </c>
      <c r="C1174" s="7" t="s">
        <v>14012</v>
      </c>
      <c r="D1174" s="7" t="s">
        <v>14013</v>
      </c>
      <c r="E1174" s="7" t="s">
        <v>14478</v>
      </c>
      <c r="F1174" s="7" t="s">
        <v>21364</v>
      </c>
      <c r="G1174" s="8">
        <v>146277126</v>
      </c>
      <c r="H1174" s="8">
        <v>0</v>
      </c>
      <c r="I1174" s="9">
        <f t="shared" si="36"/>
        <v>146277126</v>
      </c>
      <c r="J1174" s="8">
        <v>0</v>
      </c>
      <c r="K1174" s="10">
        <f t="shared" si="37"/>
        <v>0</v>
      </c>
    </row>
    <row r="1175" spans="1:11" x14ac:dyDescent="0.25">
      <c r="A1175" s="7" t="s">
        <v>187</v>
      </c>
      <c r="B1175" s="7" t="s">
        <v>7328</v>
      </c>
      <c r="C1175" s="7" t="s">
        <v>14016</v>
      </c>
      <c r="D1175" s="7" t="s">
        <v>14017</v>
      </c>
      <c r="E1175" s="7" t="s">
        <v>14479</v>
      </c>
      <c r="F1175" s="7" t="s">
        <v>21365</v>
      </c>
      <c r="G1175" s="8">
        <v>7397656</v>
      </c>
      <c r="H1175" s="8">
        <v>0</v>
      </c>
      <c r="I1175" s="9">
        <f t="shared" si="36"/>
        <v>7397656</v>
      </c>
      <c r="J1175" s="8">
        <v>0</v>
      </c>
      <c r="K1175" s="10">
        <f t="shared" si="37"/>
        <v>0</v>
      </c>
    </row>
    <row r="1176" spans="1:11" x14ac:dyDescent="0.25">
      <c r="A1176" s="7" t="s">
        <v>188</v>
      </c>
      <c r="B1176" s="7" t="s">
        <v>7329</v>
      </c>
      <c r="C1176" s="7" t="s">
        <v>14010</v>
      </c>
      <c r="D1176" s="7" t="s">
        <v>14011</v>
      </c>
      <c r="E1176" s="7" t="s">
        <v>14480</v>
      </c>
      <c r="F1176" s="7" t="s">
        <v>21366</v>
      </c>
      <c r="G1176" s="8">
        <v>155904258</v>
      </c>
      <c r="H1176" s="8">
        <v>0</v>
      </c>
      <c r="I1176" s="9">
        <f t="shared" si="36"/>
        <v>155904258</v>
      </c>
      <c r="J1176" s="8">
        <v>0</v>
      </c>
      <c r="K1176" s="10">
        <f t="shared" si="37"/>
        <v>0</v>
      </c>
    </row>
    <row r="1177" spans="1:11" x14ac:dyDescent="0.25">
      <c r="A1177" s="7" t="s">
        <v>189</v>
      </c>
      <c r="B1177" s="7" t="s">
        <v>7330</v>
      </c>
      <c r="C1177" s="7" t="s">
        <v>14010</v>
      </c>
      <c r="D1177" s="7" t="s">
        <v>14011</v>
      </c>
      <c r="E1177" s="7" t="s">
        <v>14481</v>
      </c>
      <c r="F1177" s="7" t="s">
        <v>21333</v>
      </c>
      <c r="G1177" s="8">
        <v>62108371</v>
      </c>
      <c r="H1177" s="8">
        <v>0</v>
      </c>
      <c r="I1177" s="9">
        <f t="shared" si="36"/>
        <v>62108371</v>
      </c>
      <c r="J1177" s="8">
        <v>62108371</v>
      </c>
      <c r="K1177" s="10">
        <f t="shared" si="37"/>
        <v>1</v>
      </c>
    </row>
    <row r="1178" spans="1:11" x14ac:dyDescent="0.25">
      <c r="A1178" s="7" t="s">
        <v>190</v>
      </c>
      <c r="B1178" s="7" t="s">
        <v>7331</v>
      </c>
      <c r="C1178" s="7" t="s">
        <v>14026</v>
      </c>
      <c r="D1178" s="7" t="s">
        <v>14027</v>
      </c>
      <c r="E1178" s="7" t="s">
        <v>14482</v>
      </c>
      <c r="F1178" s="7" t="s">
        <v>21367</v>
      </c>
      <c r="G1178" s="8">
        <v>133333</v>
      </c>
      <c r="H1178" s="8">
        <v>133333</v>
      </c>
      <c r="I1178" s="9">
        <f t="shared" si="36"/>
        <v>0</v>
      </c>
      <c r="J1178" s="8">
        <v>0</v>
      </c>
      <c r="K1178" s="10">
        <v>0</v>
      </c>
    </row>
    <row r="1179" spans="1:11" x14ac:dyDescent="0.25">
      <c r="A1179" s="7" t="s">
        <v>192</v>
      </c>
      <c r="B1179" s="7" t="s">
        <v>7333</v>
      </c>
      <c r="C1179" s="7" t="s">
        <v>14010</v>
      </c>
      <c r="D1179" s="7" t="s">
        <v>14011</v>
      </c>
      <c r="E1179" s="7" t="s">
        <v>14484</v>
      </c>
      <c r="F1179" s="7" t="s">
        <v>21369</v>
      </c>
      <c r="G1179" s="8">
        <v>40592559</v>
      </c>
      <c r="H1179" s="8">
        <v>0</v>
      </c>
      <c r="I1179" s="9">
        <f t="shared" si="36"/>
        <v>40592559</v>
      </c>
      <c r="J1179" s="8">
        <v>0</v>
      </c>
      <c r="K1179" s="10">
        <f t="shared" si="37"/>
        <v>0</v>
      </c>
    </row>
    <row r="1180" spans="1:11" x14ac:dyDescent="0.25">
      <c r="A1180" s="7" t="s">
        <v>192</v>
      </c>
      <c r="B1180" s="7" t="s">
        <v>7333</v>
      </c>
      <c r="C1180" s="7" t="s">
        <v>14010</v>
      </c>
      <c r="D1180" s="7" t="s">
        <v>14011</v>
      </c>
      <c r="E1180" s="7" t="s">
        <v>14484</v>
      </c>
      <c r="F1180" s="7" t="s">
        <v>21369</v>
      </c>
      <c r="G1180" s="8">
        <v>69362396</v>
      </c>
      <c r="H1180" s="8">
        <v>0</v>
      </c>
      <c r="I1180" s="9">
        <f t="shared" si="36"/>
        <v>69362396</v>
      </c>
      <c r="J1180" s="8">
        <v>33640085</v>
      </c>
      <c r="K1180" s="10">
        <f t="shared" si="37"/>
        <v>0.48499023880316938</v>
      </c>
    </row>
    <row r="1181" spans="1:11" x14ac:dyDescent="0.25">
      <c r="A1181" s="7" t="s">
        <v>193</v>
      </c>
      <c r="B1181" s="7" t="s">
        <v>7334</v>
      </c>
      <c r="C1181" s="7" t="s">
        <v>14018</v>
      </c>
      <c r="D1181" s="7" t="s">
        <v>14019</v>
      </c>
      <c r="E1181" s="7" t="s">
        <v>14485</v>
      </c>
      <c r="F1181" s="7" t="s">
        <v>21370</v>
      </c>
      <c r="G1181" s="8">
        <v>344104016</v>
      </c>
      <c r="H1181" s="8">
        <v>0</v>
      </c>
      <c r="I1181" s="9">
        <f t="shared" si="36"/>
        <v>344104016</v>
      </c>
      <c r="J1181" s="8">
        <v>53521405</v>
      </c>
      <c r="K1181" s="10">
        <f t="shared" si="37"/>
        <v>0.15553844916474327</v>
      </c>
    </row>
    <row r="1182" spans="1:11" x14ac:dyDescent="0.25">
      <c r="A1182" s="7" t="s">
        <v>194</v>
      </c>
      <c r="B1182" s="7" t="s">
        <v>7335</v>
      </c>
      <c r="C1182" s="7" t="s">
        <v>14018</v>
      </c>
      <c r="D1182" s="7" t="s">
        <v>14019</v>
      </c>
      <c r="E1182" s="7" t="s">
        <v>14486</v>
      </c>
      <c r="F1182" s="7" t="s">
        <v>21303</v>
      </c>
      <c r="G1182" s="8">
        <v>39580590</v>
      </c>
      <c r="H1182" s="8">
        <v>0</v>
      </c>
      <c r="I1182" s="9">
        <f t="shared" si="36"/>
        <v>39580590</v>
      </c>
      <c r="J1182" s="8">
        <v>0</v>
      </c>
      <c r="K1182" s="10">
        <f t="shared" si="37"/>
        <v>0</v>
      </c>
    </row>
    <row r="1183" spans="1:11" x14ac:dyDescent="0.25">
      <c r="A1183" s="7" t="s">
        <v>195</v>
      </c>
      <c r="B1183" s="7" t="s">
        <v>7336</v>
      </c>
      <c r="C1183" s="7" t="s">
        <v>14010</v>
      </c>
      <c r="D1183" s="7" t="s">
        <v>14011</v>
      </c>
      <c r="E1183" s="7" t="s">
        <v>14487</v>
      </c>
      <c r="F1183" s="7" t="s">
        <v>21371</v>
      </c>
      <c r="G1183" s="8">
        <v>666487</v>
      </c>
      <c r="H1183" s="8">
        <v>0</v>
      </c>
      <c r="I1183" s="9">
        <f t="shared" si="36"/>
        <v>666487</v>
      </c>
      <c r="J1183" s="8">
        <v>0</v>
      </c>
      <c r="K1183" s="10">
        <f t="shared" si="37"/>
        <v>0</v>
      </c>
    </row>
    <row r="1184" spans="1:11" x14ac:dyDescent="0.25">
      <c r="A1184" s="7" t="s">
        <v>196</v>
      </c>
      <c r="B1184" s="7" t="s">
        <v>7337</v>
      </c>
      <c r="C1184" s="7" t="s">
        <v>14010</v>
      </c>
      <c r="D1184" s="7" t="s">
        <v>14011</v>
      </c>
      <c r="E1184" s="7" t="s">
        <v>14488</v>
      </c>
      <c r="F1184" s="7" t="s">
        <v>21372</v>
      </c>
      <c r="G1184" s="8">
        <v>193253</v>
      </c>
      <c r="H1184" s="8">
        <v>0</v>
      </c>
      <c r="I1184" s="9">
        <f t="shared" si="36"/>
        <v>193253</v>
      </c>
      <c r="J1184" s="8">
        <v>0</v>
      </c>
      <c r="K1184" s="10">
        <f t="shared" si="37"/>
        <v>0</v>
      </c>
    </row>
    <row r="1185" spans="1:11" x14ac:dyDescent="0.25">
      <c r="A1185" s="7" t="s">
        <v>197</v>
      </c>
      <c r="B1185" s="7" t="s">
        <v>7338</v>
      </c>
      <c r="C1185" s="7" t="s">
        <v>14010</v>
      </c>
      <c r="D1185" s="7" t="s">
        <v>14011</v>
      </c>
      <c r="E1185" s="7" t="s">
        <v>14489</v>
      </c>
      <c r="F1185" s="7" t="s">
        <v>21235</v>
      </c>
      <c r="G1185" s="8">
        <v>14249278</v>
      </c>
      <c r="H1185" s="8">
        <v>14249278</v>
      </c>
      <c r="I1185" s="9">
        <f t="shared" si="36"/>
        <v>0</v>
      </c>
      <c r="J1185" s="8">
        <v>0</v>
      </c>
      <c r="K1185" s="10">
        <v>0</v>
      </c>
    </row>
    <row r="1186" spans="1:11" x14ac:dyDescent="0.25">
      <c r="A1186" s="7" t="s">
        <v>198</v>
      </c>
      <c r="B1186" s="7" t="s">
        <v>7339</v>
      </c>
      <c r="C1186" s="7" t="s">
        <v>14010</v>
      </c>
      <c r="D1186" s="7" t="s">
        <v>14011</v>
      </c>
      <c r="E1186" s="7" t="s">
        <v>14490</v>
      </c>
      <c r="F1186" s="7" t="s">
        <v>21227</v>
      </c>
      <c r="G1186" s="8">
        <v>4283087</v>
      </c>
      <c r="H1186" s="8">
        <v>4283087</v>
      </c>
      <c r="I1186" s="9">
        <f t="shared" si="36"/>
        <v>0</v>
      </c>
      <c r="J1186" s="8">
        <v>0</v>
      </c>
      <c r="K1186" s="10">
        <v>0</v>
      </c>
    </row>
    <row r="1187" spans="1:11" x14ac:dyDescent="0.25">
      <c r="A1187" s="7" t="s">
        <v>199</v>
      </c>
      <c r="B1187" s="7" t="s">
        <v>7340</v>
      </c>
      <c r="C1187" s="7" t="s">
        <v>14010</v>
      </c>
      <c r="D1187" s="7" t="s">
        <v>14011</v>
      </c>
      <c r="E1187" s="7" t="s">
        <v>14491</v>
      </c>
      <c r="F1187" s="7" t="s">
        <v>21341</v>
      </c>
      <c r="G1187" s="8">
        <v>117584477</v>
      </c>
      <c r="H1187" s="8">
        <v>0</v>
      </c>
      <c r="I1187" s="9">
        <f t="shared" si="36"/>
        <v>117584477</v>
      </c>
      <c r="J1187" s="8">
        <v>1039321</v>
      </c>
      <c r="K1187" s="10">
        <f t="shared" si="37"/>
        <v>8.8389303292134378E-3</v>
      </c>
    </row>
    <row r="1188" spans="1:11" x14ac:dyDescent="0.25">
      <c r="A1188" s="7" t="s">
        <v>200</v>
      </c>
      <c r="B1188" s="7" t="s">
        <v>7341</v>
      </c>
      <c r="C1188" s="7" t="s">
        <v>14012</v>
      </c>
      <c r="D1188" s="7" t="s">
        <v>14013</v>
      </c>
      <c r="E1188" s="7" t="s">
        <v>14492</v>
      </c>
      <c r="F1188" s="7" t="s">
        <v>21373</v>
      </c>
      <c r="G1188" s="8">
        <v>246662537</v>
      </c>
      <c r="H1188" s="8">
        <v>0</v>
      </c>
      <c r="I1188" s="9">
        <f t="shared" si="36"/>
        <v>246662537</v>
      </c>
      <c r="J1188" s="8">
        <v>0</v>
      </c>
      <c r="K1188" s="10">
        <f t="shared" si="37"/>
        <v>0</v>
      </c>
    </row>
    <row r="1189" spans="1:11" x14ac:dyDescent="0.25">
      <c r="A1189" s="7" t="s">
        <v>201</v>
      </c>
      <c r="B1189" s="7" t="s">
        <v>7342</v>
      </c>
      <c r="C1189" s="7" t="s">
        <v>14010</v>
      </c>
      <c r="D1189" s="7" t="s">
        <v>14011</v>
      </c>
      <c r="E1189" s="7" t="s">
        <v>14493</v>
      </c>
      <c r="F1189" s="7" t="s">
        <v>21235</v>
      </c>
      <c r="G1189" s="8">
        <v>8809116</v>
      </c>
      <c r="H1189" s="8">
        <v>0</v>
      </c>
      <c r="I1189" s="9">
        <f t="shared" si="36"/>
        <v>8809116</v>
      </c>
      <c r="J1189" s="8">
        <v>0</v>
      </c>
      <c r="K1189" s="10">
        <f t="shared" si="37"/>
        <v>0</v>
      </c>
    </row>
    <row r="1190" spans="1:11" x14ac:dyDescent="0.25">
      <c r="A1190" s="7" t="s">
        <v>203</v>
      </c>
      <c r="B1190" s="7" t="s">
        <v>7344</v>
      </c>
      <c r="C1190" s="7" t="s">
        <v>14016</v>
      </c>
      <c r="D1190" s="7" t="s">
        <v>14017</v>
      </c>
      <c r="E1190" s="7" t="s">
        <v>14495</v>
      </c>
      <c r="F1190" s="7" t="s">
        <v>21375</v>
      </c>
      <c r="G1190" s="8">
        <v>587772</v>
      </c>
      <c r="H1190" s="8">
        <v>587772</v>
      </c>
      <c r="I1190" s="9">
        <f t="shared" si="36"/>
        <v>0</v>
      </c>
      <c r="J1190" s="8">
        <v>0</v>
      </c>
      <c r="K1190" s="10">
        <v>0</v>
      </c>
    </row>
    <row r="1191" spans="1:11" x14ac:dyDescent="0.25">
      <c r="A1191" s="7" t="s">
        <v>204</v>
      </c>
      <c r="B1191" s="7" t="s">
        <v>7345</v>
      </c>
      <c r="C1191" s="7" t="s">
        <v>14010</v>
      </c>
      <c r="D1191" s="7" t="s">
        <v>14011</v>
      </c>
      <c r="E1191" s="7" t="s">
        <v>14496</v>
      </c>
      <c r="F1191" s="7" t="s">
        <v>21376</v>
      </c>
      <c r="G1191" s="8">
        <v>167890</v>
      </c>
      <c r="H1191" s="8">
        <v>0</v>
      </c>
      <c r="I1191" s="9">
        <f t="shared" si="36"/>
        <v>167890</v>
      </c>
      <c r="J1191" s="8">
        <v>0</v>
      </c>
      <c r="K1191" s="10">
        <f t="shared" si="37"/>
        <v>0</v>
      </c>
    </row>
    <row r="1192" spans="1:11" x14ac:dyDescent="0.25">
      <c r="A1192" s="7" t="s">
        <v>205</v>
      </c>
      <c r="B1192" s="7" t="s">
        <v>7346</v>
      </c>
      <c r="C1192" s="7" t="s">
        <v>14010</v>
      </c>
      <c r="D1192" s="7" t="s">
        <v>14011</v>
      </c>
      <c r="E1192" s="7" t="s">
        <v>14497</v>
      </c>
      <c r="F1192" s="7" t="s">
        <v>21377</v>
      </c>
      <c r="G1192" s="8">
        <v>157952788</v>
      </c>
      <c r="H1192" s="8">
        <v>0</v>
      </c>
      <c r="I1192" s="9">
        <f t="shared" si="36"/>
        <v>157952788</v>
      </c>
      <c r="J1192" s="8">
        <v>157952788</v>
      </c>
      <c r="K1192" s="10">
        <f t="shared" si="37"/>
        <v>1</v>
      </c>
    </row>
    <row r="1193" spans="1:11" x14ac:dyDescent="0.25">
      <c r="A1193" s="7" t="s">
        <v>206</v>
      </c>
      <c r="B1193" s="7" t="s">
        <v>7347</v>
      </c>
      <c r="C1193" s="7" t="s">
        <v>14020</v>
      </c>
      <c r="D1193" s="7" t="s">
        <v>14021</v>
      </c>
      <c r="E1193" s="7" t="s">
        <v>14498</v>
      </c>
      <c r="F1193" s="7" t="s">
        <v>21378</v>
      </c>
      <c r="G1193" s="8">
        <v>448131</v>
      </c>
      <c r="H1193" s="8">
        <v>0</v>
      </c>
      <c r="I1193" s="9">
        <f t="shared" si="36"/>
        <v>448131</v>
      </c>
      <c r="J1193" s="8">
        <v>0</v>
      </c>
      <c r="K1193" s="10">
        <f t="shared" si="37"/>
        <v>0</v>
      </c>
    </row>
    <row r="1194" spans="1:11" x14ac:dyDescent="0.25">
      <c r="A1194" s="7" t="s">
        <v>207</v>
      </c>
      <c r="B1194" s="7" t="s">
        <v>7348</v>
      </c>
      <c r="C1194" s="7" t="s">
        <v>14010</v>
      </c>
      <c r="D1194" s="7" t="s">
        <v>14011</v>
      </c>
      <c r="E1194" s="7" t="s">
        <v>14499</v>
      </c>
      <c r="F1194" s="7" t="s">
        <v>21379</v>
      </c>
      <c r="G1194" s="8">
        <v>29922443</v>
      </c>
      <c r="H1194" s="8">
        <v>0</v>
      </c>
      <c r="I1194" s="9">
        <f t="shared" si="36"/>
        <v>29922443</v>
      </c>
      <c r="J1194" s="8">
        <v>0</v>
      </c>
      <c r="K1194" s="10">
        <f t="shared" si="37"/>
        <v>0</v>
      </c>
    </row>
    <row r="1195" spans="1:11" x14ac:dyDescent="0.25">
      <c r="A1195" s="7" t="s">
        <v>208</v>
      </c>
      <c r="B1195" s="7" t="s">
        <v>7349</v>
      </c>
      <c r="C1195" s="7" t="s">
        <v>14018</v>
      </c>
      <c r="D1195" s="7" t="s">
        <v>14019</v>
      </c>
      <c r="E1195" s="7" t="s">
        <v>14500</v>
      </c>
      <c r="F1195" s="7" t="s">
        <v>21380</v>
      </c>
      <c r="G1195" s="8">
        <v>134481106</v>
      </c>
      <c r="H1195" s="8">
        <v>0</v>
      </c>
      <c r="I1195" s="9">
        <f t="shared" si="36"/>
        <v>134481106</v>
      </c>
      <c r="J1195" s="8">
        <v>0</v>
      </c>
      <c r="K1195" s="10">
        <f t="shared" si="37"/>
        <v>0</v>
      </c>
    </row>
    <row r="1196" spans="1:11" x14ac:dyDescent="0.25">
      <c r="A1196" s="7" t="s">
        <v>209</v>
      </c>
      <c r="B1196" s="7" t="s">
        <v>7350</v>
      </c>
      <c r="C1196" s="7" t="s">
        <v>14012</v>
      </c>
      <c r="D1196" s="7" t="s">
        <v>14013</v>
      </c>
      <c r="E1196" s="7" t="s">
        <v>14501</v>
      </c>
      <c r="F1196" s="7" t="s">
        <v>21381</v>
      </c>
      <c r="G1196" s="8">
        <v>16618500</v>
      </c>
      <c r="H1196" s="8">
        <v>0</v>
      </c>
      <c r="I1196" s="9">
        <f t="shared" si="36"/>
        <v>16618500</v>
      </c>
      <c r="J1196" s="8">
        <v>16618500</v>
      </c>
      <c r="K1196" s="10">
        <f t="shared" si="37"/>
        <v>1</v>
      </c>
    </row>
    <row r="1197" spans="1:11" x14ac:dyDescent="0.25">
      <c r="A1197" s="7" t="s">
        <v>210</v>
      </c>
      <c r="B1197" s="7" t="s">
        <v>7351</v>
      </c>
      <c r="C1197" s="7" t="s">
        <v>14012</v>
      </c>
      <c r="D1197" s="7" t="s">
        <v>14013</v>
      </c>
      <c r="E1197" s="7" t="s">
        <v>14502</v>
      </c>
      <c r="F1197" s="7" t="s">
        <v>21382</v>
      </c>
      <c r="G1197" s="8">
        <v>262235612</v>
      </c>
      <c r="H1197" s="8">
        <v>0</v>
      </c>
      <c r="I1197" s="9">
        <f t="shared" si="36"/>
        <v>262235612</v>
      </c>
      <c r="J1197" s="8">
        <v>0</v>
      </c>
      <c r="K1197" s="10">
        <f t="shared" si="37"/>
        <v>0</v>
      </c>
    </row>
    <row r="1198" spans="1:11" x14ac:dyDescent="0.25">
      <c r="A1198" s="7" t="s">
        <v>211</v>
      </c>
      <c r="B1198" s="7" t="s">
        <v>7352</v>
      </c>
      <c r="C1198" s="7" t="s">
        <v>14010</v>
      </c>
      <c r="D1198" s="7" t="s">
        <v>14011</v>
      </c>
      <c r="E1198" s="7" t="s">
        <v>14503</v>
      </c>
      <c r="F1198" s="7" t="s">
        <v>21383</v>
      </c>
      <c r="G1198" s="8">
        <v>1869238</v>
      </c>
      <c r="H1198" s="8">
        <v>0</v>
      </c>
      <c r="I1198" s="9">
        <f t="shared" si="36"/>
        <v>1869238</v>
      </c>
      <c r="J1198" s="8">
        <v>0</v>
      </c>
      <c r="K1198" s="10">
        <f t="shared" si="37"/>
        <v>0</v>
      </c>
    </row>
    <row r="1199" spans="1:11" x14ac:dyDescent="0.25">
      <c r="A1199" s="7" t="s">
        <v>212</v>
      </c>
      <c r="B1199" s="7" t="s">
        <v>7353</v>
      </c>
      <c r="C1199" s="7" t="s">
        <v>14012</v>
      </c>
      <c r="D1199" s="7" t="s">
        <v>14013</v>
      </c>
      <c r="E1199" s="7" t="s">
        <v>14504</v>
      </c>
      <c r="F1199" s="7" t="s">
        <v>21384</v>
      </c>
      <c r="G1199" s="8">
        <v>299938180</v>
      </c>
      <c r="H1199" s="8">
        <v>0</v>
      </c>
      <c r="I1199" s="9">
        <f t="shared" si="36"/>
        <v>299938180</v>
      </c>
      <c r="J1199" s="8">
        <v>0</v>
      </c>
      <c r="K1199" s="10">
        <f t="shared" si="37"/>
        <v>0</v>
      </c>
    </row>
    <row r="1200" spans="1:11" x14ac:dyDescent="0.25">
      <c r="A1200" s="7" t="s">
        <v>214</v>
      </c>
      <c r="B1200" s="7" t="s">
        <v>7355</v>
      </c>
      <c r="C1200" s="7" t="s">
        <v>14012</v>
      </c>
      <c r="D1200" s="7" t="s">
        <v>14013</v>
      </c>
      <c r="E1200" s="7" t="s">
        <v>14506</v>
      </c>
      <c r="F1200" s="7" t="s">
        <v>21385</v>
      </c>
      <c r="G1200" s="8">
        <v>2543980890</v>
      </c>
      <c r="H1200" s="8">
        <v>0</v>
      </c>
      <c r="I1200" s="9">
        <f t="shared" si="36"/>
        <v>2543980890</v>
      </c>
      <c r="J1200" s="8">
        <v>0</v>
      </c>
      <c r="K1200" s="10">
        <f t="shared" si="37"/>
        <v>0</v>
      </c>
    </row>
    <row r="1201" spans="1:11" x14ac:dyDescent="0.25">
      <c r="A1201" s="7" t="s">
        <v>215</v>
      </c>
      <c r="B1201" s="7" t="s">
        <v>7356</v>
      </c>
      <c r="C1201" s="7" t="s">
        <v>14018</v>
      </c>
      <c r="D1201" s="7" t="s">
        <v>14019</v>
      </c>
      <c r="E1201" s="7" t="s">
        <v>14507</v>
      </c>
      <c r="F1201" s="7" t="s">
        <v>21386</v>
      </c>
      <c r="G1201" s="8">
        <v>32160651</v>
      </c>
      <c r="H1201" s="8">
        <v>0</v>
      </c>
      <c r="I1201" s="9">
        <f t="shared" si="36"/>
        <v>32160651</v>
      </c>
      <c r="J1201" s="8">
        <v>32160651</v>
      </c>
      <c r="K1201" s="10">
        <f t="shared" si="37"/>
        <v>1</v>
      </c>
    </row>
    <row r="1202" spans="1:11" x14ac:dyDescent="0.25">
      <c r="A1202" s="7" t="s">
        <v>216</v>
      </c>
      <c r="B1202" s="7" t="s">
        <v>7357</v>
      </c>
      <c r="C1202" s="7" t="s">
        <v>14020</v>
      </c>
      <c r="D1202" s="7" t="s">
        <v>14021</v>
      </c>
      <c r="E1202" s="7" t="s">
        <v>14508</v>
      </c>
      <c r="F1202" s="7" t="s">
        <v>21387</v>
      </c>
      <c r="G1202" s="8">
        <v>49003889</v>
      </c>
      <c r="H1202" s="8">
        <v>0</v>
      </c>
      <c r="I1202" s="9">
        <f t="shared" si="36"/>
        <v>49003889</v>
      </c>
      <c r="J1202" s="8">
        <v>49003889</v>
      </c>
      <c r="K1202" s="10">
        <f t="shared" si="37"/>
        <v>1</v>
      </c>
    </row>
    <row r="1203" spans="1:11" x14ac:dyDescent="0.25">
      <c r="A1203" s="7" t="s">
        <v>217</v>
      </c>
      <c r="B1203" s="7" t="s">
        <v>7358</v>
      </c>
      <c r="C1203" s="7" t="s">
        <v>14012</v>
      </c>
      <c r="D1203" s="7" t="s">
        <v>14013</v>
      </c>
      <c r="E1203" s="7" t="s">
        <v>14509</v>
      </c>
      <c r="F1203" s="7" t="s">
        <v>21388</v>
      </c>
      <c r="G1203" s="8">
        <v>37734210</v>
      </c>
      <c r="H1203" s="8">
        <v>0</v>
      </c>
      <c r="I1203" s="9">
        <f t="shared" si="36"/>
        <v>37734210</v>
      </c>
      <c r="J1203" s="8">
        <v>0</v>
      </c>
      <c r="K1203" s="10">
        <f t="shared" si="37"/>
        <v>0</v>
      </c>
    </row>
    <row r="1204" spans="1:11" x14ac:dyDescent="0.25">
      <c r="A1204" s="7" t="s">
        <v>218</v>
      </c>
      <c r="B1204" s="7" t="s">
        <v>7359</v>
      </c>
      <c r="C1204" s="7" t="s">
        <v>14012</v>
      </c>
      <c r="D1204" s="7" t="s">
        <v>14013</v>
      </c>
      <c r="E1204" s="7" t="s">
        <v>14510</v>
      </c>
      <c r="F1204" s="7" t="s">
        <v>21389</v>
      </c>
      <c r="G1204" s="8">
        <v>5569496</v>
      </c>
      <c r="H1204" s="8">
        <v>0</v>
      </c>
      <c r="I1204" s="9">
        <f t="shared" si="36"/>
        <v>5569496</v>
      </c>
      <c r="J1204" s="8">
        <v>0</v>
      </c>
      <c r="K1204" s="10">
        <f t="shared" si="37"/>
        <v>0</v>
      </c>
    </row>
    <row r="1205" spans="1:11" x14ac:dyDescent="0.25">
      <c r="A1205" s="7" t="s">
        <v>219</v>
      </c>
      <c r="B1205" s="7" t="s">
        <v>7360</v>
      </c>
      <c r="C1205" s="7" t="s">
        <v>14010</v>
      </c>
      <c r="D1205" s="7" t="s">
        <v>14011</v>
      </c>
      <c r="E1205" s="7" t="s">
        <v>14511</v>
      </c>
      <c r="F1205" s="7" t="s">
        <v>21390</v>
      </c>
      <c r="G1205" s="8">
        <v>297227</v>
      </c>
      <c r="H1205" s="8">
        <v>0</v>
      </c>
      <c r="I1205" s="9">
        <f t="shared" si="36"/>
        <v>297227</v>
      </c>
      <c r="J1205" s="8">
        <v>0</v>
      </c>
      <c r="K1205" s="10">
        <f t="shared" si="37"/>
        <v>0</v>
      </c>
    </row>
    <row r="1206" spans="1:11" x14ac:dyDescent="0.25">
      <c r="A1206" s="7" t="s">
        <v>220</v>
      </c>
      <c r="B1206" s="7" t="s">
        <v>7361</v>
      </c>
      <c r="C1206" s="7" t="s">
        <v>14010</v>
      </c>
      <c r="D1206" s="7" t="s">
        <v>14011</v>
      </c>
      <c r="E1206" s="7" t="s">
        <v>14512</v>
      </c>
      <c r="F1206" s="7" t="s">
        <v>21391</v>
      </c>
      <c r="G1206" s="8">
        <v>32946988</v>
      </c>
      <c r="H1206" s="8">
        <v>0</v>
      </c>
      <c r="I1206" s="9">
        <f t="shared" si="36"/>
        <v>32946988</v>
      </c>
      <c r="J1206" s="8">
        <v>32946988</v>
      </c>
      <c r="K1206" s="10">
        <f t="shared" si="37"/>
        <v>1</v>
      </c>
    </row>
    <row r="1207" spans="1:11" x14ac:dyDescent="0.25">
      <c r="A1207" s="7" t="s">
        <v>221</v>
      </c>
      <c r="B1207" s="7" t="s">
        <v>7362</v>
      </c>
      <c r="C1207" s="7" t="s">
        <v>14010</v>
      </c>
      <c r="D1207" s="7" t="s">
        <v>14011</v>
      </c>
      <c r="E1207" s="7" t="s">
        <v>14513</v>
      </c>
      <c r="F1207" s="7" t="s">
        <v>21392</v>
      </c>
      <c r="G1207" s="8">
        <v>121405</v>
      </c>
      <c r="H1207" s="8">
        <v>0</v>
      </c>
      <c r="I1207" s="9">
        <f t="shared" si="36"/>
        <v>121405</v>
      </c>
      <c r="J1207" s="8">
        <v>121405</v>
      </c>
      <c r="K1207" s="10">
        <f t="shared" si="37"/>
        <v>1</v>
      </c>
    </row>
    <row r="1208" spans="1:11" x14ac:dyDescent="0.25">
      <c r="A1208" s="7" t="s">
        <v>222</v>
      </c>
      <c r="B1208" s="7" t="s">
        <v>7363</v>
      </c>
      <c r="C1208" s="7" t="s">
        <v>14010</v>
      </c>
      <c r="D1208" s="7" t="s">
        <v>14011</v>
      </c>
      <c r="E1208" s="7" t="s">
        <v>14514</v>
      </c>
      <c r="F1208" s="7" t="s">
        <v>21393</v>
      </c>
      <c r="G1208" s="8">
        <v>98789685</v>
      </c>
      <c r="H1208" s="8">
        <v>0</v>
      </c>
      <c r="I1208" s="9">
        <f t="shared" si="36"/>
        <v>98789685</v>
      </c>
      <c r="J1208" s="8">
        <v>98279437</v>
      </c>
      <c r="K1208" s="10">
        <f t="shared" si="37"/>
        <v>0.9948350073188309</v>
      </c>
    </row>
    <row r="1209" spans="1:11" x14ac:dyDescent="0.25">
      <c r="A1209" s="7" t="s">
        <v>223</v>
      </c>
      <c r="B1209" s="7" t="s">
        <v>7364</v>
      </c>
      <c r="C1209" s="7" t="s">
        <v>14012</v>
      </c>
      <c r="D1209" s="7" t="s">
        <v>14013</v>
      </c>
      <c r="E1209" s="7" t="s">
        <v>14515</v>
      </c>
      <c r="F1209" s="7" t="s">
        <v>21389</v>
      </c>
      <c r="G1209" s="8">
        <v>18602987</v>
      </c>
      <c r="H1209" s="8">
        <v>0</v>
      </c>
      <c r="I1209" s="9">
        <f t="shared" si="36"/>
        <v>18602987</v>
      </c>
      <c r="J1209" s="8">
        <v>0</v>
      </c>
      <c r="K1209" s="10">
        <f t="shared" si="37"/>
        <v>0</v>
      </c>
    </row>
    <row r="1210" spans="1:11" x14ac:dyDescent="0.25">
      <c r="A1210" s="7" t="s">
        <v>226</v>
      </c>
      <c r="B1210" s="7" t="s">
        <v>7367</v>
      </c>
      <c r="C1210" s="7" t="s">
        <v>14010</v>
      </c>
      <c r="D1210" s="7" t="s">
        <v>14011</v>
      </c>
      <c r="E1210" s="7" t="s">
        <v>14518</v>
      </c>
      <c r="F1210" s="7" t="s">
        <v>21396</v>
      </c>
      <c r="G1210" s="8">
        <v>56323615</v>
      </c>
      <c r="H1210" s="8">
        <v>0</v>
      </c>
      <c r="I1210" s="9">
        <f t="shared" si="36"/>
        <v>56323615</v>
      </c>
      <c r="J1210" s="8">
        <v>0</v>
      </c>
      <c r="K1210" s="10">
        <f t="shared" si="37"/>
        <v>0</v>
      </c>
    </row>
    <row r="1211" spans="1:11" x14ac:dyDescent="0.25">
      <c r="A1211" s="7" t="s">
        <v>227</v>
      </c>
      <c r="B1211" s="7" t="s">
        <v>7368</v>
      </c>
      <c r="C1211" s="7" t="s">
        <v>14012</v>
      </c>
      <c r="D1211" s="7" t="s">
        <v>14013</v>
      </c>
      <c r="E1211" s="7" t="s">
        <v>14519</v>
      </c>
      <c r="F1211" s="7" t="s">
        <v>21397</v>
      </c>
      <c r="G1211" s="8">
        <v>5504631273</v>
      </c>
      <c r="H1211" s="8">
        <v>0</v>
      </c>
      <c r="I1211" s="9">
        <f t="shared" si="36"/>
        <v>5504631273</v>
      </c>
      <c r="J1211" s="8">
        <v>0</v>
      </c>
      <c r="K1211" s="10">
        <f t="shared" si="37"/>
        <v>0</v>
      </c>
    </row>
    <row r="1212" spans="1:11" x14ac:dyDescent="0.25">
      <c r="A1212" s="7" t="s">
        <v>228</v>
      </c>
      <c r="B1212" s="7" t="s">
        <v>7369</v>
      </c>
      <c r="C1212" s="7" t="s">
        <v>14010</v>
      </c>
      <c r="D1212" s="7" t="s">
        <v>14011</v>
      </c>
      <c r="E1212" s="7" t="s">
        <v>14520</v>
      </c>
      <c r="F1212" s="7" t="s">
        <v>21398</v>
      </c>
      <c r="G1212" s="8">
        <v>189940843</v>
      </c>
      <c r="H1212" s="8">
        <v>0</v>
      </c>
      <c r="I1212" s="9">
        <f t="shared" si="36"/>
        <v>189940843</v>
      </c>
      <c r="J1212" s="8">
        <v>0</v>
      </c>
      <c r="K1212" s="10">
        <f t="shared" si="37"/>
        <v>0</v>
      </c>
    </row>
    <row r="1213" spans="1:11" x14ac:dyDescent="0.25">
      <c r="A1213" s="7" t="s">
        <v>229</v>
      </c>
      <c r="B1213" s="7" t="s">
        <v>7370</v>
      </c>
      <c r="C1213" s="7" t="s">
        <v>14012</v>
      </c>
      <c r="D1213" s="7" t="s">
        <v>14013</v>
      </c>
      <c r="E1213" s="7" t="s">
        <v>14521</v>
      </c>
      <c r="F1213" s="7" t="s">
        <v>21399</v>
      </c>
      <c r="G1213" s="8">
        <v>605881952</v>
      </c>
      <c r="H1213" s="8">
        <v>0</v>
      </c>
      <c r="I1213" s="9">
        <f t="shared" si="36"/>
        <v>605881952</v>
      </c>
      <c r="J1213" s="8">
        <v>0</v>
      </c>
      <c r="K1213" s="10">
        <f t="shared" si="37"/>
        <v>0</v>
      </c>
    </row>
    <row r="1214" spans="1:11" x14ac:dyDescent="0.25">
      <c r="A1214" s="7" t="s">
        <v>230</v>
      </c>
      <c r="B1214" s="7" t="s">
        <v>7371</v>
      </c>
      <c r="C1214" s="7" t="s">
        <v>14026</v>
      </c>
      <c r="D1214" s="7" t="s">
        <v>14027</v>
      </c>
      <c r="E1214" s="7" t="s">
        <v>14522</v>
      </c>
      <c r="F1214" s="7" t="s">
        <v>21400</v>
      </c>
      <c r="G1214" s="8">
        <v>837071</v>
      </c>
      <c r="H1214" s="8">
        <v>0</v>
      </c>
      <c r="I1214" s="9">
        <f t="shared" si="36"/>
        <v>837071</v>
      </c>
      <c r="J1214" s="8">
        <v>0</v>
      </c>
      <c r="K1214" s="10">
        <f t="shared" si="37"/>
        <v>0</v>
      </c>
    </row>
    <row r="1215" spans="1:11" x14ac:dyDescent="0.25">
      <c r="A1215" s="7" t="s">
        <v>231</v>
      </c>
      <c r="B1215" s="7" t="s">
        <v>7372</v>
      </c>
      <c r="C1215" s="7" t="s">
        <v>14016</v>
      </c>
      <c r="D1215" s="7" t="s">
        <v>14017</v>
      </c>
      <c r="E1215" s="7" t="s">
        <v>14523</v>
      </c>
      <c r="F1215" s="7" t="s">
        <v>21401</v>
      </c>
      <c r="G1215" s="8">
        <v>1</v>
      </c>
      <c r="H1215" s="8">
        <v>1</v>
      </c>
      <c r="I1215" s="9">
        <f t="shared" si="36"/>
        <v>0</v>
      </c>
      <c r="J1215" s="8">
        <v>0</v>
      </c>
      <c r="K1215" s="10">
        <v>0</v>
      </c>
    </row>
    <row r="1216" spans="1:11" x14ac:dyDescent="0.25">
      <c r="A1216" s="7" t="s">
        <v>232</v>
      </c>
      <c r="B1216" s="7" t="s">
        <v>7373</v>
      </c>
      <c r="C1216" s="7" t="s">
        <v>14010</v>
      </c>
      <c r="D1216" s="7" t="s">
        <v>14011</v>
      </c>
      <c r="E1216" s="7" t="s">
        <v>14524</v>
      </c>
      <c r="F1216" s="7" t="s">
        <v>21402</v>
      </c>
      <c r="G1216" s="8">
        <v>1246403420</v>
      </c>
      <c r="H1216" s="8">
        <v>0</v>
      </c>
      <c r="I1216" s="9">
        <f t="shared" si="36"/>
        <v>1246403420</v>
      </c>
      <c r="J1216" s="8">
        <v>0</v>
      </c>
      <c r="K1216" s="10">
        <f t="shared" si="37"/>
        <v>0</v>
      </c>
    </row>
    <row r="1217" spans="1:11" x14ac:dyDescent="0.25">
      <c r="A1217" s="7" t="s">
        <v>233</v>
      </c>
      <c r="B1217" s="7" t="s">
        <v>7374</v>
      </c>
      <c r="C1217" s="7" t="s">
        <v>14012</v>
      </c>
      <c r="D1217" s="7" t="s">
        <v>14013</v>
      </c>
      <c r="E1217" s="7" t="s">
        <v>14525</v>
      </c>
      <c r="F1217" s="7" t="s">
        <v>21403</v>
      </c>
      <c r="G1217" s="8">
        <v>2514710626</v>
      </c>
      <c r="H1217" s="8">
        <v>0</v>
      </c>
      <c r="I1217" s="9">
        <f t="shared" si="36"/>
        <v>2514710626</v>
      </c>
      <c r="J1217" s="8">
        <v>0</v>
      </c>
      <c r="K1217" s="10">
        <f t="shared" si="37"/>
        <v>0</v>
      </c>
    </row>
    <row r="1218" spans="1:11" x14ac:dyDescent="0.25">
      <c r="A1218" s="7" t="s">
        <v>234</v>
      </c>
      <c r="B1218" s="7" t="s">
        <v>7375</v>
      </c>
      <c r="C1218" s="7" t="s">
        <v>14026</v>
      </c>
      <c r="D1218" s="7" t="s">
        <v>14027</v>
      </c>
      <c r="E1218" s="7" t="s">
        <v>14526</v>
      </c>
      <c r="F1218" s="7" t="s">
        <v>21404</v>
      </c>
      <c r="G1218" s="8">
        <v>58500000</v>
      </c>
      <c r="H1218" s="8">
        <v>0</v>
      </c>
      <c r="I1218" s="9">
        <f t="shared" ref="I1218:I1281" si="38">+G1218-H1218</f>
        <v>58500000</v>
      </c>
      <c r="J1218" s="8">
        <v>58500000</v>
      </c>
      <c r="K1218" s="10">
        <f t="shared" si="37"/>
        <v>1</v>
      </c>
    </row>
    <row r="1219" spans="1:11" x14ac:dyDescent="0.25">
      <c r="A1219" s="7" t="s">
        <v>235</v>
      </c>
      <c r="B1219" s="7" t="s">
        <v>7376</v>
      </c>
      <c r="C1219" s="7" t="s">
        <v>14010</v>
      </c>
      <c r="D1219" s="7" t="s">
        <v>14011</v>
      </c>
      <c r="E1219" s="7" t="s">
        <v>14527</v>
      </c>
      <c r="F1219" s="7" t="s">
        <v>21405</v>
      </c>
      <c r="G1219" s="8">
        <v>299970</v>
      </c>
      <c r="H1219" s="8">
        <v>0</v>
      </c>
      <c r="I1219" s="9">
        <f t="shared" si="38"/>
        <v>299970</v>
      </c>
      <c r="J1219" s="8">
        <v>299970</v>
      </c>
      <c r="K1219" s="10">
        <f t="shared" ref="K1219:K1282" si="39">+J1219/I1219</f>
        <v>1</v>
      </c>
    </row>
    <row r="1220" spans="1:11" x14ac:dyDescent="0.25">
      <c r="A1220" s="7" t="s">
        <v>237</v>
      </c>
      <c r="B1220" s="7" t="s">
        <v>7378</v>
      </c>
      <c r="C1220" s="7" t="s">
        <v>14010</v>
      </c>
      <c r="D1220" s="7" t="s">
        <v>14011</v>
      </c>
      <c r="E1220" s="7" t="s">
        <v>14529</v>
      </c>
      <c r="F1220" s="7" t="s">
        <v>21406</v>
      </c>
      <c r="G1220" s="8">
        <v>77918051</v>
      </c>
      <c r="H1220" s="8">
        <v>0</v>
      </c>
      <c r="I1220" s="9">
        <f t="shared" si="38"/>
        <v>77918051</v>
      </c>
      <c r="J1220" s="8">
        <v>31678462</v>
      </c>
      <c r="K1220" s="10">
        <f t="shared" si="39"/>
        <v>0.40656127294559768</v>
      </c>
    </row>
    <row r="1221" spans="1:11" x14ac:dyDescent="0.25">
      <c r="A1221" s="7" t="s">
        <v>238</v>
      </c>
      <c r="B1221" s="7" t="s">
        <v>7379</v>
      </c>
      <c r="C1221" s="7" t="s">
        <v>14010</v>
      </c>
      <c r="D1221" s="7" t="s">
        <v>14011</v>
      </c>
      <c r="E1221" s="7" t="s">
        <v>14530</v>
      </c>
      <c r="F1221" s="7" t="s">
        <v>21235</v>
      </c>
      <c r="G1221" s="8">
        <v>28589031</v>
      </c>
      <c r="H1221" s="8">
        <v>0</v>
      </c>
      <c r="I1221" s="9">
        <f t="shared" si="38"/>
        <v>28589031</v>
      </c>
      <c r="J1221" s="8">
        <v>0</v>
      </c>
      <c r="K1221" s="10">
        <f t="shared" si="39"/>
        <v>0</v>
      </c>
    </row>
    <row r="1222" spans="1:11" x14ac:dyDescent="0.25">
      <c r="A1222" s="7" t="s">
        <v>239</v>
      </c>
      <c r="B1222" s="7" t="s">
        <v>7380</v>
      </c>
      <c r="C1222" s="7" t="s">
        <v>14010</v>
      </c>
      <c r="D1222" s="7" t="s">
        <v>14011</v>
      </c>
      <c r="E1222" s="7" t="s">
        <v>14531</v>
      </c>
      <c r="F1222" s="7" t="s">
        <v>21235</v>
      </c>
      <c r="G1222" s="8">
        <v>34803123</v>
      </c>
      <c r="H1222" s="8">
        <v>0</v>
      </c>
      <c r="I1222" s="9">
        <f t="shared" si="38"/>
        <v>34803123</v>
      </c>
      <c r="J1222" s="8">
        <v>34803123</v>
      </c>
      <c r="K1222" s="10">
        <f t="shared" si="39"/>
        <v>1</v>
      </c>
    </row>
    <row r="1223" spans="1:11" x14ac:dyDescent="0.25">
      <c r="A1223" s="7" t="s">
        <v>240</v>
      </c>
      <c r="B1223" s="7" t="s">
        <v>7381</v>
      </c>
      <c r="C1223" s="7" t="s">
        <v>14010</v>
      </c>
      <c r="D1223" s="7" t="s">
        <v>14011</v>
      </c>
      <c r="E1223" s="7" t="s">
        <v>14532</v>
      </c>
      <c r="F1223" s="7" t="s">
        <v>21235</v>
      </c>
      <c r="G1223" s="8">
        <v>73481777</v>
      </c>
      <c r="H1223" s="8">
        <v>73481777</v>
      </c>
      <c r="I1223" s="9">
        <f t="shared" si="38"/>
        <v>0</v>
      </c>
      <c r="J1223" s="8">
        <v>0</v>
      </c>
      <c r="K1223" s="10">
        <v>0</v>
      </c>
    </row>
    <row r="1224" spans="1:11" x14ac:dyDescent="0.25">
      <c r="A1224" s="7" t="s">
        <v>241</v>
      </c>
      <c r="B1224" s="7" t="s">
        <v>7382</v>
      </c>
      <c r="C1224" s="7" t="s">
        <v>14010</v>
      </c>
      <c r="D1224" s="7" t="s">
        <v>14011</v>
      </c>
      <c r="E1224" s="7" t="s">
        <v>14533</v>
      </c>
      <c r="F1224" s="7" t="s">
        <v>21235</v>
      </c>
      <c r="G1224" s="8">
        <v>8033243</v>
      </c>
      <c r="H1224" s="8">
        <v>8033243</v>
      </c>
      <c r="I1224" s="9">
        <f t="shared" si="38"/>
        <v>0</v>
      </c>
      <c r="J1224" s="8">
        <v>0</v>
      </c>
      <c r="K1224" s="10">
        <v>0</v>
      </c>
    </row>
    <row r="1225" spans="1:11" x14ac:dyDescent="0.25">
      <c r="A1225" s="7" t="s">
        <v>242</v>
      </c>
      <c r="B1225" s="7" t="s">
        <v>7383</v>
      </c>
      <c r="C1225" s="7" t="s">
        <v>14010</v>
      </c>
      <c r="D1225" s="7" t="s">
        <v>14011</v>
      </c>
      <c r="E1225" s="7" t="s">
        <v>14534</v>
      </c>
      <c r="F1225" s="7" t="s">
        <v>21227</v>
      </c>
      <c r="G1225" s="8">
        <v>854631</v>
      </c>
      <c r="H1225" s="8">
        <v>854631</v>
      </c>
      <c r="I1225" s="9">
        <f t="shared" si="38"/>
        <v>0</v>
      </c>
      <c r="J1225" s="8">
        <v>0</v>
      </c>
      <c r="K1225" s="10">
        <v>0</v>
      </c>
    </row>
    <row r="1226" spans="1:11" x14ac:dyDescent="0.25">
      <c r="A1226" s="7" t="s">
        <v>243</v>
      </c>
      <c r="B1226" s="7" t="s">
        <v>7384</v>
      </c>
      <c r="C1226" s="7" t="s">
        <v>14010</v>
      </c>
      <c r="D1226" s="7" t="s">
        <v>14011</v>
      </c>
      <c r="E1226" s="7" t="s">
        <v>14535</v>
      </c>
      <c r="F1226" s="7" t="s">
        <v>21227</v>
      </c>
      <c r="G1226" s="8">
        <v>414017952</v>
      </c>
      <c r="H1226" s="8">
        <v>0</v>
      </c>
      <c r="I1226" s="9">
        <f t="shared" si="38"/>
        <v>414017952</v>
      </c>
      <c r="J1226" s="8">
        <v>170757762</v>
      </c>
      <c r="K1226" s="10">
        <f t="shared" si="39"/>
        <v>0.41244047794333322</v>
      </c>
    </row>
    <row r="1227" spans="1:11" x14ac:dyDescent="0.25">
      <c r="A1227" s="7" t="s">
        <v>244</v>
      </c>
      <c r="B1227" s="7" t="s">
        <v>7385</v>
      </c>
      <c r="C1227" s="7" t="s">
        <v>14010</v>
      </c>
      <c r="D1227" s="7" t="s">
        <v>14011</v>
      </c>
      <c r="E1227" s="7" t="s">
        <v>14536</v>
      </c>
      <c r="F1227" s="7" t="s">
        <v>21235</v>
      </c>
      <c r="G1227" s="8">
        <v>3580279</v>
      </c>
      <c r="H1227" s="8">
        <v>3580279</v>
      </c>
      <c r="I1227" s="9">
        <f t="shared" si="38"/>
        <v>0</v>
      </c>
      <c r="J1227" s="8">
        <v>0</v>
      </c>
      <c r="K1227" s="10">
        <v>0</v>
      </c>
    </row>
    <row r="1228" spans="1:11" x14ac:dyDescent="0.25">
      <c r="A1228" s="7" t="s">
        <v>245</v>
      </c>
      <c r="B1228" s="7" t="s">
        <v>7386</v>
      </c>
      <c r="C1228" s="7" t="s">
        <v>14010</v>
      </c>
      <c r="D1228" s="7" t="s">
        <v>14011</v>
      </c>
      <c r="E1228" s="7" t="s">
        <v>14537</v>
      </c>
      <c r="F1228" s="7" t="s">
        <v>21235</v>
      </c>
      <c r="G1228" s="8">
        <v>24223099</v>
      </c>
      <c r="H1228" s="8">
        <v>0</v>
      </c>
      <c r="I1228" s="9">
        <f t="shared" si="38"/>
        <v>24223099</v>
      </c>
      <c r="J1228" s="8">
        <v>0</v>
      </c>
      <c r="K1228" s="10">
        <f t="shared" si="39"/>
        <v>0</v>
      </c>
    </row>
    <row r="1229" spans="1:11" x14ac:dyDescent="0.25">
      <c r="A1229" s="7" t="s">
        <v>246</v>
      </c>
      <c r="B1229" s="7" t="s">
        <v>7387</v>
      </c>
      <c r="C1229" s="7" t="s">
        <v>14010</v>
      </c>
      <c r="D1229" s="7" t="s">
        <v>14011</v>
      </c>
      <c r="E1229" s="7" t="s">
        <v>14538</v>
      </c>
      <c r="F1229" s="7" t="s">
        <v>21235</v>
      </c>
      <c r="G1229" s="8">
        <v>11818033</v>
      </c>
      <c r="H1229" s="8">
        <v>0</v>
      </c>
      <c r="I1229" s="9">
        <f t="shared" si="38"/>
        <v>11818033</v>
      </c>
      <c r="J1229" s="8">
        <v>0</v>
      </c>
      <c r="K1229" s="10">
        <f t="shared" si="39"/>
        <v>0</v>
      </c>
    </row>
    <row r="1230" spans="1:11" x14ac:dyDescent="0.25">
      <c r="A1230" s="7" t="s">
        <v>248</v>
      </c>
      <c r="B1230" s="7" t="s">
        <v>7389</v>
      </c>
      <c r="C1230" s="7" t="s">
        <v>14010</v>
      </c>
      <c r="D1230" s="7" t="s">
        <v>14011</v>
      </c>
      <c r="E1230" s="7" t="s">
        <v>14540</v>
      </c>
      <c r="F1230" s="7" t="s">
        <v>21235</v>
      </c>
      <c r="G1230" s="8">
        <v>4930181</v>
      </c>
      <c r="H1230" s="8">
        <v>4930181</v>
      </c>
      <c r="I1230" s="9">
        <f t="shared" si="38"/>
        <v>0</v>
      </c>
      <c r="J1230" s="8">
        <v>0</v>
      </c>
      <c r="K1230" s="10">
        <v>0</v>
      </c>
    </row>
    <row r="1231" spans="1:11" x14ac:dyDescent="0.25">
      <c r="A1231" s="7" t="s">
        <v>249</v>
      </c>
      <c r="B1231" s="7" t="s">
        <v>7390</v>
      </c>
      <c r="C1231" s="7" t="s">
        <v>14010</v>
      </c>
      <c r="D1231" s="7" t="s">
        <v>14011</v>
      </c>
      <c r="E1231" s="7" t="s">
        <v>14541</v>
      </c>
      <c r="F1231" s="7" t="s">
        <v>21225</v>
      </c>
      <c r="G1231" s="8">
        <v>699820505</v>
      </c>
      <c r="H1231" s="8">
        <v>0</v>
      </c>
      <c r="I1231" s="9">
        <f t="shared" si="38"/>
        <v>699820505</v>
      </c>
      <c r="J1231" s="8">
        <v>0</v>
      </c>
      <c r="K1231" s="10">
        <f t="shared" si="39"/>
        <v>0</v>
      </c>
    </row>
    <row r="1232" spans="1:11" x14ac:dyDescent="0.25">
      <c r="A1232" s="7" t="s">
        <v>250</v>
      </c>
      <c r="B1232" s="7" t="s">
        <v>7391</v>
      </c>
      <c r="C1232" s="7" t="s">
        <v>14012</v>
      </c>
      <c r="D1232" s="7" t="s">
        <v>14013</v>
      </c>
      <c r="E1232" s="7" t="s">
        <v>14542</v>
      </c>
      <c r="F1232" s="7" t="s">
        <v>21407</v>
      </c>
      <c r="G1232" s="8">
        <v>456188859</v>
      </c>
      <c r="H1232" s="8">
        <v>0</v>
      </c>
      <c r="I1232" s="9">
        <f t="shared" si="38"/>
        <v>456188859</v>
      </c>
      <c r="J1232" s="8">
        <v>0</v>
      </c>
      <c r="K1232" s="10">
        <f t="shared" si="39"/>
        <v>0</v>
      </c>
    </row>
    <row r="1233" spans="1:11" x14ac:dyDescent="0.25">
      <c r="A1233" s="7" t="s">
        <v>251</v>
      </c>
      <c r="B1233" s="7" t="s">
        <v>7392</v>
      </c>
      <c r="C1233" s="7" t="s">
        <v>14012</v>
      </c>
      <c r="D1233" s="7" t="s">
        <v>14013</v>
      </c>
      <c r="E1233" s="7" t="s">
        <v>14543</v>
      </c>
      <c r="F1233" s="7" t="s">
        <v>21408</v>
      </c>
      <c r="G1233" s="8">
        <v>58843465</v>
      </c>
      <c r="H1233" s="8">
        <v>0</v>
      </c>
      <c r="I1233" s="9">
        <f t="shared" si="38"/>
        <v>58843465</v>
      </c>
      <c r="J1233" s="8">
        <v>3184305</v>
      </c>
      <c r="K1233" s="10">
        <f t="shared" si="39"/>
        <v>5.4114845208384652E-2</v>
      </c>
    </row>
    <row r="1234" spans="1:11" x14ac:dyDescent="0.25">
      <c r="A1234" s="7" t="s">
        <v>252</v>
      </c>
      <c r="B1234" s="7" t="s">
        <v>7393</v>
      </c>
      <c r="C1234" s="7" t="s">
        <v>14010</v>
      </c>
      <c r="D1234" s="7" t="s">
        <v>14011</v>
      </c>
      <c r="E1234" s="7" t="s">
        <v>14544</v>
      </c>
      <c r="F1234" s="7" t="s">
        <v>21409</v>
      </c>
      <c r="G1234" s="8">
        <v>102018551</v>
      </c>
      <c r="H1234" s="8">
        <v>0</v>
      </c>
      <c r="I1234" s="9">
        <f t="shared" si="38"/>
        <v>102018551</v>
      </c>
      <c r="J1234" s="8">
        <v>0</v>
      </c>
      <c r="K1234" s="10">
        <f t="shared" si="39"/>
        <v>0</v>
      </c>
    </row>
    <row r="1235" spans="1:11" x14ac:dyDescent="0.25">
      <c r="A1235" s="7" t="s">
        <v>253</v>
      </c>
      <c r="B1235" s="7" t="s">
        <v>7394</v>
      </c>
      <c r="C1235" s="7" t="s">
        <v>14018</v>
      </c>
      <c r="D1235" s="7" t="s">
        <v>14019</v>
      </c>
      <c r="E1235" s="7" t="s">
        <v>14545</v>
      </c>
      <c r="F1235" s="7" t="s">
        <v>21410</v>
      </c>
      <c r="G1235" s="8">
        <v>231778096</v>
      </c>
      <c r="H1235" s="8">
        <v>231778096</v>
      </c>
      <c r="I1235" s="9">
        <f t="shared" si="38"/>
        <v>0</v>
      </c>
      <c r="J1235" s="8">
        <v>0</v>
      </c>
      <c r="K1235" s="10">
        <v>0</v>
      </c>
    </row>
    <row r="1236" spans="1:11" x14ac:dyDescent="0.25">
      <c r="A1236" s="7" t="s">
        <v>254</v>
      </c>
      <c r="B1236" s="7" t="s">
        <v>7395</v>
      </c>
      <c r="C1236" s="7" t="s">
        <v>14010</v>
      </c>
      <c r="D1236" s="7" t="s">
        <v>14011</v>
      </c>
      <c r="E1236" s="7" t="s">
        <v>14546</v>
      </c>
      <c r="F1236" s="7" t="s">
        <v>21411</v>
      </c>
      <c r="G1236" s="8">
        <v>8770000</v>
      </c>
      <c r="H1236" s="8">
        <v>0</v>
      </c>
      <c r="I1236" s="9">
        <f t="shared" si="38"/>
        <v>8770000</v>
      </c>
      <c r="J1236" s="8">
        <v>8770000</v>
      </c>
      <c r="K1236" s="10">
        <f t="shared" si="39"/>
        <v>1</v>
      </c>
    </row>
    <row r="1237" spans="1:11" x14ac:dyDescent="0.25">
      <c r="A1237" s="7" t="s">
        <v>255</v>
      </c>
      <c r="B1237" s="7" t="s">
        <v>7396</v>
      </c>
      <c r="C1237" s="7" t="s">
        <v>14012</v>
      </c>
      <c r="D1237" s="7" t="s">
        <v>14013</v>
      </c>
      <c r="E1237" s="7" t="s">
        <v>14547</v>
      </c>
      <c r="F1237" s="7" t="s">
        <v>21412</v>
      </c>
      <c r="G1237" s="8">
        <v>358989635</v>
      </c>
      <c r="H1237" s="8">
        <v>0</v>
      </c>
      <c r="I1237" s="9">
        <f t="shared" si="38"/>
        <v>358989635</v>
      </c>
      <c r="J1237" s="8">
        <v>0</v>
      </c>
      <c r="K1237" s="10">
        <f t="shared" si="39"/>
        <v>0</v>
      </c>
    </row>
    <row r="1238" spans="1:11" x14ac:dyDescent="0.25">
      <c r="A1238" s="7" t="s">
        <v>256</v>
      </c>
      <c r="B1238" s="7" t="s">
        <v>7397</v>
      </c>
      <c r="C1238" s="7" t="s">
        <v>14012</v>
      </c>
      <c r="D1238" s="7" t="s">
        <v>14013</v>
      </c>
      <c r="E1238" s="7" t="s">
        <v>14548</v>
      </c>
      <c r="F1238" s="7" t="s">
        <v>21413</v>
      </c>
      <c r="G1238" s="8">
        <v>9316204</v>
      </c>
      <c r="H1238" s="8">
        <v>0</v>
      </c>
      <c r="I1238" s="9">
        <f t="shared" si="38"/>
        <v>9316204</v>
      </c>
      <c r="J1238" s="8">
        <v>0</v>
      </c>
      <c r="K1238" s="10">
        <f t="shared" si="39"/>
        <v>0</v>
      </c>
    </row>
    <row r="1239" spans="1:11" x14ac:dyDescent="0.25">
      <c r="A1239" s="7" t="s">
        <v>257</v>
      </c>
      <c r="B1239" s="7" t="s">
        <v>7398</v>
      </c>
      <c r="C1239" s="7" t="s">
        <v>14012</v>
      </c>
      <c r="D1239" s="7" t="s">
        <v>14013</v>
      </c>
      <c r="E1239" s="7" t="s">
        <v>14549</v>
      </c>
      <c r="F1239" s="7" t="s">
        <v>21412</v>
      </c>
      <c r="G1239" s="8">
        <v>336088428</v>
      </c>
      <c r="H1239" s="8">
        <v>0</v>
      </c>
      <c r="I1239" s="9">
        <f t="shared" si="38"/>
        <v>336088428</v>
      </c>
      <c r="J1239" s="8">
        <v>335105840</v>
      </c>
      <c r="K1239" s="10">
        <f t="shared" si="39"/>
        <v>0.99707640038115208</v>
      </c>
    </row>
    <row r="1240" spans="1:11" x14ac:dyDescent="0.25">
      <c r="A1240" s="7" t="s">
        <v>259</v>
      </c>
      <c r="B1240" s="7" t="s">
        <v>7400</v>
      </c>
      <c r="C1240" s="7" t="s">
        <v>14010</v>
      </c>
      <c r="D1240" s="7" t="s">
        <v>14011</v>
      </c>
      <c r="E1240" s="7" t="s">
        <v>14551</v>
      </c>
      <c r="F1240" s="7" t="s">
        <v>21414</v>
      </c>
      <c r="G1240" s="8">
        <v>33039422</v>
      </c>
      <c r="H1240" s="8">
        <v>0</v>
      </c>
      <c r="I1240" s="9">
        <f t="shared" si="38"/>
        <v>33039422</v>
      </c>
      <c r="J1240" s="8">
        <v>0</v>
      </c>
      <c r="K1240" s="10">
        <f t="shared" si="39"/>
        <v>0</v>
      </c>
    </row>
    <row r="1241" spans="1:11" x14ac:dyDescent="0.25">
      <c r="A1241" s="7" t="s">
        <v>260</v>
      </c>
      <c r="B1241" s="7" t="s">
        <v>7401</v>
      </c>
      <c r="C1241" s="7" t="s">
        <v>14012</v>
      </c>
      <c r="D1241" s="7" t="s">
        <v>14013</v>
      </c>
      <c r="E1241" s="7" t="s">
        <v>14552</v>
      </c>
      <c r="F1241" s="7" t="s">
        <v>21415</v>
      </c>
      <c r="G1241" s="8">
        <v>432326573</v>
      </c>
      <c r="H1241" s="8">
        <v>0</v>
      </c>
      <c r="I1241" s="9">
        <f t="shared" si="38"/>
        <v>432326573</v>
      </c>
      <c r="J1241" s="8">
        <v>0</v>
      </c>
      <c r="K1241" s="10">
        <f t="shared" si="39"/>
        <v>0</v>
      </c>
    </row>
    <row r="1242" spans="1:11" x14ac:dyDescent="0.25">
      <c r="A1242" s="7" t="s">
        <v>261</v>
      </c>
      <c r="B1242" s="7" t="s">
        <v>7402</v>
      </c>
      <c r="C1242" s="7" t="s">
        <v>14012</v>
      </c>
      <c r="D1242" s="7" t="s">
        <v>14013</v>
      </c>
      <c r="E1242" s="7" t="s">
        <v>14553</v>
      </c>
      <c r="F1242" s="7" t="s">
        <v>21415</v>
      </c>
      <c r="G1242" s="8">
        <v>22012671</v>
      </c>
      <c r="H1242" s="8">
        <v>0</v>
      </c>
      <c r="I1242" s="9">
        <f t="shared" si="38"/>
        <v>22012671</v>
      </c>
      <c r="J1242" s="8">
        <v>0</v>
      </c>
      <c r="K1242" s="10">
        <f t="shared" si="39"/>
        <v>0</v>
      </c>
    </row>
    <row r="1243" spans="1:11" x14ac:dyDescent="0.25">
      <c r="A1243" s="7" t="s">
        <v>262</v>
      </c>
      <c r="B1243" s="7" t="s">
        <v>7403</v>
      </c>
      <c r="C1243" s="7" t="s">
        <v>14028</v>
      </c>
      <c r="D1243" s="7" t="s">
        <v>14029</v>
      </c>
      <c r="E1243" s="7" t="s">
        <v>14554</v>
      </c>
      <c r="F1243" s="7" t="s">
        <v>21350</v>
      </c>
      <c r="G1243" s="8">
        <v>53114199</v>
      </c>
      <c r="H1243" s="8">
        <v>0</v>
      </c>
      <c r="I1243" s="9">
        <f t="shared" si="38"/>
        <v>53114199</v>
      </c>
      <c r="J1243" s="8">
        <v>0</v>
      </c>
      <c r="K1243" s="10">
        <f t="shared" si="39"/>
        <v>0</v>
      </c>
    </row>
    <row r="1244" spans="1:11" x14ac:dyDescent="0.25">
      <c r="A1244" s="7" t="s">
        <v>263</v>
      </c>
      <c r="B1244" s="7" t="s">
        <v>7404</v>
      </c>
      <c r="C1244" s="7" t="s">
        <v>14018</v>
      </c>
      <c r="D1244" s="7" t="s">
        <v>14019</v>
      </c>
      <c r="E1244" s="7" t="s">
        <v>14555</v>
      </c>
      <c r="F1244" s="7" t="s">
        <v>21416</v>
      </c>
      <c r="G1244" s="8">
        <v>143545182</v>
      </c>
      <c r="H1244" s="8">
        <v>0</v>
      </c>
      <c r="I1244" s="9">
        <f t="shared" si="38"/>
        <v>143545182</v>
      </c>
      <c r="J1244" s="8">
        <v>0</v>
      </c>
      <c r="K1244" s="10">
        <f t="shared" si="39"/>
        <v>0</v>
      </c>
    </row>
    <row r="1245" spans="1:11" x14ac:dyDescent="0.25">
      <c r="A1245" s="7" t="s">
        <v>264</v>
      </c>
      <c r="B1245" s="7" t="s">
        <v>7405</v>
      </c>
      <c r="C1245" s="7" t="s">
        <v>14010</v>
      </c>
      <c r="D1245" s="7" t="s">
        <v>14011</v>
      </c>
      <c r="E1245" s="7" t="s">
        <v>14556</v>
      </c>
      <c r="F1245" s="7" t="s">
        <v>21417</v>
      </c>
      <c r="G1245" s="8">
        <v>24244092</v>
      </c>
      <c r="H1245" s="8">
        <v>0</v>
      </c>
      <c r="I1245" s="9">
        <f t="shared" si="38"/>
        <v>24244092</v>
      </c>
      <c r="J1245" s="8">
        <v>0</v>
      </c>
      <c r="K1245" s="10">
        <f t="shared" si="39"/>
        <v>0</v>
      </c>
    </row>
    <row r="1246" spans="1:11" x14ac:dyDescent="0.25">
      <c r="A1246" s="7" t="s">
        <v>265</v>
      </c>
      <c r="B1246" s="7" t="s">
        <v>7406</v>
      </c>
      <c r="C1246" s="7" t="s">
        <v>14012</v>
      </c>
      <c r="D1246" s="7" t="s">
        <v>14013</v>
      </c>
      <c r="E1246" s="7" t="s">
        <v>14557</v>
      </c>
      <c r="F1246" s="7" t="s">
        <v>21418</v>
      </c>
      <c r="G1246" s="8">
        <v>179395725</v>
      </c>
      <c r="H1246" s="8">
        <v>0</v>
      </c>
      <c r="I1246" s="9">
        <f t="shared" si="38"/>
        <v>179395725</v>
      </c>
      <c r="J1246" s="8">
        <v>0</v>
      </c>
      <c r="K1246" s="10">
        <f t="shared" si="39"/>
        <v>0</v>
      </c>
    </row>
    <row r="1247" spans="1:11" x14ac:dyDescent="0.25">
      <c r="A1247" s="7" t="s">
        <v>266</v>
      </c>
      <c r="B1247" s="7" t="s">
        <v>7407</v>
      </c>
      <c r="C1247" s="7" t="s">
        <v>14012</v>
      </c>
      <c r="D1247" s="7" t="s">
        <v>14013</v>
      </c>
      <c r="E1247" s="7" t="s">
        <v>14558</v>
      </c>
      <c r="F1247" s="7" t="s">
        <v>21412</v>
      </c>
      <c r="G1247" s="8">
        <v>211752641</v>
      </c>
      <c r="H1247" s="8">
        <v>0</v>
      </c>
      <c r="I1247" s="9">
        <f t="shared" si="38"/>
        <v>211752641</v>
      </c>
      <c r="J1247" s="8">
        <v>0</v>
      </c>
      <c r="K1247" s="10">
        <f t="shared" si="39"/>
        <v>0</v>
      </c>
    </row>
    <row r="1248" spans="1:11" x14ac:dyDescent="0.25">
      <c r="A1248" s="7" t="s">
        <v>267</v>
      </c>
      <c r="B1248" s="7" t="s">
        <v>7408</v>
      </c>
      <c r="C1248" s="7" t="s">
        <v>14012</v>
      </c>
      <c r="D1248" s="7" t="s">
        <v>14013</v>
      </c>
      <c r="E1248" s="7" t="s">
        <v>14559</v>
      </c>
      <c r="F1248" s="7" t="s">
        <v>21419</v>
      </c>
      <c r="G1248" s="8">
        <v>169113441</v>
      </c>
      <c r="H1248" s="8">
        <v>0</v>
      </c>
      <c r="I1248" s="9">
        <f t="shared" si="38"/>
        <v>169113441</v>
      </c>
      <c r="J1248" s="8">
        <v>0</v>
      </c>
      <c r="K1248" s="10">
        <f t="shared" si="39"/>
        <v>0</v>
      </c>
    </row>
    <row r="1249" spans="1:11" x14ac:dyDescent="0.25">
      <c r="A1249" s="7" t="s">
        <v>268</v>
      </c>
      <c r="B1249" s="7" t="s">
        <v>7409</v>
      </c>
      <c r="C1249" s="7" t="s">
        <v>14012</v>
      </c>
      <c r="D1249" s="7" t="s">
        <v>14013</v>
      </c>
      <c r="E1249" s="7" t="s">
        <v>14560</v>
      </c>
      <c r="F1249" s="7" t="s">
        <v>21412</v>
      </c>
      <c r="G1249" s="8">
        <v>252641382</v>
      </c>
      <c r="H1249" s="8">
        <v>0</v>
      </c>
      <c r="I1249" s="9">
        <f t="shared" si="38"/>
        <v>252641382</v>
      </c>
      <c r="J1249" s="8">
        <v>0</v>
      </c>
      <c r="K1249" s="10">
        <f t="shared" si="39"/>
        <v>0</v>
      </c>
    </row>
    <row r="1250" spans="1:11" x14ac:dyDescent="0.25">
      <c r="A1250" s="7" t="s">
        <v>270</v>
      </c>
      <c r="B1250" s="7" t="s">
        <v>7411</v>
      </c>
      <c r="C1250" s="7" t="s">
        <v>14010</v>
      </c>
      <c r="D1250" s="7" t="s">
        <v>14011</v>
      </c>
      <c r="E1250" s="7" t="s">
        <v>14562</v>
      </c>
      <c r="F1250" s="7" t="s">
        <v>21421</v>
      </c>
      <c r="G1250" s="8">
        <v>436705147</v>
      </c>
      <c r="H1250" s="8">
        <v>0</v>
      </c>
      <c r="I1250" s="9">
        <f t="shared" si="38"/>
        <v>436705147</v>
      </c>
      <c r="J1250" s="8">
        <v>0</v>
      </c>
      <c r="K1250" s="10">
        <f t="shared" si="39"/>
        <v>0</v>
      </c>
    </row>
    <row r="1251" spans="1:11" x14ac:dyDescent="0.25">
      <c r="A1251" s="7" t="s">
        <v>271</v>
      </c>
      <c r="B1251" s="7" t="s">
        <v>7412</v>
      </c>
      <c r="C1251" s="7" t="s">
        <v>14010</v>
      </c>
      <c r="D1251" s="7" t="s">
        <v>14011</v>
      </c>
      <c r="E1251" s="7" t="s">
        <v>14563</v>
      </c>
      <c r="F1251" s="7" t="s">
        <v>21422</v>
      </c>
      <c r="G1251" s="8">
        <v>6974002</v>
      </c>
      <c r="H1251" s="8">
        <v>0</v>
      </c>
      <c r="I1251" s="9">
        <f t="shared" si="38"/>
        <v>6974002</v>
      </c>
      <c r="J1251" s="8">
        <v>0</v>
      </c>
      <c r="K1251" s="10">
        <f t="shared" si="39"/>
        <v>0</v>
      </c>
    </row>
    <row r="1252" spans="1:11" x14ac:dyDescent="0.25">
      <c r="A1252" s="7" t="s">
        <v>272</v>
      </c>
      <c r="B1252" s="7" t="s">
        <v>7413</v>
      </c>
      <c r="C1252" s="7" t="s">
        <v>14010</v>
      </c>
      <c r="D1252" s="7" t="s">
        <v>14011</v>
      </c>
      <c r="E1252" s="7" t="s">
        <v>14564</v>
      </c>
      <c r="F1252" s="7" t="s">
        <v>21423</v>
      </c>
      <c r="G1252" s="8">
        <v>171192216</v>
      </c>
      <c r="H1252" s="8">
        <v>0</v>
      </c>
      <c r="I1252" s="9">
        <f t="shared" si="38"/>
        <v>171192216</v>
      </c>
      <c r="J1252" s="8">
        <v>0</v>
      </c>
      <c r="K1252" s="10">
        <f t="shared" si="39"/>
        <v>0</v>
      </c>
    </row>
    <row r="1253" spans="1:11" x14ac:dyDescent="0.25">
      <c r="A1253" s="7" t="s">
        <v>273</v>
      </c>
      <c r="B1253" s="7" t="s">
        <v>7414</v>
      </c>
      <c r="C1253" s="7" t="s">
        <v>14026</v>
      </c>
      <c r="D1253" s="7" t="s">
        <v>14027</v>
      </c>
      <c r="E1253" s="7" t="s">
        <v>14565</v>
      </c>
      <c r="F1253" s="7" t="s">
        <v>21424</v>
      </c>
      <c r="G1253" s="8">
        <v>7035060</v>
      </c>
      <c r="H1253" s="8">
        <v>0</v>
      </c>
      <c r="I1253" s="9">
        <f t="shared" si="38"/>
        <v>7035060</v>
      </c>
      <c r="J1253" s="8">
        <v>0</v>
      </c>
      <c r="K1253" s="10">
        <f t="shared" si="39"/>
        <v>0</v>
      </c>
    </row>
    <row r="1254" spans="1:11" x14ac:dyDescent="0.25">
      <c r="A1254" s="7" t="s">
        <v>274</v>
      </c>
      <c r="B1254" s="7" t="s">
        <v>7415</v>
      </c>
      <c r="C1254" s="7" t="s">
        <v>14010</v>
      </c>
      <c r="D1254" s="7" t="s">
        <v>14011</v>
      </c>
      <c r="E1254" s="7" t="s">
        <v>14566</v>
      </c>
      <c r="F1254" s="7" t="s">
        <v>21417</v>
      </c>
      <c r="G1254" s="8">
        <v>7200000</v>
      </c>
      <c r="H1254" s="8">
        <v>0</v>
      </c>
      <c r="I1254" s="9">
        <f t="shared" si="38"/>
        <v>7200000</v>
      </c>
      <c r="J1254" s="8">
        <v>0</v>
      </c>
      <c r="K1254" s="10">
        <f t="shared" si="39"/>
        <v>0</v>
      </c>
    </row>
    <row r="1255" spans="1:11" x14ac:dyDescent="0.25">
      <c r="A1255" s="7" t="s">
        <v>275</v>
      </c>
      <c r="B1255" s="7" t="s">
        <v>7416</v>
      </c>
      <c r="C1255" s="7" t="s">
        <v>14010</v>
      </c>
      <c r="D1255" s="7" t="s">
        <v>14011</v>
      </c>
      <c r="E1255" s="7" t="s">
        <v>14567</v>
      </c>
      <c r="F1255" s="7" t="s">
        <v>21235</v>
      </c>
      <c r="G1255" s="8">
        <v>5640486</v>
      </c>
      <c r="H1255" s="8">
        <v>0</v>
      </c>
      <c r="I1255" s="9">
        <f t="shared" si="38"/>
        <v>5640486</v>
      </c>
      <c r="J1255" s="8">
        <v>0</v>
      </c>
      <c r="K1255" s="10">
        <f t="shared" si="39"/>
        <v>0</v>
      </c>
    </row>
    <row r="1256" spans="1:11" x14ac:dyDescent="0.25">
      <c r="A1256" s="7" t="s">
        <v>276</v>
      </c>
      <c r="B1256" s="7" t="s">
        <v>7417</v>
      </c>
      <c r="C1256" s="7" t="s">
        <v>14010</v>
      </c>
      <c r="D1256" s="7" t="s">
        <v>14011</v>
      </c>
      <c r="E1256" s="7" t="s">
        <v>14568</v>
      </c>
      <c r="F1256" s="7" t="s">
        <v>21227</v>
      </c>
      <c r="G1256" s="8">
        <v>2063567867</v>
      </c>
      <c r="H1256" s="8">
        <v>0</v>
      </c>
      <c r="I1256" s="9">
        <f t="shared" si="38"/>
        <v>2063567867</v>
      </c>
      <c r="J1256" s="8">
        <v>162624992</v>
      </c>
      <c r="K1256" s="10">
        <f t="shared" si="39"/>
        <v>7.8807678003061293E-2</v>
      </c>
    </row>
    <row r="1257" spans="1:11" x14ac:dyDescent="0.25">
      <c r="A1257" s="7" t="s">
        <v>277</v>
      </c>
      <c r="B1257" s="7" t="s">
        <v>7418</v>
      </c>
      <c r="C1257" s="7" t="s">
        <v>14010</v>
      </c>
      <c r="D1257" s="7" t="s">
        <v>14011</v>
      </c>
      <c r="E1257" s="7" t="s">
        <v>14569</v>
      </c>
      <c r="F1257" s="7" t="s">
        <v>21235</v>
      </c>
      <c r="G1257" s="8">
        <v>30903261</v>
      </c>
      <c r="H1257" s="8">
        <v>0</v>
      </c>
      <c r="I1257" s="9">
        <f t="shared" si="38"/>
        <v>30903261</v>
      </c>
      <c r="J1257" s="8">
        <v>17376886</v>
      </c>
      <c r="K1257" s="10">
        <f t="shared" si="39"/>
        <v>0.56229942852956516</v>
      </c>
    </row>
    <row r="1258" spans="1:11" x14ac:dyDescent="0.25">
      <c r="A1258" s="7" t="s">
        <v>278</v>
      </c>
      <c r="B1258" s="7" t="s">
        <v>7419</v>
      </c>
      <c r="C1258" s="7" t="s">
        <v>14010</v>
      </c>
      <c r="D1258" s="7" t="s">
        <v>14011</v>
      </c>
      <c r="E1258" s="7" t="s">
        <v>14570</v>
      </c>
      <c r="F1258" s="7" t="s">
        <v>21235</v>
      </c>
      <c r="G1258" s="8">
        <v>1776025</v>
      </c>
      <c r="H1258" s="8">
        <v>1776025</v>
      </c>
      <c r="I1258" s="9">
        <f t="shared" si="38"/>
        <v>0</v>
      </c>
      <c r="J1258" s="8">
        <v>0</v>
      </c>
      <c r="K1258" s="10">
        <v>0</v>
      </c>
    </row>
    <row r="1259" spans="1:11" x14ac:dyDescent="0.25">
      <c r="A1259" s="7" t="s">
        <v>279</v>
      </c>
      <c r="B1259" s="7" t="s">
        <v>7420</v>
      </c>
      <c r="C1259" s="7" t="s">
        <v>14010</v>
      </c>
      <c r="D1259" s="7" t="s">
        <v>14011</v>
      </c>
      <c r="E1259" s="7" t="s">
        <v>14571</v>
      </c>
      <c r="F1259" s="7" t="s">
        <v>21235</v>
      </c>
      <c r="G1259" s="8">
        <v>5509334</v>
      </c>
      <c r="H1259" s="8">
        <v>0</v>
      </c>
      <c r="I1259" s="9">
        <f t="shared" si="38"/>
        <v>5509334</v>
      </c>
      <c r="J1259" s="8">
        <v>0</v>
      </c>
      <c r="K1259" s="10">
        <f t="shared" si="39"/>
        <v>0</v>
      </c>
    </row>
    <row r="1260" spans="1:11" x14ac:dyDescent="0.25">
      <c r="A1260" s="7" t="s">
        <v>281</v>
      </c>
      <c r="B1260" s="7" t="s">
        <v>7422</v>
      </c>
      <c r="C1260" s="7" t="s">
        <v>14010</v>
      </c>
      <c r="D1260" s="7" t="s">
        <v>14011</v>
      </c>
      <c r="E1260" s="7" t="s">
        <v>14573</v>
      </c>
      <c r="F1260" s="7" t="s">
        <v>21235</v>
      </c>
      <c r="G1260" s="8">
        <v>233786</v>
      </c>
      <c r="H1260" s="8">
        <v>233786</v>
      </c>
      <c r="I1260" s="9">
        <f t="shared" si="38"/>
        <v>0</v>
      </c>
      <c r="J1260" s="8">
        <v>0</v>
      </c>
      <c r="K1260" s="10">
        <v>0</v>
      </c>
    </row>
    <row r="1261" spans="1:11" x14ac:dyDescent="0.25">
      <c r="A1261" s="7" t="s">
        <v>282</v>
      </c>
      <c r="B1261" s="7" t="s">
        <v>7423</v>
      </c>
      <c r="C1261" s="7" t="s">
        <v>14010</v>
      </c>
      <c r="D1261" s="7" t="s">
        <v>14011</v>
      </c>
      <c r="E1261" s="7" t="s">
        <v>14574</v>
      </c>
      <c r="F1261" s="7" t="s">
        <v>21341</v>
      </c>
      <c r="G1261" s="8">
        <v>1339621132</v>
      </c>
      <c r="H1261" s="8">
        <v>0</v>
      </c>
      <c r="I1261" s="9">
        <f t="shared" si="38"/>
        <v>1339621132</v>
      </c>
      <c r="J1261" s="8">
        <v>0</v>
      </c>
      <c r="K1261" s="10">
        <f t="shared" si="39"/>
        <v>0</v>
      </c>
    </row>
    <row r="1262" spans="1:11" x14ac:dyDescent="0.25">
      <c r="A1262" s="7" t="s">
        <v>283</v>
      </c>
      <c r="B1262" s="7" t="s">
        <v>7424</v>
      </c>
      <c r="C1262" s="7" t="s">
        <v>14010</v>
      </c>
      <c r="D1262" s="7" t="s">
        <v>14011</v>
      </c>
      <c r="E1262" s="7" t="s">
        <v>14575</v>
      </c>
      <c r="F1262" s="7" t="s">
        <v>21235</v>
      </c>
      <c r="G1262" s="8">
        <v>7248472</v>
      </c>
      <c r="H1262" s="8">
        <v>7248472</v>
      </c>
      <c r="I1262" s="9">
        <f t="shared" si="38"/>
        <v>0</v>
      </c>
      <c r="J1262" s="8">
        <v>0</v>
      </c>
      <c r="K1262" s="10">
        <v>0</v>
      </c>
    </row>
    <row r="1263" spans="1:11" x14ac:dyDescent="0.25">
      <c r="A1263" s="7" t="s">
        <v>284</v>
      </c>
      <c r="B1263" s="7" t="s">
        <v>7425</v>
      </c>
      <c r="C1263" s="7" t="s">
        <v>14010</v>
      </c>
      <c r="D1263" s="7" t="s">
        <v>14011</v>
      </c>
      <c r="E1263" s="7" t="s">
        <v>14576</v>
      </c>
      <c r="F1263" s="7" t="s">
        <v>21235</v>
      </c>
      <c r="G1263" s="8">
        <v>5149095</v>
      </c>
      <c r="H1263" s="8">
        <v>0</v>
      </c>
      <c r="I1263" s="9">
        <f t="shared" si="38"/>
        <v>5149095</v>
      </c>
      <c r="J1263" s="8">
        <v>5149095</v>
      </c>
      <c r="K1263" s="10">
        <f t="shared" si="39"/>
        <v>1</v>
      </c>
    </row>
    <row r="1264" spans="1:11" x14ac:dyDescent="0.25">
      <c r="A1264" s="7" t="s">
        <v>285</v>
      </c>
      <c r="B1264" s="7" t="s">
        <v>7426</v>
      </c>
      <c r="C1264" s="7" t="s">
        <v>14020</v>
      </c>
      <c r="D1264" s="7" t="s">
        <v>14021</v>
      </c>
      <c r="E1264" s="7" t="s">
        <v>14577</v>
      </c>
      <c r="F1264" s="7" t="s">
        <v>21426</v>
      </c>
      <c r="G1264" s="8">
        <v>136586783</v>
      </c>
      <c r="H1264" s="8">
        <v>0</v>
      </c>
      <c r="I1264" s="9">
        <f t="shared" si="38"/>
        <v>136586783</v>
      </c>
      <c r="J1264" s="8">
        <v>0</v>
      </c>
      <c r="K1264" s="10">
        <f t="shared" si="39"/>
        <v>0</v>
      </c>
    </row>
    <row r="1265" spans="1:11" x14ac:dyDescent="0.25">
      <c r="A1265" s="7" t="s">
        <v>286</v>
      </c>
      <c r="B1265" s="7" t="s">
        <v>7427</v>
      </c>
      <c r="C1265" s="7" t="s">
        <v>14012</v>
      </c>
      <c r="D1265" s="7" t="s">
        <v>14013</v>
      </c>
      <c r="E1265" s="7" t="s">
        <v>14578</v>
      </c>
      <c r="F1265" s="7" t="s">
        <v>21427</v>
      </c>
      <c r="G1265" s="8">
        <v>3764202547</v>
      </c>
      <c r="H1265" s="8">
        <v>0</v>
      </c>
      <c r="I1265" s="9">
        <f t="shared" si="38"/>
        <v>3764202547</v>
      </c>
      <c r="J1265" s="8">
        <v>0</v>
      </c>
      <c r="K1265" s="10">
        <f t="shared" si="39"/>
        <v>0</v>
      </c>
    </row>
    <row r="1266" spans="1:11" x14ac:dyDescent="0.25">
      <c r="A1266" s="7" t="s">
        <v>287</v>
      </c>
      <c r="B1266" s="7" t="s">
        <v>7428</v>
      </c>
      <c r="C1266" s="7" t="s">
        <v>14018</v>
      </c>
      <c r="D1266" s="7" t="s">
        <v>14019</v>
      </c>
      <c r="E1266" s="7" t="s">
        <v>14579</v>
      </c>
      <c r="F1266" s="7" t="s">
        <v>21428</v>
      </c>
      <c r="G1266" s="8">
        <v>81800410</v>
      </c>
      <c r="H1266" s="8">
        <v>0</v>
      </c>
      <c r="I1266" s="9">
        <f t="shared" si="38"/>
        <v>81800410</v>
      </c>
      <c r="J1266" s="8">
        <v>0</v>
      </c>
      <c r="K1266" s="10">
        <f t="shared" si="39"/>
        <v>0</v>
      </c>
    </row>
    <row r="1267" spans="1:11" x14ac:dyDescent="0.25">
      <c r="A1267" s="7" t="s">
        <v>288</v>
      </c>
      <c r="B1267" s="7" t="s">
        <v>7429</v>
      </c>
      <c r="C1267" s="7" t="s">
        <v>14012</v>
      </c>
      <c r="D1267" s="7" t="s">
        <v>14013</v>
      </c>
      <c r="E1267" s="7" t="s">
        <v>14580</v>
      </c>
      <c r="F1267" s="7" t="s">
        <v>21429</v>
      </c>
      <c r="G1267" s="8">
        <v>17728590</v>
      </c>
      <c r="H1267" s="8">
        <v>0</v>
      </c>
      <c r="I1267" s="9">
        <f t="shared" si="38"/>
        <v>17728590</v>
      </c>
      <c r="J1267" s="8">
        <v>0</v>
      </c>
      <c r="K1267" s="10">
        <f t="shared" si="39"/>
        <v>0</v>
      </c>
    </row>
    <row r="1268" spans="1:11" x14ac:dyDescent="0.25">
      <c r="A1268" s="7" t="s">
        <v>289</v>
      </c>
      <c r="B1268" s="7" t="s">
        <v>7430</v>
      </c>
      <c r="C1268" s="7" t="s">
        <v>14044</v>
      </c>
      <c r="D1268" s="7" t="s">
        <v>14045</v>
      </c>
      <c r="E1268" s="7" t="s">
        <v>14581</v>
      </c>
      <c r="F1268" s="7" t="s">
        <v>21430</v>
      </c>
      <c r="G1268" s="8">
        <v>7108554</v>
      </c>
      <c r="H1268" s="8">
        <v>0</v>
      </c>
      <c r="I1268" s="9">
        <f t="shared" si="38"/>
        <v>7108554</v>
      </c>
      <c r="J1268" s="8">
        <v>7108554</v>
      </c>
      <c r="K1268" s="10">
        <f t="shared" si="39"/>
        <v>1</v>
      </c>
    </row>
    <row r="1269" spans="1:11" x14ac:dyDescent="0.25">
      <c r="A1269" s="7" t="s">
        <v>289</v>
      </c>
      <c r="B1269" s="7" t="s">
        <v>7430</v>
      </c>
      <c r="C1269" s="7" t="s">
        <v>14026</v>
      </c>
      <c r="D1269" s="7" t="s">
        <v>14027</v>
      </c>
      <c r="E1269" s="7" t="s">
        <v>14581</v>
      </c>
      <c r="F1269" s="7" t="s">
        <v>21430</v>
      </c>
      <c r="G1269" s="8">
        <v>0</v>
      </c>
      <c r="H1269" s="8">
        <v>0</v>
      </c>
      <c r="I1269" s="9">
        <f t="shared" si="38"/>
        <v>0</v>
      </c>
      <c r="J1269" s="8">
        <v>0</v>
      </c>
      <c r="K1269" s="10">
        <v>0</v>
      </c>
    </row>
    <row r="1270" spans="1:11" x14ac:dyDescent="0.25">
      <c r="A1270" s="7" t="s">
        <v>290</v>
      </c>
      <c r="B1270" s="7" t="s">
        <v>7431</v>
      </c>
      <c r="C1270" s="7" t="s">
        <v>14010</v>
      </c>
      <c r="D1270" s="7" t="s">
        <v>14011</v>
      </c>
      <c r="E1270" s="7" t="s">
        <v>14582</v>
      </c>
      <c r="F1270" s="7" t="s">
        <v>21235</v>
      </c>
      <c r="G1270" s="8">
        <v>46565961</v>
      </c>
      <c r="H1270" s="8">
        <v>0</v>
      </c>
      <c r="I1270" s="9">
        <f t="shared" si="38"/>
        <v>46565961</v>
      </c>
      <c r="J1270" s="8">
        <v>0</v>
      </c>
      <c r="K1270" s="10">
        <f t="shared" si="39"/>
        <v>0</v>
      </c>
    </row>
    <row r="1271" spans="1:11" x14ac:dyDescent="0.25">
      <c r="A1271" s="7" t="s">
        <v>292</v>
      </c>
      <c r="B1271" s="7" t="s">
        <v>7433</v>
      </c>
      <c r="C1271" s="7" t="s">
        <v>14016</v>
      </c>
      <c r="D1271" s="7" t="s">
        <v>14017</v>
      </c>
      <c r="E1271" s="7" t="s">
        <v>14584</v>
      </c>
      <c r="F1271" s="7" t="s">
        <v>21432</v>
      </c>
      <c r="G1271" s="8">
        <v>21981248</v>
      </c>
      <c r="H1271" s="8">
        <v>1627485</v>
      </c>
      <c r="I1271" s="9">
        <f t="shared" si="38"/>
        <v>20353763</v>
      </c>
      <c r="J1271" s="8">
        <v>20353763</v>
      </c>
      <c r="K1271" s="10">
        <f t="shared" si="39"/>
        <v>1</v>
      </c>
    </row>
    <row r="1272" spans="1:11" x14ac:dyDescent="0.25">
      <c r="A1272" s="7" t="s">
        <v>293</v>
      </c>
      <c r="B1272" s="7" t="s">
        <v>7434</v>
      </c>
      <c r="C1272" s="7" t="s">
        <v>14018</v>
      </c>
      <c r="D1272" s="7" t="s">
        <v>14019</v>
      </c>
      <c r="E1272" s="7" t="s">
        <v>14585</v>
      </c>
      <c r="F1272" s="7" t="s">
        <v>21256</v>
      </c>
      <c r="G1272" s="8">
        <v>3742143235</v>
      </c>
      <c r="H1272" s="8">
        <v>0</v>
      </c>
      <c r="I1272" s="9">
        <f t="shared" si="38"/>
        <v>3742143235</v>
      </c>
      <c r="J1272" s="8">
        <v>0</v>
      </c>
      <c r="K1272" s="10">
        <f t="shared" si="39"/>
        <v>0</v>
      </c>
    </row>
    <row r="1273" spans="1:11" x14ac:dyDescent="0.25">
      <c r="A1273" s="7" t="s">
        <v>294</v>
      </c>
      <c r="B1273" s="7" t="s">
        <v>7435</v>
      </c>
      <c r="C1273" s="7" t="s">
        <v>14012</v>
      </c>
      <c r="D1273" s="7" t="s">
        <v>14013</v>
      </c>
      <c r="E1273" s="7" t="s">
        <v>14586</v>
      </c>
      <c r="F1273" s="7" t="s">
        <v>21433</v>
      </c>
      <c r="G1273" s="8">
        <v>1190932105</v>
      </c>
      <c r="H1273" s="8">
        <v>0</v>
      </c>
      <c r="I1273" s="9">
        <f t="shared" si="38"/>
        <v>1190932105</v>
      </c>
      <c r="J1273" s="8">
        <v>0</v>
      </c>
      <c r="K1273" s="10">
        <f t="shared" si="39"/>
        <v>0</v>
      </c>
    </row>
    <row r="1274" spans="1:11" x14ac:dyDescent="0.25">
      <c r="A1274" s="7" t="s">
        <v>295</v>
      </c>
      <c r="B1274" s="7" t="s">
        <v>7436</v>
      </c>
      <c r="C1274" s="7" t="s">
        <v>14012</v>
      </c>
      <c r="D1274" s="7" t="s">
        <v>14013</v>
      </c>
      <c r="E1274" s="7" t="s">
        <v>14587</v>
      </c>
      <c r="F1274" s="7" t="s">
        <v>21434</v>
      </c>
      <c r="G1274" s="8">
        <v>6987533332</v>
      </c>
      <c r="H1274" s="8">
        <v>0</v>
      </c>
      <c r="I1274" s="9">
        <f t="shared" si="38"/>
        <v>6987533332</v>
      </c>
      <c r="J1274" s="8">
        <v>0</v>
      </c>
      <c r="K1274" s="10">
        <f t="shared" si="39"/>
        <v>0</v>
      </c>
    </row>
    <row r="1275" spans="1:11" x14ac:dyDescent="0.25">
      <c r="A1275" s="7" t="s">
        <v>296</v>
      </c>
      <c r="B1275" s="7" t="s">
        <v>7437</v>
      </c>
      <c r="C1275" s="7" t="s">
        <v>14012</v>
      </c>
      <c r="D1275" s="7" t="s">
        <v>14013</v>
      </c>
      <c r="E1275" s="7" t="s">
        <v>14588</v>
      </c>
      <c r="F1275" s="7" t="s">
        <v>21435</v>
      </c>
      <c r="G1275" s="8">
        <v>21216996</v>
      </c>
      <c r="H1275" s="8">
        <v>0</v>
      </c>
      <c r="I1275" s="9">
        <f t="shared" si="38"/>
        <v>21216996</v>
      </c>
      <c r="J1275" s="8">
        <v>21216996</v>
      </c>
      <c r="K1275" s="10">
        <f t="shared" si="39"/>
        <v>1</v>
      </c>
    </row>
    <row r="1276" spans="1:11" x14ac:dyDescent="0.25">
      <c r="A1276" s="7" t="s">
        <v>297</v>
      </c>
      <c r="B1276" s="7" t="s">
        <v>7438</v>
      </c>
      <c r="C1276" s="7" t="s">
        <v>14012</v>
      </c>
      <c r="D1276" s="7" t="s">
        <v>14013</v>
      </c>
      <c r="E1276" s="7" t="s">
        <v>14589</v>
      </c>
      <c r="F1276" s="7" t="s">
        <v>21436</v>
      </c>
      <c r="G1276" s="8">
        <v>563602</v>
      </c>
      <c r="H1276" s="8">
        <v>0</v>
      </c>
      <c r="I1276" s="9">
        <f t="shared" si="38"/>
        <v>563602</v>
      </c>
      <c r="J1276" s="8">
        <v>0</v>
      </c>
      <c r="K1276" s="10">
        <f t="shared" si="39"/>
        <v>0</v>
      </c>
    </row>
    <row r="1277" spans="1:11" x14ac:dyDescent="0.25">
      <c r="A1277" s="7" t="s">
        <v>298</v>
      </c>
      <c r="B1277" s="7" t="s">
        <v>7439</v>
      </c>
      <c r="C1277" s="7" t="s">
        <v>14010</v>
      </c>
      <c r="D1277" s="7" t="s">
        <v>14011</v>
      </c>
      <c r="E1277" s="7" t="s">
        <v>14590</v>
      </c>
      <c r="F1277" s="7" t="s">
        <v>21391</v>
      </c>
      <c r="G1277" s="8">
        <v>203919013</v>
      </c>
      <c r="H1277" s="8">
        <v>0</v>
      </c>
      <c r="I1277" s="9">
        <f t="shared" si="38"/>
        <v>203919013</v>
      </c>
      <c r="J1277" s="8">
        <v>203919013</v>
      </c>
      <c r="K1277" s="10">
        <f t="shared" si="39"/>
        <v>1</v>
      </c>
    </row>
    <row r="1278" spans="1:11" x14ac:dyDescent="0.25">
      <c r="A1278" s="7" t="s">
        <v>299</v>
      </c>
      <c r="B1278" s="7" t="s">
        <v>7440</v>
      </c>
      <c r="C1278" s="7" t="s">
        <v>14010</v>
      </c>
      <c r="D1278" s="7" t="s">
        <v>14011</v>
      </c>
      <c r="E1278" s="7" t="s">
        <v>14591</v>
      </c>
      <c r="F1278" s="7" t="s">
        <v>21437</v>
      </c>
      <c r="G1278" s="8">
        <v>65737453</v>
      </c>
      <c r="H1278" s="8">
        <v>0</v>
      </c>
      <c r="I1278" s="9">
        <f t="shared" si="38"/>
        <v>65737453</v>
      </c>
      <c r="J1278" s="8">
        <v>65737453</v>
      </c>
      <c r="K1278" s="10">
        <f t="shared" si="39"/>
        <v>1</v>
      </c>
    </row>
    <row r="1279" spans="1:11" x14ac:dyDescent="0.25">
      <c r="A1279" s="7" t="s">
        <v>300</v>
      </c>
      <c r="B1279" s="7" t="s">
        <v>7441</v>
      </c>
      <c r="C1279" s="7" t="s">
        <v>14020</v>
      </c>
      <c r="D1279" s="7" t="s">
        <v>14021</v>
      </c>
      <c r="E1279" s="7" t="s">
        <v>14592</v>
      </c>
      <c r="F1279" s="7" t="s">
        <v>21438</v>
      </c>
      <c r="G1279" s="8">
        <v>753566452</v>
      </c>
      <c r="H1279" s="8">
        <v>0</v>
      </c>
      <c r="I1279" s="9">
        <f t="shared" si="38"/>
        <v>753566452</v>
      </c>
      <c r="J1279" s="8">
        <v>0</v>
      </c>
      <c r="K1279" s="10">
        <f t="shared" si="39"/>
        <v>0</v>
      </c>
    </row>
    <row r="1280" spans="1:11" x14ac:dyDescent="0.25">
      <c r="A1280" s="7" t="s">
        <v>301</v>
      </c>
      <c r="B1280" s="7" t="s">
        <v>7442</v>
      </c>
      <c r="C1280" s="7" t="s">
        <v>14010</v>
      </c>
      <c r="D1280" s="7" t="s">
        <v>14011</v>
      </c>
      <c r="E1280" s="7" t="s">
        <v>14593</v>
      </c>
      <c r="F1280" s="7" t="s">
        <v>21439</v>
      </c>
      <c r="G1280" s="8">
        <v>122396</v>
      </c>
      <c r="H1280" s="8">
        <v>0</v>
      </c>
      <c r="I1280" s="9">
        <f t="shared" si="38"/>
        <v>122396</v>
      </c>
      <c r="J1280" s="8">
        <v>0</v>
      </c>
      <c r="K1280" s="10">
        <f t="shared" si="39"/>
        <v>0</v>
      </c>
    </row>
    <row r="1281" spans="1:11" x14ac:dyDescent="0.25">
      <c r="A1281" s="7" t="s">
        <v>303</v>
      </c>
      <c r="B1281" s="7" t="s">
        <v>7444</v>
      </c>
      <c r="C1281" s="7" t="s">
        <v>14010</v>
      </c>
      <c r="D1281" s="7" t="s">
        <v>14011</v>
      </c>
      <c r="E1281" s="7" t="s">
        <v>14595</v>
      </c>
      <c r="F1281" s="7" t="s">
        <v>21440</v>
      </c>
      <c r="G1281" s="8">
        <v>2999290</v>
      </c>
      <c r="H1281" s="8">
        <v>0</v>
      </c>
      <c r="I1281" s="9">
        <f t="shared" si="38"/>
        <v>2999290</v>
      </c>
      <c r="J1281" s="8">
        <v>0</v>
      </c>
      <c r="K1281" s="10">
        <f t="shared" si="39"/>
        <v>0</v>
      </c>
    </row>
    <row r="1282" spans="1:11" x14ac:dyDescent="0.25">
      <c r="A1282" s="7" t="s">
        <v>304</v>
      </c>
      <c r="B1282" s="7" t="s">
        <v>7445</v>
      </c>
      <c r="C1282" s="7" t="s">
        <v>14010</v>
      </c>
      <c r="D1282" s="7" t="s">
        <v>14011</v>
      </c>
      <c r="E1282" s="7" t="s">
        <v>14596</v>
      </c>
      <c r="F1282" s="7" t="s">
        <v>21441</v>
      </c>
      <c r="G1282" s="8">
        <v>35917120</v>
      </c>
      <c r="H1282" s="8">
        <v>0</v>
      </c>
      <c r="I1282" s="9">
        <f t="shared" ref="I1282:I1345" si="40">+G1282-H1282</f>
        <v>35917120</v>
      </c>
      <c r="J1282" s="8">
        <v>35917120</v>
      </c>
      <c r="K1282" s="10">
        <f t="shared" si="39"/>
        <v>1</v>
      </c>
    </row>
    <row r="1283" spans="1:11" x14ac:dyDescent="0.25">
      <c r="A1283" s="7" t="s">
        <v>305</v>
      </c>
      <c r="B1283" s="7" t="s">
        <v>7446</v>
      </c>
      <c r="C1283" s="7" t="s">
        <v>14010</v>
      </c>
      <c r="D1283" s="7" t="s">
        <v>14011</v>
      </c>
      <c r="E1283" s="7" t="s">
        <v>14597</v>
      </c>
      <c r="F1283" s="7" t="s">
        <v>21235</v>
      </c>
      <c r="G1283" s="8">
        <v>74308874</v>
      </c>
      <c r="H1283" s="8">
        <v>0</v>
      </c>
      <c r="I1283" s="9">
        <f t="shared" si="40"/>
        <v>74308874</v>
      </c>
      <c r="J1283" s="8">
        <v>0</v>
      </c>
      <c r="K1283" s="10">
        <f t="shared" ref="K1283:K1346" si="41">+J1283/I1283</f>
        <v>0</v>
      </c>
    </row>
    <row r="1284" spans="1:11" x14ac:dyDescent="0.25">
      <c r="A1284" s="7" t="s">
        <v>306</v>
      </c>
      <c r="B1284" s="7" t="s">
        <v>7447</v>
      </c>
      <c r="C1284" s="7" t="s">
        <v>14012</v>
      </c>
      <c r="D1284" s="7" t="s">
        <v>14013</v>
      </c>
      <c r="E1284" s="7" t="s">
        <v>14598</v>
      </c>
      <c r="F1284" s="7" t="s">
        <v>21442</v>
      </c>
      <c r="G1284" s="8">
        <v>278954641</v>
      </c>
      <c r="H1284" s="8">
        <v>0</v>
      </c>
      <c r="I1284" s="9">
        <f t="shared" si="40"/>
        <v>278954641</v>
      </c>
      <c r="J1284" s="8">
        <v>111581856</v>
      </c>
      <c r="K1284" s="10">
        <f t="shared" si="41"/>
        <v>0.3999999985660751</v>
      </c>
    </row>
    <row r="1285" spans="1:11" x14ac:dyDescent="0.25">
      <c r="A1285" s="7" t="s">
        <v>307</v>
      </c>
      <c r="B1285" s="7" t="s">
        <v>7448</v>
      </c>
      <c r="C1285" s="7" t="s">
        <v>14012</v>
      </c>
      <c r="D1285" s="7" t="s">
        <v>14013</v>
      </c>
      <c r="E1285" s="7" t="s">
        <v>14599</v>
      </c>
      <c r="F1285" s="7" t="s">
        <v>21443</v>
      </c>
      <c r="G1285" s="8">
        <v>190709478</v>
      </c>
      <c r="H1285" s="8">
        <v>0</v>
      </c>
      <c r="I1285" s="9">
        <f t="shared" si="40"/>
        <v>190709478</v>
      </c>
      <c r="J1285" s="8">
        <v>0</v>
      </c>
      <c r="K1285" s="10">
        <f t="shared" si="41"/>
        <v>0</v>
      </c>
    </row>
    <row r="1286" spans="1:11" x14ac:dyDescent="0.25">
      <c r="A1286" s="7" t="s">
        <v>308</v>
      </c>
      <c r="B1286" s="7" t="s">
        <v>7449</v>
      </c>
      <c r="C1286" s="7" t="s">
        <v>14012</v>
      </c>
      <c r="D1286" s="7" t="s">
        <v>14013</v>
      </c>
      <c r="E1286" s="7" t="s">
        <v>14600</v>
      </c>
      <c r="F1286" s="7" t="s">
        <v>21444</v>
      </c>
      <c r="G1286" s="8">
        <v>257359545</v>
      </c>
      <c r="H1286" s="8">
        <v>0</v>
      </c>
      <c r="I1286" s="9">
        <f t="shared" si="40"/>
        <v>257359545</v>
      </c>
      <c r="J1286" s="8">
        <v>257359545</v>
      </c>
      <c r="K1286" s="10">
        <f t="shared" si="41"/>
        <v>1</v>
      </c>
    </row>
    <row r="1287" spans="1:11" x14ac:dyDescent="0.25">
      <c r="A1287" s="7" t="s">
        <v>309</v>
      </c>
      <c r="B1287" s="7" t="s">
        <v>7450</v>
      </c>
      <c r="C1287" s="7" t="s">
        <v>14012</v>
      </c>
      <c r="D1287" s="7" t="s">
        <v>14013</v>
      </c>
      <c r="E1287" s="7" t="s">
        <v>14601</v>
      </c>
      <c r="F1287" s="7" t="s">
        <v>21445</v>
      </c>
      <c r="G1287" s="8">
        <v>316668258</v>
      </c>
      <c r="H1287" s="8">
        <v>0</v>
      </c>
      <c r="I1287" s="9">
        <f t="shared" si="40"/>
        <v>316668258</v>
      </c>
      <c r="J1287" s="8">
        <v>0</v>
      </c>
      <c r="K1287" s="10">
        <f t="shared" si="41"/>
        <v>0</v>
      </c>
    </row>
    <row r="1288" spans="1:11" x14ac:dyDescent="0.25">
      <c r="A1288" s="7" t="s">
        <v>310</v>
      </c>
      <c r="B1288" s="7" t="s">
        <v>7451</v>
      </c>
      <c r="C1288" s="7" t="s">
        <v>14010</v>
      </c>
      <c r="D1288" s="7" t="s">
        <v>14011</v>
      </c>
      <c r="E1288" s="7" t="s">
        <v>14602</v>
      </c>
      <c r="F1288" s="7" t="s">
        <v>21446</v>
      </c>
      <c r="G1288" s="8">
        <v>1815660</v>
      </c>
      <c r="H1288" s="8">
        <v>0</v>
      </c>
      <c r="I1288" s="9">
        <f t="shared" si="40"/>
        <v>1815660</v>
      </c>
      <c r="J1288" s="8">
        <v>0</v>
      </c>
      <c r="K1288" s="10">
        <f t="shared" si="41"/>
        <v>0</v>
      </c>
    </row>
    <row r="1289" spans="1:11" x14ac:dyDescent="0.25">
      <c r="A1289" s="7" t="s">
        <v>311</v>
      </c>
      <c r="B1289" s="7" t="s">
        <v>7452</v>
      </c>
      <c r="C1289" s="7" t="s">
        <v>14012</v>
      </c>
      <c r="D1289" s="7" t="s">
        <v>14013</v>
      </c>
      <c r="E1289" s="7" t="s">
        <v>14603</v>
      </c>
      <c r="F1289" s="7" t="s">
        <v>21447</v>
      </c>
      <c r="G1289" s="8">
        <v>648227014</v>
      </c>
      <c r="H1289" s="8">
        <v>0</v>
      </c>
      <c r="I1289" s="9">
        <f t="shared" si="40"/>
        <v>648227014</v>
      </c>
      <c r="J1289" s="8">
        <v>0</v>
      </c>
      <c r="K1289" s="10">
        <f t="shared" si="41"/>
        <v>0</v>
      </c>
    </row>
    <row r="1290" spans="1:11" x14ac:dyDescent="0.25">
      <c r="A1290" s="7" t="s">
        <v>312</v>
      </c>
      <c r="B1290" s="7" t="s">
        <v>7453</v>
      </c>
      <c r="C1290" s="7" t="s">
        <v>14012</v>
      </c>
      <c r="D1290" s="7" t="s">
        <v>14013</v>
      </c>
      <c r="E1290" s="7" t="s">
        <v>14604</v>
      </c>
      <c r="F1290" s="7" t="s">
        <v>21448</v>
      </c>
      <c r="G1290" s="8">
        <v>7967544</v>
      </c>
      <c r="H1290" s="8">
        <v>0</v>
      </c>
      <c r="I1290" s="9">
        <f t="shared" si="40"/>
        <v>7967544</v>
      </c>
      <c r="J1290" s="8">
        <v>0</v>
      </c>
      <c r="K1290" s="10">
        <f t="shared" si="41"/>
        <v>0</v>
      </c>
    </row>
    <row r="1291" spans="1:11" x14ac:dyDescent="0.25">
      <c r="A1291" s="7" t="s">
        <v>314</v>
      </c>
      <c r="B1291" s="7" t="s">
        <v>7455</v>
      </c>
      <c r="C1291" s="7" t="s">
        <v>14010</v>
      </c>
      <c r="D1291" s="7" t="s">
        <v>14011</v>
      </c>
      <c r="E1291" s="7" t="s">
        <v>14606</v>
      </c>
      <c r="F1291" s="7" t="s">
        <v>21235</v>
      </c>
      <c r="G1291" s="8">
        <v>50071547</v>
      </c>
      <c r="H1291" s="8">
        <v>0</v>
      </c>
      <c r="I1291" s="9">
        <f t="shared" si="40"/>
        <v>50071547</v>
      </c>
      <c r="J1291" s="8">
        <v>0</v>
      </c>
      <c r="K1291" s="10">
        <f t="shared" si="41"/>
        <v>0</v>
      </c>
    </row>
    <row r="1292" spans="1:11" x14ac:dyDescent="0.25">
      <c r="A1292" s="7" t="s">
        <v>315</v>
      </c>
      <c r="B1292" s="7" t="s">
        <v>7456</v>
      </c>
      <c r="C1292" s="7" t="s">
        <v>14010</v>
      </c>
      <c r="D1292" s="7" t="s">
        <v>14011</v>
      </c>
      <c r="E1292" s="7" t="s">
        <v>14607</v>
      </c>
      <c r="F1292" s="7" t="s">
        <v>21449</v>
      </c>
      <c r="G1292" s="8">
        <v>22031211</v>
      </c>
      <c r="H1292" s="8">
        <v>0</v>
      </c>
      <c r="I1292" s="9">
        <f t="shared" si="40"/>
        <v>22031211</v>
      </c>
      <c r="J1292" s="8">
        <v>0</v>
      </c>
      <c r="K1292" s="10">
        <f t="shared" si="41"/>
        <v>0</v>
      </c>
    </row>
    <row r="1293" spans="1:11" x14ac:dyDescent="0.25">
      <c r="A1293" s="7" t="s">
        <v>316</v>
      </c>
      <c r="B1293" s="7" t="s">
        <v>7457</v>
      </c>
      <c r="C1293" s="7" t="s">
        <v>14010</v>
      </c>
      <c r="D1293" s="7" t="s">
        <v>14011</v>
      </c>
      <c r="E1293" s="7" t="s">
        <v>14608</v>
      </c>
      <c r="F1293" s="7" t="s">
        <v>21450</v>
      </c>
      <c r="G1293" s="8">
        <v>2320000</v>
      </c>
      <c r="H1293" s="8">
        <v>0</v>
      </c>
      <c r="I1293" s="9">
        <f t="shared" si="40"/>
        <v>2320000</v>
      </c>
      <c r="J1293" s="8">
        <v>2320000</v>
      </c>
      <c r="K1293" s="10">
        <f t="shared" si="41"/>
        <v>1</v>
      </c>
    </row>
    <row r="1294" spans="1:11" x14ac:dyDescent="0.25">
      <c r="A1294" s="7" t="s">
        <v>317</v>
      </c>
      <c r="B1294" s="7" t="s">
        <v>7458</v>
      </c>
      <c r="C1294" s="7" t="s">
        <v>14010</v>
      </c>
      <c r="D1294" s="7" t="s">
        <v>14011</v>
      </c>
      <c r="E1294" s="7" t="s">
        <v>14609</v>
      </c>
      <c r="F1294" s="7" t="s">
        <v>21451</v>
      </c>
      <c r="G1294" s="8">
        <v>2793863</v>
      </c>
      <c r="H1294" s="8">
        <v>0</v>
      </c>
      <c r="I1294" s="9">
        <f t="shared" si="40"/>
        <v>2793863</v>
      </c>
      <c r="J1294" s="8">
        <v>2793863</v>
      </c>
      <c r="K1294" s="10">
        <f t="shared" si="41"/>
        <v>1</v>
      </c>
    </row>
    <row r="1295" spans="1:11" x14ac:dyDescent="0.25">
      <c r="A1295" s="7" t="s">
        <v>318</v>
      </c>
      <c r="B1295" s="7" t="s">
        <v>7459</v>
      </c>
      <c r="C1295" s="7" t="s">
        <v>14010</v>
      </c>
      <c r="D1295" s="7" t="s">
        <v>14011</v>
      </c>
      <c r="E1295" s="7" t="s">
        <v>14610</v>
      </c>
      <c r="F1295" s="7" t="s">
        <v>21450</v>
      </c>
      <c r="G1295" s="8">
        <v>69490219</v>
      </c>
      <c r="H1295" s="8">
        <v>0</v>
      </c>
      <c r="I1295" s="9">
        <f t="shared" si="40"/>
        <v>69490219</v>
      </c>
      <c r="J1295" s="8">
        <v>69490219</v>
      </c>
      <c r="K1295" s="10">
        <f t="shared" si="41"/>
        <v>1</v>
      </c>
    </row>
    <row r="1296" spans="1:11" x14ac:dyDescent="0.25">
      <c r="A1296" s="7" t="s">
        <v>319</v>
      </c>
      <c r="B1296" s="7" t="s">
        <v>7460</v>
      </c>
      <c r="C1296" s="7" t="s">
        <v>14010</v>
      </c>
      <c r="D1296" s="7" t="s">
        <v>14011</v>
      </c>
      <c r="E1296" s="7" t="s">
        <v>14611</v>
      </c>
      <c r="F1296" s="7" t="s">
        <v>21452</v>
      </c>
      <c r="G1296" s="8">
        <v>2035384</v>
      </c>
      <c r="H1296" s="8">
        <v>0</v>
      </c>
      <c r="I1296" s="9">
        <f t="shared" si="40"/>
        <v>2035384</v>
      </c>
      <c r="J1296" s="8">
        <v>0</v>
      </c>
      <c r="K1296" s="10">
        <f t="shared" si="41"/>
        <v>0</v>
      </c>
    </row>
    <row r="1297" spans="1:11" x14ac:dyDescent="0.25">
      <c r="A1297" s="7" t="s">
        <v>320</v>
      </c>
      <c r="B1297" s="7" t="s">
        <v>7461</v>
      </c>
      <c r="C1297" s="7" t="s">
        <v>14046</v>
      </c>
      <c r="D1297" s="7" t="s">
        <v>14047</v>
      </c>
      <c r="E1297" s="7" t="s">
        <v>14612</v>
      </c>
      <c r="F1297" s="7" t="s">
        <v>21453</v>
      </c>
      <c r="G1297" s="8">
        <v>8454204</v>
      </c>
      <c r="H1297" s="8">
        <v>0</v>
      </c>
      <c r="I1297" s="9">
        <f t="shared" si="40"/>
        <v>8454204</v>
      </c>
      <c r="J1297" s="8">
        <v>0</v>
      </c>
      <c r="K1297" s="10">
        <f t="shared" si="41"/>
        <v>0</v>
      </c>
    </row>
    <row r="1298" spans="1:11" x14ac:dyDescent="0.25">
      <c r="A1298" s="7" t="s">
        <v>321</v>
      </c>
      <c r="B1298" s="7" t="s">
        <v>7462</v>
      </c>
      <c r="C1298" s="7" t="s">
        <v>14010</v>
      </c>
      <c r="D1298" s="7" t="s">
        <v>14011</v>
      </c>
      <c r="E1298" s="7" t="s">
        <v>14613</v>
      </c>
      <c r="F1298" s="7" t="s">
        <v>21235</v>
      </c>
      <c r="G1298" s="8">
        <v>1301865</v>
      </c>
      <c r="H1298" s="8">
        <v>1301865</v>
      </c>
      <c r="I1298" s="9">
        <f t="shared" si="40"/>
        <v>0</v>
      </c>
      <c r="J1298" s="8">
        <v>0</v>
      </c>
      <c r="K1298" s="10">
        <v>0</v>
      </c>
    </row>
    <row r="1299" spans="1:11" x14ac:dyDescent="0.25">
      <c r="A1299" s="7" t="s">
        <v>322</v>
      </c>
      <c r="B1299" s="7" t="s">
        <v>7463</v>
      </c>
      <c r="C1299" s="7" t="s">
        <v>14022</v>
      </c>
      <c r="D1299" s="7" t="s">
        <v>14023</v>
      </c>
      <c r="E1299" s="7" t="s">
        <v>14614</v>
      </c>
      <c r="F1299" s="7" t="s">
        <v>21454</v>
      </c>
      <c r="G1299" s="8">
        <v>2820484077</v>
      </c>
      <c r="H1299" s="8">
        <v>0</v>
      </c>
      <c r="I1299" s="9">
        <f t="shared" si="40"/>
        <v>2820484077</v>
      </c>
      <c r="J1299" s="8">
        <v>2087326546</v>
      </c>
      <c r="K1299" s="10">
        <f t="shared" si="41"/>
        <v>0.74005968089711005</v>
      </c>
    </row>
    <row r="1300" spans="1:11" x14ac:dyDescent="0.25">
      <c r="A1300" s="7" t="s">
        <v>323</v>
      </c>
      <c r="B1300" s="7" t="s">
        <v>7464</v>
      </c>
      <c r="C1300" s="7" t="s">
        <v>14010</v>
      </c>
      <c r="D1300" s="7" t="s">
        <v>14011</v>
      </c>
      <c r="E1300" s="7" t="s">
        <v>14615</v>
      </c>
      <c r="F1300" s="7" t="s">
        <v>21235</v>
      </c>
      <c r="G1300" s="8">
        <v>1602215</v>
      </c>
      <c r="H1300" s="8">
        <v>0</v>
      </c>
      <c r="I1300" s="9">
        <f t="shared" si="40"/>
        <v>1602215</v>
      </c>
      <c r="J1300" s="8">
        <v>0</v>
      </c>
      <c r="K1300" s="10">
        <f t="shared" si="41"/>
        <v>0</v>
      </c>
    </row>
    <row r="1301" spans="1:11" x14ac:dyDescent="0.25">
      <c r="A1301" s="7" t="s">
        <v>325</v>
      </c>
      <c r="B1301" s="7" t="s">
        <v>7466</v>
      </c>
      <c r="C1301" s="7" t="s">
        <v>14010</v>
      </c>
      <c r="D1301" s="7" t="s">
        <v>14011</v>
      </c>
      <c r="E1301" s="7" t="s">
        <v>14617</v>
      </c>
      <c r="F1301" s="7" t="s">
        <v>21235</v>
      </c>
      <c r="G1301" s="8">
        <v>11753763</v>
      </c>
      <c r="H1301" s="8">
        <v>0</v>
      </c>
      <c r="I1301" s="9">
        <f t="shared" si="40"/>
        <v>11753763</v>
      </c>
      <c r="J1301" s="8">
        <v>0</v>
      </c>
      <c r="K1301" s="10">
        <f t="shared" si="41"/>
        <v>0</v>
      </c>
    </row>
    <row r="1302" spans="1:11" x14ac:dyDescent="0.25">
      <c r="A1302" s="7" t="s">
        <v>326</v>
      </c>
      <c r="B1302" s="7" t="s">
        <v>7467</v>
      </c>
      <c r="C1302" s="7" t="s">
        <v>14010</v>
      </c>
      <c r="D1302" s="7" t="s">
        <v>14011</v>
      </c>
      <c r="E1302" s="7" t="s">
        <v>14618</v>
      </c>
      <c r="F1302" s="7" t="s">
        <v>21235</v>
      </c>
      <c r="G1302" s="8">
        <v>15308954</v>
      </c>
      <c r="H1302" s="8">
        <v>0</v>
      </c>
      <c r="I1302" s="9">
        <f t="shared" si="40"/>
        <v>15308954</v>
      </c>
      <c r="J1302" s="8">
        <v>0</v>
      </c>
      <c r="K1302" s="10">
        <f t="shared" si="41"/>
        <v>0</v>
      </c>
    </row>
    <row r="1303" spans="1:11" x14ac:dyDescent="0.25">
      <c r="A1303" s="7" t="s">
        <v>327</v>
      </c>
      <c r="B1303" s="7" t="s">
        <v>7468</v>
      </c>
      <c r="C1303" s="7" t="s">
        <v>14010</v>
      </c>
      <c r="D1303" s="7" t="s">
        <v>14011</v>
      </c>
      <c r="E1303" s="7" t="s">
        <v>14619</v>
      </c>
      <c r="F1303" s="7" t="s">
        <v>21235</v>
      </c>
      <c r="G1303" s="8">
        <v>62212</v>
      </c>
      <c r="H1303" s="8">
        <v>62212</v>
      </c>
      <c r="I1303" s="9">
        <f t="shared" si="40"/>
        <v>0</v>
      </c>
      <c r="J1303" s="8">
        <v>0</v>
      </c>
      <c r="K1303" s="10">
        <v>0</v>
      </c>
    </row>
    <row r="1304" spans="1:11" x14ac:dyDescent="0.25">
      <c r="A1304" s="7" t="s">
        <v>328</v>
      </c>
      <c r="B1304" s="7" t="s">
        <v>7469</v>
      </c>
      <c r="C1304" s="7" t="s">
        <v>14010</v>
      </c>
      <c r="D1304" s="7" t="s">
        <v>14011</v>
      </c>
      <c r="E1304" s="7" t="s">
        <v>14620</v>
      </c>
      <c r="F1304" s="7" t="s">
        <v>21456</v>
      </c>
      <c r="G1304" s="8">
        <v>60300752</v>
      </c>
      <c r="H1304" s="8">
        <v>0</v>
      </c>
      <c r="I1304" s="9">
        <f t="shared" si="40"/>
        <v>60300752</v>
      </c>
      <c r="J1304" s="8">
        <v>0</v>
      </c>
      <c r="K1304" s="10">
        <f t="shared" si="41"/>
        <v>0</v>
      </c>
    </row>
    <row r="1305" spans="1:11" x14ac:dyDescent="0.25">
      <c r="A1305" s="7" t="s">
        <v>329</v>
      </c>
      <c r="B1305" s="7" t="s">
        <v>7470</v>
      </c>
      <c r="C1305" s="7" t="s">
        <v>14010</v>
      </c>
      <c r="D1305" s="7" t="s">
        <v>14011</v>
      </c>
      <c r="E1305" s="7" t="s">
        <v>14621</v>
      </c>
      <c r="F1305" s="7" t="s">
        <v>21227</v>
      </c>
      <c r="G1305" s="8">
        <v>13966062</v>
      </c>
      <c r="H1305" s="8">
        <v>13966062</v>
      </c>
      <c r="I1305" s="9">
        <f t="shared" si="40"/>
        <v>0</v>
      </c>
      <c r="J1305" s="8">
        <v>0</v>
      </c>
      <c r="K1305" s="10">
        <v>0</v>
      </c>
    </row>
    <row r="1306" spans="1:11" x14ac:dyDescent="0.25">
      <c r="A1306" s="7" t="s">
        <v>330</v>
      </c>
      <c r="B1306" s="7" t="s">
        <v>7471</v>
      </c>
      <c r="C1306" s="7" t="s">
        <v>14010</v>
      </c>
      <c r="D1306" s="7" t="s">
        <v>14011</v>
      </c>
      <c r="E1306" s="7" t="s">
        <v>14622</v>
      </c>
      <c r="F1306" s="7" t="s">
        <v>21457</v>
      </c>
      <c r="G1306" s="8">
        <v>28910646</v>
      </c>
      <c r="H1306" s="8">
        <v>0</v>
      </c>
      <c r="I1306" s="9">
        <f t="shared" si="40"/>
        <v>28910646</v>
      </c>
      <c r="J1306" s="8">
        <v>0</v>
      </c>
      <c r="K1306" s="10">
        <f t="shared" si="41"/>
        <v>0</v>
      </c>
    </row>
    <row r="1307" spans="1:11" x14ac:dyDescent="0.25">
      <c r="A1307" s="7" t="s">
        <v>331</v>
      </c>
      <c r="B1307" s="7" t="s">
        <v>7472</v>
      </c>
      <c r="C1307" s="7" t="s">
        <v>14010</v>
      </c>
      <c r="D1307" s="7" t="s">
        <v>14011</v>
      </c>
      <c r="E1307" s="7" t="s">
        <v>14623</v>
      </c>
      <c r="F1307" s="7" t="s">
        <v>21458</v>
      </c>
      <c r="G1307" s="8">
        <v>7934026</v>
      </c>
      <c r="H1307" s="8">
        <v>0</v>
      </c>
      <c r="I1307" s="9">
        <f t="shared" si="40"/>
        <v>7934026</v>
      </c>
      <c r="J1307" s="8">
        <v>7934026</v>
      </c>
      <c r="K1307" s="10">
        <f t="shared" si="41"/>
        <v>1</v>
      </c>
    </row>
    <row r="1308" spans="1:11" x14ac:dyDescent="0.25">
      <c r="A1308" s="7" t="s">
        <v>332</v>
      </c>
      <c r="B1308" s="7" t="s">
        <v>7473</v>
      </c>
      <c r="C1308" s="7" t="s">
        <v>14012</v>
      </c>
      <c r="D1308" s="7" t="s">
        <v>14013</v>
      </c>
      <c r="E1308" s="7" t="s">
        <v>14624</v>
      </c>
      <c r="F1308" s="7" t="s">
        <v>21459</v>
      </c>
      <c r="G1308" s="8">
        <v>439191530</v>
      </c>
      <c r="H1308" s="8">
        <v>0</v>
      </c>
      <c r="I1308" s="9">
        <f t="shared" si="40"/>
        <v>439191530</v>
      </c>
      <c r="J1308" s="8">
        <v>351218082</v>
      </c>
      <c r="K1308" s="10">
        <f t="shared" si="41"/>
        <v>0.79969229370156569</v>
      </c>
    </row>
    <row r="1309" spans="1:11" x14ac:dyDescent="0.25">
      <c r="A1309" s="7" t="s">
        <v>333</v>
      </c>
      <c r="B1309" s="7" t="s">
        <v>7474</v>
      </c>
      <c r="C1309" s="7" t="s">
        <v>14018</v>
      </c>
      <c r="D1309" s="7" t="s">
        <v>14019</v>
      </c>
      <c r="E1309" s="7" t="s">
        <v>14625</v>
      </c>
      <c r="F1309" s="7" t="s">
        <v>21460</v>
      </c>
      <c r="G1309" s="8">
        <v>36292727</v>
      </c>
      <c r="H1309" s="8">
        <v>0</v>
      </c>
      <c r="I1309" s="9">
        <f t="shared" si="40"/>
        <v>36292727</v>
      </c>
      <c r="J1309" s="8">
        <v>0</v>
      </c>
      <c r="K1309" s="10">
        <f t="shared" si="41"/>
        <v>0</v>
      </c>
    </row>
    <row r="1310" spans="1:11" x14ac:dyDescent="0.25">
      <c r="A1310" s="7" t="s">
        <v>334</v>
      </c>
      <c r="B1310" s="7" t="s">
        <v>7475</v>
      </c>
      <c r="C1310" s="7" t="s">
        <v>14012</v>
      </c>
      <c r="D1310" s="7" t="s">
        <v>14013</v>
      </c>
      <c r="E1310" s="7" t="s">
        <v>14626</v>
      </c>
      <c r="F1310" s="7" t="s">
        <v>21461</v>
      </c>
      <c r="G1310" s="8">
        <v>4546938</v>
      </c>
      <c r="H1310" s="8">
        <v>0</v>
      </c>
      <c r="I1310" s="9">
        <f t="shared" si="40"/>
        <v>4546938</v>
      </c>
      <c r="J1310" s="8">
        <v>0</v>
      </c>
      <c r="K1310" s="10">
        <f t="shared" si="41"/>
        <v>0</v>
      </c>
    </row>
    <row r="1311" spans="1:11" x14ac:dyDescent="0.25">
      <c r="A1311" s="7" t="s">
        <v>337</v>
      </c>
      <c r="B1311" s="7" t="s">
        <v>7478</v>
      </c>
      <c r="C1311" s="7" t="s">
        <v>14010</v>
      </c>
      <c r="D1311" s="7" t="s">
        <v>14011</v>
      </c>
      <c r="E1311" s="7" t="s">
        <v>14629</v>
      </c>
      <c r="F1311" s="7" t="s">
        <v>21235</v>
      </c>
      <c r="G1311" s="8">
        <v>201649000</v>
      </c>
      <c r="H1311" s="8">
        <v>201649000</v>
      </c>
      <c r="I1311" s="9">
        <f t="shared" si="40"/>
        <v>0</v>
      </c>
      <c r="J1311" s="8">
        <v>0</v>
      </c>
      <c r="K1311" s="10">
        <v>0</v>
      </c>
    </row>
    <row r="1312" spans="1:11" x14ac:dyDescent="0.25">
      <c r="A1312" s="7" t="s">
        <v>338</v>
      </c>
      <c r="B1312" s="7" t="s">
        <v>7479</v>
      </c>
      <c r="C1312" s="7" t="s">
        <v>14012</v>
      </c>
      <c r="D1312" s="7" t="s">
        <v>14013</v>
      </c>
      <c r="E1312" s="7" t="s">
        <v>14630</v>
      </c>
      <c r="F1312" s="7" t="s">
        <v>21464</v>
      </c>
      <c r="G1312" s="8">
        <v>440220142</v>
      </c>
      <c r="H1312" s="8">
        <v>0</v>
      </c>
      <c r="I1312" s="9">
        <f t="shared" si="40"/>
        <v>440220142</v>
      </c>
      <c r="J1312" s="8">
        <v>0</v>
      </c>
      <c r="K1312" s="10">
        <f t="shared" si="41"/>
        <v>0</v>
      </c>
    </row>
    <row r="1313" spans="1:11" x14ac:dyDescent="0.25">
      <c r="A1313" s="7" t="s">
        <v>339</v>
      </c>
      <c r="B1313" s="7" t="s">
        <v>7480</v>
      </c>
      <c r="C1313" s="7" t="s">
        <v>14010</v>
      </c>
      <c r="D1313" s="7" t="s">
        <v>14011</v>
      </c>
      <c r="E1313" s="7" t="s">
        <v>14631</v>
      </c>
      <c r="F1313" s="7" t="s">
        <v>21465</v>
      </c>
      <c r="G1313" s="8">
        <v>3959518</v>
      </c>
      <c r="H1313" s="8">
        <v>0</v>
      </c>
      <c r="I1313" s="9">
        <f t="shared" si="40"/>
        <v>3959518</v>
      </c>
      <c r="J1313" s="8">
        <v>0</v>
      </c>
      <c r="K1313" s="10">
        <f t="shared" si="41"/>
        <v>0</v>
      </c>
    </row>
    <row r="1314" spans="1:11" x14ac:dyDescent="0.25">
      <c r="A1314" s="7" t="s">
        <v>340</v>
      </c>
      <c r="B1314" s="7" t="s">
        <v>7481</v>
      </c>
      <c r="C1314" s="7" t="s">
        <v>14012</v>
      </c>
      <c r="D1314" s="7" t="s">
        <v>14013</v>
      </c>
      <c r="E1314" s="7" t="s">
        <v>14632</v>
      </c>
      <c r="F1314" s="7" t="s">
        <v>21466</v>
      </c>
      <c r="G1314" s="8">
        <v>26416090</v>
      </c>
      <c r="H1314" s="8">
        <v>0</v>
      </c>
      <c r="I1314" s="9">
        <f t="shared" si="40"/>
        <v>26416090</v>
      </c>
      <c r="J1314" s="8">
        <v>0</v>
      </c>
      <c r="K1314" s="10">
        <f t="shared" si="41"/>
        <v>0</v>
      </c>
    </row>
    <row r="1315" spans="1:11" x14ac:dyDescent="0.25">
      <c r="A1315" s="7" t="s">
        <v>341</v>
      </c>
      <c r="B1315" s="7" t="s">
        <v>7482</v>
      </c>
      <c r="C1315" s="7" t="s">
        <v>14012</v>
      </c>
      <c r="D1315" s="7" t="s">
        <v>14013</v>
      </c>
      <c r="E1315" s="7" t="s">
        <v>14633</v>
      </c>
      <c r="F1315" s="7" t="s">
        <v>21467</v>
      </c>
      <c r="G1315" s="8">
        <v>233461690</v>
      </c>
      <c r="H1315" s="8">
        <v>0</v>
      </c>
      <c r="I1315" s="9">
        <f t="shared" si="40"/>
        <v>233461690</v>
      </c>
      <c r="J1315" s="8">
        <v>0</v>
      </c>
      <c r="K1315" s="10">
        <f t="shared" si="41"/>
        <v>0</v>
      </c>
    </row>
    <row r="1316" spans="1:11" x14ac:dyDescent="0.25">
      <c r="A1316" s="7" t="s">
        <v>342</v>
      </c>
      <c r="B1316" s="7" t="s">
        <v>7483</v>
      </c>
      <c r="C1316" s="7" t="s">
        <v>14010</v>
      </c>
      <c r="D1316" s="7" t="s">
        <v>14011</v>
      </c>
      <c r="E1316" s="7" t="s">
        <v>14634</v>
      </c>
      <c r="F1316" s="7" t="s">
        <v>21468</v>
      </c>
      <c r="G1316" s="8">
        <v>85095924</v>
      </c>
      <c r="H1316" s="8">
        <v>0</v>
      </c>
      <c r="I1316" s="9">
        <f t="shared" si="40"/>
        <v>85095924</v>
      </c>
      <c r="J1316" s="8">
        <v>0</v>
      </c>
      <c r="K1316" s="10">
        <f t="shared" si="41"/>
        <v>0</v>
      </c>
    </row>
    <row r="1317" spans="1:11" x14ac:dyDescent="0.25">
      <c r="A1317" s="7" t="s">
        <v>343</v>
      </c>
      <c r="B1317" s="7" t="s">
        <v>7484</v>
      </c>
      <c r="C1317" s="7" t="s">
        <v>14018</v>
      </c>
      <c r="D1317" s="7" t="s">
        <v>14019</v>
      </c>
      <c r="E1317" s="7" t="s">
        <v>14635</v>
      </c>
      <c r="F1317" s="7" t="s">
        <v>21469</v>
      </c>
      <c r="G1317" s="8">
        <v>306889404</v>
      </c>
      <c r="H1317" s="8">
        <v>306889404</v>
      </c>
      <c r="I1317" s="9">
        <f t="shared" si="40"/>
        <v>0</v>
      </c>
      <c r="J1317" s="8">
        <v>0</v>
      </c>
      <c r="K1317" s="10">
        <v>0</v>
      </c>
    </row>
    <row r="1318" spans="1:11" x14ac:dyDescent="0.25">
      <c r="A1318" s="7" t="s">
        <v>344</v>
      </c>
      <c r="B1318" s="7" t="s">
        <v>7485</v>
      </c>
      <c r="C1318" s="7" t="s">
        <v>14012</v>
      </c>
      <c r="D1318" s="7" t="s">
        <v>14013</v>
      </c>
      <c r="E1318" s="7" t="s">
        <v>14636</v>
      </c>
      <c r="F1318" s="7" t="s">
        <v>21470</v>
      </c>
      <c r="G1318" s="8">
        <v>13986884</v>
      </c>
      <c r="H1318" s="8">
        <v>0</v>
      </c>
      <c r="I1318" s="9">
        <f t="shared" si="40"/>
        <v>13986884</v>
      </c>
      <c r="J1318" s="8">
        <v>0</v>
      </c>
      <c r="K1318" s="10">
        <f t="shared" si="41"/>
        <v>0</v>
      </c>
    </row>
    <row r="1319" spans="1:11" x14ac:dyDescent="0.25">
      <c r="A1319" s="7" t="s">
        <v>345</v>
      </c>
      <c r="B1319" s="7" t="s">
        <v>7486</v>
      </c>
      <c r="C1319" s="7" t="s">
        <v>14010</v>
      </c>
      <c r="D1319" s="7" t="s">
        <v>14011</v>
      </c>
      <c r="E1319" s="7" t="s">
        <v>14637</v>
      </c>
      <c r="F1319" s="7" t="s">
        <v>21471</v>
      </c>
      <c r="G1319" s="8">
        <v>1855555</v>
      </c>
      <c r="H1319" s="8">
        <v>0</v>
      </c>
      <c r="I1319" s="9">
        <f t="shared" si="40"/>
        <v>1855555</v>
      </c>
      <c r="J1319" s="8">
        <v>0</v>
      </c>
      <c r="K1319" s="10">
        <f t="shared" si="41"/>
        <v>0</v>
      </c>
    </row>
    <row r="1320" spans="1:11" x14ac:dyDescent="0.25">
      <c r="A1320" s="7" t="s">
        <v>346</v>
      </c>
      <c r="B1320" s="7" t="s">
        <v>7487</v>
      </c>
      <c r="C1320" s="7" t="s">
        <v>14010</v>
      </c>
      <c r="D1320" s="7" t="s">
        <v>14011</v>
      </c>
      <c r="E1320" s="7" t="s">
        <v>14638</v>
      </c>
      <c r="F1320" s="7" t="s">
        <v>21472</v>
      </c>
      <c r="G1320" s="8">
        <v>2868041</v>
      </c>
      <c r="H1320" s="8">
        <v>0</v>
      </c>
      <c r="I1320" s="9">
        <f t="shared" si="40"/>
        <v>2868041</v>
      </c>
      <c r="J1320" s="8">
        <v>0</v>
      </c>
      <c r="K1320" s="10">
        <f t="shared" si="41"/>
        <v>0</v>
      </c>
    </row>
    <row r="1321" spans="1:11" x14ac:dyDescent="0.25">
      <c r="A1321" s="7" t="s">
        <v>348</v>
      </c>
      <c r="B1321" s="7" t="s">
        <v>7489</v>
      </c>
      <c r="C1321" s="7" t="s">
        <v>14012</v>
      </c>
      <c r="D1321" s="7" t="s">
        <v>14013</v>
      </c>
      <c r="E1321" s="7" t="s">
        <v>14640</v>
      </c>
      <c r="F1321" s="7" t="s">
        <v>21474</v>
      </c>
      <c r="G1321" s="8">
        <v>11200640</v>
      </c>
      <c r="H1321" s="8">
        <v>0</v>
      </c>
      <c r="I1321" s="9">
        <f t="shared" si="40"/>
        <v>11200640</v>
      </c>
      <c r="J1321" s="8">
        <v>11200640</v>
      </c>
      <c r="K1321" s="10">
        <f t="shared" si="41"/>
        <v>1</v>
      </c>
    </row>
    <row r="1322" spans="1:11" x14ac:dyDescent="0.25">
      <c r="A1322" s="7" t="s">
        <v>349</v>
      </c>
      <c r="B1322" s="7" t="s">
        <v>7490</v>
      </c>
      <c r="C1322" s="7" t="s">
        <v>14026</v>
      </c>
      <c r="D1322" s="7" t="s">
        <v>14027</v>
      </c>
      <c r="E1322" s="7" t="s">
        <v>14641</v>
      </c>
      <c r="F1322" s="7" t="s">
        <v>21475</v>
      </c>
      <c r="G1322" s="8">
        <v>8554320</v>
      </c>
      <c r="H1322" s="8">
        <v>0</v>
      </c>
      <c r="I1322" s="9">
        <f t="shared" si="40"/>
        <v>8554320</v>
      </c>
      <c r="J1322" s="8">
        <v>8554320</v>
      </c>
      <c r="K1322" s="10">
        <f t="shared" si="41"/>
        <v>1</v>
      </c>
    </row>
    <row r="1323" spans="1:11" x14ac:dyDescent="0.25">
      <c r="A1323" s="7" t="s">
        <v>350</v>
      </c>
      <c r="B1323" s="7" t="s">
        <v>7491</v>
      </c>
      <c r="C1323" s="7" t="s">
        <v>14028</v>
      </c>
      <c r="D1323" s="7" t="s">
        <v>14029</v>
      </c>
      <c r="E1323" s="7" t="s">
        <v>14642</v>
      </c>
      <c r="F1323" s="7" t="s">
        <v>21476</v>
      </c>
      <c r="G1323" s="8">
        <v>6130373</v>
      </c>
      <c r="H1323" s="8">
        <v>0</v>
      </c>
      <c r="I1323" s="9">
        <f t="shared" si="40"/>
        <v>6130373</v>
      </c>
      <c r="J1323" s="8">
        <v>0</v>
      </c>
      <c r="K1323" s="10">
        <f t="shared" si="41"/>
        <v>0</v>
      </c>
    </row>
    <row r="1324" spans="1:11" x14ac:dyDescent="0.25">
      <c r="A1324" s="7" t="s">
        <v>351</v>
      </c>
      <c r="B1324" s="7" t="s">
        <v>7492</v>
      </c>
      <c r="C1324" s="7" t="s">
        <v>14012</v>
      </c>
      <c r="D1324" s="7" t="s">
        <v>14013</v>
      </c>
      <c r="E1324" s="7" t="s">
        <v>14643</v>
      </c>
      <c r="F1324" s="7" t="s">
        <v>21290</v>
      </c>
      <c r="G1324" s="8">
        <v>9508197</v>
      </c>
      <c r="H1324" s="8">
        <v>0</v>
      </c>
      <c r="I1324" s="9">
        <f t="shared" si="40"/>
        <v>9508197</v>
      </c>
      <c r="J1324" s="8">
        <v>0</v>
      </c>
      <c r="K1324" s="10">
        <f t="shared" si="41"/>
        <v>0</v>
      </c>
    </row>
    <row r="1325" spans="1:11" x14ac:dyDescent="0.25">
      <c r="A1325" s="7" t="s">
        <v>352</v>
      </c>
      <c r="B1325" s="7" t="s">
        <v>7493</v>
      </c>
      <c r="C1325" s="7" t="s">
        <v>14010</v>
      </c>
      <c r="D1325" s="7" t="s">
        <v>14011</v>
      </c>
      <c r="E1325" s="7" t="s">
        <v>14644</v>
      </c>
      <c r="F1325" s="7" t="s">
        <v>21312</v>
      </c>
      <c r="G1325" s="8">
        <v>603150</v>
      </c>
      <c r="H1325" s="8">
        <v>0</v>
      </c>
      <c r="I1325" s="9">
        <f t="shared" si="40"/>
        <v>603150</v>
      </c>
      <c r="J1325" s="8">
        <v>0</v>
      </c>
      <c r="K1325" s="10">
        <f t="shared" si="41"/>
        <v>0</v>
      </c>
    </row>
    <row r="1326" spans="1:11" x14ac:dyDescent="0.25">
      <c r="A1326" s="7" t="s">
        <v>353</v>
      </c>
      <c r="B1326" s="7" t="s">
        <v>7494</v>
      </c>
      <c r="C1326" s="7" t="s">
        <v>14012</v>
      </c>
      <c r="D1326" s="7" t="s">
        <v>14013</v>
      </c>
      <c r="E1326" s="7" t="s">
        <v>14645</v>
      </c>
      <c r="F1326" s="7" t="s">
        <v>21477</v>
      </c>
      <c r="G1326" s="8">
        <v>6603494</v>
      </c>
      <c r="H1326" s="8">
        <v>0</v>
      </c>
      <c r="I1326" s="9">
        <f t="shared" si="40"/>
        <v>6603494</v>
      </c>
      <c r="J1326" s="8">
        <v>0</v>
      </c>
      <c r="K1326" s="10">
        <f t="shared" si="41"/>
        <v>0</v>
      </c>
    </row>
    <row r="1327" spans="1:11" x14ac:dyDescent="0.25">
      <c r="A1327" s="7" t="s">
        <v>354</v>
      </c>
      <c r="B1327" s="7" t="s">
        <v>7495</v>
      </c>
      <c r="C1327" s="7" t="s">
        <v>14022</v>
      </c>
      <c r="D1327" s="7" t="s">
        <v>14023</v>
      </c>
      <c r="E1327" s="7" t="s">
        <v>14646</v>
      </c>
      <c r="F1327" s="7" t="s">
        <v>21235</v>
      </c>
      <c r="G1327" s="8">
        <v>3035770</v>
      </c>
      <c r="H1327" s="8">
        <v>0</v>
      </c>
      <c r="I1327" s="9">
        <f t="shared" si="40"/>
        <v>3035770</v>
      </c>
      <c r="J1327" s="8">
        <v>3035770</v>
      </c>
      <c r="K1327" s="10">
        <f t="shared" si="41"/>
        <v>1</v>
      </c>
    </row>
    <row r="1328" spans="1:11" x14ac:dyDescent="0.25">
      <c r="A1328" s="7" t="s">
        <v>355</v>
      </c>
      <c r="B1328" s="7" t="s">
        <v>7496</v>
      </c>
      <c r="C1328" s="7" t="s">
        <v>14010</v>
      </c>
      <c r="D1328" s="7" t="s">
        <v>14011</v>
      </c>
      <c r="E1328" s="7" t="s">
        <v>14647</v>
      </c>
      <c r="F1328" s="7" t="s">
        <v>21227</v>
      </c>
      <c r="G1328" s="8">
        <v>10400708</v>
      </c>
      <c r="H1328" s="8">
        <v>0</v>
      </c>
      <c r="I1328" s="9">
        <f t="shared" si="40"/>
        <v>10400708</v>
      </c>
      <c r="J1328" s="8">
        <v>3243555</v>
      </c>
      <c r="K1328" s="10">
        <f t="shared" si="41"/>
        <v>0.31185905805643233</v>
      </c>
    </row>
    <row r="1329" spans="1:11" x14ac:dyDescent="0.25">
      <c r="A1329" s="7" t="s">
        <v>356</v>
      </c>
      <c r="B1329" s="7" t="s">
        <v>7497</v>
      </c>
      <c r="C1329" s="7" t="s">
        <v>14010</v>
      </c>
      <c r="D1329" s="7" t="s">
        <v>14011</v>
      </c>
      <c r="E1329" s="7" t="s">
        <v>14648</v>
      </c>
      <c r="F1329" s="7" t="s">
        <v>21235</v>
      </c>
      <c r="G1329" s="8">
        <v>25309675</v>
      </c>
      <c r="H1329" s="8">
        <v>0</v>
      </c>
      <c r="I1329" s="9">
        <f t="shared" si="40"/>
        <v>25309675</v>
      </c>
      <c r="J1329" s="8">
        <v>0</v>
      </c>
      <c r="K1329" s="10">
        <f t="shared" si="41"/>
        <v>0</v>
      </c>
    </row>
    <row r="1330" spans="1:11" x14ac:dyDescent="0.25">
      <c r="A1330" s="7" t="s">
        <v>357</v>
      </c>
      <c r="B1330" s="7" t="s">
        <v>7498</v>
      </c>
      <c r="C1330" s="7" t="s">
        <v>14010</v>
      </c>
      <c r="D1330" s="7" t="s">
        <v>14011</v>
      </c>
      <c r="E1330" s="7" t="s">
        <v>14649</v>
      </c>
      <c r="F1330" s="7" t="s">
        <v>21227</v>
      </c>
      <c r="G1330" s="8">
        <v>67405707</v>
      </c>
      <c r="H1330" s="8">
        <v>0</v>
      </c>
      <c r="I1330" s="9">
        <f t="shared" si="40"/>
        <v>67405707</v>
      </c>
      <c r="J1330" s="8">
        <v>0</v>
      </c>
      <c r="K1330" s="10">
        <f t="shared" si="41"/>
        <v>0</v>
      </c>
    </row>
    <row r="1331" spans="1:11" x14ac:dyDescent="0.25">
      <c r="A1331" s="7" t="s">
        <v>359</v>
      </c>
      <c r="B1331" s="7" t="s">
        <v>7500</v>
      </c>
      <c r="C1331" s="7" t="s">
        <v>14010</v>
      </c>
      <c r="D1331" s="7" t="s">
        <v>14011</v>
      </c>
      <c r="E1331" s="7" t="s">
        <v>14651</v>
      </c>
      <c r="F1331" s="7" t="s">
        <v>21227</v>
      </c>
      <c r="G1331" s="8">
        <v>3710385</v>
      </c>
      <c r="H1331" s="8">
        <v>0</v>
      </c>
      <c r="I1331" s="9">
        <f t="shared" si="40"/>
        <v>3710385</v>
      </c>
      <c r="J1331" s="8">
        <v>0</v>
      </c>
      <c r="K1331" s="10">
        <f t="shared" si="41"/>
        <v>0</v>
      </c>
    </row>
    <row r="1332" spans="1:11" x14ac:dyDescent="0.25">
      <c r="A1332" s="7" t="s">
        <v>360</v>
      </c>
      <c r="B1332" s="7" t="s">
        <v>7501</v>
      </c>
      <c r="C1332" s="7" t="s">
        <v>14016</v>
      </c>
      <c r="D1332" s="7" t="s">
        <v>14017</v>
      </c>
      <c r="E1332" s="7" t="s">
        <v>14652</v>
      </c>
      <c r="F1332" s="7" t="s">
        <v>21478</v>
      </c>
      <c r="G1332" s="8">
        <v>431667</v>
      </c>
      <c r="H1332" s="8">
        <v>0</v>
      </c>
      <c r="I1332" s="9">
        <f t="shared" si="40"/>
        <v>431667</v>
      </c>
      <c r="J1332" s="8">
        <v>0</v>
      </c>
      <c r="K1332" s="10">
        <f t="shared" si="41"/>
        <v>0</v>
      </c>
    </row>
    <row r="1333" spans="1:11" x14ac:dyDescent="0.25">
      <c r="A1333" s="7" t="s">
        <v>361</v>
      </c>
      <c r="B1333" s="7" t="s">
        <v>7502</v>
      </c>
      <c r="C1333" s="7" t="s">
        <v>14010</v>
      </c>
      <c r="D1333" s="7" t="s">
        <v>14011</v>
      </c>
      <c r="E1333" s="7" t="s">
        <v>14653</v>
      </c>
      <c r="F1333" s="7" t="s">
        <v>21235</v>
      </c>
      <c r="G1333" s="8">
        <v>137014717</v>
      </c>
      <c r="H1333" s="8">
        <v>0</v>
      </c>
      <c r="I1333" s="9">
        <f t="shared" si="40"/>
        <v>137014717</v>
      </c>
      <c r="J1333" s="8">
        <v>33185571</v>
      </c>
      <c r="K1333" s="10">
        <f t="shared" si="41"/>
        <v>0.24220442684270188</v>
      </c>
    </row>
    <row r="1334" spans="1:11" x14ac:dyDescent="0.25">
      <c r="A1334" s="7" t="s">
        <v>362</v>
      </c>
      <c r="B1334" s="7" t="s">
        <v>7503</v>
      </c>
      <c r="C1334" s="7" t="s">
        <v>14010</v>
      </c>
      <c r="D1334" s="7" t="s">
        <v>14011</v>
      </c>
      <c r="E1334" s="7" t="s">
        <v>14654</v>
      </c>
      <c r="F1334" s="7" t="s">
        <v>21235</v>
      </c>
      <c r="G1334" s="8">
        <v>29168879</v>
      </c>
      <c r="H1334" s="8">
        <v>0</v>
      </c>
      <c r="I1334" s="9">
        <f t="shared" si="40"/>
        <v>29168879</v>
      </c>
      <c r="J1334" s="8">
        <v>24731292</v>
      </c>
      <c r="K1334" s="10">
        <f t="shared" si="41"/>
        <v>0.8478656996040197</v>
      </c>
    </row>
    <row r="1335" spans="1:11" x14ac:dyDescent="0.25">
      <c r="A1335" s="7" t="s">
        <v>363</v>
      </c>
      <c r="B1335" s="7" t="s">
        <v>7504</v>
      </c>
      <c r="C1335" s="7" t="s">
        <v>14010</v>
      </c>
      <c r="D1335" s="7" t="s">
        <v>14011</v>
      </c>
      <c r="E1335" s="7" t="s">
        <v>14655</v>
      </c>
      <c r="F1335" s="7" t="s">
        <v>21235</v>
      </c>
      <c r="G1335" s="8">
        <v>19822413</v>
      </c>
      <c r="H1335" s="8">
        <v>0</v>
      </c>
      <c r="I1335" s="9">
        <f t="shared" si="40"/>
        <v>19822413</v>
      </c>
      <c r="J1335" s="8">
        <v>0</v>
      </c>
      <c r="K1335" s="10">
        <f t="shared" si="41"/>
        <v>0</v>
      </c>
    </row>
    <row r="1336" spans="1:11" x14ac:dyDescent="0.25">
      <c r="A1336" s="7" t="s">
        <v>364</v>
      </c>
      <c r="B1336" s="7" t="s">
        <v>7505</v>
      </c>
      <c r="C1336" s="7" t="s">
        <v>14010</v>
      </c>
      <c r="D1336" s="7" t="s">
        <v>14011</v>
      </c>
      <c r="E1336" s="7" t="s">
        <v>14656</v>
      </c>
      <c r="F1336" s="7" t="s">
        <v>21479</v>
      </c>
      <c r="G1336" s="8">
        <v>34839532</v>
      </c>
      <c r="H1336" s="8">
        <v>0</v>
      </c>
      <c r="I1336" s="9">
        <f t="shared" si="40"/>
        <v>34839532</v>
      </c>
      <c r="J1336" s="8">
        <v>0</v>
      </c>
      <c r="K1336" s="10">
        <f t="shared" si="41"/>
        <v>0</v>
      </c>
    </row>
    <row r="1337" spans="1:11" x14ac:dyDescent="0.25">
      <c r="A1337" s="7" t="s">
        <v>365</v>
      </c>
      <c r="B1337" s="7" t="s">
        <v>7506</v>
      </c>
      <c r="C1337" s="7" t="s">
        <v>14010</v>
      </c>
      <c r="D1337" s="7" t="s">
        <v>14011</v>
      </c>
      <c r="E1337" s="7" t="s">
        <v>14657</v>
      </c>
      <c r="F1337" s="7" t="s">
        <v>21235</v>
      </c>
      <c r="G1337" s="8">
        <v>3082276</v>
      </c>
      <c r="H1337" s="8">
        <v>0</v>
      </c>
      <c r="I1337" s="9">
        <f t="shared" si="40"/>
        <v>3082276</v>
      </c>
      <c r="J1337" s="8">
        <v>2441605</v>
      </c>
      <c r="K1337" s="10">
        <f t="shared" si="41"/>
        <v>0.79214353289582118</v>
      </c>
    </row>
    <row r="1338" spans="1:11" x14ac:dyDescent="0.25">
      <c r="A1338" s="7" t="s">
        <v>366</v>
      </c>
      <c r="B1338" s="7" t="s">
        <v>7507</v>
      </c>
      <c r="C1338" s="7" t="s">
        <v>14024</v>
      </c>
      <c r="D1338" s="7" t="s">
        <v>14025</v>
      </c>
      <c r="E1338" s="7" t="s">
        <v>14658</v>
      </c>
      <c r="F1338" s="7" t="s">
        <v>21480</v>
      </c>
      <c r="G1338" s="8">
        <v>1437</v>
      </c>
      <c r="H1338" s="8">
        <v>0</v>
      </c>
      <c r="I1338" s="9">
        <f t="shared" si="40"/>
        <v>1437</v>
      </c>
      <c r="J1338" s="8">
        <v>0</v>
      </c>
      <c r="K1338" s="10">
        <f t="shared" si="41"/>
        <v>0</v>
      </c>
    </row>
    <row r="1339" spans="1:11" x14ac:dyDescent="0.25">
      <c r="A1339" s="7" t="s">
        <v>367</v>
      </c>
      <c r="B1339" s="7" t="s">
        <v>7508</v>
      </c>
      <c r="C1339" s="7" t="s">
        <v>14022</v>
      </c>
      <c r="D1339" s="7" t="s">
        <v>14023</v>
      </c>
      <c r="E1339" s="7" t="s">
        <v>14659</v>
      </c>
      <c r="F1339" s="7" t="s">
        <v>21236</v>
      </c>
      <c r="G1339" s="8">
        <v>46980000</v>
      </c>
      <c r="H1339" s="8">
        <v>0</v>
      </c>
      <c r="I1339" s="9">
        <f t="shared" si="40"/>
        <v>46980000</v>
      </c>
      <c r="J1339" s="8">
        <v>0</v>
      </c>
      <c r="K1339" s="10">
        <f t="shared" si="41"/>
        <v>0</v>
      </c>
    </row>
    <row r="1340" spans="1:11" x14ac:dyDescent="0.25">
      <c r="A1340" s="7" t="s">
        <v>368</v>
      </c>
      <c r="B1340" s="7" t="s">
        <v>7509</v>
      </c>
      <c r="C1340" s="7" t="s">
        <v>14014</v>
      </c>
      <c r="D1340" s="7" t="s">
        <v>14015</v>
      </c>
      <c r="E1340" s="7" t="s">
        <v>14660</v>
      </c>
      <c r="F1340" s="7" t="s">
        <v>21227</v>
      </c>
      <c r="G1340" s="8">
        <v>165032134</v>
      </c>
      <c r="H1340" s="8">
        <v>0</v>
      </c>
      <c r="I1340" s="9">
        <f t="shared" si="40"/>
        <v>165032134</v>
      </c>
      <c r="J1340" s="8">
        <v>0</v>
      </c>
      <c r="K1340" s="10">
        <f t="shared" si="41"/>
        <v>0</v>
      </c>
    </row>
    <row r="1341" spans="1:11" x14ac:dyDescent="0.25">
      <c r="A1341" s="7" t="s">
        <v>370</v>
      </c>
      <c r="B1341" s="7" t="s">
        <v>7511</v>
      </c>
      <c r="C1341" s="7" t="s">
        <v>14012</v>
      </c>
      <c r="D1341" s="7" t="s">
        <v>14013</v>
      </c>
      <c r="E1341" s="7" t="s">
        <v>14662</v>
      </c>
      <c r="F1341" s="7" t="s">
        <v>21477</v>
      </c>
      <c r="G1341" s="8">
        <v>7157151</v>
      </c>
      <c r="H1341" s="8">
        <v>0</v>
      </c>
      <c r="I1341" s="9">
        <f t="shared" si="40"/>
        <v>7157151</v>
      </c>
      <c r="J1341" s="8">
        <v>0</v>
      </c>
      <c r="K1341" s="10">
        <f t="shared" si="41"/>
        <v>0</v>
      </c>
    </row>
    <row r="1342" spans="1:11" x14ac:dyDescent="0.25">
      <c r="A1342" s="7" t="s">
        <v>371</v>
      </c>
      <c r="B1342" s="7" t="s">
        <v>7512</v>
      </c>
      <c r="C1342" s="7" t="s">
        <v>14012</v>
      </c>
      <c r="D1342" s="7" t="s">
        <v>14013</v>
      </c>
      <c r="E1342" s="7" t="s">
        <v>14663</v>
      </c>
      <c r="F1342" s="7" t="s">
        <v>21292</v>
      </c>
      <c r="G1342" s="8">
        <v>31518043</v>
      </c>
      <c r="H1342" s="8">
        <v>0</v>
      </c>
      <c r="I1342" s="9">
        <f t="shared" si="40"/>
        <v>31518043</v>
      </c>
      <c r="J1342" s="8">
        <v>0</v>
      </c>
      <c r="K1342" s="10">
        <f t="shared" si="41"/>
        <v>0</v>
      </c>
    </row>
    <row r="1343" spans="1:11" x14ac:dyDescent="0.25">
      <c r="A1343" s="7" t="s">
        <v>372</v>
      </c>
      <c r="B1343" s="7" t="s">
        <v>7513</v>
      </c>
      <c r="C1343" s="7" t="s">
        <v>14012</v>
      </c>
      <c r="D1343" s="7" t="s">
        <v>14013</v>
      </c>
      <c r="E1343" s="7" t="s">
        <v>14664</v>
      </c>
      <c r="F1343" s="7" t="s">
        <v>21385</v>
      </c>
      <c r="G1343" s="8">
        <v>176990889</v>
      </c>
      <c r="H1343" s="8">
        <v>0</v>
      </c>
      <c r="I1343" s="9">
        <f t="shared" si="40"/>
        <v>176990889</v>
      </c>
      <c r="J1343" s="8">
        <v>0</v>
      </c>
      <c r="K1343" s="10">
        <f t="shared" si="41"/>
        <v>0</v>
      </c>
    </row>
    <row r="1344" spans="1:11" x14ac:dyDescent="0.25">
      <c r="A1344" s="7" t="s">
        <v>373</v>
      </c>
      <c r="B1344" s="7" t="s">
        <v>7514</v>
      </c>
      <c r="C1344" s="7" t="s">
        <v>14012</v>
      </c>
      <c r="D1344" s="7" t="s">
        <v>14013</v>
      </c>
      <c r="E1344" s="7" t="s">
        <v>14665</v>
      </c>
      <c r="F1344" s="7" t="s">
        <v>21481</v>
      </c>
      <c r="G1344" s="8">
        <v>18318176</v>
      </c>
      <c r="H1344" s="8">
        <v>0</v>
      </c>
      <c r="I1344" s="9">
        <f t="shared" si="40"/>
        <v>18318176</v>
      </c>
      <c r="J1344" s="8">
        <v>0</v>
      </c>
      <c r="K1344" s="10">
        <f t="shared" si="41"/>
        <v>0</v>
      </c>
    </row>
    <row r="1345" spans="1:11" x14ac:dyDescent="0.25">
      <c r="A1345" s="7" t="s">
        <v>374</v>
      </c>
      <c r="B1345" s="7" t="s">
        <v>7515</v>
      </c>
      <c r="C1345" s="7" t="s">
        <v>14010</v>
      </c>
      <c r="D1345" s="7" t="s">
        <v>14011</v>
      </c>
      <c r="E1345" s="7" t="s">
        <v>14666</v>
      </c>
      <c r="F1345" s="7" t="s">
        <v>21482</v>
      </c>
      <c r="G1345" s="8">
        <v>370337</v>
      </c>
      <c r="H1345" s="8">
        <v>0</v>
      </c>
      <c r="I1345" s="9">
        <f t="shared" si="40"/>
        <v>370337</v>
      </c>
      <c r="J1345" s="8">
        <v>0</v>
      </c>
      <c r="K1345" s="10">
        <f t="shared" si="41"/>
        <v>0</v>
      </c>
    </row>
    <row r="1346" spans="1:11" x14ac:dyDescent="0.25">
      <c r="A1346" s="7" t="s">
        <v>375</v>
      </c>
      <c r="B1346" s="7" t="s">
        <v>7516</v>
      </c>
      <c r="C1346" s="7" t="s">
        <v>14020</v>
      </c>
      <c r="D1346" s="7" t="s">
        <v>14021</v>
      </c>
      <c r="E1346" s="7" t="s">
        <v>14667</v>
      </c>
      <c r="F1346" s="7" t="s">
        <v>21465</v>
      </c>
      <c r="G1346" s="8">
        <v>25199886</v>
      </c>
      <c r="H1346" s="8">
        <v>0</v>
      </c>
      <c r="I1346" s="9">
        <f t="shared" ref="I1346:I1409" si="42">+G1346-H1346</f>
        <v>25199886</v>
      </c>
      <c r="J1346" s="8">
        <v>0</v>
      </c>
      <c r="K1346" s="10">
        <f t="shared" si="41"/>
        <v>0</v>
      </c>
    </row>
    <row r="1347" spans="1:11" x14ac:dyDescent="0.25">
      <c r="A1347" s="7" t="s">
        <v>376</v>
      </c>
      <c r="B1347" s="7" t="s">
        <v>7517</v>
      </c>
      <c r="C1347" s="7" t="s">
        <v>14026</v>
      </c>
      <c r="D1347" s="7" t="s">
        <v>14027</v>
      </c>
      <c r="E1347" s="7" t="s">
        <v>14668</v>
      </c>
      <c r="F1347" s="7" t="s">
        <v>21483</v>
      </c>
      <c r="G1347" s="8">
        <v>823733</v>
      </c>
      <c r="H1347" s="8">
        <v>0</v>
      </c>
      <c r="I1347" s="9">
        <f t="shared" si="42"/>
        <v>823733</v>
      </c>
      <c r="J1347" s="8">
        <v>0</v>
      </c>
      <c r="K1347" s="10">
        <f t="shared" ref="K1347:K1410" si="43">+J1347/I1347</f>
        <v>0</v>
      </c>
    </row>
    <row r="1348" spans="1:11" x14ac:dyDescent="0.25">
      <c r="A1348" s="7" t="s">
        <v>377</v>
      </c>
      <c r="B1348" s="7" t="s">
        <v>7518</v>
      </c>
      <c r="C1348" s="7" t="s">
        <v>14012</v>
      </c>
      <c r="D1348" s="7" t="s">
        <v>14013</v>
      </c>
      <c r="E1348" s="7" t="s">
        <v>14669</v>
      </c>
      <c r="F1348" s="7" t="s">
        <v>21484</v>
      </c>
      <c r="G1348" s="8">
        <v>24280388</v>
      </c>
      <c r="H1348" s="8">
        <v>0</v>
      </c>
      <c r="I1348" s="9">
        <f t="shared" si="42"/>
        <v>24280388</v>
      </c>
      <c r="J1348" s="8">
        <v>0</v>
      </c>
      <c r="K1348" s="10">
        <f t="shared" si="43"/>
        <v>0</v>
      </c>
    </row>
    <row r="1349" spans="1:11" x14ac:dyDescent="0.25">
      <c r="A1349" s="7" t="s">
        <v>378</v>
      </c>
      <c r="B1349" s="7" t="s">
        <v>7519</v>
      </c>
      <c r="C1349" s="7" t="s">
        <v>14012</v>
      </c>
      <c r="D1349" s="7" t="s">
        <v>14013</v>
      </c>
      <c r="E1349" s="7" t="s">
        <v>14670</v>
      </c>
      <c r="F1349" s="7" t="s">
        <v>21485</v>
      </c>
      <c r="G1349" s="8">
        <v>102699846</v>
      </c>
      <c r="H1349" s="8">
        <v>0</v>
      </c>
      <c r="I1349" s="9">
        <f t="shared" si="42"/>
        <v>102699846</v>
      </c>
      <c r="J1349" s="8">
        <v>0</v>
      </c>
      <c r="K1349" s="10">
        <f t="shared" si="43"/>
        <v>0</v>
      </c>
    </row>
    <row r="1350" spans="1:11" x14ac:dyDescent="0.25">
      <c r="A1350" s="7" t="s">
        <v>379</v>
      </c>
      <c r="B1350" s="7" t="s">
        <v>7520</v>
      </c>
      <c r="C1350" s="7" t="s">
        <v>14010</v>
      </c>
      <c r="D1350" s="7" t="s">
        <v>14011</v>
      </c>
      <c r="E1350" s="7" t="s">
        <v>14671</v>
      </c>
      <c r="F1350" s="7" t="s">
        <v>21391</v>
      </c>
      <c r="G1350" s="8">
        <v>40754421</v>
      </c>
      <c r="H1350" s="8">
        <v>0</v>
      </c>
      <c r="I1350" s="9">
        <f t="shared" si="42"/>
        <v>40754421</v>
      </c>
      <c r="J1350" s="8">
        <v>0</v>
      </c>
      <c r="K1350" s="10">
        <f t="shared" si="43"/>
        <v>0</v>
      </c>
    </row>
    <row r="1351" spans="1:11" x14ac:dyDescent="0.25">
      <c r="A1351" s="7" t="s">
        <v>381</v>
      </c>
      <c r="B1351" s="7" t="s">
        <v>7522</v>
      </c>
      <c r="C1351" s="7" t="s">
        <v>14010</v>
      </c>
      <c r="D1351" s="7" t="s">
        <v>14011</v>
      </c>
      <c r="E1351" s="7" t="s">
        <v>14673</v>
      </c>
      <c r="F1351" s="7" t="s">
        <v>21487</v>
      </c>
      <c r="G1351" s="8">
        <v>34131703</v>
      </c>
      <c r="H1351" s="8">
        <v>0</v>
      </c>
      <c r="I1351" s="9">
        <f t="shared" si="42"/>
        <v>34131703</v>
      </c>
      <c r="J1351" s="8">
        <v>0</v>
      </c>
      <c r="K1351" s="10">
        <f t="shared" si="43"/>
        <v>0</v>
      </c>
    </row>
    <row r="1352" spans="1:11" x14ac:dyDescent="0.25">
      <c r="A1352" s="7" t="s">
        <v>382</v>
      </c>
      <c r="B1352" s="7" t="s">
        <v>7523</v>
      </c>
      <c r="C1352" s="7" t="s">
        <v>14010</v>
      </c>
      <c r="D1352" s="7" t="s">
        <v>14011</v>
      </c>
      <c r="E1352" s="7" t="s">
        <v>14674</v>
      </c>
      <c r="F1352" s="7" t="s">
        <v>21488</v>
      </c>
      <c r="G1352" s="8">
        <v>6989851</v>
      </c>
      <c r="H1352" s="8">
        <v>0</v>
      </c>
      <c r="I1352" s="9">
        <f t="shared" si="42"/>
        <v>6989851</v>
      </c>
      <c r="J1352" s="8">
        <v>0</v>
      </c>
      <c r="K1352" s="10">
        <f t="shared" si="43"/>
        <v>0</v>
      </c>
    </row>
    <row r="1353" spans="1:11" x14ac:dyDescent="0.25">
      <c r="A1353" s="7" t="s">
        <v>383</v>
      </c>
      <c r="B1353" s="7" t="s">
        <v>7524</v>
      </c>
      <c r="C1353" s="7" t="s">
        <v>14012</v>
      </c>
      <c r="D1353" s="7" t="s">
        <v>14013</v>
      </c>
      <c r="E1353" s="7" t="s">
        <v>14675</v>
      </c>
      <c r="F1353" s="7" t="s">
        <v>21293</v>
      </c>
      <c r="G1353" s="8">
        <v>48396230</v>
      </c>
      <c r="H1353" s="8">
        <v>0</v>
      </c>
      <c r="I1353" s="9">
        <f t="shared" si="42"/>
        <v>48396230</v>
      </c>
      <c r="J1353" s="8">
        <v>0</v>
      </c>
      <c r="K1353" s="10">
        <f t="shared" si="43"/>
        <v>0</v>
      </c>
    </row>
    <row r="1354" spans="1:11" x14ac:dyDescent="0.25">
      <c r="A1354" s="7" t="s">
        <v>384</v>
      </c>
      <c r="B1354" s="7" t="s">
        <v>7525</v>
      </c>
      <c r="C1354" s="7" t="s">
        <v>14020</v>
      </c>
      <c r="D1354" s="7" t="s">
        <v>14021</v>
      </c>
      <c r="E1354" s="7" t="s">
        <v>14676</v>
      </c>
      <c r="F1354" s="7" t="s">
        <v>21489</v>
      </c>
      <c r="G1354" s="8">
        <v>93895441</v>
      </c>
      <c r="H1354" s="8">
        <v>0</v>
      </c>
      <c r="I1354" s="9">
        <f t="shared" si="42"/>
        <v>93895441</v>
      </c>
      <c r="J1354" s="8">
        <v>0</v>
      </c>
      <c r="K1354" s="10">
        <f t="shared" si="43"/>
        <v>0</v>
      </c>
    </row>
    <row r="1355" spans="1:11" x14ac:dyDescent="0.25">
      <c r="A1355" s="7" t="s">
        <v>385</v>
      </c>
      <c r="B1355" s="7" t="s">
        <v>7526</v>
      </c>
      <c r="C1355" s="7" t="s">
        <v>14012</v>
      </c>
      <c r="D1355" s="7" t="s">
        <v>14013</v>
      </c>
      <c r="E1355" s="7" t="s">
        <v>14677</v>
      </c>
      <c r="F1355" s="7" t="s">
        <v>21490</v>
      </c>
      <c r="G1355" s="8">
        <v>16284426</v>
      </c>
      <c r="H1355" s="8">
        <v>0</v>
      </c>
      <c r="I1355" s="9">
        <f t="shared" si="42"/>
        <v>16284426</v>
      </c>
      <c r="J1355" s="8">
        <v>0</v>
      </c>
      <c r="K1355" s="10">
        <f t="shared" si="43"/>
        <v>0</v>
      </c>
    </row>
    <row r="1356" spans="1:11" x14ac:dyDescent="0.25">
      <c r="A1356" s="7" t="s">
        <v>386</v>
      </c>
      <c r="B1356" s="7" t="s">
        <v>7527</v>
      </c>
      <c r="C1356" s="7" t="s">
        <v>14010</v>
      </c>
      <c r="D1356" s="7" t="s">
        <v>14011</v>
      </c>
      <c r="E1356" s="7" t="s">
        <v>14678</v>
      </c>
      <c r="F1356" s="7" t="s">
        <v>21491</v>
      </c>
      <c r="G1356" s="8">
        <v>31224</v>
      </c>
      <c r="H1356" s="8">
        <v>0</v>
      </c>
      <c r="I1356" s="9">
        <f t="shared" si="42"/>
        <v>31224</v>
      </c>
      <c r="J1356" s="8">
        <v>0</v>
      </c>
      <c r="K1356" s="10">
        <f t="shared" si="43"/>
        <v>0</v>
      </c>
    </row>
    <row r="1357" spans="1:11" x14ac:dyDescent="0.25">
      <c r="A1357" s="7" t="s">
        <v>387</v>
      </c>
      <c r="B1357" s="7" t="s">
        <v>7528</v>
      </c>
      <c r="C1357" s="7" t="s">
        <v>14010</v>
      </c>
      <c r="D1357" s="7" t="s">
        <v>14011</v>
      </c>
      <c r="E1357" s="7" t="s">
        <v>14679</v>
      </c>
      <c r="F1357" s="7" t="s">
        <v>21352</v>
      </c>
      <c r="G1357" s="8">
        <v>939420</v>
      </c>
      <c r="H1357" s="8">
        <v>0</v>
      </c>
      <c r="I1357" s="9">
        <f t="shared" si="42"/>
        <v>939420</v>
      </c>
      <c r="J1357" s="8">
        <v>0</v>
      </c>
      <c r="K1357" s="10">
        <f t="shared" si="43"/>
        <v>0</v>
      </c>
    </row>
    <row r="1358" spans="1:11" x14ac:dyDescent="0.25">
      <c r="A1358" s="7" t="s">
        <v>388</v>
      </c>
      <c r="B1358" s="7" t="s">
        <v>7529</v>
      </c>
      <c r="C1358" s="7" t="s">
        <v>14020</v>
      </c>
      <c r="D1358" s="7" t="s">
        <v>14021</v>
      </c>
      <c r="E1358" s="7" t="s">
        <v>14680</v>
      </c>
      <c r="F1358" s="7" t="s">
        <v>21492</v>
      </c>
      <c r="G1358" s="8">
        <v>950510000</v>
      </c>
      <c r="H1358" s="8">
        <v>0</v>
      </c>
      <c r="I1358" s="9">
        <f t="shared" si="42"/>
        <v>950510000</v>
      </c>
      <c r="J1358" s="8">
        <v>0</v>
      </c>
      <c r="K1358" s="10">
        <f t="shared" si="43"/>
        <v>0</v>
      </c>
    </row>
    <row r="1359" spans="1:11" x14ac:dyDescent="0.25">
      <c r="A1359" s="7" t="s">
        <v>389</v>
      </c>
      <c r="B1359" s="7" t="s">
        <v>7530</v>
      </c>
      <c r="C1359" s="7" t="s">
        <v>14036</v>
      </c>
      <c r="D1359" s="7" t="s">
        <v>14037</v>
      </c>
      <c r="E1359" s="7" t="s">
        <v>14681</v>
      </c>
      <c r="F1359" s="7" t="s">
        <v>21493</v>
      </c>
      <c r="G1359" s="8">
        <v>13833333</v>
      </c>
      <c r="H1359" s="8">
        <v>13833333</v>
      </c>
      <c r="I1359" s="9">
        <f t="shared" si="42"/>
        <v>0</v>
      </c>
      <c r="J1359" s="8">
        <v>0</v>
      </c>
      <c r="K1359" s="10">
        <v>0</v>
      </c>
    </row>
    <row r="1360" spans="1:11" x14ac:dyDescent="0.25">
      <c r="A1360" s="7" t="s">
        <v>390</v>
      </c>
      <c r="B1360" s="7" t="s">
        <v>7531</v>
      </c>
      <c r="C1360" s="7" t="s">
        <v>14026</v>
      </c>
      <c r="D1360" s="7" t="s">
        <v>14027</v>
      </c>
      <c r="E1360" s="7" t="s">
        <v>14682</v>
      </c>
      <c r="F1360" s="7" t="s">
        <v>21494</v>
      </c>
      <c r="G1360" s="8">
        <v>265000000</v>
      </c>
      <c r="H1360" s="8">
        <v>265000000</v>
      </c>
      <c r="I1360" s="9">
        <f t="shared" si="42"/>
        <v>0</v>
      </c>
      <c r="J1360" s="8">
        <v>0</v>
      </c>
      <c r="K1360" s="10">
        <v>0</v>
      </c>
    </row>
    <row r="1361" spans="1:11" x14ac:dyDescent="0.25">
      <c r="A1361" s="7" t="s">
        <v>392</v>
      </c>
      <c r="B1361" s="7" t="s">
        <v>7533</v>
      </c>
      <c r="C1361" s="7" t="s">
        <v>14012</v>
      </c>
      <c r="D1361" s="7" t="s">
        <v>14013</v>
      </c>
      <c r="E1361" s="7" t="s">
        <v>14684</v>
      </c>
      <c r="F1361" s="7" t="s">
        <v>21341</v>
      </c>
      <c r="G1361" s="8">
        <v>6109432712</v>
      </c>
      <c r="H1361" s="8">
        <v>0</v>
      </c>
      <c r="I1361" s="9">
        <f t="shared" si="42"/>
        <v>6109432712</v>
      </c>
      <c r="J1361" s="8">
        <v>784934183</v>
      </c>
      <c r="K1361" s="10">
        <f t="shared" si="43"/>
        <v>0.12847906180523949</v>
      </c>
    </row>
    <row r="1362" spans="1:11" x14ac:dyDescent="0.25">
      <c r="A1362" s="7" t="s">
        <v>393</v>
      </c>
      <c r="B1362" s="7" t="s">
        <v>7534</v>
      </c>
      <c r="C1362" s="7" t="s">
        <v>14010</v>
      </c>
      <c r="D1362" s="7" t="s">
        <v>14011</v>
      </c>
      <c r="E1362" s="7" t="s">
        <v>14685</v>
      </c>
      <c r="F1362" s="7" t="s">
        <v>21227</v>
      </c>
      <c r="G1362" s="8">
        <v>64865211</v>
      </c>
      <c r="H1362" s="8">
        <v>0</v>
      </c>
      <c r="I1362" s="9">
        <f t="shared" si="42"/>
        <v>64865211</v>
      </c>
      <c r="J1362" s="8">
        <v>0</v>
      </c>
      <c r="K1362" s="10">
        <f t="shared" si="43"/>
        <v>0</v>
      </c>
    </row>
    <row r="1363" spans="1:11" x14ac:dyDescent="0.25">
      <c r="A1363" s="7" t="s">
        <v>394</v>
      </c>
      <c r="B1363" s="7" t="s">
        <v>7535</v>
      </c>
      <c r="C1363" s="7" t="s">
        <v>14010</v>
      </c>
      <c r="D1363" s="7" t="s">
        <v>14011</v>
      </c>
      <c r="E1363" s="7" t="s">
        <v>14686</v>
      </c>
      <c r="F1363" s="7" t="s">
        <v>21235</v>
      </c>
      <c r="G1363" s="8">
        <v>3130799</v>
      </c>
      <c r="H1363" s="8">
        <v>0</v>
      </c>
      <c r="I1363" s="9">
        <f t="shared" si="42"/>
        <v>3130799</v>
      </c>
      <c r="J1363" s="8">
        <v>1374849</v>
      </c>
      <c r="K1363" s="10">
        <f t="shared" si="43"/>
        <v>0.43913678265516248</v>
      </c>
    </row>
    <row r="1364" spans="1:11" x14ac:dyDescent="0.25">
      <c r="A1364" s="7" t="s">
        <v>395</v>
      </c>
      <c r="B1364" s="7" t="s">
        <v>7536</v>
      </c>
      <c r="C1364" s="7" t="s">
        <v>14018</v>
      </c>
      <c r="D1364" s="7" t="s">
        <v>14019</v>
      </c>
      <c r="E1364" s="7" t="s">
        <v>14687</v>
      </c>
      <c r="F1364" s="7" t="s">
        <v>21235</v>
      </c>
      <c r="G1364" s="8">
        <v>11030050</v>
      </c>
      <c r="H1364" s="8">
        <v>0</v>
      </c>
      <c r="I1364" s="9">
        <f t="shared" si="42"/>
        <v>11030050</v>
      </c>
      <c r="J1364" s="8">
        <v>10646603</v>
      </c>
      <c r="K1364" s="10">
        <f t="shared" si="43"/>
        <v>0.96523615033476728</v>
      </c>
    </row>
    <row r="1365" spans="1:11" x14ac:dyDescent="0.25">
      <c r="A1365" s="7" t="s">
        <v>396</v>
      </c>
      <c r="B1365" s="7" t="s">
        <v>7537</v>
      </c>
      <c r="C1365" s="7" t="s">
        <v>14010</v>
      </c>
      <c r="D1365" s="7" t="s">
        <v>14011</v>
      </c>
      <c r="E1365" s="7" t="s">
        <v>14688</v>
      </c>
      <c r="F1365" s="7" t="s">
        <v>21235</v>
      </c>
      <c r="G1365" s="8">
        <v>2751534</v>
      </c>
      <c r="H1365" s="8">
        <v>0</v>
      </c>
      <c r="I1365" s="9">
        <f t="shared" si="42"/>
        <v>2751534</v>
      </c>
      <c r="J1365" s="8">
        <v>1298942</v>
      </c>
      <c r="K1365" s="10">
        <f t="shared" si="43"/>
        <v>0.47207921108734258</v>
      </c>
    </row>
    <row r="1366" spans="1:11" x14ac:dyDescent="0.25">
      <c r="A1366" s="7" t="s">
        <v>397</v>
      </c>
      <c r="B1366" s="7" t="s">
        <v>7538</v>
      </c>
      <c r="C1366" s="7" t="s">
        <v>14010</v>
      </c>
      <c r="D1366" s="7" t="s">
        <v>14011</v>
      </c>
      <c r="E1366" s="7" t="s">
        <v>14689</v>
      </c>
      <c r="F1366" s="7" t="s">
        <v>21235</v>
      </c>
      <c r="G1366" s="8">
        <v>3222938</v>
      </c>
      <c r="H1366" s="8">
        <v>0</v>
      </c>
      <c r="I1366" s="9">
        <f t="shared" si="42"/>
        <v>3222938</v>
      </c>
      <c r="J1366" s="8">
        <v>0</v>
      </c>
      <c r="K1366" s="10">
        <f t="shared" si="43"/>
        <v>0</v>
      </c>
    </row>
    <row r="1367" spans="1:11" x14ac:dyDescent="0.25">
      <c r="A1367" s="7" t="s">
        <v>398</v>
      </c>
      <c r="B1367" s="7" t="s">
        <v>7539</v>
      </c>
      <c r="C1367" s="7" t="s">
        <v>14010</v>
      </c>
      <c r="D1367" s="7" t="s">
        <v>14011</v>
      </c>
      <c r="E1367" s="7" t="s">
        <v>14690</v>
      </c>
      <c r="F1367" s="7" t="s">
        <v>21235</v>
      </c>
      <c r="G1367" s="8">
        <v>749841405</v>
      </c>
      <c r="H1367" s="8">
        <v>0</v>
      </c>
      <c r="I1367" s="9">
        <f t="shared" si="42"/>
        <v>749841405</v>
      </c>
      <c r="J1367" s="8">
        <v>0</v>
      </c>
      <c r="K1367" s="10">
        <f t="shared" si="43"/>
        <v>0</v>
      </c>
    </row>
    <row r="1368" spans="1:11" x14ac:dyDescent="0.25">
      <c r="A1368" s="7" t="s">
        <v>399</v>
      </c>
      <c r="B1368" s="7" t="s">
        <v>7540</v>
      </c>
      <c r="C1368" s="7" t="s">
        <v>14010</v>
      </c>
      <c r="D1368" s="7" t="s">
        <v>14011</v>
      </c>
      <c r="E1368" s="7" t="s">
        <v>14691</v>
      </c>
      <c r="F1368" s="7" t="s">
        <v>21235</v>
      </c>
      <c r="G1368" s="8">
        <v>29934412</v>
      </c>
      <c r="H1368" s="8">
        <v>0</v>
      </c>
      <c r="I1368" s="9">
        <f t="shared" si="42"/>
        <v>29934412</v>
      </c>
      <c r="J1368" s="8">
        <v>0</v>
      </c>
      <c r="K1368" s="10">
        <f t="shared" si="43"/>
        <v>0</v>
      </c>
    </row>
    <row r="1369" spans="1:11" x14ac:dyDescent="0.25">
      <c r="A1369" s="7" t="s">
        <v>400</v>
      </c>
      <c r="B1369" s="7" t="s">
        <v>7541</v>
      </c>
      <c r="C1369" s="7" t="s">
        <v>14016</v>
      </c>
      <c r="D1369" s="7" t="s">
        <v>14017</v>
      </c>
      <c r="E1369" s="7" t="s">
        <v>14692</v>
      </c>
      <c r="F1369" s="7" t="s">
        <v>21495</v>
      </c>
      <c r="G1369" s="8">
        <v>3009216</v>
      </c>
      <c r="H1369" s="8">
        <v>0</v>
      </c>
      <c r="I1369" s="9">
        <f t="shared" si="42"/>
        <v>3009216</v>
      </c>
      <c r="J1369" s="8">
        <v>0</v>
      </c>
      <c r="K1369" s="10">
        <f t="shared" si="43"/>
        <v>0</v>
      </c>
    </row>
    <row r="1370" spans="1:11" x14ac:dyDescent="0.25">
      <c r="A1370" s="7" t="s">
        <v>401</v>
      </c>
      <c r="B1370" s="7" t="s">
        <v>7542</v>
      </c>
      <c r="C1370" s="7" t="s">
        <v>14010</v>
      </c>
      <c r="D1370" s="7" t="s">
        <v>14011</v>
      </c>
      <c r="E1370" s="7" t="s">
        <v>14693</v>
      </c>
      <c r="F1370" s="7" t="s">
        <v>21227</v>
      </c>
      <c r="G1370" s="8">
        <v>20847461</v>
      </c>
      <c r="H1370" s="8">
        <v>0</v>
      </c>
      <c r="I1370" s="9">
        <f t="shared" si="42"/>
        <v>20847461</v>
      </c>
      <c r="J1370" s="8">
        <v>0</v>
      </c>
      <c r="K1370" s="10">
        <f t="shared" si="43"/>
        <v>0</v>
      </c>
    </row>
    <row r="1371" spans="1:11" x14ac:dyDescent="0.25">
      <c r="A1371" s="7" t="s">
        <v>403</v>
      </c>
      <c r="B1371" s="7" t="s">
        <v>7544</v>
      </c>
      <c r="C1371" s="7" t="s">
        <v>14010</v>
      </c>
      <c r="D1371" s="7" t="s">
        <v>14011</v>
      </c>
      <c r="E1371" s="7" t="s">
        <v>14695</v>
      </c>
      <c r="F1371" s="7" t="s">
        <v>21235</v>
      </c>
      <c r="G1371" s="8">
        <v>58889007</v>
      </c>
      <c r="H1371" s="8">
        <v>58889007</v>
      </c>
      <c r="I1371" s="9">
        <f t="shared" si="42"/>
        <v>0</v>
      </c>
      <c r="J1371" s="8">
        <v>0</v>
      </c>
      <c r="K1371" s="10">
        <v>0</v>
      </c>
    </row>
    <row r="1372" spans="1:11" x14ac:dyDescent="0.25">
      <c r="A1372" s="7" t="s">
        <v>404</v>
      </c>
      <c r="B1372" s="7" t="s">
        <v>7545</v>
      </c>
      <c r="C1372" s="7" t="s">
        <v>14010</v>
      </c>
      <c r="D1372" s="7" t="s">
        <v>14011</v>
      </c>
      <c r="E1372" s="7" t="s">
        <v>14696</v>
      </c>
      <c r="F1372" s="7" t="s">
        <v>21456</v>
      </c>
      <c r="G1372" s="8">
        <v>23232711</v>
      </c>
      <c r="H1372" s="8">
        <v>0</v>
      </c>
      <c r="I1372" s="9">
        <f t="shared" si="42"/>
        <v>23232711</v>
      </c>
      <c r="J1372" s="8">
        <v>0</v>
      </c>
      <c r="K1372" s="10">
        <f t="shared" si="43"/>
        <v>0</v>
      </c>
    </row>
    <row r="1373" spans="1:11" x14ac:dyDescent="0.25">
      <c r="A1373" s="7" t="s">
        <v>405</v>
      </c>
      <c r="B1373" s="7" t="s">
        <v>7546</v>
      </c>
      <c r="C1373" s="7" t="s">
        <v>14010</v>
      </c>
      <c r="D1373" s="7" t="s">
        <v>14011</v>
      </c>
      <c r="E1373" s="7" t="s">
        <v>14697</v>
      </c>
      <c r="F1373" s="7" t="s">
        <v>21341</v>
      </c>
      <c r="G1373" s="8">
        <v>130319857</v>
      </c>
      <c r="H1373" s="8">
        <v>130319857</v>
      </c>
      <c r="I1373" s="9">
        <f t="shared" si="42"/>
        <v>0</v>
      </c>
      <c r="J1373" s="8">
        <v>0</v>
      </c>
      <c r="K1373" s="10">
        <v>0</v>
      </c>
    </row>
    <row r="1374" spans="1:11" x14ac:dyDescent="0.25">
      <c r="A1374" s="7" t="s">
        <v>406</v>
      </c>
      <c r="B1374" s="7" t="s">
        <v>7547</v>
      </c>
      <c r="C1374" s="7" t="s">
        <v>14010</v>
      </c>
      <c r="D1374" s="7" t="s">
        <v>14011</v>
      </c>
      <c r="E1374" s="7" t="s">
        <v>14698</v>
      </c>
      <c r="F1374" s="7" t="s">
        <v>21235</v>
      </c>
      <c r="G1374" s="8">
        <v>2951148</v>
      </c>
      <c r="H1374" s="8">
        <v>0</v>
      </c>
      <c r="I1374" s="9">
        <f t="shared" si="42"/>
        <v>2951148</v>
      </c>
      <c r="J1374" s="8">
        <v>2617871</v>
      </c>
      <c r="K1374" s="10">
        <f t="shared" si="43"/>
        <v>0.88706869326784021</v>
      </c>
    </row>
    <row r="1375" spans="1:11" x14ac:dyDescent="0.25">
      <c r="A1375" s="7" t="s">
        <v>407</v>
      </c>
      <c r="B1375" s="7" t="s">
        <v>7548</v>
      </c>
      <c r="C1375" s="7" t="s">
        <v>14010</v>
      </c>
      <c r="D1375" s="7" t="s">
        <v>14011</v>
      </c>
      <c r="E1375" s="7" t="s">
        <v>14699</v>
      </c>
      <c r="F1375" s="7" t="s">
        <v>21497</v>
      </c>
      <c r="G1375" s="8">
        <v>565910782</v>
      </c>
      <c r="H1375" s="8">
        <v>0</v>
      </c>
      <c r="I1375" s="9">
        <f t="shared" si="42"/>
        <v>565910782</v>
      </c>
      <c r="J1375" s="8">
        <v>0</v>
      </c>
      <c r="K1375" s="10">
        <f t="shared" si="43"/>
        <v>0</v>
      </c>
    </row>
    <row r="1376" spans="1:11" x14ac:dyDescent="0.25">
      <c r="A1376" s="7" t="s">
        <v>408</v>
      </c>
      <c r="B1376" s="7" t="s">
        <v>7549</v>
      </c>
      <c r="C1376" s="7" t="s">
        <v>14028</v>
      </c>
      <c r="D1376" s="7" t="s">
        <v>14029</v>
      </c>
      <c r="E1376" s="7" t="s">
        <v>14700</v>
      </c>
      <c r="F1376" s="7" t="s">
        <v>21498</v>
      </c>
      <c r="G1376" s="8">
        <v>494566</v>
      </c>
      <c r="H1376" s="8">
        <v>0</v>
      </c>
      <c r="I1376" s="9">
        <f t="shared" si="42"/>
        <v>494566</v>
      </c>
      <c r="J1376" s="8">
        <v>0</v>
      </c>
      <c r="K1376" s="10">
        <f t="shared" si="43"/>
        <v>0</v>
      </c>
    </row>
    <row r="1377" spans="1:11" x14ac:dyDescent="0.25">
      <c r="A1377" s="7" t="s">
        <v>409</v>
      </c>
      <c r="B1377" s="7" t="s">
        <v>7550</v>
      </c>
      <c r="C1377" s="7" t="s">
        <v>14010</v>
      </c>
      <c r="D1377" s="7" t="s">
        <v>14011</v>
      </c>
      <c r="E1377" s="7" t="s">
        <v>14701</v>
      </c>
      <c r="F1377" s="7" t="s">
        <v>21499</v>
      </c>
      <c r="G1377" s="8">
        <v>151768148</v>
      </c>
      <c r="H1377" s="8">
        <v>0</v>
      </c>
      <c r="I1377" s="9">
        <f t="shared" si="42"/>
        <v>151768148</v>
      </c>
      <c r="J1377" s="8">
        <v>0</v>
      </c>
      <c r="K1377" s="10">
        <f t="shared" si="43"/>
        <v>0</v>
      </c>
    </row>
    <row r="1378" spans="1:11" x14ac:dyDescent="0.25">
      <c r="A1378" s="7" t="s">
        <v>410</v>
      </c>
      <c r="B1378" s="7" t="s">
        <v>7551</v>
      </c>
      <c r="C1378" s="7" t="s">
        <v>14012</v>
      </c>
      <c r="D1378" s="7" t="s">
        <v>14013</v>
      </c>
      <c r="E1378" s="7" t="s">
        <v>14702</v>
      </c>
      <c r="F1378" s="7" t="s">
        <v>21500</v>
      </c>
      <c r="G1378" s="8">
        <v>591643</v>
      </c>
      <c r="H1378" s="8">
        <v>0</v>
      </c>
      <c r="I1378" s="9">
        <f t="shared" si="42"/>
        <v>591643</v>
      </c>
      <c r="J1378" s="8">
        <v>0</v>
      </c>
      <c r="K1378" s="10">
        <f t="shared" si="43"/>
        <v>0</v>
      </c>
    </row>
    <row r="1379" spans="1:11" x14ac:dyDescent="0.25">
      <c r="A1379" s="7" t="s">
        <v>411</v>
      </c>
      <c r="B1379" s="7" t="s">
        <v>7552</v>
      </c>
      <c r="C1379" s="7" t="s">
        <v>14010</v>
      </c>
      <c r="D1379" s="7" t="s">
        <v>14011</v>
      </c>
      <c r="E1379" s="7" t="s">
        <v>14703</v>
      </c>
      <c r="F1379" s="7" t="s">
        <v>21391</v>
      </c>
      <c r="G1379" s="8">
        <v>56383986</v>
      </c>
      <c r="H1379" s="8">
        <v>0</v>
      </c>
      <c r="I1379" s="9">
        <f t="shared" si="42"/>
        <v>56383986</v>
      </c>
      <c r="J1379" s="8">
        <v>0</v>
      </c>
      <c r="K1379" s="10">
        <f t="shared" si="43"/>
        <v>0</v>
      </c>
    </row>
    <row r="1380" spans="1:11" x14ac:dyDescent="0.25">
      <c r="A1380" s="7" t="s">
        <v>412</v>
      </c>
      <c r="B1380" s="7" t="s">
        <v>7553</v>
      </c>
      <c r="C1380" s="7" t="s">
        <v>14022</v>
      </c>
      <c r="D1380" s="7" t="s">
        <v>14023</v>
      </c>
      <c r="E1380" s="7" t="s">
        <v>14704</v>
      </c>
      <c r="F1380" s="7" t="s">
        <v>21501</v>
      </c>
      <c r="G1380" s="8">
        <v>493926118</v>
      </c>
      <c r="H1380" s="8">
        <v>0</v>
      </c>
      <c r="I1380" s="9">
        <f t="shared" si="42"/>
        <v>493926118</v>
      </c>
      <c r="J1380" s="8">
        <v>0</v>
      </c>
      <c r="K1380" s="10">
        <f t="shared" si="43"/>
        <v>0</v>
      </c>
    </row>
    <row r="1381" spans="1:11" x14ac:dyDescent="0.25">
      <c r="A1381" s="7" t="s">
        <v>414</v>
      </c>
      <c r="B1381" s="7" t="s">
        <v>7555</v>
      </c>
      <c r="C1381" s="7" t="s">
        <v>14012</v>
      </c>
      <c r="D1381" s="7" t="s">
        <v>14013</v>
      </c>
      <c r="E1381" s="7" t="s">
        <v>14706</v>
      </c>
      <c r="F1381" s="7" t="s">
        <v>21503</v>
      </c>
      <c r="G1381" s="8">
        <v>2721094</v>
      </c>
      <c r="H1381" s="8">
        <v>0</v>
      </c>
      <c r="I1381" s="9">
        <f t="shared" si="42"/>
        <v>2721094</v>
      </c>
      <c r="J1381" s="8">
        <v>2721094</v>
      </c>
      <c r="K1381" s="10">
        <f t="shared" si="43"/>
        <v>1</v>
      </c>
    </row>
    <row r="1382" spans="1:11" x14ac:dyDescent="0.25">
      <c r="A1382" s="7" t="s">
        <v>415</v>
      </c>
      <c r="B1382" s="7" t="s">
        <v>7556</v>
      </c>
      <c r="C1382" s="7" t="s">
        <v>14012</v>
      </c>
      <c r="D1382" s="7" t="s">
        <v>14013</v>
      </c>
      <c r="E1382" s="7" t="s">
        <v>14707</v>
      </c>
      <c r="F1382" s="7" t="s">
        <v>21504</v>
      </c>
      <c r="G1382" s="8">
        <v>2000000</v>
      </c>
      <c r="H1382" s="8">
        <v>0</v>
      </c>
      <c r="I1382" s="9">
        <f t="shared" si="42"/>
        <v>2000000</v>
      </c>
      <c r="J1382" s="8">
        <v>0</v>
      </c>
      <c r="K1382" s="10">
        <f t="shared" si="43"/>
        <v>0</v>
      </c>
    </row>
    <row r="1383" spans="1:11" x14ac:dyDescent="0.25">
      <c r="A1383" s="7" t="s">
        <v>416</v>
      </c>
      <c r="B1383" s="7" t="s">
        <v>7557</v>
      </c>
      <c r="C1383" s="7" t="s">
        <v>14048</v>
      </c>
      <c r="D1383" s="7" t="s">
        <v>14049</v>
      </c>
      <c r="E1383" s="7" t="s">
        <v>14708</v>
      </c>
      <c r="F1383" s="7" t="s">
        <v>21505</v>
      </c>
      <c r="G1383" s="8">
        <v>38452949</v>
      </c>
      <c r="H1383" s="8">
        <v>0</v>
      </c>
      <c r="I1383" s="9">
        <f t="shared" si="42"/>
        <v>38452949</v>
      </c>
      <c r="J1383" s="8">
        <v>21757811</v>
      </c>
      <c r="K1383" s="10">
        <f t="shared" si="43"/>
        <v>0.56582945042784627</v>
      </c>
    </row>
    <row r="1384" spans="1:11" x14ac:dyDescent="0.25">
      <c r="A1384" s="7" t="s">
        <v>417</v>
      </c>
      <c r="B1384" s="7" t="s">
        <v>7558</v>
      </c>
      <c r="C1384" s="7" t="s">
        <v>14010</v>
      </c>
      <c r="D1384" s="7" t="s">
        <v>14011</v>
      </c>
      <c r="E1384" s="7" t="s">
        <v>14709</v>
      </c>
      <c r="F1384" s="7" t="s">
        <v>21506</v>
      </c>
      <c r="G1384" s="8">
        <v>133784842</v>
      </c>
      <c r="H1384" s="8">
        <v>0</v>
      </c>
      <c r="I1384" s="9">
        <f t="shared" si="42"/>
        <v>133784842</v>
      </c>
      <c r="J1384" s="8">
        <v>0</v>
      </c>
      <c r="K1384" s="10">
        <f t="shared" si="43"/>
        <v>0</v>
      </c>
    </row>
    <row r="1385" spans="1:11" x14ac:dyDescent="0.25">
      <c r="A1385" s="7" t="s">
        <v>418</v>
      </c>
      <c r="B1385" s="7" t="s">
        <v>7559</v>
      </c>
      <c r="C1385" s="7" t="s">
        <v>14012</v>
      </c>
      <c r="D1385" s="7" t="s">
        <v>14013</v>
      </c>
      <c r="E1385" s="7" t="s">
        <v>14710</v>
      </c>
      <c r="F1385" s="7" t="s">
        <v>21507</v>
      </c>
      <c r="G1385" s="8">
        <v>22564500</v>
      </c>
      <c r="H1385" s="8">
        <v>0</v>
      </c>
      <c r="I1385" s="9">
        <f t="shared" si="42"/>
        <v>22564500</v>
      </c>
      <c r="J1385" s="8">
        <v>0</v>
      </c>
      <c r="K1385" s="10">
        <f t="shared" si="43"/>
        <v>0</v>
      </c>
    </row>
    <row r="1386" spans="1:11" x14ac:dyDescent="0.25">
      <c r="A1386" s="7" t="s">
        <v>419</v>
      </c>
      <c r="B1386" s="7" t="s">
        <v>7560</v>
      </c>
      <c r="C1386" s="7" t="s">
        <v>14012</v>
      </c>
      <c r="D1386" s="7" t="s">
        <v>14013</v>
      </c>
      <c r="E1386" s="7" t="s">
        <v>14711</v>
      </c>
      <c r="F1386" s="7" t="s">
        <v>21508</v>
      </c>
      <c r="G1386" s="8">
        <v>11709776</v>
      </c>
      <c r="H1386" s="8">
        <v>0</v>
      </c>
      <c r="I1386" s="9">
        <f t="shared" si="42"/>
        <v>11709776</v>
      </c>
      <c r="J1386" s="8">
        <v>11709776</v>
      </c>
      <c r="K1386" s="10">
        <f t="shared" si="43"/>
        <v>1</v>
      </c>
    </row>
    <row r="1387" spans="1:11" x14ac:dyDescent="0.25">
      <c r="A1387" s="7" t="s">
        <v>420</v>
      </c>
      <c r="B1387" s="7" t="s">
        <v>7561</v>
      </c>
      <c r="C1387" s="7" t="s">
        <v>14012</v>
      </c>
      <c r="D1387" s="7" t="s">
        <v>14013</v>
      </c>
      <c r="E1387" s="7" t="s">
        <v>14712</v>
      </c>
      <c r="F1387" s="7" t="s">
        <v>21509</v>
      </c>
      <c r="G1387" s="8">
        <v>10270000</v>
      </c>
      <c r="H1387" s="8">
        <v>0</v>
      </c>
      <c r="I1387" s="9">
        <f t="shared" si="42"/>
        <v>10270000</v>
      </c>
      <c r="J1387" s="8">
        <v>10270000</v>
      </c>
      <c r="K1387" s="10">
        <f t="shared" si="43"/>
        <v>1</v>
      </c>
    </row>
    <row r="1388" spans="1:11" x14ac:dyDescent="0.25">
      <c r="A1388" s="7" t="s">
        <v>421</v>
      </c>
      <c r="B1388" s="7" t="s">
        <v>7562</v>
      </c>
      <c r="C1388" s="7" t="s">
        <v>14012</v>
      </c>
      <c r="D1388" s="7" t="s">
        <v>14013</v>
      </c>
      <c r="E1388" s="7" t="s">
        <v>14713</v>
      </c>
      <c r="F1388" s="7" t="s">
        <v>21500</v>
      </c>
      <c r="G1388" s="8">
        <v>591643</v>
      </c>
      <c r="H1388" s="8">
        <v>0</v>
      </c>
      <c r="I1388" s="9">
        <f t="shared" si="42"/>
        <v>591643</v>
      </c>
      <c r="J1388" s="8">
        <v>0</v>
      </c>
      <c r="K1388" s="10">
        <f t="shared" si="43"/>
        <v>0</v>
      </c>
    </row>
    <row r="1389" spans="1:11" x14ac:dyDescent="0.25">
      <c r="A1389" s="7" t="s">
        <v>422</v>
      </c>
      <c r="B1389" s="7" t="s">
        <v>7563</v>
      </c>
      <c r="C1389" s="7" t="s">
        <v>14010</v>
      </c>
      <c r="D1389" s="7" t="s">
        <v>14011</v>
      </c>
      <c r="E1389" s="7" t="s">
        <v>14714</v>
      </c>
      <c r="F1389" s="7" t="s">
        <v>21510</v>
      </c>
      <c r="G1389" s="8">
        <v>101219859</v>
      </c>
      <c r="H1389" s="8">
        <v>0</v>
      </c>
      <c r="I1389" s="9">
        <f t="shared" si="42"/>
        <v>101219859</v>
      </c>
      <c r="J1389" s="8">
        <v>100637306</v>
      </c>
      <c r="K1389" s="10">
        <f t="shared" si="43"/>
        <v>0.99424467682769646</v>
      </c>
    </row>
    <row r="1390" spans="1:11" x14ac:dyDescent="0.25">
      <c r="A1390" s="7" t="s">
        <v>423</v>
      </c>
      <c r="B1390" s="7" t="s">
        <v>7564</v>
      </c>
      <c r="C1390" s="7" t="s">
        <v>14010</v>
      </c>
      <c r="D1390" s="7" t="s">
        <v>14011</v>
      </c>
      <c r="E1390" s="7" t="s">
        <v>14715</v>
      </c>
      <c r="F1390" s="7" t="s">
        <v>21511</v>
      </c>
      <c r="G1390" s="8">
        <v>98789685</v>
      </c>
      <c r="H1390" s="8">
        <v>0</v>
      </c>
      <c r="I1390" s="9">
        <f t="shared" si="42"/>
        <v>98789685</v>
      </c>
      <c r="J1390" s="8">
        <v>98259037</v>
      </c>
      <c r="K1390" s="10">
        <f t="shared" si="43"/>
        <v>0.99462850802692604</v>
      </c>
    </row>
    <row r="1391" spans="1:11" x14ac:dyDescent="0.25">
      <c r="A1391" s="7" t="s">
        <v>425</v>
      </c>
      <c r="B1391" s="7" t="s">
        <v>7566</v>
      </c>
      <c r="C1391" s="7" t="s">
        <v>14010</v>
      </c>
      <c r="D1391" s="7" t="s">
        <v>14011</v>
      </c>
      <c r="E1391" s="7" t="s">
        <v>14717</v>
      </c>
      <c r="F1391" s="7" t="s">
        <v>21513</v>
      </c>
      <c r="G1391" s="8">
        <v>98899090</v>
      </c>
      <c r="H1391" s="8">
        <v>0</v>
      </c>
      <c r="I1391" s="9">
        <f t="shared" si="42"/>
        <v>98899090</v>
      </c>
      <c r="J1391" s="8">
        <v>0</v>
      </c>
      <c r="K1391" s="10">
        <f t="shared" si="43"/>
        <v>0</v>
      </c>
    </row>
    <row r="1392" spans="1:11" x14ac:dyDescent="0.25">
      <c r="A1392" s="7" t="s">
        <v>426</v>
      </c>
      <c r="B1392" s="7" t="s">
        <v>7567</v>
      </c>
      <c r="C1392" s="7" t="s">
        <v>14012</v>
      </c>
      <c r="D1392" s="7" t="s">
        <v>14013</v>
      </c>
      <c r="E1392" s="7" t="s">
        <v>14718</v>
      </c>
      <c r="F1392" s="7" t="s">
        <v>21514</v>
      </c>
      <c r="G1392" s="8">
        <v>199076545</v>
      </c>
      <c r="H1392" s="8">
        <v>0</v>
      </c>
      <c r="I1392" s="9">
        <f t="shared" si="42"/>
        <v>199076545</v>
      </c>
      <c r="J1392" s="8">
        <v>0</v>
      </c>
      <c r="K1392" s="10">
        <f t="shared" si="43"/>
        <v>0</v>
      </c>
    </row>
    <row r="1393" spans="1:11" x14ac:dyDescent="0.25">
      <c r="A1393" s="7" t="s">
        <v>427</v>
      </c>
      <c r="B1393" s="7" t="s">
        <v>7568</v>
      </c>
      <c r="C1393" s="7" t="s">
        <v>14010</v>
      </c>
      <c r="D1393" s="7" t="s">
        <v>14011</v>
      </c>
      <c r="E1393" s="7" t="s">
        <v>14719</v>
      </c>
      <c r="F1393" s="7" t="s">
        <v>21515</v>
      </c>
      <c r="G1393" s="8">
        <v>98899090</v>
      </c>
      <c r="H1393" s="8">
        <v>0</v>
      </c>
      <c r="I1393" s="9">
        <f t="shared" si="42"/>
        <v>98899090</v>
      </c>
      <c r="J1393" s="8">
        <v>0</v>
      </c>
      <c r="K1393" s="10">
        <f t="shared" si="43"/>
        <v>0</v>
      </c>
    </row>
    <row r="1394" spans="1:11" x14ac:dyDescent="0.25">
      <c r="A1394" s="7" t="s">
        <v>428</v>
      </c>
      <c r="B1394" s="7" t="s">
        <v>7569</v>
      </c>
      <c r="C1394" s="7" t="s">
        <v>14010</v>
      </c>
      <c r="D1394" s="7" t="s">
        <v>14011</v>
      </c>
      <c r="E1394" s="7" t="s">
        <v>14720</v>
      </c>
      <c r="F1394" s="7" t="s">
        <v>21374</v>
      </c>
      <c r="G1394" s="8">
        <v>22269324</v>
      </c>
      <c r="H1394" s="8">
        <v>0</v>
      </c>
      <c r="I1394" s="9">
        <f t="shared" si="42"/>
        <v>22269324</v>
      </c>
      <c r="J1394" s="8">
        <v>0</v>
      </c>
      <c r="K1394" s="10">
        <f t="shared" si="43"/>
        <v>0</v>
      </c>
    </row>
    <row r="1395" spans="1:11" x14ac:dyDescent="0.25">
      <c r="A1395" s="7" t="s">
        <v>429</v>
      </c>
      <c r="B1395" s="7" t="s">
        <v>7570</v>
      </c>
      <c r="C1395" s="7" t="s">
        <v>14010</v>
      </c>
      <c r="D1395" s="7" t="s">
        <v>14011</v>
      </c>
      <c r="E1395" s="7" t="s">
        <v>14721</v>
      </c>
      <c r="F1395" s="7" t="s">
        <v>21516</v>
      </c>
      <c r="G1395" s="8">
        <v>16109200</v>
      </c>
      <c r="H1395" s="8">
        <v>0</v>
      </c>
      <c r="I1395" s="9">
        <f t="shared" si="42"/>
        <v>16109200</v>
      </c>
      <c r="J1395" s="8">
        <v>0</v>
      </c>
      <c r="K1395" s="10">
        <f t="shared" si="43"/>
        <v>0</v>
      </c>
    </row>
    <row r="1396" spans="1:11" x14ac:dyDescent="0.25">
      <c r="A1396" s="7" t="s">
        <v>430</v>
      </c>
      <c r="B1396" s="7" t="s">
        <v>7571</v>
      </c>
      <c r="C1396" s="7" t="s">
        <v>14026</v>
      </c>
      <c r="D1396" s="7" t="s">
        <v>14027</v>
      </c>
      <c r="E1396" s="7" t="s">
        <v>14722</v>
      </c>
      <c r="F1396" s="7" t="s">
        <v>21517</v>
      </c>
      <c r="G1396" s="8">
        <v>2872934</v>
      </c>
      <c r="H1396" s="8">
        <v>0</v>
      </c>
      <c r="I1396" s="9">
        <f t="shared" si="42"/>
        <v>2872934</v>
      </c>
      <c r="J1396" s="8">
        <v>0</v>
      </c>
      <c r="K1396" s="10">
        <f t="shared" si="43"/>
        <v>0</v>
      </c>
    </row>
    <row r="1397" spans="1:11" x14ac:dyDescent="0.25">
      <c r="A1397" s="7" t="s">
        <v>431</v>
      </c>
      <c r="B1397" s="7" t="s">
        <v>7572</v>
      </c>
      <c r="C1397" s="7" t="s">
        <v>14012</v>
      </c>
      <c r="D1397" s="7" t="s">
        <v>14013</v>
      </c>
      <c r="E1397" s="7" t="s">
        <v>14723</v>
      </c>
      <c r="F1397" s="7" t="s">
        <v>21518</v>
      </c>
      <c r="G1397" s="8">
        <v>30106928</v>
      </c>
      <c r="H1397" s="8">
        <v>0</v>
      </c>
      <c r="I1397" s="9">
        <f t="shared" si="42"/>
        <v>30106928</v>
      </c>
      <c r="J1397" s="8">
        <v>30106928</v>
      </c>
      <c r="K1397" s="10">
        <f t="shared" si="43"/>
        <v>1</v>
      </c>
    </row>
    <row r="1398" spans="1:11" x14ac:dyDescent="0.25">
      <c r="A1398" s="7" t="s">
        <v>432</v>
      </c>
      <c r="B1398" s="7" t="s">
        <v>7573</v>
      </c>
      <c r="C1398" s="7" t="s">
        <v>14010</v>
      </c>
      <c r="D1398" s="7" t="s">
        <v>14011</v>
      </c>
      <c r="E1398" s="7" t="s">
        <v>14724</v>
      </c>
      <c r="F1398" s="7" t="s">
        <v>21379</v>
      </c>
      <c r="G1398" s="8">
        <v>367209348</v>
      </c>
      <c r="H1398" s="8">
        <v>0</v>
      </c>
      <c r="I1398" s="9">
        <f t="shared" si="42"/>
        <v>367209348</v>
      </c>
      <c r="J1398" s="8">
        <v>0</v>
      </c>
      <c r="K1398" s="10">
        <f t="shared" si="43"/>
        <v>0</v>
      </c>
    </row>
    <row r="1399" spans="1:11" x14ac:dyDescent="0.25">
      <c r="A1399" s="7" t="s">
        <v>433</v>
      </c>
      <c r="B1399" s="7" t="s">
        <v>7574</v>
      </c>
      <c r="C1399" s="7" t="s">
        <v>14020</v>
      </c>
      <c r="D1399" s="7" t="s">
        <v>14021</v>
      </c>
      <c r="E1399" s="7" t="s">
        <v>14725</v>
      </c>
      <c r="F1399" s="7" t="s">
        <v>21519</v>
      </c>
      <c r="G1399" s="8">
        <v>2385920</v>
      </c>
      <c r="H1399" s="8">
        <v>0</v>
      </c>
      <c r="I1399" s="9">
        <f t="shared" si="42"/>
        <v>2385920</v>
      </c>
      <c r="J1399" s="8">
        <v>0</v>
      </c>
      <c r="K1399" s="10">
        <f t="shared" si="43"/>
        <v>0</v>
      </c>
    </row>
    <row r="1400" spans="1:11" x14ac:dyDescent="0.25">
      <c r="A1400" s="7" t="s">
        <v>434</v>
      </c>
      <c r="B1400" s="7" t="s">
        <v>7575</v>
      </c>
      <c r="C1400" s="7" t="s">
        <v>14018</v>
      </c>
      <c r="D1400" s="7" t="s">
        <v>14019</v>
      </c>
      <c r="E1400" s="7" t="s">
        <v>14726</v>
      </c>
      <c r="F1400" s="7" t="s">
        <v>21520</v>
      </c>
      <c r="G1400" s="8">
        <v>169026269</v>
      </c>
      <c r="H1400" s="8">
        <v>0</v>
      </c>
      <c r="I1400" s="9">
        <f t="shared" si="42"/>
        <v>169026269</v>
      </c>
      <c r="J1400" s="8">
        <v>169026269</v>
      </c>
      <c r="K1400" s="10">
        <f t="shared" si="43"/>
        <v>1</v>
      </c>
    </row>
    <row r="1401" spans="1:11" x14ac:dyDescent="0.25">
      <c r="A1401" s="7" t="s">
        <v>436</v>
      </c>
      <c r="B1401" s="7" t="s">
        <v>7577</v>
      </c>
      <c r="C1401" s="7" t="s">
        <v>14010</v>
      </c>
      <c r="D1401" s="7" t="s">
        <v>14011</v>
      </c>
      <c r="E1401" s="7" t="s">
        <v>14728</v>
      </c>
      <c r="F1401" s="7" t="s">
        <v>21511</v>
      </c>
      <c r="G1401" s="8">
        <v>98381823</v>
      </c>
      <c r="H1401" s="8">
        <v>0</v>
      </c>
      <c r="I1401" s="9">
        <f t="shared" si="42"/>
        <v>98381823</v>
      </c>
      <c r="J1401" s="8">
        <v>0</v>
      </c>
      <c r="K1401" s="10">
        <f t="shared" si="43"/>
        <v>0</v>
      </c>
    </row>
    <row r="1402" spans="1:11" x14ac:dyDescent="0.25">
      <c r="A1402" s="7" t="s">
        <v>437</v>
      </c>
      <c r="B1402" s="7" t="s">
        <v>7578</v>
      </c>
      <c r="C1402" s="7" t="s">
        <v>14012</v>
      </c>
      <c r="D1402" s="7" t="s">
        <v>14013</v>
      </c>
      <c r="E1402" s="7" t="s">
        <v>14729</v>
      </c>
      <c r="F1402" s="7" t="s">
        <v>21522</v>
      </c>
      <c r="G1402" s="8">
        <v>108682625</v>
      </c>
      <c r="H1402" s="8">
        <v>0</v>
      </c>
      <c r="I1402" s="9">
        <f t="shared" si="42"/>
        <v>108682625</v>
      </c>
      <c r="J1402" s="8">
        <v>0</v>
      </c>
      <c r="K1402" s="10">
        <f t="shared" si="43"/>
        <v>0</v>
      </c>
    </row>
    <row r="1403" spans="1:11" x14ac:dyDescent="0.25">
      <c r="A1403" s="7" t="s">
        <v>438</v>
      </c>
      <c r="B1403" s="7" t="s">
        <v>7579</v>
      </c>
      <c r="C1403" s="7" t="s">
        <v>14012</v>
      </c>
      <c r="D1403" s="7" t="s">
        <v>14013</v>
      </c>
      <c r="E1403" s="7" t="s">
        <v>14730</v>
      </c>
      <c r="F1403" s="7" t="s">
        <v>21500</v>
      </c>
      <c r="G1403" s="8">
        <v>525257</v>
      </c>
      <c r="H1403" s="8">
        <v>0</v>
      </c>
      <c r="I1403" s="9">
        <f t="shared" si="42"/>
        <v>525257</v>
      </c>
      <c r="J1403" s="8">
        <v>0</v>
      </c>
      <c r="K1403" s="10">
        <f t="shared" si="43"/>
        <v>0</v>
      </c>
    </row>
    <row r="1404" spans="1:11" x14ac:dyDescent="0.25">
      <c r="A1404" s="7" t="s">
        <v>439</v>
      </c>
      <c r="B1404" s="7" t="s">
        <v>7580</v>
      </c>
      <c r="C1404" s="7" t="s">
        <v>14048</v>
      </c>
      <c r="D1404" s="7" t="s">
        <v>14049</v>
      </c>
      <c r="E1404" s="7" t="s">
        <v>14731</v>
      </c>
      <c r="F1404" s="7" t="s">
        <v>21523</v>
      </c>
      <c r="G1404" s="8">
        <v>29305266</v>
      </c>
      <c r="H1404" s="8">
        <v>0</v>
      </c>
      <c r="I1404" s="9">
        <f t="shared" si="42"/>
        <v>29305266</v>
      </c>
      <c r="J1404" s="8">
        <v>29305266</v>
      </c>
      <c r="K1404" s="10">
        <f t="shared" si="43"/>
        <v>1</v>
      </c>
    </row>
    <row r="1405" spans="1:11" x14ac:dyDescent="0.25">
      <c r="A1405" s="7" t="s">
        <v>440</v>
      </c>
      <c r="B1405" s="7" t="s">
        <v>7581</v>
      </c>
      <c r="C1405" s="7" t="s">
        <v>14012</v>
      </c>
      <c r="D1405" s="7" t="s">
        <v>14013</v>
      </c>
      <c r="E1405" s="7" t="s">
        <v>14732</v>
      </c>
      <c r="F1405" s="7" t="s">
        <v>21283</v>
      </c>
      <c r="G1405" s="8">
        <v>5725500</v>
      </c>
      <c r="H1405" s="8">
        <v>0</v>
      </c>
      <c r="I1405" s="9">
        <f t="shared" si="42"/>
        <v>5725500</v>
      </c>
      <c r="J1405" s="8">
        <v>0</v>
      </c>
      <c r="K1405" s="10">
        <f t="shared" si="43"/>
        <v>0</v>
      </c>
    </row>
    <row r="1406" spans="1:11" x14ac:dyDescent="0.25">
      <c r="A1406" s="7" t="s">
        <v>441</v>
      </c>
      <c r="B1406" s="7" t="s">
        <v>7582</v>
      </c>
      <c r="C1406" s="7" t="s">
        <v>14028</v>
      </c>
      <c r="D1406" s="7" t="s">
        <v>14029</v>
      </c>
      <c r="E1406" s="7" t="s">
        <v>14733</v>
      </c>
      <c r="F1406" s="7" t="s">
        <v>21524</v>
      </c>
      <c r="G1406" s="8">
        <v>586327994</v>
      </c>
      <c r="H1406" s="8">
        <v>0</v>
      </c>
      <c r="I1406" s="9">
        <f t="shared" si="42"/>
        <v>586327994</v>
      </c>
      <c r="J1406" s="8">
        <v>586327994</v>
      </c>
      <c r="K1406" s="10">
        <f t="shared" si="43"/>
        <v>1</v>
      </c>
    </row>
    <row r="1407" spans="1:11" x14ac:dyDescent="0.25">
      <c r="A1407" s="7" t="s">
        <v>442</v>
      </c>
      <c r="B1407" s="7" t="s">
        <v>7583</v>
      </c>
      <c r="C1407" s="7" t="s">
        <v>14010</v>
      </c>
      <c r="D1407" s="7" t="s">
        <v>14011</v>
      </c>
      <c r="E1407" s="7" t="s">
        <v>14734</v>
      </c>
      <c r="F1407" s="7" t="s">
        <v>21525</v>
      </c>
      <c r="G1407" s="8">
        <v>1303496</v>
      </c>
      <c r="H1407" s="8">
        <v>0</v>
      </c>
      <c r="I1407" s="9">
        <f t="shared" si="42"/>
        <v>1303496</v>
      </c>
      <c r="J1407" s="8">
        <v>1303496</v>
      </c>
      <c r="K1407" s="10">
        <f t="shared" si="43"/>
        <v>1</v>
      </c>
    </row>
    <row r="1408" spans="1:11" x14ac:dyDescent="0.25">
      <c r="A1408" s="7" t="s">
        <v>443</v>
      </c>
      <c r="B1408" s="7" t="s">
        <v>7584</v>
      </c>
      <c r="C1408" s="7" t="s">
        <v>14012</v>
      </c>
      <c r="D1408" s="7" t="s">
        <v>14013</v>
      </c>
      <c r="E1408" s="7" t="s">
        <v>14735</v>
      </c>
      <c r="F1408" s="7" t="s">
        <v>21291</v>
      </c>
      <c r="G1408" s="8">
        <v>1815363541</v>
      </c>
      <c r="H1408" s="8">
        <v>0</v>
      </c>
      <c r="I1408" s="9">
        <f t="shared" si="42"/>
        <v>1815363541</v>
      </c>
      <c r="J1408" s="8">
        <v>0</v>
      </c>
      <c r="K1408" s="10">
        <f t="shared" si="43"/>
        <v>0</v>
      </c>
    </row>
    <row r="1409" spans="1:11" x14ac:dyDescent="0.25">
      <c r="A1409" s="7" t="s">
        <v>444</v>
      </c>
      <c r="B1409" s="7" t="s">
        <v>7585</v>
      </c>
      <c r="C1409" s="7" t="s">
        <v>14020</v>
      </c>
      <c r="D1409" s="7" t="s">
        <v>14021</v>
      </c>
      <c r="E1409" s="7" t="s">
        <v>14736</v>
      </c>
      <c r="F1409" s="7" t="s">
        <v>21526</v>
      </c>
      <c r="G1409" s="8">
        <v>19410633</v>
      </c>
      <c r="H1409" s="8">
        <v>0</v>
      </c>
      <c r="I1409" s="9">
        <f t="shared" si="42"/>
        <v>19410633</v>
      </c>
      <c r="J1409" s="8">
        <v>0</v>
      </c>
      <c r="K1409" s="10">
        <f t="shared" si="43"/>
        <v>0</v>
      </c>
    </row>
    <row r="1410" spans="1:11" x14ac:dyDescent="0.25">
      <c r="A1410" s="7" t="s">
        <v>445</v>
      </c>
      <c r="B1410" s="7" t="s">
        <v>7586</v>
      </c>
      <c r="C1410" s="7" t="s">
        <v>14048</v>
      </c>
      <c r="D1410" s="7" t="s">
        <v>14049</v>
      </c>
      <c r="E1410" s="7" t="s">
        <v>14737</v>
      </c>
      <c r="F1410" s="7" t="s">
        <v>21527</v>
      </c>
      <c r="G1410" s="8">
        <v>4961945</v>
      </c>
      <c r="H1410" s="8">
        <v>0</v>
      </c>
      <c r="I1410" s="9">
        <f t="shared" ref="I1410:I1473" si="44">+G1410-H1410</f>
        <v>4961945</v>
      </c>
      <c r="J1410" s="8">
        <v>4481480</v>
      </c>
      <c r="K1410" s="10">
        <f t="shared" si="43"/>
        <v>0.90317002707607597</v>
      </c>
    </row>
    <row r="1411" spans="1:11" x14ac:dyDescent="0.25">
      <c r="A1411" s="7" t="s">
        <v>448</v>
      </c>
      <c r="B1411" s="7" t="s">
        <v>7589</v>
      </c>
      <c r="C1411" s="7" t="s">
        <v>14010</v>
      </c>
      <c r="D1411" s="7" t="s">
        <v>14011</v>
      </c>
      <c r="E1411" s="7" t="s">
        <v>14740</v>
      </c>
      <c r="F1411" s="7" t="s">
        <v>21527</v>
      </c>
      <c r="G1411" s="8">
        <v>56959989</v>
      </c>
      <c r="H1411" s="8">
        <v>0</v>
      </c>
      <c r="I1411" s="9">
        <f t="shared" si="44"/>
        <v>56959989</v>
      </c>
      <c r="J1411" s="8">
        <v>56959989</v>
      </c>
      <c r="K1411" s="10">
        <f t="shared" ref="K1411:K1474" si="45">+J1411/I1411</f>
        <v>1</v>
      </c>
    </row>
    <row r="1412" spans="1:11" x14ac:dyDescent="0.25">
      <c r="A1412" s="7" t="s">
        <v>449</v>
      </c>
      <c r="B1412" s="7" t="s">
        <v>7590</v>
      </c>
      <c r="C1412" s="7" t="s">
        <v>14048</v>
      </c>
      <c r="D1412" s="7" t="s">
        <v>14049</v>
      </c>
      <c r="E1412" s="7" t="s">
        <v>14741</v>
      </c>
      <c r="F1412" s="7" t="s">
        <v>21529</v>
      </c>
      <c r="G1412" s="8">
        <v>44747758</v>
      </c>
      <c r="H1412" s="8">
        <v>0</v>
      </c>
      <c r="I1412" s="9">
        <f t="shared" si="44"/>
        <v>44747758</v>
      </c>
      <c r="J1412" s="8">
        <v>0</v>
      </c>
      <c r="K1412" s="10">
        <f t="shared" si="45"/>
        <v>0</v>
      </c>
    </row>
    <row r="1413" spans="1:11" x14ac:dyDescent="0.25">
      <c r="A1413" s="7" t="s">
        <v>450</v>
      </c>
      <c r="B1413" s="7" t="s">
        <v>7591</v>
      </c>
      <c r="C1413" s="7" t="s">
        <v>14010</v>
      </c>
      <c r="D1413" s="7" t="s">
        <v>14011</v>
      </c>
      <c r="E1413" s="7" t="s">
        <v>14742</v>
      </c>
      <c r="F1413" s="7" t="s">
        <v>21530</v>
      </c>
      <c r="G1413" s="8">
        <v>822829540</v>
      </c>
      <c r="H1413" s="8">
        <v>0</v>
      </c>
      <c r="I1413" s="9">
        <f t="shared" si="44"/>
        <v>822829540</v>
      </c>
      <c r="J1413" s="8">
        <v>0</v>
      </c>
      <c r="K1413" s="10">
        <f t="shared" si="45"/>
        <v>0</v>
      </c>
    </row>
    <row r="1414" spans="1:11" x14ac:dyDescent="0.25">
      <c r="A1414" s="7" t="s">
        <v>451</v>
      </c>
      <c r="B1414" s="7" t="s">
        <v>7592</v>
      </c>
      <c r="C1414" s="7" t="s">
        <v>14010</v>
      </c>
      <c r="D1414" s="7" t="s">
        <v>14011</v>
      </c>
      <c r="E1414" s="7" t="s">
        <v>14743</v>
      </c>
      <c r="F1414" s="7" t="s">
        <v>21531</v>
      </c>
      <c r="G1414" s="8">
        <v>366370</v>
      </c>
      <c r="H1414" s="8">
        <v>0</v>
      </c>
      <c r="I1414" s="9">
        <f t="shared" si="44"/>
        <v>366370</v>
      </c>
      <c r="J1414" s="8">
        <v>0</v>
      </c>
      <c r="K1414" s="10">
        <f t="shared" si="45"/>
        <v>0</v>
      </c>
    </row>
    <row r="1415" spans="1:11" x14ac:dyDescent="0.25">
      <c r="A1415" s="7" t="s">
        <v>452</v>
      </c>
      <c r="B1415" s="7" t="s">
        <v>7593</v>
      </c>
      <c r="C1415" s="7" t="s">
        <v>14012</v>
      </c>
      <c r="D1415" s="7" t="s">
        <v>14013</v>
      </c>
      <c r="E1415" s="7" t="s">
        <v>14744</v>
      </c>
      <c r="F1415" s="7" t="s">
        <v>21389</v>
      </c>
      <c r="G1415" s="8">
        <v>1243764</v>
      </c>
      <c r="H1415" s="8">
        <v>0</v>
      </c>
      <c r="I1415" s="9">
        <f t="shared" si="44"/>
        <v>1243764</v>
      </c>
      <c r="J1415" s="8">
        <v>0</v>
      </c>
      <c r="K1415" s="10">
        <f t="shared" si="45"/>
        <v>0</v>
      </c>
    </row>
    <row r="1416" spans="1:11" x14ac:dyDescent="0.25">
      <c r="A1416" s="7" t="s">
        <v>453</v>
      </c>
      <c r="B1416" s="7" t="s">
        <v>7594</v>
      </c>
      <c r="C1416" s="7" t="s">
        <v>14048</v>
      </c>
      <c r="D1416" s="7" t="s">
        <v>14049</v>
      </c>
      <c r="E1416" s="7" t="s">
        <v>14745</v>
      </c>
      <c r="F1416" s="7" t="s">
        <v>21532</v>
      </c>
      <c r="G1416" s="8">
        <v>7778982</v>
      </c>
      <c r="H1416" s="8">
        <v>0</v>
      </c>
      <c r="I1416" s="9">
        <f t="shared" si="44"/>
        <v>7778982</v>
      </c>
      <c r="J1416" s="8">
        <v>0</v>
      </c>
      <c r="K1416" s="10">
        <f t="shared" si="45"/>
        <v>0</v>
      </c>
    </row>
    <row r="1417" spans="1:11" x14ac:dyDescent="0.25">
      <c r="A1417" s="7" t="s">
        <v>454</v>
      </c>
      <c r="B1417" s="7" t="s">
        <v>7595</v>
      </c>
      <c r="C1417" s="7" t="s">
        <v>14010</v>
      </c>
      <c r="D1417" s="7" t="s">
        <v>14011</v>
      </c>
      <c r="E1417" s="7" t="s">
        <v>14746</v>
      </c>
      <c r="F1417" s="7" t="s">
        <v>21533</v>
      </c>
      <c r="G1417" s="8">
        <v>40725483</v>
      </c>
      <c r="H1417" s="8">
        <v>0</v>
      </c>
      <c r="I1417" s="9">
        <f t="shared" si="44"/>
        <v>40725483</v>
      </c>
      <c r="J1417" s="8">
        <v>0</v>
      </c>
      <c r="K1417" s="10">
        <f t="shared" si="45"/>
        <v>0</v>
      </c>
    </row>
    <row r="1418" spans="1:11" x14ac:dyDescent="0.25">
      <c r="A1418" s="7" t="s">
        <v>455</v>
      </c>
      <c r="B1418" s="7" t="s">
        <v>7596</v>
      </c>
      <c r="C1418" s="7" t="s">
        <v>14010</v>
      </c>
      <c r="D1418" s="7" t="s">
        <v>14011</v>
      </c>
      <c r="E1418" s="7" t="s">
        <v>14747</v>
      </c>
      <c r="F1418" s="7" t="s">
        <v>21534</v>
      </c>
      <c r="G1418" s="8">
        <v>82642209</v>
      </c>
      <c r="H1418" s="8">
        <v>0</v>
      </c>
      <c r="I1418" s="9">
        <f t="shared" si="44"/>
        <v>82642209</v>
      </c>
      <c r="J1418" s="8">
        <v>0</v>
      </c>
      <c r="K1418" s="10">
        <f t="shared" si="45"/>
        <v>0</v>
      </c>
    </row>
    <row r="1419" spans="1:11" x14ac:dyDescent="0.25">
      <c r="A1419" s="7" t="s">
        <v>456</v>
      </c>
      <c r="B1419" s="7" t="s">
        <v>7597</v>
      </c>
      <c r="C1419" s="7" t="s">
        <v>14012</v>
      </c>
      <c r="D1419" s="7" t="s">
        <v>14013</v>
      </c>
      <c r="E1419" s="7" t="s">
        <v>14748</v>
      </c>
      <c r="F1419" s="7" t="s">
        <v>21535</v>
      </c>
      <c r="G1419" s="8">
        <v>468607487</v>
      </c>
      <c r="H1419" s="8">
        <v>0</v>
      </c>
      <c r="I1419" s="9">
        <f t="shared" si="44"/>
        <v>468607487</v>
      </c>
      <c r="J1419" s="8">
        <v>384951647</v>
      </c>
      <c r="K1419" s="10">
        <f t="shared" si="45"/>
        <v>0.82147993294865984</v>
      </c>
    </row>
    <row r="1420" spans="1:11" x14ac:dyDescent="0.25">
      <c r="A1420" s="7" t="s">
        <v>457</v>
      </c>
      <c r="B1420" s="7" t="s">
        <v>7598</v>
      </c>
      <c r="C1420" s="7" t="s">
        <v>14018</v>
      </c>
      <c r="D1420" s="7" t="s">
        <v>14019</v>
      </c>
      <c r="E1420" s="7" t="s">
        <v>14749</v>
      </c>
      <c r="F1420" s="7" t="s">
        <v>21536</v>
      </c>
      <c r="G1420" s="8">
        <v>63682699</v>
      </c>
      <c r="H1420" s="8">
        <v>63682699</v>
      </c>
      <c r="I1420" s="9">
        <f t="shared" si="44"/>
        <v>0</v>
      </c>
      <c r="J1420" s="8">
        <v>0</v>
      </c>
      <c r="K1420" s="10">
        <v>0</v>
      </c>
    </row>
    <row r="1421" spans="1:11" x14ac:dyDescent="0.25">
      <c r="A1421" s="7" t="s">
        <v>459</v>
      </c>
      <c r="B1421" s="7" t="s">
        <v>7600</v>
      </c>
      <c r="C1421" s="7" t="s">
        <v>14020</v>
      </c>
      <c r="D1421" s="7" t="s">
        <v>14021</v>
      </c>
      <c r="E1421" s="7" t="s">
        <v>14751</v>
      </c>
      <c r="F1421" s="7" t="s">
        <v>21538</v>
      </c>
      <c r="G1421" s="8">
        <v>32117586</v>
      </c>
      <c r="H1421" s="8">
        <v>0</v>
      </c>
      <c r="I1421" s="9">
        <f t="shared" si="44"/>
        <v>32117586</v>
      </c>
      <c r="J1421" s="8">
        <v>0</v>
      </c>
      <c r="K1421" s="10">
        <f t="shared" si="45"/>
        <v>0</v>
      </c>
    </row>
    <row r="1422" spans="1:11" x14ac:dyDescent="0.25">
      <c r="A1422" s="7" t="s">
        <v>460</v>
      </c>
      <c r="B1422" s="7" t="s">
        <v>7601</v>
      </c>
      <c r="C1422" s="7" t="s">
        <v>14012</v>
      </c>
      <c r="D1422" s="7" t="s">
        <v>14013</v>
      </c>
      <c r="E1422" s="7" t="s">
        <v>14752</v>
      </c>
      <c r="F1422" s="7" t="s">
        <v>21539</v>
      </c>
      <c r="G1422" s="8">
        <v>11960547</v>
      </c>
      <c r="H1422" s="8">
        <v>0</v>
      </c>
      <c r="I1422" s="9">
        <f t="shared" si="44"/>
        <v>11960547</v>
      </c>
      <c r="J1422" s="8">
        <v>0</v>
      </c>
      <c r="K1422" s="10">
        <f t="shared" si="45"/>
        <v>0</v>
      </c>
    </row>
    <row r="1423" spans="1:11" x14ac:dyDescent="0.25">
      <c r="A1423" s="7" t="s">
        <v>461</v>
      </c>
      <c r="B1423" s="7" t="s">
        <v>7602</v>
      </c>
      <c r="C1423" s="7" t="s">
        <v>14012</v>
      </c>
      <c r="D1423" s="7" t="s">
        <v>14013</v>
      </c>
      <c r="E1423" s="7" t="s">
        <v>14753</v>
      </c>
      <c r="F1423" s="7" t="s">
        <v>21539</v>
      </c>
      <c r="G1423" s="8">
        <v>10260500</v>
      </c>
      <c r="H1423" s="8">
        <v>0</v>
      </c>
      <c r="I1423" s="9">
        <f t="shared" si="44"/>
        <v>10260500</v>
      </c>
      <c r="J1423" s="8">
        <v>0</v>
      </c>
      <c r="K1423" s="10">
        <f t="shared" si="45"/>
        <v>0</v>
      </c>
    </row>
    <row r="1424" spans="1:11" x14ac:dyDescent="0.25">
      <c r="A1424" s="7" t="s">
        <v>462</v>
      </c>
      <c r="B1424" s="7" t="s">
        <v>7603</v>
      </c>
      <c r="C1424" s="7" t="s">
        <v>14012</v>
      </c>
      <c r="D1424" s="7" t="s">
        <v>14013</v>
      </c>
      <c r="E1424" s="7" t="s">
        <v>14754</v>
      </c>
      <c r="F1424" s="7" t="s">
        <v>21412</v>
      </c>
      <c r="G1424" s="8">
        <v>179689409</v>
      </c>
      <c r="H1424" s="8">
        <v>0</v>
      </c>
      <c r="I1424" s="9">
        <f t="shared" si="44"/>
        <v>179689409</v>
      </c>
      <c r="J1424" s="8">
        <v>0</v>
      </c>
      <c r="K1424" s="10">
        <f t="shared" si="45"/>
        <v>0</v>
      </c>
    </row>
    <row r="1425" spans="1:11" x14ac:dyDescent="0.25">
      <c r="A1425" s="7" t="s">
        <v>463</v>
      </c>
      <c r="B1425" s="7" t="s">
        <v>7604</v>
      </c>
      <c r="C1425" s="7" t="s">
        <v>14020</v>
      </c>
      <c r="D1425" s="7" t="s">
        <v>14021</v>
      </c>
      <c r="E1425" s="7" t="s">
        <v>14755</v>
      </c>
      <c r="F1425" s="7" t="s">
        <v>21540</v>
      </c>
      <c r="G1425" s="8">
        <v>309756773</v>
      </c>
      <c r="H1425" s="8">
        <v>0</v>
      </c>
      <c r="I1425" s="9">
        <f t="shared" si="44"/>
        <v>309756773</v>
      </c>
      <c r="J1425" s="8">
        <v>0</v>
      </c>
      <c r="K1425" s="10">
        <f t="shared" si="45"/>
        <v>0</v>
      </c>
    </row>
    <row r="1426" spans="1:11" x14ac:dyDescent="0.25">
      <c r="A1426" s="7" t="s">
        <v>464</v>
      </c>
      <c r="B1426" s="7" t="s">
        <v>7605</v>
      </c>
      <c r="C1426" s="7" t="s">
        <v>14026</v>
      </c>
      <c r="D1426" s="7" t="s">
        <v>14027</v>
      </c>
      <c r="E1426" s="7" t="s">
        <v>14756</v>
      </c>
      <c r="F1426" s="7" t="s">
        <v>21541</v>
      </c>
      <c r="G1426" s="8">
        <v>5900000</v>
      </c>
      <c r="H1426" s="8">
        <v>0</v>
      </c>
      <c r="I1426" s="9">
        <f t="shared" si="44"/>
        <v>5900000</v>
      </c>
      <c r="J1426" s="8">
        <v>5900000</v>
      </c>
      <c r="K1426" s="10">
        <f t="shared" si="45"/>
        <v>1</v>
      </c>
    </row>
    <row r="1427" spans="1:11" x14ac:dyDescent="0.25">
      <c r="A1427" s="7" t="s">
        <v>465</v>
      </c>
      <c r="B1427" s="7" t="s">
        <v>7606</v>
      </c>
      <c r="C1427" s="7" t="s">
        <v>14018</v>
      </c>
      <c r="D1427" s="7" t="s">
        <v>14019</v>
      </c>
      <c r="E1427" s="7" t="s">
        <v>14757</v>
      </c>
      <c r="F1427" s="7" t="s">
        <v>21542</v>
      </c>
      <c r="G1427" s="8">
        <v>3383681665</v>
      </c>
      <c r="H1427" s="8">
        <v>1668731</v>
      </c>
      <c r="I1427" s="9">
        <f t="shared" si="44"/>
        <v>3382012934</v>
      </c>
      <c r="J1427" s="8">
        <v>3382012934</v>
      </c>
      <c r="K1427" s="10">
        <f t="shared" si="45"/>
        <v>1</v>
      </c>
    </row>
    <row r="1428" spans="1:11" x14ac:dyDescent="0.25">
      <c r="A1428" s="7" t="s">
        <v>466</v>
      </c>
      <c r="B1428" s="7" t="s">
        <v>7607</v>
      </c>
      <c r="C1428" s="7" t="s">
        <v>14050</v>
      </c>
      <c r="D1428" s="7" t="s">
        <v>14051</v>
      </c>
      <c r="E1428" s="7" t="s">
        <v>14758</v>
      </c>
      <c r="F1428" s="7" t="s">
        <v>21543</v>
      </c>
      <c r="G1428" s="8">
        <v>243710</v>
      </c>
      <c r="H1428" s="8">
        <v>0</v>
      </c>
      <c r="I1428" s="9">
        <f t="shared" si="44"/>
        <v>243710</v>
      </c>
      <c r="J1428" s="8">
        <v>0</v>
      </c>
      <c r="K1428" s="10">
        <f t="shared" si="45"/>
        <v>0</v>
      </c>
    </row>
    <row r="1429" spans="1:11" x14ac:dyDescent="0.25">
      <c r="A1429" s="7" t="s">
        <v>467</v>
      </c>
      <c r="B1429" s="7" t="s">
        <v>7608</v>
      </c>
      <c r="C1429" s="7" t="s">
        <v>14052</v>
      </c>
      <c r="D1429" s="7" t="s">
        <v>14053</v>
      </c>
      <c r="E1429" s="7" t="s">
        <v>14759</v>
      </c>
      <c r="F1429" s="7" t="s">
        <v>21544</v>
      </c>
      <c r="G1429" s="8">
        <v>58226299</v>
      </c>
      <c r="H1429" s="8">
        <v>0</v>
      </c>
      <c r="I1429" s="9">
        <f t="shared" si="44"/>
        <v>58226299</v>
      </c>
      <c r="J1429" s="8">
        <v>0</v>
      </c>
      <c r="K1429" s="10">
        <f t="shared" si="45"/>
        <v>0</v>
      </c>
    </row>
    <row r="1430" spans="1:11" x14ac:dyDescent="0.25">
      <c r="A1430" s="7" t="s">
        <v>468</v>
      </c>
      <c r="B1430" s="7" t="s">
        <v>7609</v>
      </c>
      <c r="C1430" s="7" t="s">
        <v>14052</v>
      </c>
      <c r="D1430" s="7" t="s">
        <v>14053</v>
      </c>
      <c r="E1430" s="7" t="s">
        <v>14760</v>
      </c>
      <c r="F1430" s="7" t="s">
        <v>21543</v>
      </c>
      <c r="G1430" s="8">
        <v>919413</v>
      </c>
      <c r="H1430" s="8">
        <v>0</v>
      </c>
      <c r="I1430" s="9">
        <f t="shared" si="44"/>
        <v>919413</v>
      </c>
      <c r="J1430" s="8">
        <v>0</v>
      </c>
      <c r="K1430" s="10">
        <f t="shared" si="45"/>
        <v>0</v>
      </c>
    </row>
    <row r="1431" spans="1:11" x14ac:dyDescent="0.25">
      <c r="A1431" s="7" t="s">
        <v>470</v>
      </c>
      <c r="B1431" s="7" t="s">
        <v>7611</v>
      </c>
      <c r="C1431" s="7" t="s">
        <v>14010</v>
      </c>
      <c r="D1431" s="7" t="s">
        <v>14011</v>
      </c>
      <c r="E1431" s="7" t="s">
        <v>14762</v>
      </c>
      <c r="F1431" s="7" t="s">
        <v>21545</v>
      </c>
      <c r="G1431" s="8">
        <v>51275788</v>
      </c>
      <c r="H1431" s="8">
        <v>0</v>
      </c>
      <c r="I1431" s="9">
        <f t="shared" si="44"/>
        <v>51275788</v>
      </c>
      <c r="J1431" s="8">
        <v>0</v>
      </c>
      <c r="K1431" s="10">
        <f t="shared" si="45"/>
        <v>0</v>
      </c>
    </row>
    <row r="1432" spans="1:11" x14ac:dyDescent="0.25">
      <c r="A1432" s="7" t="s">
        <v>471</v>
      </c>
      <c r="B1432" s="7" t="s">
        <v>7612</v>
      </c>
      <c r="C1432" s="7" t="s">
        <v>14012</v>
      </c>
      <c r="D1432" s="7" t="s">
        <v>14013</v>
      </c>
      <c r="E1432" s="7" t="s">
        <v>14763</v>
      </c>
      <c r="F1432" s="7" t="s">
        <v>21546</v>
      </c>
      <c r="G1432" s="8">
        <v>5966000</v>
      </c>
      <c r="H1432" s="8">
        <v>0</v>
      </c>
      <c r="I1432" s="9">
        <f t="shared" si="44"/>
        <v>5966000</v>
      </c>
      <c r="J1432" s="8">
        <v>5966000</v>
      </c>
      <c r="K1432" s="10">
        <f t="shared" si="45"/>
        <v>1</v>
      </c>
    </row>
    <row r="1433" spans="1:11" x14ac:dyDescent="0.25">
      <c r="A1433" s="7" t="s">
        <v>472</v>
      </c>
      <c r="B1433" s="7" t="s">
        <v>7613</v>
      </c>
      <c r="C1433" s="7" t="s">
        <v>14010</v>
      </c>
      <c r="D1433" s="7" t="s">
        <v>14011</v>
      </c>
      <c r="E1433" s="7" t="s">
        <v>14764</v>
      </c>
      <c r="F1433" s="7" t="s">
        <v>21547</v>
      </c>
      <c r="G1433" s="8">
        <v>14689753</v>
      </c>
      <c r="H1433" s="8">
        <v>0</v>
      </c>
      <c r="I1433" s="9">
        <f t="shared" si="44"/>
        <v>14689753</v>
      </c>
      <c r="J1433" s="8">
        <v>0</v>
      </c>
      <c r="K1433" s="10">
        <f t="shared" si="45"/>
        <v>0</v>
      </c>
    </row>
    <row r="1434" spans="1:11" x14ac:dyDescent="0.25">
      <c r="A1434" s="7" t="s">
        <v>473</v>
      </c>
      <c r="B1434" s="7" t="s">
        <v>7614</v>
      </c>
      <c r="C1434" s="7" t="s">
        <v>14010</v>
      </c>
      <c r="D1434" s="7" t="s">
        <v>14011</v>
      </c>
      <c r="E1434" s="7" t="s">
        <v>14765</v>
      </c>
      <c r="F1434" s="7" t="s">
        <v>21548</v>
      </c>
      <c r="G1434" s="8">
        <v>92681330</v>
      </c>
      <c r="H1434" s="8">
        <v>0</v>
      </c>
      <c r="I1434" s="9">
        <f t="shared" si="44"/>
        <v>92681330</v>
      </c>
      <c r="J1434" s="8">
        <v>92681330</v>
      </c>
      <c r="K1434" s="10">
        <f t="shared" si="45"/>
        <v>1</v>
      </c>
    </row>
    <row r="1435" spans="1:11" x14ac:dyDescent="0.25">
      <c r="A1435" s="7" t="s">
        <v>474</v>
      </c>
      <c r="B1435" s="7" t="s">
        <v>7615</v>
      </c>
      <c r="C1435" s="7" t="s">
        <v>14012</v>
      </c>
      <c r="D1435" s="7" t="s">
        <v>14013</v>
      </c>
      <c r="E1435" s="7" t="s">
        <v>14766</v>
      </c>
      <c r="F1435" s="7" t="s">
        <v>21549</v>
      </c>
      <c r="G1435" s="8">
        <v>13791898</v>
      </c>
      <c r="H1435" s="8">
        <v>0</v>
      </c>
      <c r="I1435" s="9">
        <f t="shared" si="44"/>
        <v>13791898</v>
      </c>
      <c r="J1435" s="8">
        <v>0</v>
      </c>
      <c r="K1435" s="10">
        <f t="shared" si="45"/>
        <v>0</v>
      </c>
    </row>
    <row r="1436" spans="1:11" x14ac:dyDescent="0.25">
      <c r="A1436" s="7" t="s">
        <v>475</v>
      </c>
      <c r="B1436" s="7" t="s">
        <v>7616</v>
      </c>
      <c r="C1436" s="7" t="s">
        <v>14018</v>
      </c>
      <c r="D1436" s="7" t="s">
        <v>14019</v>
      </c>
      <c r="E1436" s="7" t="s">
        <v>14767</v>
      </c>
      <c r="F1436" s="7" t="s">
        <v>21341</v>
      </c>
      <c r="G1436" s="8">
        <v>207915241</v>
      </c>
      <c r="H1436" s="8">
        <v>0</v>
      </c>
      <c r="I1436" s="9">
        <f t="shared" si="44"/>
        <v>207915241</v>
      </c>
      <c r="J1436" s="8">
        <v>0</v>
      </c>
      <c r="K1436" s="10">
        <f t="shared" si="45"/>
        <v>0</v>
      </c>
    </row>
    <row r="1437" spans="1:11" x14ac:dyDescent="0.25">
      <c r="A1437" s="7" t="s">
        <v>476</v>
      </c>
      <c r="B1437" s="7" t="s">
        <v>7617</v>
      </c>
      <c r="C1437" s="7" t="s">
        <v>14018</v>
      </c>
      <c r="D1437" s="7" t="s">
        <v>14019</v>
      </c>
      <c r="E1437" s="7" t="s">
        <v>14768</v>
      </c>
      <c r="F1437" s="7" t="s">
        <v>21341</v>
      </c>
      <c r="G1437" s="8">
        <v>38094742</v>
      </c>
      <c r="H1437" s="8">
        <v>0</v>
      </c>
      <c r="I1437" s="9">
        <f t="shared" si="44"/>
        <v>38094742</v>
      </c>
      <c r="J1437" s="8">
        <v>38094742</v>
      </c>
      <c r="K1437" s="10">
        <f t="shared" si="45"/>
        <v>1</v>
      </c>
    </row>
    <row r="1438" spans="1:11" x14ac:dyDescent="0.25">
      <c r="A1438" s="7" t="s">
        <v>477</v>
      </c>
      <c r="B1438" s="7" t="s">
        <v>7618</v>
      </c>
      <c r="C1438" s="7" t="s">
        <v>14010</v>
      </c>
      <c r="D1438" s="7" t="s">
        <v>14011</v>
      </c>
      <c r="E1438" s="7" t="s">
        <v>14769</v>
      </c>
      <c r="F1438" s="7" t="s">
        <v>21235</v>
      </c>
      <c r="G1438" s="8">
        <v>53912105</v>
      </c>
      <c r="H1438" s="8">
        <v>0</v>
      </c>
      <c r="I1438" s="9">
        <f t="shared" si="44"/>
        <v>53912105</v>
      </c>
      <c r="J1438" s="8">
        <v>24073390</v>
      </c>
      <c r="K1438" s="10">
        <f t="shared" si="45"/>
        <v>0.44653032932028902</v>
      </c>
    </row>
    <row r="1439" spans="1:11" x14ac:dyDescent="0.25">
      <c r="A1439" s="7" t="s">
        <v>478</v>
      </c>
      <c r="B1439" s="7" t="s">
        <v>7619</v>
      </c>
      <c r="C1439" s="7" t="s">
        <v>14010</v>
      </c>
      <c r="D1439" s="7" t="s">
        <v>14011</v>
      </c>
      <c r="E1439" s="7" t="s">
        <v>14770</v>
      </c>
      <c r="F1439" s="7" t="s">
        <v>21235</v>
      </c>
      <c r="G1439" s="8">
        <v>23556361</v>
      </c>
      <c r="H1439" s="8">
        <v>0</v>
      </c>
      <c r="I1439" s="9">
        <f t="shared" si="44"/>
        <v>23556361</v>
      </c>
      <c r="J1439" s="8">
        <v>19007995</v>
      </c>
      <c r="K1439" s="10">
        <f t="shared" si="45"/>
        <v>0.80691559277767899</v>
      </c>
    </row>
    <row r="1440" spans="1:11" x14ac:dyDescent="0.25">
      <c r="A1440" s="7" t="s">
        <v>479</v>
      </c>
      <c r="B1440" s="7" t="s">
        <v>7620</v>
      </c>
      <c r="C1440" s="7" t="s">
        <v>14010</v>
      </c>
      <c r="D1440" s="7" t="s">
        <v>14011</v>
      </c>
      <c r="E1440" s="7" t="s">
        <v>14771</v>
      </c>
      <c r="F1440" s="7" t="s">
        <v>21235</v>
      </c>
      <c r="G1440" s="8">
        <v>11296969</v>
      </c>
      <c r="H1440" s="8">
        <v>0</v>
      </c>
      <c r="I1440" s="9">
        <f t="shared" si="44"/>
        <v>11296969</v>
      </c>
      <c r="J1440" s="8">
        <v>11234923</v>
      </c>
      <c r="K1440" s="10">
        <f t="shared" si="45"/>
        <v>0.99450773034784812</v>
      </c>
    </row>
    <row r="1441" spans="1:11" x14ac:dyDescent="0.25">
      <c r="A1441" s="7" t="s">
        <v>481</v>
      </c>
      <c r="B1441" s="7" t="s">
        <v>7622</v>
      </c>
      <c r="C1441" s="7" t="s">
        <v>14018</v>
      </c>
      <c r="D1441" s="7" t="s">
        <v>14019</v>
      </c>
      <c r="E1441" s="7" t="s">
        <v>14773</v>
      </c>
      <c r="F1441" s="7" t="s">
        <v>21551</v>
      </c>
      <c r="G1441" s="8">
        <v>211429267</v>
      </c>
      <c r="H1441" s="8">
        <v>0</v>
      </c>
      <c r="I1441" s="9">
        <f t="shared" si="44"/>
        <v>211429267</v>
      </c>
      <c r="J1441" s="8">
        <v>0</v>
      </c>
      <c r="K1441" s="10">
        <f t="shared" si="45"/>
        <v>0</v>
      </c>
    </row>
    <row r="1442" spans="1:11" x14ac:dyDescent="0.25">
      <c r="A1442" s="7" t="s">
        <v>482</v>
      </c>
      <c r="B1442" s="7" t="s">
        <v>7623</v>
      </c>
      <c r="C1442" s="7" t="s">
        <v>14010</v>
      </c>
      <c r="D1442" s="7" t="s">
        <v>14011</v>
      </c>
      <c r="E1442" s="7" t="s">
        <v>14774</v>
      </c>
      <c r="F1442" s="7" t="s">
        <v>21235</v>
      </c>
      <c r="G1442" s="8">
        <v>7938361</v>
      </c>
      <c r="H1442" s="8">
        <v>0</v>
      </c>
      <c r="I1442" s="9">
        <f t="shared" si="44"/>
        <v>7938361</v>
      </c>
      <c r="J1442" s="8">
        <v>0</v>
      </c>
      <c r="K1442" s="10">
        <f t="shared" si="45"/>
        <v>0</v>
      </c>
    </row>
    <row r="1443" spans="1:11" x14ac:dyDescent="0.25">
      <c r="A1443" s="7" t="s">
        <v>483</v>
      </c>
      <c r="B1443" s="7" t="s">
        <v>7624</v>
      </c>
      <c r="C1443" s="7" t="s">
        <v>14010</v>
      </c>
      <c r="D1443" s="7" t="s">
        <v>14011</v>
      </c>
      <c r="E1443" s="7" t="s">
        <v>14775</v>
      </c>
      <c r="F1443" s="7" t="s">
        <v>21456</v>
      </c>
      <c r="G1443" s="8">
        <v>116428270</v>
      </c>
      <c r="H1443" s="8">
        <v>0</v>
      </c>
      <c r="I1443" s="9">
        <f t="shared" si="44"/>
        <v>116428270</v>
      </c>
      <c r="J1443" s="8">
        <v>0</v>
      </c>
      <c r="K1443" s="10">
        <f t="shared" si="45"/>
        <v>0</v>
      </c>
    </row>
    <row r="1444" spans="1:11" x14ac:dyDescent="0.25">
      <c r="A1444" s="7" t="s">
        <v>484</v>
      </c>
      <c r="B1444" s="7" t="s">
        <v>7625</v>
      </c>
      <c r="C1444" s="7" t="s">
        <v>14010</v>
      </c>
      <c r="D1444" s="7" t="s">
        <v>14011</v>
      </c>
      <c r="E1444" s="7" t="s">
        <v>14776</v>
      </c>
      <c r="F1444" s="7" t="s">
        <v>21235</v>
      </c>
      <c r="G1444" s="8">
        <v>12776423</v>
      </c>
      <c r="H1444" s="8">
        <v>12776423</v>
      </c>
      <c r="I1444" s="9">
        <f t="shared" si="44"/>
        <v>0</v>
      </c>
      <c r="J1444" s="8">
        <v>0</v>
      </c>
      <c r="K1444" s="10">
        <v>0</v>
      </c>
    </row>
    <row r="1445" spans="1:11" x14ac:dyDescent="0.25">
      <c r="A1445" s="7" t="s">
        <v>485</v>
      </c>
      <c r="B1445" s="7" t="s">
        <v>7626</v>
      </c>
      <c r="C1445" s="7" t="s">
        <v>14010</v>
      </c>
      <c r="D1445" s="7" t="s">
        <v>14011</v>
      </c>
      <c r="E1445" s="7" t="s">
        <v>14777</v>
      </c>
      <c r="F1445" s="7" t="s">
        <v>21235</v>
      </c>
      <c r="G1445" s="8">
        <v>11804791</v>
      </c>
      <c r="H1445" s="8">
        <v>0</v>
      </c>
      <c r="I1445" s="9">
        <f t="shared" si="44"/>
        <v>11804791</v>
      </c>
      <c r="J1445" s="8">
        <v>0</v>
      </c>
      <c r="K1445" s="10">
        <f t="shared" si="45"/>
        <v>0</v>
      </c>
    </row>
    <row r="1446" spans="1:11" x14ac:dyDescent="0.25">
      <c r="A1446" s="7" t="s">
        <v>486</v>
      </c>
      <c r="B1446" s="7" t="s">
        <v>7627</v>
      </c>
      <c r="C1446" s="7" t="s">
        <v>14010</v>
      </c>
      <c r="D1446" s="7" t="s">
        <v>14011</v>
      </c>
      <c r="E1446" s="7" t="s">
        <v>14778</v>
      </c>
      <c r="F1446" s="7" t="s">
        <v>21552</v>
      </c>
      <c r="G1446" s="8">
        <v>25364634</v>
      </c>
      <c r="H1446" s="8">
        <v>0</v>
      </c>
      <c r="I1446" s="9">
        <f t="shared" si="44"/>
        <v>25364634</v>
      </c>
      <c r="J1446" s="8">
        <v>0</v>
      </c>
      <c r="K1446" s="10">
        <f t="shared" si="45"/>
        <v>0</v>
      </c>
    </row>
    <row r="1447" spans="1:11" x14ac:dyDescent="0.25">
      <c r="A1447" s="7" t="s">
        <v>487</v>
      </c>
      <c r="B1447" s="7" t="s">
        <v>7628</v>
      </c>
      <c r="C1447" s="7" t="s">
        <v>14018</v>
      </c>
      <c r="D1447" s="7" t="s">
        <v>14019</v>
      </c>
      <c r="E1447" s="7" t="s">
        <v>14779</v>
      </c>
      <c r="F1447" s="7" t="s">
        <v>21553</v>
      </c>
      <c r="G1447" s="8">
        <v>515105526</v>
      </c>
      <c r="H1447" s="8">
        <v>0</v>
      </c>
      <c r="I1447" s="9">
        <f t="shared" si="44"/>
        <v>515105526</v>
      </c>
      <c r="J1447" s="8">
        <v>0</v>
      </c>
      <c r="K1447" s="10">
        <f t="shared" si="45"/>
        <v>0</v>
      </c>
    </row>
    <row r="1448" spans="1:11" x14ac:dyDescent="0.25">
      <c r="A1448" s="7" t="s">
        <v>488</v>
      </c>
      <c r="B1448" s="7" t="s">
        <v>7629</v>
      </c>
      <c r="C1448" s="7" t="s">
        <v>14010</v>
      </c>
      <c r="D1448" s="7" t="s">
        <v>14011</v>
      </c>
      <c r="E1448" s="7" t="s">
        <v>14780</v>
      </c>
      <c r="F1448" s="7" t="s">
        <v>21552</v>
      </c>
      <c r="G1448" s="8">
        <v>34749715</v>
      </c>
      <c r="H1448" s="8">
        <v>0</v>
      </c>
      <c r="I1448" s="9">
        <f t="shared" si="44"/>
        <v>34749715</v>
      </c>
      <c r="J1448" s="8">
        <v>0</v>
      </c>
      <c r="K1448" s="10">
        <f t="shared" si="45"/>
        <v>0</v>
      </c>
    </row>
    <row r="1449" spans="1:11" x14ac:dyDescent="0.25">
      <c r="A1449" s="7" t="s">
        <v>489</v>
      </c>
      <c r="B1449" s="7" t="s">
        <v>7630</v>
      </c>
      <c r="C1449" s="7" t="s">
        <v>14050</v>
      </c>
      <c r="D1449" s="7" t="s">
        <v>14051</v>
      </c>
      <c r="E1449" s="7" t="s">
        <v>14781</v>
      </c>
      <c r="F1449" s="7" t="s">
        <v>21313</v>
      </c>
      <c r="G1449" s="8">
        <v>31459067</v>
      </c>
      <c r="H1449" s="8">
        <v>0</v>
      </c>
      <c r="I1449" s="9">
        <f t="shared" si="44"/>
        <v>31459067</v>
      </c>
      <c r="J1449" s="8">
        <v>30928100</v>
      </c>
      <c r="K1449" s="10">
        <f t="shared" si="45"/>
        <v>0.98312197243484689</v>
      </c>
    </row>
    <row r="1450" spans="1:11" x14ac:dyDescent="0.25">
      <c r="A1450" s="7" t="s">
        <v>490</v>
      </c>
      <c r="B1450" s="7" t="s">
        <v>7631</v>
      </c>
      <c r="C1450" s="7" t="s">
        <v>14010</v>
      </c>
      <c r="D1450" s="7" t="s">
        <v>14011</v>
      </c>
      <c r="E1450" s="7" t="s">
        <v>14782</v>
      </c>
      <c r="F1450" s="7" t="s">
        <v>21235</v>
      </c>
      <c r="G1450" s="8">
        <v>13541332</v>
      </c>
      <c r="H1450" s="8">
        <v>13541332</v>
      </c>
      <c r="I1450" s="9">
        <f t="shared" si="44"/>
        <v>0</v>
      </c>
      <c r="J1450" s="8">
        <v>0</v>
      </c>
      <c r="K1450" s="10">
        <v>0</v>
      </c>
    </row>
    <row r="1451" spans="1:11" x14ac:dyDescent="0.25">
      <c r="A1451" s="7" t="s">
        <v>492</v>
      </c>
      <c r="B1451" s="7" t="s">
        <v>7633</v>
      </c>
      <c r="C1451" s="7" t="s">
        <v>14020</v>
      </c>
      <c r="D1451" s="7" t="s">
        <v>14021</v>
      </c>
      <c r="E1451" s="7" t="s">
        <v>14784</v>
      </c>
      <c r="F1451" s="7" t="s">
        <v>21379</v>
      </c>
      <c r="G1451" s="8">
        <v>143652078</v>
      </c>
      <c r="H1451" s="8">
        <v>0</v>
      </c>
      <c r="I1451" s="9">
        <f t="shared" si="44"/>
        <v>143652078</v>
      </c>
      <c r="J1451" s="8">
        <v>0</v>
      </c>
      <c r="K1451" s="10">
        <f t="shared" si="45"/>
        <v>0</v>
      </c>
    </row>
    <row r="1452" spans="1:11" x14ac:dyDescent="0.25">
      <c r="A1452" s="7" t="s">
        <v>493</v>
      </c>
      <c r="B1452" s="7" t="s">
        <v>7634</v>
      </c>
      <c r="C1452" s="7" t="s">
        <v>14020</v>
      </c>
      <c r="D1452" s="7" t="s">
        <v>14021</v>
      </c>
      <c r="E1452" s="7" t="s">
        <v>14785</v>
      </c>
      <c r="F1452" s="7" t="s">
        <v>21555</v>
      </c>
      <c r="G1452" s="8">
        <v>29112411</v>
      </c>
      <c r="H1452" s="8">
        <v>0</v>
      </c>
      <c r="I1452" s="9">
        <f t="shared" si="44"/>
        <v>29112411</v>
      </c>
      <c r="J1452" s="8">
        <v>0</v>
      </c>
      <c r="K1452" s="10">
        <f t="shared" si="45"/>
        <v>0</v>
      </c>
    </row>
    <row r="1453" spans="1:11" x14ac:dyDescent="0.25">
      <c r="A1453" s="7" t="s">
        <v>494</v>
      </c>
      <c r="B1453" s="7" t="s">
        <v>7635</v>
      </c>
      <c r="C1453" s="7" t="s">
        <v>14018</v>
      </c>
      <c r="D1453" s="7" t="s">
        <v>14019</v>
      </c>
      <c r="E1453" s="7" t="s">
        <v>14786</v>
      </c>
      <c r="F1453" s="7" t="s">
        <v>21556</v>
      </c>
      <c r="G1453" s="8">
        <v>31260147</v>
      </c>
      <c r="H1453" s="8">
        <v>0</v>
      </c>
      <c r="I1453" s="9">
        <f t="shared" si="44"/>
        <v>31260147</v>
      </c>
      <c r="J1453" s="8">
        <v>31260147</v>
      </c>
      <c r="K1453" s="10">
        <f t="shared" si="45"/>
        <v>1</v>
      </c>
    </row>
    <row r="1454" spans="1:11" x14ac:dyDescent="0.25">
      <c r="A1454" s="7" t="s">
        <v>495</v>
      </c>
      <c r="B1454" s="7" t="s">
        <v>7636</v>
      </c>
      <c r="C1454" s="7" t="s">
        <v>14020</v>
      </c>
      <c r="D1454" s="7" t="s">
        <v>14021</v>
      </c>
      <c r="E1454" s="7" t="s">
        <v>14787</v>
      </c>
      <c r="F1454" s="7" t="s">
        <v>21557</v>
      </c>
      <c r="G1454" s="8">
        <v>19532858</v>
      </c>
      <c r="H1454" s="8">
        <v>0</v>
      </c>
      <c r="I1454" s="9">
        <f t="shared" si="44"/>
        <v>19532858</v>
      </c>
      <c r="J1454" s="8">
        <v>0</v>
      </c>
      <c r="K1454" s="10">
        <f t="shared" si="45"/>
        <v>0</v>
      </c>
    </row>
    <row r="1455" spans="1:11" x14ac:dyDescent="0.25">
      <c r="A1455" s="7" t="s">
        <v>496</v>
      </c>
      <c r="B1455" s="7" t="s">
        <v>7637</v>
      </c>
      <c r="C1455" s="7" t="s">
        <v>14010</v>
      </c>
      <c r="D1455" s="7" t="s">
        <v>14011</v>
      </c>
      <c r="E1455" s="7" t="s">
        <v>14788</v>
      </c>
      <c r="F1455" s="7" t="s">
        <v>21558</v>
      </c>
      <c r="G1455" s="8">
        <v>64486222</v>
      </c>
      <c r="H1455" s="8">
        <v>0</v>
      </c>
      <c r="I1455" s="9">
        <f t="shared" si="44"/>
        <v>64486222</v>
      </c>
      <c r="J1455" s="8">
        <v>64486222</v>
      </c>
      <c r="K1455" s="10">
        <f t="shared" si="45"/>
        <v>1</v>
      </c>
    </row>
    <row r="1456" spans="1:11" x14ac:dyDescent="0.25">
      <c r="A1456" s="7" t="s">
        <v>497</v>
      </c>
      <c r="B1456" s="7" t="s">
        <v>7638</v>
      </c>
      <c r="C1456" s="7" t="s">
        <v>14016</v>
      </c>
      <c r="D1456" s="7" t="s">
        <v>14017</v>
      </c>
      <c r="E1456" s="7" t="s">
        <v>14789</v>
      </c>
      <c r="F1456" s="7" t="s">
        <v>21559</v>
      </c>
      <c r="G1456" s="8">
        <v>3300000</v>
      </c>
      <c r="H1456" s="8">
        <v>0</v>
      </c>
      <c r="I1456" s="9">
        <f t="shared" si="44"/>
        <v>3300000</v>
      </c>
      <c r="J1456" s="8">
        <v>0</v>
      </c>
      <c r="K1456" s="10">
        <f t="shared" si="45"/>
        <v>0</v>
      </c>
    </row>
    <row r="1457" spans="1:11" x14ac:dyDescent="0.25">
      <c r="A1457" s="7" t="s">
        <v>498</v>
      </c>
      <c r="B1457" s="7" t="s">
        <v>7639</v>
      </c>
      <c r="C1457" s="7" t="s">
        <v>14020</v>
      </c>
      <c r="D1457" s="7" t="s">
        <v>14021</v>
      </c>
      <c r="E1457" s="7" t="s">
        <v>14790</v>
      </c>
      <c r="F1457" s="7" t="s">
        <v>21560</v>
      </c>
      <c r="G1457" s="8">
        <v>144093204</v>
      </c>
      <c r="H1457" s="8">
        <v>0</v>
      </c>
      <c r="I1457" s="9">
        <f t="shared" si="44"/>
        <v>144093204</v>
      </c>
      <c r="J1457" s="8">
        <v>0</v>
      </c>
      <c r="K1457" s="10">
        <f t="shared" si="45"/>
        <v>0</v>
      </c>
    </row>
    <row r="1458" spans="1:11" x14ac:dyDescent="0.25">
      <c r="A1458" s="7" t="s">
        <v>499</v>
      </c>
      <c r="B1458" s="7" t="s">
        <v>7640</v>
      </c>
      <c r="C1458" s="7" t="s">
        <v>14018</v>
      </c>
      <c r="D1458" s="7" t="s">
        <v>14019</v>
      </c>
      <c r="E1458" s="7" t="s">
        <v>14791</v>
      </c>
      <c r="F1458" s="7" t="s">
        <v>21561</v>
      </c>
      <c r="G1458" s="8">
        <v>1708702667</v>
      </c>
      <c r="H1458" s="8">
        <v>0</v>
      </c>
      <c r="I1458" s="9">
        <f t="shared" si="44"/>
        <v>1708702667</v>
      </c>
      <c r="J1458" s="8">
        <v>1492353334</v>
      </c>
      <c r="K1458" s="10">
        <f t="shared" si="45"/>
        <v>0.87338386181614125</v>
      </c>
    </row>
    <row r="1459" spans="1:11" x14ac:dyDescent="0.25">
      <c r="A1459" s="7" t="s">
        <v>500</v>
      </c>
      <c r="B1459" s="7" t="s">
        <v>7641</v>
      </c>
      <c r="C1459" s="7" t="s">
        <v>14018</v>
      </c>
      <c r="D1459" s="7" t="s">
        <v>14019</v>
      </c>
      <c r="E1459" s="7" t="s">
        <v>14792</v>
      </c>
      <c r="F1459" s="7" t="s">
        <v>21561</v>
      </c>
      <c r="G1459" s="8">
        <v>17122000</v>
      </c>
      <c r="H1459" s="8">
        <v>0</v>
      </c>
      <c r="I1459" s="9">
        <f t="shared" si="44"/>
        <v>17122000</v>
      </c>
      <c r="J1459" s="8">
        <v>17122000</v>
      </c>
      <c r="K1459" s="10">
        <f t="shared" si="45"/>
        <v>1</v>
      </c>
    </row>
    <row r="1460" spans="1:11" x14ac:dyDescent="0.25">
      <c r="A1460" s="7" t="s">
        <v>501</v>
      </c>
      <c r="B1460" s="7" t="s">
        <v>7642</v>
      </c>
      <c r="C1460" s="7" t="s">
        <v>14018</v>
      </c>
      <c r="D1460" s="7" t="s">
        <v>14019</v>
      </c>
      <c r="E1460" s="7" t="s">
        <v>14793</v>
      </c>
      <c r="F1460" s="7" t="s">
        <v>21561</v>
      </c>
      <c r="G1460" s="8">
        <v>276742999</v>
      </c>
      <c r="H1460" s="8">
        <v>8167665</v>
      </c>
      <c r="I1460" s="9">
        <f t="shared" si="44"/>
        <v>268575334</v>
      </c>
      <c r="J1460" s="8">
        <v>268575334</v>
      </c>
      <c r="K1460" s="10">
        <f t="shared" si="45"/>
        <v>1</v>
      </c>
    </row>
    <row r="1461" spans="1:11" x14ac:dyDescent="0.25">
      <c r="A1461" s="7" t="s">
        <v>503</v>
      </c>
      <c r="B1461" s="7" t="s">
        <v>7644</v>
      </c>
      <c r="C1461" s="7" t="s">
        <v>14012</v>
      </c>
      <c r="D1461" s="7" t="s">
        <v>14013</v>
      </c>
      <c r="E1461" s="7" t="s">
        <v>14795</v>
      </c>
      <c r="F1461" s="7" t="s">
        <v>21563</v>
      </c>
      <c r="G1461" s="8">
        <v>2330257</v>
      </c>
      <c r="H1461" s="8">
        <v>0</v>
      </c>
      <c r="I1461" s="9">
        <f t="shared" si="44"/>
        <v>2330257</v>
      </c>
      <c r="J1461" s="8">
        <v>0</v>
      </c>
      <c r="K1461" s="10">
        <f t="shared" si="45"/>
        <v>0</v>
      </c>
    </row>
    <row r="1462" spans="1:11" x14ac:dyDescent="0.25">
      <c r="A1462" s="7" t="s">
        <v>504</v>
      </c>
      <c r="B1462" s="7" t="s">
        <v>7645</v>
      </c>
      <c r="C1462" s="7" t="s">
        <v>14048</v>
      </c>
      <c r="D1462" s="7" t="s">
        <v>14049</v>
      </c>
      <c r="E1462" s="7" t="s">
        <v>14796</v>
      </c>
      <c r="F1462" s="7" t="s">
        <v>21564</v>
      </c>
      <c r="G1462" s="8">
        <v>88747393</v>
      </c>
      <c r="H1462" s="8">
        <v>0</v>
      </c>
      <c r="I1462" s="9">
        <f t="shared" si="44"/>
        <v>88747393</v>
      </c>
      <c r="J1462" s="8">
        <v>0</v>
      </c>
      <c r="K1462" s="10">
        <f t="shared" si="45"/>
        <v>0</v>
      </c>
    </row>
    <row r="1463" spans="1:11" x14ac:dyDescent="0.25">
      <c r="A1463" s="7" t="s">
        <v>505</v>
      </c>
      <c r="B1463" s="7" t="s">
        <v>7646</v>
      </c>
      <c r="C1463" s="7" t="s">
        <v>14010</v>
      </c>
      <c r="D1463" s="7" t="s">
        <v>14011</v>
      </c>
      <c r="E1463" s="7" t="s">
        <v>14797</v>
      </c>
      <c r="F1463" s="7" t="s">
        <v>21565</v>
      </c>
      <c r="G1463" s="8">
        <v>603454</v>
      </c>
      <c r="H1463" s="8">
        <v>0</v>
      </c>
      <c r="I1463" s="9">
        <f t="shared" si="44"/>
        <v>603454</v>
      </c>
      <c r="J1463" s="8">
        <v>0</v>
      </c>
      <c r="K1463" s="10">
        <f t="shared" si="45"/>
        <v>0</v>
      </c>
    </row>
    <row r="1464" spans="1:11" x14ac:dyDescent="0.25">
      <c r="A1464" s="7" t="s">
        <v>506</v>
      </c>
      <c r="B1464" s="7" t="s">
        <v>7647</v>
      </c>
      <c r="C1464" s="7" t="s">
        <v>14020</v>
      </c>
      <c r="D1464" s="7" t="s">
        <v>14021</v>
      </c>
      <c r="E1464" s="7" t="s">
        <v>14798</v>
      </c>
      <c r="F1464" s="7" t="s">
        <v>21566</v>
      </c>
      <c r="G1464" s="8">
        <v>631642326</v>
      </c>
      <c r="H1464" s="8">
        <v>0</v>
      </c>
      <c r="I1464" s="9">
        <f t="shared" si="44"/>
        <v>631642326</v>
      </c>
      <c r="J1464" s="8">
        <v>0</v>
      </c>
      <c r="K1464" s="10">
        <f t="shared" si="45"/>
        <v>0</v>
      </c>
    </row>
    <row r="1465" spans="1:11" x14ac:dyDescent="0.25">
      <c r="A1465" s="7" t="s">
        <v>507</v>
      </c>
      <c r="B1465" s="7" t="s">
        <v>7648</v>
      </c>
      <c r="C1465" s="7" t="s">
        <v>14012</v>
      </c>
      <c r="D1465" s="7" t="s">
        <v>14013</v>
      </c>
      <c r="E1465" s="7" t="s">
        <v>14799</v>
      </c>
      <c r="F1465" s="7" t="s">
        <v>21549</v>
      </c>
      <c r="G1465" s="8">
        <v>8619054</v>
      </c>
      <c r="H1465" s="8">
        <v>0</v>
      </c>
      <c r="I1465" s="9">
        <f t="shared" si="44"/>
        <v>8619054</v>
      </c>
      <c r="J1465" s="8">
        <v>0</v>
      </c>
      <c r="K1465" s="10">
        <f t="shared" si="45"/>
        <v>0</v>
      </c>
    </row>
    <row r="1466" spans="1:11" x14ac:dyDescent="0.25">
      <c r="A1466" s="7" t="s">
        <v>508</v>
      </c>
      <c r="B1466" s="7" t="s">
        <v>7649</v>
      </c>
      <c r="C1466" s="7" t="s">
        <v>14048</v>
      </c>
      <c r="D1466" s="7" t="s">
        <v>14049</v>
      </c>
      <c r="E1466" s="7" t="s">
        <v>14800</v>
      </c>
      <c r="F1466" s="7" t="s">
        <v>21567</v>
      </c>
      <c r="G1466" s="8">
        <v>4420483</v>
      </c>
      <c r="H1466" s="8">
        <v>0</v>
      </c>
      <c r="I1466" s="9">
        <f t="shared" si="44"/>
        <v>4420483</v>
      </c>
      <c r="J1466" s="8">
        <v>0</v>
      </c>
      <c r="K1466" s="10">
        <f t="shared" si="45"/>
        <v>0</v>
      </c>
    </row>
    <row r="1467" spans="1:11" x14ac:dyDescent="0.25">
      <c r="A1467" s="7" t="s">
        <v>509</v>
      </c>
      <c r="B1467" s="7" t="s">
        <v>7650</v>
      </c>
      <c r="C1467" s="7" t="s">
        <v>14048</v>
      </c>
      <c r="D1467" s="7" t="s">
        <v>14049</v>
      </c>
      <c r="E1467" s="7" t="s">
        <v>14801</v>
      </c>
      <c r="F1467" s="7" t="s">
        <v>21568</v>
      </c>
      <c r="G1467" s="8">
        <v>27645959</v>
      </c>
      <c r="H1467" s="8">
        <v>0</v>
      </c>
      <c r="I1467" s="9">
        <f t="shared" si="44"/>
        <v>27645959</v>
      </c>
      <c r="J1467" s="8">
        <v>0</v>
      </c>
      <c r="K1467" s="10">
        <f t="shared" si="45"/>
        <v>0</v>
      </c>
    </row>
    <row r="1468" spans="1:11" x14ac:dyDescent="0.25">
      <c r="A1468" s="7" t="s">
        <v>510</v>
      </c>
      <c r="B1468" s="7" t="s">
        <v>7651</v>
      </c>
      <c r="C1468" s="7" t="s">
        <v>14012</v>
      </c>
      <c r="D1468" s="7" t="s">
        <v>14013</v>
      </c>
      <c r="E1468" s="7" t="s">
        <v>14802</v>
      </c>
      <c r="F1468" s="7" t="s">
        <v>21539</v>
      </c>
      <c r="G1468" s="8">
        <v>17766768</v>
      </c>
      <c r="H1468" s="8">
        <v>0</v>
      </c>
      <c r="I1468" s="9">
        <f t="shared" si="44"/>
        <v>17766768</v>
      </c>
      <c r="J1468" s="8">
        <v>0</v>
      </c>
      <c r="K1468" s="10">
        <f t="shared" si="45"/>
        <v>0</v>
      </c>
    </row>
    <row r="1469" spans="1:11" x14ac:dyDescent="0.25">
      <c r="A1469" s="7" t="s">
        <v>511</v>
      </c>
      <c r="B1469" s="7" t="s">
        <v>7652</v>
      </c>
      <c r="C1469" s="7" t="s">
        <v>14012</v>
      </c>
      <c r="D1469" s="7" t="s">
        <v>14013</v>
      </c>
      <c r="E1469" s="7" t="s">
        <v>14803</v>
      </c>
      <c r="F1469" s="7" t="s">
        <v>21569</v>
      </c>
      <c r="G1469" s="8">
        <v>102595072</v>
      </c>
      <c r="H1469" s="8">
        <v>0</v>
      </c>
      <c r="I1469" s="9">
        <f t="shared" si="44"/>
        <v>102595072</v>
      </c>
      <c r="J1469" s="8">
        <v>0</v>
      </c>
      <c r="K1469" s="10">
        <f t="shared" si="45"/>
        <v>0</v>
      </c>
    </row>
    <row r="1470" spans="1:11" x14ac:dyDescent="0.25">
      <c r="A1470" s="7" t="s">
        <v>512</v>
      </c>
      <c r="B1470" s="7" t="s">
        <v>7653</v>
      </c>
      <c r="C1470" s="7" t="s">
        <v>14012</v>
      </c>
      <c r="D1470" s="7" t="s">
        <v>14013</v>
      </c>
      <c r="E1470" s="7" t="s">
        <v>14804</v>
      </c>
      <c r="F1470" s="7" t="s">
        <v>21288</v>
      </c>
      <c r="G1470" s="8">
        <v>15785392</v>
      </c>
      <c r="H1470" s="8">
        <v>0</v>
      </c>
      <c r="I1470" s="9">
        <f t="shared" si="44"/>
        <v>15785392</v>
      </c>
      <c r="J1470" s="8">
        <v>0</v>
      </c>
      <c r="K1470" s="10">
        <f t="shared" si="45"/>
        <v>0</v>
      </c>
    </row>
    <row r="1471" spans="1:11" x14ac:dyDescent="0.25">
      <c r="A1471" s="7" t="s">
        <v>514</v>
      </c>
      <c r="B1471" s="7" t="s">
        <v>7655</v>
      </c>
      <c r="C1471" s="7" t="s">
        <v>14012</v>
      </c>
      <c r="D1471" s="7" t="s">
        <v>14013</v>
      </c>
      <c r="E1471" s="7" t="s">
        <v>14806</v>
      </c>
      <c r="F1471" s="7" t="s">
        <v>21571</v>
      </c>
      <c r="G1471" s="8">
        <v>355479158</v>
      </c>
      <c r="H1471" s="8">
        <v>0</v>
      </c>
      <c r="I1471" s="9">
        <f t="shared" si="44"/>
        <v>355479158</v>
      </c>
      <c r="J1471" s="8">
        <v>0</v>
      </c>
      <c r="K1471" s="10">
        <f t="shared" si="45"/>
        <v>0</v>
      </c>
    </row>
    <row r="1472" spans="1:11" x14ac:dyDescent="0.25">
      <c r="A1472" s="7" t="s">
        <v>515</v>
      </c>
      <c r="B1472" s="7" t="s">
        <v>7656</v>
      </c>
      <c r="C1472" s="7" t="s">
        <v>14010</v>
      </c>
      <c r="D1472" s="7" t="s">
        <v>14011</v>
      </c>
      <c r="E1472" s="7" t="s">
        <v>14807</v>
      </c>
      <c r="F1472" s="7" t="s">
        <v>21529</v>
      </c>
      <c r="G1472" s="8">
        <v>35157673</v>
      </c>
      <c r="H1472" s="8">
        <v>0</v>
      </c>
      <c r="I1472" s="9">
        <f t="shared" si="44"/>
        <v>35157673</v>
      </c>
      <c r="J1472" s="8">
        <v>0</v>
      </c>
      <c r="K1472" s="10">
        <f t="shared" si="45"/>
        <v>0</v>
      </c>
    </row>
    <row r="1473" spans="1:11" x14ac:dyDescent="0.25">
      <c r="A1473" s="7" t="s">
        <v>516</v>
      </c>
      <c r="B1473" s="7" t="s">
        <v>7657</v>
      </c>
      <c r="C1473" s="7" t="s">
        <v>14012</v>
      </c>
      <c r="D1473" s="7" t="s">
        <v>14013</v>
      </c>
      <c r="E1473" s="7" t="s">
        <v>14808</v>
      </c>
      <c r="F1473" s="7" t="s">
        <v>21294</v>
      </c>
      <c r="G1473" s="8">
        <v>5190606</v>
      </c>
      <c r="H1473" s="8">
        <v>0</v>
      </c>
      <c r="I1473" s="9">
        <f t="shared" si="44"/>
        <v>5190606</v>
      </c>
      <c r="J1473" s="8">
        <v>0</v>
      </c>
      <c r="K1473" s="10">
        <f t="shared" si="45"/>
        <v>0</v>
      </c>
    </row>
    <row r="1474" spans="1:11" x14ac:dyDescent="0.25">
      <c r="A1474" s="7" t="s">
        <v>517</v>
      </c>
      <c r="B1474" s="7" t="s">
        <v>7658</v>
      </c>
      <c r="C1474" s="7" t="s">
        <v>14010</v>
      </c>
      <c r="D1474" s="7" t="s">
        <v>14011</v>
      </c>
      <c r="E1474" s="7" t="s">
        <v>14809</v>
      </c>
      <c r="F1474" s="7" t="s">
        <v>21572</v>
      </c>
      <c r="G1474" s="8">
        <v>12465859</v>
      </c>
      <c r="H1474" s="8">
        <v>0</v>
      </c>
      <c r="I1474" s="9">
        <f t="shared" ref="I1474:I1537" si="46">+G1474-H1474</f>
        <v>12465859</v>
      </c>
      <c r="J1474" s="8">
        <v>0</v>
      </c>
      <c r="K1474" s="10">
        <f t="shared" si="45"/>
        <v>0</v>
      </c>
    </row>
    <row r="1475" spans="1:11" x14ac:dyDescent="0.25">
      <c r="A1475" s="7" t="s">
        <v>518</v>
      </c>
      <c r="B1475" s="7" t="s">
        <v>7659</v>
      </c>
      <c r="C1475" s="7" t="s">
        <v>14010</v>
      </c>
      <c r="D1475" s="7" t="s">
        <v>14011</v>
      </c>
      <c r="E1475" s="7" t="s">
        <v>14810</v>
      </c>
      <c r="F1475" s="7" t="s">
        <v>21573</v>
      </c>
      <c r="G1475" s="8">
        <v>51695906</v>
      </c>
      <c r="H1475" s="8">
        <v>0</v>
      </c>
      <c r="I1475" s="9">
        <f t="shared" si="46"/>
        <v>51695906</v>
      </c>
      <c r="J1475" s="8">
        <v>0</v>
      </c>
      <c r="K1475" s="10">
        <f t="shared" ref="K1475:K1537" si="47">+J1475/I1475</f>
        <v>0</v>
      </c>
    </row>
    <row r="1476" spans="1:11" x14ac:dyDescent="0.25">
      <c r="A1476" s="7" t="s">
        <v>519</v>
      </c>
      <c r="B1476" s="7" t="s">
        <v>7660</v>
      </c>
      <c r="C1476" s="7" t="s">
        <v>14012</v>
      </c>
      <c r="D1476" s="7" t="s">
        <v>14013</v>
      </c>
      <c r="E1476" s="7" t="s">
        <v>14811</v>
      </c>
      <c r="F1476" s="7" t="s">
        <v>21574</v>
      </c>
      <c r="G1476" s="8">
        <v>639027510</v>
      </c>
      <c r="H1476" s="8">
        <v>0</v>
      </c>
      <c r="I1476" s="9">
        <f t="shared" si="46"/>
        <v>639027510</v>
      </c>
      <c r="J1476" s="8">
        <v>0</v>
      </c>
      <c r="K1476" s="10">
        <f t="shared" si="47"/>
        <v>0</v>
      </c>
    </row>
    <row r="1477" spans="1:11" x14ac:dyDescent="0.25">
      <c r="A1477" s="7" t="s">
        <v>520</v>
      </c>
      <c r="B1477" s="7" t="s">
        <v>7661</v>
      </c>
      <c r="C1477" s="7" t="s">
        <v>14012</v>
      </c>
      <c r="D1477" s="7" t="s">
        <v>14013</v>
      </c>
      <c r="E1477" s="7" t="s">
        <v>14812</v>
      </c>
      <c r="F1477" s="7" t="s">
        <v>21574</v>
      </c>
      <c r="G1477" s="8">
        <v>126192115</v>
      </c>
      <c r="H1477" s="8">
        <v>0</v>
      </c>
      <c r="I1477" s="9">
        <f t="shared" si="46"/>
        <v>126192115</v>
      </c>
      <c r="J1477" s="8">
        <v>0</v>
      </c>
      <c r="K1477" s="10">
        <f t="shared" si="47"/>
        <v>0</v>
      </c>
    </row>
    <row r="1478" spans="1:11" x14ac:dyDescent="0.25">
      <c r="A1478" s="7" t="s">
        <v>521</v>
      </c>
      <c r="B1478" s="7" t="s">
        <v>7662</v>
      </c>
      <c r="C1478" s="7" t="s">
        <v>14012</v>
      </c>
      <c r="D1478" s="7" t="s">
        <v>14013</v>
      </c>
      <c r="E1478" s="7" t="s">
        <v>14813</v>
      </c>
      <c r="F1478" s="7" t="s">
        <v>21575</v>
      </c>
      <c r="G1478" s="8">
        <v>29827811</v>
      </c>
      <c r="H1478" s="8">
        <v>0</v>
      </c>
      <c r="I1478" s="9">
        <f t="shared" si="46"/>
        <v>29827811</v>
      </c>
      <c r="J1478" s="8">
        <v>0</v>
      </c>
      <c r="K1478" s="10">
        <f t="shared" si="47"/>
        <v>0</v>
      </c>
    </row>
    <row r="1479" spans="1:11" x14ac:dyDescent="0.25">
      <c r="A1479" s="7" t="s">
        <v>522</v>
      </c>
      <c r="B1479" s="7" t="s">
        <v>7663</v>
      </c>
      <c r="C1479" s="7" t="s">
        <v>14010</v>
      </c>
      <c r="D1479" s="7" t="s">
        <v>14011</v>
      </c>
      <c r="E1479" s="7" t="s">
        <v>14814</v>
      </c>
      <c r="F1479" s="7" t="s">
        <v>21576</v>
      </c>
      <c r="G1479" s="8">
        <v>30668872</v>
      </c>
      <c r="H1479" s="8">
        <v>0</v>
      </c>
      <c r="I1479" s="9">
        <f t="shared" si="46"/>
        <v>30668872</v>
      </c>
      <c r="J1479" s="8">
        <v>0</v>
      </c>
      <c r="K1479" s="10">
        <f t="shared" si="47"/>
        <v>0</v>
      </c>
    </row>
    <row r="1480" spans="1:11" x14ac:dyDescent="0.25">
      <c r="A1480" s="7" t="s">
        <v>523</v>
      </c>
      <c r="B1480" s="7" t="s">
        <v>7664</v>
      </c>
      <c r="C1480" s="7" t="s">
        <v>14012</v>
      </c>
      <c r="D1480" s="7" t="s">
        <v>14013</v>
      </c>
      <c r="E1480" s="7" t="s">
        <v>14815</v>
      </c>
      <c r="F1480" s="7" t="s">
        <v>21577</v>
      </c>
      <c r="G1480" s="8">
        <v>28684300</v>
      </c>
      <c r="H1480" s="8">
        <v>0</v>
      </c>
      <c r="I1480" s="9">
        <f t="shared" si="46"/>
        <v>28684300</v>
      </c>
      <c r="J1480" s="8">
        <v>0</v>
      </c>
      <c r="K1480" s="10">
        <f t="shared" si="47"/>
        <v>0</v>
      </c>
    </row>
    <row r="1481" spans="1:11" x14ac:dyDescent="0.25">
      <c r="A1481" s="7" t="s">
        <v>525</v>
      </c>
      <c r="B1481" s="7" t="s">
        <v>7666</v>
      </c>
      <c r="C1481" s="7" t="s">
        <v>14040</v>
      </c>
      <c r="D1481" s="7" t="s">
        <v>14041</v>
      </c>
      <c r="E1481" s="7" t="s">
        <v>14817</v>
      </c>
      <c r="F1481" s="7" t="s">
        <v>21578</v>
      </c>
      <c r="G1481" s="8">
        <v>5430277344</v>
      </c>
      <c r="H1481" s="8">
        <v>0</v>
      </c>
      <c r="I1481" s="9">
        <f t="shared" si="46"/>
        <v>5430277344</v>
      </c>
      <c r="J1481" s="8">
        <v>4359778570</v>
      </c>
      <c r="K1481" s="10">
        <f t="shared" si="47"/>
        <v>0.80286480667827931</v>
      </c>
    </row>
    <row r="1482" spans="1:11" x14ac:dyDescent="0.25">
      <c r="A1482" s="7" t="s">
        <v>526</v>
      </c>
      <c r="B1482" s="7" t="s">
        <v>7667</v>
      </c>
      <c r="C1482" s="7" t="s">
        <v>14012</v>
      </c>
      <c r="D1482" s="7" t="s">
        <v>14013</v>
      </c>
      <c r="E1482" s="7" t="s">
        <v>14818</v>
      </c>
      <c r="F1482" s="7" t="s">
        <v>21579</v>
      </c>
      <c r="G1482" s="8">
        <v>7227543</v>
      </c>
      <c r="H1482" s="8">
        <v>0</v>
      </c>
      <c r="I1482" s="9">
        <f t="shared" si="46"/>
        <v>7227543</v>
      </c>
      <c r="J1482" s="8">
        <v>7227543</v>
      </c>
      <c r="K1482" s="10">
        <f t="shared" si="47"/>
        <v>1</v>
      </c>
    </row>
    <row r="1483" spans="1:11" x14ac:dyDescent="0.25">
      <c r="A1483" s="7" t="s">
        <v>527</v>
      </c>
      <c r="B1483" s="7" t="s">
        <v>7668</v>
      </c>
      <c r="C1483" s="7" t="s">
        <v>14010</v>
      </c>
      <c r="D1483" s="7" t="s">
        <v>14011</v>
      </c>
      <c r="E1483" s="7" t="s">
        <v>14819</v>
      </c>
      <c r="F1483" s="7" t="s">
        <v>21580</v>
      </c>
      <c r="G1483" s="8">
        <v>108427410</v>
      </c>
      <c r="H1483" s="8">
        <v>0</v>
      </c>
      <c r="I1483" s="9">
        <f t="shared" si="46"/>
        <v>108427410</v>
      </c>
      <c r="J1483" s="8">
        <v>108427410</v>
      </c>
      <c r="K1483" s="10">
        <f t="shared" si="47"/>
        <v>1</v>
      </c>
    </row>
    <row r="1484" spans="1:11" x14ac:dyDescent="0.25">
      <c r="A1484" s="7" t="s">
        <v>528</v>
      </c>
      <c r="B1484" s="7" t="s">
        <v>7669</v>
      </c>
      <c r="C1484" s="7" t="s">
        <v>14048</v>
      </c>
      <c r="D1484" s="7" t="s">
        <v>14049</v>
      </c>
      <c r="E1484" s="7" t="s">
        <v>14820</v>
      </c>
      <c r="F1484" s="7" t="s">
        <v>21581</v>
      </c>
      <c r="G1484" s="8">
        <v>16737000</v>
      </c>
      <c r="H1484" s="8">
        <v>0</v>
      </c>
      <c r="I1484" s="9">
        <f t="shared" si="46"/>
        <v>16737000</v>
      </c>
      <c r="J1484" s="8">
        <v>0</v>
      </c>
      <c r="K1484" s="10">
        <f t="shared" si="47"/>
        <v>0</v>
      </c>
    </row>
    <row r="1485" spans="1:11" x14ac:dyDescent="0.25">
      <c r="A1485" s="7" t="s">
        <v>529</v>
      </c>
      <c r="B1485" s="7" t="s">
        <v>7670</v>
      </c>
      <c r="C1485" s="7" t="s">
        <v>14018</v>
      </c>
      <c r="D1485" s="7" t="s">
        <v>14019</v>
      </c>
      <c r="E1485" s="7" t="s">
        <v>14821</v>
      </c>
      <c r="F1485" s="7" t="s">
        <v>21561</v>
      </c>
      <c r="G1485" s="8">
        <v>22296972</v>
      </c>
      <c r="H1485" s="8">
        <v>0</v>
      </c>
      <c r="I1485" s="9">
        <f t="shared" si="46"/>
        <v>22296972</v>
      </c>
      <c r="J1485" s="8">
        <v>0</v>
      </c>
      <c r="K1485" s="10">
        <f t="shared" si="47"/>
        <v>0</v>
      </c>
    </row>
    <row r="1486" spans="1:11" x14ac:dyDescent="0.25">
      <c r="A1486" s="7" t="s">
        <v>530</v>
      </c>
      <c r="B1486" s="7" t="s">
        <v>7671</v>
      </c>
      <c r="C1486" s="7" t="s">
        <v>14010</v>
      </c>
      <c r="D1486" s="7" t="s">
        <v>14011</v>
      </c>
      <c r="E1486" s="7" t="s">
        <v>14822</v>
      </c>
      <c r="F1486" s="7" t="s">
        <v>21527</v>
      </c>
      <c r="G1486" s="8">
        <v>457998</v>
      </c>
      <c r="H1486" s="8">
        <v>0</v>
      </c>
      <c r="I1486" s="9">
        <f t="shared" si="46"/>
        <v>457998</v>
      </c>
      <c r="J1486" s="8">
        <v>0</v>
      </c>
      <c r="K1486" s="10">
        <f t="shared" si="47"/>
        <v>0</v>
      </c>
    </row>
    <row r="1487" spans="1:11" x14ac:dyDescent="0.25">
      <c r="A1487" s="7" t="s">
        <v>531</v>
      </c>
      <c r="B1487" s="7" t="s">
        <v>7672</v>
      </c>
      <c r="C1487" s="7" t="s">
        <v>14018</v>
      </c>
      <c r="D1487" s="7" t="s">
        <v>14019</v>
      </c>
      <c r="E1487" s="7" t="s">
        <v>14823</v>
      </c>
      <c r="F1487" s="7" t="s">
        <v>21561</v>
      </c>
      <c r="G1487" s="8">
        <v>361457112</v>
      </c>
      <c r="H1487" s="8">
        <v>0</v>
      </c>
      <c r="I1487" s="9">
        <f t="shared" si="46"/>
        <v>361457112</v>
      </c>
      <c r="J1487" s="8">
        <v>0</v>
      </c>
      <c r="K1487" s="10">
        <f t="shared" si="47"/>
        <v>0</v>
      </c>
    </row>
    <row r="1488" spans="1:11" x14ac:dyDescent="0.25">
      <c r="A1488" s="7" t="s">
        <v>532</v>
      </c>
      <c r="B1488" s="7" t="s">
        <v>7673</v>
      </c>
      <c r="C1488" s="7" t="s">
        <v>14010</v>
      </c>
      <c r="D1488" s="7" t="s">
        <v>14011</v>
      </c>
      <c r="E1488" s="7" t="s">
        <v>14824</v>
      </c>
      <c r="F1488" s="7" t="s">
        <v>21235</v>
      </c>
      <c r="G1488" s="8">
        <v>35568084</v>
      </c>
      <c r="H1488" s="8">
        <v>0</v>
      </c>
      <c r="I1488" s="9">
        <f t="shared" si="46"/>
        <v>35568084</v>
      </c>
      <c r="J1488" s="8">
        <v>22816017</v>
      </c>
      <c r="K1488" s="10">
        <f t="shared" si="47"/>
        <v>0.64147444658531505</v>
      </c>
    </row>
    <row r="1489" spans="1:11" x14ac:dyDescent="0.25">
      <c r="A1489" s="7" t="s">
        <v>533</v>
      </c>
      <c r="B1489" s="7" t="s">
        <v>7674</v>
      </c>
      <c r="C1489" s="7" t="s">
        <v>14018</v>
      </c>
      <c r="D1489" s="7" t="s">
        <v>14019</v>
      </c>
      <c r="E1489" s="7" t="s">
        <v>14825</v>
      </c>
      <c r="F1489" s="7" t="s">
        <v>21561</v>
      </c>
      <c r="G1489" s="8">
        <v>131047000</v>
      </c>
      <c r="H1489" s="8">
        <v>427000</v>
      </c>
      <c r="I1489" s="9">
        <f t="shared" si="46"/>
        <v>130620000</v>
      </c>
      <c r="J1489" s="8">
        <v>130620000</v>
      </c>
      <c r="K1489" s="10">
        <f t="shared" si="47"/>
        <v>1</v>
      </c>
    </row>
    <row r="1490" spans="1:11" x14ac:dyDescent="0.25">
      <c r="A1490" s="7" t="s">
        <v>534</v>
      </c>
      <c r="B1490" s="7" t="s">
        <v>7675</v>
      </c>
      <c r="C1490" s="7" t="s">
        <v>14018</v>
      </c>
      <c r="D1490" s="7" t="s">
        <v>14019</v>
      </c>
      <c r="E1490" s="7" t="s">
        <v>14826</v>
      </c>
      <c r="F1490" s="7" t="s">
        <v>21561</v>
      </c>
      <c r="G1490" s="8">
        <v>251744554</v>
      </c>
      <c r="H1490" s="8">
        <v>0</v>
      </c>
      <c r="I1490" s="9">
        <f t="shared" si="46"/>
        <v>251744554</v>
      </c>
      <c r="J1490" s="8">
        <v>251744554</v>
      </c>
      <c r="K1490" s="10">
        <f t="shared" si="47"/>
        <v>1</v>
      </c>
    </row>
    <row r="1491" spans="1:11" x14ac:dyDescent="0.25">
      <c r="A1491" s="7" t="s">
        <v>536</v>
      </c>
      <c r="B1491" s="7" t="s">
        <v>7677</v>
      </c>
      <c r="C1491" s="7" t="s">
        <v>14010</v>
      </c>
      <c r="D1491" s="7" t="s">
        <v>14011</v>
      </c>
      <c r="E1491" s="7" t="s">
        <v>14828</v>
      </c>
      <c r="F1491" s="7" t="s">
        <v>21583</v>
      </c>
      <c r="G1491" s="8">
        <v>18920002</v>
      </c>
      <c r="H1491" s="8">
        <v>0</v>
      </c>
      <c r="I1491" s="9">
        <f t="shared" si="46"/>
        <v>18920002</v>
      </c>
      <c r="J1491" s="8">
        <v>18920002</v>
      </c>
      <c r="K1491" s="10">
        <f t="shared" si="47"/>
        <v>1</v>
      </c>
    </row>
    <row r="1492" spans="1:11" x14ac:dyDescent="0.25">
      <c r="A1492" s="7" t="s">
        <v>537</v>
      </c>
      <c r="B1492" s="7" t="s">
        <v>7678</v>
      </c>
      <c r="C1492" s="7" t="s">
        <v>14030</v>
      </c>
      <c r="D1492" s="7" t="s">
        <v>14031</v>
      </c>
      <c r="E1492" s="7" t="s">
        <v>14829</v>
      </c>
      <c r="F1492" s="7" t="s">
        <v>21584</v>
      </c>
      <c r="G1492" s="8">
        <v>3200000</v>
      </c>
      <c r="H1492" s="8">
        <v>0</v>
      </c>
      <c r="I1492" s="9">
        <f t="shared" si="46"/>
        <v>3200000</v>
      </c>
      <c r="J1492" s="8">
        <v>0</v>
      </c>
      <c r="K1492" s="10">
        <f t="shared" si="47"/>
        <v>0</v>
      </c>
    </row>
    <row r="1493" spans="1:11" x14ac:dyDescent="0.25">
      <c r="A1493" s="7" t="s">
        <v>538</v>
      </c>
      <c r="B1493" s="7" t="s">
        <v>7679</v>
      </c>
      <c r="C1493" s="7" t="s">
        <v>14018</v>
      </c>
      <c r="D1493" s="7" t="s">
        <v>14019</v>
      </c>
      <c r="E1493" s="7" t="s">
        <v>14830</v>
      </c>
      <c r="F1493" s="7" t="s">
        <v>21585</v>
      </c>
      <c r="G1493" s="8">
        <v>24346586</v>
      </c>
      <c r="H1493" s="8">
        <v>0</v>
      </c>
      <c r="I1493" s="9">
        <f t="shared" si="46"/>
        <v>24346586</v>
      </c>
      <c r="J1493" s="8">
        <v>0</v>
      </c>
      <c r="K1493" s="10">
        <f t="shared" si="47"/>
        <v>0</v>
      </c>
    </row>
    <row r="1494" spans="1:11" x14ac:dyDescent="0.25">
      <c r="A1494" s="7" t="s">
        <v>539</v>
      </c>
      <c r="B1494" s="7" t="s">
        <v>7680</v>
      </c>
      <c r="C1494" s="7" t="s">
        <v>14012</v>
      </c>
      <c r="D1494" s="7" t="s">
        <v>14013</v>
      </c>
      <c r="E1494" s="7" t="s">
        <v>14831</v>
      </c>
      <c r="F1494" s="7" t="s">
        <v>21575</v>
      </c>
      <c r="G1494" s="8">
        <v>28763700</v>
      </c>
      <c r="H1494" s="8">
        <v>0</v>
      </c>
      <c r="I1494" s="9">
        <f t="shared" si="46"/>
        <v>28763700</v>
      </c>
      <c r="J1494" s="8">
        <v>0</v>
      </c>
      <c r="K1494" s="10">
        <f t="shared" si="47"/>
        <v>0</v>
      </c>
    </row>
    <row r="1495" spans="1:11" x14ac:dyDescent="0.25">
      <c r="A1495" s="7" t="s">
        <v>540</v>
      </c>
      <c r="B1495" s="7" t="s">
        <v>7681</v>
      </c>
      <c r="C1495" s="7" t="s">
        <v>14010</v>
      </c>
      <c r="D1495" s="7" t="s">
        <v>14011</v>
      </c>
      <c r="E1495" s="7" t="s">
        <v>14832</v>
      </c>
      <c r="F1495" s="7" t="s">
        <v>21586</v>
      </c>
      <c r="G1495" s="8">
        <v>89550817</v>
      </c>
      <c r="H1495" s="8">
        <v>0</v>
      </c>
      <c r="I1495" s="9">
        <f t="shared" si="46"/>
        <v>89550817</v>
      </c>
      <c r="J1495" s="8">
        <v>0</v>
      </c>
      <c r="K1495" s="10">
        <f t="shared" si="47"/>
        <v>0</v>
      </c>
    </row>
    <row r="1496" spans="1:11" x14ac:dyDescent="0.25">
      <c r="A1496" s="7" t="s">
        <v>541</v>
      </c>
      <c r="B1496" s="7" t="s">
        <v>7682</v>
      </c>
      <c r="C1496" s="7" t="s">
        <v>14018</v>
      </c>
      <c r="D1496" s="7" t="s">
        <v>14019</v>
      </c>
      <c r="E1496" s="7" t="s">
        <v>14833</v>
      </c>
      <c r="F1496" s="7" t="s">
        <v>21587</v>
      </c>
      <c r="G1496" s="8">
        <v>295000000</v>
      </c>
      <c r="H1496" s="8">
        <v>0</v>
      </c>
      <c r="I1496" s="9">
        <f t="shared" si="46"/>
        <v>295000000</v>
      </c>
      <c r="J1496" s="8">
        <v>295000000</v>
      </c>
      <c r="K1496" s="10">
        <f t="shared" si="47"/>
        <v>1</v>
      </c>
    </row>
    <row r="1497" spans="1:11" x14ac:dyDescent="0.25">
      <c r="A1497" s="7" t="s">
        <v>542</v>
      </c>
      <c r="B1497" s="7" t="s">
        <v>7683</v>
      </c>
      <c r="C1497" s="7" t="s">
        <v>14020</v>
      </c>
      <c r="D1497" s="7" t="s">
        <v>14021</v>
      </c>
      <c r="E1497" s="7" t="s">
        <v>14834</v>
      </c>
      <c r="F1497" s="7" t="s">
        <v>21588</v>
      </c>
      <c r="G1497" s="8">
        <v>26582521</v>
      </c>
      <c r="H1497" s="8">
        <v>0</v>
      </c>
      <c r="I1497" s="9">
        <f t="shared" si="46"/>
        <v>26582521</v>
      </c>
      <c r="J1497" s="8">
        <v>0</v>
      </c>
      <c r="K1497" s="10">
        <f t="shared" si="47"/>
        <v>0</v>
      </c>
    </row>
    <row r="1498" spans="1:11" x14ac:dyDescent="0.25">
      <c r="A1498" s="7" t="s">
        <v>543</v>
      </c>
      <c r="B1498" s="7" t="s">
        <v>7684</v>
      </c>
      <c r="C1498" s="7" t="s">
        <v>14010</v>
      </c>
      <c r="D1498" s="7" t="s">
        <v>14011</v>
      </c>
      <c r="E1498" s="7" t="s">
        <v>14835</v>
      </c>
      <c r="F1498" s="7" t="s">
        <v>21589</v>
      </c>
      <c r="G1498" s="8">
        <v>1989452</v>
      </c>
      <c r="H1498" s="8">
        <v>0</v>
      </c>
      <c r="I1498" s="9">
        <f t="shared" si="46"/>
        <v>1989452</v>
      </c>
      <c r="J1498" s="8">
        <v>1989452</v>
      </c>
      <c r="K1498" s="10">
        <f t="shared" si="47"/>
        <v>1</v>
      </c>
    </row>
    <row r="1499" spans="1:11" x14ac:dyDescent="0.25">
      <c r="A1499" s="7" t="s">
        <v>544</v>
      </c>
      <c r="B1499" s="7" t="s">
        <v>7685</v>
      </c>
      <c r="C1499" s="7" t="s">
        <v>14012</v>
      </c>
      <c r="D1499" s="7" t="s">
        <v>14013</v>
      </c>
      <c r="E1499" s="7" t="s">
        <v>14836</v>
      </c>
      <c r="F1499" s="7" t="s">
        <v>21590</v>
      </c>
      <c r="G1499" s="8">
        <v>23090987</v>
      </c>
      <c r="H1499" s="8">
        <v>0</v>
      </c>
      <c r="I1499" s="9">
        <f t="shared" si="46"/>
        <v>23090987</v>
      </c>
      <c r="J1499" s="8">
        <v>23090987</v>
      </c>
      <c r="K1499" s="10">
        <f t="shared" si="47"/>
        <v>1</v>
      </c>
    </row>
    <row r="1500" spans="1:11" x14ac:dyDescent="0.25">
      <c r="A1500" s="7" t="s">
        <v>545</v>
      </c>
      <c r="B1500" s="7" t="s">
        <v>7686</v>
      </c>
      <c r="C1500" s="7" t="s">
        <v>14012</v>
      </c>
      <c r="D1500" s="7" t="s">
        <v>14013</v>
      </c>
      <c r="E1500" s="7" t="s">
        <v>14837</v>
      </c>
      <c r="F1500" s="7" t="s">
        <v>21590</v>
      </c>
      <c r="G1500" s="8">
        <v>11049552</v>
      </c>
      <c r="H1500" s="8">
        <v>0</v>
      </c>
      <c r="I1500" s="9">
        <f t="shared" si="46"/>
        <v>11049552</v>
      </c>
      <c r="J1500" s="8">
        <v>11049552</v>
      </c>
      <c r="K1500" s="10">
        <f t="shared" si="47"/>
        <v>1</v>
      </c>
    </row>
    <row r="1501" spans="1:11" x14ac:dyDescent="0.25">
      <c r="A1501" s="7" t="s">
        <v>547</v>
      </c>
      <c r="B1501" s="7" t="s">
        <v>7688</v>
      </c>
      <c r="C1501" s="7" t="s">
        <v>14010</v>
      </c>
      <c r="D1501" s="7" t="s">
        <v>14011</v>
      </c>
      <c r="E1501" s="7" t="s">
        <v>14839</v>
      </c>
      <c r="F1501" s="7" t="s">
        <v>21592</v>
      </c>
      <c r="G1501" s="8">
        <v>5615314</v>
      </c>
      <c r="H1501" s="8">
        <v>0</v>
      </c>
      <c r="I1501" s="9">
        <f t="shared" si="46"/>
        <v>5615314</v>
      </c>
      <c r="J1501" s="8">
        <v>0</v>
      </c>
      <c r="K1501" s="10">
        <f t="shared" si="47"/>
        <v>0</v>
      </c>
    </row>
    <row r="1502" spans="1:11" x14ac:dyDescent="0.25">
      <c r="A1502" s="7" t="s">
        <v>548</v>
      </c>
      <c r="B1502" s="7" t="s">
        <v>7689</v>
      </c>
      <c r="C1502" s="7" t="s">
        <v>14012</v>
      </c>
      <c r="D1502" s="7" t="s">
        <v>14013</v>
      </c>
      <c r="E1502" s="7" t="s">
        <v>14840</v>
      </c>
      <c r="F1502" s="7" t="s">
        <v>21593</v>
      </c>
      <c r="G1502" s="8">
        <v>337000</v>
      </c>
      <c r="H1502" s="8">
        <v>0</v>
      </c>
      <c r="I1502" s="9">
        <f t="shared" si="46"/>
        <v>337000</v>
      </c>
      <c r="J1502" s="8">
        <v>337000</v>
      </c>
      <c r="K1502" s="10">
        <f t="shared" si="47"/>
        <v>1</v>
      </c>
    </row>
    <row r="1503" spans="1:11" x14ac:dyDescent="0.25">
      <c r="A1503" s="7" t="s">
        <v>549</v>
      </c>
      <c r="B1503" s="7" t="s">
        <v>7690</v>
      </c>
      <c r="C1503" s="7" t="s">
        <v>14010</v>
      </c>
      <c r="D1503" s="7" t="s">
        <v>14011</v>
      </c>
      <c r="E1503" s="7" t="s">
        <v>14841</v>
      </c>
      <c r="F1503" s="7" t="s">
        <v>21334</v>
      </c>
      <c r="G1503" s="8">
        <v>20820038</v>
      </c>
      <c r="H1503" s="8">
        <v>0</v>
      </c>
      <c r="I1503" s="9">
        <f t="shared" si="46"/>
        <v>20820038</v>
      </c>
      <c r="J1503" s="8">
        <v>0</v>
      </c>
      <c r="K1503" s="10">
        <f t="shared" si="47"/>
        <v>0</v>
      </c>
    </row>
    <row r="1504" spans="1:11" x14ac:dyDescent="0.25">
      <c r="A1504" s="7" t="s">
        <v>550</v>
      </c>
      <c r="B1504" s="7" t="s">
        <v>7691</v>
      </c>
      <c r="C1504" s="7" t="s">
        <v>14020</v>
      </c>
      <c r="D1504" s="7" t="s">
        <v>14021</v>
      </c>
      <c r="E1504" s="7" t="s">
        <v>14842</v>
      </c>
      <c r="F1504" s="7" t="s">
        <v>21545</v>
      </c>
      <c r="G1504" s="8">
        <v>81624833</v>
      </c>
      <c r="H1504" s="8">
        <v>0</v>
      </c>
      <c r="I1504" s="9">
        <f t="shared" si="46"/>
        <v>81624833</v>
      </c>
      <c r="J1504" s="8">
        <v>0</v>
      </c>
      <c r="K1504" s="10">
        <f t="shared" si="47"/>
        <v>0</v>
      </c>
    </row>
    <row r="1505" spans="1:11" x14ac:dyDescent="0.25">
      <c r="A1505" s="7" t="s">
        <v>551</v>
      </c>
      <c r="B1505" s="7" t="s">
        <v>7692</v>
      </c>
      <c r="C1505" s="7" t="s">
        <v>14010</v>
      </c>
      <c r="D1505" s="7" t="s">
        <v>14011</v>
      </c>
      <c r="E1505" s="7" t="s">
        <v>14843</v>
      </c>
      <c r="F1505" s="7" t="s">
        <v>21594</v>
      </c>
      <c r="G1505" s="8">
        <v>4858159</v>
      </c>
      <c r="H1505" s="8">
        <v>0</v>
      </c>
      <c r="I1505" s="9">
        <f t="shared" si="46"/>
        <v>4858159</v>
      </c>
      <c r="J1505" s="8">
        <v>0</v>
      </c>
      <c r="K1505" s="10">
        <f t="shared" si="47"/>
        <v>0</v>
      </c>
    </row>
    <row r="1506" spans="1:11" x14ac:dyDescent="0.25">
      <c r="A1506" s="7" t="s">
        <v>552</v>
      </c>
      <c r="B1506" s="7" t="s">
        <v>7693</v>
      </c>
      <c r="C1506" s="7" t="s">
        <v>14012</v>
      </c>
      <c r="D1506" s="7" t="s">
        <v>14013</v>
      </c>
      <c r="E1506" s="7" t="s">
        <v>14844</v>
      </c>
      <c r="F1506" s="7" t="s">
        <v>21595</v>
      </c>
      <c r="G1506" s="8">
        <v>21357563</v>
      </c>
      <c r="H1506" s="8">
        <v>0</v>
      </c>
      <c r="I1506" s="9">
        <f t="shared" si="46"/>
        <v>21357563</v>
      </c>
      <c r="J1506" s="8">
        <v>0</v>
      </c>
      <c r="K1506" s="10">
        <f t="shared" si="47"/>
        <v>0</v>
      </c>
    </row>
    <row r="1507" spans="1:11" x14ac:dyDescent="0.25">
      <c r="A1507" s="7" t="s">
        <v>553</v>
      </c>
      <c r="B1507" s="7" t="s">
        <v>7694</v>
      </c>
      <c r="C1507" s="7" t="s">
        <v>14018</v>
      </c>
      <c r="D1507" s="7" t="s">
        <v>14019</v>
      </c>
      <c r="E1507" s="7" t="s">
        <v>14845</v>
      </c>
      <c r="F1507" s="7" t="s">
        <v>21596</v>
      </c>
      <c r="G1507" s="8">
        <v>67131986</v>
      </c>
      <c r="H1507" s="8">
        <v>0</v>
      </c>
      <c r="I1507" s="9">
        <f t="shared" si="46"/>
        <v>67131986</v>
      </c>
      <c r="J1507" s="8">
        <v>0</v>
      </c>
      <c r="K1507" s="10">
        <f t="shared" si="47"/>
        <v>0</v>
      </c>
    </row>
    <row r="1508" spans="1:11" x14ac:dyDescent="0.25">
      <c r="A1508" s="7" t="s">
        <v>554</v>
      </c>
      <c r="B1508" s="7" t="s">
        <v>7695</v>
      </c>
      <c r="C1508" s="7" t="s">
        <v>14010</v>
      </c>
      <c r="D1508" s="7" t="s">
        <v>14011</v>
      </c>
      <c r="E1508" s="7" t="s">
        <v>14846</v>
      </c>
      <c r="F1508" s="7" t="s">
        <v>21597</v>
      </c>
      <c r="G1508" s="8">
        <v>81989338</v>
      </c>
      <c r="H1508" s="8">
        <v>0</v>
      </c>
      <c r="I1508" s="9">
        <f t="shared" si="46"/>
        <v>81989338</v>
      </c>
      <c r="J1508" s="8">
        <v>0</v>
      </c>
      <c r="K1508" s="10">
        <f t="shared" si="47"/>
        <v>0</v>
      </c>
    </row>
    <row r="1509" spans="1:11" x14ac:dyDescent="0.25">
      <c r="A1509" s="7" t="s">
        <v>555</v>
      </c>
      <c r="B1509" s="7" t="s">
        <v>7696</v>
      </c>
      <c r="C1509" s="7" t="s">
        <v>14010</v>
      </c>
      <c r="D1509" s="7" t="s">
        <v>14011</v>
      </c>
      <c r="E1509" s="7" t="s">
        <v>14847</v>
      </c>
      <c r="F1509" s="7" t="s">
        <v>21598</v>
      </c>
      <c r="G1509" s="8">
        <v>23712498</v>
      </c>
      <c r="H1509" s="8">
        <v>0</v>
      </c>
      <c r="I1509" s="9">
        <f t="shared" si="46"/>
        <v>23712498</v>
      </c>
      <c r="J1509" s="8">
        <v>0</v>
      </c>
      <c r="K1509" s="10">
        <f t="shared" si="47"/>
        <v>0</v>
      </c>
    </row>
    <row r="1510" spans="1:11" x14ac:dyDescent="0.25">
      <c r="A1510" s="7" t="s">
        <v>556</v>
      </c>
      <c r="B1510" s="7" t="s">
        <v>7697</v>
      </c>
      <c r="C1510" s="7" t="s">
        <v>14010</v>
      </c>
      <c r="D1510" s="7" t="s">
        <v>14011</v>
      </c>
      <c r="E1510" s="7" t="s">
        <v>14848</v>
      </c>
      <c r="F1510" s="7" t="s">
        <v>21599</v>
      </c>
      <c r="G1510" s="8">
        <v>133448399</v>
      </c>
      <c r="H1510" s="8">
        <v>0</v>
      </c>
      <c r="I1510" s="9">
        <f t="shared" si="46"/>
        <v>133448399</v>
      </c>
      <c r="J1510" s="8">
        <v>133448399</v>
      </c>
      <c r="K1510" s="10">
        <f t="shared" si="47"/>
        <v>1</v>
      </c>
    </row>
    <row r="1511" spans="1:11" x14ac:dyDescent="0.25">
      <c r="A1511" s="7" t="s">
        <v>559</v>
      </c>
      <c r="B1511" s="7" t="s">
        <v>7700</v>
      </c>
      <c r="C1511" s="7" t="s">
        <v>14010</v>
      </c>
      <c r="D1511" s="7" t="s">
        <v>14011</v>
      </c>
      <c r="E1511" s="7" t="s">
        <v>14851</v>
      </c>
      <c r="F1511" s="7" t="s">
        <v>21601</v>
      </c>
      <c r="G1511" s="8">
        <v>10435800</v>
      </c>
      <c r="H1511" s="8">
        <v>0</v>
      </c>
      <c r="I1511" s="9">
        <f t="shared" si="46"/>
        <v>10435800</v>
      </c>
      <c r="J1511" s="8">
        <v>10435800</v>
      </c>
      <c r="K1511" s="10">
        <f t="shared" si="47"/>
        <v>1</v>
      </c>
    </row>
    <row r="1512" spans="1:11" x14ac:dyDescent="0.25">
      <c r="A1512" s="7" t="s">
        <v>560</v>
      </c>
      <c r="B1512" s="7" t="s">
        <v>7701</v>
      </c>
      <c r="C1512" s="7" t="s">
        <v>14010</v>
      </c>
      <c r="D1512" s="7" t="s">
        <v>14011</v>
      </c>
      <c r="E1512" s="7" t="s">
        <v>14852</v>
      </c>
      <c r="F1512" s="7" t="s">
        <v>21602</v>
      </c>
      <c r="G1512" s="8">
        <v>1042693</v>
      </c>
      <c r="H1512" s="8">
        <v>0</v>
      </c>
      <c r="I1512" s="9">
        <f t="shared" si="46"/>
        <v>1042693</v>
      </c>
      <c r="J1512" s="8">
        <v>1042693</v>
      </c>
      <c r="K1512" s="10">
        <f t="shared" si="47"/>
        <v>1</v>
      </c>
    </row>
    <row r="1513" spans="1:11" x14ac:dyDescent="0.25">
      <c r="A1513" s="7" t="s">
        <v>561</v>
      </c>
      <c r="B1513" s="7" t="s">
        <v>7702</v>
      </c>
      <c r="C1513" s="7" t="s">
        <v>14010</v>
      </c>
      <c r="D1513" s="7" t="s">
        <v>14011</v>
      </c>
      <c r="E1513" s="7" t="s">
        <v>14853</v>
      </c>
      <c r="F1513" s="7" t="s">
        <v>21603</v>
      </c>
      <c r="G1513" s="8">
        <v>42817228</v>
      </c>
      <c r="H1513" s="8">
        <v>0</v>
      </c>
      <c r="I1513" s="9">
        <f t="shared" si="46"/>
        <v>42817228</v>
      </c>
      <c r="J1513" s="8">
        <v>42817228</v>
      </c>
      <c r="K1513" s="10">
        <f t="shared" si="47"/>
        <v>1</v>
      </c>
    </row>
    <row r="1514" spans="1:11" x14ac:dyDescent="0.25">
      <c r="A1514" s="7" t="s">
        <v>562</v>
      </c>
      <c r="B1514" s="7" t="s">
        <v>7703</v>
      </c>
      <c r="C1514" s="7" t="s">
        <v>14012</v>
      </c>
      <c r="D1514" s="7" t="s">
        <v>14013</v>
      </c>
      <c r="E1514" s="7" t="s">
        <v>14854</v>
      </c>
      <c r="F1514" s="7" t="s">
        <v>21327</v>
      </c>
      <c r="G1514" s="8">
        <v>114279922</v>
      </c>
      <c r="H1514" s="8">
        <v>0</v>
      </c>
      <c r="I1514" s="9">
        <f t="shared" si="46"/>
        <v>114279922</v>
      </c>
      <c r="J1514" s="8">
        <v>0</v>
      </c>
      <c r="K1514" s="10">
        <f t="shared" si="47"/>
        <v>0</v>
      </c>
    </row>
    <row r="1515" spans="1:11" x14ac:dyDescent="0.25">
      <c r="A1515" s="7" t="s">
        <v>563</v>
      </c>
      <c r="B1515" s="7" t="s">
        <v>7704</v>
      </c>
      <c r="C1515" s="7" t="s">
        <v>14012</v>
      </c>
      <c r="D1515" s="7" t="s">
        <v>14013</v>
      </c>
      <c r="E1515" s="7" t="s">
        <v>14855</v>
      </c>
      <c r="F1515" s="7" t="s">
        <v>21604</v>
      </c>
      <c r="G1515" s="8">
        <v>207657563</v>
      </c>
      <c r="H1515" s="8">
        <v>0</v>
      </c>
      <c r="I1515" s="9">
        <f t="shared" si="46"/>
        <v>207657563</v>
      </c>
      <c r="J1515" s="8">
        <v>0</v>
      </c>
      <c r="K1515" s="10">
        <f t="shared" si="47"/>
        <v>0</v>
      </c>
    </row>
    <row r="1516" spans="1:11" x14ac:dyDescent="0.25">
      <c r="A1516" s="7" t="s">
        <v>564</v>
      </c>
      <c r="B1516" s="7" t="s">
        <v>7705</v>
      </c>
      <c r="C1516" s="7" t="s">
        <v>14018</v>
      </c>
      <c r="D1516" s="7" t="s">
        <v>14019</v>
      </c>
      <c r="E1516" s="7" t="s">
        <v>14856</v>
      </c>
      <c r="F1516" s="7" t="s">
        <v>21605</v>
      </c>
      <c r="G1516" s="8">
        <v>3421580816</v>
      </c>
      <c r="H1516" s="8">
        <v>0</v>
      </c>
      <c r="I1516" s="9">
        <f t="shared" si="46"/>
        <v>3421580816</v>
      </c>
      <c r="J1516" s="8">
        <v>0</v>
      </c>
      <c r="K1516" s="10">
        <f t="shared" si="47"/>
        <v>0</v>
      </c>
    </row>
    <row r="1517" spans="1:11" x14ac:dyDescent="0.25">
      <c r="A1517" s="7" t="s">
        <v>565</v>
      </c>
      <c r="B1517" s="7" t="s">
        <v>7706</v>
      </c>
      <c r="C1517" s="7" t="s">
        <v>14010</v>
      </c>
      <c r="D1517" s="7" t="s">
        <v>14011</v>
      </c>
      <c r="E1517" s="7" t="s">
        <v>14857</v>
      </c>
      <c r="F1517" s="7" t="s">
        <v>21606</v>
      </c>
      <c r="G1517" s="8">
        <v>34427913</v>
      </c>
      <c r="H1517" s="8">
        <v>0</v>
      </c>
      <c r="I1517" s="9">
        <f t="shared" si="46"/>
        <v>34427913</v>
      </c>
      <c r="J1517" s="8">
        <v>0</v>
      </c>
      <c r="K1517" s="10">
        <f t="shared" si="47"/>
        <v>0</v>
      </c>
    </row>
    <row r="1518" spans="1:11" x14ac:dyDescent="0.25">
      <c r="A1518" s="7" t="s">
        <v>566</v>
      </c>
      <c r="B1518" s="7" t="s">
        <v>7707</v>
      </c>
      <c r="C1518" s="7" t="s">
        <v>14010</v>
      </c>
      <c r="D1518" s="7" t="s">
        <v>14011</v>
      </c>
      <c r="E1518" s="7" t="s">
        <v>14858</v>
      </c>
      <c r="F1518" s="7" t="s">
        <v>21607</v>
      </c>
      <c r="G1518" s="8">
        <v>326960</v>
      </c>
      <c r="H1518" s="8">
        <v>0</v>
      </c>
      <c r="I1518" s="9">
        <f t="shared" si="46"/>
        <v>326960</v>
      </c>
      <c r="J1518" s="8">
        <v>0</v>
      </c>
      <c r="K1518" s="10">
        <f t="shared" si="47"/>
        <v>0</v>
      </c>
    </row>
    <row r="1519" spans="1:11" x14ac:dyDescent="0.25">
      <c r="A1519" s="7" t="s">
        <v>567</v>
      </c>
      <c r="B1519" s="7" t="s">
        <v>7708</v>
      </c>
      <c r="C1519" s="7" t="s">
        <v>14016</v>
      </c>
      <c r="D1519" s="7" t="s">
        <v>14017</v>
      </c>
      <c r="E1519" s="7" t="s">
        <v>14859</v>
      </c>
      <c r="F1519" s="7" t="s">
        <v>21608</v>
      </c>
      <c r="G1519" s="8">
        <v>2720000</v>
      </c>
      <c r="H1519" s="8">
        <v>0</v>
      </c>
      <c r="I1519" s="9">
        <f t="shared" si="46"/>
        <v>2720000</v>
      </c>
      <c r="J1519" s="8">
        <v>0</v>
      </c>
      <c r="K1519" s="10">
        <f t="shared" si="47"/>
        <v>0</v>
      </c>
    </row>
    <row r="1520" spans="1:11" x14ac:dyDescent="0.25">
      <c r="A1520" s="7" t="s">
        <v>568</v>
      </c>
      <c r="B1520" s="7" t="s">
        <v>7709</v>
      </c>
      <c r="C1520" s="7" t="s">
        <v>14012</v>
      </c>
      <c r="D1520" s="7" t="s">
        <v>14013</v>
      </c>
      <c r="E1520" s="7" t="s">
        <v>14860</v>
      </c>
      <c r="F1520" s="7" t="s">
        <v>21609</v>
      </c>
      <c r="G1520" s="8">
        <v>17601500</v>
      </c>
      <c r="H1520" s="8">
        <v>0</v>
      </c>
      <c r="I1520" s="9">
        <f t="shared" si="46"/>
        <v>17601500</v>
      </c>
      <c r="J1520" s="8">
        <v>17601500</v>
      </c>
      <c r="K1520" s="10">
        <f t="shared" si="47"/>
        <v>1</v>
      </c>
    </row>
    <row r="1521" spans="1:11" x14ac:dyDescent="0.25">
      <c r="A1521" s="7" t="s">
        <v>570</v>
      </c>
      <c r="B1521" s="7" t="s">
        <v>7711</v>
      </c>
      <c r="C1521" s="7" t="s">
        <v>14012</v>
      </c>
      <c r="D1521" s="7" t="s">
        <v>14013</v>
      </c>
      <c r="E1521" s="7" t="s">
        <v>14862</v>
      </c>
      <c r="F1521" s="7" t="s">
        <v>21611</v>
      </c>
      <c r="G1521" s="8">
        <v>127126975</v>
      </c>
      <c r="H1521" s="8">
        <v>0</v>
      </c>
      <c r="I1521" s="9">
        <f t="shared" si="46"/>
        <v>127126975</v>
      </c>
      <c r="J1521" s="8">
        <v>0</v>
      </c>
      <c r="K1521" s="10">
        <f t="shared" si="47"/>
        <v>0</v>
      </c>
    </row>
    <row r="1522" spans="1:11" x14ac:dyDescent="0.25">
      <c r="A1522" s="7" t="s">
        <v>571</v>
      </c>
      <c r="B1522" s="7" t="s">
        <v>7712</v>
      </c>
      <c r="C1522" s="7" t="s">
        <v>14010</v>
      </c>
      <c r="D1522" s="7" t="s">
        <v>14011</v>
      </c>
      <c r="E1522" s="7" t="s">
        <v>14863</v>
      </c>
      <c r="F1522" s="7" t="s">
        <v>21612</v>
      </c>
      <c r="G1522" s="8">
        <v>7761127</v>
      </c>
      <c r="H1522" s="8">
        <v>0</v>
      </c>
      <c r="I1522" s="9">
        <f t="shared" si="46"/>
        <v>7761127</v>
      </c>
      <c r="J1522" s="8">
        <v>0</v>
      </c>
      <c r="K1522" s="10">
        <f t="shared" si="47"/>
        <v>0</v>
      </c>
    </row>
    <row r="1523" spans="1:11" x14ac:dyDescent="0.25">
      <c r="A1523" s="7" t="s">
        <v>572</v>
      </c>
      <c r="B1523" s="7" t="s">
        <v>7713</v>
      </c>
      <c r="C1523" s="7" t="s">
        <v>14018</v>
      </c>
      <c r="D1523" s="7" t="s">
        <v>14019</v>
      </c>
      <c r="E1523" s="7" t="s">
        <v>14864</v>
      </c>
      <c r="F1523" s="7" t="s">
        <v>21454</v>
      </c>
      <c r="G1523" s="8">
        <v>6252314</v>
      </c>
      <c r="H1523" s="8">
        <v>0</v>
      </c>
      <c r="I1523" s="9">
        <f t="shared" si="46"/>
        <v>6252314</v>
      </c>
      <c r="J1523" s="8">
        <v>0</v>
      </c>
      <c r="K1523" s="10">
        <f t="shared" si="47"/>
        <v>0</v>
      </c>
    </row>
    <row r="1524" spans="1:11" x14ac:dyDescent="0.25">
      <c r="A1524" s="7" t="s">
        <v>573</v>
      </c>
      <c r="B1524" s="7" t="s">
        <v>7714</v>
      </c>
      <c r="C1524" s="7" t="s">
        <v>14024</v>
      </c>
      <c r="D1524" s="7" t="s">
        <v>14025</v>
      </c>
      <c r="E1524" s="7" t="s">
        <v>14865</v>
      </c>
      <c r="F1524" s="7" t="s">
        <v>21249</v>
      </c>
      <c r="G1524" s="8">
        <v>1178640</v>
      </c>
      <c r="H1524" s="8">
        <v>0</v>
      </c>
      <c r="I1524" s="9">
        <f t="shared" si="46"/>
        <v>1178640</v>
      </c>
      <c r="J1524" s="8">
        <v>0</v>
      </c>
      <c r="K1524" s="10">
        <f t="shared" si="47"/>
        <v>0</v>
      </c>
    </row>
    <row r="1525" spans="1:11" x14ac:dyDescent="0.25">
      <c r="A1525" s="7" t="s">
        <v>574</v>
      </c>
      <c r="B1525" s="7" t="s">
        <v>7715</v>
      </c>
      <c r="C1525" s="7" t="s">
        <v>14040</v>
      </c>
      <c r="D1525" s="7" t="s">
        <v>14041</v>
      </c>
      <c r="E1525" s="7" t="s">
        <v>14866</v>
      </c>
      <c r="F1525" s="7" t="s">
        <v>21613</v>
      </c>
      <c r="G1525" s="8">
        <v>1463854563</v>
      </c>
      <c r="H1525" s="8">
        <v>0</v>
      </c>
      <c r="I1525" s="9">
        <f t="shared" si="46"/>
        <v>1463854563</v>
      </c>
      <c r="J1525" s="8">
        <v>0</v>
      </c>
      <c r="K1525" s="10">
        <f t="shared" si="47"/>
        <v>0</v>
      </c>
    </row>
    <row r="1526" spans="1:11" x14ac:dyDescent="0.25">
      <c r="A1526" s="7" t="s">
        <v>575</v>
      </c>
      <c r="B1526" s="7" t="s">
        <v>7716</v>
      </c>
      <c r="C1526" s="7" t="s">
        <v>14012</v>
      </c>
      <c r="D1526" s="7" t="s">
        <v>14013</v>
      </c>
      <c r="E1526" s="7" t="s">
        <v>14867</v>
      </c>
      <c r="F1526" s="7" t="s">
        <v>21611</v>
      </c>
      <c r="G1526" s="8">
        <v>2959413023</v>
      </c>
      <c r="H1526" s="8">
        <v>0</v>
      </c>
      <c r="I1526" s="9">
        <f t="shared" si="46"/>
        <v>2959413023</v>
      </c>
      <c r="J1526" s="8">
        <v>2367530418</v>
      </c>
      <c r="K1526" s="10">
        <f t="shared" si="47"/>
        <v>0.79999999986483805</v>
      </c>
    </row>
    <row r="1527" spans="1:11" x14ac:dyDescent="0.25">
      <c r="A1527" s="7" t="s">
        <v>576</v>
      </c>
      <c r="B1527" s="7" t="s">
        <v>7717</v>
      </c>
      <c r="C1527" s="7" t="s">
        <v>14010</v>
      </c>
      <c r="D1527" s="7" t="s">
        <v>14011</v>
      </c>
      <c r="E1527" s="7" t="s">
        <v>14868</v>
      </c>
      <c r="F1527" s="7" t="s">
        <v>21580</v>
      </c>
      <c r="G1527" s="8">
        <v>237169303</v>
      </c>
      <c r="H1527" s="8">
        <v>0</v>
      </c>
      <c r="I1527" s="9">
        <f t="shared" si="46"/>
        <v>237169303</v>
      </c>
      <c r="J1527" s="8">
        <v>165104486</v>
      </c>
      <c r="K1527" s="10">
        <f t="shared" si="47"/>
        <v>0.6961461028537913</v>
      </c>
    </row>
    <row r="1528" spans="1:11" x14ac:dyDescent="0.25">
      <c r="A1528" s="7" t="s">
        <v>577</v>
      </c>
      <c r="B1528" s="7" t="s">
        <v>7718</v>
      </c>
      <c r="C1528" s="7" t="s">
        <v>14012</v>
      </c>
      <c r="D1528" s="7" t="s">
        <v>14013</v>
      </c>
      <c r="E1528" s="7" t="s">
        <v>14869</v>
      </c>
      <c r="F1528" s="7" t="s">
        <v>21614</v>
      </c>
      <c r="G1528" s="8">
        <v>15445023</v>
      </c>
      <c r="H1528" s="8">
        <v>0</v>
      </c>
      <c r="I1528" s="9">
        <f t="shared" si="46"/>
        <v>15445023</v>
      </c>
      <c r="J1528" s="8">
        <v>0</v>
      </c>
      <c r="K1528" s="10">
        <f t="shared" si="47"/>
        <v>0</v>
      </c>
    </row>
    <row r="1529" spans="1:11" x14ac:dyDescent="0.25">
      <c r="A1529" s="7" t="s">
        <v>578</v>
      </c>
      <c r="B1529" s="7" t="s">
        <v>7719</v>
      </c>
      <c r="C1529" s="7" t="s">
        <v>14018</v>
      </c>
      <c r="D1529" s="7" t="s">
        <v>14019</v>
      </c>
      <c r="E1529" s="7" t="s">
        <v>14870</v>
      </c>
      <c r="F1529" s="7" t="s">
        <v>21428</v>
      </c>
      <c r="G1529" s="8">
        <v>9480958</v>
      </c>
      <c r="H1529" s="8">
        <v>0</v>
      </c>
      <c r="I1529" s="9">
        <f t="shared" si="46"/>
        <v>9480958</v>
      </c>
      <c r="J1529" s="8">
        <v>0</v>
      </c>
      <c r="K1529" s="10">
        <f t="shared" si="47"/>
        <v>0</v>
      </c>
    </row>
    <row r="1530" spans="1:11" x14ac:dyDescent="0.25">
      <c r="A1530" s="7" t="s">
        <v>579</v>
      </c>
      <c r="B1530" s="7" t="s">
        <v>7720</v>
      </c>
      <c r="C1530" s="7" t="s">
        <v>14018</v>
      </c>
      <c r="D1530" s="7" t="s">
        <v>14019</v>
      </c>
      <c r="E1530" s="7" t="s">
        <v>14871</v>
      </c>
      <c r="F1530" s="7" t="s">
        <v>21615</v>
      </c>
      <c r="G1530" s="8">
        <v>489718782</v>
      </c>
      <c r="H1530" s="8">
        <v>489718782</v>
      </c>
      <c r="I1530" s="9">
        <f t="shared" si="46"/>
        <v>0</v>
      </c>
      <c r="J1530" s="8">
        <v>0</v>
      </c>
      <c r="K1530" s="10">
        <v>0</v>
      </c>
    </row>
    <row r="1531" spans="1:11" x14ac:dyDescent="0.25">
      <c r="A1531" s="7" t="s">
        <v>581</v>
      </c>
      <c r="B1531" s="7" t="s">
        <v>7722</v>
      </c>
      <c r="C1531" s="7" t="s">
        <v>14012</v>
      </c>
      <c r="D1531" s="7" t="s">
        <v>14013</v>
      </c>
      <c r="E1531" s="7" t="s">
        <v>14873</v>
      </c>
      <c r="F1531" s="7" t="s">
        <v>21235</v>
      </c>
      <c r="G1531" s="8">
        <v>1476872631</v>
      </c>
      <c r="H1531" s="8">
        <v>0</v>
      </c>
      <c r="I1531" s="9">
        <f t="shared" si="46"/>
        <v>1476872631</v>
      </c>
      <c r="J1531" s="8">
        <v>0</v>
      </c>
      <c r="K1531" s="10">
        <f t="shared" si="47"/>
        <v>0</v>
      </c>
    </row>
    <row r="1532" spans="1:11" x14ac:dyDescent="0.25">
      <c r="A1532" s="7" t="s">
        <v>582</v>
      </c>
      <c r="B1532" s="7" t="s">
        <v>7723</v>
      </c>
      <c r="C1532" s="7" t="s">
        <v>14020</v>
      </c>
      <c r="D1532" s="7" t="s">
        <v>14021</v>
      </c>
      <c r="E1532" s="7" t="s">
        <v>14874</v>
      </c>
      <c r="F1532" s="7" t="s">
        <v>21616</v>
      </c>
      <c r="G1532" s="8">
        <v>178777086</v>
      </c>
      <c r="H1532" s="8">
        <v>0</v>
      </c>
      <c r="I1532" s="9">
        <f t="shared" si="46"/>
        <v>178777086</v>
      </c>
      <c r="J1532" s="8">
        <v>178777086</v>
      </c>
      <c r="K1532" s="10">
        <f t="shared" si="47"/>
        <v>1</v>
      </c>
    </row>
    <row r="1533" spans="1:11" x14ac:dyDescent="0.25">
      <c r="A1533" s="7" t="s">
        <v>583</v>
      </c>
      <c r="B1533" s="7" t="s">
        <v>7724</v>
      </c>
      <c r="C1533" s="7" t="s">
        <v>14012</v>
      </c>
      <c r="D1533" s="7" t="s">
        <v>14013</v>
      </c>
      <c r="E1533" s="7" t="s">
        <v>14875</v>
      </c>
      <c r="F1533" s="7" t="s">
        <v>21317</v>
      </c>
      <c r="G1533" s="8">
        <v>194266602</v>
      </c>
      <c r="H1533" s="8">
        <v>0</v>
      </c>
      <c r="I1533" s="9">
        <f t="shared" si="46"/>
        <v>194266602</v>
      </c>
      <c r="J1533" s="8">
        <v>0</v>
      </c>
      <c r="K1533" s="10">
        <f t="shared" si="47"/>
        <v>0</v>
      </c>
    </row>
    <row r="1534" spans="1:11" x14ac:dyDescent="0.25">
      <c r="A1534" s="7" t="s">
        <v>584</v>
      </c>
      <c r="B1534" s="7" t="s">
        <v>7725</v>
      </c>
      <c r="C1534" s="7" t="s">
        <v>14012</v>
      </c>
      <c r="D1534" s="7" t="s">
        <v>14013</v>
      </c>
      <c r="E1534" s="7" t="s">
        <v>14876</v>
      </c>
      <c r="F1534" s="7" t="s">
        <v>21617</v>
      </c>
      <c r="G1534" s="8">
        <v>85486070</v>
      </c>
      <c r="H1534" s="8">
        <v>0</v>
      </c>
      <c r="I1534" s="9">
        <f t="shared" si="46"/>
        <v>85486070</v>
      </c>
      <c r="J1534" s="8">
        <v>85486070</v>
      </c>
      <c r="K1534" s="10">
        <f t="shared" si="47"/>
        <v>1</v>
      </c>
    </row>
    <row r="1535" spans="1:11" x14ac:dyDescent="0.25">
      <c r="A1535" s="7" t="s">
        <v>585</v>
      </c>
      <c r="B1535" s="7" t="s">
        <v>7726</v>
      </c>
      <c r="C1535" s="7" t="s">
        <v>14012</v>
      </c>
      <c r="D1535" s="7" t="s">
        <v>14013</v>
      </c>
      <c r="E1535" s="7" t="s">
        <v>14877</v>
      </c>
      <c r="F1535" s="7" t="s">
        <v>21618</v>
      </c>
      <c r="G1535" s="8">
        <v>9215500</v>
      </c>
      <c r="H1535" s="8">
        <v>0</v>
      </c>
      <c r="I1535" s="9">
        <f t="shared" si="46"/>
        <v>9215500</v>
      </c>
      <c r="J1535" s="8">
        <v>0</v>
      </c>
      <c r="K1535" s="10">
        <f t="shared" si="47"/>
        <v>0</v>
      </c>
    </row>
    <row r="1536" spans="1:11" x14ac:dyDescent="0.25">
      <c r="A1536" s="7" t="s">
        <v>586</v>
      </c>
      <c r="B1536" s="7" t="s">
        <v>7727</v>
      </c>
      <c r="C1536" s="7" t="s">
        <v>14012</v>
      </c>
      <c r="D1536" s="7" t="s">
        <v>14013</v>
      </c>
      <c r="E1536" s="7" t="s">
        <v>14878</v>
      </c>
      <c r="F1536" s="7" t="s">
        <v>21554</v>
      </c>
      <c r="G1536" s="8">
        <v>8600000</v>
      </c>
      <c r="H1536" s="8">
        <v>0</v>
      </c>
      <c r="I1536" s="9">
        <f t="shared" si="46"/>
        <v>8600000</v>
      </c>
      <c r="J1536" s="8">
        <v>0</v>
      </c>
      <c r="K1536" s="10">
        <f t="shared" si="47"/>
        <v>0</v>
      </c>
    </row>
    <row r="1537" spans="1:11" x14ac:dyDescent="0.25">
      <c r="A1537" s="7" t="s">
        <v>587</v>
      </c>
      <c r="B1537" s="7" t="s">
        <v>7728</v>
      </c>
      <c r="C1537" s="7" t="s">
        <v>14010</v>
      </c>
      <c r="D1537" s="7" t="s">
        <v>14011</v>
      </c>
      <c r="E1537" s="7" t="s">
        <v>14879</v>
      </c>
      <c r="F1537" s="7" t="s">
        <v>21402</v>
      </c>
      <c r="G1537" s="8">
        <v>18264368</v>
      </c>
      <c r="H1537" s="8">
        <v>0</v>
      </c>
      <c r="I1537" s="9">
        <f t="shared" si="46"/>
        <v>18264368</v>
      </c>
      <c r="J1537" s="8">
        <v>0</v>
      </c>
      <c r="K1537" s="10">
        <f t="shared" si="47"/>
        <v>0</v>
      </c>
    </row>
    <row r="1538" spans="1:11" x14ac:dyDescent="0.25">
      <c r="A1538" s="7" t="s">
        <v>588</v>
      </c>
      <c r="B1538" s="7" t="s">
        <v>7729</v>
      </c>
      <c r="C1538" s="7" t="s">
        <v>14018</v>
      </c>
      <c r="D1538" s="7" t="s">
        <v>14019</v>
      </c>
      <c r="E1538" s="7" t="s">
        <v>14880</v>
      </c>
      <c r="F1538" s="7" t="s">
        <v>21235</v>
      </c>
      <c r="G1538" s="8">
        <v>10948414</v>
      </c>
      <c r="H1538" s="8">
        <v>10948414</v>
      </c>
      <c r="I1538" s="9">
        <f t="shared" ref="I1538:I1601" si="48">+G1538-H1538</f>
        <v>0</v>
      </c>
      <c r="J1538" s="8">
        <v>0</v>
      </c>
      <c r="K1538" s="10">
        <v>0</v>
      </c>
    </row>
    <row r="1539" spans="1:11" x14ac:dyDescent="0.25">
      <c r="A1539" s="7" t="s">
        <v>589</v>
      </c>
      <c r="B1539" s="7" t="s">
        <v>7730</v>
      </c>
      <c r="C1539" s="7" t="s">
        <v>14018</v>
      </c>
      <c r="D1539" s="7" t="s">
        <v>14019</v>
      </c>
      <c r="E1539" s="7" t="s">
        <v>14881</v>
      </c>
      <c r="F1539" s="7" t="s">
        <v>21619</v>
      </c>
      <c r="G1539" s="8">
        <v>456641828</v>
      </c>
      <c r="H1539" s="8">
        <v>0</v>
      </c>
      <c r="I1539" s="9">
        <f t="shared" si="48"/>
        <v>456641828</v>
      </c>
      <c r="J1539" s="8">
        <v>0</v>
      </c>
      <c r="K1539" s="10">
        <f t="shared" ref="K1539:K1602" si="49">+J1539/I1539</f>
        <v>0</v>
      </c>
    </row>
    <row r="1540" spans="1:11" x14ac:dyDescent="0.25">
      <c r="A1540" s="7" t="s">
        <v>590</v>
      </c>
      <c r="B1540" s="7" t="s">
        <v>7731</v>
      </c>
      <c r="C1540" s="7" t="s">
        <v>14012</v>
      </c>
      <c r="D1540" s="7" t="s">
        <v>14013</v>
      </c>
      <c r="E1540" s="7" t="s">
        <v>14882</v>
      </c>
      <c r="F1540" s="7" t="s">
        <v>21620</v>
      </c>
      <c r="G1540" s="8">
        <v>184326754</v>
      </c>
      <c r="H1540" s="8">
        <v>0</v>
      </c>
      <c r="I1540" s="9">
        <f t="shared" si="48"/>
        <v>184326754</v>
      </c>
      <c r="J1540" s="8">
        <v>0</v>
      </c>
      <c r="K1540" s="10">
        <f t="shared" si="49"/>
        <v>0</v>
      </c>
    </row>
    <row r="1541" spans="1:11" x14ac:dyDescent="0.25">
      <c r="A1541" s="7" t="s">
        <v>592</v>
      </c>
      <c r="B1541" s="7" t="s">
        <v>7733</v>
      </c>
      <c r="C1541" s="7" t="s">
        <v>14018</v>
      </c>
      <c r="D1541" s="7" t="s">
        <v>14019</v>
      </c>
      <c r="E1541" s="7" t="s">
        <v>14884</v>
      </c>
      <c r="F1541" s="7" t="s">
        <v>21622</v>
      </c>
      <c r="G1541" s="8">
        <v>192123800</v>
      </c>
      <c r="H1541" s="8">
        <v>0</v>
      </c>
      <c r="I1541" s="9">
        <f t="shared" si="48"/>
        <v>192123800</v>
      </c>
      <c r="J1541" s="8">
        <v>0</v>
      </c>
      <c r="K1541" s="10">
        <f t="shared" si="49"/>
        <v>0</v>
      </c>
    </row>
    <row r="1542" spans="1:11" x14ac:dyDescent="0.25">
      <c r="A1542" s="7" t="s">
        <v>593</v>
      </c>
      <c r="B1542" s="7" t="s">
        <v>7734</v>
      </c>
      <c r="C1542" s="7" t="s">
        <v>14018</v>
      </c>
      <c r="D1542" s="7" t="s">
        <v>14019</v>
      </c>
      <c r="E1542" s="7" t="s">
        <v>14885</v>
      </c>
      <c r="F1542" s="7" t="s">
        <v>21623</v>
      </c>
      <c r="G1542" s="8">
        <v>315678217</v>
      </c>
      <c r="H1542" s="8">
        <v>0</v>
      </c>
      <c r="I1542" s="9">
        <f t="shared" si="48"/>
        <v>315678217</v>
      </c>
      <c r="J1542" s="8">
        <v>0</v>
      </c>
      <c r="K1542" s="10">
        <f t="shared" si="49"/>
        <v>0</v>
      </c>
    </row>
    <row r="1543" spans="1:11" x14ac:dyDescent="0.25">
      <c r="A1543" s="7" t="s">
        <v>594</v>
      </c>
      <c r="B1543" s="7" t="s">
        <v>7735</v>
      </c>
      <c r="C1543" s="7" t="s">
        <v>14018</v>
      </c>
      <c r="D1543" s="7" t="s">
        <v>14019</v>
      </c>
      <c r="E1543" s="7" t="s">
        <v>14886</v>
      </c>
      <c r="F1543" s="7" t="s">
        <v>21624</v>
      </c>
      <c r="G1543" s="8">
        <v>395262304</v>
      </c>
      <c r="H1543" s="8">
        <v>0</v>
      </c>
      <c r="I1543" s="9">
        <f t="shared" si="48"/>
        <v>395262304</v>
      </c>
      <c r="J1543" s="8">
        <v>0</v>
      </c>
      <c r="K1543" s="10">
        <f t="shared" si="49"/>
        <v>0</v>
      </c>
    </row>
    <row r="1544" spans="1:11" x14ac:dyDescent="0.25">
      <c r="A1544" s="7" t="s">
        <v>595</v>
      </c>
      <c r="B1544" s="7" t="s">
        <v>7736</v>
      </c>
      <c r="C1544" s="7" t="s">
        <v>14010</v>
      </c>
      <c r="D1544" s="7" t="s">
        <v>14011</v>
      </c>
      <c r="E1544" s="7" t="s">
        <v>14887</v>
      </c>
      <c r="F1544" s="7" t="s">
        <v>21625</v>
      </c>
      <c r="G1544" s="8">
        <v>334503225</v>
      </c>
      <c r="H1544" s="8">
        <v>0</v>
      </c>
      <c r="I1544" s="9">
        <f t="shared" si="48"/>
        <v>334503225</v>
      </c>
      <c r="J1544" s="8">
        <v>0</v>
      </c>
      <c r="K1544" s="10">
        <f t="shared" si="49"/>
        <v>0</v>
      </c>
    </row>
    <row r="1545" spans="1:11" x14ac:dyDescent="0.25">
      <c r="A1545" s="7" t="s">
        <v>596</v>
      </c>
      <c r="B1545" s="7" t="s">
        <v>7737</v>
      </c>
      <c r="C1545" s="7" t="s">
        <v>14018</v>
      </c>
      <c r="D1545" s="7" t="s">
        <v>14019</v>
      </c>
      <c r="E1545" s="7" t="s">
        <v>14888</v>
      </c>
      <c r="F1545" s="7" t="s">
        <v>21624</v>
      </c>
      <c r="G1545" s="8">
        <v>64857588</v>
      </c>
      <c r="H1545" s="8">
        <v>0</v>
      </c>
      <c r="I1545" s="9">
        <f t="shared" si="48"/>
        <v>64857588</v>
      </c>
      <c r="J1545" s="8">
        <v>0</v>
      </c>
      <c r="K1545" s="10">
        <f t="shared" si="49"/>
        <v>0</v>
      </c>
    </row>
    <row r="1546" spans="1:11" x14ac:dyDescent="0.25">
      <c r="A1546" s="7" t="s">
        <v>597</v>
      </c>
      <c r="B1546" s="7" t="s">
        <v>7738</v>
      </c>
      <c r="C1546" s="7" t="s">
        <v>14010</v>
      </c>
      <c r="D1546" s="7" t="s">
        <v>14011</v>
      </c>
      <c r="E1546" s="7" t="s">
        <v>14889</v>
      </c>
      <c r="F1546" s="7" t="s">
        <v>21625</v>
      </c>
      <c r="G1546" s="8">
        <v>5061006</v>
      </c>
      <c r="H1546" s="8">
        <v>0</v>
      </c>
      <c r="I1546" s="9">
        <f t="shared" si="48"/>
        <v>5061006</v>
      </c>
      <c r="J1546" s="8">
        <v>0</v>
      </c>
      <c r="K1546" s="10">
        <f t="shared" si="49"/>
        <v>0</v>
      </c>
    </row>
    <row r="1547" spans="1:11" x14ac:dyDescent="0.25">
      <c r="A1547" s="7" t="s">
        <v>598</v>
      </c>
      <c r="B1547" s="7" t="s">
        <v>7739</v>
      </c>
      <c r="C1547" s="7" t="s">
        <v>14038</v>
      </c>
      <c r="D1547" s="7" t="s">
        <v>14039</v>
      </c>
      <c r="E1547" s="7" t="s">
        <v>14890</v>
      </c>
      <c r="F1547" s="7" t="s">
        <v>21227</v>
      </c>
      <c r="G1547" s="8">
        <v>205461744</v>
      </c>
      <c r="H1547" s="8">
        <v>0</v>
      </c>
      <c r="I1547" s="9">
        <f t="shared" si="48"/>
        <v>205461744</v>
      </c>
      <c r="J1547" s="8">
        <v>62053562</v>
      </c>
      <c r="K1547" s="10">
        <f t="shared" si="49"/>
        <v>0.30202002957786633</v>
      </c>
    </row>
    <row r="1548" spans="1:11" x14ac:dyDescent="0.25">
      <c r="A1548" s="7" t="s">
        <v>599</v>
      </c>
      <c r="B1548" s="7" t="s">
        <v>7740</v>
      </c>
      <c r="C1548" s="7" t="s">
        <v>14010</v>
      </c>
      <c r="D1548" s="7" t="s">
        <v>14011</v>
      </c>
      <c r="E1548" s="7" t="s">
        <v>14891</v>
      </c>
      <c r="F1548" s="7" t="s">
        <v>21626</v>
      </c>
      <c r="G1548" s="8">
        <v>48194043</v>
      </c>
      <c r="H1548" s="8">
        <v>0</v>
      </c>
      <c r="I1548" s="9">
        <f t="shared" si="48"/>
        <v>48194043</v>
      </c>
      <c r="J1548" s="8">
        <v>0</v>
      </c>
      <c r="K1548" s="10">
        <f t="shared" si="49"/>
        <v>0</v>
      </c>
    </row>
    <row r="1549" spans="1:11" x14ac:dyDescent="0.25">
      <c r="A1549" s="7" t="s">
        <v>600</v>
      </c>
      <c r="B1549" s="7" t="s">
        <v>7741</v>
      </c>
      <c r="C1549" s="7" t="s">
        <v>14018</v>
      </c>
      <c r="D1549" s="7" t="s">
        <v>14019</v>
      </c>
      <c r="E1549" s="7" t="s">
        <v>14892</v>
      </c>
      <c r="F1549" s="7" t="s">
        <v>21627</v>
      </c>
      <c r="G1549" s="8">
        <v>41894256</v>
      </c>
      <c r="H1549" s="8">
        <v>0</v>
      </c>
      <c r="I1549" s="9">
        <f t="shared" si="48"/>
        <v>41894256</v>
      </c>
      <c r="J1549" s="8">
        <v>33515405</v>
      </c>
      <c r="K1549" s="10">
        <f t="shared" si="49"/>
        <v>0.80000000477392419</v>
      </c>
    </row>
    <row r="1550" spans="1:11" x14ac:dyDescent="0.25">
      <c r="A1550" s="7" t="s">
        <v>601</v>
      </c>
      <c r="B1550" s="7" t="s">
        <v>7742</v>
      </c>
      <c r="C1550" s="7" t="s">
        <v>14012</v>
      </c>
      <c r="D1550" s="7" t="s">
        <v>14013</v>
      </c>
      <c r="E1550" s="7" t="s">
        <v>14893</v>
      </c>
      <c r="F1550" s="7" t="s">
        <v>21628</v>
      </c>
      <c r="G1550" s="8">
        <v>23698238</v>
      </c>
      <c r="H1550" s="8">
        <v>0</v>
      </c>
      <c r="I1550" s="9">
        <f t="shared" si="48"/>
        <v>23698238</v>
      </c>
      <c r="J1550" s="8">
        <v>0</v>
      </c>
      <c r="K1550" s="10">
        <f t="shared" si="49"/>
        <v>0</v>
      </c>
    </row>
    <row r="1551" spans="1:11" x14ac:dyDescent="0.25">
      <c r="A1551" s="7" t="s">
        <v>603</v>
      </c>
      <c r="B1551" s="7" t="s">
        <v>7744</v>
      </c>
      <c r="C1551" s="7" t="s">
        <v>14012</v>
      </c>
      <c r="D1551" s="7" t="s">
        <v>14013</v>
      </c>
      <c r="E1551" s="7" t="s">
        <v>14895</v>
      </c>
      <c r="F1551" s="7" t="s">
        <v>21630</v>
      </c>
      <c r="G1551" s="8">
        <v>18900580</v>
      </c>
      <c r="H1551" s="8">
        <v>0</v>
      </c>
      <c r="I1551" s="9">
        <f t="shared" si="48"/>
        <v>18900580</v>
      </c>
      <c r="J1551" s="8">
        <v>18900580</v>
      </c>
      <c r="K1551" s="10">
        <f t="shared" si="49"/>
        <v>1</v>
      </c>
    </row>
    <row r="1552" spans="1:11" x14ac:dyDescent="0.25">
      <c r="A1552" s="7" t="s">
        <v>604</v>
      </c>
      <c r="B1552" s="7" t="s">
        <v>7745</v>
      </c>
      <c r="C1552" s="7" t="s">
        <v>14018</v>
      </c>
      <c r="D1552" s="7" t="s">
        <v>14019</v>
      </c>
      <c r="E1552" s="7" t="s">
        <v>14896</v>
      </c>
      <c r="F1552" s="7" t="s">
        <v>21631</v>
      </c>
      <c r="G1552" s="8">
        <v>603549643</v>
      </c>
      <c r="H1552" s="8">
        <v>0</v>
      </c>
      <c r="I1552" s="9">
        <f t="shared" si="48"/>
        <v>603549643</v>
      </c>
      <c r="J1552" s="8">
        <v>0</v>
      </c>
      <c r="K1552" s="10">
        <f t="shared" si="49"/>
        <v>0</v>
      </c>
    </row>
    <row r="1553" spans="1:11" x14ac:dyDescent="0.25">
      <c r="A1553" s="7" t="s">
        <v>605</v>
      </c>
      <c r="B1553" s="7" t="s">
        <v>7746</v>
      </c>
      <c r="C1553" s="7" t="s">
        <v>14018</v>
      </c>
      <c r="D1553" s="7" t="s">
        <v>14019</v>
      </c>
      <c r="E1553" s="7" t="s">
        <v>14897</v>
      </c>
      <c r="F1553" s="7" t="s">
        <v>21632</v>
      </c>
      <c r="G1553" s="8">
        <v>159545665</v>
      </c>
      <c r="H1553" s="8">
        <v>0</v>
      </c>
      <c r="I1553" s="9">
        <f t="shared" si="48"/>
        <v>159545665</v>
      </c>
      <c r="J1553" s="8">
        <v>0</v>
      </c>
      <c r="K1553" s="10">
        <f t="shared" si="49"/>
        <v>0</v>
      </c>
    </row>
    <row r="1554" spans="1:11" x14ac:dyDescent="0.25">
      <c r="A1554" s="7" t="s">
        <v>606</v>
      </c>
      <c r="B1554" s="7" t="s">
        <v>7747</v>
      </c>
      <c r="C1554" s="7" t="s">
        <v>14010</v>
      </c>
      <c r="D1554" s="7" t="s">
        <v>14011</v>
      </c>
      <c r="E1554" s="7" t="s">
        <v>14898</v>
      </c>
      <c r="F1554" s="7" t="s">
        <v>21633</v>
      </c>
      <c r="G1554" s="8">
        <v>2276435</v>
      </c>
      <c r="H1554" s="8">
        <v>0</v>
      </c>
      <c r="I1554" s="9">
        <f t="shared" si="48"/>
        <v>2276435</v>
      </c>
      <c r="J1554" s="8">
        <v>0</v>
      </c>
      <c r="K1554" s="10">
        <f t="shared" si="49"/>
        <v>0</v>
      </c>
    </row>
    <row r="1555" spans="1:11" x14ac:dyDescent="0.25">
      <c r="A1555" s="7" t="s">
        <v>607</v>
      </c>
      <c r="B1555" s="7" t="s">
        <v>7748</v>
      </c>
      <c r="C1555" s="7" t="s">
        <v>14010</v>
      </c>
      <c r="D1555" s="7" t="s">
        <v>14011</v>
      </c>
      <c r="E1555" s="7" t="s">
        <v>14899</v>
      </c>
      <c r="F1555" s="7" t="s">
        <v>21599</v>
      </c>
      <c r="G1555" s="8">
        <v>19338400</v>
      </c>
      <c r="H1555" s="8">
        <v>0</v>
      </c>
      <c r="I1555" s="9">
        <f t="shared" si="48"/>
        <v>19338400</v>
      </c>
      <c r="J1555" s="8">
        <v>19338400</v>
      </c>
      <c r="K1555" s="10">
        <f t="shared" si="49"/>
        <v>1</v>
      </c>
    </row>
    <row r="1556" spans="1:11" x14ac:dyDescent="0.25">
      <c r="A1556" s="7" t="s">
        <v>608</v>
      </c>
      <c r="B1556" s="7" t="s">
        <v>7749</v>
      </c>
      <c r="C1556" s="7" t="s">
        <v>14012</v>
      </c>
      <c r="D1556" s="7" t="s">
        <v>14013</v>
      </c>
      <c r="E1556" s="7" t="s">
        <v>14900</v>
      </c>
      <c r="F1556" s="7" t="s">
        <v>21634</v>
      </c>
      <c r="G1556" s="8">
        <v>2449945</v>
      </c>
      <c r="H1556" s="8">
        <v>0</v>
      </c>
      <c r="I1556" s="9">
        <f t="shared" si="48"/>
        <v>2449945</v>
      </c>
      <c r="J1556" s="8">
        <v>0</v>
      </c>
      <c r="K1556" s="10">
        <f t="shared" si="49"/>
        <v>0</v>
      </c>
    </row>
    <row r="1557" spans="1:11" x14ac:dyDescent="0.25">
      <c r="A1557" s="7" t="s">
        <v>609</v>
      </c>
      <c r="B1557" s="7" t="s">
        <v>7750</v>
      </c>
      <c r="C1557" s="7" t="s">
        <v>14010</v>
      </c>
      <c r="D1557" s="7" t="s">
        <v>14011</v>
      </c>
      <c r="E1557" s="7" t="s">
        <v>14901</v>
      </c>
      <c r="F1557" s="7" t="s">
        <v>21635</v>
      </c>
      <c r="G1557" s="8">
        <v>5758181</v>
      </c>
      <c r="H1557" s="8">
        <v>0</v>
      </c>
      <c r="I1557" s="9">
        <f t="shared" si="48"/>
        <v>5758181</v>
      </c>
      <c r="J1557" s="8">
        <v>0</v>
      </c>
      <c r="K1557" s="10">
        <f t="shared" si="49"/>
        <v>0</v>
      </c>
    </row>
    <row r="1558" spans="1:11" x14ac:dyDescent="0.25">
      <c r="A1558" s="7" t="s">
        <v>610</v>
      </c>
      <c r="B1558" s="7" t="s">
        <v>7751</v>
      </c>
      <c r="C1558" s="7" t="s">
        <v>14024</v>
      </c>
      <c r="D1558" s="7" t="s">
        <v>14025</v>
      </c>
      <c r="E1558" s="7" t="s">
        <v>14902</v>
      </c>
      <c r="F1558" s="7" t="s">
        <v>21636</v>
      </c>
      <c r="G1558" s="8">
        <v>29973228</v>
      </c>
      <c r="H1558" s="8">
        <v>0</v>
      </c>
      <c r="I1558" s="9">
        <f t="shared" si="48"/>
        <v>29973228</v>
      </c>
      <c r="J1558" s="8">
        <v>0</v>
      </c>
      <c r="K1558" s="10">
        <f t="shared" si="49"/>
        <v>0</v>
      </c>
    </row>
    <row r="1559" spans="1:11" x14ac:dyDescent="0.25">
      <c r="A1559" s="7" t="s">
        <v>611</v>
      </c>
      <c r="B1559" s="7" t="s">
        <v>7752</v>
      </c>
      <c r="C1559" s="7" t="s">
        <v>14018</v>
      </c>
      <c r="D1559" s="7" t="s">
        <v>14019</v>
      </c>
      <c r="E1559" s="7" t="s">
        <v>14903</v>
      </c>
      <c r="F1559" s="7" t="s">
        <v>21235</v>
      </c>
      <c r="G1559" s="8">
        <v>18337274</v>
      </c>
      <c r="H1559" s="8">
        <v>18337274</v>
      </c>
      <c r="I1559" s="9">
        <f t="shared" si="48"/>
        <v>0</v>
      </c>
      <c r="J1559" s="8">
        <v>0</v>
      </c>
      <c r="K1559" s="10">
        <v>0</v>
      </c>
    </row>
    <row r="1560" spans="1:11" x14ac:dyDescent="0.25">
      <c r="A1560" s="7" t="s">
        <v>612</v>
      </c>
      <c r="B1560" s="7" t="s">
        <v>7753</v>
      </c>
      <c r="C1560" s="7" t="s">
        <v>14010</v>
      </c>
      <c r="D1560" s="7" t="s">
        <v>14011</v>
      </c>
      <c r="E1560" s="7" t="s">
        <v>14904</v>
      </c>
      <c r="F1560" s="7" t="s">
        <v>21486</v>
      </c>
      <c r="G1560" s="8">
        <v>960275548</v>
      </c>
      <c r="H1560" s="8">
        <v>0</v>
      </c>
      <c r="I1560" s="9">
        <f t="shared" si="48"/>
        <v>960275548</v>
      </c>
      <c r="J1560" s="8">
        <v>0</v>
      </c>
      <c r="K1560" s="10">
        <f t="shared" si="49"/>
        <v>0</v>
      </c>
    </row>
    <row r="1561" spans="1:11" x14ac:dyDescent="0.25">
      <c r="A1561" s="7" t="s">
        <v>614</v>
      </c>
      <c r="B1561" s="7" t="s">
        <v>7755</v>
      </c>
      <c r="C1561" s="7" t="s">
        <v>14018</v>
      </c>
      <c r="D1561" s="7" t="s">
        <v>14019</v>
      </c>
      <c r="E1561" s="7" t="s">
        <v>14906</v>
      </c>
      <c r="F1561" s="7" t="s">
        <v>21235</v>
      </c>
      <c r="G1561" s="8">
        <v>3123523</v>
      </c>
      <c r="H1561" s="8">
        <v>3123523</v>
      </c>
      <c r="I1561" s="9">
        <f t="shared" si="48"/>
        <v>0</v>
      </c>
      <c r="J1561" s="8">
        <v>0</v>
      </c>
      <c r="K1561" s="10">
        <v>0</v>
      </c>
    </row>
    <row r="1562" spans="1:11" x14ac:dyDescent="0.25">
      <c r="A1562" s="7" t="s">
        <v>615</v>
      </c>
      <c r="B1562" s="7" t="s">
        <v>7756</v>
      </c>
      <c r="C1562" s="7" t="s">
        <v>14026</v>
      </c>
      <c r="D1562" s="7" t="s">
        <v>14027</v>
      </c>
      <c r="E1562" s="7" t="s">
        <v>14907</v>
      </c>
      <c r="F1562" s="7" t="s">
        <v>21638</v>
      </c>
      <c r="G1562" s="8">
        <v>1</v>
      </c>
      <c r="H1562" s="8">
        <v>0</v>
      </c>
      <c r="I1562" s="9">
        <f t="shared" si="48"/>
        <v>1</v>
      </c>
      <c r="J1562" s="8">
        <v>0</v>
      </c>
      <c r="K1562" s="10">
        <f t="shared" si="49"/>
        <v>0</v>
      </c>
    </row>
    <row r="1563" spans="1:11" x14ac:dyDescent="0.25">
      <c r="A1563" s="7" t="s">
        <v>616</v>
      </c>
      <c r="B1563" s="7" t="s">
        <v>7757</v>
      </c>
      <c r="C1563" s="7" t="s">
        <v>14016</v>
      </c>
      <c r="D1563" s="7" t="s">
        <v>14017</v>
      </c>
      <c r="E1563" s="7" t="s">
        <v>14908</v>
      </c>
      <c r="F1563" s="7" t="s">
        <v>21639</v>
      </c>
      <c r="G1563" s="8">
        <v>430768</v>
      </c>
      <c r="H1563" s="8">
        <v>430768</v>
      </c>
      <c r="I1563" s="9">
        <f t="shared" si="48"/>
        <v>0</v>
      </c>
      <c r="J1563" s="8">
        <v>0</v>
      </c>
      <c r="K1563" s="10">
        <v>0</v>
      </c>
    </row>
    <row r="1564" spans="1:11" x14ac:dyDescent="0.25">
      <c r="A1564" s="7" t="s">
        <v>617</v>
      </c>
      <c r="B1564" s="7" t="s">
        <v>7758</v>
      </c>
      <c r="C1564" s="7" t="s">
        <v>14016</v>
      </c>
      <c r="D1564" s="7" t="s">
        <v>14017</v>
      </c>
      <c r="E1564" s="7" t="s">
        <v>14909</v>
      </c>
      <c r="F1564" s="7" t="s">
        <v>21640</v>
      </c>
      <c r="G1564" s="8">
        <v>3661528</v>
      </c>
      <c r="H1564" s="8">
        <v>3661528</v>
      </c>
      <c r="I1564" s="9">
        <f t="shared" si="48"/>
        <v>0</v>
      </c>
      <c r="J1564" s="8">
        <v>0</v>
      </c>
      <c r="K1564" s="10">
        <v>0</v>
      </c>
    </row>
    <row r="1565" spans="1:11" x14ac:dyDescent="0.25">
      <c r="A1565" s="7" t="s">
        <v>618</v>
      </c>
      <c r="B1565" s="7" t="s">
        <v>7759</v>
      </c>
      <c r="C1565" s="7" t="s">
        <v>14016</v>
      </c>
      <c r="D1565" s="7" t="s">
        <v>14017</v>
      </c>
      <c r="E1565" s="7" t="s">
        <v>14910</v>
      </c>
      <c r="F1565" s="7" t="s">
        <v>21641</v>
      </c>
      <c r="G1565" s="8">
        <v>753844</v>
      </c>
      <c r="H1565" s="8">
        <v>753844</v>
      </c>
      <c r="I1565" s="9">
        <f t="shared" si="48"/>
        <v>0</v>
      </c>
      <c r="J1565" s="8">
        <v>0</v>
      </c>
      <c r="K1565" s="10">
        <v>0</v>
      </c>
    </row>
    <row r="1566" spans="1:11" x14ac:dyDescent="0.25">
      <c r="A1566" s="7" t="s">
        <v>619</v>
      </c>
      <c r="B1566" s="7" t="s">
        <v>7760</v>
      </c>
      <c r="C1566" s="7" t="s">
        <v>14016</v>
      </c>
      <c r="D1566" s="7" t="s">
        <v>14017</v>
      </c>
      <c r="E1566" s="7" t="s">
        <v>14911</v>
      </c>
      <c r="F1566" s="7" t="s">
        <v>21642</v>
      </c>
      <c r="G1566" s="8">
        <v>1938456</v>
      </c>
      <c r="H1566" s="8">
        <v>1938456</v>
      </c>
      <c r="I1566" s="9">
        <f t="shared" si="48"/>
        <v>0</v>
      </c>
      <c r="J1566" s="8">
        <v>0</v>
      </c>
      <c r="K1566" s="10">
        <v>0</v>
      </c>
    </row>
    <row r="1567" spans="1:11" x14ac:dyDescent="0.25">
      <c r="A1567" s="7" t="s">
        <v>620</v>
      </c>
      <c r="B1567" s="7" t="s">
        <v>7761</v>
      </c>
      <c r="C1567" s="7" t="s">
        <v>14016</v>
      </c>
      <c r="D1567" s="7" t="s">
        <v>14017</v>
      </c>
      <c r="E1567" s="7" t="s">
        <v>14912</v>
      </c>
      <c r="F1567" s="7" t="s">
        <v>21643</v>
      </c>
      <c r="G1567" s="8">
        <v>215384</v>
      </c>
      <c r="H1567" s="8">
        <v>215384</v>
      </c>
      <c r="I1567" s="9">
        <f t="shared" si="48"/>
        <v>0</v>
      </c>
      <c r="J1567" s="8">
        <v>0</v>
      </c>
      <c r="K1567" s="10">
        <v>0</v>
      </c>
    </row>
    <row r="1568" spans="1:11" x14ac:dyDescent="0.25">
      <c r="A1568" s="7" t="s">
        <v>621</v>
      </c>
      <c r="B1568" s="7" t="s">
        <v>7762</v>
      </c>
      <c r="C1568" s="7" t="s">
        <v>14016</v>
      </c>
      <c r="D1568" s="7" t="s">
        <v>14017</v>
      </c>
      <c r="E1568" s="7" t="s">
        <v>14913</v>
      </c>
      <c r="F1568" s="7" t="s">
        <v>21644</v>
      </c>
      <c r="G1568" s="8">
        <v>215384</v>
      </c>
      <c r="H1568" s="8">
        <v>215384</v>
      </c>
      <c r="I1568" s="9">
        <f t="shared" si="48"/>
        <v>0</v>
      </c>
      <c r="J1568" s="8">
        <v>0</v>
      </c>
      <c r="K1568" s="10">
        <v>0</v>
      </c>
    </row>
    <row r="1569" spans="1:11" x14ac:dyDescent="0.25">
      <c r="A1569" s="7" t="s">
        <v>622</v>
      </c>
      <c r="B1569" s="7" t="s">
        <v>7763</v>
      </c>
      <c r="C1569" s="7" t="s">
        <v>14010</v>
      </c>
      <c r="D1569" s="7" t="s">
        <v>14011</v>
      </c>
      <c r="E1569" s="7" t="s">
        <v>14914</v>
      </c>
      <c r="F1569" s="7" t="s">
        <v>21645</v>
      </c>
      <c r="G1569" s="8">
        <v>61198373</v>
      </c>
      <c r="H1569" s="8">
        <v>0</v>
      </c>
      <c r="I1569" s="9">
        <f t="shared" si="48"/>
        <v>61198373</v>
      </c>
      <c r="J1569" s="8">
        <v>0</v>
      </c>
      <c r="K1569" s="10">
        <f t="shared" si="49"/>
        <v>0</v>
      </c>
    </row>
    <row r="1570" spans="1:11" x14ac:dyDescent="0.25">
      <c r="A1570" s="7" t="s">
        <v>623</v>
      </c>
      <c r="B1570" s="7" t="s">
        <v>7764</v>
      </c>
      <c r="C1570" s="7" t="s">
        <v>14016</v>
      </c>
      <c r="D1570" s="7" t="s">
        <v>14017</v>
      </c>
      <c r="E1570" s="7" t="s">
        <v>14915</v>
      </c>
      <c r="F1570" s="7" t="s">
        <v>21646</v>
      </c>
      <c r="G1570" s="8">
        <v>646152</v>
      </c>
      <c r="H1570" s="8">
        <v>646152</v>
      </c>
      <c r="I1570" s="9">
        <f t="shared" si="48"/>
        <v>0</v>
      </c>
      <c r="J1570" s="8">
        <v>0</v>
      </c>
      <c r="K1570" s="10">
        <v>0</v>
      </c>
    </row>
    <row r="1571" spans="1:11" x14ac:dyDescent="0.25">
      <c r="A1571" s="7" t="s">
        <v>625</v>
      </c>
      <c r="B1571" s="7" t="s">
        <v>7766</v>
      </c>
      <c r="C1571" s="7" t="s">
        <v>14016</v>
      </c>
      <c r="D1571" s="7" t="s">
        <v>14017</v>
      </c>
      <c r="E1571" s="7" t="s">
        <v>14917</v>
      </c>
      <c r="F1571" s="7" t="s">
        <v>21647</v>
      </c>
      <c r="G1571" s="8">
        <v>323076</v>
      </c>
      <c r="H1571" s="8">
        <v>323076</v>
      </c>
      <c r="I1571" s="9">
        <f t="shared" si="48"/>
        <v>0</v>
      </c>
      <c r="J1571" s="8">
        <v>0</v>
      </c>
      <c r="K1571" s="10">
        <v>0</v>
      </c>
    </row>
    <row r="1572" spans="1:11" x14ac:dyDescent="0.25">
      <c r="A1572" s="7" t="s">
        <v>626</v>
      </c>
      <c r="B1572" s="7" t="s">
        <v>7767</v>
      </c>
      <c r="C1572" s="7" t="s">
        <v>14016</v>
      </c>
      <c r="D1572" s="7" t="s">
        <v>14017</v>
      </c>
      <c r="E1572" s="7" t="s">
        <v>14918</v>
      </c>
      <c r="F1572" s="7" t="s">
        <v>21648</v>
      </c>
      <c r="G1572" s="8">
        <v>4846140</v>
      </c>
      <c r="H1572" s="8">
        <v>4846140</v>
      </c>
      <c r="I1572" s="9">
        <f t="shared" si="48"/>
        <v>0</v>
      </c>
      <c r="J1572" s="8">
        <v>0</v>
      </c>
      <c r="K1572" s="10">
        <v>0</v>
      </c>
    </row>
    <row r="1573" spans="1:11" x14ac:dyDescent="0.25">
      <c r="A1573" s="7" t="s">
        <v>627</v>
      </c>
      <c r="B1573" s="7" t="s">
        <v>7768</v>
      </c>
      <c r="C1573" s="7" t="s">
        <v>14016</v>
      </c>
      <c r="D1573" s="7" t="s">
        <v>14017</v>
      </c>
      <c r="E1573" s="7" t="s">
        <v>14919</v>
      </c>
      <c r="F1573" s="7" t="s">
        <v>21649</v>
      </c>
      <c r="G1573" s="8">
        <v>1316532</v>
      </c>
      <c r="H1573" s="8">
        <v>0</v>
      </c>
      <c r="I1573" s="9">
        <f t="shared" si="48"/>
        <v>1316532</v>
      </c>
      <c r="J1573" s="8">
        <v>0</v>
      </c>
      <c r="K1573" s="10">
        <f t="shared" si="49"/>
        <v>0</v>
      </c>
    </row>
    <row r="1574" spans="1:11" x14ac:dyDescent="0.25">
      <c r="A1574" s="7" t="s">
        <v>628</v>
      </c>
      <c r="B1574" s="7" t="s">
        <v>7769</v>
      </c>
      <c r="C1574" s="7" t="s">
        <v>14010</v>
      </c>
      <c r="D1574" s="7" t="s">
        <v>14011</v>
      </c>
      <c r="E1574" s="7" t="s">
        <v>14920</v>
      </c>
      <c r="F1574" s="7" t="s">
        <v>21650</v>
      </c>
      <c r="G1574" s="8">
        <v>188600524</v>
      </c>
      <c r="H1574" s="8">
        <v>0</v>
      </c>
      <c r="I1574" s="9">
        <f t="shared" si="48"/>
        <v>188600524</v>
      </c>
      <c r="J1574" s="8">
        <v>31025377</v>
      </c>
      <c r="K1574" s="10">
        <f t="shared" si="49"/>
        <v>0.16450313255757446</v>
      </c>
    </row>
    <row r="1575" spans="1:11" x14ac:dyDescent="0.25">
      <c r="A1575" s="7" t="s">
        <v>628</v>
      </c>
      <c r="B1575" s="7" t="s">
        <v>7769</v>
      </c>
      <c r="C1575" s="7" t="s">
        <v>14010</v>
      </c>
      <c r="D1575" s="7" t="s">
        <v>14011</v>
      </c>
      <c r="E1575" s="7" t="s">
        <v>14920</v>
      </c>
      <c r="F1575" s="7" t="s">
        <v>21650</v>
      </c>
      <c r="G1575" s="8">
        <v>80828796</v>
      </c>
      <c r="H1575" s="8">
        <v>0</v>
      </c>
      <c r="I1575" s="9">
        <f t="shared" si="48"/>
        <v>80828796</v>
      </c>
      <c r="J1575" s="8">
        <v>0</v>
      </c>
      <c r="K1575" s="10">
        <f t="shared" si="49"/>
        <v>0</v>
      </c>
    </row>
    <row r="1576" spans="1:11" x14ac:dyDescent="0.25">
      <c r="A1576" s="7" t="s">
        <v>629</v>
      </c>
      <c r="B1576" s="7" t="s">
        <v>7770</v>
      </c>
      <c r="C1576" s="7" t="s">
        <v>14018</v>
      </c>
      <c r="D1576" s="7" t="s">
        <v>14019</v>
      </c>
      <c r="E1576" s="7" t="s">
        <v>14921</v>
      </c>
      <c r="F1576" s="7" t="s">
        <v>21561</v>
      </c>
      <c r="G1576" s="8">
        <v>93850084</v>
      </c>
      <c r="H1576" s="8">
        <v>0</v>
      </c>
      <c r="I1576" s="9">
        <f t="shared" si="48"/>
        <v>93850084</v>
      </c>
      <c r="J1576" s="8">
        <v>0</v>
      </c>
      <c r="K1576" s="10">
        <f t="shared" si="49"/>
        <v>0</v>
      </c>
    </row>
    <row r="1577" spans="1:11" x14ac:dyDescent="0.25">
      <c r="A1577" s="7" t="s">
        <v>630</v>
      </c>
      <c r="B1577" s="7" t="s">
        <v>7771</v>
      </c>
      <c r="C1577" s="7" t="s">
        <v>14010</v>
      </c>
      <c r="D1577" s="7" t="s">
        <v>14011</v>
      </c>
      <c r="E1577" s="7" t="s">
        <v>14922</v>
      </c>
      <c r="F1577" s="7" t="s">
        <v>21651</v>
      </c>
      <c r="G1577" s="8">
        <v>3125432802</v>
      </c>
      <c r="H1577" s="8">
        <v>0</v>
      </c>
      <c r="I1577" s="9">
        <f t="shared" si="48"/>
        <v>3125432802</v>
      </c>
      <c r="J1577" s="8">
        <v>2262968018</v>
      </c>
      <c r="K1577" s="10">
        <f t="shared" si="49"/>
        <v>0.72404948733880981</v>
      </c>
    </row>
    <row r="1578" spans="1:11" x14ac:dyDescent="0.25">
      <c r="A1578" s="7" t="s">
        <v>631</v>
      </c>
      <c r="B1578" s="7" t="s">
        <v>7772</v>
      </c>
      <c r="C1578" s="7" t="s">
        <v>14010</v>
      </c>
      <c r="D1578" s="7" t="s">
        <v>14011</v>
      </c>
      <c r="E1578" s="7" t="s">
        <v>14923</v>
      </c>
      <c r="F1578" s="7" t="s">
        <v>21652</v>
      </c>
      <c r="G1578" s="8">
        <v>2299564575</v>
      </c>
      <c r="H1578" s="8">
        <v>0</v>
      </c>
      <c r="I1578" s="9">
        <f t="shared" si="48"/>
        <v>2299564575</v>
      </c>
      <c r="J1578" s="8">
        <v>1690589238</v>
      </c>
      <c r="K1578" s="10">
        <f t="shared" si="49"/>
        <v>0.73517797950944697</v>
      </c>
    </row>
    <row r="1579" spans="1:11" x14ac:dyDescent="0.25">
      <c r="A1579" s="7" t="s">
        <v>632</v>
      </c>
      <c r="B1579" s="7" t="s">
        <v>7773</v>
      </c>
      <c r="C1579" s="7" t="s">
        <v>14010</v>
      </c>
      <c r="D1579" s="7" t="s">
        <v>14011</v>
      </c>
      <c r="E1579" s="7" t="s">
        <v>14924</v>
      </c>
      <c r="F1579" s="7" t="s">
        <v>21653</v>
      </c>
      <c r="G1579" s="8">
        <v>29874803</v>
      </c>
      <c r="H1579" s="8">
        <v>0</v>
      </c>
      <c r="I1579" s="9">
        <f t="shared" si="48"/>
        <v>29874803</v>
      </c>
      <c r="J1579" s="8">
        <v>29874803</v>
      </c>
      <c r="K1579" s="10">
        <f t="shared" si="49"/>
        <v>1</v>
      </c>
    </row>
    <row r="1580" spans="1:11" x14ac:dyDescent="0.25">
      <c r="A1580" s="7" t="s">
        <v>633</v>
      </c>
      <c r="B1580" s="7" t="s">
        <v>7774</v>
      </c>
      <c r="C1580" s="7" t="s">
        <v>14054</v>
      </c>
      <c r="D1580" s="7" t="s">
        <v>14055</v>
      </c>
      <c r="E1580" s="7"/>
      <c r="F1580" s="7" t="s">
        <v>21654</v>
      </c>
      <c r="G1580" s="8">
        <v>12128</v>
      </c>
      <c r="H1580" s="8">
        <v>0</v>
      </c>
      <c r="I1580" s="9">
        <f t="shared" si="48"/>
        <v>12128</v>
      </c>
      <c r="J1580" s="8">
        <v>0</v>
      </c>
      <c r="K1580" s="10">
        <f t="shared" si="49"/>
        <v>0</v>
      </c>
    </row>
    <row r="1581" spans="1:11" x14ac:dyDescent="0.25">
      <c r="A1581" s="7" t="s">
        <v>634</v>
      </c>
      <c r="B1581" s="7" t="s">
        <v>7775</v>
      </c>
      <c r="C1581" s="7" t="s">
        <v>14056</v>
      </c>
      <c r="D1581" s="7" t="s">
        <v>14057</v>
      </c>
      <c r="E1581" s="7"/>
      <c r="F1581" s="7" t="s">
        <v>21654</v>
      </c>
      <c r="G1581" s="8">
        <v>1714</v>
      </c>
      <c r="H1581" s="8">
        <v>0</v>
      </c>
      <c r="I1581" s="9">
        <f t="shared" si="48"/>
        <v>1714</v>
      </c>
      <c r="J1581" s="8">
        <v>0</v>
      </c>
      <c r="K1581" s="10">
        <f t="shared" si="49"/>
        <v>0</v>
      </c>
    </row>
    <row r="1582" spans="1:11" x14ac:dyDescent="0.25">
      <c r="A1582" s="7" t="s">
        <v>636</v>
      </c>
      <c r="B1582" s="7" t="s">
        <v>7777</v>
      </c>
      <c r="C1582" s="7" t="s">
        <v>14052</v>
      </c>
      <c r="D1582" s="7" t="s">
        <v>14053</v>
      </c>
      <c r="E1582" s="7" t="s">
        <v>14926</v>
      </c>
      <c r="F1582" s="7" t="s">
        <v>21656</v>
      </c>
      <c r="G1582" s="8">
        <v>91</v>
      </c>
      <c r="H1582" s="8">
        <v>91</v>
      </c>
      <c r="I1582" s="9">
        <f t="shared" si="48"/>
        <v>0</v>
      </c>
      <c r="J1582" s="8">
        <v>0</v>
      </c>
      <c r="K1582" s="10">
        <v>0</v>
      </c>
    </row>
    <row r="1583" spans="1:11" x14ac:dyDescent="0.25">
      <c r="A1583" s="7" t="s">
        <v>637</v>
      </c>
      <c r="B1583" s="7" t="s">
        <v>7778</v>
      </c>
      <c r="C1583" s="7" t="s">
        <v>14058</v>
      </c>
      <c r="D1583" s="7" t="s">
        <v>14059</v>
      </c>
      <c r="E1583" s="7"/>
      <c r="F1583" s="7" t="s">
        <v>21654</v>
      </c>
      <c r="G1583" s="8">
        <v>180080</v>
      </c>
      <c r="H1583" s="8">
        <v>79681</v>
      </c>
      <c r="I1583" s="9">
        <f t="shared" si="48"/>
        <v>100399</v>
      </c>
      <c r="J1583" s="8">
        <v>99722.28</v>
      </c>
      <c r="K1583" s="10">
        <f t="shared" si="49"/>
        <v>0.99325969382165158</v>
      </c>
    </row>
    <row r="1584" spans="1:11" x14ac:dyDescent="0.25">
      <c r="A1584" s="7" t="s">
        <v>638</v>
      </c>
      <c r="B1584" s="7" t="s">
        <v>7779</v>
      </c>
      <c r="C1584" s="7" t="s">
        <v>14018</v>
      </c>
      <c r="D1584" s="7" t="s">
        <v>14019</v>
      </c>
      <c r="E1584" s="7" t="s">
        <v>14927</v>
      </c>
      <c r="F1584" s="7" t="s">
        <v>21657</v>
      </c>
      <c r="G1584" s="8">
        <v>32888677</v>
      </c>
      <c r="H1584" s="8">
        <v>0</v>
      </c>
      <c r="I1584" s="9">
        <f t="shared" si="48"/>
        <v>32888677</v>
      </c>
      <c r="J1584" s="8">
        <v>0</v>
      </c>
      <c r="K1584" s="10">
        <f t="shared" si="49"/>
        <v>0</v>
      </c>
    </row>
    <row r="1585" spans="1:11" x14ac:dyDescent="0.25">
      <c r="A1585" s="7" t="s">
        <v>639</v>
      </c>
      <c r="B1585" s="7" t="s">
        <v>7780</v>
      </c>
      <c r="C1585" s="7" t="s">
        <v>14026</v>
      </c>
      <c r="D1585" s="7" t="s">
        <v>14027</v>
      </c>
      <c r="E1585" s="7" t="s">
        <v>14928</v>
      </c>
      <c r="F1585" s="7" t="s">
        <v>21658</v>
      </c>
      <c r="G1585" s="8">
        <v>19494343</v>
      </c>
      <c r="H1585" s="8">
        <v>19494343</v>
      </c>
      <c r="I1585" s="9">
        <f t="shared" si="48"/>
        <v>0</v>
      </c>
      <c r="J1585" s="8">
        <v>0</v>
      </c>
      <c r="K1585" s="10">
        <v>0</v>
      </c>
    </row>
    <row r="1586" spans="1:11" x14ac:dyDescent="0.25">
      <c r="A1586" s="7" t="s">
        <v>640</v>
      </c>
      <c r="B1586" s="7" t="s">
        <v>7781</v>
      </c>
      <c r="C1586" s="7" t="s">
        <v>14016</v>
      </c>
      <c r="D1586" s="7" t="s">
        <v>14017</v>
      </c>
      <c r="E1586" s="7" t="s">
        <v>14929</v>
      </c>
      <c r="F1586" s="7" t="s">
        <v>21659</v>
      </c>
      <c r="G1586" s="8">
        <v>323076</v>
      </c>
      <c r="H1586" s="8">
        <v>323076</v>
      </c>
      <c r="I1586" s="9">
        <f t="shared" si="48"/>
        <v>0</v>
      </c>
      <c r="J1586" s="8">
        <v>0</v>
      </c>
      <c r="K1586" s="10">
        <v>0</v>
      </c>
    </row>
    <row r="1587" spans="1:11" x14ac:dyDescent="0.25">
      <c r="A1587" s="7" t="s">
        <v>641</v>
      </c>
      <c r="B1587" s="7" t="s">
        <v>7782</v>
      </c>
      <c r="C1587" s="7" t="s">
        <v>14018</v>
      </c>
      <c r="D1587" s="7" t="s">
        <v>14019</v>
      </c>
      <c r="E1587" s="7" t="s">
        <v>14930</v>
      </c>
      <c r="F1587" s="7" t="s">
        <v>21235</v>
      </c>
      <c r="G1587" s="8">
        <v>2910141</v>
      </c>
      <c r="H1587" s="8">
        <v>0</v>
      </c>
      <c r="I1587" s="9">
        <f t="shared" si="48"/>
        <v>2910141</v>
      </c>
      <c r="J1587" s="8">
        <v>0</v>
      </c>
      <c r="K1587" s="10">
        <f t="shared" si="49"/>
        <v>0</v>
      </c>
    </row>
    <row r="1588" spans="1:11" x14ac:dyDescent="0.25">
      <c r="A1588" s="7" t="s">
        <v>642</v>
      </c>
      <c r="B1588" s="7" t="s">
        <v>7783</v>
      </c>
      <c r="C1588" s="7" t="s">
        <v>14018</v>
      </c>
      <c r="D1588" s="7" t="s">
        <v>14019</v>
      </c>
      <c r="E1588" s="7" t="s">
        <v>14931</v>
      </c>
      <c r="F1588" s="7" t="s">
        <v>21660</v>
      </c>
      <c r="G1588" s="8">
        <v>17979729</v>
      </c>
      <c r="H1588" s="8">
        <v>0</v>
      </c>
      <c r="I1588" s="9">
        <f t="shared" si="48"/>
        <v>17979729</v>
      </c>
      <c r="J1588" s="8">
        <v>0</v>
      </c>
      <c r="K1588" s="10">
        <f t="shared" si="49"/>
        <v>0</v>
      </c>
    </row>
    <row r="1589" spans="1:11" x14ac:dyDescent="0.25">
      <c r="A1589" s="7" t="s">
        <v>643</v>
      </c>
      <c r="B1589" s="7" t="s">
        <v>7784</v>
      </c>
      <c r="C1589" s="7" t="s">
        <v>14016</v>
      </c>
      <c r="D1589" s="7" t="s">
        <v>14017</v>
      </c>
      <c r="E1589" s="7" t="s">
        <v>14932</v>
      </c>
      <c r="F1589" s="7" t="s">
        <v>21661</v>
      </c>
      <c r="G1589" s="8">
        <v>430768</v>
      </c>
      <c r="H1589" s="8">
        <v>430768</v>
      </c>
      <c r="I1589" s="9">
        <f t="shared" si="48"/>
        <v>0</v>
      </c>
      <c r="J1589" s="8">
        <v>0</v>
      </c>
      <c r="K1589" s="10">
        <v>0</v>
      </c>
    </row>
    <row r="1590" spans="1:11" x14ac:dyDescent="0.25">
      <c r="A1590" s="7" t="s">
        <v>644</v>
      </c>
      <c r="B1590" s="7" t="s">
        <v>7785</v>
      </c>
      <c r="C1590" s="7" t="s">
        <v>14016</v>
      </c>
      <c r="D1590" s="7" t="s">
        <v>14017</v>
      </c>
      <c r="E1590" s="7" t="s">
        <v>14933</v>
      </c>
      <c r="F1590" s="7" t="s">
        <v>21662</v>
      </c>
      <c r="G1590" s="8">
        <v>4523064</v>
      </c>
      <c r="H1590" s="8">
        <v>4523064</v>
      </c>
      <c r="I1590" s="9">
        <f t="shared" si="48"/>
        <v>0</v>
      </c>
      <c r="J1590" s="8">
        <v>0</v>
      </c>
      <c r="K1590" s="10">
        <v>0</v>
      </c>
    </row>
    <row r="1591" spans="1:11" x14ac:dyDescent="0.25">
      <c r="A1591" s="7" t="s">
        <v>645</v>
      </c>
      <c r="B1591" s="7" t="s">
        <v>7786</v>
      </c>
      <c r="C1591" s="7" t="s">
        <v>14010</v>
      </c>
      <c r="D1591" s="7" t="s">
        <v>14011</v>
      </c>
      <c r="E1591" s="7" t="s">
        <v>14934</v>
      </c>
      <c r="F1591" s="7" t="s">
        <v>21235</v>
      </c>
      <c r="G1591" s="8">
        <v>2260645</v>
      </c>
      <c r="H1591" s="8">
        <v>0</v>
      </c>
      <c r="I1591" s="9">
        <f t="shared" si="48"/>
        <v>2260645</v>
      </c>
      <c r="J1591" s="8">
        <v>0</v>
      </c>
      <c r="K1591" s="10">
        <f t="shared" si="49"/>
        <v>0</v>
      </c>
    </row>
    <row r="1592" spans="1:11" x14ac:dyDescent="0.25">
      <c r="A1592" s="7" t="s">
        <v>647</v>
      </c>
      <c r="B1592" s="7" t="s">
        <v>7788</v>
      </c>
      <c r="C1592" s="7" t="s">
        <v>14010</v>
      </c>
      <c r="D1592" s="7" t="s">
        <v>14011</v>
      </c>
      <c r="E1592" s="7" t="s">
        <v>14936</v>
      </c>
      <c r="F1592" s="7" t="s">
        <v>21235</v>
      </c>
      <c r="G1592" s="8">
        <v>49283150</v>
      </c>
      <c r="H1592" s="8">
        <v>0</v>
      </c>
      <c r="I1592" s="9">
        <f t="shared" si="48"/>
        <v>49283150</v>
      </c>
      <c r="J1592" s="8">
        <v>49283150</v>
      </c>
      <c r="K1592" s="10">
        <f t="shared" si="49"/>
        <v>1</v>
      </c>
    </row>
    <row r="1593" spans="1:11" x14ac:dyDescent="0.25">
      <c r="A1593" s="7" t="s">
        <v>648</v>
      </c>
      <c r="B1593" s="7" t="s">
        <v>7789</v>
      </c>
      <c r="C1593" s="7" t="s">
        <v>14060</v>
      </c>
      <c r="D1593" s="7" t="s">
        <v>14061</v>
      </c>
      <c r="E1593" s="7" t="s">
        <v>14937</v>
      </c>
      <c r="F1593" s="7" t="s">
        <v>21664</v>
      </c>
      <c r="G1593" s="8">
        <v>4107250</v>
      </c>
      <c r="H1593" s="8">
        <v>0</v>
      </c>
      <c r="I1593" s="9">
        <f t="shared" si="48"/>
        <v>4107250</v>
      </c>
      <c r="J1593" s="8">
        <v>0</v>
      </c>
      <c r="K1593" s="10">
        <f t="shared" si="49"/>
        <v>0</v>
      </c>
    </row>
    <row r="1594" spans="1:11" x14ac:dyDescent="0.25">
      <c r="A1594" s="7" t="s">
        <v>649</v>
      </c>
      <c r="B1594" s="7" t="s">
        <v>7790</v>
      </c>
      <c r="C1594" s="7" t="s">
        <v>14018</v>
      </c>
      <c r="D1594" s="7" t="s">
        <v>14019</v>
      </c>
      <c r="E1594" s="7" t="s">
        <v>14938</v>
      </c>
      <c r="F1594" s="7" t="s">
        <v>21665</v>
      </c>
      <c r="G1594" s="8">
        <v>1307824043</v>
      </c>
      <c r="H1594" s="8">
        <v>0</v>
      </c>
      <c r="I1594" s="9">
        <f t="shared" si="48"/>
        <v>1307824043</v>
      </c>
      <c r="J1594" s="8">
        <v>0</v>
      </c>
      <c r="K1594" s="10">
        <f t="shared" si="49"/>
        <v>0</v>
      </c>
    </row>
    <row r="1595" spans="1:11" x14ac:dyDescent="0.25">
      <c r="A1595" s="7" t="s">
        <v>650</v>
      </c>
      <c r="B1595" s="7" t="s">
        <v>7791</v>
      </c>
      <c r="C1595" s="7" t="s">
        <v>14018</v>
      </c>
      <c r="D1595" s="7" t="s">
        <v>14019</v>
      </c>
      <c r="E1595" s="7" t="s">
        <v>14939</v>
      </c>
      <c r="F1595" s="7" t="s">
        <v>21561</v>
      </c>
      <c r="G1595" s="8">
        <v>1172278542</v>
      </c>
      <c r="H1595" s="8">
        <v>0</v>
      </c>
      <c r="I1595" s="9">
        <f t="shared" si="48"/>
        <v>1172278542</v>
      </c>
      <c r="J1595" s="8">
        <v>1172278542</v>
      </c>
      <c r="K1595" s="10">
        <f t="shared" si="49"/>
        <v>1</v>
      </c>
    </row>
    <row r="1596" spans="1:11" x14ac:dyDescent="0.25">
      <c r="A1596" s="7" t="s">
        <v>651</v>
      </c>
      <c r="B1596" s="7" t="s">
        <v>7792</v>
      </c>
      <c r="C1596" s="7" t="s">
        <v>14038</v>
      </c>
      <c r="D1596" s="7" t="s">
        <v>14039</v>
      </c>
      <c r="E1596" s="7" t="s">
        <v>14940</v>
      </c>
      <c r="F1596" s="7" t="s">
        <v>21235</v>
      </c>
      <c r="G1596" s="8">
        <v>21677582</v>
      </c>
      <c r="H1596" s="8">
        <v>0</v>
      </c>
      <c r="I1596" s="9">
        <f t="shared" si="48"/>
        <v>21677582</v>
      </c>
      <c r="J1596" s="8">
        <v>0</v>
      </c>
      <c r="K1596" s="10">
        <f t="shared" si="49"/>
        <v>0</v>
      </c>
    </row>
    <row r="1597" spans="1:11" x14ac:dyDescent="0.25">
      <c r="A1597" s="7" t="s">
        <v>652</v>
      </c>
      <c r="B1597" s="7" t="s">
        <v>7793</v>
      </c>
      <c r="C1597" s="7" t="s">
        <v>14016</v>
      </c>
      <c r="D1597" s="7" t="s">
        <v>14017</v>
      </c>
      <c r="E1597" s="7" t="s">
        <v>14941</v>
      </c>
      <c r="F1597" s="7" t="s">
        <v>21666</v>
      </c>
      <c r="G1597" s="8">
        <v>323076</v>
      </c>
      <c r="H1597" s="8">
        <v>323076</v>
      </c>
      <c r="I1597" s="9">
        <f t="shared" si="48"/>
        <v>0</v>
      </c>
      <c r="J1597" s="8">
        <v>0</v>
      </c>
      <c r="K1597" s="10">
        <v>0</v>
      </c>
    </row>
    <row r="1598" spans="1:11" x14ac:dyDescent="0.25">
      <c r="A1598" s="7" t="s">
        <v>653</v>
      </c>
      <c r="B1598" s="7" t="s">
        <v>7794</v>
      </c>
      <c r="C1598" s="7" t="s">
        <v>14016</v>
      </c>
      <c r="D1598" s="7" t="s">
        <v>14017</v>
      </c>
      <c r="E1598" s="7" t="s">
        <v>14942</v>
      </c>
      <c r="F1598" s="7" t="s">
        <v>21667</v>
      </c>
      <c r="G1598" s="8">
        <v>107692</v>
      </c>
      <c r="H1598" s="8">
        <v>107692</v>
      </c>
      <c r="I1598" s="9">
        <f t="shared" si="48"/>
        <v>0</v>
      </c>
      <c r="J1598" s="8">
        <v>0</v>
      </c>
      <c r="K1598" s="10">
        <v>0</v>
      </c>
    </row>
    <row r="1599" spans="1:11" x14ac:dyDescent="0.25">
      <c r="A1599" s="7" t="s">
        <v>654</v>
      </c>
      <c r="B1599" s="7" t="s">
        <v>7795</v>
      </c>
      <c r="C1599" s="7" t="s">
        <v>14016</v>
      </c>
      <c r="D1599" s="7" t="s">
        <v>14017</v>
      </c>
      <c r="E1599" s="7" t="s">
        <v>14943</v>
      </c>
      <c r="F1599" s="7" t="s">
        <v>21668</v>
      </c>
      <c r="G1599" s="8">
        <v>753844</v>
      </c>
      <c r="H1599" s="8">
        <v>753844</v>
      </c>
      <c r="I1599" s="9">
        <f t="shared" si="48"/>
        <v>0</v>
      </c>
      <c r="J1599" s="8">
        <v>0</v>
      </c>
      <c r="K1599" s="10">
        <v>0</v>
      </c>
    </row>
    <row r="1600" spans="1:11" x14ac:dyDescent="0.25">
      <c r="A1600" s="7" t="s">
        <v>655</v>
      </c>
      <c r="B1600" s="7" t="s">
        <v>7796</v>
      </c>
      <c r="C1600" s="7" t="s">
        <v>14016</v>
      </c>
      <c r="D1600" s="7" t="s">
        <v>14017</v>
      </c>
      <c r="E1600" s="7" t="s">
        <v>14944</v>
      </c>
      <c r="F1600" s="7" t="s">
        <v>21669</v>
      </c>
      <c r="G1600" s="8">
        <v>215384</v>
      </c>
      <c r="H1600" s="8">
        <v>0</v>
      </c>
      <c r="I1600" s="9">
        <f t="shared" si="48"/>
        <v>215384</v>
      </c>
      <c r="J1600" s="8">
        <v>0</v>
      </c>
      <c r="K1600" s="10">
        <f t="shared" si="49"/>
        <v>0</v>
      </c>
    </row>
    <row r="1601" spans="1:12" x14ac:dyDescent="0.25">
      <c r="A1601" s="7" t="s">
        <v>656</v>
      </c>
      <c r="B1601" s="7" t="s">
        <v>7797</v>
      </c>
      <c r="C1601" s="7" t="s">
        <v>14026</v>
      </c>
      <c r="D1601" s="7" t="s">
        <v>14027</v>
      </c>
      <c r="E1601" s="7" t="s">
        <v>14945</v>
      </c>
      <c r="F1601" s="7" t="s">
        <v>21670</v>
      </c>
      <c r="G1601" s="8">
        <v>4</v>
      </c>
      <c r="H1601" s="8">
        <v>0</v>
      </c>
      <c r="I1601" s="9">
        <f t="shared" si="48"/>
        <v>4</v>
      </c>
      <c r="J1601" s="8">
        <v>0</v>
      </c>
      <c r="K1601" s="10">
        <f t="shared" si="49"/>
        <v>0</v>
      </c>
    </row>
    <row r="1602" spans="1:12" x14ac:dyDescent="0.25">
      <c r="A1602" s="7" t="s">
        <v>658</v>
      </c>
      <c r="B1602" s="7" t="s">
        <v>7799</v>
      </c>
      <c r="C1602" s="7" t="s">
        <v>14018</v>
      </c>
      <c r="D1602" s="7" t="s">
        <v>14019</v>
      </c>
      <c r="E1602" s="7" t="s">
        <v>14947</v>
      </c>
      <c r="F1602" s="7" t="s">
        <v>21671</v>
      </c>
      <c r="G1602" s="8">
        <v>737192187</v>
      </c>
      <c r="H1602" s="8">
        <v>0</v>
      </c>
      <c r="I1602" s="9">
        <f t="shared" ref="I1602:I1665" si="50">+G1602-H1602</f>
        <v>737192187</v>
      </c>
      <c r="J1602" s="8">
        <v>0</v>
      </c>
      <c r="K1602" s="10">
        <f t="shared" si="49"/>
        <v>0</v>
      </c>
    </row>
    <row r="1603" spans="1:12" x14ac:dyDescent="0.25">
      <c r="A1603" s="7" t="s">
        <v>659</v>
      </c>
      <c r="B1603" s="7" t="s">
        <v>7800</v>
      </c>
      <c r="C1603" s="7" t="s">
        <v>14010</v>
      </c>
      <c r="D1603" s="7" t="s">
        <v>14011</v>
      </c>
      <c r="E1603" s="7" t="s">
        <v>14948</v>
      </c>
      <c r="F1603" s="7" t="s">
        <v>21235</v>
      </c>
      <c r="G1603" s="8">
        <v>1192924</v>
      </c>
      <c r="H1603" s="8">
        <v>1192924</v>
      </c>
      <c r="I1603" s="9">
        <f t="shared" si="50"/>
        <v>0</v>
      </c>
      <c r="J1603" s="8">
        <v>0</v>
      </c>
      <c r="K1603" s="10">
        <v>0</v>
      </c>
    </row>
    <row r="1604" spans="1:12" x14ac:dyDescent="0.25">
      <c r="A1604" s="7" t="s">
        <v>660</v>
      </c>
      <c r="B1604" s="7" t="s">
        <v>7801</v>
      </c>
      <c r="C1604" s="7" t="s">
        <v>14010</v>
      </c>
      <c r="D1604" s="7" t="s">
        <v>14011</v>
      </c>
      <c r="E1604" s="7" t="s">
        <v>14949</v>
      </c>
      <c r="F1604" s="7" t="s">
        <v>21672</v>
      </c>
      <c r="G1604" s="8">
        <v>4812854028</v>
      </c>
      <c r="H1604" s="8">
        <v>0</v>
      </c>
      <c r="I1604" s="9">
        <f t="shared" si="50"/>
        <v>4812854028</v>
      </c>
      <c r="J1604" s="8">
        <v>855856953</v>
      </c>
      <c r="K1604" s="10">
        <f t="shared" ref="K1604:K1666" si="51">+J1604/I1604</f>
        <v>0.17782732408272409</v>
      </c>
    </row>
    <row r="1605" spans="1:12" x14ac:dyDescent="0.25">
      <c r="A1605" s="7" t="s">
        <v>661</v>
      </c>
      <c r="B1605" s="7" t="s">
        <v>7802</v>
      </c>
      <c r="C1605" s="7" t="s">
        <v>14018</v>
      </c>
      <c r="D1605" s="7" t="s">
        <v>14019</v>
      </c>
      <c r="E1605" s="7" t="s">
        <v>14950</v>
      </c>
      <c r="F1605" s="7" t="s">
        <v>21673</v>
      </c>
      <c r="G1605" s="8">
        <v>8285342</v>
      </c>
      <c r="H1605" s="8">
        <v>0</v>
      </c>
      <c r="I1605" s="9">
        <f t="shared" si="50"/>
        <v>8285342</v>
      </c>
      <c r="J1605" s="8">
        <v>0</v>
      </c>
      <c r="K1605" s="10">
        <f t="shared" si="51"/>
        <v>0</v>
      </c>
    </row>
    <row r="1606" spans="1:12" x14ac:dyDescent="0.25">
      <c r="A1606" s="7" t="s">
        <v>662</v>
      </c>
      <c r="B1606" s="7" t="s">
        <v>7803</v>
      </c>
      <c r="C1606" s="7" t="s">
        <v>14010</v>
      </c>
      <c r="D1606" s="7" t="s">
        <v>14011</v>
      </c>
      <c r="E1606" s="7" t="s">
        <v>14951</v>
      </c>
      <c r="F1606" s="7" t="s">
        <v>21674</v>
      </c>
      <c r="G1606" s="8">
        <v>147761648</v>
      </c>
      <c r="H1606" s="8">
        <v>0</v>
      </c>
      <c r="I1606" s="9">
        <f t="shared" si="50"/>
        <v>147761648</v>
      </c>
      <c r="J1606" s="8">
        <v>147761648</v>
      </c>
      <c r="K1606" s="10">
        <f t="shared" si="51"/>
        <v>1</v>
      </c>
    </row>
    <row r="1607" spans="1:12" x14ac:dyDescent="0.25">
      <c r="A1607" s="7" t="s">
        <v>663</v>
      </c>
      <c r="B1607" s="7" t="s">
        <v>7804</v>
      </c>
      <c r="C1607" s="7" t="s">
        <v>14016</v>
      </c>
      <c r="D1607" s="7" t="s">
        <v>14017</v>
      </c>
      <c r="E1607" s="7" t="s">
        <v>14952</v>
      </c>
      <c r="F1607" s="7" t="s">
        <v>21675</v>
      </c>
      <c r="G1607" s="8">
        <v>5078052</v>
      </c>
      <c r="H1607" s="8">
        <v>0</v>
      </c>
      <c r="I1607" s="9">
        <f t="shared" si="50"/>
        <v>5078052</v>
      </c>
      <c r="J1607" s="8">
        <v>0</v>
      </c>
      <c r="K1607" s="10">
        <f t="shared" si="51"/>
        <v>0</v>
      </c>
    </row>
    <row r="1608" spans="1:12" x14ac:dyDescent="0.25">
      <c r="A1608" s="7" t="s">
        <v>664</v>
      </c>
      <c r="B1608" s="7" t="s">
        <v>7805</v>
      </c>
      <c r="C1608" s="7" t="s">
        <v>14030</v>
      </c>
      <c r="D1608" s="7" t="s">
        <v>14031</v>
      </c>
      <c r="E1608" s="7" t="s">
        <v>14953</v>
      </c>
      <c r="F1608" s="7" t="s">
        <v>21676</v>
      </c>
      <c r="G1608" s="8">
        <v>34422151</v>
      </c>
      <c r="H1608" s="8">
        <v>34422151</v>
      </c>
      <c r="I1608" s="9">
        <f t="shared" si="50"/>
        <v>0</v>
      </c>
      <c r="J1608" s="8">
        <v>0</v>
      </c>
      <c r="K1608" s="10">
        <v>0</v>
      </c>
    </row>
    <row r="1609" spans="1:12" x14ac:dyDescent="0.25">
      <c r="A1609" s="7" t="s">
        <v>664</v>
      </c>
      <c r="B1609" s="7" t="s">
        <v>7805</v>
      </c>
      <c r="C1609" s="7" t="s">
        <v>14062</v>
      </c>
      <c r="D1609" s="7" t="s">
        <v>14063</v>
      </c>
      <c r="E1609" s="7" t="s">
        <v>14953</v>
      </c>
      <c r="F1609" s="7" t="s">
        <v>21676</v>
      </c>
      <c r="G1609" s="8">
        <v>0</v>
      </c>
      <c r="H1609" s="8">
        <v>0</v>
      </c>
      <c r="I1609" s="9">
        <f t="shared" si="50"/>
        <v>0</v>
      </c>
      <c r="J1609" s="8">
        <v>0</v>
      </c>
      <c r="K1609" s="10">
        <v>0</v>
      </c>
      <c r="L1609" s="2">
        <f>+J1609-K1609</f>
        <v>0</v>
      </c>
    </row>
    <row r="1610" spans="1:12" x14ac:dyDescent="0.25">
      <c r="A1610" s="7" t="s">
        <v>665</v>
      </c>
      <c r="B1610" s="7" t="s">
        <v>7806</v>
      </c>
      <c r="C1610" s="7" t="s">
        <v>14018</v>
      </c>
      <c r="D1610" s="7" t="s">
        <v>14019</v>
      </c>
      <c r="E1610" s="7" t="s">
        <v>14954</v>
      </c>
      <c r="F1610" s="7" t="s">
        <v>21370</v>
      </c>
      <c r="G1610" s="8">
        <v>15000000</v>
      </c>
      <c r="H1610" s="8">
        <v>0</v>
      </c>
      <c r="I1610" s="9">
        <f t="shared" si="50"/>
        <v>15000000</v>
      </c>
      <c r="J1610" s="8">
        <v>12150000</v>
      </c>
      <c r="K1610" s="10">
        <f t="shared" si="51"/>
        <v>0.81</v>
      </c>
    </row>
    <row r="1611" spans="1:12" x14ac:dyDescent="0.25">
      <c r="A1611" s="7" t="s">
        <v>666</v>
      </c>
      <c r="B1611" s="7" t="s">
        <v>7807</v>
      </c>
      <c r="C1611" s="7" t="s">
        <v>14010</v>
      </c>
      <c r="D1611" s="7" t="s">
        <v>14011</v>
      </c>
      <c r="E1611" s="7" t="s">
        <v>14955</v>
      </c>
      <c r="F1611" s="7" t="s">
        <v>21471</v>
      </c>
      <c r="G1611" s="8">
        <v>3449351</v>
      </c>
      <c r="H1611" s="8">
        <v>0</v>
      </c>
      <c r="I1611" s="9">
        <f t="shared" si="50"/>
        <v>3449351</v>
      </c>
      <c r="J1611" s="8">
        <v>0</v>
      </c>
      <c r="K1611" s="10">
        <f t="shared" si="51"/>
        <v>0</v>
      </c>
    </row>
    <row r="1612" spans="1:12" x14ac:dyDescent="0.25">
      <c r="A1612" s="7" t="s">
        <v>667</v>
      </c>
      <c r="B1612" s="7" t="s">
        <v>7808</v>
      </c>
      <c r="C1612" s="7" t="s">
        <v>14016</v>
      </c>
      <c r="D1612" s="7" t="s">
        <v>14017</v>
      </c>
      <c r="E1612" s="7" t="s">
        <v>14956</v>
      </c>
      <c r="F1612" s="7" t="s">
        <v>21677</v>
      </c>
      <c r="G1612" s="8">
        <v>8</v>
      </c>
      <c r="H1612" s="8">
        <v>0</v>
      </c>
      <c r="I1612" s="9">
        <f t="shared" si="50"/>
        <v>8</v>
      </c>
      <c r="J1612" s="8">
        <v>0</v>
      </c>
      <c r="K1612" s="10">
        <f t="shared" si="51"/>
        <v>0</v>
      </c>
    </row>
    <row r="1613" spans="1:12" x14ac:dyDescent="0.25">
      <c r="A1613" s="7" t="s">
        <v>670</v>
      </c>
      <c r="B1613" s="7" t="s">
        <v>7811</v>
      </c>
      <c r="C1613" s="7" t="s">
        <v>14030</v>
      </c>
      <c r="D1613" s="7" t="s">
        <v>14031</v>
      </c>
      <c r="E1613" s="7" t="s">
        <v>14959</v>
      </c>
      <c r="F1613" s="7" t="s">
        <v>21679</v>
      </c>
      <c r="G1613" s="8">
        <v>2844192</v>
      </c>
      <c r="H1613" s="8">
        <v>0</v>
      </c>
      <c r="I1613" s="9">
        <f t="shared" si="50"/>
        <v>2844192</v>
      </c>
      <c r="J1613" s="8">
        <v>0</v>
      </c>
      <c r="K1613" s="10">
        <f t="shared" si="51"/>
        <v>0</v>
      </c>
    </row>
    <row r="1614" spans="1:12" x14ac:dyDescent="0.25">
      <c r="A1614" s="7" t="s">
        <v>671</v>
      </c>
      <c r="B1614" s="7" t="s">
        <v>7812</v>
      </c>
      <c r="C1614" s="7" t="s">
        <v>14016</v>
      </c>
      <c r="D1614" s="7" t="s">
        <v>14017</v>
      </c>
      <c r="E1614" s="7" t="s">
        <v>14960</v>
      </c>
      <c r="F1614" s="7" t="s">
        <v>21680</v>
      </c>
      <c r="G1614" s="8">
        <v>13854932</v>
      </c>
      <c r="H1614" s="8">
        <v>0</v>
      </c>
      <c r="I1614" s="9">
        <f t="shared" si="50"/>
        <v>13854932</v>
      </c>
      <c r="J1614" s="8">
        <v>0</v>
      </c>
      <c r="K1614" s="10">
        <f t="shared" si="51"/>
        <v>0</v>
      </c>
    </row>
    <row r="1615" spans="1:12" x14ac:dyDescent="0.25">
      <c r="A1615" s="7" t="s">
        <v>672</v>
      </c>
      <c r="B1615" s="7" t="s">
        <v>7813</v>
      </c>
      <c r="C1615" s="7" t="s">
        <v>14018</v>
      </c>
      <c r="D1615" s="7" t="s">
        <v>14019</v>
      </c>
      <c r="E1615" s="7" t="s">
        <v>14961</v>
      </c>
      <c r="F1615" s="7" t="s">
        <v>21681</v>
      </c>
      <c r="G1615" s="8">
        <v>2781000</v>
      </c>
      <c r="H1615" s="8">
        <v>0</v>
      </c>
      <c r="I1615" s="9">
        <f t="shared" si="50"/>
        <v>2781000</v>
      </c>
      <c r="J1615" s="8">
        <v>0</v>
      </c>
      <c r="K1615" s="10">
        <f t="shared" si="51"/>
        <v>0</v>
      </c>
    </row>
    <row r="1616" spans="1:12" x14ac:dyDescent="0.25">
      <c r="A1616" s="7" t="s">
        <v>673</v>
      </c>
      <c r="B1616" s="7" t="s">
        <v>7814</v>
      </c>
      <c r="C1616" s="7" t="s">
        <v>14026</v>
      </c>
      <c r="D1616" s="7" t="s">
        <v>14027</v>
      </c>
      <c r="E1616" s="7" t="s">
        <v>14962</v>
      </c>
      <c r="F1616" s="7" t="s">
        <v>21682</v>
      </c>
      <c r="G1616" s="8">
        <v>32</v>
      </c>
      <c r="H1616" s="8">
        <v>0</v>
      </c>
      <c r="I1616" s="9">
        <f t="shared" si="50"/>
        <v>32</v>
      </c>
      <c r="J1616" s="8">
        <v>0</v>
      </c>
      <c r="K1616" s="10">
        <f t="shared" si="51"/>
        <v>0</v>
      </c>
    </row>
    <row r="1617" spans="1:11" x14ac:dyDescent="0.25">
      <c r="A1617" s="7" t="s">
        <v>674</v>
      </c>
      <c r="B1617" s="7" t="s">
        <v>7815</v>
      </c>
      <c r="C1617" s="7" t="s">
        <v>14010</v>
      </c>
      <c r="D1617" s="7" t="s">
        <v>14011</v>
      </c>
      <c r="E1617" s="7" t="s">
        <v>14963</v>
      </c>
      <c r="F1617" s="7" t="s">
        <v>21683</v>
      </c>
      <c r="G1617" s="8">
        <v>609468</v>
      </c>
      <c r="H1617" s="8">
        <v>0</v>
      </c>
      <c r="I1617" s="9">
        <f t="shared" si="50"/>
        <v>609468</v>
      </c>
      <c r="J1617" s="8">
        <v>609468</v>
      </c>
      <c r="K1617" s="10">
        <f t="shared" si="51"/>
        <v>1</v>
      </c>
    </row>
    <row r="1618" spans="1:11" x14ac:dyDescent="0.25">
      <c r="A1618" s="7" t="s">
        <v>675</v>
      </c>
      <c r="B1618" s="7" t="s">
        <v>7816</v>
      </c>
      <c r="C1618" s="7" t="s">
        <v>14016</v>
      </c>
      <c r="D1618" s="7" t="s">
        <v>14017</v>
      </c>
      <c r="E1618" s="7" t="s">
        <v>14964</v>
      </c>
      <c r="F1618" s="7" t="s">
        <v>21684</v>
      </c>
      <c r="G1618" s="8">
        <v>66666</v>
      </c>
      <c r="H1618" s="8">
        <v>66666</v>
      </c>
      <c r="I1618" s="9">
        <f t="shared" si="50"/>
        <v>0</v>
      </c>
      <c r="J1618" s="8">
        <v>0</v>
      </c>
      <c r="K1618" s="10">
        <v>0</v>
      </c>
    </row>
    <row r="1619" spans="1:11" x14ac:dyDescent="0.25">
      <c r="A1619" s="7" t="s">
        <v>676</v>
      </c>
      <c r="B1619" s="7" t="s">
        <v>7817</v>
      </c>
      <c r="C1619" s="7" t="s">
        <v>14016</v>
      </c>
      <c r="D1619" s="7" t="s">
        <v>14017</v>
      </c>
      <c r="E1619" s="7" t="s">
        <v>14965</v>
      </c>
      <c r="F1619" s="7" t="s">
        <v>21685</v>
      </c>
      <c r="G1619" s="8">
        <v>1200000</v>
      </c>
      <c r="H1619" s="8">
        <v>0</v>
      </c>
      <c r="I1619" s="9">
        <f t="shared" si="50"/>
        <v>1200000</v>
      </c>
      <c r="J1619" s="8">
        <v>0</v>
      </c>
      <c r="K1619" s="10">
        <f t="shared" si="51"/>
        <v>0</v>
      </c>
    </row>
    <row r="1620" spans="1:11" x14ac:dyDescent="0.25">
      <c r="A1620" s="7" t="s">
        <v>677</v>
      </c>
      <c r="B1620" s="7" t="s">
        <v>7818</v>
      </c>
      <c r="C1620" s="7" t="s">
        <v>14010</v>
      </c>
      <c r="D1620" s="7" t="s">
        <v>14011</v>
      </c>
      <c r="E1620" s="7" t="s">
        <v>14966</v>
      </c>
      <c r="F1620" s="7" t="s">
        <v>21633</v>
      </c>
      <c r="G1620" s="8">
        <v>32220296</v>
      </c>
      <c r="H1620" s="8">
        <v>0</v>
      </c>
      <c r="I1620" s="9">
        <f t="shared" si="50"/>
        <v>32220296</v>
      </c>
      <c r="J1620" s="8">
        <v>0</v>
      </c>
      <c r="K1620" s="10">
        <f t="shared" si="51"/>
        <v>0</v>
      </c>
    </row>
    <row r="1621" spans="1:11" x14ac:dyDescent="0.25">
      <c r="A1621" s="7" t="s">
        <v>678</v>
      </c>
      <c r="B1621" s="7" t="s">
        <v>7819</v>
      </c>
      <c r="C1621" s="7" t="s">
        <v>14016</v>
      </c>
      <c r="D1621" s="7" t="s">
        <v>14017</v>
      </c>
      <c r="E1621" s="7" t="s">
        <v>14967</v>
      </c>
      <c r="F1621" s="7" t="s">
        <v>21686</v>
      </c>
      <c r="G1621" s="8">
        <v>4106667</v>
      </c>
      <c r="H1621" s="8">
        <v>0</v>
      </c>
      <c r="I1621" s="9">
        <f t="shared" si="50"/>
        <v>4106667</v>
      </c>
      <c r="J1621" s="8">
        <v>0</v>
      </c>
      <c r="K1621" s="10">
        <f t="shared" si="51"/>
        <v>0</v>
      </c>
    </row>
    <row r="1622" spans="1:11" x14ac:dyDescent="0.25">
      <c r="A1622" s="7" t="s">
        <v>679</v>
      </c>
      <c r="B1622" s="7" t="s">
        <v>7820</v>
      </c>
      <c r="C1622" s="7" t="s">
        <v>14016</v>
      </c>
      <c r="D1622" s="7" t="s">
        <v>14017</v>
      </c>
      <c r="E1622" s="7" t="s">
        <v>14968</v>
      </c>
      <c r="F1622" s="7" t="s">
        <v>21687</v>
      </c>
      <c r="G1622" s="8">
        <v>746667</v>
      </c>
      <c r="H1622" s="8">
        <v>0</v>
      </c>
      <c r="I1622" s="9">
        <f t="shared" si="50"/>
        <v>746667</v>
      </c>
      <c r="J1622" s="8">
        <v>0</v>
      </c>
      <c r="K1622" s="10">
        <f t="shared" si="51"/>
        <v>0</v>
      </c>
    </row>
    <row r="1623" spans="1:11" x14ac:dyDescent="0.25">
      <c r="A1623" s="7" t="s">
        <v>681</v>
      </c>
      <c r="B1623" s="7" t="s">
        <v>7822</v>
      </c>
      <c r="C1623" s="7" t="s">
        <v>14022</v>
      </c>
      <c r="D1623" s="7" t="s">
        <v>14023</v>
      </c>
      <c r="E1623" s="7" t="s">
        <v>14970</v>
      </c>
      <c r="F1623" s="7" t="s">
        <v>21688</v>
      </c>
      <c r="G1623" s="8">
        <v>172260908</v>
      </c>
      <c r="H1623" s="8">
        <v>0</v>
      </c>
      <c r="I1623" s="9">
        <f t="shared" si="50"/>
        <v>172260908</v>
      </c>
      <c r="J1623" s="8">
        <v>0</v>
      </c>
      <c r="K1623" s="10">
        <f t="shared" si="51"/>
        <v>0</v>
      </c>
    </row>
    <row r="1624" spans="1:11" x14ac:dyDescent="0.25">
      <c r="A1624" s="7" t="s">
        <v>682</v>
      </c>
      <c r="B1624" s="7" t="s">
        <v>7823</v>
      </c>
      <c r="C1624" s="7" t="s">
        <v>14030</v>
      </c>
      <c r="D1624" s="7" t="s">
        <v>14031</v>
      </c>
      <c r="E1624" s="7" t="s">
        <v>14971</v>
      </c>
      <c r="F1624" s="7" t="s">
        <v>21689</v>
      </c>
      <c r="G1624" s="8">
        <v>450506</v>
      </c>
      <c r="H1624" s="8">
        <v>0</v>
      </c>
      <c r="I1624" s="9">
        <f t="shared" si="50"/>
        <v>450506</v>
      </c>
      <c r="J1624" s="8">
        <v>0</v>
      </c>
      <c r="K1624" s="10">
        <f t="shared" si="51"/>
        <v>0</v>
      </c>
    </row>
    <row r="1625" spans="1:11" x14ac:dyDescent="0.25">
      <c r="A1625" s="7" t="s">
        <v>683</v>
      </c>
      <c r="B1625" s="7" t="s">
        <v>7824</v>
      </c>
      <c r="C1625" s="7" t="s">
        <v>14010</v>
      </c>
      <c r="D1625" s="7" t="s">
        <v>14011</v>
      </c>
      <c r="E1625" s="7" t="s">
        <v>14972</v>
      </c>
      <c r="F1625" s="7" t="s">
        <v>21690</v>
      </c>
      <c r="G1625" s="8">
        <v>177080012</v>
      </c>
      <c r="H1625" s="8">
        <v>0</v>
      </c>
      <c r="I1625" s="9">
        <f t="shared" si="50"/>
        <v>177080012</v>
      </c>
      <c r="J1625" s="8">
        <v>0</v>
      </c>
      <c r="K1625" s="10">
        <f t="shared" si="51"/>
        <v>0</v>
      </c>
    </row>
    <row r="1626" spans="1:11" x14ac:dyDescent="0.25">
      <c r="A1626" s="7" t="s">
        <v>684</v>
      </c>
      <c r="B1626" s="7" t="s">
        <v>7825</v>
      </c>
      <c r="C1626" s="7" t="s">
        <v>14026</v>
      </c>
      <c r="D1626" s="7" t="s">
        <v>14027</v>
      </c>
      <c r="E1626" s="7" t="s">
        <v>14973</v>
      </c>
      <c r="F1626" s="7" t="s">
        <v>21691</v>
      </c>
      <c r="G1626" s="8">
        <v>102967</v>
      </c>
      <c r="H1626" s="8">
        <v>102967</v>
      </c>
      <c r="I1626" s="9">
        <f t="shared" si="50"/>
        <v>0</v>
      </c>
      <c r="J1626" s="8">
        <v>0</v>
      </c>
      <c r="K1626" s="10">
        <v>0</v>
      </c>
    </row>
    <row r="1627" spans="1:11" x14ac:dyDescent="0.25">
      <c r="A1627" s="7" t="s">
        <v>685</v>
      </c>
      <c r="B1627" s="7" t="s">
        <v>7826</v>
      </c>
      <c r="C1627" s="7" t="s">
        <v>14018</v>
      </c>
      <c r="D1627" s="7" t="s">
        <v>14019</v>
      </c>
      <c r="E1627" s="7" t="s">
        <v>14974</v>
      </c>
      <c r="F1627" s="7" t="s">
        <v>21692</v>
      </c>
      <c r="G1627" s="8">
        <v>5595323</v>
      </c>
      <c r="H1627" s="8">
        <v>0</v>
      </c>
      <c r="I1627" s="9">
        <f t="shared" si="50"/>
        <v>5595323</v>
      </c>
      <c r="J1627" s="8">
        <v>1140183</v>
      </c>
      <c r="K1627" s="10">
        <f t="shared" si="51"/>
        <v>0.2037742950675055</v>
      </c>
    </row>
    <row r="1628" spans="1:11" x14ac:dyDescent="0.25">
      <c r="A1628" s="7" t="s">
        <v>686</v>
      </c>
      <c r="B1628" s="7" t="s">
        <v>7827</v>
      </c>
      <c r="C1628" s="7" t="s">
        <v>14052</v>
      </c>
      <c r="D1628" s="7" t="s">
        <v>14053</v>
      </c>
      <c r="E1628" s="7" t="s">
        <v>14975</v>
      </c>
      <c r="F1628" s="7" t="s">
        <v>21693</v>
      </c>
      <c r="G1628" s="8">
        <v>400290</v>
      </c>
      <c r="H1628" s="8">
        <v>0</v>
      </c>
      <c r="I1628" s="9">
        <f t="shared" si="50"/>
        <v>400290</v>
      </c>
      <c r="J1628" s="8">
        <v>0</v>
      </c>
      <c r="K1628" s="10">
        <f t="shared" si="51"/>
        <v>0</v>
      </c>
    </row>
    <row r="1629" spans="1:11" x14ac:dyDescent="0.25">
      <c r="A1629" s="7" t="s">
        <v>687</v>
      </c>
      <c r="B1629" s="7" t="s">
        <v>7828</v>
      </c>
      <c r="C1629" s="7" t="s">
        <v>14028</v>
      </c>
      <c r="D1629" s="7" t="s">
        <v>14029</v>
      </c>
      <c r="E1629" s="7" t="s">
        <v>14976</v>
      </c>
      <c r="F1629" s="7" t="s">
        <v>21350</v>
      </c>
      <c r="G1629" s="8">
        <v>852466</v>
      </c>
      <c r="H1629" s="8">
        <v>0</v>
      </c>
      <c r="I1629" s="9">
        <f t="shared" si="50"/>
        <v>852466</v>
      </c>
      <c r="J1629" s="8">
        <v>0</v>
      </c>
      <c r="K1629" s="10">
        <f t="shared" si="51"/>
        <v>0</v>
      </c>
    </row>
    <row r="1630" spans="1:11" x14ac:dyDescent="0.25">
      <c r="A1630" s="7" t="s">
        <v>688</v>
      </c>
      <c r="B1630" s="7" t="s">
        <v>7829</v>
      </c>
      <c r="C1630" s="7" t="s">
        <v>14016</v>
      </c>
      <c r="D1630" s="7" t="s">
        <v>14017</v>
      </c>
      <c r="E1630" s="7" t="s">
        <v>14977</v>
      </c>
      <c r="F1630" s="7" t="s">
        <v>21694</v>
      </c>
      <c r="G1630" s="8">
        <v>430768</v>
      </c>
      <c r="H1630" s="8">
        <v>430768</v>
      </c>
      <c r="I1630" s="9">
        <f t="shared" si="50"/>
        <v>0</v>
      </c>
      <c r="J1630" s="8">
        <v>0</v>
      </c>
      <c r="K1630" s="10">
        <v>0</v>
      </c>
    </row>
    <row r="1631" spans="1:11" x14ac:dyDescent="0.25">
      <c r="A1631" s="7" t="s">
        <v>689</v>
      </c>
      <c r="B1631" s="7" t="s">
        <v>7830</v>
      </c>
      <c r="C1631" s="7" t="s">
        <v>14010</v>
      </c>
      <c r="D1631" s="7" t="s">
        <v>14011</v>
      </c>
      <c r="E1631" s="7" t="s">
        <v>14978</v>
      </c>
      <c r="F1631" s="7" t="s">
        <v>21633</v>
      </c>
      <c r="G1631" s="8">
        <v>7390824</v>
      </c>
      <c r="H1631" s="8">
        <v>0</v>
      </c>
      <c r="I1631" s="9">
        <f t="shared" si="50"/>
        <v>7390824</v>
      </c>
      <c r="J1631" s="8">
        <v>0</v>
      </c>
      <c r="K1631" s="10">
        <f t="shared" si="51"/>
        <v>0</v>
      </c>
    </row>
    <row r="1632" spans="1:11" x14ac:dyDescent="0.25">
      <c r="A1632" s="7" t="s">
        <v>690</v>
      </c>
      <c r="B1632" s="7" t="s">
        <v>7831</v>
      </c>
      <c r="C1632" s="7" t="s">
        <v>14016</v>
      </c>
      <c r="D1632" s="7" t="s">
        <v>14017</v>
      </c>
      <c r="E1632" s="7" t="s">
        <v>14979</v>
      </c>
      <c r="F1632" s="7" t="s">
        <v>21695</v>
      </c>
      <c r="G1632" s="8">
        <v>3015376</v>
      </c>
      <c r="H1632" s="8">
        <v>1723072</v>
      </c>
      <c r="I1632" s="9">
        <f t="shared" si="50"/>
        <v>1292304</v>
      </c>
      <c r="J1632" s="8">
        <v>1292304</v>
      </c>
      <c r="K1632" s="10">
        <f t="shared" si="51"/>
        <v>1</v>
      </c>
    </row>
    <row r="1633" spans="1:11" x14ac:dyDescent="0.25">
      <c r="A1633" s="7" t="s">
        <v>692</v>
      </c>
      <c r="B1633" s="7" t="s">
        <v>7833</v>
      </c>
      <c r="C1633" s="7" t="s">
        <v>14016</v>
      </c>
      <c r="D1633" s="7" t="s">
        <v>14017</v>
      </c>
      <c r="E1633" s="7" t="s">
        <v>14981</v>
      </c>
      <c r="F1633" s="7" t="s">
        <v>21697</v>
      </c>
      <c r="G1633" s="8">
        <v>3876912</v>
      </c>
      <c r="H1633" s="8">
        <v>0</v>
      </c>
      <c r="I1633" s="9">
        <f t="shared" si="50"/>
        <v>3876912</v>
      </c>
      <c r="J1633" s="8">
        <v>0</v>
      </c>
      <c r="K1633" s="10">
        <f t="shared" si="51"/>
        <v>0</v>
      </c>
    </row>
    <row r="1634" spans="1:11" x14ac:dyDescent="0.25">
      <c r="A1634" s="7" t="s">
        <v>693</v>
      </c>
      <c r="B1634" s="7" t="s">
        <v>7834</v>
      </c>
      <c r="C1634" s="7" t="s">
        <v>14010</v>
      </c>
      <c r="D1634" s="7" t="s">
        <v>14011</v>
      </c>
      <c r="E1634" s="7" t="s">
        <v>14982</v>
      </c>
      <c r="F1634" s="7" t="s">
        <v>21505</v>
      </c>
      <c r="G1634" s="8">
        <v>32604373</v>
      </c>
      <c r="H1634" s="8">
        <v>0</v>
      </c>
      <c r="I1634" s="9">
        <f t="shared" si="50"/>
        <v>32604373</v>
      </c>
      <c r="J1634" s="8">
        <v>32604373</v>
      </c>
      <c r="K1634" s="10">
        <f t="shared" si="51"/>
        <v>1</v>
      </c>
    </row>
    <row r="1635" spans="1:11" x14ac:dyDescent="0.25">
      <c r="A1635" s="7" t="s">
        <v>694</v>
      </c>
      <c r="B1635" s="7" t="s">
        <v>7835</v>
      </c>
      <c r="C1635" s="7" t="s">
        <v>14016</v>
      </c>
      <c r="D1635" s="7" t="s">
        <v>14017</v>
      </c>
      <c r="E1635" s="7" t="s">
        <v>14983</v>
      </c>
      <c r="F1635" s="7" t="s">
        <v>21698</v>
      </c>
      <c r="G1635" s="8">
        <v>1399996</v>
      </c>
      <c r="H1635" s="8">
        <v>1399996</v>
      </c>
      <c r="I1635" s="9">
        <f t="shared" si="50"/>
        <v>0</v>
      </c>
      <c r="J1635" s="8">
        <v>0</v>
      </c>
      <c r="K1635" s="10">
        <v>0</v>
      </c>
    </row>
    <row r="1636" spans="1:11" x14ac:dyDescent="0.25">
      <c r="A1636" s="7" t="s">
        <v>695</v>
      </c>
      <c r="B1636" s="7" t="s">
        <v>7836</v>
      </c>
      <c r="C1636" s="7" t="s">
        <v>14016</v>
      </c>
      <c r="D1636" s="7" t="s">
        <v>14017</v>
      </c>
      <c r="E1636" s="7" t="s">
        <v>14984</v>
      </c>
      <c r="F1636" s="7" t="s">
        <v>21699</v>
      </c>
      <c r="G1636" s="8">
        <v>753844</v>
      </c>
      <c r="H1636" s="8">
        <v>0</v>
      </c>
      <c r="I1636" s="9">
        <f t="shared" si="50"/>
        <v>753844</v>
      </c>
      <c r="J1636" s="8">
        <v>0</v>
      </c>
      <c r="K1636" s="10">
        <f t="shared" si="51"/>
        <v>0</v>
      </c>
    </row>
    <row r="1637" spans="1:11" x14ac:dyDescent="0.25">
      <c r="A1637" s="7" t="s">
        <v>696</v>
      </c>
      <c r="B1637" s="7" t="s">
        <v>7837</v>
      </c>
      <c r="C1637" s="7" t="s">
        <v>14026</v>
      </c>
      <c r="D1637" s="7" t="s">
        <v>14027</v>
      </c>
      <c r="E1637" s="7" t="s">
        <v>14985</v>
      </c>
      <c r="F1637" s="7" t="s">
        <v>21696</v>
      </c>
      <c r="G1637" s="8">
        <v>1176253</v>
      </c>
      <c r="H1637" s="8">
        <v>0</v>
      </c>
      <c r="I1637" s="9">
        <f t="shared" si="50"/>
        <v>1176253</v>
      </c>
      <c r="J1637" s="8">
        <v>1176247</v>
      </c>
      <c r="K1637" s="10">
        <f t="shared" si="51"/>
        <v>0.99999489905658057</v>
      </c>
    </row>
    <row r="1638" spans="1:11" x14ac:dyDescent="0.25">
      <c r="A1638" s="7" t="s">
        <v>697</v>
      </c>
      <c r="B1638" s="7" t="s">
        <v>7838</v>
      </c>
      <c r="C1638" s="7" t="s">
        <v>14010</v>
      </c>
      <c r="D1638" s="7" t="s">
        <v>14011</v>
      </c>
      <c r="E1638" s="7" t="s">
        <v>14986</v>
      </c>
      <c r="F1638" s="7" t="s">
        <v>21521</v>
      </c>
      <c r="G1638" s="8">
        <v>220470538</v>
      </c>
      <c r="H1638" s="8">
        <v>0</v>
      </c>
      <c r="I1638" s="9">
        <f t="shared" si="50"/>
        <v>220470538</v>
      </c>
      <c r="J1638" s="8">
        <v>0</v>
      </c>
      <c r="K1638" s="10">
        <f t="shared" si="51"/>
        <v>0</v>
      </c>
    </row>
    <row r="1639" spans="1:11" x14ac:dyDescent="0.25">
      <c r="A1639" s="7" t="s">
        <v>698</v>
      </c>
      <c r="B1639" s="7" t="s">
        <v>7839</v>
      </c>
      <c r="C1639" s="7" t="s">
        <v>14030</v>
      </c>
      <c r="D1639" s="7" t="s">
        <v>14031</v>
      </c>
      <c r="E1639" s="7" t="s">
        <v>14987</v>
      </c>
      <c r="F1639" s="7" t="s">
        <v>21700</v>
      </c>
      <c r="G1639" s="8">
        <v>1</v>
      </c>
      <c r="H1639" s="8">
        <v>0</v>
      </c>
      <c r="I1639" s="9">
        <f t="shared" si="50"/>
        <v>1</v>
      </c>
      <c r="J1639" s="8">
        <v>0</v>
      </c>
      <c r="K1639" s="10">
        <f t="shared" si="51"/>
        <v>0</v>
      </c>
    </row>
    <row r="1640" spans="1:11" x14ac:dyDescent="0.25">
      <c r="A1640" s="7" t="s">
        <v>699</v>
      </c>
      <c r="B1640" s="7" t="s">
        <v>7840</v>
      </c>
      <c r="C1640" s="7" t="s">
        <v>14016</v>
      </c>
      <c r="D1640" s="7" t="s">
        <v>14017</v>
      </c>
      <c r="E1640" s="7" t="s">
        <v>14988</v>
      </c>
      <c r="F1640" s="7" t="s">
        <v>21701</v>
      </c>
      <c r="G1640" s="8">
        <v>346667</v>
      </c>
      <c r="H1640" s="8">
        <v>0</v>
      </c>
      <c r="I1640" s="9">
        <f t="shared" si="50"/>
        <v>346667</v>
      </c>
      <c r="J1640" s="8">
        <v>0</v>
      </c>
      <c r="K1640" s="10">
        <f t="shared" si="51"/>
        <v>0</v>
      </c>
    </row>
    <row r="1641" spans="1:11" x14ac:dyDescent="0.25">
      <c r="A1641" s="7" t="s">
        <v>700</v>
      </c>
      <c r="B1641" s="7" t="s">
        <v>7841</v>
      </c>
      <c r="C1641" s="7" t="s">
        <v>14018</v>
      </c>
      <c r="D1641" s="7" t="s">
        <v>14019</v>
      </c>
      <c r="E1641" s="7" t="s">
        <v>14989</v>
      </c>
      <c r="F1641" s="7" t="s">
        <v>21342</v>
      </c>
      <c r="G1641" s="8">
        <v>887944678</v>
      </c>
      <c r="H1641" s="8">
        <v>0</v>
      </c>
      <c r="I1641" s="9">
        <f t="shared" si="50"/>
        <v>887944678</v>
      </c>
      <c r="J1641" s="8">
        <v>0</v>
      </c>
      <c r="K1641" s="10">
        <f t="shared" si="51"/>
        <v>0</v>
      </c>
    </row>
    <row r="1642" spans="1:11" x14ac:dyDescent="0.25">
      <c r="A1642" s="7" t="s">
        <v>701</v>
      </c>
      <c r="B1642" s="7" t="s">
        <v>7842</v>
      </c>
      <c r="C1642" s="7" t="s">
        <v>14026</v>
      </c>
      <c r="D1642" s="7" t="s">
        <v>14027</v>
      </c>
      <c r="E1642" s="7" t="s">
        <v>14990</v>
      </c>
      <c r="F1642" s="7" t="s">
        <v>21702</v>
      </c>
      <c r="G1642" s="8">
        <v>3621</v>
      </c>
      <c r="H1642" s="8">
        <v>0</v>
      </c>
      <c r="I1642" s="9">
        <f t="shared" si="50"/>
        <v>3621</v>
      </c>
      <c r="J1642" s="8">
        <v>0</v>
      </c>
      <c r="K1642" s="10">
        <f t="shared" si="51"/>
        <v>0</v>
      </c>
    </row>
    <row r="1643" spans="1:11" x14ac:dyDescent="0.25">
      <c r="A1643" s="7" t="s">
        <v>703</v>
      </c>
      <c r="B1643" s="7" t="s">
        <v>7844</v>
      </c>
      <c r="C1643" s="7" t="s">
        <v>14026</v>
      </c>
      <c r="D1643" s="7" t="s">
        <v>14027</v>
      </c>
      <c r="E1643" s="7" t="s">
        <v>14992</v>
      </c>
      <c r="F1643" s="7" t="s">
        <v>21704</v>
      </c>
      <c r="G1643" s="8">
        <v>12304600</v>
      </c>
      <c r="H1643" s="8">
        <v>0</v>
      </c>
      <c r="I1643" s="9">
        <f t="shared" si="50"/>
        <v>12304600</v>
      </c>
      <c r="J1643" s="8">
        <v>0</v>
      </c>
      <c r="K1643" s="10">
        <f t="shared" si="51"/>
        <v>0</v>
      </c>
    </row>
    <row r="1644" spans="1:11" x14ac:dyDescent="0.25">
      <c r="A1644" s="7" t="s">
        <v>704</v>
      </c>
      <c r="B1644" s="7" t="s">
        <v>7845</v>
      </c>
      <c r="C1644" s="7" t="s">
        <v>14018</v>
      </c>
      <c r="D1644" s="7" t="s">
        <v>14019</v>
      </c>
      <c r="E1644" s="7" t="s">
        <v>14993</v>
      </c>
      <c r="F1644" s="7" t="s">
        <v>21705</v>
      </c>
      <c r="G1644" s="8">
        <v>3406720130</v>
      </c>
      <c r="H1644" s="8">
        <v>0</v>
      </c>
      <c r="I1644" s="9">
        <f t="shared" si="50"/>
        <v>3406720130</v>
      </c>
      <c r="J1644" s="8">
        <v>3406720130</v>
      </c>
      <c r="K1644" s="10">
        <f t="shared" si="51"/>
        <v>1</v>
      </c>
    </row>
    <row r="1645" spans="1:11" x14ac:dyDescent="0.25">
      <c r="A1645" s="7" t="s">
        <v>705</v>
      </c>
      <c r="B1645" s="7" t="s">
        <v>7846</v>
      </c>
      <c r="C1645" s="7" t="s">
        <v>14018</v>
      </c>
      <c r="D1645" s="7" t="s">
        <v>14019</v>
      </c>
      <c r="E1645" s="7" t="s">
        <v>14994</v>
      </c>
      <c r="F1645" s="7" t="s">
        <v>21665</v>
      </c>
      <c r="G1645" s="8">
        <v>5324375543</v>
      </c>
      <c r="H1645" s="8">
        <v>0</v>
      </c>
      <c r="I1645" s="9">
        <f t="shared" si="50"/>
        <v>5324375543</v>
      </c>
      <c r="J1645" s="8">
        <v>2665746487</v>
      </c>
      <c r="K1645" s="10">
        <f t="shared" si="51"/>
        <v>0.50066838176068906</v>
      </c>
    </row>
    <row r="1646" spans="1:11" x14ac:dyDescent="0.25">
      <c r="A1646" s="7" t="s">
        <v>706</v>
      </c>
      <c r="B1646" s="7" t="s">
        <v>7847</v>
      </c>
      <c r="C1646" s="7" t="s">
        <v>14018</v>
      </c>
      <c r="D1646" s="7" t="s">
        <v>14019</v>
      </c>
      <c r="E1646" s="7" t="s">
        <v>14995</v>
      </c>
      <c r="F1646" s="7" t="s">
        <v>21706</v>
      </c>
      <c r="G1646" s="8">
        <v>140787947</v>
      </c>
      <c r="H1646" s="8">
        <v>0</v>
      </c>
      <c r="I1646" s="9">
        <f t="shared" si="50"/>
        <v>140787947</v>
      </c>
      <c r="J1646" s="8">
        <v>0</v>
      </c>
      <c r="K1646" s="10">
        <f t="shared" si="51"/>
        <v>0</v>
      </c>
    </row>
    <row r="1647" spans="1:11" x14ac:dyDescent="0.25">
      <c r="A1647" s="7" t="s">
        <v>707</v>
      </c>
      <c r="B1647" s="7" t="s">
        <v>7848</v>
      </c>
      <c r="C1647" s="7" t="s">
        <v>14018</v>
      </c>
      <c r="D1647" s="7" t="s">
        <v>14019</v>
      </c>
      <c r="E1647" s="7" t="s">
        <v>14996</v>
      </c>
      <c r="F1647" s="7" t="s">
        <v>21615</v>
      </c>
      <c r="G1647" s="8">
        <v>1070016352</v>
      </c>
      <c r="H1647" s="8">
        <v>0</v>
      </c>
      <c r="I1647" s="9">
        <f t="shared" si="50"/>
        <v>1070016352</v>
      </c>
      <c r="J1647" s="8">
        <v>0</v>
      </c>
      <c r="K1647" s="10">
        <f t="shared" si="51"/>
        <v>0</v>
      </c>
    </row>
    <row r="1648" spans="1:11" x14ac:dyDescent="0.25">
      <c r="A1648" s="7" t="s">
        <v>708</v>
      </c>
      <c r="B1648" s="7" t="s">
        <v>7849</v>
      </c>
      <c r="C1648" s="7" t="s">
        <v>14018</v>
      </c>
      <c r="D1648" s="7" t="s">
        <v>14019</v>
      </c>
      <c r="E1648" s="7" t="s">
        <v>14997</v>
      </c>
      <c r="F1648" s="7" t="s">
        <v>21707</v>
      </c>
      <c r="G1648" s="8">
        <v>29945494081</v>
      </c>
      <c r="H1648" s="8">
        <v>0</v>
      </c>
      <c r="I1648" s="9">
        <f t="shared" si="50"/>
        <v>29945494081</v>
      </c>
      <c r="J1648" s="8">
        <v>7988346988</v>
      </c>
      <c r="K1648" s="10">
        <f t="shared" si="51"/>
        <v>0.26676290484278553</v>
      </c>
    </row>
    <row r="1649" spans="1:11" x14ac:dyDescent="0.25">
      <c r="A1649" s="7" t="s">
        <v>709</v>
      </c>
      <c r="B1649" s="7" t="s">
        <v>7850</v>
      </c>
      <c r="C1649" s="7" t="s">
        <v>14010</v>
      </c>
      <c r="D1649" s="7" t="s">
        <v>14011</v>
      </c>
      <c r="E1649" s="7" t="s">
        <v>14998</v>
      </c>
      <c r="F1649" s="7" t="s">
        <v>21708</v>
      </c>
      <c r="G1649" s="8">
        <v>657917098</v>
      </c>
      <c r="H1649" s="8">
        <v>0</v>
      </c>
      <c r="I1649" s="9">
        <f t="shared" si="50"/>
        <v>657917098</v>
      </c>
      <c r="J1649" s="8">
        <v>0</v>
      </c>
      <c r="K1649" s="10">
        <f t="shared" si="51"/>
        <v>0</v>
      </c>
    </row>
    <row r="1650" spans="1:11" x14ac:dyDescent="0.25">
      <c r="A1650" s="7" t="s">
        <v>710</v>
      </c>
      <c r="B1650" s="7" t="s">
        <v>7851</v>
      </c>
      <c r="C1650" s="7" t="s">
        <v>14018</v>
      </c>
      <c r="D1650" s="7" t="s">
        <v>14019</v>
      </c>
      <c r="E1650" s="7" t="s">
        <v>14999</v>
      </c>
      <c r="F1650" s="7" t="s">
        <v>21709</v>
      </c>
      <c r="G1650" s="8">
        <v>160294126973</v>
      </c>
      <c r="H1650" s="8">
        <v>0</v>
      </c>
      <c r="I1650" s="9">
        <f t="shared" si="50"/>
        <v>160294126973</v>
      </c>
      <c r="J1650" s="8">
        <v>289275686</v>
      </c>
      <c r="K1650" s="10">
        <f t="shared" si="51"/>
        <v>1.8046555507846254E-3</v>
      </c>
    </row>
    <row r="1651" spans="1:11" x14ac:dyDescent="0.25">
      <c r="A1651" s="7" t="s">
        <v>711</v>
      </c>
      <c r="B1651" s="7" t="s">
        <v>7852</v>
      </c>
      <c r="C1651" s="7" t="s">
        <v>14010</v>
      </c>
      <c r="D1651" s="7" t="s">
        <v>14011</v>
      </c>
      <c r="E1651" s="7" t="s">
        <v>15000</v>
      </c>
      <c r="F1651" s="7" t="s">
        <v>21454</v>
      </c>
      <c r="G1651" s="8">
        <v>1621370272</v>
      </c>
      <c r="H1651" s="8">
        <v>0</v>
      </c>
      <c r="I1651" s="9">
        <f t="shared" si="50"/>
        <v>1621370272</v>
      </c>
      <c r="J1651" s="8">
        <v>1621370272</v>
      </c>
      <c r="K1651" s="10">
        <f t="shared" si="51"/>
        <v>1</v>
      </c>
    </row>
    <row r="1652" spans="1:11" x14ac:dyDescent="0.25">
      <c r="A1652" s="7" t="s">
        <v>712</v>
      </c>
      <c r="B1652" s="7" t="s">
        <v>7853</v>
      </c>
      <c r="C1652" s="7" t="s">
        <v>14018</v>
      </c>
      <c r="D1652" s="7" t="s">
        <v>14019</v>
      </c>
      <c r="E1652" s="7" t="s">
        <v>15001</v>
      </c>
      <c r="F1652" s="7" t="s">
        <v>21710</v>
      </c>
      <c r="G1652" s="8">
        <v>73567261806</v>
      </c>
      <c r="H1652" s="8">
        <v>0</v>
      </c>
      <c r="I1652" s="9">
        <f t="shared" si="50"/>
        <v>73567261806</v>
      </c>
      <c r="J1652" s="8">
        <v>3125138238</v>
      </c>
      <c r="K1652" s="10">
        <f t="shared" si="51"/>
        <v>4.2480013001450601E-2</v>
      </c>
    </row>
    <row r="1653" spans="1:11" x14ac:dyDescent="0.25">
      <c r="A1653" s="7" t="s">
        <v>714</v>
      </c>
      <c r="B1653" s="7" t="s">
        <v>7855</v>
      </c>
      <c r="C1653" s="7" t="s">
        <v>14018</v>
      </c>
      <c r="D1653" s="7" t="s">
        <v>14019</v>
      </c>
      <c r="E1653" s="7" t="s">
        <v>15003</v>
      </c>
      <c r="F1653" s="7" t="s">
        <v>21712</v>
      </c>
      <c r="G1653" s="8">
        <v>3295237428</v>
      </c>
      <c r="H1653" s="8">
        <v>0</v>
      </c>
      <c r="I1653" s="9">
        <f t="shared" si="50"/>
        <v>3295237428</v>
      </c>
      <c r="J1653" s="8">
        <v>1914091277</v>
      </c>
      <c r="K1653" s="10">
        <f t="shared" si="51"/>
        <v>0.58086596757361186</v>
      </c>
    </row>
    <row r="1654" spans="1:11" x14ac:dyDescent="0.25">
      <c r="A1654" s="7" t="s">
        <v>715</v>
      </c>
      <c r="B1654" s="7" t="s">
        <v>7856</v>
      </c>
      <c r="C1654" s="7" t="s">
        <v>14016</v>
      </c>
      <c r="D1654" s="7" t="s">
        <v>14017</v>
      </c>
      <c r="E1654" s="7" t="s">
        <v>15004</v>
      </c>
      <c r="F1654" s="7" t="s">
        <v>21713</v>
      </c>
      <c r="G1654" s="8">
        <v>452128938</v>
      </c>
      <c r="H1654" s="8">
        <v>0</v>
      </c>
      <c r="I1654" s="9">
        <f t="shared" si="50"/>
        <v>452128938</v>
      </c>
      <c r="J1654" s="8">
        <v>0</v>
      </c>
      <c r="K1654" s="10">
        <f t="shared" si="51"/>
        <v>0</v>
      </c>
    </row>
    <row r="1655" spans="1:11" x14ac:dyDescent="0.25">
      <c r="A1655" s="7" t="s">
        <v>716</v>
      </c>
      <c r="B1655" s="7" t="s">
        <v>7857</v>
      </c>
      <c r="C1655" s="7" t="s">
        <v>14030</v>
      </c>
      <c r="D1655" s="7" t="s">
        <v>14031</v>
      </c>
      <c r="E1655" s="7" t="s">
        <v>15005</v>
      </c>
      <c r="F1655" s="7" t="s">
        <v>21714</v>
      </c>
      <c r="G1655" s="8">
        <v>4937088</v>
      </c>
      <c r="H1655" s="8">
        <v>0</v>
      </c>
      <c r="I1655" s="9">
        <f t="shared" si="50"/>
        <v>4937088</v>
      </c>
      <c r="J1655" s="8">
        <v>0</v>
      </c>
      <c r="K1655" s="10">
        <f t="shared" si="51"/>
        <v>0</v>
      </c>
    </row>
    <row r="1656" spans="1:11" x14ac:dyDescent="0.25">
      <c r="A1656" s="7" t="s">
        <v>717</v>
      </c>
      <c r="B1656" s="7" t="s">
        <v>7858</v>
      </c>
      <c r="C1656" s="7" t="s">
        <v>14016</v>
      </c>
      <c r="D1656" s="7" t="s">
        <v>14017</v>
      </c>
      <c r="E1656" s="7" t="s">
        <v>15006</v>
      </c>
      <c r="F1656" s="7" t="s">
        <v>21715</v>
      </c>
      <c r="G1656" s="8">
        <v>666667</v>
      </c>
      <c r="H1656" s="8">
        <v>0</v>
      </c>
      <c r="I1656" s="9">
        <f t="shared" si="50"/>
        <v>666667</v>
      </c>
      <c r="J1656" s="8">
        <v>0</v>
      </c>
      <c r="K1656" s="10">
        <f t="shared" si="51"/>
        <v>0</v>
      </c>
    </row>
    <row r="1657" spans="1:11" x14ac:dyDescent="0.25">
      <c r="A1657" s="7" t="s">
        <v>718</v>
      </c>
      <c r="B1657" s="7" t="s">
        <v>7859</v>
      </c>
      <c r="C1657" s="7" t="s">
        <v>14016</v>
      </c>
      <c r="D1657" s="7" t="s">
        <v>14017</v>
      </c>
      <c r="E1657" s="7" t="s">
        <v>15007</v>
      </c>
      <c r="F1657" s="7" t="s">
        <v>21716</v>
      </c>
      <c r="G1657" s="8">
        <v>2893334</v>
      </c>
      <c r="H1657" s="8">
        <v>0</v>
      </c>
      <c r="I1657" s="9">
        <f t="shared" si="50"/>
        <v>2893334</v>
      </c>
      <c r="J1657" s="8">
        <v>0</v>
      </c>
      <c r="K1657" s="10">
        <f t="shared" si="51"/>
        <v>0</v>
      </c>
    </row>
    <row r="1658" spans="1:11" x14ac:dyDescent="0.25">
      <c r="A1658" s="7" t="s">
        <v>719</v>
      </c>
      <c r="B1658" s="7" t="s">
        <v>7860</v>
      </c>
      <c r="C1658" s="7" t="s">
        <v>14018</v>
      </c>
      <c r="D1658" s="7" t="s">
        <v>14019</v>
      </c>
      <c r="E1658" s="7" t="s">
        <v>15008</v>
      </c>
      <c r="F1658" s="7" t="s">
        <v>21717</v>
      </c>
      <c r="G1658" s="8">
        <v>13674069927</v>
      </c>
      <c r="H1658" s="8">
        <v>0</v>
      </c>
      <c r="I1658" s="9">
        <f t="shared" si="50"/>
        <v>13674069927</v>
      </c>
      <c r="J1658" s="8">
        <v>99904605</v>
      </c>
      <c r="K1658" s="10">
        <f t="shared" si="51"/>
        <v>7.3061353008539434E-3</v>
      </c>
    </row>
    <row r="1659" spans="1:11" x14ac:dyDescent="0.25">
      <c r="A1659" s="7" t="s">
        <v>720</v>
      </c>
      <c r="B1659" s="7" t="s">
        <v>7861</v>
      </c>
      <c r="C1659" s="7" t="s">
        <v>14018</v>
      </c>
      <c r="D1659" s="7" t="s">
        <v>14019</v>
      </c>
      <c r="E1659" s="7" t="s">
        <v>15009</v>
      </c>
      <c r="F1659" s="7" t="s">
        <v>21718</v>
      </c>
      <c r="G1659" s="8">
        <v>991906390</v>
      </c>
      <c r="H1659" s="8">
        <v>0</v>
      </c>
      <c r="I1659" s="9">
        <f t="shared" si="50"/>
        <v>991906390</v>
      </c>
      <c r="J1659" s="8">
        <v>864332714</v>
      </c>
      <c r="K1659" s="10">
        <f t="shared" si="51"/>
        <v>0.87138536732281768</v>
      </c>
    </row>
    <row r="1660" spans="1:11" x14ac:dyDescent="0.25">
      <c r="A1660" s="7" t="s">
        <v>721</v>
      </c>
      <c r="B1660" s="7" t="s">
        <v>7862</v>
      </c>
      <c r="C1660" s="7" t="s">
        <v>14018</v>
      </c>
      <c r="D1660" s="7" t="s">
        <v>14019</v>
      </c>
      <c r="E1660" s="7" t="s">
        <v>15010</v>
      </c>
      <c r="F1660" s="7" t="s">
        <v>21719</v>
      </c>
      <c r="G1660" s="8">
        <v>210683200</v>
      </c>
      <c r="H1660" s="8">
        <v>0</v>
      </c>
      <c r="I1660" s="9">
        <f t="shared" si="50"/>
        <v>210683200</v>
      </c>
      <c r="J1660" s="8">
        <v>201110000</v>
      </c>
      <c r="K1660" s="10">
        <f t="shared" si="51"/>
        <v>0.95456116102280586</v>
      </c>
    </row>
    <row r="1661" spans="1:11" x14ac:dyDescent="0.25">
      <c r="A1661" s="7" t="s">
        <v>722</v>
      </c>
      <c r="B1661" s="7" t="s">
        <v>7863</v>
      </c>
      <c r="C1661" s="7" t="s">
        <v>14018</v>
      </c>
      <c r="D1661" s="7" t="s">
        <v>14019</v>
      </c>
      <c r="E1661" s="7" t="s">
        <v>15011</v>
      </c>
      <c r="F1661" s="7" t="s">
        <v>21719</v>
      </c>
      <c r="G1661" s="8">
        <v>328983200</v>
      </c>
      <c r="H1661" s="8">
        <v>0</v>
      </c>
      <c r="I1661" s="9">
        <f t="shared" si="50"/>
        <v>328983200</v>
      </c>
      <c r="J1661" s="8">
        <v>177450000</v>
      </c>
      <c r="K1661" s="10">
        <f t="shared" si="51"/>
        <v>0.53938924540827615</v>
      </c>
    </row>
    <row r="1662" spans="1:11" x14ac:dyDescent="0.25">
      <c r="A1662" s="7" t="s">
        <v>723</v>
      </c>
      <c r="B1662" s="7" t="s">
        <v>7864</v>
      </c>
      <c r="C1662" s="7" t="s">
        <v>14018</v>
      </c>
      <c r="D1662" s="7" t="s">
        <v>14019</v>
      </c>
      <c r="E1662" s="7" t="s">
        <v>15012</v>
      </c>
      <c r="F1662" s="7" t="s">
        <v>21719</v>
      </c>
      <c r="G1662" s="8">
        <v>210683200</v>
      </c>
      <c r="H1662" s="8">
        <v>0</v>
      </c>
      <c r="I1662" s="9">
        <f t="shared" si="50"/>
        <v>210683200</v>
      </c>
      <c r="J1662" s="8">
        <v>86753334</v>
      </c>
      <c r="K1662" s="10">
        <f t="shared" si="51"/>
        <v>0.41177148438983269</v>
      </c>
    </row>
    <row r="1663" spans="1:11" x14ac:dyDescent="0.25">
      <c r="A1663" s="7" t="s">
        <v>725</v>
      </c>
      <c r="B1663" s="7" t="s">
        <v>7866</v>
      </c>
      <c r="C1663" s="7" t="s">
        <v>14018</v>
      </c>
      <c r="D1663" s="7" t="s">
        <v>14019</v>
      </c>
      <c r="E1663" s="7" t="s">
        <v>15014</v>
      </c>
      <c r="F1663" s="7" t="s">
        <v>21721</v>
      </c>
      <c r="G1663" s="8">
        <v>6137574527</v>
      </c>
      <c r="H1663" s="8">
        <v>0</v>
      </c>
      <c r="I1663" s="9">
        <f t="shared" si="50"/>
        <v>6137574527</v>
      </c>
      <c r="J1663" s="8">
        <v>2818001562</v>
      </c>
      <c r="K1663" s="10">
        <f t="shared" si="51"/>
        <v>0.45913928207360077</v>
      </c>
    </row>
    <row r="1664" spans="1:11" x14ac:dyDescent="0.25">
      <c r="A1664" s="7" t="s">
        <v>726</v>
      </c>
      <c r="B1664" s="7" t="s">
        <v>7867</v>
      </c>
      <c r="C1664" s="7" t="s">
        <v>14030</v>
      </c>
      <c r="D1664" s="7" t="s">
        <v>14031</v>
      </c>
      <c r="E1664" s="7" t="s">
        <v>15015</v>
      </c>
      <c r="F1664" s="7" t="s">
        <v>21722</v>
      </c>
      <c r="G1664" s="8">
        <v>180</v>
      </c>
      <c r="H1664" s="8">
        <v>180</v>
      </c>
      <c r="I1664" s="9">
        <f t="shared" si="50"/>
        <v>0</v>
      </c>
      <c r="J1664" s="8">
        <v>0</v>
      </c>
      <c r="K1664" s="10">
        <v>0</v>
      </c>
    </row>
    <row r="1665" spans="1:11" x14ac:dyDescent="0.25">
      <c r="A1665" s="7" t="s">
        <v>727</v>
      </c>
      <c r="B1665" s="7" t="s">
        <v>7868</v>
      </c>
      <c r="C1665" s="7" t="s">
        <v>14016</v>
      </c>
      <c r="D1665" s="7" t="s">
        <v>14017</v>
      </c>
      <c r="E1665" s="7" t="s">
        <v>15016</v>
      </c>
      <c r="F1665" s="7" t="s">
        <v>21723</v>
      </c>
      <c r="G1665" s="8">
        <v>1184612</v>
      </c>
      <c r="H1665" s="8">
        <v>1184612</v>
      </c>
      <c r="I1665" s="9">
        <f t="shared" si="50"/>
        <v>0</v>
      </c>
      <c r="J1665" s="8">
        <v>0</v>
      </c>
      <c r="K1665" s="10">
        <v>0</v>
      </c>
    </row>
    <row r="1666" spans="1:11" x14ac:dyDescent="0.25">
      <c r="A1666" s="7" t="s">
        <v>728</v>
      </c>
      <c r="B1666" s="7" t="s">
        <v>7869</v>
      </c>
      <c r="C1666" s="7" t="s">
        <v>14010</v>
      </c>
      <c r="D1666" s="7" t="s">
        <v>14011</v>
      </c>
      <c r="E1666" s="7" t="s">
        <v>15017</v>
      </c>
      <c r="F1666" s="7" t="s">
        <v>21724</v>
      </c>
      <c r="G1666" s="8">
        <v>133970571</v>
      </c>
      <c r="H1666" s="8">
        <v>0</v>
      </c>
      <c r="I1666" s="9">
        <f t="shared" ref="I1666:I1729" si="52">+G1666-H1666</f>
        <v>133970571</v>
      </c>
      <c r="J1666" s="8">
        <v>0</v>
      </c>
      <c r="K1666" s="10">
        <f t="shared" si="51"/>
        <v>0</v>
      </c>
    </row>
    <row r="1667" spans="1:11" x14ac:dyDescent="0.25">
      <c r="A1667" s="7" t="s">
        <v>729</v>
      </c>
      <c r="B1667" s="7" t="s">
        <v>7870</v>
      </c>
      <c r="C1667" s="7" t="s">
        <v>14016</v>
      </c>
      <c r="D1667" s="7" t="s">
        <v>14017</v>
      </c>
      <c r="E1667" s="7" t="s">
        <v>15018</v>
      </c>
      <c r="F1667" s="7" t="s">
        <v>21725</v>
      </c>
      <c r="G1667" s="8">
        <v>1184612</v>
      </c>
      <c r="H1667" s="8">
        <v>1184612</v>
      </c>
      <c r="I1667" s="9">
        <f t="shared" si="52"/>
        <v>0</v>
      </c>
      <c r="J1667" s="8">
        <v>0</v>
      </c>
      <c r="K1667" s="10">
        <v>0</v>
      </c>
    </row>
    <row r="1668" spans="1:11" x14ac:dyDescent="0.25">
      <c r="A1668" s="7" t="s">
        <v>730</v>
      </c>
      <c r="B1668" s="7" t="s">
        <v>7871</v>
      </c>
      <c r="C1668" s="7" t="s">
        <v>14010</v>
      </c>
      <c r="D1668" s="7" t="s">
        <v>14011</v>
      </c>
      <c r="E1668" s="7" t="s">
        <v>15019</v>
      </c>
      <c r="F1668" s="7" t="s">
        <v>21602</v>
      </c>
      <c r="G1668" s="8">
        <v>174516701</v>
      </c>
      <c r="H1668" s="8">
        <v>0</v>
      </c>
      <c r="I1668" s="9">
        <f t="shared" si="52"/>
        <v>174516701</v>
      </c>
      <c r="J1668" s="8">
        <v>174516701</v>
      </c>
      <c r="K1668" s="10">
        <f t="shared" ref="K1668:K1730" si="53">+J1668/I1668</f>
        <v>1</v>
      </c>
    </row>
    <row r="1669" spans="1:11" x14ac:dyDescent="0.25">
      <c r="A1669" s="7" t="s">
        <v>731</v>
      </c>
      <c r="B1669" s="7" t="s">
        <v>7872</v>
      </c>
      <c r="C1669" s="7" t="s">
        <v>14010</v>
      </c>
      <c r="D1669" s="7" t="s">
        <v>14011</v>
      </c>
      <c r="E1669" s="7" t="s">
        <v>15020</v>
      </c>
      <c r="F1669" s="7" t="s">
        <v>21603</v>
      </c>
      <c r="G1669" s="8">
        <v>9404568</v>
      </c>
      <c r="H1669" s="8">
        <v>0</v>
      </c>
      <c r="I1669" s="9">
        <f t="shared" si="52"/>
        <v>9404568</v>
      </c>
      <c r="J1669" s="8">
        <v>9404568</v>
      </c>
      <c r="K1669" s="10">
        <f t="shared" si="53"/>
        <v>1</v>
      </c>
    </row>
    <row r="1670" spans="1:11" x14ac:dyDescent="0.25">
      <c r="A1670" s="7" t="s">
        <v>732</v>
      </c>
      <c r="B1670" s="7" t="s">
        <v>7873</v>
      </c>
      <c r="C1670" s="7" t="s">
        <v>14018</v>
      </c>
      <c r="D1670" s="7" t="s">
        <v>14019</v>
      </c>
      <c r="E1670" s="7" t="s">
        <v>15021</v>
      </c>
      <c r="F1670" s="7" t="s">
        <v>21235</v>
      </c>
      <c r="G1670" s="8">
        <v>10022066</v>
      </c>
      <c r="H1670" s="8">
        <v>10022066</v>
      </c>
      <c r="I1670" s="9">
        <f t="shared" si="52"/>
        <v>0</v>
      </c>
      <c r="J1670" s="8">
        <v>0</v>
      </c>
      <c r="K1670" s="10">
        <v>0</v>
      </c>
    </row>
    <row r="1671" spans="1:11" x14ac:dyDescent="0.25">
      <c r="A1671" s="7" t="s">
        <v>733</v>
      </c>
      <c r="B1671" s="7" t="s">
        <v>7874</v>
      </c>
      <c r="C1671" s="7" t="s">
        <v>14016</v>
      </c>
      <c r="D1671" s="7" t="s">
        <v>14017</v>
      </c>
      <c r="E1671" s="7" t="s">
        <v>15022</v>
      </c>
      <c r="F1671" s="7" t="s">
        <v>21726</v>
      </c>
      <c r="G1671" s="8">
        <v>1</v>
      </c>
      <c r="H1671" s="8">
        <v>0</v>
      </c>
      <c r="I1671" s="9">
        <f t="shared" si="52"/>
        <v>1</v>
      </c>
      <c r="J1671" s="8">
        <v>0</v>
      </c>
      <c r="K1671" s="10">
        <f t="shared" si="53"/>
        <v>0</v>
      </c>
    </row>
    <row r="1672" spans="1:11" x14ac:dyDescent="0.25">
      <c r="A1672" s="7" t="s">
        <v>734</v>
      </c>
      <c r="B1672" s="7" t="s">
        <v>7875</v>
      </c>
      <c r="C1672" s="7" t="s">
        <v>14030</v>
      </c>
      <c r="D1672" s="7" t="s">
        <v>14031</v>
      </c>
      <c r="E1672" s="7" t="s">
        <v>15023</v>
      </c>
      <c r="F1672" s="7" t="s">
        <v>21727</v>
      </c>
      <c r="G1672" s="8">
        <v>375648</v>
      </c>
      <c r="H1672" s="8">
        <v>0</v>
      </c>
      <c r="I1672" s="9">
        <f t="shared" si="52"/>
        <v>375648</v>
      </c>
      <c r="J1672" s="8">
        <v>0</v>
      </c>
      <c r="K1672" s="10">
        <f t="shared" si="53"/>
        <v>0</v>
      </c>
    </row>
    <row r="1673" spans="1:11" x14ac:dyDescent="0.25">
      <c r="A1673" s="7" t="s">
        <v>736</v>
      </c>
      <c r="B1673" s="7" t="s">
        <v>7877</v>
      </c>
      <c r="C1673" s="7" t="s">
        <v>14026</v>
      </c>
      <c r="D1673" s="7" t="s">
        <v>14027</v>
      </c>
      <c r="E1673" s="7" t="s">
        <v>15025</v>
      </c>
      <c r="F1673" s="7" t="s">
        <v>21729</v>
      </c>
      <c r="G1673" s="8">
        <v>24278077</v>
      </c>
      <c r="H1673" s="8">
        <v>0</v>
      </c>
      <c r="I1673" s="9">
        <f t="shared" si="52"/>
        <v>24278077</v>
      </c>
      <c r="J1673" s="8">
        <v>24278077</v>
      </c>
      <c r="K1673" s="10">
        <f t="shared" si="53"/>
        <v>1</v>
      </c>
    </row>
    <row r="1674" spans="1:11" x14ac:dyDescent="0.25">
      <c r="A1674" s="7" t="s">
        <v>737</v>
      </c>
      <c r="B1674" s="7" t="s">
        <v>7878</v>
      </c>
      <c r="C1674" s="7" t="s">
        <v>14016</v>
      </c>
      <c r="D1674" s="7" t="s">
        <v>14017</v>
      </c>
      <c r="E1674" s="7" t="s">
        <v>15026</v>
      </c>
      <c r="F1674" s="7" t="s">
        <v>21730</v>
      </c>
      <c r="G1674" s="8">
        <v>2666667</v>
      </c>
      <c r="H1674" s="8">
        <v>0</v>
      </c>
      <c r="I1674" s="9">
        <f t="shared" si="52"/>
        <v>2666667</v>
      </c>
      <c r="J1674" s="8">
        <v>0</v>
      </c>
      <c r="K1674" s="10">
        <f t="shared" si="53"/>
        <v>0</v>
      </c>
    </row>
    <row r="1675" spans="1:11" x14ac:dyDescent="0.25">
      <c r="A1675" s="7" t="s">
        <v>738</v>
      </c>
      <c r="B1675" s="7" t="s">
        <v>7879</v>
      </c>
      <c r="C1675" s="7" t="s">
        <v>14016</v>
      </c>
      <c r="D1675" s="7" t="s">
        <v>14017</v>
      </c>
      <c r="E1675" s="7" t="s">
        <v>15027</v>
      </c>
      <c r="F1675" s="7" t="s">
        <v>21731</v>
      </c>
      <c r="G1675" s="8">
        <v>3500001</v>
      </c>
      <c r="H1675" s="8">
        <v>0</v>
      </c>
      <c r="I1675" s="9">
        <f t="shared" si="52"/>
        <v>3500001</v>
      </c>
      <c r="J1675" s="8">
        <v>0</v>
      </c>
      <c r="K1675" s="10">
        <f t="shared" si="53"/>
        <v>0</v>
      </c>
    </row>
    <row r="1676" spans="1:11" x14ac:dyDescent="0.25">
      <c r="A1676" s="7" t="s">
        <v>739</v>
      </c>
      <c r="B1676" s="7" t="s">
        <v>7880</v>
      </c>
      <c r="C1676" s="7" t="s">
        <v>14016</v>
      </c>
      <c r="D1676" s="7" t="s">
        <v>14017</v>
      </c>
      <c r="E1676" s="7" t="s">
        <v>15028</v>
      </c>
      <c r="F1676" s="7" t="s">
        <v>21732</v>
      </c>
      <c r="G1676" s="8">
        <v>5140744</v>
      </c>
      <c r="H1676" s="8">
        <v>0</v>
      </c>
      <c r="I1676" s="9">
        <f t="shared" si="52"/>
        <v>5140744</v>
      </c>
      <c r="J1676" s="8">
        <v>0</v>
      </c>
      <c r="K1676" s="10">
        <f t="shared" si="53"/>
        <v>0</v>
      </c>
    </row>
    <row r="1677" spans="1:11" x14ac:dyDescent="0.25">
      <c r="A1677" s="7" t="s">
        <v>740</v>
      </c>
      <c r="B1677" s="7" t="s">
        <v>7881</v>
      </c>
      <c r="C1677" s="7" t="s">
        <v>14028</v>
      </c>
      <c r="D1677" s="7" t="s">
        <v>14029</v>
      </c>
      <c r="E1677" s="7" t="s">
        <v>15029</v>
      </c>
      <c r="F1677" s="7" t="s">
        <v>21733</v>
      </c>
      <c r="G1677" s="8">
        <v>423800</v>
      </c>
      <c r="H1677" s="8">
        <v>0</v>
      </c>
      <c r="I1677" s="9">
        <f t="shared" si="52"/>
        <v>423800</v>
      </c>
      <c r="J1677" s="8">
        <v>0</v>
      </c>
      <c r="K1677" s="10">
        <f t="shared" si="53"/>
        <v>0</v>
      </c>
    </row>
    <row r="1678" spans="1:11" x14ac:dyDescent="0.25">
      <c r="A1678" s="7" t="s">
        <v>741</v>
      </c>
      <c r="B1678" s="7" t="s">
        <v>7882</v>
      </c>
      <c r="C1678" s="7" t="s">
        <v>14026</v>
      </c>
      <c r="D1678" s="7" t="s">
        <v>14027</v>
      </c>
      <c r="E1678" s="7" t="s">
        <v>15030</v>
      </c>
      <c r="F1678" s="7" t="s">
        <v>21404</v>
      </c>
      <c r="G1678" s="8">
        <v>130000000</v>
      </c>
      <c r="H1678" s="8">
        <v>0</v>
      </c>
      <c r="I1678" s="9">
        <f t="shared" si="52"/>
        <v>130000000</v>
      </c>
      <c r="J1678" s="8">
        <v>0</v>
      </c>
      <c r="K1678" s="10">
        <f t="shared" si="53"/>
        <v>0</v>
      </c>
    </row>
    <row r="1679" spans="1:11" x14ac:dyDescent="0.25">
      <c r="A1679" s="7" t="s">
        <v>742</v>
      </c>
      <c r="B1679" s="7" t="s">
        <v>7883</v>
      </c>
      <c r="C1679" s="7" t="s">
        <v>14010</v>
      </c>
      <c r="D1679" s="7" t="s">
        <v>14011</v>
      </c>
      <c r="E1679" s="7" t="s">
        <v>15031</v>
      </c>
      <c r="F1679" s="7" t="s">
        <v>21528</v>
      </c>
      <c r="G1679" s="8">
        <v>1702697397</v>
      </c>
      <c r="H1679" s="8">
        <v>0</v>
      </c>
      <c r="I1679" s="9">
        <f t="shared" si="52"/>
        <v>1702697397</v>
      </c>
      <c r="J1679" s="8">
        <v>452905253</v>
      </c>
      <c r="K1679" s="10">
        <f t="shared" si="53"/>
        <v>0.26599280283036691</v>
      </c>
    </row>
    <row r="1680" spans="1:11" x14ac:dyDescent="0.25">
      <c r="A1680" s="7" t="s">
        <v>743</v>
      </c>
      <c r="B1680" s="7" t="s">
        <v>7884</v>
      </c>
      <c r="C1680" s="7" t="s">
        <v>14016</v>
      </c>
      <c r="D1680" s="7" t="s">
        <v>14017</v>
      </c>
      <c r="E1680" s="7" t="s">
        <v>15032</v>
      </c>
      <c r="F1680" s="7" t="s">
        <v>21734</v>
      </c>
      <c r="G1680" s="8">
        <v>5136667</v>
      </c>
      <c r="H1680" s="8">
        <v>5136667</v>
      </c>
      <c r="I1680" s="9">
        <f t="shared" si="52"/>
        <v>0</v>
      </c>
      <c r="J1680" s="8">
        <v>0</v>
      </c>
      <c r="K1680" s="10">
        <v>0</v>
      </c>
    </row>
    <row r="1681" spans="1:11" x14ac:dyDescent="0.25">
      <c r="A1681" s="7" t="s">
        <v>744</v>
      </c>
      <c r="B1681" s="7" t="s">
        <v>7885</v>
      </c>
      <c r="C1681" s="7" t="s">
        <v>14016</v>
      </c>
      <c r="D1681" s="7" t="s">
        <v>14017</v>
      </c>
      <c r="E1681" s="7" t="s">
        <v>15033</v>
      </c>
      <c r="F1681" s="7" t="s">
        <v>21735</v>
      </c>
      <c r="G1681" s="8">
        <v>1445000</v>
      </c>
      <c r="H1681" s="8">
        <v>0</v>
      </c>
      <c r="I1681" s="9">
        <f t="shared" si="52"/>
        <v>1445000</v>
      </c>
      <c r="J1681" s="8">
        <v>0</v>
      </c>
      <c r="K1681" s="10">
        <f t="shared" si="53"/>
        <v>0</v>
      </c>
    </row>
    <row r="1682" spans="1:11" x14ac:dyDescent="0.25">
      <c r="A1682" s="7" t="s">
        <v>745</v>
      </c>
      <c r="B1682" s="7" t="s">
        <v>7886</v>
      </c>
      <c r="C1682" s="7" t="s">
        <v>14016</v>
      </c>
      <c r="D1682" s="7" t="s">
        <v>14017</v>
      </c>
      <c r="E1682" s="7" t="s">
        <v>15034</v>
      </c>
      <c r="F1682" s="7" t="s">
        <v>21736</v>
      </c>
      <c r="G1682" s="8">
        <v>480000</v>
      </c>
      <c r="H1682" s="8">
        <v>0</v>
      </c>
      <c r="I1682" s="9">
        <f t="shared" si="52"/>
        <v>480000</v>
      </c>
      <c r="J1682" s="8">
        <v>0</v>
      </c>
      <c r="K1682" s="10">
        <f t="shared" si="53"/>
        <v>0</v>
      </c>
    </row>
    <row r="1683" spans="1:11" x14ac:dyDescent="0.25">
      <c r="A1683" s="7" t="s">
        <v>747</v>
      </c>
      <c r="B1683" s="7" t="s">
        <v>7888</v>
      </c>
      <c r="C1683" s="7" t="s">
        <v>14016</v>
      </c>
      <c r="D1683" s="7" t="s">
        <v>14017</v>
      </c>
      <c r="E1683" s="7" t="s">
        <v>15036</v>
      </c>
      <c r="F1683" s="7" t="s">
        <v>21738</v>
      </c>
      <c r="G1683" s="8">
        <v>1166666</v>
      </c>
      <c r="H1683" s="8">
        <v>0</v>
      </c>
      <c r="I1683" s="9">
        <f t="shared" si="52"/>
        <v>1166666</v>
      </c>
      <c r="J1683" s="8">
        <v>0</v>
      </c>
      <c r="K1683" s="10">
        <f t="shared" si="53"/>
        <v>0</v>
      </c>
    </row>
    <row r="1684" spans="1:11" x14ac:dyDescent="0.25">
      <c r="A1684" s="7" t="s">
        <v>748</v>
      </c>
      <c r="B1684" s="7" t="s">
        <v>7889</v>
      </c>
      <c r="C1684" s="7" t="s">
        <v>14018</v>
      </c>
      <c r="D1684" s="7" t="s">
        <v>14019</v>
      </c>
      <c r="E1684" s="7" t="s">
        <v>15037</v>
      </c>
      <c r="F1684" s="7" t="s">
        <v>21370</v>
      </c>
      <c r="G1684" s="8">
        <v>13680178</v>
      </c>
      <c r="H1684" s="8">
        <v>0</v>
      </c>
      <c r="I1684" s="9">
        <f t="shared" si="52"/>
        <v>13680178</v>
      </c>
      <c r="J1684" s="8">
        <v>7189080</v>
      </c>
      <c r="K1684" s="10">
        <f t="shared" si="53"/>
        <v>0.52551070607414607</v>
      </c>
    </row>
    <row r="1685" spans="1:11" x14ac:dyDescent="0.25">
      <c r="A1685" s="7" t="s">
        <v>749</v>
      </c>
      <c r="B1685" s="7" t="s">
        <v>7890</v>
      </c>
      <c r="C1685" s="7" t="s">
        <v>14010</v>
      </c>
      <c r="D1685" s="7" t="s">
        <v>14011</v>
      </c>
      <c r="E1685" s="7" t="s">
        <v>15038</v>
      </c>
      <c r="F1685" s="7" t="s">
        <v>21235</v>
      </c>
      <c r="G1685" s="8">
        <v>7273074</v>
      </c>
      <c r="H1685" s="8">
        <v>7273074</v>
      </c>
      <c r="I1685" s="9">
        <f t="shared" si="52"/>
        <v>0</v>
      </c>
      <c r="J1685" s="8">
        <v>0</v>
      </c>
      <c r="K1685" s="10">
        <v>0</v>
      </c>
    </row>
    <row r="1686" spans="1:11" x14ac:dyDescent="0.25">
      <c r="A1686" s="7" t="s">
        <v>750</v>
      </c>
      <c r="B1686" s="7" t="s">
        <v>7891</v>
      </c>
      <c r="C1686" s="7" t="s">
        <v>14016</v>
      </c>
      <c r="D1686" s="7" t="s">
        <v>14017</v>
      </c>
      <c r="E1686" s="7" t="s">
        <v>15039</v>
      </c>
      <c r="F1686" s="7" t="s">
        <v>21739</v>
      </c>
      <c r="G1686" s="8">
        <v>466667</v>
      </c>
      <c r="H1686" s="8">
        <v>0</v>
      </c>
      <c r="I1686" s="9">
        <f t="shared" si="52"/>
        <v>466667</v>
      </c>
      <c r="J1686" s="8">
        <v>0</v>
      </c>
      <c r="K1686" s="10">
        <f t="shared" si="53"/>
        <v>0</v>
      </c>
    </row>
    <row r="1687" spans="1:11" x14ac:dyDescent="0.25">
      <c r="A1687" s="7" t="s">
        <v>751</v>
      </c>
      <c r="B1687" s="7" t="s">
        <v>7892</v>
      </c>
      <c r="C1687" s="7" t="s">
        <v>14010</v>
      </c>
      <c r="D1687" s="7" t="s">
        <v>14011</v>
      </c>
      <c r="E1687" s="7" t="s">
        <v>15040</v>
      </c>
      <c r="F1687" s="7" t="s">
        <v>21235</v>
      </c>
      <c r="G1687" s="8">
        <v>317819</v>
      </c>
      <c r="H1687" s="8">
        <v>317819</v>
      </c>
      <c r="I1687" s="9">
        <f t="shared" si="52"/>
        <v>0</v>
      </c>
      <c r="J1687" s="8">
        <v>0</v>
      </c>
      <c r="K1687" s="10">
        <v>0</v>
      </c>
    </row>
    <row r="1688" spans="1:11" x14ac:dyDescent="0.25">
      <c r="A1688" s="7" t="s">
        <v>752</v>
      </c>
      <c r="B1688" s="7" t="s">
        <v>7893</v>
      </c>
      <c r="C1688" s="7" t="s">
        <v>14016</v>
      </c>
      <c r="D1688" s="7" t="s">
        <v>14017</v>
      </c>
      <c r="E1688" s="7" t="s">
        <v>15041</v>
      </c>
      <c r="F1688" s="7" t="s">
        <v>21740</v>
      </c>
      <c r="G1688" s="8">
        <v>533333</v>
      </c>
      <c r="H1688" s="8">
        <v>0</v>
      </c>
      <c r="I1688" s="9">
        <f t="shared" si="52"/>
        <v>533333</v>
      </c>
      <c r="J1688" s="8">
        <v>0</v>
      </c>
      <c r="K1688" s="10">
        <f t="shared" si="53"/>
        <v>0</v>
      </c>
    </row>
    <row r="1689" spans="1:11" x14ac:dyDescent="0.25">
      <c r="A1689" s="7" t="s">
        <v>753</v>
      </c>
      <c r="B1689" s="7" t="s">
        <v>7894</v>
      </c>
      <c r="C1689" s="7" t="s">
        <v>14010</v>
      </c>
      <c r="D1689" s="7" t="s">
        <v>14011</v>
      </c>
      <c r="E1689" s="7" t="s">
        <v>15042</v>
      </c>
      <c r="F1689" s="7" t="s">
        <v>21235</v>
      </c>
      <c r="G1689" s="8">
        <v>15757218</v>
      </c>
      <c r="H1689" s="8">
        <v>0</v>
      </c>
      <c r="I1689" s="9">
        <f t="shared" si="52"/>
        <v>15757218</v>
      </c>
      <c r="J1689" s="8">
        <v>15757218</v>
      </c>
      <c r="K1689" s="10">
        <f t="shared" si="53"/>
        <v>1</v>
      </c>
    </row>
    <row r="1690" spans="1:11" x14ac:dyDescent="0.25">
      <c r="A1690" s="7" t="s">
        <v>754</v>
      </c>
      <c r="B1690" s="7" t="s">
        <v>7895</v>
      </c>
      <c r="C1690" s="7" t="s">
        <v>14016</v>
      </c>
      <c r="D1690" s="7" t="s">
        <v>14017</v>
      </c>
      <c r="E1690" s="7" t="s">
        <v>15043</v>
      </c>
      <c r="F1690" s="7" t="s">
        <v>21741</v>
      </c>
      <c r="G1690" s="8">
        <v>186666</v>
      </c>
      <c r="H1690" s="8">
        <v>186666</v>
      </c>
      <c r="I1690" s="9">
        <f t="shared" si="52"/>
        <v>0</v>
      </c>
      <c r="J1690" s="8">
        <v>0</v>
      </c>
      <c r="K1690" s="10">
        <v>0</v>
      </c>
    </row>
    <row r="1691" spans="1:11" x14ac:dyDescent="0.25">
      <c r="A1691" s="7" t="s">
        <v>755</v>
      </c>
      <c r="B1691" s="7" t="s">
        <v>7896</v>
      </c>
      <c r="C1691" s="7" t="s">
        <v>14050</v>
      </c>
      <c r="D1691" s="7" t="s">
        <v>14051</v>
      </c>
      <c r="E1691" s="7" t="s">
        <v>15044</v>
      </c>
      <c r="F1691" s="7" t="s">
        <v>21742</v>
      </c>
      <c r="G1691" s="8">
        <v>445824</v>
      </c>
      <c r="H1691" s="8">
        <v>0</v>
      </c>
      <c r="I1691" s="9">
        <f t="shared" si="52"/>
        <v>445824</v>
      </c>
      <c r="J1691" s="8">
        <v>445824</v>
      </c>
      <c r="K1691" s="10">
        <f t="shared" si="53"/>
        <v>1</v>
      </c>
    </row>
    <row r="1692" spans="1:11" x14ac:dyDescent="0.25">
      <c r="A1692" s="7" t="s">
        <v>756</v>
      </c>
      <c r="B1692" s="7" t="s">
        <v>7897</v>
      </c>
      <c r="C1692" s="7" t="s">
        <v>14018</v>
      </c>
      <c r="D1692" s="7" t="s">
        <v>14019</v>
      </c>
      <c r="E1692" s="7" t="s">
        <v>15045</v>
      </c>
      <c r="F1692" s="7" t="s">
        <v>21235</v>
      </c>
      <c r="G1692" s="8">
        <v>3259082</v>
      </c>
      <c r="H1692" s="8">
        <v>3259082</v>
      </c>
      <c r="I1692" s="9">
        <f t="shared" si="52"/>
        <v>0</v>
      </c>
      <c r="J1692" s="8">
        <v>0</v>
      </c>
      <c r="K1692" s="10">
        <v>0</v>
      </c>
    </row>
    <row r="1693" spans="1:11" x14ac:dyDescent="0.25">
      <c r="A1693" s="7" t="s">
        <v>758</v>
      </c>
      <c r="B1693" s="7" t="s">
        <v>7899</v>
      </c>
      <c r="C1693" s="7" t="s">
        <v>14030</v>
      </c>
      <c r="D1693" s="7" t="s">
        <v>14031</v>
      </c>
      <c r="E1693" s="7" t="s">
        <v>15047</v>
      </c>
      <c r="F1693" s="7" t="s">
        <v>21744</v>
      </c>
      <c r="G1693" s="8">
        <v>2669400</v>
      </c>
      <c r="H1693" s="8">
        <v>0</v>
      </c>
      <c r="I1693" s="9">
        <f t="shared" si="52"/>
        <v>2669400</v>
      </c>
      <c r="J1693" s="8">
        <v>0</v>
      </c>
      <c r="K1693" s="10">
        <f t="shared" si="53"/>
        <v>0</v>
      </c>
    </row>
    <row r="1694" spans="1:11" x14ac:dyDescent="0.25">
      <c r="A1694" s="7" t="s">
        <v>759</v>
      </c>
      <c r="B1694" s="7" t="s">
        <v>7900</v>
      </c>
      <c r="C1694" s="7" t="s">
        <v>14026</v>
      </c>
      <c r="D1694" s="7" t="s">
        <v>14027</v>
      </c>
      <c r="E1694" s="7" t="s">
        <v>15048</v>
      </c>
      <c r="F1694" s="7" t="s">
        <v>21745</v>
      </c>
      <c r="G1694" s="8">
        <v>35264936</v>
      </c>
      <c r="H1694" s="8">
        <v>0</v>
      </c>
      <c r="I1694" s="9">
        <f t="shared" si="52"/>
        <v>35264936</v>
      </c>
      <c r="J1694" s="8">
        <v>0</v>
      </c>
      <c r="K1694" s="10">
        <f t="shared" si="53"/>
        <v>0</v>
      </c>
    </row>
    <row r="1695" spans="1:11" x14ac:dyDescent="0.25">
      <c r="A1695" s="7" t="s">
        <v>760</v>
      </c>
      <c r="B1695" s="7" t="s">
        <v>7901</v>
      </c>
      <c r="C1695" s="7" t="s">
        <v>14058</v>
      </c>
      <c r="D1695" s="7" t="s">
        <v>14059</v>
      </c>
      <c r="E1695" s="7" t="s">
        <v>15049</v>
      </c>
      <c r="F1695" s="7" t="s">
        <v>21227</v>
      </c>
      <c r="G1695" s="8">
        <v>19920088</v>
      </c>
      <c r="H1695" s="8">
        <v>19920088</v>
      </c>
      <c r="I1695" s="9">
        <f t="shared" si="52"/>
        <v>0</v>
      </c>
      <c r="J1695" s="8">
        <v>0</v>
      </c>
      <c r="K1695" s="10">
        <v>0</v>
      </c>
    </row>
    <row r="1696" spans="1:11" x14ac:dyDescent="0.25">
      <c r="A1696" s="7" t="s">
        <v>761</v>
      </c>
      <c r="B1696" s="7" t="s">
        <v>7902</v>
      </c>
      <c r="C1696" s="7" t="s">
        <v>14016</v>
      </c>
      <c r="D1696" s="7" t="s">
        <v>14017</v>
      </c>
      <c r="E1696" s="7" t="s">
        <v>15050</v>
      </c>
      <c r="F1696" s="7" t="s">
        <v>21746</v>
      </c>
      <c r="G1696" s="8">
        <v>23500</v>
      </c>
      <c r="H1696" s="8">
        <v>0</v>
      </c>
      <c r="I1696" s="9">
        <f t="shared" si="52"/>
        <v>23500</v>
      </c>
      <c r="J1696" s="8">
        <v>0</v>
      </c>
      <c r="K1696" s="10">
        <f t="shared" si="53"/>
        <v>0</v>
      </c>
    </row>
    <row r="1697" spans="1:11" x14ac:dyDescent="0.25">
      <c r="A1697" s="7" t="s">
        <v>762</v>
      </c>
      <c r="B1697" s="7" t="s">
        <v>7903</v>
      </c>
      <c r="C1697" s="7" t="s">
        <v>14064</v>
      </c>
      <c r="D1697" s="7" t="s">
        <v>14065</v>
      </c>
      <c r="E1697" s="7" t="s">
        <v>15051</v>
      </c>
      <c r="F1697" s="7" t="s">
        <v>21747</v>
      </c>
      <c r="G1697" s="8">
        <v>7000000</v>
      </c>
      <c r="H1697" s="8">
        <v>0</v>
      </c>
      <c r="I1697" s="9">
        <f t="shared" si="52"/>
        <v>7000000</v>
      </c>
      <c r="J1697" s="8">
        <v>0</v>
      </c>
      <c r="K1697" s="10">
        <f t="shared" si="53"/>
        <v>0</v>
      </c>
    </row>
    <row r="1698" spans="1:11" x14ac:dyDescent="0.25">
      <c r="A1698" s="7" t="s">
        <v>763</v>
      </c>
      <c r="B1698" s="7" t="s">
        <v>7904</v>
      </c>
      <c r="C1698" s="7" t="s">
        <v>14022</v>
      </c>
      <c r="D1698" s="7" t="s">
        <v>14023</v>
      </c>
      <c r="E1698" s="7" t="s">
        <v>15052</v>
      </c>
      <c r="F1698" s="7" t="s">
        <v>21566</v>
      </c>
      <c r="G1698" s="8">
        <v>160500000</v>
      </c>
      <c r="H1698" s="8">
        <v>0</v>
      </c>
      <c r="I1698" s="9">
        <f t="shared" si="52"/>
        <v>160500000</v>
      </c>
      <c r="J1698" s="8">
        <v>0</v>
      </c>
      <c r="K1698" s="10">
        <f t="shared" si="53"/>
        <v>0</v>
      </c>
    </row>
    <row r="1699" spans="1:11" x14ac:dyDescent="0.25">
      <c r="A1699" s="7" t="s">
        <v>764</v>
      </c>
      <c r="B1699" s="7" t="s">
        <v>7905</v>
      </c>
      <c r="C1699" s="7" t="s">
        <v>14026</v>
      </c>
      <c r="D1699" s="7" t="s">
        <v>14027</v>
      </c>
      <c r="E1699" s="7" t="s">
        <v>15053</v>
      </c>
      <c r="F1699" s="7" t="s">
        <v>21748</v>
      </c>
      <c r="G1699" s="8">
        <v>26132118</v>
      </c>
      <c r="H1699" s="8">
        <v>0</v>
      </c>
      <c r="I1699" s="9">
        <f t="shared" si="52"/>
        <v>26132118</v>
      </c>
      <c r="J1699" s="8">
        <v>20704646</v>
      </c>
      <c r="K1699" s="10">
        <f t="shared" si="53"/>
        <v>0.792306463639878</v>
      </c>
    </row>
    <row r="1700" spans="1:11" x14ac:dyDescent="0.25">
      <c r="A1700" s="7" t="s">
        <v>765</v>
      </c>
      <c r="B1700" s="7" t="s">
        <v>7906</v>
      </c>
      <c r="C1700" s="7" t="s">
        <v>14016</v>
      </c>
      <c r="D1700" s="7" t="s">
        <v>14017</v>
      </c>
      <c r="E1700" s="7" t="s">
        <v>15054</v>
      </c>
      <c r="F1700" s="7" t="s">
        <v>21749</v>
      </c>
      <c r="G1700" s="8">
        <v>4639208</v>
      </c>
      <c r="H1700" s="8">
        <v>0</v>
      </c>
      <c r="I1700" s="9">
        <f t="shared" si="52"/>
        <v>4639208</v>
      </c>
      <c r="J1700" s="8">
        <v>0</v>
      </c>
      <c r="K1700" s="10">
        <f t="shared" si="53"/>
        <v>0</v>
      </c>
    </row>
    <row r="1701" spans="1:11" x14ac:dyDescent="0.25">
      <c r="A1701" s="7" t="s">
        <v>766</v>
      </c>
      <c r="B1701" s="7" t="s">
        <v>7907</v>
      </c>
      <c r="C1701" s="7" t="s">
        <v>14018</v>
      </c>
      <c r="D1701" s="7" t="s">
        <v>14019</v>
      </c>
      <c r="E1701" s="7" t="s">
        <v>15055</v>
      </c>
      <c r="F1701" s="7" t="s">
        <v>21347</v>
      </c>
      <c r="G1701" s="8">
        <v>724453467</v>
      </c>
      <c r="H1701" s="8">
        <v>0</v>
      </c>
      <c r="I1701" s="9">
        <f t="shared" si="52"/>
        <v>724453467</v>
      </c>
      <c r="J1701" s="8">
        <v>724452882</v>
      </c>
      <c r="K1701" s="10">
        <f t="shared" si="53"/>
        <v>0.99999919249471958</v>
      </c>
    </row>
    <row r="1702" spans="1:11" x14ac:dyDescent="0.25">
      <c r="A1702" s="7" t="s">
        <v>767</v>
      </c>
      <c r="B1702" s="7" t="s">
        <v>7908</v>
      </c>
      <c r="C1702" s="7" t="s">
        <v>14016</v>
      </c>
      <c r="D1702" s="7" t="s">
        <v>14017</v>
      </c>
      <c r="E1702" s="7" t="s">
        <v>15056</v>
      </c>
      <c r="F1702" s="7" t="s">
        <v>21750</v>
      </c>
      <c r="G1702" s="8">
        <v>2758448</v>
      </c>
      <c r="H1702" s="8">
        <v>0</v>
      </c>
      <c r="I1702" s="9">
        <f t="shared" si="52"/>
        <v>2758448</v>
      </c>
      <c r="J1702" s="8">
        <v>0</v>
      </c>
      <c r="K1702" s="10">
        <f t="shared" si="53"/>
        <v>0</v>
      </c>
    </row>
    <row r="1703" spans="1:11" x14ac:dyDescent="0.25">
      <c r="A1703" s="7" t="s">
        <v>769</v>
      </c>
      <c r="B1703" s="7" t="s">
        <v>7910</v>
      </c>
      <c r="C1703" s="7" t="s">
        <v>14016</v>
      </c>
      <c r="D1703" s="7" t="s">
        <v>14017</v>
      </c>
      <c r="E1703" s="7" t="s">
        <v>15058</v>
      </c>
      <c r="F1703" s="7" t="s">
        <v>21752</v>
      </c>
      <c r="G1703" s="8">
        <v>1128456</v>
      </c>
      <c r="H1703" s="8">
        <v>0</v>
      </c>
      <c r="I1703" s="9">
        <f t="shared" si="52"/>
        <v>1128456</v>
      </c>
      <c r="J1703" s="8">
        <v>0</v>
      </c>
      <c r="K1703" s="10">
        <f t="shared" si="53"/>
        <v>0</v>
      </c>
    </row>
    <row r="1704" spans="1:11" x14ac:dyDescent="0.25">
      <c r="A1704" s="7" t="s">
        <v>770</v>
      </c>
      <c r="B1704" s="7" t="s">
        <v>7911</v>
      </c>
      <c r="C1704" s="7" t="s">
        <v>14016</v>
      </c>
      <c r="D1704" s="7" t="s">
        <v>14017</v>
      </c>
      <c r="E1704" s="7" t="s">
        <v>15059</v>
      </c>
      <c r="F1704" s="7" t="s">
        <v>21753</v>
      </c>
      <c r="G1704" s="8">
        <v>323076</v>
      </c>
      <c r="H1704" s="8">
        <v>323076</v>
      </c>
      <c r="I1704" s="9">
        <f t="shared" si="52"/>
        <v>0</v>
      </c>
      <c r="J1704" s="8">
        <v>0</v>
      </c>
      <c r="K1704" s="10">
        <v>0</v>
      </c>
    </row>
    <row r="1705" spans="1:11" x14ac:dyDescent="0.25">
      <c r="A1705" s="7" t="s">
        <v>771</v>
      </c>
      <c r="B1705" s="7" t="s">
        <v>7912</v>
      </c>
      <c r="C1705" s="7" t="s">
        <v>14016</v>
      </c>
      <c r="D1705" s="7" t="s">
        <v>14017</v>
      </c>
      <c r="E1705" s="7" t="s">
        <v>15060</v>
      </c>
      <c r="F1705" s="7" t="s">
        <v>21754</v>
      </c>
      <c r="G1705" s="8">
        <v>5599984</v>
      </c>
      <c r="H1705" s="8">
        <v>5599984</v>
      </c>
      <c r="I1705" s="9">
        <f t="shared" si="52"/>
        <v>0</v>
      </c>
      <c r="J1705" s="8">
        <v>0</v>
      </c>
      <c r="K1705" s="10">
        <v>0</v>
      </c>
    </row>
    <row r="1706" spans="1:11" x14ac:dyDescent="0.25">
      <c r="A1706" s="7" t="s">
        <v>772</v>
      </c>
      <c r="B1706" s="7" t="s">
        <v>7913</v>
      </c>
      <c r="C1706" s="7" t="s">
        <v>14018</v>
      </c>
      <c r="D1706" s="7" t="s">
        <v>14019</v>
      </c>
      <c r="E1706" s="7" t="s">
        <v>15061</v>
      </c>
      <c r="F1706" s="7" t="s">
        <v>21650</v>
      </c>
      <c r="G1706" s="8">
        <v>886845804</v>
      </c>
      <c r="H1706" s="8">
        <v>0</v>
      </c>
      <c r="I1706" s="9">
        <f t="shared" si="52"/>
        <v>886845804</v>
      </c>
      <c r="J1706" s="8">
        <v>346928498</v>
      </c>
      <c r="K1706" s="10">
        <f t="shared" si="53"/>
        <v>0.39119370744635107</v>
      </c>
    </row>
    <row r="1707" spans="1:11" x14ac:dyDescent="0.25">
      <c r="A1707" s="7" t="s">
        <v>773</v>
      </c>
      <c r="B1707" s="7" t="s">
        <v>7914</v>
      </c>
      <c r="C1707" s="7" t="s">
        <v>14016</v>
      </c>
      <c r="D1707" s="7" t="s">
        <v>14017</v>
      </c>
      <c r="E1707" s="7" t="s">
        <v>15062</v>
      </c>
      <c r="F1707" s="7" t="s">
        <v>21755</v>
      </c>
      <c r="G1707" s="8">
        <v>107692</v>
      </c>
      <c r="H1707" s="8">
        <v>107692</v>
      </c>
      <c r="I1707" s="9">
        <f t="shared" si="52"/>
        <v>0</v>
      </c>
      <c r="J1707" s="8">
        <v>0</v>
      </c>
      <c r="K1707" s="10">
        <v>0</v>
      </c>
    </row>
    <row r="1708" spans="1:11" x14ac:dyDescent="0.25">
      <c r="A1708" s="7" t="s">
        <v>774</v>
      </c>
      <c r="B1708" s="7" t="s">
        <v>7915</v>
      </c>
      <c r="C1708" s="7" t="s">
        <v>14016</v>
      </c>
      <c r="D1708" s="7" t="s">
        <v>14017</v>
      </c>
      <c r="E1708" s="7" t="s">
        <v>15063</v>
      </c>
      <c r="F1708" s="7" t="s">
        <v>21756</v>
      </c>
      <c r="G1708" s="8">
        <v>861536</v>
      </c>
      <c r="H1708" s="8">
        <v>861536</v>
      </c>
      <c r="I1708" s="9">
        <f t="shared" si="52"/>
        <v>0</v>
      </c>
      <c r="J1708" s="8">
        <v>0</v>
      </c>
      <c r="K1708" s="10">
        <v>0</v>
      </c>
    </row>
    <row r="1709" spans="1:11" x14ac:dyDescent="0.25">
      <c r="A1709" s="7" t="s">
        <v>775</v>
      </c>
      <c r="B1709" s="7" t="s">
        <v>7916</v>
      </c>
      <c r="C1709" s="7" t="s">
        <v>14064</v>
      </c>
      <c r="D1709" s="7" t="s">
        <v>14065</v>
      </c>
      <c r="E1709" s="7" t="s">
        <v>15064</v>
      </c>
      <c r="F1709" s="7" t="s">
        <v>21757</v>
      </c>
      <c r="G1709" s="8">
        <v>527504</v>
      </c>
      <c r="H1709" s="8">
        <v>0</v>
      </c>
      <c r="I1709" s="9">
        <f t="shared" si="52"/>
        <v>527504</v>
      </c>
      <c r="J1709" s="8">
        <v>0</v>
      </c>
      <c r="K1709" s="10">
        <f t="shared" si="53"/>
        <v>0</v>
      </c>
    </row>
    <row r="1710" spans="1:11" x14ac:dyDescent="0.25">
      <c r="A1710" s="7" t="s">
        <v>776</v>
      </c>
      <c r="B1710" s="7" t="s">
        <v>7917</v>
      </c>
      <c r="C1710" s="7" t="s">
        <v>14010</v>
      </c>
      <c r="D1710" s="7" t="s">
        <v>14011</v>
      </c>
      <c r="E1710" s="7" t="s">
        <v>15065</v>
      </c>
      <c r="F1710" s="7" t="s">
        <v>21758</v>
      </c>
      <c r="G1710" s="8">
        <v>79663023</v>
      </c>
      <c r="H1710" s="8">
        <v>0</v>
      </c>
      <c r="I1710" s="9">
        <f t="shared" si="52"/>
        <v>79663023</v>
      </c>
      <c r="J1710" s="8">
        <v>0</v>
      </c>
      <c r="K1710" s="10">
        <f t="shared" si="53"/>
        <v>0</v>
      </c>
    </row>
    <row r="1711" spans="1:11" x14ac:dyDescent="0.25">
      <c r="A1711" s="7" t="s">
        <v>777</v>
      </c>
      <c r="B1711" s="7" t="s">
        <v>7918</v>
      </c>
      <c r="C1711" s="7" t="s">
        <v>14018</v>
      </c>
      <c r="D1711" s="7" t="s">
        <v>14019</v>
      </c>
      <c r="E1711" s="7" t="s">
        <v>15066</v>
      </c>
      <c r="F1711" s="7" t="s">
        <v>21671</v>
      </c>
      <c r="G1711" s="8">
        <v>776645122</v>
      </c>
      <c r="H1711" s="8">
        <v>0</v>
      </c>
      <c r="I1711" s="9">
        <f t="shared" si="52"/>
        <v>776645122</v>
      </c>
      <c r="J1711" s="8">
        <v>0</v>
      </c>
      <c r="K1711" s="10">
        <f t="shared" si="53"/>
        <v>0</v>
      </c>
    </row>
    <row r="1712" spans="1:11" x14ac:dyDescent="0.25">
      <c r="A1712" s="7" t="s">
        <v>778</v>
      </c>
      <c r="B1712" s="7" t="s">
        <v>7919</v>
      </c>
      <c r="C1712" s="7" t="s">
        <v>14018</v>
      </c>
      <c r="D1712" s="7" t="s">
        <v>14019</v>
      </c>
      <c r="E1712" s="7" t="s">
        <v>15067</v>
      </c>
      <c r="F1712" s="7" t="s">
        <v>21303</v>
      </c>
      <c r="G1712" s="8">
        <v>192434340</v>
      </c>
      <c r="H1712" s="8">
        <v>0</v>
      </c>
      <c r="I1712" s="9">
        <f t="shared" si="52"/>
        <v>192434340</v>
      </c>
      <c r="J1712" s="8">
        <v>0</v>
      </c>
      <c r="K1712" s="10">
        <f t="shared" si="53"/>
        <v>0</v>
      </c>
    </row>
    <row r="1713" spans="1:11" x14ac:dyDescent="0.25">
      <c r="A1713" s="7" t="s">
        <v>781</v>
      </c>
      <c r="B1713" s="7" t="s">
        <v>7922</v>
      </c>
      <c r="C1713" s="7" t="s">
        <v>14016</v>
      </c>
      <c r="D1713" s="7" t="s">
        <v>14017</v>
      </c>
      <c r="E1713" s="7" t="s">
        <v>15070</v>
      </c>
      <c r="F1713" s="7" t="s">
        <v>21761</v>
      </c>
      <c r="G1713" s="8">
        <v>969228</v>
      </c>
      <c r="H1713" s="8">
        <v>969228</v>
      </c>
      <c r="I1713" s="9">
        <f t="shared" si="52"/>
        <v>0</v>
      </c>
      <c r="J1713" s="8">
        <v>0</v>
      </c>
      <c r="K1713" s="10">
        <v>0</v>
      </c>
    </row>
    <row r="1714" spans="1:11" x14ac:dyDescent="0.25">
      <c r="A1714" s="7" t="s">
        <v>782</v>
      </c>
      <c r="B1714" s="7" t="s">
        <v>7923</v>
      </c>
      <c r="C1714" s="7" t="s">
        <v>14018</v>
      </c>
      <c r="D1714" s="7" t="s">
        <v>14019</v>
      </c>
      <c r="E1714" s="7" t="s">
        <v>15071</v>
      </c>
      <c r="F1714" s="7" t="s">
        <v>21762</v>
      </c>
      <c r="G1714" s="8">
        <v>836660812</v>
      </c>
      <c r="H1714" s="8">
        <v>0</v>
      </c>
      <c r="I1714" s="9">
        <f t="shared" si="52"/>
        <v>836660812</v>
      </c>
      <c r="J1714" s="8">
        <v>0</v>
      </c>
      <c r="K1714" s="10">
        <f t="shared" si="53"/>
        <v>0</v>
      </c>
    </row>
    <row r="1715" spans="1:11" x14ac:dyDescent="0.25">
      <c r="A1715" s="7" t="s">
        <v>783</v>
      </c>
      <c r="B1715" s="7" t="s">
        <v>7924</v>
      </c>
      <c r="C1715" s="7" t="s">
        <v>14010</v>
      </c>
      <c r="D1715" s="7" t="s">
        <v>14011</v>
      </c>
      <c r="E1715" s="7" t="s">
        <v>15072</v>
      </c>
      <c r="F1715" s="7" t="s">
        <v>21449</v>
      </c>
      <c r="G1715" s="8">
        <v>41043768</v>
      </c>
      <c r="H1715" s="8">
        <v>0</v>
      </c>
      <c r="I1715" s="9">
        <f t="shared" si="52"/>
        <v>41043768</v>
      </c>
      <c r="J1715" s="8">
        <v>0</v>
      </c>
      <c r="K1715" s="10">
        <f t="shared" si="53"/>
        <v>0</v>
      </c>
    </row>
    <row r="1716" spans="1:11" x14ac:dyDescent="0.25">
      <c r="A1716" s="7" t="s">
        <v>784</v>
      </c>
      <c r="B1716" s="7" t="s">
        <v>7925</v>
      </c>
      <c r="C1716" s="7" t="s">
        <v>14016</v>
      </c>
      <c r="D1716" s="7" t="s">
        <v>14017</v>
      </c>
      <c r="E1716" s="7" t="s">
        <v>15073</v>
      </c>
      <c r="F1716" s="7" t="s">
        <v>21763</v>
      </c>
      <c r="G1716" s="8">
        <v>166666</v>
      </c>
      <c r="H1716" s="8">
        <v>0</v>
      </c>
      <c r="I1716" s="9">
        <f t="shared" si="52"/>
        <v>166666</v>
      </c>
      <c r="J1716" s="8">
        <v>0</v>
      </c>
      <c r="K1716" s="10">
        <f t="shared" si="53"/>
        <v>0</v>
      </c>
    </row>
    <row r="1717" spans="1:11" x14ac:dyDescent="0.25">
      <c r="A1717" s="7" t="s">
        <v>785</v>
      </c>
      <c r="B1717" s="7" t="s">
        <v>7926</v>
      </c>
      <c r="C1717" s="7" t="s">
        <v>14010</v>
      </c>
      <c r="D1717" s="7" t="s">
        <v>14011</v>
      </c>
      <c r="E1717" s="7" t="s">
        <v>15074</v>
      </c>
      <c r="F1717" s="7" t="s">
        <v>21764</v>
      </c>
      <c r="G1717" s="8">
        <v>3512488</v>
      </c>
      <c r="H1717" s="8">
        <v>0</v>
      </c>
      <c r="I1717" s="9">
        <f t="shared" si="52"/>
        <v>3512488</v>
      </c>
      <c r="J1717" s="8">
        <v>3512488</v>
      </c>
      <c r="K1717" s="10">
        <f t="shared" si="53"/>
        <v>1</v>
      </c>
    </row>
    <row r="1718" spans="1:11" x14ac:dyDescent="0.25">
      <c r="A1718" s="7" t="s">
        <v>786</v>
      </c>
      <c r="B1718" s="7" t="s">
        <v>7927</v>
      </c>
      <c r="C1718" s="7" t="s">
        <v>14016</v>
      </c>
      <c r="D1718" s="7" t="s">
        <v>14017</v>
      </c>
      <c r="E1718" s="7" t="s">
        <v>15075</v>
      </c>
      <c r="F1718" s="7" t="s">
        <v>21765</v>
      </c>
      <c r="G1718" s="8">
        <v>861536</v>
      </c>
      <c r="H1718" s="8">
        <v>861536</v>
      </c>
      <c r="I1718" s="9">
        <f t="shared" si="52"/>
        <v>0</v>
      </c>
      <c r="J1718" s="8">
        <v>0</v>
      </c>
      <c r="K1718" s="10">
        <v>0</v>
      </c>
    </row>
    <row r="1719" spans="1:11" x14ac:dyDescent="0.25">
      <c r="A1719" s="7" t="s">
        <v>787</v>
      </c>
      <c r="B1719" s="7" t="s">
        <v>7928</v>
      </c>
      <c r="C1719" s="7" t="s">
        <v>14010</v>
      </c>
      <c r="D1719" s="7" t="s">
        <v>14011</v>
      </c>
      <c r="E1719" s="7" t="s">
        <v>15076</v>
      </c>
      <c r="F1719" s="7" t="s">
        <v>21582</v>
      </c>
      <c r="G1719" s="8">
        <v>860148</v>
      </c>
      <c r="H1719" s="8">
        <v>0</v>
      </c>
      <c r="I1719" s="9">
        <f t="shared" si="52"/>
        <v>860148</v>
      </c>
      <c r="J1719" s="8">
        <v>0</v>
      </c>
      <c r="K1719" s="10">
        <f t="shared" si="53"/>
        <v>0</v>
      </c>
    </row>
    <row r="1720" spans="1:11" x14ac:dyDescent="0.25">
      <c r="A1720" s="7" t="s">
        <v>788</v>
      </c>
      <c r="B1720" s="7" t="s">
        <v>7929</v>
      </c>
      <c r="C1720" s="7" t="s">
        <v>14026</v>
      </c>
      <c r="D1720" s="7" t="s">
        <v>14027</v>
      </c>
      <c r="E1720" s="7" t="s">
        <v>15077</v>
      </c>
      <c r="F1720" s="7" t="s">
        <v>21766</v>
      </c>
      <c r="G1720" s="8">
        <v>31374</v>
      </c>
      <c r="H1720" s="8">
        <v>0</v>
      </c>
      <c r="I1720" s="9">
        <f t="shared" si="52"/>
        <v>31374</v>
      </c>
      <c r="J1720" s="8">
        <v>0</v>
      </c>
      <c r="K1720" s="10">
        <f t="shared" si="53"/>
        <v>0</v>
      </c>
    </row>
    <row r="1721" spans="1:11" x14ac:dyDescent="0.25">
      <c r="A1721" s="7" t="s">
        <v>789</v>
      </c>
      <c r="B1721" s="7" t="s">
        <v>7930</v>
      </c>
      <c r="C1721" s="7" t="s">
        <v>14020</v>
      </c>
      <c r="D1721" s="7" t="s">
        <v>14021</v>
      </c>
      <c r="E1721" s="7" t="s">
        <v>15078</v>
      </c>
      <c r="F1721" s="7" t="s">
        <v>21767</v>
      </c>
      <c r="G1721" s="8">
        <v>11027385306</v>
      </c>
      <c r="H1721" s="8">
        <v>0</v>
      </c>
      <c r="I1721" s="9">
        <f t="shared" si="52"/>
        <v>11027385306</v>
      </c>
      <c r="J1721" s="8">
        <v>11027385306</v>
      </c>
      <c r="K1721" s="10">
        <f t="shared" si="53"/>
        <v>1</v>
      </c>
    </row>
    <row r="1722" spans="1:11" x14ac:dyDescent="0.25">
      <c r="A1722" s="7" t="s">
        <v>790</v>
      </c>
      <c r="B1722" s="7" t="s">
        <v>7931</v>
      </c>
      <c r="C1722" s="7" t="s">
        <v>14020</v>
      </c>
      <c r="D1722" s="7" t="s">
        <v>14021</v>
      </c>
      <c r="E1722" s="7" t="s">
        <v>15079</v>
      </c>
      <c r="F1722" s="7" t="s">
        <v>21767</v>
      </c>
      <c r="G1722" s="8">
        <v>5715121401</v>
      </c>
      <c r="H1722" s="8">
        <v>0</v>
      </c>
      <c r="I1722" s="9">
        <f t="shared" si="52"/>
        <v>5715121401</v>
      </c>
      <c r="J1722" s="8">
        <v>5715121401</v>
      </c>
      <c r="K1722" s="10">
        <f t="shared" si="53"/>
        <v>1</v>
      </c>
    </row>
    <row r="1723" spans="1:11" x14ac:dyDescent="0.25">
      <c r="A1723" s="7" t="s">
        <v>792</v>
      </c>
      <c r="B1723" s="7" t="s">
        <v>7933</v>
      </c>
      <c r="C1723" s="7" t="s">
        <v>14020</v>
      </c>
      <c r="D1723" s="7" t="s">
        <v>14021</v>
      </c>
      <c r="E1723" s="7" t="s">
        <v>15081</v>
      </c>
      <c r="F1723" s="7" t="s">
        <v>21767</v>
      </c>
      <c r="G1723" s="8">
        <v>52518426</v>
      </c>
      <c r="H1723" s="8">
        <v>0</v>
      </c>
      <c r="I1723" s="9">
        <f t="shared" si="52"/>
        <v>52518426</v>
      </c>
      <c r="J1723" s="8">
        <v>52518426</v>
      </c>
      <c r="K1723" s="10">
        <f t="shared" si="53"/>
        <v>1</v>
      </c>
    </row>
    <row r="1724" spans="1:11" x14ac:dyDescent="0.25">
      <c r="A1724" s="7" t="s">
        <v>793</v>
      </c>
      <c r="B1724" s="7" t="s">
        <v>7934</v>
      </c>
      <c r="C1724" s="7" t="s">
        <v>14010</v>
      </c>
      <c r="D1724" s="7" t="s">
        <v>14011</v>
      </c>
      <c r="E1724" s="7" t="s">
        <v>15082</v>
      </c>
      <c r="F1724" s="7" t="s">
        <v>21422</v>
      </c>
      <c r="G1724" s="8">
        <v>101939965</v>
      </c>
      <c r="H1724" s="8">
        <v>0</v>
      </c>
      <c r="I1724" s="9">
        <f t="shared" si="52"/>
        <v>101939965</v>
      </c>
      <c r="J1724" s="8">
        <v>0</v>
      </c>
      <c r="K1724" s="10">
        <f t="shared" si="53"/>
        <v>0</v>
      </c>
    </row>
    <row r="1725" spans="1:11" x14ac:dyDescent="0.25">
      <c r="A1725" s="7" t="s">
        <v>794</v>
      </c>
      <c r="B1725" s="7" t="s">
        <v>7935</v>
      </c>
      <c r="C1725" s="7" t="s">
        <v>14020</v>
      </c>
      <c r="D1725" s="7" t="s">
        <v>14021</v>
      </c>
      <c r="E1725" s="7" t="s">
        <v>15083</v>
      </c>
      <c r="F1725" s="7" t="s">
        <v>21769</v>
      </c>
      <c r="G1725" s="8">
        <v>56353910</v>
      </c>
      <c r="H1725" s="8">
        <v>0</v>
      </c>
      <c r="I1725" s="9">
        <f t="shared" si="52"/>
        <v>56353910</v>
      </c>
      <c r="J1725" s="8">
        <v>56353910</v>
      </c>
      <c r="K1725" s="10">
        <f t="shared" si="53"/>
        <v>1</v>
      </c>
    </row>
    <row r="1726" spans="1:11" x14ac:dyDescent="0.25">
      <c r="A1726" s="7" t="s">
        <v>795</v>
      </c>
      <c r="B1726" s="7" t="s">
        <v>7936</v>
      </c>
      <c r="C1726" s="7" t="s">
        <v>14020</v>
      </c>
      <c r="D1726" s="7" t="s">
        <v>14021</v>
      </c>
      <c r="E1726" s="7" t="s">
        <v>15084</v>
      </c>
      <c r="F1726" s="7" t="s">
        <v>21652</v>
      </c>
      <c r="G1726" s="8">
        <v>14783842499</v>
      </c>
      <c r="H1726" s="8">
        <v>0</v>
      </c>
      <c r="I1726" s="9">
        <f t="shared" si="52"/>
        <v>14783842499</v>
      </c>
      <c r="J1726" s="8">
        <v>10393872153</v>
      </c>
      <c r="K1726" s="10">
        <f t="shared" si="53"/>
        <v>0.70305620164061244</v>
      </c>
    </row>
    <row r="1727" spans="1:11" x14ac:dyDescent="0.25">
      <c r="A1727" s="7" t="s">
        <v>796</v>
      </c>
      <c r="B1727" s="7" t="s">
        <v>7937</v>
      </c>
      <c r="C1727" s="7" t="s">
        <v>14020</v>
      </c>
      <c r="D1727" s="7" t="s">
        <v>14021</v>
      </c>
      <c r="E1727" s="7" t="s">
        <v>15085</v>
      </c>
      <c r="F1727" s="7" t="s">
        <v>21769</v>
      </c>
      <c r="G1727" s="8">
        <v>13240713011</v>
      </c>
      <c r="H1727" s="8">
        <v>0</v>
      </c>
      <c r="I1727" s="9">
        <f t="shared" si="52"/>
        <v>13240713011</v>
      </c>
      <c r="J1727" s="8">
        <v>13240713011</v>
      </c>
      <c r="K1727" s="10">
        <f t="shared" si="53"/>
        <v>1</v>
      </c>
    </row>
    <row r="1728" spans="1:11" x14ac:dyDescent="0.25">
      <c r="A1728" s="7" t="s">
        <v>797</v>
      </c>
      <c r="B1728" s="7" t="s">
        <v>7938</v>
      </c>
      <c r="C1728" s="7" t="s">
        <v>14020</v>
      </c>
      <c r="D1728" s="7" t="s">
        <v>14021</v>
      </c>
      <c r="E1728" s="7" t="s">
        <v>15086</v>
      </c>
      <c r="F1728" s="7" t="s">
        <v>21652</v>
      </c>
      <c r="G1728" s="8">
        <v>9515775306</v>
      </c>
      <c r="H1728" s="8">
        <v>0</v>
      </c>
      <c r="I1728" s="9">
        <f t="shared" si="52"/>
        <v>9515775306</v>
      </c>
      <c r="J1728" s="8">
        <v>4799662184</v>
      </c>
      <c r="K1728" s="10">
        <f t="shared" si="53"/>
        <v>0.50439002915229192</v>
      </c>
    </row>
    <row r="1729" spans="1:11" x14ac:dyDescent="0.25">
      <c r="A1729" s="7" t="s">
        <v>798</v>
      </c>
      <c r="B1729" s="7" t="s">
        <v>7939</v>
      </c>
      <c r="C1729" s="7" t="s">
        <v>14020</v>
      </c>
      <c r="D1729" s="7" t="s">
        <v>14021</v>
      </c>
      <c r="E1729" s="7" t="s">
        <v>15087</v>
      </c>
      <c r="F1729" s="7" t="s">
        <v>21767</v>
      </c>
      <c r="G1729" s="8">
        <v>76503</v>
      </c>
      <c r="H1729" s="8">
        <v>0</v>
      </c>
      <c r="I1729" s="9">
        <f t="shared" si="52"/>
        <v>76503</v>
      </c>
      <c r="J1729" s="8">
        <v>76503</v>
      </c>
      <c r="K1729" s="10">
        <f t="shared" si="53"/>
        <v>1</v>
      </c>
    </row>
    <row r="1730" spans="1:11" x14ac:dyDescent="0.25">
      <c r="A1730" s="7" t="s">
        <v>799</v>
      </c>
      <c r="B1730" s="7" t="s">
        <v>7940</v>
      </c>
      <c r="C1730" s="7" t="s">
        <v>14020</v>
      </c>
      <c r="D1730" s="7" t="s">
        <v>14021</v>
      </c>
      <c r="E1730" s="7" t="s">
        <v>15088</v>
      </c>
      <c r="F1730" s="7" t="s">
        <v>21770</v>
      </c>
      <c r="G1730" s="8">
        <v>74993798</v>
      </c>
      <c r="H1730" s="8">
        <v>0</v>
      </c>
      <c r="I1730" s="9">
        <f t="shared" ref="I1730:I1793" si="54">+G1730-H1730</f>
        <v>74993798</v>
      </c>
      <c r="J1730" s="8">
        <v>74993798</v>
      </c>
      <c r="K1730" s="10">
        <f t="shared" si="53"/>
        <v>1</v>
      </c>
    </row>
    <row r="1731" spans="1:11" x14ac:dyDescent="0.25">
      <c r="A1731" s="7" t="s">
        <v>800</v>
      </c>
      <c r="B1731" s="7" t="s">
        <v>7941</v>
      </c>
      <c r="C1731" s="7" t="s">
        <v>14020</v>
      </c>
      <c r="D1731" s="7" t="s">
        <v>14021</v>
      </c>
      <c r="E1731" s="7" t="s">
        <v>15089</v>
      </c>
      <c r="F1731" s="7" t="s">
        <v>21651</v>
      </c>
      <c r="G1731" s="8">
        <v>25705246</v>
      </c>
      <c r="H1731" s="8">
        <v>0</v>
      </c>
      <c r="I1731" s="9">
        <f t="shared" si="54"/>
        <v>25705246</v>
      </c>
      <c r="J1731" s="8">
        <v>25705246</v>
      </c>
      <c r="K1731" s="10">
        <f t="shared" ref="K1731:K1794" si="55">+J1731/I1731</f>
        <v>1</v>
      </c>
    </row>
    <row r="1732" spans="1:11" x14ac:dyDescent="0.25">
      <c r="A1732" s="7" t="s">
        <v>801</v>
      </c>
      <c r="B1732" s="7" t="s">
        <v>7942</v>
      </c>
      <c r="C1732" s="7" t="s">
        <v>14020</v>
      </c>
      <c r="D1732" s="7" t="s">
        <v>14021</v>
      </c>
      <c r="E1732" s="7" t="s">
        <v>15090</v>
      </c>
      <c r="F1732" s="7" t="s">
        <v>21771</v>
      </c>
      <c r="G1732" s="8">
        <v>285313140</v>
      </c>
      <c r="H1732" s="8">
        <v>0</v>
      </c>
      <c r="I1732" s="9">
        <f t="shared" si="54"/>
        <v>285313140</v>
      </c>
      <c r="J1732" s="8">
        <v>285313140</v>
      </c>
      <c r="K1732" s="10">
        <f t="shared" si="55"/>
        <v>1</v>
      </c>
    </row>
    <row r="1733" spans="1:11" x14ac:dyDescent="0.25">
      <c r="A1733" s="7" t="s">
        <v>803</v>
      </c>
      <c r="B1733" s="7" t="s">
        <v>7944</v>
      </c>
      <c r="C1733" s="7" t="s">
        <v>14018</v>
      </c>
      <c r="D1733" s="7" t="s">
        <v>14019</v>
      </c>
      <c r="E1733" s="7" t="s">
        <v>15092</v>
      </c>
      <c r="F1733" s="7" t="s">
        <v>21773</v>
      </c>
      <c r="G1733" s="8">
        <v>574011921</v>
      </c>
      <c r="H1733" s="8">
        <v>0</v>
      </c>
      <c r="I1733" s="9">
        <f t="shared" si="54"/>
        <v>574011921</v>
      </c>
      <c r="J1733" s="8">
        <v>0</v>
      </c>
      <c r="K1733" s="10">
        <f t="shared" si="55"/>
        <v>0</v>
      </c>
    </row>
    <row r="1734" spans="1:11" x14ac:dyDescent="0.25">
      <c r="A1734" s="7" t="s">
        <v>804</v>
      </c>
      <c r="B1734" s="7" t="s">
        <v>7945</v>
      </c>
      <c r="C1734" s="7" t="s">
        <v>14010</v>
      </c>
      <c r="D1734" s="7" t="s">
        <v>14011</v>
      </c>
      <c r="E1734" s="7" t="s">
        <v>15093</v>
      </c>
      <c r="F1734" s="7" t="s">
        <v>21407</v>
      </c>
      <c r="G1734" s="8">
        <v>350479811</v>
      </c>
      <c r="H1734" s="8">
        <v>0</v>
      </c>
      <c r="I1734" s="9">
        <f t="shared" si="54"/>
        <v>350479811</v>
      </c>
      <c r="J1734" s="8">
        <v>350479811</v>
      </c>
      <c r="K1734" s="10">
        <f t="shared" si="55"/>
        <v>1</v>
      </c>
    </row>
    <row r="1735" spans="1:11" x14ac:dyDescent="0.25">
      <c r="A1735" s="7" t="s">
        <v>805</v>
      </c>
      <c r="B1735" s="7" t="s">
        <v>7946</v>
      </c>
      <c r="C1735" s="7" t="s">
        <v>14020</v>
      </c>
      <c r="D1735" s="7" t="s">
        <v>14021</v>
      </c>
      <c r="E1735" s="7" t="s">
        <v>15094</v>
      </c>
      <c r="F1735" s="7" t="s">
        <v>21759</v>
      </c>
      <c r="G1735" s="8">
        <v>1839734631</v>
      </c>
      <c r="H1735" s="8">
        <v>0</v>
      </c>
      <c r="I1735" s="9">
        <f t="shared" si="54"/>
        <v>1839734631</v>
      </c>
      <c r="J1735" s="8">
        <v>1520324536</v>
      </c>
      <c r="K1735" s="10">
        <f t="shared" si="55"/>
        <v>0.82638251755559844</v>
      </c>
    </row>
    <row r="1736" spans="1:11" x14ac:dyDescent="0.25">
      <c r="A1736" s="7" t="s">
        <v>806</v>
      </c>
      <c r="B1736" s="7" t="s">
        <v>7947</v>
      </c>
      <c r="C1736" s="7" t="s">
        <v>14020</v>
      </c>
      <c r="D1736" s="7" t="s">
        <v>14021</v>
      </c>
      <c r="E1736" s="7" t="s">
        <v>15095</v>
      </c>
      <c r="F1736" s="7" t="s">
        <v>21759</v>
      </c>
      <c r="G1736" s="8">
        <v>33341056</v>
      </c>
      <c r="H1736" s="8">
        <v>0</v>
      </c>
      <c r="I1736" s="9">
        <f t="shared" si="54"/>
        <v>33341056</v>
      </c>
      <c r="J1736" s="8">
        <v>33341056</v>
      </c>
      <c r="K1736" s="10">
        <f t="shared" si="55"/>
        <v>1</v>
      </c>
    </row>
    <row r="1737" spans="1:11" x14ac:dyDescent="0.25">
      <c r="A1737" s="7" t="s">
        <v>807</v>
      </c>
      <c r="B1737" s="7" t="s">
        <v>7948</v>
      </c>
      <c r="C1737" s="7" t="s">
        <v>14020</v>
      </c>
      <c r="D1737" s="7" t="s">
        <v>14021</v>
      </c>
      <c r="E1737" s="7" t="s">
        <v>15096</v>
      </c>
      <c r="F1737" s="7" t="s">
        <v>21774</v>
      </c>
      <c r="G1737" s="8">
        <v>37277751</v>
      </c>
      <c r="H1737" s="8">
        <v>0</v>
      </c>
      <c r="I1737" s="9">
        <f t="shared" si="54"/>
        <v>37277751</v>
      </c>
      <c r="J1737" s="8">
        <v>37277751</v>
      </c>
      <c r="K1737" s="10">
        <f t="shared" si="55"/>
        <v>1</v>
      </c>
    </row>
    <row r="1738" spans="1:11" x14ac:dyDescent="0.25">
      <c r="A1738" s="7" t="s">
        <v>808</v>
      </c>
      <c r="B1738" s="7" t="s">
        <v>7949</v>
      </c>
      <c r="C1738" s="7" t="s">
        <v>14020</v>
      </c>
      <c r="D1738" s="7" t="s">
        <v>14021</v>
      </c>
      <c r="E1738" s="7" t="s">
        <v>15097</v>
      </c>
      <c r="F1738" s="7" t="s">
        <v>21775</v>
      </c>
      <c r="G1738" s="8">
        <v>596929333</v>
      </c>
      <c r="H1738" s="8">
        <v>0</v>
      </c>
      <c r="I1738" s="9">
        <f t="shared" si="54"/>
        <v>596929333</v>
      </c>
      <c r="J1738" s="8">
        <v>596929333</v>
      </c>
      <c r="K1738" s="10">
        <f t="shared" si="55"/>
        <v>1</v>
      </c>
    </row>
    <row r="1739" spans="1:11" x14ac:dyDescent="0.25">
      <c r="A1739" s="7" t="s">
        <v>809</v>
      </c>
      <c r="B1739" s="7" t="s">
        <v>7950</v>
      </c>
      <c r="C1739" s="7" t="s">
        <v>14020</v>
      </c>
      <c r="D1739" s="7" t="s">
        <v>14021</v>
      </c>
      <c r="E1739" s="7" t="s">
        <v>15098</v>
      </c>
      <c r="F1739" s="7" t="s">
        <v>21776</v>
      </c>
      <c r="G1739" s="8">
        <v>11995077</v>
      </c>
      <c r="H1739" s="8">
        <v>0</v>
      </c>
      <c r="I1739" s="9">
        <f t="shared" si="54"/>
        <v>11995077</v>
      </c>
      <c r="J1739" s="8">
        <v>11995077</v>
      </c>
      <c r="K1739" s="10">
        <f t="shared" si="55"/>
        <v>1</v>
      </c>
    </row>
    <row r="1740" spans="1:11" x14ac:dyDescent="0.25">
      <c r="A1740" s="7" t="s">
        <v>810</v>
      </c>
      <c r="B1740" s="7" t="s">
        <v>7951</v>
      </c>
      <c r="C1740" s="7" t="s">
        <v>14010</v>
      </c>
      <c r="D1740" s="7" t="s">
        <v>14011</v>
      </c>
      <c r="E1740" s="7" t="s">
        <v>15099</v>
      </c>
      <c r="F1740" s="7" t="s">
        <v>21777</v>
      </c>
      <c r="G1740" s="8">
        <v>184791868</v>
      </c>
      <c r="H1740" s="8">
        <v>0</v>
      </c>
      <c r="I1740" s="9">
        <f t="shared" si="54"/>
        <v>184791868</v>
      </c>
      <c r="J1740" s="8">
        <v>0</v>
      </c>
      <c r="K1740" s="10">
        <f t="shared" si="55"/>
        <v>0</v>
      </c>
    </row>
    <row r="1741" spans="1:11" x14ac:dyDescent="0.25">
      <c r="A1741" s="7" t="s">
        <v>811</v>
      </c>
      <c r="B1741" s="7" t="s">
        <v>7952</v>
      </c>
      <c r="C1741" s="7" t="s">
        <v>14010</v>
      </c>
      <c r="D1741" s="7" t="s">
        <v>14011</v>
      </c>
      <c r="E1741" s="7" t="s">
        <v>15100</v>
      </c>
      <c r="F1741" s="7" t="s">
        <v>21759</v>
      </c>
      <c r="G1741" s="8">
        <v>76680950</v>
      </c>
      <c r="H1741" s="8">
        <v>0</v>
      </c>
      <c r="I1741" s="9">
        <f t="shared" si="54"/>
        <v>76680950</v>
      </c>
      <c r="J1741" s="8">
        <v>76680950</v>
      </c>
      <c r="K1741" s="10">
        <f t="shared" si="55"/>
        <v>1</v>
      </c>
    </row>
    <row r="1742" spans="1:11" x14ac:dyDescent="0.25">
      <c r="A1742" s="7" t="s">
        <v>812</v>
      </c>
      <c r="B1742" s="7" t="s">
        <v>7953</v>
      </c>
      <c r="C1742" s="7" t="s">
        <v>14020</v>
      </c>
      <c r="D1742" s="7" t="s">
        <v>14021</v>
      </c>
      <c r="E1742" s="7" t="s">
        <v>15101</v>
      </c>
      <c r="F1742" s="7" t="s">
        <v>21778</v>
      </c>
      <c r="G1742" s="8">
        <v>1720565298</v>
      </c>
      <c r="H1742" s="8">
        <v>0</v>
      </c>
      <c r="I1742" s="9">
        <f t="shared" si="54"/>
        <v>1720565298</v>
      </c>
      <c r="J1742" s="8">
        <v>869064180</v>
      </c>
      <c r="K1742" s="10">
        <f t="shared" si="55"/>
        <v>0.50510386383487316</v>
      </c>
    </row>
    <row r="1743" spans="1:11" x14ac:dyDescent="0.25">
      <c r="A1743" s="7" t="s">
        <v>814</v>
      </c>
      <c r="B1743" s="7" t="s">
        <v>7955</v>
      </c>
      <c r="C1743" s="7" t="s">
        <v>14020</v>
      </c>
      <c r="D1743" s="7" t="s">
        <v>14021</v>
      </c>
      <c r="E1743" s="7" t="s">
        <v>15103</v>
      </c>
      <c r="F1743" s="7" t="s">
        <v>21406</v>
      </c>
      <c r="G1743" s="8">
        <v>1005111017</v>
      </c>
      <c r="H1743" s="8">
        <v>0</v>
      </c>
      <c r="I1743" s="9">
        <f t="shared" si="54"/>
        <v>1005111017</v>
      </c>
      <c r="J1743" s="8">
        <v>75551036</v>
      </c>
      <c r="K1743" s="10">
        <f t="shared" si="55"/>
        <v>7.5166856916463382E-2</v>
      </c>
    </row>
    <row r="1744" spans="1:11" x14ac:dyDescent="0.25">
      <c r="A1744" s="7" t="s">
        <v>815</v>
      </c>
      <c r="B1744" s="7" t="s">
        <v>7956</v>
      </c>
      <c r="C1744" s="7" t="s">
        <v>14010</v>
      </c>
      <c r="D1744" s="7" t="s">
        <v>14011</v>
      </c>
      <c r="E1744" s="7" t="s">
        <v>15104</v>
      </c>
      <c r="F1744" s="7" t="s">
        <v>21557</v>
      </c>
      <c r="G1744" s="8">
        <v>36644944</v>
      </c>
      <c r="H1744" s="8">
        <v>0</v>
      </c>
      <c r="I1744" s="9">
        <f t="shared" si="54"/>
        <v>36644944</v>
      </c>
      <c r="J1744" s="8">
        <v>0</v>
      </c>
      <c r="K1744" s="10">
        <f t="shared" si="55"/>
        <v>0</v>
      </c>
    </row>
    <row r="1745" spans="1:12" x14ac:dyDescent="0.25">
      <c r="A1745" s="7" t="s">
        <v>816</v>
      </c>
      <c r="B1745" s="7" t="s">
        <v>7957</v>
      </c>
      <c r="C1745" s="7" t="s">
        <v>14010</v>
      </c>
      <c r="D1745" s="7" t="s">
        <v>14011</v>
      </c>
      <c r="E1745" s="7" t="s">
        <v>15105</v>
      </c>
      <c r="F1745" s="7" t="s">
        <v>21406</v>
      </c>
      <c r="G1745" s="8">
        <v>68217174</v>
      </c>
      <c r="H1745" s="8">
        <v>0</v>
      </c>
      <c r="I1745" s="9">
        <f t="shared" si="54"/>
        <v>68217174</v>
      </c>
      <c r="J1745" s="8">
        <v>68217174</v>
      </c>
      <c r="K1745" s="10">
        <f t="shared" si="55"/>
        <v>1</v>
      </c>
    </row>
    <row r="1746" spans="1:12" x14ac:dyDescent="0.25">
      <c r="A1746" s="7" t="s">
        <v>817</v>
      </c>
      <c r="B1746" s="7" t="s">
        <v>7958</v>
      </c>
      <c r="C1746" s="7" t="s">
        <v>14040</v>
      </c>
      <c r="D1746" s="7" t="s">
        <v>14041</v>
      </c>
      <c r="E1746" s="7" t="s">
        <v>15106</v>
      </c>
      <c r="F1746" s="7" t="s">
        <v>21780</v>
      </c>
      <c r="G1746" s="8">
        <v>646095293</v>
      </c>
      <c r="H1746" s="8">
        <v>0</v>
      </c>
      <c r="I1746" s="9">
        <f t="shared" si="54"/>
        <v>646095293</v>
      </c>
      <c r="J1746" s="8">
        <v>0</v>
      </c>
      <c r="K1746" s="10">
        <f t="shared" si="55"/>
        <v>0</v>
      </c>
    </row>
    <row r="1747" spans="1:12" x14ac:dyDescent="0.25">
      <c r="A1747" s="7" t="s">
        <v>818</v>
      </c>
      <c r="B1747" s="7" t="s">
        <v>7959</v>
      </c>
      <c r="C1747" s="7" t="s">
        <v>14018</v>
      </c>
      <c r="D1747" s="7" t="s">
        <v>14019</v>
      </c>
      <c r="E1747" s="7" t="s">
        <v>15107</v>
      </c>
      <c r="F1747" s="7" t="s">
        <v>21781</v>
      </c>
      <c r="G1747" s="8">
        <v>195000000</v>
      </c>
      <c r="H1747" s="8">
        <v>0</v>
      </c>
      <c r="I1747" s="9">
        <f t="shared" si="54"/>
        <v>195000000</v>
      </c>
      <c r="J1747" s="8">
        <v>0</v>
      </c>
      <c r="K1747" s="10">
        <f t="shared" si="55"/>
        <v>0</v>
      </c>
    </row>
    <row r="1748" spans="1:12" x14ac:dyDescent="0.25">
      <c r="A1748" s="7" t="s">
        <v>819</v>
      </c>
      <c r="B1748" s="7" t="s">
        <v>7960</v>
      </c>
      <c r="C1748" s="7" t="s">
        <v>14018</v>
      </c>
      <c r="D1748" s="7" t="s">
        <v>14019</v>
      </c>
      <c r="E1748" s="7" t="s">
        <v>15108</v>
      </c>
      <c r="F1748" s="7" t="s">
        <v>21782</v>
      </c>
      <c r="G1748" s="8">
        <v>40000</v>
      </c>
      <c r="H1748" s="8">
        <v>0</v>
      </c>
      <c r="I1748" s="9">
        <f t="shared" si="54"/>
        <v>40000</v>
      </c>
      <c r="J1748" s="8">
        <v>40000</v>
      </c>
      <c r="K1748" s="10">
        <f t="shared" si="55"/>
        <v>1</v>
      </c>
    </row>
    <row r="1749" spans="1:12" x14ac:dyDescent="0.25">
      <c r="A1749" s="7" t="s">
        <v>820</v>
      </c>
      <c r="B1749" s="7" t="s">
        <v>7961</v>
      </c>
      <c r="C1749" s="7" t="s">
        <v>14018</v>
      </c>
      <c r="D1749" s="7" t="s">
        <v>14019</v>
      </c>
      <c r="E1749" s="7" t="s">
        <v>15109</v>
      </c>
      <c r="F1749" s="7" t="s">
        <v>21660</v>
      </c>
      <c r="G1749" s="8">
        <v>1786683169</v>
      </c>
      <c r="H1749" s="8">
        <v>0</v>
      </c>
      <c r="I1749" s="9">
        <f t="shared" si="54"/>
        <v>1786683169</v>
      </c>
      <c r="J1749" s="8">
        <v>704073909</v>
      </c>
      <c r="K1749" s="10">
        <f t="shared" si="55"/>
        <v>0.39406757796574954</v>
      </c>
    </row>
    <row r="1750" spans="1:12" x14ac:dyDescent="0.25">
      <c r="A1750" s="7" t="s">
        <v>821</v>
      </c>
      <c r="B1750" s="7" t="s">
        <v>7962</v>
      </c>
      <c r="C1750" s="7" t="s">
        <v>14018</v>
      </c>
      <c r="D1750" s="7" t="s">
        <v>14019</v>
      </c>
      <c r="E1750" s="7" t="s">
        <v>15110</v>
      </c>
      <c r="F1750" s="7" t="s">
        <v>21783</v>
      </c>
      <c r="G1750" s="8">
        <v>16975971671</v>
      </c>
      <c r="H1750" s="8">
        <v>0</v>
      </c>
      <c r="I1750" s="9">
        <f t="shared" si="54"/>
        <v>16975971671</v>
      </c>
      <c r="J1750" s="8">
        <v>845799978</v>
      </c>
      <c r="K1750" s="10">
        <f t="shared" si="55"/>
        <v>4.9823361772267649E-2</v>
      </c>
    </row>
    <row r="1751" spans="1:12" x14ac:dyDescent="0.25">
      <c r="A1751" s="7" t="s">
        <v>822</v>
      </c>
      <c r="B1751" s="7" t="s">
        <v>7963</v>
      </c>
      <c r="C1751" s="7" t="s">
        <v>14018</v>
      </c>
      <c r="D1751" s="7" t="s">
        <v>14019</v>
      </c>
      <c r="E1751" s="7" t="s">
        <v>15111</v>
      </c>
      <c r="F1751" s="7" t="s">
        <v>21784</v>
      </c>
      <c r="G1751" s="8">
        <v>50549443646</v>
      </c>
      <c r="H1751" s="8">
        <v>0</v>
      </c>
      <c r="I1751" s="9">
        <f t="shared" si="54"/>
        <v>50549443646</v>
      </c>
      <c r="J1751" s="8">
        <v>364693040</v>
      </c>
      <c r="K1751" s="10">
        <f t="shared" si="55"/>
        <v>7.2145806896305635E-3</v>
      </c>
    </row>
    <row r="1752" spans="1:12" x14ac:dyDescent="0.25">
      <c r="A1752" s="7" t="s">
        <v>823</v>
      </c>
      <c r="B1752" s="7" t="s">
        <v>7964</v>
      </c>
      <c r="C1752" s="7" t="s">
        <v>14010</v>
      </c>
      <c r="D1752" s="7" t="s">
        <v>14011</v>
      </c>
      <c r="E1752" s="7" t="s">
        <v>15112</v>
      </c>
      <c r="F1752" s="7" t="s">
        <v>21227</v>
      </c>
      <c r="G1752" s="8">
        <v>36576157</v>
      </c>
      <c r="H1752" s="8">
        <v>36576157</v>
      </c>
      <c r="I1752" s="9">
        <f t="shared" si="54"/>
        <v>0</v>
      </c>
      <c r="J1752" s="8">
        <v>0</v>
      </c>
      <c r="K1752" s="10">
        <v>0</v>
      </c>
    </row>
    <row r="1753" spans="1:12" x14ac:dyDescent="0.25">
      <c r="A1753" s="7" t="s">
        <v>825</v>
      </c>
      <c r="B1753" s="7" t="s">
        <v>7966</v>
      </c>
      <c r="C1753" s="7" t="s">
        <v>14062</v>
      </c>
      <c r="D1753" s="7" t="s">
        <v>14063</v>
      </c>
      <c r="E1753" s="7" t="s">
        <v>15114</v>
      </c>
      <c r="F1753" s="7" t="s">
        <v>21786</v>
      </c>
      <c r="G1753" s="8">
        <v>6613668800</v>
      </c>
      <c r="H1753" s="8">
        <v>0</v>
      </c>
      <c r="I1753" s="9">
        <f t="shared" si="54"/>
        <v>6613668800</v>
      </c>
      <c r="J1753" s="8">
        <v>6613668800</v>
      </c>
      <c r="K1753" s="10">
        <f t="shared" si="55"/>
        <v>1</v>
      </c>
      <c r="L1753" s="2">
        <f t="shared" ref="L1753:L1759" si="56">+J1753-K1753</f>
        <v>6613668799</v>
      </c>
    </row>
    <row r="1754" spans="1:12" x14ac:dyDescent="0.25">
      <c r="A1754" s="7" t="s">
        <v>826</v>
      </c>
      <c r="B1754" s="7" t="s">
        <v>7967</v>
      </c>
      <c r="C1754" s="7" t="s">
        <v>14062</v>
      </c>
      <c r="D1754" s="7" t="s">
        <v>14063</v>
      </c>
      <c r="E1754" s="7" t="s">
        <v>15115</v>
      </c>
      <c r="F1754" s="7" t="s">
        <v>21787</v>
      </c>
      <c r="G1754" s="8">
        <v>5445653329</v>
      </c>
      <c r="H1754" s="8">
        <v>0</v>
      </c>
      <c r="I1754" s="9">
        <f t="shared" si="54"/>
        <v>5445653329</v>
      </c>
      <c r="J1754" s="8">
        <v>5445653329</v>
      </c>
      <c r="K1754" s="10">
        <f t="shared" si="55"/>
        <v>1</v>
      </c>
      <c r="L1754" s="2">
        <f t="shared" si="56"/>
        <v>5445653328</v>
      </c>
    </row>
    <row r="1755" spans="1:12" x14ac:dyDescent="0.25">
      <c r="A1755" s="7" t="s">
        <v>827</v>
      </c>
      <c r="B1755" s="7" t="s">
        <v>7968</v>
      </c>
      <c r="C1755" s="7" t="s">
        <v>14062</v>
      </c>
      <c r="D1755" s="7" t="s">
        <v>14063</v>
      </c>
      <c r="E1755" s="7" t="s">
        <v>15116</v>
      </c>
      <c r="F1755" s="7" t="s">
        <v>21788</v>
      </c>
      <c r="G1755" s="8">
        <v>3279047728</v>
      </c>
      <c r="H1755" s="8">
        <v>0</v>
      </c>
      <c r="I1755" s="9">
        <f t="shared" si="54"/>
        <v>3279047728</v>
      </c>
      <c r="J1755" s="8">
        <v>3279047728</v>
      </c>
      <c r="K1755" s="10">
        <f t="shared" si="55"/>
        <v>1</v>
      </c>
      <c r="L1755" s="2">
        <f t="shared" si="56"/>
        <v>3279047727</v>
      </c>
    </row>
    <row r="1756" spans="1:12" x14ac:dyDescent="0.25">
      <c r="A1756" s="7" t="s">
        <v>828</v>
      </c>
      <c r="B1756" s="7" t="s">
        <v>7969</v>
      </c>
      <c r="C1756" s="7" t="s">
        <v>14062</v>
      </c>
      <c r="D1756" s="7" t="s">
        <v>14063</v>
      </c>
      <c r="E1756" s="7" t="s">
        <v>15117</v>
      </c>
      <c r="F1756" s="7" t="s">
        <v>21789</v>
      </c>
      <c r="G1756" s="8">
        <v>11281499186</v>
      </c>
      <c r="H1756" s="8">
        <v>0</v>
      </c>
      <c r="I1756" s="9">
        <f t="shared" si="54"/>
        <v>11281499186</v>
      </c>
      <c r="J1756" s="8">
        <v>11281499186</v>
      </c>
      <c r="K1756" s="10">
        <f t="shared" si="55"/>
        <v>1</v>
      </c>
      <c r="L1756" s="2">
        <f t="shared" si="56"/>
        <v>11281499185</v>
      </c>
    </row>
    <row r="1757" spans="1:12" x14ac:dyDescent="0.25">
      <c r="A1757" s="7" t="s">
        <v>829</v>
      </c>
      <c r="B1757" s="7" t="s">
        <v>7970</v>
      </c>
      <c r="C1757" s="7" t="s">
        <v>14062</v>
      </c>
      <c r="D1757" s="7" t="s">
        <v>14063</v>
      </c>
      <c r="E1757" s="7" t="s">
        <v>15118</v>
      </c>
      <c r="F1757" s="7" t="s">
        <v>21790</v>
      </c>
      <c r="G1757" s="8">
        <v>3030915201</v>
      </c>
      <c r="H1757" s="8">
        <v>0</v>
      </c>
      <c r="I1757" s="9">
        <f t="shared" si="54"/>
        <v>3030915201</v>
      </c>
      <c r="J1757" s="8">
        <v>3030915201</v>
      </c>
      <c r="K1757" s="10">
        <f t="shared" si="55"/>
        <v>1</v>
      </c>
      <c r="L1757" s="2">
        <f t="shared" si="56"/>
        <v>3030915200</v>
      </c>
    </row>
    <row r="1758" spans="1:12" x14ac:dyDescent="0.25">
      <c r="A1758" s="7" t="s">
        <v>830</v>
      </c>
      <c r="B1758" s="7" t="s">
        <v>7971</v>
      </c>
      <c r="C1758" s="7" t="s">
        <v>14062</v>
      </c>
      <c r="D1758" s="7" t="s">
        <v>14063</v>
      </c>
      <c r="E1758" s="7" t="s">
        <v>15119</v>
      </c>
      <c r="F1758" s="7" t="s">
        <v>21791</v>
      </c>
      <c r="G1758" s="8">
        <v>6047485409</v>
      </c>
      <c r="H1758" s="8">
        <v>0</v>
      </c>
      <c r="I1758" s="9">
        <f t="shared" si="54"/>
        <v>6047485409</v>
      </c>
      <c r="J1758" s="8">
        <v>6047485409</v>
      </c>
      <c r="K1758" s="10">
        <f t="shared" si="55"/>
        <v>1</v>
      </c>
      <c r="L1758" s="2">
        <f t="shared" si="56"/>
        <v>6047485408</v>
      </c>
    </row>
    <row r="1759" spans="1:12" x14ac:dyDescent="0.25">
      <c r="A1759" s="7" t="s">
        <v>831</v>
      </c>
      <c r="B1759" s="7" t="s">
        <v>7972</v>
      </c>
      <c r="C1759" s="7" t="s">
        <v>14062</v>
      </c>
      <c r="D1759" s="7" t="s">
        <v>14063</v>
      </c>
      <c r="E1759" s="7" t="s">
        <v>15120</v>
      </c>
      <c r="F1759" s="7" t="s">
        <v>21792</v>
      </c>
      <c r="G1759" s="8">
        <v>9674085801</v>
      </c>
      <c r="H1759" s="8">
        <v>0</v>
      </c>
      <c r="I1759" s="9">
        <f t="shared" si="54"/>
        <v>9674085801</v>
      </c>
      <c r="J1759" s="8">
        <v>9621964686</v>
      </c>
      <c r="K1759" s="10">
        <f t="shared" si="55"/>
        <v>0.99461229556237629</v>
      </c>
      <c r="L1759" s="2">
        <f t="shared" si="56"/>
        <v>9621964685.0053883</v>
      </c>
    </row>
    <row r="1760" spans="1:12" x14ac:dyDescent="0.25">
      <c r="A1760" s="7" t="s">
        <v>832</v>
      </c>
      <c r="B1760" s="7" t="s">
        <v>7973</v>
      </c>
      <c r="C1760" s="7" t="s">
        <v>14010</v>
      </c>
      <c r="D1760" s="7" t="s">
        <v>14011</v>
      </c>
      <c r="E1760" s="7" t="s">
        <v>15121</v>
      </c>
      <c r="F1760" s="7" t="s">
        <v>21793</v>
      </c>
      <c r="G1760" s="8">
        <v>2200000</v>
      </c>
      <c r="H1760" s="8">
        <v>0</v>
      </c>
      <c r="I1760" s="9">
        <f t="shared" si="54"/>
        <v>2200000</v>
      </c>
      <c r="J1760" s="8">
        <v>2200000</v>
      </c>
      <c r="K1760" s="10">
        <f t="shared" si="55"/>
        <v>1</v>
      </c>
    </row>
    <row r="1761" spans="1:11" x14ac:dyDescent="0.25">
      <c r="A1761" s="7" t="s">
        <v>833</v>
      </c>
      <c r="B1761" s="7" t="s">
        <v>7974</v>
      </c>
      <c r="C1761" s="7" t="s">
        <v>14020</v>
      </c>
      <c r="D1761" s="7" t="s">
        <v>14021</v>
      </c>
      <c r="E1761" s="7" t="s">
        <v>15122</v>
      </c>
      <c r="F1761" s="7" t="s">
        <v>21794</v>
      </c>
      <c r="G1761" s="8">
        <v>9981367069</v>
      </c>
      <c r="H1761" s="8">
        <v>0</v>
      </c>
      <c r="I1761" s="9">
        <f t="shared" si="54"/>
        <v>9981367069</v>
      </c>
      <c r="J1761" s="8">
        <v>9981367069</v>
      </c>
      <c r="K1761" s="10">
        <f t="shared" si="55"/>
        <v>1</v>
      </c>
    </row>
    <row r="1762" spans="1:11" x14ac:dyDescent="0.25">
      <c r="A1762" s="7" t="s">
        <v>834</v>
      </c>
      <c r="B1762" s="7" t="s">
        <v>7975</v>
      </c>
      <c r="C1762" s="7" t="s">
        <v>14038</v>
      </c>
      <c r="D1762" s="7" t="s">
        <v>14039</v>
      </c>
      <c r="E1762" s="7" t="s">
        <v>15123</v>
      </c>
      <c r="F1762" s="7" t="s">
        <v>21795</v>
      </c>
      <c r="G1762" s="8">
        <v>2692644</v>
      </c>
      <c r="H1762" s="8">
        <v>0</v>
      </c>
      <c r="I1762" s="9">
        <f t="shared" si="54"/>
        <v>2692644</v>
      </c>
      <c r="J1762" s="8">
        <v>2692644</v>
      </c>
      <c r="K1762" s="10">
        <f t="shared" si="55"/>
        <v>1</v>
      </c>
    </row>
    <row r="1763" spans="1:11" x14ac:dyDescent="0.25">
      <c r="A1763" s="7" t="s">
        <v>836</v>
      </c>
      <c r="B1763" s="7" t="s">
        <v>7977</v>
      </c>
      <c r="C1763" s="7" t="s">
        <v>14010</v>
      </c>
      <c r="D1763" s="7" t="s">
        <v>14011</v>
      </c>
      <c r="E1763" s="7" t="s">
        <v>15125</v>
      </c>
      <c r="F1763" s="7" t="s">
        <v>21796</v>
      </c>
      <c r="G1763" s="8">
        <v>1939714</v>
      </c>
      <c r="H1763" s="8">
        <v>0</v>
      </c>
      <c r="I1763" s="9">
        <f t="shared" si="54"/>
        <v>1939714</v>
      </c>
      <c r="J1763" s="8">
        <v>0</v>
      </c>
      <c r="K1763" s="10">
        <f t="shared" si="55"/>
        <v>0</v>
      </c>
    </row>
    <row r="1764" spans="1:11" x14ac:dyDescent="0.25">
      <c r="A1764" s="7" t="s">
        <v>837</v>
      </c>
      <c r="B1764" s="7" t="s">
        <v>7978</v>
      </c>
      <c r="C1764" s="7" t="s">
        <v>14010</v>
      </c>
      <c r="D1764" s="7" t="s">
        <v>14011</v>
      </c>
      <c r="E1764" s="7" t="s">
        <v>15126</v>
      </c>
      <c r="F1764" s="7" t="s">
        <v>21797</v>
      </c>
      <c r="G1764" s="8">
        <v>1368651</v>
      </c>
      <c r="H1764" s="8">
        <v>0</v>
      </c>
      <c r="I1764" s="9">
        <f t="shared" si="54"/>
        <v>1368651</v>
      </c>
      <c r="J1764" s="8">
        <v>0</v>
      </c>
      <c r="K1764" s="10">
        <f t="shared" si="55"/>
        <v>0</v>
      </c>
    </row>
    <row r="1765" spans="1:11" x14ac:dyDescent="0.25">
      <c r="A1765" s="7" t="s">
        <v>838</v>
      </c>
      <c r="B1765" s="7" t="s">
        <v>7979</v>
      </c>
      <c r="C1765" s="7" t="s">
        <v>14066</v>
      </c>
      <c r="D1765" s="7" t="s">
        <v>14067</v>
      </c>
      <c r="E1765" s="7" t="s">
        <v>15127</v>
      </c>
      <c r="F1765" s="7" t="s">
        <v>21798</v>
      </c>
      <c r="G1765" s="8">
        <v>45283334</v>
      </c>
      <c r="H1765" s="8">
        <v>953334</v>
      </c>
      <c r="I1765" s="9">
        <f t="shared" si="54"/>
        <v>44330000</v>
      </c>
      <c r="J1765" s="8">
        <v>44330000</v>
      </c>
      <c r="K1765" s="10">
        <f t="shared" si="55"/>
        <v>1</v>
      </c>
    </row>
    <row r="1766" spans="1:11" x14ac:dyDescent="0.25">
      <c r="A1766" s="7" t="s">
        <v>839</v>
      </c>
      <c r="B1766" s="7" t="s">
        <v>7980</v>
      </c>
      <c r="C1766" s="7" t="s">
        <v>14066</v>
      </c>
      <c r="D1766" s="7" t="s">
        <v>14067</v>
      </c>
      <c r="E1766" s="7" t="s">
        <v>15128</v>
      </c>
      <c r="F1766" s="7" t="s">
        <v>21799</v>
      </c>
      <c r="G1766" s="8">
        <v>14466954</v>
      </c>
      <c r="H1766" s="8">
        <v>0</v>
      </c>
      <c r="I1766" s="9">
        <f t="shared" si="54"/>
        <v>14466954</v>
      </c>
      <c r="J1766" s="8">
        <v>14466954</v>
      </c>
      <c r="K1766" s="10">
        <f t="shared" si="55"/>
        <v>1</v>
      </c>
    </row>
    <row r="1767" spans="1:11" x14ac:dyDescent="0.25">
      <c r="A1767" s="7" t="s">
        <v>840</v>
      </c>
      <c r="B1767" s="7" t="s">
        <v>7981</v>
      </c>
      <c r="C1767" s="7" t="s">
        <v>14066</v>
      </c>
      <c r="D1767" s="7" t="s">
        <v>14067</v>
      </c>
      <c r="E1767" s="7" t="s">
        <v>15129</v>
      </c>
      <c r="F1767" s="7" t="s">
        <v>21800</v>
      </c>
      <c r="G1767" s="8">
        <v>11051575</v>
      </c>
      <c r="H1767" s="8">
        <v>11051575</v>
      </c>
      <c r="I1767" s="9">
        <f t="shared" si="54"/>
        <v>0</v>
      </c>
      <c r="J1767" s="8">
        <v>0</v>
      </c>
      <c r="K1767" s="10">
        <v>0</v>
      </c>
    </row>
    <row r="1768" spans="1:11" x14ac:dyDescent="0.25">
      <c r="A1768" s="7" t="s">
        <v>841</v>
      </c>
      <c r="B1768" s="7" t="s">
        <v>7982</v>
      </c>
      <c r="C1768" s="7" t="s">
        <v>14016</v>
      </c>
      <c r="D1768" s="7" t="s">
        <v>14017</v>
      </c>
      <c r="E1768" s="7" t="s">
        <v>15130</v>
      </c>
      <c r="F1768" s="7" t="s">
        <v>21801</v>
      </c>
      <c r="G1768" s="8">
        <v>28220000</v>
      </c>
      <c r="H1768" s="8">
        <v>0</v>
      </c>
      <c r="I1768" s="9">
        <f t="shared" si="54"/>
        <v>28220000</v>
      </c>
      <c r="J1768" s="8">
        <v>27880000</v>
      </c>
      <c r="K1768" s="10">
        <f t="shared" si="55"/>
        <v>0.98795180722891562</v>
      </c>
    </row>
    <row r="1769" spans="1:11" x14ac:dyDescent="0.25">
      <c r="A1769" s="7" t="s">
        <v>842</v>
      </c>
      <c r="B1769" s="7" t="s">
        <v>7983</v>
      </c>
      <c r="C1769" s="7" t="s">
        <v>14066</v>
      </c>
      <c r="D1769" s="7" t="s">
        <v>14067</v>
      </c>
      <c r="E1769" s="7" t="s">
        <v>15131</v>
      </c>
      <c r="F1769" s="7" t="s">
        <v>21802</v>
      </c>
      <c r="G1769" s="8">
        <v>21419135</v>
      </c>
      <c r="H1769" s="8">
        <v>0</v>
      </c>
      <c r="I1769" s="9">
        <f t="shared" si="54"/>
        <v>21419135</v>
      </c>
      <c r="J1769" s="8">
        <v>21419135</v>
      </c>
      <c r="K1769" s="10">
        <f t="shared" si="55"/>
        <v>1</v>
      </c>
    </row>
    <row r="1770" spans="1:11" x14ac:dyDescent="0.25">
      <c r="A1770" s="7" t="s">
        <v>843</v>
      </c>
      <c r="B1770" s="7" t="s">
        <v>7984</v>
      </c>
      <c r="C1770" s="7" t="s">
        <v>14018</v>
      </c>
      <c r="D1770" s="7" t="s">
        <v>14019</v>
      </c>
      <c r="E1770" s="7" t="s">
        <v>15132</v>
      </c>
      <c r="F1770" s="7" t="s">
        <v>21551</v>
      </c>
      <c r="G1770" s="8">
        <v>83196209</v>
      </c>
      <c r="H1770" s="8">
        <v>0</v>
      </c>
      <c r="I1770" s="9">
        <f t="shared" si="54"/>
        <v>83196209</v>
      </c>
      <c r="J1770" s="8">
        <v>40149691</v>
      </c>
      <c r="K1770" s="10">
        <f t="shared" si="55"/>
        <v>0.48259039062705367</v>
      </c>
    </row>
    <row r="1771" spans="1:11" x14ac:dyDescent="0.25">
      <c r="A1771" s="7" t="s">
        <v>844</v>
      </c>
      <c r="B1771" s="7" t="s">
        <v>7985</v>
      </c>
      <c r="C1771" s="7" t="s">
        <v>14010</v>
      </c>
      <c r="D1771" s="7" t="s">
        <v>14011</v>
      </c>
      <c r="E1771" s="7" t="s">
        <v>15133</v>
      </c>
      <c r="F1771" s="7" t="s">
        <v>21235</v>
      </c>
      <c r="G1771" s="8">
        <v>4654123</v>
      </c>
      <c r="H1771" s="8">
        <v>0</v>
      </c>
      <c r="I1771" s="9">
        <f t="shared" si="54"/>
        <v>4654123</v>
      </c>
      <c r="J1771" s="8">
        <v>0</v>
      </c>
      <c r="K1771" s="10">
        <f t="shared" si="55"/>
        <v>0</v>
      </c>
    </row>
    <row r="1772" spans="1:11" x14ac:dyDescent="0.25">
      <c r="A1772" s="7" t="s">
        <v>845</v>
      </c>
      <c r="B1772" s="7" t="s">
        <v>7986</v>
      </c>
      <c r="C1772" s="7" t="s">
        <v>14018</v>
      </c>
      <c r="D1772" s="7" t="s">
        <v>14019</v>
      </c>
      <c r="E1772" s="7" t="s">
        <v>15134</v>
      </c>
      <c r="F1772" s="7" t="s">
        <v>21660</v>
      </c>
      <c r="G1772" s="8">
        <v>231605381</v>
      </c>
      <c r="H1772" s="8">
        <v>0</v>
      </c>
      <c r="I1772" s="9">
        <f t="shared" si="54"/>
        <v>231605381</v>
      </c>
      <c r="J1772" s="8">
        <v>0</v>
      </c>
      <c r="K1772" s="10">
        <f t="shared" si="55"/>
        <v>0</v>
      </c>
    </row>
    <row r="1773" spans="1:11" x14ac:dyDescent="0.25">
      <c r="A1773" s="7" t="s">
        <v>847</v>
      </c>
      <c r="B1773" s="7" t="s">
        <v>7988</v>
      </c>
      <c r="C1773" s="7" t="s">
        <v>14064</v>
      </c>
      <c r="D1773" s="7" t="s">
        <v>14065</v>
      </c>
      <c r="E1773" s="7" t="s">
        <v>15136</v>
      </c>
      <c r="F1773" s="7" t="s">
        <v>21803</v>
      </c>
      <c r="G1773" s="8">
        <v>3250623</v>
      </c>
      <c r="H1773" s="8">
        <v>0</v>
      </c>
      <c r="I1773" s="9">
        <f t="shared" si="54"/>
        <v>3250623</v>
      </c>
      <c r="J1773" s="8">
        <v>0</v>
      </c>
      <c r="K1773" s="10">
        <f t="shared" si="55"/>
        <v>0</v>
      </c>
    </row>
    <row r="1774" spans="1:11" x14ac:dyDescent="0.25">
      <c r="A1774" s="7" t="s">
        <v>848</v>
      </c>
      <c r="B1774" s="7" t="s">
        <v>7989</v>
      </c>
      <c r="C1774" s="7" t="s">
        <v>14010</v>
      </c>
      <c r="D1774" s="7" t="s">
        <v>14011</v>
      </c>
      <c r="E1774" s="7" t="s">
        <v>15137</v>
      </c>
      <c r="F1774" s="7" t="s">
        <v>21804</v>
      </c>
      <c r="G1774" s="8">
        <v>108014006</v>
      </c>
      <c r="H1774" s="8">
        <v>0</v>
      </c>
      <c r="I1774" s="9">
        <f t="shared" si="54"/>
        <v>108014006</v>
      </c>
      <c r="J1774" s="8">
        <v>108014006</v>
      </c>
      <c r="K1774" s="10">
        <f t="shared" si="55"/>
        <v>1</v>
      </c>
    </row>
    <row r="1775" spans="1:11" x14ac:dyDescent="0.25">
      <c r="A1775" s="7" t="s">
        <v>849</v>
      </c>
      <c r="B1775" s="7" t="s">
        <v>7990</v>
      </c>
      <c r="C1775" s="7" t="s">
        <v>14010</v>
      </c>
      <c r="D1775" s="7" t="s">
        <v>14011</v>
      </c>
      <c r="E1775" s="7" t="s">
        <v>15138</v>
      </c>
      <c r="F1775" s="7" t="s">
        <v>21805</v>
      </c>
      <c r="G1775" s="8">
        <v>372695</v>
      </c>
      <c r="H1775" s="8">
        <v>0</v>
      </c>
      <c r="I1775" s="9">
        <f t="shared" si="54"/>
        <v>372695</v>
      </c>
      <c r="J1775" s="8">
        <v>0</v>
      </c>
      <c r="K1775" s="10">
        <f t="shared" si="55"/>
        <v>0</v>
      </c>
    </row>
    <row r="1776" spans="1:11" x14ac:dyDescent="0.25">
      <c r="A1776" s="7" t="s">
        <v>850</v>
      </c>
      <c r="B1776" s="7" t="s">
        <v>7991</v>
      </c>
      <c r="C1776" s="7" t="s">
        <v>14010</v>
      </c>
      <c r="D1776" s="7" t="s">
        <v>14011</v>
      </c>
      <c r="E1776" s="7" t="s">
        <v>15139</v>
      </c>
      <c r="F1776" s="7" t="s">
        <v>21806</v>
      </c>
      <c r="G1776" s="8">
        <v>9526945</v>
      </c>
      <c r="H1776" s="8">
        <v>0</v>
      </c>
      <c r="I1776" s="9">
        <f t="shared" si="54"/>
        <v>9526945</v>
      </c>
      <c r="J1776" s="8">
        <v>0</v>
      </c>
      <c r="K1776" s="10">
        <f t="shared" si="55"/>
        <v>0</v>
      </c>
    </row>
    <row r="1777" spans="1:11" x14ac:dyDescent="0.25">
      <c r="A1777" s="7" t="s">
        <v>851</v>
      </c>
      <c r="B1777" s="7" t="s">
        <v>7992</v>
      </c>
      <c r="C1777" s="7" t="s">
        <v>14010</v>
      </c>
      <c r="D1777" s="7" t="s">
        <v>14011</v>
      </c>
      <c r="E1777" s="7" t="s">
        <v>15140</v>
      </c>
      <c r="F1777" s="7" t="s">
        <v>21319</v>
      </c>
      <c r="G1777" s="8">
        <v>78028083</v>
      </c>
      <c r="H1777" s="8">
        <v>0</v>
      </c>
      <c r="I1777" s="9">
        <f t="shared" si="54"/>
        <v>78028083</v>
      </c>
      <c r="J1777" s="8">
        <v>0</v>
      </c>
      <c r="K1777" s="10">
        <f t="shared" si="55"/>
        <v>0</v>
      </c>
    </row>
    <row r="1778" spans="1:11" x14ac:dyDescent="0.25">
      <c r="A1778" s="7" t="s">
        <v>852</v>
      </c>
      <c r="B1778" s="7" t="s">
        <v>7993</v>
      </c>
      <c r="C1778" s="7" t="s">
        <v>14010</v>
      </c>
      <c r="D1778" s="7" t="s">
        <v>14011</v>
      </c>
      <c r="E1778" s="7" t="s">
        <v>15141</v>
      </c>
      <c r="F1778" s="7" t="s">
        <v>21807</v>
      </c>
      <c r="G1778" s="8">
        <v>6806764</v>
      </c>
      <c r="H1778" s="8">
        <v>0</v>
      </c>
      <c r="I1778" s="9">
        <f t="shared" si="54"/>
        <v>6806764</v>
      </c>
      <c r="J1778" s="8">
        <v>0</v>
      </c>
      <c r="K1778" s="10">
        <f t="shared" si="55"/>
        <v>0</v>
      </c>
    </row>
    <row r="1779" spans="1:11" x14ac:dyDescent="0.25">
      <c r="A1779" s="7" t="s">
        <v>853</v>
      </c>
      <c r="B1779" s="7" t="s">
        <v>7994</v>
      </c>
      <c r="C1779" s="7" t="s">
        <v>14018</v>
      </c>
      <c r="D1779" s="7" t="s">
        <v>14019</v>
      </c>
      <c r="E1779" s="7" t="s">
        <v>15142</v>
      </c>
      <c r="F1779" s="7" t="s">
        <v>21553</v>
      </c>
      <c r="G1779" s="8">
        <v>703534656</v>
      </c>
      <c r="H1779" s="8">
        <v>0</v>
      </c>
      <c r="I1779" s="9">
        <f t="shared" si="54"/>
        <v>703534656</v>
      </c>
      <c r="J1779" s="8">
        <v>120256024</v>
      </c>
      <c r="K1779" s="10">
        <f t="shared" si="55"/>
        <v>0.17093120143323828</v>
      </c>
    </row>
    <row r="1780" spans="1:11" x14ac:dyDescent="0.25">
      <c r="A1780" s="7" t="s">
        <v>854</v>
      </c>
      <c r="B1780" s="7" t="s">
        <v>7995</v>
      </c>
      <c r="C1780" s="7" t="s">
        <v>14016</v>
      </c>
      <c r="D1780" s="7" t="s">
        <v>14017</v>
      </c>
      <c r="E1780" s="7" t="s">
        <v>15143</v>
      </c>
      <c r="F1780" s="7" t="s">
        <v>21808</v>
      </c>
      <c r="G1780" s="8">
        <v>1530000</v>
      </c>
      <c r="H1780" s="8">
        <v>0</v>
      </c>
      <c r="I1780" s="9">
        <f t="shared" si="54"/>
        <v>1530000</v>
      </c>
      <c r="J1780" s="8">
        <v>0</v>
      </c>
      <c r="K1780" s="10">
        <f t="shared" si="55"/>
        <v>0</v>
      </c>
    </row>
    <row r="1781" spans="1:11" x14ac:dyDescent="0.25">
      <c r="A1781" s="7" t="s">
        <v>855</v>
      </c>
      <c r="B1781" s="7" t="s">
        <v>7996</v>
      </c>
      <c r="C1781" s="7" t="s">
        <v>14026</v>
      </c>
      <c r="D1781" s="7" t="s">
        <v>14027</v>
      </c>
      <c r="E1781" s="7" t="s">
        <v>15144</v>
      </c>
      <c r="F1781" s="7" t="s">
        <v>21809</v>
      </c>
      <c r="G1781" s="8">
        <v>58559</v>
      </c>
      <c r="H1781" s="8">
        <v>0</v>
      </c>
      <c r="I1781" s="9">
        <f t="shared" si="54"/>
        <v>58559</v>
      </c>
      <c r="J1781" s="8">
        <v>0</v>
      </c>
      <c r="K1781" s="10">
        <f t="shared" si="55"/>
        <v>0</v>
      </c>
    </row>
    <row r="1782" spans="1:11" x14ac:dyDescent="0.25">
      <c r="A1782" s="7" t="s">
        <v>856</v>
      </c>
      <c r="B1782" s="7" t="s">
        <v>7997</v>
      </c>
      <c r="C1782" s="7" t="s">
        <v>14010</v>
      </c>
      <c r="D1782" s="7" t="s">
        <v>14011</v>
      </c>
      <c r="E1782" s="7" t="s">
        <v>15145</v>
      </c>
      <c r="F1782" s="7" t="s">
        <v>21235</v>
      </c>
      <c r="G1782" s="8">
        <v>14121224</v>
      </c>
      <c r="H1782" s="8">
        <v>14121224</v>
      </c>
      <c r="I1782" s="9">
        <f t="shared" si="54"/>
        <v>0</v>
      </c>
      <c r="J1782" s="8">
        <v>0</v>
      </c>
      <c r="K1782" s="10">
        <v>0</v>
      </c>
    </row>
    <row r="1783" spans="1:11" x14ac:dyDescent="0.25">
      <c r="A1783" s="7" t="s">
        <v>858</v>
      </c>
      <c r="B1783" s="7" t="s">
        <v>7999</v>
      </c>
      <c r="C1783" s="7" t="s">
        <v>14010</v>
      </c>
      <c r="D1783" s="7" t="s">
        <v>14011</v>
      </c>
      <c r="E1783" s="7" t="s">
        <v>15147</v>
      </c>
      <c r="F1783" s="7" t="s">
        <v>21235</v>
      </c>
      <c r="G1783" s="8">
        <v>3557609</v>
      </c>
      <c r="H1783" s="8">
        <v>3557609</v>
      </c>
      <c r="I1783" s="9">
        <f t="shared" si="54"/>
        <v>0</v>
      </c>
      <c r="J1783" s="8">
        <v>0</v>
      </c>
      <c r="K1783" s="10">
        <v>0</v>
      </c>
    </row>
    <row r="1784" spans="1:11" x14ac:dyDescent="0.25">
      <c r="A1784" s="7" t="s">
        <v>859</v>
      </c>
      <c r="B1784" s="7" t="s">
        <v>8000</v>
      </c>
      <c r="C1784" s="7" t="s">
        <v>14010</v>
      </c>
      <c r="D1784" s="7" t="s">
        <v>14011</v>
      </c>
      <c r="E1784" s="7" t="s">
        <v>15148</v>
      </c>
      <c r="F1784" s="7" t="s">
        <v>21810</v>
      </c>
      <c r="G1784" s="8">
        <v>1342353</v>
      </c>
      <c r="H1784" s="8">
        <v>0</v>
      </c>
      <c r="I1784" s="9">
        <f t="shared" si="54"/>
        <v>1342353</v>
      </c>
      <c r="J1784" s="8">
        <v>0</v>
      </c>
      <c r="K1784" s="10">
        <f t="shared" si="55"/>
        <v>0</v>
      </c>
    </row>
    <row r="1785" spans="1:11" x14ac:dyDescent="0.25">
      <c r="A1785" s="7" t="s">
        <v>860</v>
      </c>
      <c r="B1785" s="7" t="s">
        <v>8001</v>
      </c>
      <c r="C1785" s="7" t="s">
        <v>14022</v>
      </c>
      <c r="D1785" s="7" t="s">
        <v>14023</v>
      </c>
      <c r="E1785" s="7" t="s">
        <v>15149</v>
      </c>
      <c r="F1785" s="7" t="s">
        <v>21811</v>
      </c>
      <c r="G1785" s="8">
        <v>41968950</v>
      </c>
      <c r="H1785" s="8">
        <v>0</v>
      </c>
      <c r="I1785" s="9">
        <f t="shared" si="54"/>
        <v>41968950</v>
      </c>
      <c r="J1785" s="8">
        <v>0</v>
      </c>
      <c r="K1785" s="10">
        <f t="shared" si="55"/>
        <v>0</v>
      </c>
    </row>
    <row r="1786" spans="1:11" x14ac:dyDescent="0.25">
      <c r="A1786" s="7" t="s">
        <v>861</v>
      </c>
      <c r="B1786" s="7" t="s">
        <v>8002</v>
      </c>
      <c r="C1786" s="7" t="s">
        <v>14036</v>
      </c>
      <c r="D1786" s="7" t="s">
        <v>14037</v>
      </c>
      <c r="E1786" s="7" t="s">
        <v>15150</v>
      </c>
      <c r="F1786" s="7" t="s">
        <v>21812</v>
      </c>
      <c r="G1786" s="8">
        <v>540000</v>
      </c>
      <c r="H1786" s="8">
        <v>540000</v>
      </c>
      <c r="I1786" s="9">
        <f t="shared" si="54"/>
        <v>0</v>
      </c>
      <c r="J1786" s="8">
        <v>0</v>
      </c>
      <c r="K1786" s="10">
        <v>0</v>
      </c>
    </row>
    <row r="1787" spans="1:11" x14ac:dyDescent="0.25">
      <c r="A1787" s="7" t="s">
        <v>862</v>
      </c>
      <c r="B1787" s="7" t="s">
        <v>8003</v>
      </c>
      <c r="C1787" s="7" t="s">
        <v>14016</v>
      </c>
      <c r="D1787" s="7" t="s">
        <v>14017</v>
      </c>
      <c r="E1787" s="7" t="s">
        <v>15151</v>
      </c>
      <c r="F1787" s="7" t="s">
        <v>21813</v>
      </c>
      <c r="G1787" s="8">
        <v>9779952</v>
      </c>
      <c r="H1787" s="8">
        <v>0</v>
      </c>
      <c r="I1787" s="9">
        <f t="shared" si="54"/>
        <v>9779952</v>
      </c>
      <c r="J1787" s="8">
        <v>0</v>
      </c>
      <c r="K1787" s="10">
        <f t="shared" si="55"/>
        <v>0</v>
      </c>
    </row>
    <row r="1788" spans="1:11" x14ac:dyDescent="0.25">
      <c r="A1788" s="7" t="s">
        <v>863</v>
      </c>
      <c r="B1788" s="7" t="s">
        <v>8004</v>
      </c>
      <c r="C1788" s="7" t="s">
        <v>14010</v>
      </c>
      <c r="D1788" s="7" t="s">
        <v>14011</v>
      </c>
      <c r="E1788" s="7" t="s">
        <v>15152</v>
      </c>
      <c r="F1788" s="7" t="s">
        <v>21814</v>
      </c>
      <c r="G1788" s="8">
        <v>8054331</v>
      </c>
      <c r="H1788" s="8">
        <v>0</v>
      </c>
      <c r="I1788" s="9">
        <f t="shared" si="54"/>
        <v>8054331</v>
      </c>
      <c r="J1788" s="8">
        <v>0</v>
      </c>
      <c r="K1788" s="10">
        <f t="shared" si="55"/>
        <v>0</v>
      </c>
    </row>
    <row r="1789" spans="1:11" x14ac:dyDescent="0.25">
      <c r="A1789" s="7" t="s">
        <v>864</v>
      </c>
      <c r="B1789" s="7" t="s">
        <v>8005</v>
      </c>
      <c r="C1789" s="7" t="s">
        <v>14026</v>
      </c>
      <c r="D1789" s="7" t="s">
        <v>14027</v>
      </c>
      <c r="E1789" s="7" t="s">
        <v>15153</v>
      </c>
      <c r="F1789" s="7" t="s">
        <v>21815</v>
      </c>
      <c r="G1789" s="8">
        <v>203841</v>
      </c>
      <c r="H1789" s="8">
        <v>0</v>
      </c>
      <c r="I1789" s="9">
        <f t="shared" si="54"/>
        <v>203841</v>
      </c>
      <c r="J1789" s="8">
        <v>0</v>
      </c>
      <c r="K1789" s="10">
        <f t="shared" si="55"/>
        <v>0</v>
      </c>
    </row>
    <row r="1790" spans="1:11" x14ac:dyDescent="0.25">
      <c r="A1790" s="7" t="s">
        <v>865</v>
      </c>
      <c r="B1790" s="7" t="s">
        <v>8006</v>
      </c>
      <c r="C1790" s="7" t="s">
        <v>14010</v>
      </c>
      <c r="D1790" s="7" t="s">
        <v>14011</v>
      </c>
      <c r="E1790" s="7" t="s">
        <v>15154</v>
      </c>
      <c r="F1790" s="7" t="s">
        <v>21341</v>
      </c>
      <c r="G1790" s="8">
        <v>401362773</v>
      </c>
      <c r="H1790" s="8">
        <v>0</v>
      </c>
      <c r="I1790" s="9">
        <f t="shared" si="54"/>
        <v>401362773</v>
      </c>
      <c r="J1790" s="8">
        <v>58271179</v>
      </c>
      <c r="K1790" s="10">
        <f t="shared" si="55"/>
        <v>0.14518331773634621</v>
      </c>
    </row>
    <row r="1791" spans="1:11" x14ac:dyDescent="0.25">
      <c r="A1791" s="7" t="s">
        <v>866</v>
      </c>
      <c r="B1791" s="7" t="s">
        <v>8007</v>
      </c>
      <c r="C1791" s="7" t="s">
        <v>14010</v>
      </c>
      <c r="D1791" s="7" t="s">
        <v>14011</v>
      </c>
      <c r="E1791" s="7" t="s">
        <v>15155</v>
      </c>
      <c r="F1791" s="7" t="s">
        <v>21816</v>
      </c>
      <c r="G1791" s="8">
        <v>19010832</v>
      </c>
      <c r="H1791" s="8">
        <v>0</v>
      </c>
      <c r="I1791" s="9">
        <f t="shared" si="54"/>
        <v>19010832</v>
      </c>
      <c r="J1791" s="8">
        <v>19010832</v>
      </c>
      <c r="K1791" s="10">
        <f t="shared" si="55"/>
        <v>1</v>
      </c>
    </row>
    <row r="1792" spans="1:11" x14ac:dyDescent="0.25">
      <c r="A1792" s="7" t="s">
        <v>867</v>
      </c>
      <c r="B1792" s="7" t="s">
        <v>8008</v>
      </c>
      <c r="C1792" s="7" t="s">
        <v>14010</v>
      </c>
      <c r="D1792" s="7" t="s">
        <v>14011</v>
      </c>
      <c r="E1792" s="7" t="s">
        <v>15156</v>
      </c>
      <c r="F1792" s="7" t="s">
        <v>21817</v>
      </c>
      <c r="G1792" s="8">
        <v>59751062</v>
      </c>
      <c r="H1792" s="8">
        <v>0</v>
      </c>
      <c r="I1792" s="9">
        <f t="shared" si="54"/>
        <v>59751062</v>
      </c>
      <c r="J1792" s="8">
        <v>0</v>
      </c>
      <c r="K1792" s="10">
        <f t="shared" si="55"/>
        <v>0</v>
      </c>
    </row>
    <row r="1793" spans="1:11" x14ac:dyDescent="0.25">
      <c r="A1793" s="7" t="s">
        <v>869</v>
      </c>
      <c r="B1793" s="7" t="s">
        <v>8010</v>
      </c>
      <c r="C1793" s="7" t="s">
        <v>14018</v>
      </c>
      <c r="D1793" s="7" t="s">
        <v>14019</v>
      </c>
      <c r="E1793" s="7" t="s">
        <v>15158</v>
      </c>
      <c r="F1793" s="7" t="s">
        <v>21816</v>
      </c>
      <c r="G1793" s="8">
        <v>38021578</v>
      </c>
      <c r="H1793" s="8">
        <v>0</v>
      </c>
      <c r="I1793" s="9">
        <f t="shared" si="54"/>
        <v>38021578</v>
      </c>
      <c r="J1793" s="8">
        <v>38021578</v>
      </c>
      <c r="K1793" s="10">
        <f t="shared" si="55"/>
        <v>1</v>
      </c>
    </row>
    <row r="1794" spans="1:11" x14ac:dyDescent="0.25">
      <c r="A1794" s="7" t="s">
        <v>870</v>
      </c>
      <c r="B1794" s="7" t="s">
        <v>8011</v>
      </c>
      <c r="C1794" s="7" t="s">
        <v>14016</v>
      </c>
      <c r="D1794" s="7" t="s">
        <v>14017</v>
      </c>
      <c r="E1794" s="7" t="s">
        <v>15159</v>
      </c>
      <c r="F1794" s="7" t="s">
        <v>21818</v>
      </c>
      <c r="G1794" s="8">
        <v>3385368</v>
      </c>
      <c r="H1794" s="8">
        <v>0</v>
      </c>
      <c r="I1794" s="9">
        <f t="shared" ref="I1794:I1857" si="57">+G1794-H1794</f>
        <v>3385368</v>
      </c>
      <c r="J1794" s="8">
        <v>0</v>
      </c>
      <c r="K1794" s="10">
        <f t="shared" si="55"/>
        <v>0</v>
      </c>
    </row>
    <row r="1795" spans="1:11" x14ac:dyDescent="0.25">
      <c r="A1795" s="7" t="s">
        <v>871</v>
      </c>
      <c r="B1795" s="7" t="s">
        <v>8012</v>
      </c>
      <c r="C1795" s="7" t="s">
        <v>14016</v>
      </c>
      <c r="D1795" s="7" t="s">
        <v>14017</v>
      </c>
      <c r="E1795" s="7" t="s">
        <v>15160</v>
      </c>
      <c r="F1795" s="7" t="s">
        <v>21819</v>
      </c>
      <c r="G1795" s="8">
        <v>3510752</v>
      </c>
      <c r="H1795" s="8">
        <v>0</v>
      </c>
      <c r="I1795" s="9">
        <f t="shared" si="57"/>
        <v>3510752</v>
      </c>
      <c r="J1795" s="8">
        <v>0</v>
      </c>
      <c r="K1795" s="10">
        <f t="shared" ref="K1795:K1858" si="58">+J1795/I1795</f>
        <v>0</v>
      </c>
    </row>
    <row r="1796" spans="1:11" x14ac:dyDescent="0.25">
      <c r="A1796" s="7" t="s">
        <v>872</v>
      </c>
      <c r="B1796" s="7" t="s">
        <v>8013</v>
      </c>
      <c r="C1796" s="7" t="s">
        <v>14016</v>
      </c>
      <c r="D1796" s="7" t="s">
        <v>14017</v>
      </c>
      <c r="E1796" s="7" t="s">
        <v>15161</v>
      </c>
      <c r="F1796" s="7" t="s">
        <v>21820</v>
      </c>
      <c r="G1796" s="8">
        <v>689612</v>
      </c>
      <c r="H1796" s="8">
        <v>0</v>
      </c>
      <c r="I1796" s="9">
        <f t="shared" si="57"/>
        <v>689612</v>
      </c>
      <c r="J1796" s="8">
        <v>0</v>
      </c>
      <c r="K1796" s="10">
        <f t="shared" si="58"/>
        <v>0</v>
      </c>
    </row>
    <row r="1797" spans="1:11" x14ac:dyDescent="0.25">
      <c r="A1797" s="7" t="s">
        <v>873</v>
      </c>
      <c r="B1797" s="7" t="s">
        <v>8014</v>
      </c>
      <c r="C1797" s="7" t="s">
        <v>14010</v>
      </c>
      <c r="D1797" s="7" t="s">
        <v>14011</v>
      </c>
      <c r="E1797" s="7" t="s">
        <v>15162</v>
      </c>
      <c r="F1797" s="7" t="s">
        <v>21235</v>
      </c>
      <c r="G1797" s="8">
        <v>330854</v>
      </c>
      <c r="H1797" s="8">
        <v>330854</v>
      </c>
      <c r="I1797" s="9">
        <f t="shared" si="57"/>
        <v>0</v>
      </c>
      <c r="J1797" s="8">
        <v>0</v>
      </c>
      <c r="K1797" s="10">
        <v>0</v>
      </c>
    </row>
    <row r="1798" spans="1:11" x14ac:dyDescent="0.25">
      <c r="A1798" s="7" t="s">
        <v>874</v>
      </c>
      <c r="B1798" s="7" t="s">
        <v>8015</v>
      </c>
      <c r="C1798" s="7" t="s">
        <v>14010</v>
      </c>
      <c r="D1798" s="7" t="s">
        <v>14011</v>
      </c>
      <c r="E1798" s="7" t="s">
        <v>15163</v>
      </c>
      <c r="F1798" s="7" t="s">
        <v>21235</v>
      </c>
      <c r="G1798" s="8">
        <v>1544706</v>
      </c>
      <c r="H1798" s="8">
        <v>0</v>
      </c>
      <c r="I1798" s="9">
        <f t="shared" si="57"/>
        <v>1544706</v>
      </c>
      <c r="J1798" s="8">
        <v>0</v>
      </c>
      <c r="K1798" s="10">
        <f t="shared" si="58"/>
        <v>0</v>
      </c>
    </row>
    <row r="1799" spans="1:11" x14ac:dyDescent="0.25">
      <c r="A1799" s="7" t="s">
        <v>875</v>
      </c>
      <c r="B1799" s="7" t="s">
        <v>8016</v>
      </c>
      <c r="C1799" s="7" t="s">
        <v>14010</v>
      </c>
      <c r="D1799" s="7" t="s">
        <v>14011</v>
      </c>
      <c r="E1799" s="7" t="s">
        <v>15164</v>
      </c>
      <c r="F1799" s="7" t="s">
        <v>21341</v>
      </c>
      <c r="G1799" s="8">
        <v>229365622</v>
      </c>
      <c r="H1799" s="8">
        <v>0</v>
      </c>
      <c r="I1799" s="9">
        <f t="shared" si="57"/>
        <v>229365622</v>
      </c>
      <c r="J1799" s="8">
        <v>71962277</v>
      </c>
      <c r="K1799" s="10">
        <f t="shared" si="58"/>
        <v>0.31374482528161957</v>
      </c>
    </row>
    <row r="1800" spans="1:11" x14ac:dyDescent="0.25">
      <c r="A1800" s="7" t="s">
        <v>876</v>
      </c>
      <c r="B1800" s="7" t="s">
        <v>8017</v>
      </c>
      <c r="C1800" s="7" t="s">
        <v>14018</v>
      </c>
      <c r="D1800" s="7" t="s">
        <v>14019</v>
      </c>
      <c r="E1800" s="7" t="s">
        <v>15165</v>
      </c>
      <c r="F1800" s="7" t="s">
        <v>21657</v>
      </c>
      <c r="G1800" s="8">
        <v>386175585</v>
      </c>
      <c r="H1800" s="8">
        <v>0</v>
      </c>
      <c r="I1800" s="9">
        <f t="shared" si="57"/>
        <v>386175585</v>
      </c>
      <c r="J1800" s="8">
        <v>0</v>
      </c>
      <c r="K1800" s="10">
        <f t="shared" si="58"/>
        <v>0</v>
      </c>
    </row>
    <row r="1801" spans="1:11" x14ac:dyDescent="0.25">
      <c r="A1801" s="7" t="s">
        <v>877</v>
      </c>
      <c r="B1801" s="7" t="s">
        <v>8018</v>
      </c>
      <c r="C1801" s="7" t="s">
        <v>14010</v>
      </c>
      <c r="D1801" s="7" t="s">
        <v>14011</v>
      </c>
      <c r="E1801" s="7" t="s">
        <v>15166</v>
      </c>
      <c r="F1801" s="7" t="s">
        <v>21821</v>
      </c>
      <c r="G1801" s="8">
        <v>65664934</v>
      </c>
      <c r="H1801" s="8">
        <v>0</v>
      </c>
      <c r="I1801" s="9">
        <f t="shared" si="57"/>
        <v>65664934</v>
      </c>
      <c r="J1801" s="8">
        <v>0</v>
      </c>
      <c r="K1801" s="10">
        <f t="shared" si="58"/>
        <v>0</v>
      </c>
    </row>
    <row r="1802" spans="1:11" x14ac:dyDescent="0.25">
      <c r="A1802" s="7" t="s">
        <v>878</v>
      </c>
      <c r="B1802" s="7" t="s">
        <v>8019</v>
      </c>
      <c r="C1802" s="7" t="s">
        <v>14010</v>
      </c>
      <c r="D1802" s="7" t="s">
        <v>14011</v>
      </c>
      <c r="E1802" s="7" t="s">
        <v>15167</v>
      </c>
      <c r="F1802" s="7" t="s">
        <v>21235</v>
      </c>
      <c r="G1802" s="8">
        <v>20792924</v>
      </c>
      <c r="H1802" s="8">
        <v>20792924</v>
      </c>
      <c r="I1802" s="9">
        <f t="shared" si="57"/>
        <v>0</v>
      </c>
      <c r="J1802" s="8">
        <v>0</v>
      </c>
      <c r="K1802" s="10">
        <v>0</v>
      </c>
    </row>
    <row r="1803" spans="1:11" x14ac:dyDescent="0.25">
      <c r="A1803" s="7" t="s">
        <v>880</v>
      </c>
      <c r="B1803" s="7" t="s">
        <v>8021</v>
      </c>
      <c r="C1803" s="7" t="s">
        <v>14010</v>
      </c>
      <c r="D1803" s="7" t="s">
        <v>14011</v>
      </c>
      <c r="E1803" s="7" t="s">
        <v>15169</v>
      </c>
      <c r="F1803" s="7" t="s">
        <v>21227</v>
      </c>
      <c r="G1803" s="8">
        <v>20256890</v>
      </c>
      <c r="H1803" s="8">
        <v>0</v>
      </c>
      <c r="I1803" s="9">
        <f t="shared" si="57"/>
        <v>20256890</v>
      </c>
      <c r="J1803" s="8">
        <v>0</v>
      </c>
      <c r="K1803" s="10">
        <f t="shared" si="58"/>
        <v>0</v>
      </c>
    </row>
    <row r="1804" spans="1:11" x14ac:dyDescent="0.25">
      <c r="A1804" s="7" t="s">
        <v>881</v>
      </c>
      <c r="B1804" s="7" t="s">
        <v>8022</v>
      </c>
      <c r="C1804" s="7" t="s">
        <v>14010</v>
      </c>
      <c r="D1804" s="7" t="s">
        <v>14011</v>
      </c>
      <c r="E1804" s="7" t="s">
        <v>15170</v>
      </c>
      <c r="F1804" s="7" t="s">
        <v>21823</v>
      </c>
      <c r="G1804" s="8">
        <v>8865468</v>
      </c>
      <c r="H1804" s="8">
        <v>0</v>
      </c>
      <c r="I1804" s="9">
        <f t="shared" si="57"/>
        <v>8865468</v>
      </c>
      <c r="J1804" s="8">
        <v>0</v>
      </c>
      <c r="K1804" s="10">
        <f t="shared" si="58"/>
        <v>0</v>
      </c>
    </row>
    <row r="1805" spans="1:11" x14ac:dyDescent="0.25">
      <c r="A1805" s="7" t="s">
        <v>882</v>
      </c>
      <c r="B1805" s="7" t="s">
        <v>8023</v>
      </c>
      <c r="C1805" s="7" t="s">
        <v>14010</v>
      </c>
      <c r="D1805" s="7" t="s">
        <v>14011</v>
      </c>
      <c r="E1805" s="7" t="s">
        <v>15171</v>
      </c>
      <c r="F1805" s="7" t="s">
        <v>21318</v>
      </c>
      <c r="G1805" s="8">
        <v>28168796</v>
      </c>
      <c r="H1805" s="8">
        <v>0</v>
      </c>
      <c r="I1805" s="9">
        <f t="shared" si="57"/>
        <v>28168796</v>
      </c>
      <c r="J1805" s="8">
        <v>0</v>
      </c>
      <c r="K1805" s="10">
        <f t="shared" si="58"/>
        <v>0</v>
      </c>
    </row>
    <row r="1806" spans="1:11" x14ac:dyDescent="0.25">
      <c r="A1806" s="7" t="s">
        <v>883</v>
      </c>
      <c r="B1806" s="7" t="s">
        <v>8024</v>
      </c>
      <c r="C1806" s="7" t="s">
        <v>14010</v>
      </c>
      <c r="D1806" s="7" t="s">
        <v>14011</v>
      </c>
      <c r="E1806" s="7" t="s">
        <v>15172</v>
      </c>
      <c r="F1806" s="7" t="s">
        <v>21824</v>
      </c>
      <c r="G1806" s="8">
        <v>20735627</v>
      </c>
      <c r="H1806" s="8">
        <v>0</v>
      </c>
      <c r="I1806" s="9">
        <f t="shared" si="57"/>
        <v>20735627</v>
      </c>
      <c r="J1806" s="8">
        <v>0</v>
      </c>
      <c r="K1806" s="10">
        <f t="shared" si="58"/>
        <v>0</v>
      </c>
    </row>
    <row r="1807" spans="1:11" x14ac:dyDescent="0.25">
      <c r="A1807" s="7" t="s">
        <v>884</v>
      </c>
      <c r="B1807" s="7" t="s">
        <v>8025</v>
      </c>
      <c r="C1807" s="7" t="s">
        <v>14018</v>
      </c>
      <c r="D1807" s="7" t="s">
        <v>14019</v>
      </c>
      <c r="E1807" s="7" t="s">
        <v>15173</v>
      </c>
      <c r="F1807" s="7" t="s">
        <v>21303</v>
      </c>
      <c r="G1807" s="8">
        <v>513042531</v>
      </c>
      <c r="H1807" s="8">
        <v>0</v>
      </c>
      <c r="I1807" s="9">
        <f t="shared" si="57"/>
        <v>513042531</v>
      </c>
      <c r="J1807" s="8">
        <v>0</v>
      </c>
      <c r="K1807" s="10">
        <f t="shared" si="58"/>
        <v>0</v>
      </c>
    </row>
    <row r="1808" spans="1:11" x14ac:dyDescent="0.25">
      <c r="A1808" s="7" t="s">
        <v>885</v>
      </c>
      <c r="B1808" s="7" t="s">
        <v>8026</v>
      </c>
      <c r="C1808" s="7" t="s">
        <v>14016</v>
      </c>
      <c r="D1808" s="7" t="s">
        <v>14017</v>
      </c>
      <c r="E1808" s="7" t="s">
        <v>15174</v>
      </c>
      <c r="F1808" s="7" t="s">
        <v>21825</v>
      </c>
      <c r="G1808" s="8">
        <v>38250000</v>
      </c>
      <c r="H1808" s="8">
        <v>0</v>
      </c>
      <c r="I1808" s="9">
        <f t="shared" si="57"/>
        <v>38250000</v>
      </c>
      <c r="J1808" s="8">
        <v>0</v>
      </c>
      <c r="K1808" s="10">
        <f t="shared" si="58"/>
        <v>0</v>
      </c>
    </row>
    <row r="1809" spans="1:11" x14ac:dyDescent="0.25">
      <c r="A1809" s="7" t="s">
        <v>886</v>
      </c>
      <c r="B1809" s="7" t="s">
        <v>8027</v>
      </c>
      <c r="C1809" s="7" t="s">
        <v>14016</v>
      </c>
      <c r="D1809" s="7" t="s">
        <v>14017</v>
      </c>
      <c r="E1809" s="7" t="s">
        <v>15175</v>
      </c>
      <c r="F1809" s="7" t="s">
        <v>21826</v>
      </c>
      <c r="G1809" s="8">
        <v>438844</v>
      </c>
      <c r="H1809" s="8">
        <v>0</v>
      </c>
      <c r="I1809" s="9">
        <f t="shared" si="57"/>
        <v>438844</v>
      </c>
      <c r="J1809" s="8">
        <v>0</v>
      </c>
      <c r="K1809" s="10">
        <f t="shared" si="58"/>
        <v>0</v>
      </c>
    </row>
    <row r="1810" spans="1:11" x14ac:dyDescent="0.25">
      <c r="A1810" s="7" t="s">
        <v>887</v>
      </c>
      <c r="B1810" s="7" t="s">
        <v>8028</v>
      </c>
      <c r="C1810" s="7" t="s">
        <v>14016</v>
      </c>
      <c r="D1810" s="7" t="s">
        <v>14017</v>
      </c>
      <c r="E1810" s="7" t="s">
        <v>15176</v>
      </c>
      <c r="F1810" s="7" t="s">
        <v>21827</v>
      </c>
      <c r="G1810" s="8">
        <v>8149960</v>
      </c>
      <c r="H1810" s="8">
        <v>0</v>
      </c>
      <c r="I1810" s="9">
        <f t="shared" si="57"/>
        <v>8149960</v>
      </c>
      <c r="J1810" s="8">
        <v>0</v>
      </c>
      <c r="K1810" s="10">
        <f t="shared" si="58"/>
        <v>0</v>
      </c>
    </row>
    <row r="1811" spans="1:11" x14ac:dyDescent="0.25">
      <c r="A1811" s="7" t="s">
        <v>888</v>
      </c>
      <c r="B1811" s="7" t="s">
        <v>8029</v>
      </c>
      <c r="C1811" s="7" t="s">
        <v>14010</v>
      </c>
      <c r="D1811" s="7" t="s">
        <v>14011</v>
      </c>
      <c r="E1811" s="7" t="s">
        <v>15177</v>
      </c>
      <c r="F1811" s="7" t="s">
        <v>21828</v>
      </c>
      <c r="G1811" s="8">
        <v>108854617</v>
      </c>
      <c r="H1811" s="8">
        <v>0</v>
      </c>
      <c r="I1811" s="9">
        <f t="shared" si="57"/>
        <v>108854617</v>
      </c>
      <c r="J1811" s="8">
        <v>0</v>
      </c>
      <c r="K1811" s="10">
        <f t="shared" si="58"/>
        <v>0</v>
      </c>
    </row>
    <row r="1812" spans="1:11" x14ac:dyDescent="0.25">
      <c r="A1812" s="7" t="s">
        <v>889</v>
      </c>
      <c r="B1812" s="7" t="s">
        <v>8030</v>
      </c>
      <c r="C1812" s="7" t="s">
        <v>14010</v>
      </c>
      <c r="D1812" s="7" t="s">
        <v>14011</v>
      </c>
      <c r="E1812" s="7" t="s">
        <v>15178</v>
      </c>
      <c r="F1812" s="7" t="s">
        <v>21829</v>
      </c>
      <c r="G1812" s="8">
        <v>51520270</v>
      </c>
      <c r="H1812" s="8">
        <v>0</v>
      </c>
      <c r="I1812" s="9">
        <f t="shared" si="57"/>
        <v>51520270</v>
      </c>
      <c r="J1812" s="8">
        <v>51520270</v>
      </c>
      <c r="K1812" s="10">
        <f t="shared" si="58"/>
        <v>1</v>
      </c>
    </row>
    <row r="1813" spans="1:11" x14ac:dyDescent="0.25">
      <c r="A1813" s="7" t="s">
        <v>892</v>
      </c>
      <c r="B1813" s="7" t="s">
        <v>8033</v>
      </c>
      <c r="C1813" s="7" t="s">
        <v>14018</v>
      </c>
      <c r="D1813" s="7" t="s">
        <v>14019</v>
      </c>
      <c r="E1813" s="7" t="s">
        <v>15181</v>
      </c>
      <c r="F1813" s="7" t="s">
        <v>21706</v>
      </c>
      <c r="G1813" s="8">
        <v>83847538</v>
      </c>
      <c r="H1813" s="8">
        <v>0</v>
      </c>
      <c r="I1813" s="9">
        <f t="shared" si="57"/>
        <v>83847538</v>
      </c>
      <c r="J1813" s="8">
        <v>0</v>
      </c>
      <c r="K1813" s="10">
        <f t="shared" si="58"/>
        <v>0</v>
      </c>
    </row>
    <row r="1814" spans="1:11" x14ac:dyDescent="0.25">
      <c r="A1814" s="7" t="s">
        <v>893</v>
      </c>
      <c r="B1814" s="7" t="s">
        <v>8034</v>
      </c>
      <c r="C1814" s="7" t="s">
        <v>14010</v>
      </c>
      <c r="D1814" s="7" t="s">
        <v>14011</v>
      </c>
      <c r="E1814" s="7" t="s">
        <v>15182</v>
      </c>
      <c r="F1814" s="7" t="s">
        <v>21235</v>
      </c>
      <c r="G1814" s="8">
        <v>87396153</v>
      </c>
      <c r="H1814" s="8">
        <v>0</v>
      </c>
      <c r="I1814" s="9">
        <f t="shared" si="57"/>
        <v>87396153</v>
      </c>
      <c r="J1814" s="8">
        <v>0</v>
      </c>
      <c r="K1814" s="10">
        <f t="shared" si="58"/>
        <v>0</v>
      </c>
    </row>
    <row r="1815" spans="1:11" x14ac:dyDescent="0.25">
      <c r="A1815" s="7" t="s">
        <v>894</v>
      </c>
      <c r="B1815" s="7" t="s">
        <v>8035</v>
      </c>
      <c r="C1815" s="7" t="s">
        <v>14026</v>
      </c>
      <c r="D1815" s="7" t="s">
        <v>14027</v>
      </c>
      <c r="E1815" s="7" t="s">
        <v>15183</v>
      </c>
      <c r="F1815" s="7" t="s">
        <v>21832</v>
      </c>
      <c r="G1815" s="8">
        <v>2426562</v>
      </c>
      <c r="H1815" s="8">
        <v>0</v>
      </c>
      <c r="I1815" s="9">
        <f t="shared" si="57"/>
        <v>2426562</v>
      </c>
      <c r="J1815" s="8">
        <v>0</v>
      </c>
      <c r="K1815" s="10">
        <f t="shared" si="58"/>
        <v>0</v>
      </c>
    </row>
    <row r="1816" spans="1:11" x14ac:dyDescent="0.25">
      <c r="A1816" s="7" t="s">
        <v>895</v>
      </c>
      <c r="B1816" s="7" t="s">
        <v>8036</v>
      </c>
      <c r="C1816" s="7" t="s">
        <v>14026</v>
      </c>
      <c r="D1816" s="7" t="s">
        <v>14027</v>
      </c>
      <c r="E1816" s="7" t="s">
        <v>15184</v>
      </c>
      <c r="F1816" s="7" t="s">
        <v>21833</v>
      </c>
      <c r="G1816" s="8">
        <v>1204450</v>
      </c>
      <c r="H1816" s="8">
        <v>0</v>
      </c>
      <c r="I1816" s="9">
        <f t="shared" si="57"/>
        <v>1204450</v>
      </c>
      <c r="J1816" s="8">
        <v>0</v>
      </c>
      <c r="K1816" s="10">
        <f t="shared" si="58"/>
        <v>0</v>
      </c>
    </row>
    <row r="1817" spans="1:11" x14ac:dyDescent="0.25">
      <c r="A1817" s="7" t="s">
        <v>896</v>
      </c>
      <c r="B1817" s="7" t="s">
        <v>8037</v>
      </c>
      <c r="C1817" s="7" t="s">
        <v>14018</v>
      </c>
      <c r="D1817" s="7" t="s">
        <v>14019</v>
      </c>
      <c r="E1817" s="7" t="s">
        <v>15185</v>
      </c>
      <c r="F1817" s="7" t="s">
        <v>21235</v>
      </c>
      <c r="G1817" s="8">
        <v>6553372</v>
      </c>
      <c r="H1817" s="8">
        <v>6553372</v>
      </c>
      <c r="I1817" s="9">
        <f t="shared" si="57"/>
        <v>0</v>
      </c>
      <c r="J1817" s="8">
        <v>0</v>
      </c>
      <c r="K1817" s="10">
        <v>0</v>
      </c>
    </row>
    <row r="1818" spans="1:11" x14ac:dyDescent="0.25">
      <c r="A1818" s="7" t="s">
        <v>897</v>
      </c>
      <c r="B1818" s="7" t="s">
        <v>8038</v>
      </c>
      <c r="C1818" s="7" t="s">
        <v>14010</v>
      </c>
      <c r="D1818" s="7" t="s">
        <v>14011</v>
      </c>
      <c r="E1818" s="7" t="s">
        <v>15186</v>
      </c>
      <c r="F1818" s="7" t="s">
        <v>21341</v>
      </c>
      <c r="G1818" s="8">
        <v>258236126</v>
      </c>
      <c r="H1818" s="8">
        <v>258236126</v>
      </c>
      <c r="I1818" s="9">
        <f t="shared" si="57"/>
        <v>0</v>
      </c>
      <c r="J1818" s="8">
        <v>0</v>
      </c>
      <c r="K1818" s="10">
        <v>0</v>
      </c>
    </row>
    <row r="1819" spans="1:11" x14ac:dyDescent="0.25">
      <c r="A1819" s="7" t="s">
        <v>898</v>
      </c>
      <c r="B1819" s="7" t="s">
        <v>8039</v>
      </c>
      <c r="C1819" s="7" t="s">
        <v>14024</v>
      </c>
      <c r="D1819" s="7" t="s">
        <v>14025</v>
      </c>
      <c r="E1819" s="7" t="s">
        <v>15187</v>
      </c>
      <c r="F1819" s="7" t="s">
        <v>21636</v>
      </c>
      <c r="G1819" s="8">
        <v>43190861</v>
      </c>
      <c r="H1819" s="8">
        <v>0</v>
      </c>
      <c r="I1819" s="9">
        <f t="shared" si="57"/>
        <v>43190861</v>
      </c>
      <c r="J1819" s="8">
        <v>0</v>
      </c>
      <c r="K1819" s="10">
        <f t="shared" si="58"/>
        <v>0</v>
      </c>
    </row>
    <row r="1820" spans="1:11" x14ac:dyDescent="0.25">
      <c r="A1820" s="7" t="s">
        <v>899</v>
      </c>
      <c r="B1820" s="7" t="s">
        <v>8040</v>
      </c>
      <c r="C1820" s="7" t="s">
        <v>14010</v>
      </c>
      <c r="D1820" s="7" t="s">
        <v>14011</v>
      </c>
      <c r="E1820" s="7" t="s">
        <v>15188</v>
      </c>
      <c r="F1820" s="7" t="s">
        <v>21834</v>
      </c>
      <c r="G1820" s="8">
        <v>715480726</v>
      </c>
      <c r="H1820" s="8">
        <v>0</v>
      </c>
      <c r="I1820" s="9">
        <f t="shared" si="57"/>
        <v>715480726</v>
      </c>
      <c r="J1820" s="8">
        <v>0</v>
      </c>
      <c r="K1820" s="10">
        <f t="shared" si="58"/>
        <v>0</v>
      </c>
    </row>
    <row r="1821" spans="1:11" x14ac:dyDescent="0.25">
      <c r="A1821" s="7" t="s">
        <v>900</v>
      </c>
      <c r="B1821" s="7" t="s">
        <v>8041</v>
      </c>
      <c r="C1821" s="7" t="s">
        <v>14010</v>
      </c>
      <c r="D1821" s="7" t="s">
        <v>14011</v>
      </c>
      <c r="E1821" s="7" t="s">
        <v>15189</v>
      </c>
      <c r="F1821" s="7" t="s">
        <v>21835</v>
      </c>
      <c r="G1821" s="8">
        <v>171643185</v>
      </c>
      <c r="H1821" s="8">
        <v>0</v>
      </c>
      <c r="I1821" s="9">
        <f t="shared" si="57"/>
        <v>171643185</v>
      </c>
      <c r="J1821" s="8">
        <v>171643185</v>
      </c>
      <c r="K1821" s="10">
        <f t="shared" si="58"/>
        <v>1</v>
      </c>
    </row>
    <row r="1822" spans="1:11" x14ac:dyDescent="0.25">
      <c r="A1822" s="7" t="s">
        <v>901</v>
      </c>
      <c r="B1822" s="7" t="s">
        <v>8042</v>
      </c>
      <c r="C1822" s="7" t="s">
        <v>14010</v>
      </c>
      <c r="D1822" s="7" t="s">
        <v>14011</v>
      </c>
      <c r="E1822" s="7" t="s">
        <v>15190</v>
      </c>
      <c r="F1822" s="7" t="s">
        <v>21538</v>
      </c>
      <c r="G1822" s="8">
        <v>261367313</v>
      </c>
      <c r="H1822" s="8">
        <v>0</v>
      </c>
      <c r="I1822" s="9">
        <f t="shared" si="57"/>
        <v>261367313</v>
      </c>
      <c r="J1822" s="8">
        <v>0</v>
      </c>
      <c r="K1822" s="10">
        <f t="shared" si="58"/>
        <v>0</v>
      </c>
    </row>
    <row r="1823" spans="1:11" x14ac:dyDescent="0.25">
      <c r="A1823" s="7" t="s">
        <v>903</v>
      </c>
      <c r="B1823" s="7" t="s">
        <v>8044</v>
      </c>
      <c r="C1823" s="7" t="s">
        <v>14018</v>
      </c>
      <c r="D1823" s="7" t="s">
        <v>14019</v>
      </c>
      <c r="E1823" s="7" t="s">
        <v>15192</v>
      </c>
      <c r="F1823" s="7" t="s">
        <v>21235</v>
      </c>
      <c r="G1823" s="8">
        <v>65993513</v>
      </c>
      <c r="H1823" s="8">
        <v>65993513</v>
      </c>
      <c r="I1823" s="9">
        <f t="shared" si="57"/>
        <v>0</v>
      </c>
      <c r="J1823" s="8">
        <v>0</v>
      </c>
      <c r="K1823" s="10">
        <v>0</v>
      </c>
    </row>
    <row r="1824" spans="1:11" x14ac:dyDescent="0.25">
      <c r="A1824" s="7" t="s">
        <v>904</v>
      </c>
      <c r="B1824" s="7" t="s">
        <v>8045</v>
      </c>
      <c r="C1824" s="7" t="s">
        <v>14010</v>
      </c>
      <c r="D1824" s="7" t="s">
        <v>14011</v>
      </c>
      <c r="E1824" s="7" t="s">
        <v>15193</v>
      </c>
      <c r="F1824" s="7" t="s">
        <v>21235</v>
      </c>
      <c r="G1824" s="8">
        <v>3731158</v>
      </c>
      <c r="H1824" s="8">
        <v>0</v>
      </c>
      <c r="I1824" s="9">
        <f t="shared" si="57"/>
        <v>3731158</v>
      </c>
      <c r="J1824" s="8">
        <v>0</v>
      </c>
      <c r="K1824" s="10">
        <f t="shared" si="58"/>
        <v>0</v>
      </c>
    </row>
    <row r="1825" spans="1:11" x14ac:dyDescent="0.25">
      <c r="A1825" s="7" t="s">
        <v>905</v>
      </c>
      <c r="B1825" s="7" t="s">
        <v>8046</v>
      </c>
      <c r="C1825" s="7" t="s">
        <v>14016</v>
      </c>
      <c r="D1825" s="7" t="s">
        <v>14017</v>
      </c>
      <c r="E1825" s="7" t="s">
        <v>15194</v>
      </c>
      <c r="F1825" s="7" t="s">
        <v>21836</v>
      </c>
      <c r="G1825" s="8">
        <v>587767</v>
      </c>
      <c r="H1825" s="8">
        <v>0</v>
      </c>
      <c r="I1825" s="9">
        <f t="shared" si="57"/>
        <v>587767</v>
      </c>
      <c r="J1825" s="8">
        <v>587767</v>
      </c>
      <c r="K1825" s="10">
        <f t="shared" si="58"/>
        <v>1</v>
      </c>
    </row>
    <row r="1826" spans="1:11" x14ac:dyDescent="0.25">
      <c r="A1826" s="7" t="s">
        <v>906</v>
      </c>
      <c r="B1826" s="7" t="s">
        <v>8047</v>
      </c>
      <c r="C1826" s="7" t="s">
        <v>14010</v>
      </c>
      <c r="D1826" s="7" t="s">
        <v>14011</v>
      </c>
      <c r="E1826" s="7" t="s">
        <v>15195</v>
      </c>
      <c r="F1826" s="7" t="s">
        <v>21837</v>
      </c>
      <c r="G1826" s="8">
        <v>253286</v>
      </c>
      <c r="H1826" s="8">
        <v>0</v>
      </c>
      <c r="I1826" s="9">
        <f t="shared" si="57"/>
        <v>253286</v>
      </c>
      <c r="J1826" s="8">
        <v>0</v>
      </c>
      <c r="K1826" s="10">
        <f t="shared" si="58"/>
        <v>0</v>
      </c>
    </row>
    <row r="1827" spans="1:11" x14ac:dyDescent="0.25">
      <c r="A1827" s="7" t="s">
        <v>907</v>
      </c>
      <c r="B1827" s="7" t="s">
        <v>8048</v>
      </c>
      <c r="C1827" s="7" t="s">
        <v>14010</v>
      </c>
      <c r="D1827" s="7" t="s">
        <v>14011</v>
      </c>
      <c r="E1827" s="7" t="s">
        <v>15196</v>
      </c>
      <c r="F1827" s="7" t="s">
        <v>21235</v>
      </c>
      <c r="G1827" s="8">
        <v>11186961</v>
      </c>
      <c r="H1827" s="8">
        <v>0</v>
      </c>
      <c r="I1827" s="9">
        <f t="shared" si="57"/>
        <v>11186961</v>
      </c>
      <c r="J1827" s="8">
        <v>0</v>
      </c>
      <c r="K1827" s="10">
        <f t="shared" si="58"/>
        <v>0</v>
      </c>
    </row>
    <row r="1828" spans="1:11" x14ac:dyDescent="0.25">
      <c r="A1828" s="7" t="s">
        <v>908</v>
      </c>
      <c r="B1828" s="7" t="s">
        <v>8049</v>
      </c>
      <c r="C1828" s="7" t="s">
        <v>14018</v>
      </c>
      <c r="D1828" s="7" t="s">
        <v>14019</v>
      </c>
      <c r="E1828" s="7" t="s">
        <v>15197</v>
      </c>
      <c r="F1828" s="7" t="s">
        <v>21235</v>
      </c>
      <c r="G1828" s="8">
        <v>847366</v>
      </c>
      <c r="H1828" s="8">
        <v>847366</v>
      </c>
      <c r="I1828" s="9">
        <f t="shared" si="57"/>
        <v>0</v>
      </c>
      <c r="J1828" s="8">
        <v>0</v>
      </c>
      <c r="K1828" s="10">
        <v>0</v>
      </c>
    </row>
    <row r="1829" spans="1:11" x14ac:dyDescent="0.25">
      <c r="A1829" s="7" t="s">
        <v>909</v>
      </c>
      <c r="B1829" s="7" t="s">
        <v>8050</v>
      </c>
      <c r="C1829" s="7" t="s">
        <v>14018</v>
      </c>
      <c r="D1829" s="7" t="s">
        <v>14019</v>
      </c>
      <c r="E1829" s="7" t="s">
        <v>15198</v>
      </c>
      <c r="F1829" s="7" t="s">
        <v>21235</v>
      </c>
      <c r="G1829" s="8">
        <v>15525877</v>
      </c>
      <c r="H1829" s="8">
        <v>0</v>
      </c>
      <c r="I1829" s="9">
        <f t="shared" si="57"/>
        <v>15525877</v>
      </c>
      <c r="J1829" s="8">
        <v>0</v>
      </c>
      <c r="K1829" s="10">
        <f t="shared" si="58"/>
        <v>0</v>
      </c>
    </row>
    <row r="1830" spans="1:11" x14ac:dyDescent="0.25">
      <c r="A1830" s="7" t="s">
        <v>910</v>
      </c>
      <c r="B1830" s="7" t="s">
        <v>8051</v>
      </c>
      <c r="C1830" s="7" t="s">
        <v>14026</v>
      </c>
      <c r="D1830" s="7" t="s">
        <v>14027</v>
      </c>
      <c r="E1830" s="7" t="s">
        <v>15199</v>
      </c>
      <c r="F1830" s="7" t="s">
        <v>21809</v>
      </c>
      <c r="G1830" s="8">
        <v>7617230</v>
      </c>
      <c r="H1830" s="8">
        <v>0</v>
      </c>
      <c r="I1830" s="9">
        <f t="shared" si="57"/>
        <v>7617230</v>
      </c>
      <c r="J1830" s="8">
        <v>0</v>
      </c>
      <c r="K1830" s="10">
        <f t="shared" si="58"/>
        <v>0</v>
      </c>
    </row>
    <row r="1831" spans="1:11" x14ac:dyDescent="0.25">
      <c r="A1831" s="7" t="s">
        <v>911</v>
      </c>
      <c r="B1831" s="7" t="s">
        <v>8052</v>
      </c>
      <c r="C1831" s="7" t="s">
        <v>14018</v>
      </c>
      <c r="D1831" s="7" t="s">
        <v>14019</v>
      </c>
      <c r="E1831" s="7" t="s">
        <v>15200</v>
      </c>
      <c r="F1831" s="7" t="s">
        <v>21838</v>
      </c>
      <c r="G1831" s="8">
        <v>19715182</v>
      </c>
      <c r="H1831" s="8">
        <v>0</v>
      </c>
      <c r="I1831" s="9">
        <f t="shared" si="57"/>
        <v>19715182</v>
      </c>
      <c r="J1831" s="8">
        <v>0</v>
      </c>
      <c r="K1831" s="10">
        <f t="shared" si="58"/>
        <v>0</v>
      </c>
    </row>
    <row r="1832" spans="1:11" x14ac:dyDescent="0.25">
      <c r="A1832" s="7" t="s">
        <v>912</v>
      </c>
      <c r="B1832" s="7" t="s">
        <v>8053</v>
      </c>
      <c r="C1832" s="7" t="s">
        <v>14018</v>
      </c>
      <c r="D1832" s="7" t="s">
        <v>14019</v>
      </c>
      <c r="E1832" s="7" t="s">
        <v>15201</v>
      </c>
      <c r="F1832" s="7" t="s">
        <v>21839</v>
      </c>
      <c r="G1832" s="8">
        <v>336013379</v>
      </c>
      <c r="H1832" s="8">
        <v>0</v>
      </c>
      <c r="I1832" s="9">
        <f t="shared" si="57"/>
        <v>336013379</v>
      </c>
      <c r="J1832" s="8">
        <v>0</v>
      </c>
      <c r="K1832" s="10">
        <f t="shared" si="58"/>
        <v>0</v>
      </c>
    </row>
    <row r="1833" spans="1:11" x14ac:dyDescent="0.25">
      <c r="A1833" s="7" t="s">
        <v>914</v>
      </c>
      <c r="B1833" s="7" t="s">
        <v>8055</v>
      </c>
      <c r="C1833" s="7" t="s">
        <v>14012</v>
      </c>
      <c r="D1833" s="7" t="s">
        <v>14013</v>
      </c>
      <c r="E1833" s="7" t="s">
        <v>15203</v>
      </c>
      <c r="F1833" s="7" t="s">
        <v>21841</v>
      </c>
      <c r="G1833" s="8">
        <v>53839616</v>
      </c>
      <c r="H1833" s="8">
        <v>0</v>
      </c>
      <c r="I1833" s="9">
        <f t="shared" si="57"/>
        <v>53839616</v>
      </c>
      <c r="J1833" s="8">
        <v>53839616</v>
      </c>
      <c r="K1833" s="10">
        <f t="shared" si="58"/>
        <v>1</v>
      </c>
    </row>
    <row r="1834" spans="1:11" x14ac:dyDescent="0.25">
      <c r="A1834" s="7" t="s">
        <v>915</v>
      </c>
      <c r="B1834" s="7" t="s">
        <v>8056</v>
      </c>
      <c r="C1834" s="7" t="s">
        <v>14018</v>
      </c>
      <c r="D1834" s="7" t="s">
        <v>14019</v>
      </c>
      <c r="E1834" s="7" t="s">
        <v>15204</v>
      </c>
      <c r="F1834" s="7" t="s">
        <v>21842</v>
      </c>
      <c r="G1834" s="8">
        <v>3247951756</v>
      </c>
      <c r="H1834" s="8">
        <v>0</v>
      </c>
      <c r="I1834" s="9">
        <f t="shared" si="57"/>
        <v>3247951756</v>
      </c>
      <c r="J1834" s="8">
        <v>0</v>
      </c>
      <c r="K1834" s="10">
        <f t="shared" si="58"/>
        <v>0</v>
      </c>
    </row>
    <row r="1835" spans="1:11" x14ac:dyDescent="0.25">
      <c r="A1835" s="7" t="s">
        <v>916</v>
      </c>
      <c r="B1835" s="7" t="s">
        <v>8057</v>
      </c>
      <c r="C1835" s="7" t="s">
        <v>14012</v>
      </c>
      <c r="D1835" s="7" t="s">
        <v>14013</v>
      </c>
      <c r="E1835" s="7" t="s">
        <v>15205</v>
      </c>
      <c r="F1835" s="7" t="s">
        <v>21595</v>
      </c>
      <c r="G1835" s="8">
        <v>230247898</v>
      </c>
      <c r="H1835" s="8">
        <v>0</v>
      </c>
      <c r="I1835" s="9">
        <f t="shared" si="57"/>
        <v>230247898</v>
      </c>
      <c r="J1835" s="8">
        <v>0</v>
      </c>
      <c r="K1835" s="10">
        <f t="shared" si="58"/>
        <v>0</v>
      </c>
    </row>
    <row r="1836" spans="1:11" x14ac:dyDescent="0.25">
      <c r="A1836" s="7" t="s">
        <v>917</v>
      </c>
      <c r="B1836" s="7" t="s">
        <v>8058</v>
      </c>
      <c r="C1836" s="7" t="s">
        <v>14012</v>
      </c>
      <c r="D1836" s="7" t="s">
        <v>14013</v>
      </c>
      <c r="E1836" s="7" t="s">
        <v>15206</v>
      </c>
      <c r="F1836" s="7" t="s">
        <v>21315</v>
      </c>
      <c r="G1836" s="8">
        <v>52589904</v>
      </c>
      <c r="H1836" s="8">
        <v>0</v>
      </c>
      <c r="I1836" s="9">
        <f t="shared" si="57"/>
        <v>52589904</v>
      </c>
      <c r="J1836" s="8">
        <v>0</v>
      </c>
      <c r="K1836" s="10">
        <f t="shared" si="58"/>
        <v>0</v>
      </c>
    </row>
    <row r="1837" spans="1:11" x14ac:dyDescent="0.25">
      <c r="A1837" s="7" t="s">
        <v>918</v>
      </c>
      <c r="B1837" s="7" t="s">
        <v>8059</v>
      </c>
      <c r="C1837" s="7" t="s">
        <v>14010</v>
      </c>
      <c r="D1837" s="7" t="s">
        <v>14011</v>
      </c>
      <c r="E1837" s="7" t="s">
        <v>15207</v>
      </c>
      <c r="F1837" s="7" t="s">
        <v>21456</v>
      </c>
      <c r="G1837" s="8">
        <v>7523096</v>
      </c>
      <c r="H1837" s="8">
        <v>0</v>
      </c>
      <c r="I1837" s="9">
        <f t="shared" si="57"/>
        <v>7523096</v>
      </c>
      <c r="J1837" s="8">
        <v>0</v>
      </c>
      <c r="K1837" s="10">
        <f t="shared" si="58"/>
        <v>0</v>
      </c>
    </row>
    <row r="1838" spans="1:11" x14ac:dyDescent="0.25">
      <c r="A1838" s="7" t="s">
        <v>919</v>
      </c>
      <c r="B1838" s="7" t="s">
        <v>8060</v>
      </c>
      <c r="C1838" s="7" t="s">
        <v>14026</v>
      </c>
      <c r="D1838" s="7" t="s">
        <v>14027</v>
      </c>
      <c r="E1838" s="7" t="s">
        <v>15208</v>
      </c>
      <c r="F1838" s="7" t="s">
        <v>21843</v>
      </c>
      <c r="G1838" s="8">
        <v>17306838</v>
      </c>
      <c r="H1838" s="8">
        <v>0</v>
      </c>
      <c r="I1838" s="9">
        <f t="shared" si="57"/>
        <v>17306838</v>
      </c>
      <c r="J1838" s="8">
        <v>0</v>
      </c>
      <c r="K1838" s="10">
        <f t="shared" si="58"/>
        <v>0</v>
      </c>
    </row>
    <row r="1839" spans="1:11" x14ac:dyDescent="0.25">
      <c r="A1839" s="7" t="s">
        <v>920</v>
      </c>
      <c r="B1839" s="7" t="s">
        <v>8061</v>
      </c>
      <c r="C1839" s="7" t="s">
        <v>14026</v>
      </c>
      <c r="D1839" s="7" t="s">
        <v>14027</v>
      </c>
      <c r="E1839" s="7" t="s">
        <v>15209</v>
      </c>
      <c r="F1839" s="7" t="s">
        <v>21400</v>
      </c>
      <c r="G1839" s="8">
        <v>119</v>
      </c>
      <c r="H1839" s="8">
        <v>0</v>
      </c>
      <c r="I1839" s="9">
        <f t="shared" si="57"/>
        <v>119</v>
      </c>
      <c r="J1839" s="8">
        <v>0</v>
      </c>
      <c r="K1839" s="10">
        <f t="shared" si="58"/>
        <v>0</v>
      </c>
    </row>
    <row r="1840" spans="1:11" x14ac:dyDescent="0.25">
      <c r="A1840" s="7" t="s">
        <v>921</v>
      </c>
      <c r="B1840" s="7" t="s">
        <v>8062</v>
      </c>
      <c r="C1840" s="7" t="s">
        <v>14010</v>
      </c>
      <c r="D1840" s="7" t="s">
        <v>14011</v>
      </c>
      <c r="E1840" s="7" t="s">
        <v>15210</v>
      </c>
      <c r="F1840" s="7" t="s">
        <v>21844</v>
      </c>
      <c r="G1840" s="8">
        <v>13198996</v>
      </c>
      <c r="H1840" s="8">
        <v>0</v>
      </c>
      <c r="I1840" s="9">
        <f t="shared" si="57"/>
        <v>13198996</v>
      </c>
      <c r="J1840" s="8">
        <v>0</v>
      </c>
      <c r="K1840" s="10">
        <f t="shared" si="58"/>
        <v>0</v>
      </c>
    </row>
    <row r="1841" spans="1:11" x14ac:dyDescent="0.25">
      <c r="A1841" s="7" t="s">
        <v>922</v>
      </c>
      <c r="B1841" s="7" t="s">
        <v>8063</v>
      </c>
      <c r="C1841" s="7" t="s">
        <v>14010</v>
      </c>
      <c r="D1841" s="7" t="s">
        <v>14011</v>
      </c>
      <c r="E1841" s="7" t="s">
        <v>15211</v>
      </c>
      <c r="F1841" s="7" t="s">
        <v>21845</v>
      </c>
      <c r="G1841" s="8">
        <v>208608632</v>
      </c>
      <c r="H1841" s="8">
        <v>0</v>
      </c>
      <c r="I1841" s="9">
        <f t="shared" si="57"/>
        <v>208608632</v>
      </c>
      <c r="J1841" s="8">
        <v>0</v>
      </c>
      <c r="K1841" s="10">
        <f t="shared" si="58"/>
        <v>0</v>
      </c>
    </row>
    <row r="1842" spans="1:11" x14ac:dyDescent="0.25">
      <c r="A1842" s="7" t="s">
        <v>923</v>
      </c>
      <c r="B1842" s="7" t="s">
        <v>8064</v>
      </c>
      <c r="C1842" s="7" t="s">
        <v>14010</v>
      </c>
      <c r="D1842" s="7" t="s">
        <v>14011</v>
      </c>
      <c r="E1842" s="7" t="s">
        <v>15212</v>
      </c>
      <c r="F1842" s="7" t="s">
        <v>21711</v>
      </c>
      <c r="G1842" s="8">
        <v>214309044</v>
      </c>
      <c r="H1842" s="8">
        <v>0</v>
      </c>
      <c r="I1842" s="9">
        <f t="shared" si="57"/>
        <v>214309044</v>
      </c>
      <c r="J1842" s="8">
        <v>214309044</v>
      </c>
      <c r="K1842" s="10">
        <f t="shared" si="58"/>
        <v>1</v>
      </c>
    </row>
    <row r="1843" spans="1:11" x14ac:dyDescent="0.25">
      <c r="A1843" s="7" t="s">
        <v>925</v>
      </c>
      <c r="B1843" s="7" t="s">
        <v>8066</v>
      </c>
      <c r="C1843" s="7" t="s">
        <v>14016</v>
      </c>
      <c r="D1843" s="7" t="s">
        <v>14017</v>
      </c>
      <c r="E1843" s="7" t="s">
        <v>15214</v>
      </c>
      <c r="F1843" s="7" t="s">
        <v>21846</v>
      </c>
      <c r="G1843" s="8">
        <v>2570372</v>
      </c>
      <c r="H1843" s="8">
        <v>2570372</v>
      </c>
      <c r="I1843" s="9">
        <f t="shared" si="57"/>
        <v>0</v>
      </c>
      <c r="J1843" s="8">
        <v>0</v>
      </c>
      <c r="K1843" s="10">
        <v>0</v>
      </c>
    </row>
    <row r="1844" spans="1:11" x14ac:dyDescent="0.25">
      <c r="A1844" s="7" t="s">
        <v>926</v>
      </c>
      <c r="B1844" s="7" t="s">
        <v>8067</v>
      </c>
      <c r="C1844" s="7" t="s">
        <v>14010</v>
      </c>
      <c r="D1844" s="7" t="s">
        <v>14011</v>
      </c>
      <c r="E1844" s="7" t="s">
        <v>15215</v>
      </c>
      <c r="F1844" s="7" t="s">
        <v>21847</v>
      </c>
      <c r="G1844" s="8">
        <v>3253729</v>
      </c>
      <c r="H1844" s="8">
        <v>0</v>
      </c>
      <c r="I1844" s="9">
        <f t="shared" si="57"/>
        <v>3253729</v>
      </c>
      <c r="J1844" s="8">
        <v>0</v>
      </c>
      <c r="K1844" s="10">
        <f t="shared" si="58"/>
        <v>0</v>
      </c>
    </row>
    <row r="1845" spans="1:11" x14ac:dyDescent="0.25">
      <c r="A1845" s="7" t="s">
        <v>927</v>
      </c>
      <c r="B1845" s="7" t="s">
        <v>8068</v>
      </c>
      <c r="C1845" s="7" t="s">
        <v>14016</v>
      </c>
      <c r="D1845" s="7" t="s">
        <v>14017</v>
      </c>
      <c r="E1845" s="7" t="s">
        <v>15216</v>
      </c>
      <c r="F1845" s="7" t="s">
        <v>21848</v>
      </c>
      <c r="G1845" s="8">
        <v>83968</v>
      </c>
      <c r="H1845" s="8">
        <v>83968</v>
      </c>
      <c r="I1845" s="9">
        <f t="shared" si="57"/>
        <v>0</v>
      </c>
      <c r="J1845" s="8">
        <v>0</v>
      </c>
      <c r="K1845" s="10">
        <v>0</v>
      </c>
    </row>
    <row r="1846" spans="1:11" x14ac:dyDescent="0.25">
      <c r="A1846" s="7" t="s">
        <v>928</v>
      </c>
      <c r="B1846" s="7" t="s">
        <v>8069</v>
      </c>
      <c r="C1846" s="7" t="s">
        <v>14010</v>
      </c>
      <c r="D1846" s="7" t="s">
        <v>14011</v>
      </c>
      <c r="E1846" s="7" t="s">
        <v>15217</v>
      </c>
      <c r="F1846" s="7" t="s">
        <v>21321</v>
      </c>
      <c r="G1846" s="8">
        <v>477673308</v>
      </c>
      <c r="H1846" s="8">
        <v>0</v>
      </c>
      <c r="I1846" s="9">
        <f t="shared" si="57"/>
        <v>477673308</v>
      </c>
      <c r="J1846" s="8">
        <v>0</v>
      </c>
      <c r="K1846" s="10">
        <f t="shared" si="58"/>
        <v>0</v>
      </c>
    </row>
    <row r="1847" spans="1:11" x14ac:dyDescent="0.25">
      <c r="A1847" s="7" t="s">
        <v>929</v>
      </c>
      <c r="B1847" s="7" t="s">
        <v>8070</v>
      </c>
      <c r="C1847" s="7" t="s">
        <v>14010</v>
      </c>
      <c r="D1847" s="7" t="s">
        <v>14011</v>
      </c>
      <c r="E1847" s="7" t="s">
        <v>15218</v>
      </c>
      <c r="F1847" s="7" t="s">
        <v>21849</v>
      </c>
      <c r="G1847" s="8">
        <v>24427008</v>
      </c>
      <c r="H1847" s="8">
        <v>0</v>
      </c>
      <c r="I1847" s="9">
        <f t="shared" si="57"/>
        <v>24427008</v>
      </c>
      <c r="J1847" s="8">
        <v>0</v>
      </c>
      <c r="K1847" s="10">
        <f t="shared" si="58"/>
        <v>0</v>
      </c>
    </row>
    <row r="1848" spans="1:11" x14ac:dyDescent="0.25">
      <c r="A1848" s="7" t="s">
        <v>930</v>
      </c>
      <c r="B1848" s="7" t="s">
        <v>8071</v>
      </c>
      <c r="C1848" s="7" t="s">
        <v>14010</v>
      </c>
      <c r="D1848" s="7" t="s">
        <v>14011</v>
      </c>
      <c r="E1848" s="7" t="s">
        <v>15219</v>
      </c>
      <c r="F1848" s="7" t="s">
        <v>21849</v>
      </c>
      <c r="G1848" s="8">
        <v>251055541</v>
      </c>
      <c r="H1848" s="8">
        <v>0</v>
      </c>
      <c r="I1848" s="9">
        <f t="shared" si="57"/>
        <v>251055541</v>
      </c>
      <c r="J1848" s="8">
        <v>0</v>
      </c>
      <c r="K1848" s="10">
        <f t="shared" si="58"/>
        <v>0</v>
      </c>
    </row>
    <row r="1849" spans="1:11" x14ac:dyDescent="0.25">
      <c r="A1849" s="7" t="s">
        <v>931</v>
      </c>
      <c r="B1849" s="7" t="s">
        <v>8072</v>
      </c>
      <c r="C1849" s="7" t="s">
        <v>14018</v>
      </c>
      <c r="D1849" s="7" t="s">
        <v>14019</v>
      </c>
      <c r="E1849" s="7" t="s">
        <v>15220</v>
      </c>
      <c r="F1849" s="7" t="s">
        <v>21561</v>
      </c>
      <c r="G1849" s="8">
        <v>50226477</v>
      </c>
      <c r="H1849" s="8">
        <v>0</v>
      </c>
      <c r="I1849" s="9">
        <f t="shared" si="57"/>
        <v>50226477</v>
      </c>
      <c r="J1849" s="8">
        <v>0</v>
      </c>
      <c r="K1849" s="10">
        <f t="shared" si="58"/>
        <v>0</v>
      </c>
    </row>
    <row r="1850" spans="1:11" x14ac:dyDescent="0.25">
      <c r="A1850" s="7" t="s">
        <v>932</v>
      </c>
      <c r="B1850" s="7" t="s">
        <v>8073</v>
      </c>
      <c r="C1850" s="7" t="s">
        <v>14010</v>
      </c>
      <c r="D1850" s="7" t="s">
        <v>14011</v>
      </c>
      <c r="E1850" s="7" t="s">
        <v>15221</v>
      </c>
      <c r="F1850" s="7" t="s">
        <v>21850</v>
      </c>
      <c r="G1850" s="8">
        <v>212065073</v>
      </c>
      <c r="H1850" s="8">
        <v>0</v>
      </c>
      <c r="I1850" s="9">
        <f t="shared" si="57"/>
        <v>212065073</v>
      </c>
      <c r="J1850" s="8">
        <v>0</v>
      </c>
      <c r="K1850" s="10">
        <f t="shared" si="58"/>
        <v>0</v>
      </c>
    </row>
    <row r="1851" spans="1:11" x14ac:dyDescent="0.25">
      <c r="A1851" s="7" t="s">
        <v>933</v>
      </c>
      <c r="B1851" s="7" t="s">
        <v>8074</v>
      </c>
      <c r="C1851" s="7" t="s">
        <v>14012</v>
      </c>
      <c r="D1851" s="7" t="s">
        <v>14013</v>
      </c>
      <c r="E1851" s="7" t="s">
        <v>15222</v>
      </c>
      <c r="F1851" s="7" t="s">
        <v>21569</v>
      </c>
      <c r="G1851" s="8">
        <v>144595535</v>
      </c>
      <c r="H1851" s="8">
        <v>0</v>
      </c>
      <c r="I1851" s="9">
        <f t="shared" si="57"/>
        <v>144595535</v>
      </c>
      <c r="J1851" s="8">
        <v>0</v>
      </c>
      <c r="K1851" s="10">
        <f t="shared" si="58"/>
        <v>0</v>
      </c>
    </row>
    <row r="1852" spans="1:11" x14ac:dyDescent="0.25">
      <c r="A1852" s="7" t="s">
        <v>934</v>
      </c>
      <c r="B1852" s="7" t="s">
        <v>8075</v>
      </c>
      <c r="C1852" s="7" t="s">
        <v>14012</v>
      </c>
      <c r="D1852" s="7" t="s">
        <v>14013</v>
      </c>
      <c r="E1852" s="7" t="s">
        <v>15223</v>
      </c>
      <c r="F1852" s="7" t="s">
        <v>21604</v>
      </c>
      <c r="G1852" s="8">
        <v>300216250</v>
      </c>
      <c r="H1852" s="8">
        <v>0</v>
      </c>
      <c r="I1852" s="9">
        <f t="shared" si="57"/>
        <v>300216250</v>
      </c>
      <c r="J1852" s="8">
        <v>0</v>
      </c>
      <c r="K1852" s="10">
        <f t="shared" si="58"/>
        <v>0</v>
      </c>
    </row>
    <row r="1853" spans="1:11" x14ac:dyDescent="0.25">
      <c r="A1853" s="7" t="s">
        <v>936</v>
      </c>
      <c r="B1853" s="7" t="s">
        <v>8077</v>
      </c>
      <c r="C1853" s="7" t="s">
        <v>14012</v>
      </c>
      <c r="D1853" s="7" t="s">
        <v>14013</v>
      </c>
      <c r="E1853" s="7" t="s">
        <v>15225</v>
      </c>
      <c r="F1853" s="7" t="s">
        <v>21408</v>
      </c>
      <c r="G1853" s="8">
        <v>219452333</v>
      </c>
      <c r="H1853" s="8">
        <v>0</v>
      </c>
      <c r="I1853" s="9">
        <f t="shared" si="57"/>
        <v>219452333</v>
      </c>
      <c r="J1853" s="8">
        <v>219452333</v>
      </c>
      <c r="K1853" s="10">
        <f t="shared" si="58"/>
        <v>1</v>
      </c>
    </row>
    <row r="1854" spans="1:11" x14ac:dyDescent="0.25">
      <c r="A1854" s="7" t="s">
        <v>937</v>
      </c>
      <c r="B1854" s="7" t="s">
        <v>8078</v>
      </c>
      <c r="C1854" s="7" t="s">
        <v>14026</v>
      </c>
      <c r="D1854" s="7" t="s">
        <v>14027</v>
      </c>
      <c r="E1854" s="7" t="s">
        <v>15226</v>
      </c>
      <c r="F1854" s="7" t="s">
        <v>21851</v>
      </c>
      <c r="G1854" s="8">
        <v>630000</v>
      </c>
      <c r="H1854" s="8">
        <v>0</v>
      </c>
      <c r="I1854" s="9">
        <f t="shared" si="57"/>
        <v>630000</v>
      </c>
      <c r="J1854" s="8">
        <v>0</v>
      </c>
      <c r="K1854" s="10">
        <f t="shared" si="58"/>
        <v>0</v>
      </c>
    </row>
    <row r="1855" spans="1:11" x14ac:dyDescent="0.25">
      <c r="A1855" s="7" t="s">
        <v>938</v>
      </c>
      <c r="B1855" s="7" t="s">
        <v>8079</v>
      </c>
      <c r="C1855" s="7" t="s">
        <v>14010</v>
      </c>
      <c r="D1855" s="7" t="s">
        <v>14011</v>
      </c>
      <c r="E1855" s="7" t="s">
        <v>15227</v>
      </c>
      <c r="F1855" s="7" t="s">
        <v>21852</v>
      </c>
      <c r="G1855" s="8">
        <v>16520000</v>
      </c>
      <c r="H1855" s="8">
        <v>0</v>
      </c>
      <c r="I1855" s="9">
        <f t="shared" si="57"/>
        <v>16520000</v>
      </c>
      <c r="J1855" s="8">
        <v>16520000</v>
      </c>
      <c r="K1855" s="10">
        <f t="shared" si="58"/>
        <v>1</v>
      </c>
    </row>
    <row r="1856" spans="1:11" x14ac:dyDescent="0.25">
      <c r="A1856" s="7" t="s">
        <v>939</v>
      </c>
      <c r="B1856" s="7" t="s">
        <v>8080</v>
      </c>
      <c r="C1856" s="7" t="s">
        <v>14018</v>
      </c>
      <c r="D1856" s="7" t="s">
        <v>14019</v>
      </c>
      <c r="E1856" s="7" t="s">
        <v>15228</v>
      </c>
      <c r="F1856" s="7" t="s">
        <v>21853</v>
      </c>
      <c r="G1856" s="8">
        <v>10470633</v>
      </c>
      <c r="H1856" s="8">
        <v>0</v>
      </c>
      <c r="I1856" s="9">
        <f t="shared" si="57"/>
        <v>10470633</v>
      </c>
      <c r="J1856" s="8">
        <v>0</v>
      </c>
      <c r="K1856" s="10">
        <f t="shared" si="58"/>
        <v>0</v>
      </c>
    </row>
    <row r="1857" spans="1:11" x14ac:dyDescent="0.25">
      <c r="A1857" s="7" t="s">
        <v>940</v>
      </c>
      <c r="B1857" s="7" t="s">
        <v>8081</v>
      </c>
      <c r="C1857" s="7" t="s">
        <v>14010</v>
      </c>
      <c r="D1857" s="7" t="s">
        <v>14011</v>
      </c>
      <c r="E1857" s="7" t="s">
        <v>15229</v>
      </c>
      <c r="F1857" s="7" t="s">
        <v>21854</v>
      </c>
      <c r="G1857" s="8">
        <v>5339774</v>
      </c>
      <c r="H1857" s="8">
        <v>0</v>
      </c>
      <c r="I1857" s="9">
        <f t="shared" si="57"/>
        <v>5339774</v>
      </c>
      <c r="J1857" s="8">
        <v>0</v>
      </c>
      <c r="K1857" s="10">
        <f t="shared" si="58"/>
        <v>0</v>
      </c>
    </row>
    <row r="1858" spans="1:11" x14ac:dyDescent="0.25">
      <c r="A1858" s="7" t="s">
        <v>941</v>
      </c>
      <c r="B1858" s="7" t="s">
        <v>8082</v>
      </c>
      <c r="C1858" s="7" t="s">
        <v>14010</v>
      </c>
      <c r="D1858" s="7" t="s">
        <v>14011</v>
      </c>
      <c r="E1858" s="7" t="s">
        <v>15230</v>
      </c>
      <c r="F1858" s="7" t="s">
        <v>21855</v>
      </c>
      <c r="G1858" s="8">
        <v>34169086</v>
      </c>
      <c r="H1858" s="8">
        <v>0</v>
      </c>
      <c r="I1858" s="9">
        <f t="shared" ref="I1858:I1921" si="59">+G1858-H1858</f>
        <v>34169086</v>
      </c>
      <c r="J1858" s="8">
        <v>0</v>
      </c>
      <c r="K1858" s="10">
        <f t="shared" si="58"/>
        <v>0</v>
      </c>
    </row>
    <row r="1859" spans="1:11" x14ac:dyDescent="0.25">
      <c r="A1859" s="7" t="s">
        <v>942</v>
      </c>
      <c r="B1859" s="7" t="s">
        <v>8083</v>
      </c>
      <c r="C1859" s="7" t="s">
        <v>14018</v>
      </c>
      <c r="D1859" s="7" t="s">
        <v>14019</v>
      </c>
      <c r="E1859" s="7" t="s">
        <v>15231</v>
      </c>
      <c r="F1859" s="7" t="s">
        <v>21615</v>
      </c>
      <c r="G1859" s="8">
        <v>314706511</v>
      </c>
      <c r="H1859" s="8">
        <v>0</v>
      </c>
      <c r="I1859" s="9">
        <f t="shared" si="59"/>
        <v>314706511</v>
      </c>
      <c r="J1859" s="8">
        <v>0</v>
      </c>
      <c r="K1859" s="10">
        <f t="shared" ref="K1859:K1922" si="60">+J1859/I1859</f>
        <v>0</v>
      </c>
    </row>
    <row r="1860" spans="1:11" x14ac:dyDescent="0.25">
      <c r="A1860" s="7" t="s">
        <v>943</v>
      </c>
      <c r="B1860" s="7" t="s">
        <v>8084</v>
      </c>
      <c r="C1860" s="7" t="s">
        <v>14010</v>
      </c>
      <c r="D1860" s="7" t="s">
        <v>14011</v>
      </c>
      <c r="E1860" s="7" t="s">
        <v>15232</v>
      </c>
      <c r="F1860" s="7" t="s">
        <v>21856</v>
      </c>
      <c r="G1860" s="8">
        <v>10041386</v>
      </c>
      <c r="H1860" s="8">
        <v>0</v>
      </c>
      <c r="I1860" s="9">
        <f t="shared" si="59"/>
        <v>10041386</v>
      </c>
      <c r="J1860" s="8">
        <v>0</v>
      </c>
      <c r="K1860" s="10">
        <f t="shared" si="60"/>
        <v>0</v>
      </c>
    </row>
    <row r="1861" spans="1:11" x14ac:dyDescent="0.25">
      <c r="A1861" s="7" t="s">
        <v>944</v>
      </c>
      <c r="B1861" s="7" t="s">
        <v>8085</v>
      </c>
      <c r="C1861" s="7" t="s">
        <v>14010</v>
      </c>
      <c r="D1861" s="7" t="s">
        <v>14011</v>
      </c>
      <c r="E1861" s="7" t="s">
        <v>15233</v>
      </c>
      <c r="F1861" s="7" t="s">
        <v>21235</v>
      </c>
      <c r="G1861" s="8">
        <v>54051526</v>
      </c>
      <c r="H1861" s="8">
        <v>0</v>
      </c>
      <c r="I1861" s="9">
        <f t="shared" si="59"/>
        <v>54051526</v>
      </c>
      <c r="J1861" s="8">
        <v>0</v>
      </c>
      <c r="K1861" s="10">
        <f t="shared" si="60"/>
        <v>0</v>
      </c>
    </row>
    <row r="1862" spans="1:11" x14ac:dyDescent="0.25">
      <c r="A1862" s="7" t="s">
        <v>945</v>
      </c>
      <c r="B1862" s="7" t="s">
        <v>8086</v>
      </c>
      <c r="C1862" s="7" t="s">
        <v>14010</v>
      </c>
      <c r="D1862" s="7" t="s">
        <v>14011</v>
      </c>
      <c r="E1862" s="7" t="s">
        <v>15234</v>
      </c>
      <c r="F1862" s="7" t="s">
        <v>21279</v>
      </c>
      <c r="G1862" s="8">
        <v>241204226</v>
      </c>
      <c r="H1862" s="8">
        <v>0</v>
      </c>
      <c r="I1862" s="9">
        <f t="shared" si="59"/>
        <v>241204226</v>
      </c>
      <c r="J1862" s="8">
        <v>0</v>
      </c>
      <c r="K1862" s="10">
        <f t="shared" si="60"/>
        <v>0</v>
      </c>
    </row>
    <row r="1863" spans="1:11" x14ac:dyDescent="0.25">
      <c r="A1863" s="7" t="s">
        <v>947</v>
      </c>
      <c r="B1863" s="7" t="s">
        <v>8088</v>
      </c>
      <c r="C1863" s="7" t="s">
        <v>14024</v>
      </c>
      <c r="D1863" s="7" t="s">
        <v>14025</v>
      </c>
      <c r="E1863" s="7" t="s">
        <v>15236</v>
      </c>
      <c r="F1863" s="7" t="s">
        <v>21858</v>
      </c>
      <c r="G1863" s="8">
        <v>63319</v>
      </c>
      <c r="H1863" s="8">
        <v>0</v>
      </c>
      <c r="I1863" s="9">
        <f t="shared" si="59"/>
        <v>63319</v>
      </c>
      <c r="J1863" s="8">
        <v>0</v>
      </c>
      <c r="K1863" s="10">
        <f t="shared" si="60"/>
        <v>0</v>
      </c>
    </row>
    <row r="1864" spans="1:11" x14ac:dyDescent="0.25">
      <c r="A1864" s="7" t="s">
        <v>948</v>
      </c>
      <c r="B1864" s="7" t="s">
        <v>8089</v>
      </c>
      <c r="C1864" s="7" t="s">
        <v>14022</v>
      </c>
      <c r="D1864" s="7" t="s">
        <v>14023</v>
      </c>
      <c r="E1864" s="7" t="s">
        <v>15237</v>
      </c>
      <c r="F1864" s="7" t="s">
        <v>21859</v>
      </c>
      <c r="G1864" s="8">
        <v>122200</v>
      </c>
      <c r="H1864" s="8">
        <v>0</v>
      </c>
      <c r="I1864" s="9">
        <f t="shared" si="59"/>
        <v>122200</v>
      </c>
      <c r="J1864" s="8">
        <v>0</v>
      </c>
      <c r="K1864" s="10">
        <f t="shared" si="60"/>
        <v>0</v>
      </c>
    </row>
    <row r="1865" spans="1:11" x14ac:dyDescent="0.25">
      <c r="A1865" s="7" t="s">
        <v>949</v>
      </c>
      <c r="B1865" s="7" t="s">
        <v>8090</v>
      </c>
      <c r="C1865" s="7" t="s">
        <v>14018</v>
      </c>
      <c r="D1865" s="7" t="s">
        <v>14019</v>
      </c>
      <c r="E1865" s="7" t="s">
        <v>15238</v>
      </c>
      <c r="F1865" s="7" t="s">
        <v>21370</v>
      </c>
      <c r="G1865" s="8">
        <v>27681512</v>
      </c>
      <c r="H1865" s="8">
        <v>0</v>
      </c>
      <c r="I1865" s="9">
        <f t="shared" si="59"/>
        <v>27681512</v>
      </c>
      <c r="J1865" s="8">
        <v>11627000</v>
      </c>
      <c r="K1865" s="10">
        <f t="shared" si="60"/>
        <v>0.42002763432864504</v>
      </c>
    </row>
    <row r="1866" spans="1:11" x14ac:dyDescent="0.25">
      <c r="A1866" s="7" t="s">
        <v>950</v>
      </c>
      <c r="B1866" s="7" t="s">
        <v>8091</v>
      </c>
      <c r="C1866" s="7" t="s">
        <v>14010</v>
      </c>
      <c r="D1866" s="7" t="s">
        <v>14011</v>
      </c>
      <c r="E1866" s="7" t="s">
        <v>15239</v>
      </c>
      <c r="F1866" s="7" t="s">
        <v>21860</v>
      </c>
      <c r="G1866" s="8">
        <v>60356425</v>
      </c>
      <c r="H1866" s="8">
        <v>0</v>
      </c>
      <c r="I1866" s="9">
        <f t="shared" si="59"/>
        <v>60356425</v>
      </c>
      <c r="J1866" s="8">
        <v>0</v>
      </c>
      <c r="K1866" s="10">
        <f t="shared" si="60"/>
        <v>0</v>
      </c>
    </row>
    <row r="1867" spans="1:11" x14ac:dyDescent="0.25">
      <c r="A1867" s="7" t="s">
        <v>951</v>
      </c>
      <c r="B1867" s="7" t="s">
        <v>8092</v>
      </c>
      <c r="C1867" s="7" t="s">
        <v>14010</v>
      </c>
      <c r="D1867" s="7" t="s">
        <v>14011</v>
      </c>
      <c r="E1867" s="7" t="s">
        <v>15240</v>
      </c>
      <c r="F1867" s="7" t="s">
        <v>21860</v>
      </c>
      <c r="G1867" s="8">
        <v>193269247</v>
      </c>
      <c r="H1867" s="8">
        <v>0</v>
      </c>
      <c r="I1867" s="9">
        <f t="shared" si="59"/>
        <v>193269247</v>
      </c>
      <c r="J1867" s="8">
        <v>0</v>
      </c>
      <c r="K1867" s="10">
        <f t="shared" si="60"/>
        <v>0</v>
      </c>
    </row>
    <row r="1868" spans="1:11" x14ac:dyDescent="0.25">
      <c r="A1868" s="7" t="s">
        <v>952</v>
      </c>
      <c r="B1868" s="7" t="s">
        <v>8093</v>
      </c>
      <c r="C1868" s="7" t="s">
        <v>14010</v>
      </c>
      <c r="D1868" s="7" t="s">
        <v>14011</v>
      </c>
      <c r="E1868" s="7" t="s">
        <v>15241</v>
      </c>
      <c r="F1868" s="7" t="s">
        <v>21860</v>
      </c>
      <c r="G1868" s="8">
        <v>1669684</v>
      </c>
      <c r="H1868" s="8">
        <v>0</v>
      </c>
      <c r="I1868" s="9">
        <f t="shared" si="59"/>
        <v>1669684</v>
      </c>
      <c r="J1868" s="8">
        <v>0</v>
      </c>
      <c r="K1868" s="10">
        <f t="shared" si="60"/>
        <v>0</v>
      </c>
    </row>
    <row r="1869" spans="1:11" x14ac:dyDescent="0.25">
      <c r="A1869" s="7" t="s">
        <v>953</v>
      </c>
      <c r="B1869" s="7" t="s">
        <v>8094</v>
      </c>
      <c r="C1869" s="7" t="s">
        <v>14010</v>
      </c>
      <c r="D1869" s="7" t="s">
        <v>14011</v>
      </c>
      <c r="E1869" s="7" t="s">
        <v>15242</v>
      </c>
      <c r="F1869" s="7" t="s">
        <v>21391</v>
      </c>
      <c r="G1869" s="8">
        <v>119750288</v>
      </c>
      <c r="H1869" s="8">
        <v>0</v>
      </c>
      <c r="I1869" s="9">
        <f t="shared" si="59"/>
        <v>119750288</v>
      </c>
      <c r="J1869" s="8">
        <v>0</v>
      </c>
      <c r="K1869" s="10">
        <f t="shared" si="60"/>
        <v>0</v>
      </c>
    </row>
    <row r="1870" spans="1:11" x14ac:dyDescent="0.25">
      <c r="A1870" s="7" t="s">
        <v>954</v>
      </c>
      <c r="B1870" s="7" t="s">
        <v>8095</v>
      </c>
      <c r="C1870" s="7" t="s">
        <v>14010</v>
      </c>
      <c r="D1870" s="7" t="s">
        <v>14011</v>
      </c>
      <c r="E1870" s="7" t="s">
        <v>15243</v>
      </c>
      <c r="F1870" s="7" t="s">
        <v>21391</v>
      </c>
      <c r="G1870" s="8">
        <v>153832662</v>
      </c>
      <c r="H1870" s="8">
        <v>0</v>
      </c>
      <c r="I1870" s="9">
        <f t="shared" si="59"/>
        <v>153832662</v>
      </c>
      <c r="J1870" s="8">
        <v>0</v>
      </c>
      <c r="K1870" s="10">
        <f t="shared" si="60"/>
        <v>0</v>
      </c>
    </row>
    <row r="1871" spans="1:11" x14ac:dyDescent="0.25">
      <c r="A1871" s="7" t="s">
        <v>955</v>
      </c>
      <c r="B1871" s="7" t="s">
        <v>8096</v>
      </c>
      <c r="C1871" s="7" t="s">
        <v>14010</v>
      </c>
      <c r="D1871" s="7" t="s">
        <v>14011</v>
      </c>
      <c r="E1871" s="7" t="s">
        <v>15244</v>
      </c>
      <c r="F1871" s="7" t="s">
        <v>21861</v>
      </c>
      <c r="G1871" s="8">
        <v>291617069</v>
      </c>
      <c r="H1871" s="8">
        <v>0</v>
      </c>
      <c r="I1871" s="9">
        <f t="shared" si="59"/>
        <v>291617069</v>
      </c>
      <c r="J1871" s="8">
        <v>0</v>
      </c>
      <c r="K1871" s="10">
        <f t="shared" si="60"/>
        <v>0</v>
      </c>
    </row>
    <row r="1872" spans="1:11" x14ac:dyDescent="0.25">
      <c r="A1872" s="7" t="s">
        <v>956</v>
      </c>
      <c r="B1872" s="7" t="s">
        <v>8097</v>
      </c>
      <c r="C1872" s="7" t="s">
        <v>14018</v>
      </c>
      <c r="D1872" s="7" t="s">
        <v>14019</v>
      </c>
      <c r="E1872" s="7" t="s">
        <v>15245</v>
      </c>
      <c r="F1872" s="7" t="s">
        <v>21762</v>
      </c>
      <c r="G1872" s="8">
        <v>345580262</v>
      </c>
      <c r="H1872" s="8">
        <v>0</v>
      </c>
      <c r="I1872" s="9">
        <f t="shared" si="59"/>
        <v>345580262</v>
      </c>
      <c r="J1872" s="8">
        <v>0</v>
      </c>
      <c r="K1872" s="10">
        <f t="shared" si="60"/>
        <v>0</v>
      </c>
    </row>
    <row r="1873" spans="1:11" x14ac:dyDescent="0.25">
      <c r="A1873" s="7" t="s">
        <v>958</v>
      </c>
      <c r="B1873" s="7" t="s">
        <v>8099</v>
      </c>
      <c r="C1873" s="7" t="s">
        <v>14010</v>
      </c>
      <c r="D1873" s="7" t="s">
        <v>14011</v>
      </c>
      <c r="E1873" s="7" t="s">
        <v>15247</v>
      </c>
      <c r="F1873" s="7" t="s">
        <v>21863</v>
      </c>
      <c r="G1873" s="8">
        <v>26117555</v>
      </c>
      <c r="H1873" s="8">
        <v>0</v>
      </c>
      <c r="I1873" s="9">
        <f t="shared" si="59"/>
        <v>26117555</v>
      </c>
      <c r="J1873" s="8">
        <v>0</v>
      </c>
      <c r="K1873" s="10">
        <f t="shared" si="60"/>
        <v>0</v>
      </c>
    </row>
    <row r="1874" spans="1:11" x14ac:dyDescent="0.25">
      <c r="A1874" s="7" t="s">
        <v>959</v>
      </c>
      <c r="B1874" s="7" t="s">
        <v>8100</v>
      </c>
      <c r="C1874" s="7" t="s">
        <v>14012</v>
      </c>
      <c r="D1874" s="7" t="s">
        <v>14013</v>
      </c>
      <c r="E1874" s="7" t="s">
        <v>15248</v>
      </c>
      <c r="F1874" s="7" t="s">
        <v>21364</v>
      </c>
      <c r="G1874" s="8">
        <v>436977322</v>
      </c>
      <c r="H1874" s="8">
        <v>0</v>
      </c>
      <c r="I1874" s="9">
        <f t="shared" si="59"/>
        <v>436977322</v>
      </c>
      <c r="J1874" s="8">
        <v>0</v>
      </c>
      <c r="K1874" s="10">
        <f t="shared" si="60"/>
        <v>0</v>
      </c>
    </row>
    <row r="1875" spans="1:11" x14ac:dyDescent="0.25">
      <c r="A1875" s="7" t="s">
        <v>960</v>
      </c>
      <c r="B1875" s="7" t="s">
        <v>8101</v>
      </c>
      <c r="C1875" s="7" t="s">
        <v>14010</v>
      </c>
      <c r="D1875" s="7" t="s">
        <v>14011</v>
      </c>
      <c r="E1875" s="7" t="s">
        <v>15249</v>
      </c>
      <c r="F1875" s="7" t="s">
        <v>21864</v>
      </c>
      <c r="G1875" s="8">
        <v>2632378</v>
      </c>
      <c r="H1875" s="8">
        <v>0</v>
      </c>
      <c r="I1875" s="9">
        <f t="shared" si="59"/>
        <v>2632378</v>
      </c>
      <c r="J1875" s="8">
        <v>0</v>
      </c>
      <c r="K1875" s="10">
        <f t="shared" si="60"/>
        <v>0</v>
      </c>
    </row>
    <row r="1876" spans="1:11" x14ac:dyDescent="0.25">
      <c r="A1876" s="7" t="s">
        <v>961</v>
      </c>
      <c r="B1876" s="7" t="s">
        <v>8102</v>
      </c>
      <c r="C1876" s="7" t="s">
        <v>14026</v>
      </c>
      <c r="D1876" s="7" t="s">
        <v>14027</v>
      </c>
      <c r="E1876" s="7" t="s">
        <v>15250</v>
      </c>
      <c r="F1876" s="7" t="s">
        <v>21729</v>
      </c>
      <c r="G1876" s="8">
        <v>3</v>
      </c>
      <c r="H1876" s="8">
        <v>0</v>
      </c>
      <c r="I1876" s="9">
        <f t="shared" si="59"/>
        <v>3</v>
      </c>
      <c r="J1876" s="8">
        <v>0</v>
      </c>
      <c r="K1876" s="10">
        <f t="shared" si="60"/>
        <v>0</v>
      </c>
    </row>
    <row r="1877" spans="1:11" x14ac:dyDescent="0.25">
      <c r="A1877" s="7" t="s">
        <v>962</v>
      </c>
      <c r="B1877" s="7" t="s">
        <v>8103</v>
      </c>
      <c r="C1877" s="7" t="s">
        <v>14046</v>
      </c>
      <c r="D1877" s="7" t="s">
        <v>14047</v>
      </c>
      <c r="E1877" s="7" t="s">
        <v>15251</v>
      </c>
      <c r="F1877" s="7" t="s">
        <v>21865</v>
      </c>
      <c r="G1877" s="8">
        <v>1</v>
      </c>
      <c r="H1877" s="8">
        <v>0</v>
      </c>
      <c r="I1877" s="9">
        <f t="shared" si="59"/>
        <v>1</v>
      </c>
      <c r="J1877" s="8">
        <v>0</v>
      </c>
      <c r="K1877" s="10">
        <f t="shared" si="60"/>
        <v>0</v>
      </c>
    </row>
    <row r="1878" spans="1:11" x14ac:dyDescent="0.25">
      <c r="A1878" s="7" t="s">
        <v>963</v>
      </c>
      <c r="B1878" s="7" t="s">
        <v>8104</v>
      </c>
      <c r="C1878" s="7" t="s">
        <v>14010</v>
      </c>
      <c r="D1878" s="7" t="s">
        <v>14011</v>
      </c>
      <c r="E1878" s="7" t="s">
        <v>15252</v>
      </c>
      <c r="F1878" s="7" t="s">
        <v>21866</v>
      </c>
      <c r="G1878" s="8">
        <v>107115045</v>
      </c>
      <c r="H1878" s="8">
        <v>0</v>
      </c>
      <c r="I1878" s="9">
        <f t="shared" si="59"/>
        <v>107115045</v>
      </c>
      <c r="J1878" s="8">
        <v>0</v>
      </c>
      <c r="K1878" s="10">
        <f t="shared" si="60"/>
        <v>0</v>
      </c>
    </row>
    <row r="1879" spans="1:11" x14ac:dyDescent="0.25">
      <c r="A1879" s="7" t="s">
        <v>964</v>
      </c>
      <c r="B1879" s="7" t="s">
        <v>8105</v>
      </c>
      <c r="C1879" s="7" t="s">
        <v>14010</v>
      </c>
      <c r="D1879" s="7" t="s">
        <v>14011</v>
      </c>
      <c r="E1879" s="7" t="s">
        <v>15253</v>
      </c>
      <c r="F1879" s="7" t="s">
        <v>21867</v>
      </c>
      <c r="G1879" s="8">
        <v>334207627</v>
      </c>
      <c r="H1879" s="8">
        <v>0</v>
      </c>
      <c r="I1879" s="9">
        <f t="shared" si="59"/>
        <v>334207627</v>
      </c>
      <c r="J1879" s="8">
        <v>0</v>
      </c>
      <c r="K1879" s="10">
        <f t="shared" si="60"/>
        <v>0</v>
      </c>
    </row>
    <row r="1880" spans="1:11" x14ac:dyDescent="0.25">
      <c r="A1880" s="7" t="s">
        <v>965</v>
      </c>
      <c r="B1880" s="7" t="s">
        <v>8106</v>
      </c>
      <c r="C1880" s="7" t="s">
        <v>14010</v>
      </c>
      <c r="D1880" s="7" t="s">
        <v>14011</v>
      </c>
      <c r="E1880" s="7" t="s">
        <v>15254</v>
      </c>
      <c r="F1880" s="7" t="s">
        <v>21868</v>
      </c>
      <c r="G1880" s="8">
        <v>16471030</v>
      </c>
      <c r="H1880" s="8">
        <v>0</v>
      </c>
      <c r="I1880" s="9">
        <f t="shared" si="59"/>
        <v>16471030</v>
      </c>
      <c r="J1880" s="8">
        <v>0</v>
      </c>
      <c r="K1880" s="10">
        <f t="shared" si="60"/>
        <v>0</v>
      </c>
    </row>
    <row r="1881" spans="1:11" x14ac:dyDescent="0.25">
      <c r="A1881" s="7" t="s">
        <v>966</v>
      </c>
      <c r="B1881" s="7" t="s">
        <v>8107</v>
      </c>
      <c r="C1881" s="7" t="s">
        <v>14010</v>
      </c>
      <c r="D1881" s="7" t="s">
        <v>14011</v>
      </c>
      <c r="E1881" s="7" t="s">
        <v>15255</v>
      </c>
      <c r="F1881" s="7" t="s">
        <v>21869</v>
      </c>
      <c r="G1881" s="8">
        <v>45960157</v>
      </c>
      <c r="H1881" s="8">
        <v>0</v>
      </c>
      <c r="I1881" s="9">
        <f t="shared" si="59"/>
        <v>45960157</v>
      </c>
      <c r="J1881" s="8">
        <v>0</v>
      </c>
      <c r="K1881" s="10">
        <f t="shared" si="60"/>
        <v>0</v>
      </c>
    </row>
    <row r="1882" spans="1:11" x14ac:dyDescent="0.25">
      <c r="A1882" s="7" t="s">
        <v>967</v>
      </c>
      <c r="B1882" s="7" t="s">
        <v>8108</v>
      </c>
      <c r="C1882" s="7" t="s">
        <v>14010</v>
      </c>
      <c r="D1882" s="7" t="s">
        <v>14011</v>
      </c>
      <c r="E1882" s="7" t="s">
        <v>15256</v>
      </c>
      <c r="F1882" s="7" t="s">
        <v>21870</v>
      </c>
      <c r="G1882" s="8">
        <v>141076288</v>
      </c>
      <c r="H1882" s="8">
        <v>0</v>
      </c>
      <c r="I1882" s="9">
        <f t="shared" si="59"/>
        <v>141076288</v>
      </c>
      <c r="J1882" s="8">
        <v>0</v>
      </c>
      <c r="K1882" s="10">
        <f t="shared" si="60"/>
        <v>0</v>
      </c>
    </row>
    <row r="1883" spans="1:11" x14ac:dyDescent="0.25">
      <c r="A1883" s="7" t="s">
        <v>969</v>
      </c>
      <c r="B1883" s="7" t="s">
        <v>8110</v>
      </c>
      <c r="C1883" s="7" t="s">
        <v>14010</v>
      </c>
      <c r="D1883" s="7" t="s">
        <v>14011</v>
      </c>
      <c r="E1883" s="7" t="s">
        <v>15258</v>
      </c>
      <c r="F1883" s="7" t="s">
        <v>21581</v>
      </c>
      <c r="G1883" s="8">
        <v>139798867</v>
      </c>
      <c r="H1883" s="8">
        <v>0</v>
      </c>
      <c r="I1883" s="9">
        <f t="shared" si="59"/>
        <v>139798867</v>
      </c>
      <c r="J1883" s="8">
        <v>0</v>
      </c>
      <c r="K1883" s="10">
        <f t="shared" si="60"/>
        <v>0</v>
      </c>
    </row>
    <row r="1884" spans="1:11" x14ac:dyDescent="0.25">
      <c r="A1884" s="7" t="s">
        <v>970</v>
      </c>
      <c r="B1884" s="7" t="s">
        <v>8111</v>
      </c>
      <c r="C1884" s="7" t="s">
        <v>14030</v>
      </c>
      <c r="D1884" s="7" t="s">
        <v>14031</v>
      </c>
      <c r="E1884" s="7" t="s">
        <v>15259</v>
      </c>
      <c r="F1884" s="7" t="s">
        <v>21872</v>
      </c>
      <c r="G1884" s="8">
        <v>29780</v>
      </c>
      <c r="H1884" s="8">
        <v>0</v>
      </c>
      <c r="I1884" s="9">
        <f t="shared" si="59"/>
        <v>29780</v>
      </c>
      <c r="J1884" s="8">
        <v>0</v>
      </c>
      <c r="K1884" s="10">
        <f t="shared" si="60"/>
        <v>0</v>
      </c>
    </row>
    <row r="1885" spans="1:11" x14ac:dyDescent="0.25">
      <c r="A1885" s="7" t="s">
        <v>971</v>
      </c>
      <c r="B1885" s="7" t="s">
        <v>8112</v>
      </c>
      <c r="C1885" s="7" t="s">
        <v>14052</v>
      </c>
      <c r="D1885" s="7" t="s">
        <v>14053</v>
      </c>
      <c r="E1885" s="7" t="s">
        <v>15260</v>
      </c>
      <c r="F1885" s="7" t="s">
        <v>21656</v>
      </c>
      <c r="G1885" s="8">
        <v>7459869</v>
      </c>
      <c r="H1885" s="8">
        <v>7459869</v>
      </c>
      <c r="I1885" s="9">
        <f t="shared" si="59"/>
        <v>0</v>
      </c>
      <c r="J1885" s="8">
        <v>0</v>
      </c>
      <c r="K1885" s="10">
        <v>0</v>
      </c>
    </row>
    <row r="1886" spans="1:11" x14ac:dyDescent="0.25">
      <c r="A1886" s="7" t="s">
        <v>972</v>
      </c>
      <c r="B1886" s="7" t="s">
        <v>8113</v>
      </c>
      <c r="C1886" s="7" t="s">
        <v>14016</v>
      </c>
      <c r="D1886" s="7" t="s">
        <v>14017</v>
      </c>
      <c r="E1886" s="7" t="s">
        <v>15261</v>
      </c>
      <c r="F1886" s="7" t="s">
        <v>21873</v>
      </c>
      <c r="G1886" s="8">
        <v>83967</v>
      </c>
      <c r="H1886" s="8">
        <v>83967</v>
      </c>
      <c r="I1886" s="9">
        <f t="shared" si="59"/>
        <v>0</v>
      </c>
      <c r="J1886" s="8">
        <v>0</v>
      </c>
      <c r="K1886" s="10">
        <v>0</v>
      </c>
    </row>
    <row r="1887" spans="1:11" x14ac:dyDescent="0.25">
      <c r="A1887" s="7" t="s">
        <v>973</v>
      </c>
      <c r="B1887" s="7" t="s">
        <v>8114</v>
      </c>
      <c r="C1887" s="7" t="s">
        <v>14010</v>
      </c>
      <c r="D1887" s="7" t="s">
        <v>14011</v>
      </c>
      <c r="E1887" s="7" t="s">
        <v>15262</v>
      </c>
      <c r="F1887" s="7" t="s">
        <v>21874</v>
      </c>
      <c r="G1887" s="8">
        <v>29287640</v>
      </c>
      <c r="H1887" s="8">
        <v>0</v>
      </c>
      <c r="I1887" s="9">
        <f t="shared" si="59"/>
        <v>29287640</v>
      </c>
      <c r="J1887" s="8">
        <v>29287640</v>
      </c>
      <c r="K1887" s="10">
        <f t="shared" si="60"/>
        <v>1</v>
      </c>
    </row>
    <row r="1888" spans="1:11" x14ac:dyDescent="0.25">
      <c r="A1888" s="7" t="s">
        <v>974</v>
      </c>
      <c r="B1888" s="7" t="s">
        <v>8115</v>
      </c>
      <c r="C1888" s="7" t="s">
        <v>14026</v>
      </c>
      <c r="D1888" s="7" t="s">
        <v>14027</v>
      </c>
      <c r="E1888" s="7" t="s">
        <v>15263</v>
      </c>
      <c r="F1888" s="7" t="s">
        <v>21541</v>
      </c>
      <c r="G1888" s="8">
        <v>1000</v>
      </c>
      <c r="H1888" s="8">
        <v>0</v>
      </c>
      <c r="I1888" s="9">
        <f t="shared" si="59"/>
        <v>1000</v>
      </c>
      <c r="J1888" s="8">
        <v>0</v>
      </c>
      <c r="K1888" s="10">
        <f t="shared" si="60"/>
        <v>0</v>
      </c>
    </row>
    <row r="1889" spans="1:11" x14ac:dyDescent="0.25">
      <c r="A1889" s="7" t="s">
        <v>975</v>
      </c>
      <c r="B1889" s="7" t="s">
        <v>8116</v>
      </c>
      <c r="C1889" s="7" t="s">
        <v>14026</v>
      </c>
      <c r="D1889" s="7" t="s">
        <v>14027</v>
      </c>
      <c r="E1889" s="7" t="s">
        <v>15264</v>
      </c>
      <c r="F1889" s="7" t="s">
        <v>21875</v>
      </c>
      <c r="G1889" s="8">
        <v>2070169</v>
      </c>
      <c r="H1889" s="8">
        <v>0</v>
      </c>
      <c r="I1889" s="9">
        <f t="shared" si="59"/>
        <v>2070169</v>
      </c>
      <c r="J1889" s="8">
        <v>0</v>
      </c>
      <c r="K1889" s="10">
        <f t="shared" si="60"/>
        <v>0</v>
      </c>
    </row>
    <row r="1890" spans="1:11" x14ac:dyDescent="0.25">
      <c r="A1890" s="7" t="s">
        <v>976</v>
      </c>
      <c r="B1890" s="7" t="s">
        <v>8117</v>
      </c>
      <c r="C1890" s="7" t="s">
        <v>14026</v>
      </c>
      <c r="D1890" s="7" t="s">
        <v>14027</v>
      </c>
      <c r="E1890" s="7" t="s">
        <v>15265</v>
      </c>
      <c r="F1890" s="7" t="s">
        <v>21876</v>
      </c>
      <c r="G1890" s="8">
        <v>10</v>
      </c>
      <c r="H1890" s="8">
        <v>0</v>
      </c>
      <c r="I1890" s="9">
        <f t="shared" si="59"/>
        <v>10</v>
      </c>
      <c r="J1890" s="8">
        <v>0</v>
      </c>
      <c r="K1890" s="10">
        <f t="shared" si="60"/>
        <v>0</v>
      </c>
    </row>
    <row r="1891" spans="1:11" x14ac:dyDescent="0.25">
      <c r="A1891" s="7" t="s">
        <v>977</v>
      </c>
      <c r="B1891" s="7" t="s">
        <v>8118</v>
      </c>
      <c r="C1891" s="7" t="s">
        <v>14010</v>
      </c>
      <c r="D1891" s="7" t="s">
        <v>14011</v>
      </c>
      <c r="E1891" s="7" t="s">
        <v>15266</v>
      </c>
      <c r="F1891" s="7" t="s">
        <v>21633</v>
      </c>
      <c r="G1891" s="8">
        <v>7868787</v>
      </c>
      <c r="H1891" s="8">
        <v>0</v>
      </c>
      <c r="I1891" s="9">
        <f t="shared" si="59"/>
        <v>7868787</v>
      </c>
      <c r="J1891" s="8">
        <v>0</v>
      </c>
      <c r="K1891" s="10">
        <f t="shared" si="60"/>
        <v>0</v>
      </c>
    </row>
    <row r="1892" spans="1:11" x14ac:dyDescent="0.25">
      <c r="A1892" s="7" t="s">
        <v>978</v>
      </c>
      <c r="B1892" s="7" t="s">
        <v>8119</v>
      </c>
      <c r="C1892" s="7" t="s">
        <v>14026</v>
      </c>
      <c r="D1892" s="7" t="s">
        <v>14027</v>
      </c>
      <c r="E1892" s="7" t="s">
        <v>15267</v>
      </c>
      <c r="F1892" s="7" t="s">
        <v>21877</v>
      </c>
      <c r="G1892" s="8">
        <v>611</v>
      </c>
      <c r="H1892" s="8">
        <v>0</v>
      </c>
      <c r="I1892" s="9">
        <f t="shared" si="59"/>
        <v>611</v>
      </c>
      <c r="J1892" s="8">
        <v>0</v>
      </c>
      <c r="K1892" s="10">
        <f t="shared" si="60"/>
        <v>0</v>
      </c>
    </row>
    <row r="1893" spans="1:11" x14ac:dyDescent="0.25">
      <c r="A1893" s="7" t="s">
        <v>980</v>
      </c>
      <c r="B1893" s="7" t="s">
        <v>8121</v>
      </c>
      <c r="C1893" s="7" t="s">
        <v>14046</v>
      </c>
      <c r="D1893" s="7" t="s">
        <v>14047</v>
      </c>
      <c r="E1893" s="7" t="s">
        <v>15269</v>
      </c>
      <c r="F1893" s="7" t="s">
        <v>21878</v>
      </c>
      <c r="G1893" s="8">
        <v>15578766</v>
      </c>
      <c r="H1893" s="8">
        <v>0</v>
      </c>
      <c r="I1893" s="9">
        <f t="shared" si="59"/>
        <v>15578766</v>
      </c>
      <c r="J1893" s="8">
        <v>0</v>
      </c>
      <c r="K1893" s="10">
        <f t="shared" si="60"/>
        <v>0</v>
      </c>
    </row>
    <row r="1894" spans="1:11" x14ac:dyDescent="0.25">
      <c r="A1894" s="7" t="s">
        <v>981</v>
      </c>
      <c r="B1894" s="7" t="s">
        <v>8122</v>
      </c>
      <c r="C1894" s="7" t="s">
        <v>14024</v>
      </c>
      <c r="D1894" s="7" t="s">
        <v>14025</v>
      </c>
      <c r="E1894" s="7" t="s">
        <v>15270</v>
      </c>
      <c r="F1894" s="7" t="s">
        <v>21879</v>
      </c>
      <c r="G1894" s="8">
        <v>745080</v>
      </c>
      <c r="H1894" s="8">
        <v>0</v>
      </c>
      <c r="I1894" s="9">
        <f t="shared" si="59"/>
        <v>745080</v>
      </c>
      <c r="J1894" s="8">
        <v>0</v>
      </c>
      <c r="K1894" s="10">
        <f t="shared" si="60"/>
        <v>0</v>
      </c>
    </row>
    <row r="1895" spans="1:11" x14ac:dyDescent="0.25">
      <c r="A1895" s="7" t="s">
        <v>982</v>
      </c>
      <c r="B1895" s="7" t="s">
        <v>8123</v>
      </c>
      <c r="C1895" s="7" t="s">
        <v>14010</v>
      </c>
      <c r="D1895" s="7" t="s">
        <v>14011</v>
      </c>
      <c r="E1895" s="7" t="s">
        <v>15271</v>
      </c>
      <c r="F1895" s="7" t="s">
        <v>21235</v>
      </c>
      <c r="G1895" s="8">
        <v>81986</v>
      </c>
      <c r="H1895" s="8">
        <v>0</v>
      </c>
      <c r="I1895" s="9">
        <f t="shared" si="59"/>
        <v>81986</v>
      </c>
      <c r="J1895" s="8">
        <v>0</v>
      </c>
      <c r="K1895" s="10">
        <f t="shared" si="60"/>
        <v>0</v>
      </c>
    </row>
    <row r="1896" spans="1:11" x14ac:dyDescent="0.25">
      <c r="A1896" s="7" t="s">
        <v>983</v>
      </c>
      <c r="B1896" s="7" t="s">
        <v>8124</v>
      </c>
      <c r="C1896" s="7" t="s">
        <v>14010</v>
      </c>
      <c r="D1896" s="7" t="s">
        <v>14011</v>
      </c>
      <c r="E1896" s="7" t="s">
        <v>15272</v>
      </c>
      <c r="F1896" s="7" t="s">
        <v>21227</v>
      </c>
      <c r="G1896" s="8">
        <v>37371173</v>
      </c>
      <c r="H1896" s="8">
        <v>0</v>
      </c>
      <c r="I1896" s="9">
        <f t="shared" si="59"/>
        <v>37371173</v>
      </c>
      <c r="J1896" s="8">
        <v>0</v>
      </c>
      <c r="K1896" s="10">
        <f t="shared" si="60"/>
        <v>0</v>
      </c>
    </row>
    <row r="1897" spans="1:11" x14ac:dyDescent="0.25">
      <c r="A1897" s="7" t="s">
        <v>984</v>
      </c>
      <c r="B1897" s="7" t="s">
        <v>8125</v>
      </c>
      <c r="C1897" s="7" t="s">
        <v>14010</v>
      </c>
      <c r="D1897" s="7" t="s">
        <v>14011</v>
      </c>
      <c r="E1897" s="7" t="s">
        <v>15273</v>
      </c>
      <c r="F1897" s="7" t="s">
        <v>21235</v>
      </c>
      <c r="G1897" s="8">
        <v>890921</v>
      </c>
      <c r="H1897" s="8">
        <v>890921</v>
      </c>
      <c r="I1897" s="9">
        <f t="shared" si="59"/>
        <v>0</v>
      </c>
      <c r="J1897" s="8">
        <v>0</v>
      </c>
      <c r="K1897" s="10">
        <v>0</v>
      </c>
    </row>
    <row r="1898" spans="1:11" x14ac:dyDescent="0.25">
      <c r="A1898" s="7" t="s">
        <v>985</v>
      </c>
      <c r="B1898" s="7" t="s">
        <v>8126</v>
      </c>
      <c r="C1898" s="7" t="s">
        <v>14010</v>
      </c>
      <c r="D1898" s="7" t="s">
        <v>14011</v>
      </c>
      <c r="E1898" s="7" t="s">
        <v>15274</v>
      </c>
      <c r="F1898" s="7" t="s">
        <v>21235</v>
      </c>
      <c r="G1898" s="8">
        <v>4374361</v>
      </c>
      <c r="H1898" s="8">
        <v>4374361</v>
      </c>
      <c r="I1898" s="9">
        <f t="shared" si="59"/>
        <v>0</v>
      </c>
      <c r="J1898" s="8">
        <v>0</v>
      </c>
      <c r="K1898" s="10">
        <v>0</v>
      </c>
    </row>
    <row r="1899" spans="1:11" x14ac:dyDescent="0.25">
      <c r="A1899" s="7" t="s">
        <v>986</v>
      </c>
      <c r="B1899" s="7" t="s">
        <v>8127</v>
      </c>
      <c r="C1899" s="7" t="s">
        <v>14010</v>
      </c>
      <c r="D1899" s="7" t="s">
        <v>14011</v>
      </c>
      <c r="E1899" s="7" t="s">
        <v>15275</v>
      </c>
      <c r="F1899" s="7" t="s">
        <v>21235</v>
      </c>
      <c r="G1899" s="8">
        <v>799579</v>
      </c>
      <c r="H1899" s="8">
        <v>799579</v>
      </c>
      <c r="I1899" s="9">
        <f t="shared" si="59"/>
        <v>0</v>
      </c>
      <c r="J1899" s="8">
        <v>0</v>
      </c>
      <c r="K1899" s="10">
        <v>0</v>
      </c>
    </row>
    <row r="1900" spans="1:11" x14ac:dyDescent="0.25">
      <c r="A1900" s="7" t="s">
        <v>987</v>
      </c>
      <c r="B1900" s="7" t="s">
        <v>8128</v>
      </c>
      <c r="C1900" s="7" t="s">
        <v>14010</v>
      </c>
      <c r="D1900" s="7" t="s">
        <v>14011</v>
      </c>
      <c r="E1900" s="7" t="s">
        <v>15276</v>
      </c>
      <c r="F1900" s="7" t="s">
        <v>21439</v>
      </c>
      <c r="G1900" s="8">
        <v>14997914</v>
      </c>
      <c r="H1900" s="8">
        <v>0</v>
      </c>
      <c r="I1900" s="9">
        <f t="shared" si="59"/>
        <v>14997914</v>
      </c>
      <c r="J1900" s="8">
        <v>0</v>
      </c>
      <c r="K1900" s="10">
        <f t="shared" si="60"/>
        <v>0</v>
      </c>
    </row>
    <row r="1901" spans="1:11" x14ac:dyDescent="0.25">
      <c r="A1901" s="7" t="s">
        <v>988</v>
      </c>
      <c r="B1901" s="7" t="s">
        <v>8129</v>
      </c>
      <c r="C1901" s="7" t="s">
        <v>14010</v>
      </c>
      <c r="D1901" s="7" t="s">
        <v>14011</v>
      </c>
      <c r="E1901" s="7" t="s">
        <v>15277</v>
      </c>
      <c r="F1901" s="7" t="s">
        <v>21227</v>
      </c>
      <c r="G1901" s="8">
        <v>839210</v>
      </c>
      <c r="H1901" s="8">
        <v>0</v>
      </c>
      <c r="I1901" s="9">
        <f t="shared" si="59"/>
        <v>839210</v>
      </c>
      <c r="J1901" s="8">
        <v>0</v>
      </c>
      <c r="K1901" s="10">
        <f t="shared" si="60"/>
        <v>0</v>
      </c>
    </row>
    <row r="1902" spans="1:11" x14ac:dyDescent="0.25">
      <c r="A1902" s="7" t="s">
        <v>989</v>
      </c>
      <c r="B1902" s="7" t="s">
        <v>8130</v>
      </c>
      <c r="C1902" s="7" t="s">
        <v>14018</v>
      </c>
      <c r="D1902" s="7" t="s">
        <v>14019</v>
      </c>
      <c r="E1902" s="7" t="s">
        <v>15278</v>
      </c>
      <c r="F1902" s="7" t="s">
        <v>21235</v>
      </c>
      <c r="G1902" s="8">
        <v>635845</v>
      </c>
      <c r="H1902" s="8">
        <v>635845</v>
      </c>
      <c r="I1902" s="9">
        <f t="shared" si="59"/>
        <v>0</v>
      </c>
      <c r="J1902" s="8">
        <v>0</v>
      </c>
      <c r="K1902" s="10">
        <v>0</v>
      </c>
    </row>
    <row r="1903" spans="1:11" x14ac:dyDescent="0.25">
      <c r="A1903" s="7" t="s">
        <v>991</v>
      </c>
      <c r="B1903" s="7" t="s">
        <v>8132</v>
      </c>
      <c r="C1903" s="7" t="s">
        <v>14010</v>
      </c>
      <c r="D1903" s="7" t="s">
        <v>14011</v>
      </c>
      <c r="E1903" s="7" t="s">
        <v>15280</v>
      </c>
      <c r="F1903" s="7" t="s">
        <v>21235</v>
      </c>
      <c r="G1903" s="8">
        <v>14244220</v>
      </c>
      <c r="H1903" s="8">
        <v>0</v>
      </c>
      <c r="I1903" s="9">
        <f t="shared" si="59"/>
        <v>14244220</v>
      </c>
      <c r="J1903" s="8">
        <v>0</v>
      </c>
      <c r="K1903" s="10">
        <f t="shared" si="60"/>
        <v>0</v>
      </c>
    </row>
    <row r="1904" spans="1:11" x14ac:dyDescent="0.25">
      <c r="A1904" s="7" t="s">
        <v>992</v>
      </c>
      <c r="B1904" s="7" t="s">
        <v>8133</v>
      </c>
      <c r="C1904" s="7" t="s">
        <v>14010</v>
      </c>
      <c r="D1904" s="7" t="s">
        <v>14011</v>
      </c>
      <c r="E1904" s="7" t="s">
        <v>15281</v>
      </c>
      <c r="F1904" s="7" t="s">
        <v>21456</v>
      </c>
      <c r="G1904" s="8">
        <v>126083221</v>
      </c>
      <c r="H1904" s="8">
        <v>0</v>
      </c>
      <c r="I1904" s="9">
        <f t="shared" si="59"/>
        <v>126083221</v>
      </c>
      <c r="J1904" s="8">
        <v>0</v>
      </c>
      <c r="K1904" s="10">
        <f t="shared" si="60"/>
        <v>0</v>
      </c>
    </row>
    <row r="1905" spans="1:11" x14ac:dyDescent="0.25">
      <c r="A1905" s="7" t="s">
        <v>993</v>
      </c>
      <c r="B1905" s="7" t="s">
        <v>8134</v>
      </c>
      <c r="C1905" s="7" t="s">
        <v>14010</v>
      </c>
      <c r="D1905" s="7" t="s">
        <v>14011</v>
      </c>
      <c r="E1905" s="7" t="s">
        <v>15282</v>
      </c>
      <c r="F1905" s="7" t="s">
        <v>21512</v>
      </c>
      <c r="G1905" s="8">
        <v>59851903</v>
      </c>
      <c r="H1905" s="8">
        <v>0</v>
      </c>
      <c r="I1905" s="9">
        <f t="shared" si="59"/>
        <v>59851903</v>
      </c>
      <c r="J1905" s="8">
        <v>59851903</v>
      </c>
      <c r="K1905" s="10">
        <f t="shared" si="60"/>
        <v>1</v>
      </c>
    </row>
    <row r="1906" spans="1:11" x14ac:dyDescent="0.25">
      <c r="A1906" s="7" t="s">
        <v>994</v>
      </c>
      <c r="B1906" s="7" t="s">
        <v>8135</v>
      </c>
      <c r="C1906" s="7" t="s">
        <v>14018</v>
      </c>
      <c r="D1906" s="7" t="s">
        <v>14019</v>
      </c>
      <c r="E1906" s="7" t="s">
        <v>15283</v>
      </c>
      <c r="F1906" s="7" t="s">
        <v>21235</v>
      </c>
      <c r="G1906" s="8">
        <v>1262215</v>
      </c>
      <c r="H1906" s="8">
        <v>1262215</v>
      </c>
      <c r="I1906" s="9">
        <f t="shared" si="59"/>
        <v>0</v>
      </c>
      <c r="J1906" s="8">
        <v>0</v>
      </c>
      <c r="K1906" s="10">
        <v>0</v>
      </c>
    </row>
    <row r="1907" spans="1:11" x14ac:dyDescent="0.25">
      <c r="A1907" s="7" t="s">
        <v>995</v>
      </c>
      <c r="B1907" s="7" t="s">
        <v>8136</v>
      </c>
      <c r="C1907" s="7" t="s">
        <v>14010</v>
      </c>
      <c r="D1907" s="7" t="s">
        <v>14011</v>
      </c>
      <c r="E1907" s="7" t="s">
        <v>15284</v>
      </c>
      <c r="F1907" s="7" t="s">
        <v>21391</v>
      </c>
      <c r="G1907" s="8">
        <v>844422144</v>
      </c>
      <c r="H1907" s="8">
        <v>0</v>
      </c>
      <c r="I1907" s="9">
        <f t="shared" si="59"/>
        <v>844422144</v>
      </c>
      <c r="J1907" s="8">
        <v>0</v>
      </c>
      <c r="K1907" s="10">
        <f t="shared" si="60"/>
        <v>0</v>
      </c>
    </row>
    <row r="1908" spans="1:11" x14ac:dyDescent="0.25">
      <c r="A1908" s="7" t="s">
        <v>996</v>
      </c>
      <c r="B1908" s="7" t="s">
        <v>8137</v>
      </c>
      <c r="C1908" s="7" t="s">
        <v>14012</v>
      </c>
      <c r="D1908" s="7" t="s">
        <v>14013</v>
      </c>
      <c r="E1908" s="7" t="s">
        <v>15285</v>
      </c>
      <c r="F1908" s="7" t="s">
        <v>21546</v>
      </c>
      <c r="G1908" s="8">
        <v>47223928</v>
      </c>
      <c r="H1908" s="8">
        <v>0</v>
      </c>
      <c r="I1908" s="9">
        <f t="shared" si="59"/>
        <v>47223928</v>
      </c>
      <c r="J1908" s="8">
        <v>47223928</v>
      </c>
      <c r="K1908" s="10">
        <f t="shared" si="60"/>
        <v>1</v>
      </c>
    </row>
    <row r="1909" spans="1:11" x14ac:dyDescent="0.25">
      <c r="A1909" s="7" t="s">
        <v>997</v>
      </c>
      <c r="B1909" s="7" t="s">
        <v>8138</v>
      </c>
      <c r="C1909" s="7" t="s">
        <v>14012</v>
      </c>
      <c r="D1909" s="7" t="s">
        <v>14013</v>
      </c>
      <c r="E1909" s="7" t="s">
        <v>15286</v>
      </c>
      <c r="F1909" s="7" t="s">
        <v>21842</v>
      </c>
      <c r="G1909" s="8">
        <v>7894086113</v>
      </c>
      <c r="H1909" s="8">
        <v>0</v>
      </c>
      <c r="I1909" s="9">
        <f t="shared" si="59"/>
        <v>7894086113</v>
      </c>
      <c r="J1909" s="8">
        <v>0</v>
      </c>
      <c r="K1909" s="10">
        <f t="shared" si="60"/>
        <v>0</v>
      </c>
    </row>
    <row r="1910" spans="1:11" x14ac:dyDescent="0.25">
      <c r="A1910" s="7" t="s">
        <v>998</v>
      </c>
      <c r="B1910" s="7" t="s">
        <v>8139</v>
      </c>
      <c r="C1910" s="7" t="s">
        <v>14012</v>
      </c>
      <c r="D1910" s="7" t="s">
        <v>14013</v>
      </c>
      <c r="E1910" s="7" t="s">
        <v>15287</v>
      </c>
      <c r="F1910" s="7" t="s">
        <v>21881</v>
      </c>
      <c r="G1910" s="8">
        <v>4760218311</v>
      </c>
      <c r="H1910" s="8">
        <v>0</v>
      </c>
      <c r="I1910" s="9">
        <f t="shared" si="59"/>
        <v>4760218311</v>
      </c>
      <c r="J1910" s="8">
        <v>4760218311</v>
      </c>
      <c r="K1910" s="10">
        <f t="shared" si="60"/>
        <v>1</v>
      </c>
    </row>
    <row r="1911" spans="1:11" x14ac:dyDescent="0.25">
      <c r="A1911" s="7" t="s">
        <v>999</v>
      </c>
      <c r="B1911" s="7" t="s">
        <v>8140</v>
      </c>
      <c r="C1911" s="7" t="s">
        <v>14010</v>
      </c>
      <c r="D1911" s="7" t="s">
        <v>14011</v>
      </c>
      <c r="E1911" s="7" t="s">
        <v>15288</v>
      </c>
      <c r="F1911" s="7" t="s">
        <v>21237</v>
      </c>
      <c r="G1911" s="8">
        <v>226056808</v>
      </c>
      <c r="H1911" s="8">
        <v>0</v>
      </c>
      <c r="I1911" s="9">
        <f t="shared" si="59"/>
        <v>226056808</v>
      </c>
      <c r="J1911" s="8">
        <v>0</v>
      </c>
      <c r="K1911" s="10">
        <f t="shared" si="60"/>
        <v>0</v>
      </c>
    </row>
    <row r="1912" spans="1:11" x14ac:dyDescent="0.25">
      <c r="A1912" s="7" t="s">
        <v>1000</v>
      </c>
      <c r="B1912" s="7" t="s">
        <v>8141</v>
      </c>
      <c r="C1912" s="7" t="s">
        <v>14012</v>
      </c>
      <c r="D1912" s="7" t="s">
        <v>14013</v>
      </c>
      <c r="E1912" s="7" t="s">
        <v>15289</v>
      </c>
      <c r="F1912" s="7" t="s">
        <v>21882</v>
      </c>
      <c r="G1912" s="8">
        <v>801121854</v>
      </c>
      <c r="H1912" s="8">
        <v>0</v>
      </c>
      <c r="I1912" s="9">
        <f t="shared" si="59"/>
        <v>801121854</v>
      </c>
      <c r="J1912" s="8">
        <v>633198336</v>
      </c>
      <c r="K1912" s="10">
        <f t="shared" si="60"/>
        <v>0.79038954291215724</v>
      </c>
    </row>
    <row r="1913" spans="1:11" x14ac:dyDescent="0.25">
      <c r="A1913" s="7" t="s">
        <v>1003</v>
      </c>
      <c r="B1913" s="7" t="s">
        <v>8144</v>
      </c>
      <c r="C1913" s="7" t="s">
        <v>14012</v>
      </c>
      <c r="D1913" s="7" t="s">
        <v>14013</v>
      </c>
      <c r="E1913" s="7" t="s">
        <v>15292</v>
      </c>
      <c r="F1913" s="7" t="s">
        <v>21563</v>
      </c>
      <c r="G1913" s="8">
        <v>35093988</v>
      </c>
      <c r="H1913" s="8">
        <v>0</v>
      </c>
      <c r="I1913" s="9">
        <f t="shared" si="59"/>
        <v>35093988</v>
      </c>
      <c r="J1913" s="8">
        <v>0</v>
      </c>
      <c r="K1913" s="10">
        <f t="shared" si="60"/>
        <v>0</v>
      </c>
    </row>
    <row r="1914" spans="1:11" x14ac:dyDescent="0.25">
      <c r="A1914" s="7" t="s">
        <v>1004</v>
      </c>
      <c r="B1914" s="7" t="s">
        <v>8145</v>
      </c>
      <c r="C1914" s="7" t="s">
        <v>14012</v>
      </c>
      <c r="D1914" s="7" t="s">
        <v>14013</v>
      </c>
      <c r="E1914" s="7" t="s">
        <v>15293</v>
      </c>
      <c r="F1914" s="7" t="s">
        <v>21461</v>
      </c>
      <c r="G1914" s="8">
        <v>50056747</v>
      </c>
      <c r="H1914" s="8">
        <v>0</v>
      </c>
      <c r="I1914" s="9">
        <f t="shared" si="59"/>
        <v>50056747</v>
      </c>
      <c r="J1914" s="8">
        <v>0</v>
      </c>
      <c r="K1914" s="10">
        <f t="shared" si="60"/>
        <v>0</v>
      </c>
    </row>
    <row r="1915" spans="1:11" x14ac:dyDescent="0.25">
      <c r="A1915" s="7" t="s">
        <v>1005</v>
      </c>
      <c r="B1915" s="7" t="s">
        <v>8146</v>
      </c>
      <c r="C1915" s="7" t="s">
        <v>14012</v>
      </c>
      <c r="D1915" s="7" t="s">
        <v>14013</v>
      </c>
      <c r="E1915" s="7" t="s">
        <v>15294</v>
      </c>
      <c r="F1915" s="7" t="s">
        <v>21503</v>
      </c>
      <c r="G1915" s="8">
        <v>83551202</v>
      </c>
      <c r="H1915" s="8">
        <v>0</v>
      </c>
      <c r="I1915" s="9">
        <f t="shared" si="59"/>
        <v>83551202</v>
      </c>
      <c r="J1915" s="8">
        <v>83551202</v>
      </c>
      <c r="K1915" s="10">
        <f t="shared" si="60"/>
        <v>1</v>
      </c>
    </row>
    <row r="1916" spans="1:11" x14ac:dyDescent="0.25">
      <c r="A1916" s="7" t="s">
        <v>1006</v>
      </c>
      <c r="B1916" s="7" t="s">
        <v>8147</v>
      </c>
      <c r="C1916" s="7" t="s">
        <v>14012</v>
      </c>
      <c r="D1916" s="7" t="s">
        <v>14013</v>
      </c>
      <c r="E1916" s="7" t="s">
        <v>15295</v>
      </c>
      <c r="F1916" s="7" t="s">
        <v>21477</v>
      </c>
      <c r="G1916" s="8">
        <v>70541886</v>
      </c>
      <c r="H1916" s="8">
        <v>0</v>
      </c>
      <c r="I1916" s="9">
        <f t="shared" si="59"/>
        <v>70541886</v>
      </c>
      <c r="J1916" s="8">
        <v>0</v>
      </c>
      <c r="K1916" s="10">
        <f t="shared" si="60"/>
        <v>0</v>
      </c>
    </row>
    <row r="1917" spans="1:11" x14ac:dyDescent="0.25">
      <c r="A1917" s="7" t="s">
        <v>1007</v>
      </c>
      <c r="B1917" s="7" t="s">
        <v>8148</v>
      </c>
      <c r="C1917" s="7" t="s">
        <v>14010</v>
      </c>
      <c r="D1917" s="7" t="s">
        <v>14011</v>
      </c>
      <c r="E1917" s="7" t="s">
        <v>15296</v>
      </c>
      <c r="F1917" s="7" t="s">
        <v>21884</v>
      </c>
      <c r="G1917" s="8">
        <v>137267296</v>
      </c>
      <c r="H1917" s="8">
        <v>0</v>
      </c>
      <c r="I1917" s="9">
        <f t="shared" si="59"/>
        <v>137267296</v>
      </c>
      <c r="J1917" s="8">
        <v>0</v>
      </c>
      <c r="K1917" s="10">
        <f t="shared" si="60"/>
        <v>0</v>
      </c>
    </row>
    <row r="1918" spans="1:11" x14ac:dyDescent="0.25">
      <c r="A1918" s="7" t="s">
        <v>1008</v>
      </c>
      <c r="B1918" s="7" t="s">
        <v>8149</v>
      </c>
      <c r="C1918" s="7" t="s">
        <v>14010</v>
      </c>
      <c r="D1918" s="7" t="s">
        <v>14011</v>
      </c>
      <c r="E1918" s="7" t="s">
        <v>15297</v>
      </c>
      <c r="F1918" s="7" t="s">
        <v>21885</v>
      </c>
      <c r="G1918" s="8">
        <v>620414222</v>
      </c>
      <c r="H1918" s="8">
        <v>0</v>
      </c>
      <c r="I1918" s="9">
        <f t="shared" si="59"/>
        <v>620414222</v>
      </c>
      <c r="J1918" s="8">
        <v>0</v>
      </c>
      <c r="K1918" s="10">
        <f t="shared" si="60"/>
        <v>0</v>
      </c>
    </row>
    <row r="1919" spans="1:11" x14ac:dyDescent="0.25">
      <c r="A1919" s="7" t="s">
        <v>1009</v>
      </c>
      <c r="B1919" s="7" t="s">
        <v>8150</v>
      </c>
      <c r="C1919" s="7" t="s">
        <v>14010</v>
      </c>
      <c r="D1919" s="7" t="s">
        <v>14011</v>
      </c>
      <c r="E1919" s="7" t="s">
        <v>15298</v>
      </c>
      <c r="F1919" s="7" t="s">
        <v>21885</v>
      </c>
      <c r="G1919" s="8">
        <v>30795128</v>
      </c>
      <c r="H1919" s="8">
        <v>0</v>
      </c>
      <c r="I1919" s="9">
        <f t="shared" si="59"/>
        <v>30795128</v>
      </c>
      <c r="J1919" s="8">
        <v>0</v>
      </c>
      <c r="K1919" s="10">
        <f t="shared" si="60"/>
        <v>0</v>
      </c>
    </row>
    <row r="1920" spans="1:11" x14ac:dyDescent="0.25">
      <c r="A1920" s="7" t="s">
        <v>1010</v>
      </c>
      <c r="B1920" s="7" t="s">
        <v>8151</v>
      </c>
      <c r="C1920" s="7" t="s">
        <v>14010</v>
      </c>
      <c r="D1920" s="7" t="s">
        <v>14011</v>
      </c>
      <c r="E1920" s="7" t="s">
        <v>15299</v>
      </c>
      <c r="F1920" s="7" t="s">
        <v>21886</v>
      </c>
      <c r="G1920" s="8">
        <v>821786287</v>
      </c>
      <c r="H1920" s="8">
        <v>0</v>
      </c>
      <c r="I1920" s="9">
        <f t="shared" si="59"/>
        <v>821786287</v>
      </c>
      <c r="J1920" s="8">
        <v>821786287</v>
      </c>
      <c r="K1920" s="10">
        <f t="shared" si="60"/>
        <v>1</v>
      </c>
    </row>
    <row r="1921" spans="1:11" x14ac:dyDescent="0.25">
      <c r="A1921" s="7" t="s">
        <v>1011</v>
      </c>
      <c r="B1921" s="7" t="s">
        <v>8152</v>
      </c>
      <c r="C1921" s="7" t="s">
        <v>14010</v>
      </c>
      <c r="D1921" s="7" t="s">
        <v>14011</v>
      </c>
      <c r="E1921" s="7" t="s">
        <v>15300</v>
      </c>
      <c r="F1921" s="7" t="s">
        <v>21886</v>
      </c>
      <c r="G1921" s="8">
        <v>18000000</v>
      </c>
      <c r="H1921" s="8">
        <v>0</v>
      </c>
      <c r="I1921" s="9">
        <f t="shared" si="59"/>
        <v>18000000</v>
      </c>
      <c r="J1921" s="8">
        <v>18000000</v>
      </c>
      <c r="K1921" s="10">
        <f t="shared" si="60"/>
        <v>1</v>
      </c>
    </row>
    <row r="1922" spans="1:11" x14ac:dyDescent="0.25">
      <c r="A1922" s="7" t="s">
        <v>1012</v>
      </c>
      <c r="B1922" s="7" t="s">
        <v>8153</v>
      </c>
      <c r="C1922" s="7" t="s">
        <v>14010</v>
      </c>
      <c r="D1922" s="7" t="s">
        <v>14011</v>
      </c>
      <c r="E1922" s="7" t="s">
        <v>15301</v>
      </c>
      <c r="F1922" s="7" t="s">
        <v>21887</v>
      </c>
      <c r="G1922" s="8">
        <v>8472353</v>
      </c>
      <c r="H1922" s="8">
        <v>0</v>
      </c>
      <c r="I1922" s="9">
        <f t="shared" ref="I1922:I1985" si="61">+G1922-H1922</f>
        <v>8472353</v>
      </c>
      <c r="J1922" s="8">
        <v>0</v>
      </c>
      <c r="K1922" s="10">
        <f t="shared" si="60"/>
        <v>0</v>
      </c>
    </row>
    <row r="1923" spans="1:11" x14ac:dyDescent="0.25">
      <c r="A1923" s="7" t="s">
        <v>1014</v>
      </c>
      <c r="B1923" s="7" t="s">
        <v>8155</v>
      </c>
      <c r="C1923" s="7" t="s">
        <v>14010</v>
      </c>
      <c r="D1923" s="7" t="s">
        <v>14011</v>
      </c>
      <c r="E1923" s="7" t="s">
        <v>15303</v>
      </c>
      <c r="F1923" s="7" t="s">
        <v>21333</v>
      </c>
      <c r="G1923" s="8">
        <v>11003746</v>
      </c>
      <c r="H1923" s="8">
        <v>0</v>
      </c>
      <c r="I1923" s="9">
        <f t="shared" si="61"/>
        <v>11003746</v>
      </c>
      <c r="J1923" s="8">
        <v>0</v>
      </c>
      <c r="K1923" s="10">
        <f t="shared" ref="K1923:K1986" si="62">+J1923/I1923</f>
        <v>0</v>
      </c>
    </row>
    <row r="1924" spans="1:11" x14ac:dyDescent="0.25">
      <c r="A1924" s="7" t="s">
        <v>1015</v>
      </c>
      <c r="B1924" s="7" t="s">
        <v>8156</v>
      </c>
      <c r="C1924" s="7" t="s">
        <v>14010</v>
      </c>
      <c r="D1924" s="7" t="s">
        <v>14011</v>
      </c>
      <c r="E1924" s="7" t="s">
        <v>15304</v>
      </c>
      <c r="F1924" s="7" t="s">
        <v>21889</v>
      </c>
      <c r="G1924" s="8">
        <v>180503369</v>
      </c>
      <c r="H1924" s="8">
        <v>0</v>
      </c>
      <c r="I1924" s="9">
        <f t="shared" si="61"/>
        <v>180503369</v>
      </c>
      <c r="J1924" s="8">
        <v>0</v>
      </c>
      <c r="K1924" s="10">
        <f t="shared" si="62"/>
        <v>0</v>
      </c>
    </row>
    <row r="1925" spans="1:11" x14ac:dyDescent="0.25">
      <c r="A1925" s="7" t="s">
        <v>1016</v>
      </c>
      <c r="B1925" s="7" t="s">
        <v>8157</v>
      </c>
      <c r="C1925" s="7" t="s">
        <v>14010</v>
      </c>
      <c r="D1925" s="7" t="s">
        <v>14011</v>
      </c>
      <c r="E1925" s="7" t="s">
        <v>15305</v>
      </c>
      <c r="F1925" s="7" t="s">
        <v>21890</v>
      </c>
      <c r="G1925" s="8">
        <v>68888714</v>
      </c>
      <c r="H1925" s="8">
        <v>0</v>
      </c>
      <c r="I1925" s="9">
        <f t="shared" si="61"/>
        <v>68888714</v>
      </c>
      <c r="J1925" s="8">
        <v>0</v>
      </c>
      <c r="K1925" s="10">
        <f t="shared" si="62"/>
        <v>0</v>
      </c>
    </row>
    <row r="1926" spans="1:11" x14ac:dyDescent="0.25">
      <c r="A1926" s="7" t="s">
        <v>1017</v>
      </c>
      <c r="B1926" s="7" t="s">
        <v>8158</v>
      </c>
      <c r="C1926" s="7" t="s">
        <v>14012</v>
      </c>
      <c r="D1926" s="7" t="s">
        <v>14013</v>
      </c>
      <c r="E1926" s="7" t="s">
        <v>15306</v>
      </c>
      <c r="F1926" s="7" t="s">
        <v>21891</v>
      </c>
      <c r="G1926" s="8">
        <v>469037099</v>
      </c>
      <c r="H1926" s="8">
        <v>0</v>
      </c>
      <c r="I1926" s="9">
        <f t="shared" si="61"/>
        <v>469037099</v>
      </c>
      <c r="J1926" s="8">
        <v>0</v>
      </c>
      <c r="K1926" s="10">
        <f t="shared" si="62"/>
        <v>0</v>
      </c>
    </row>
    <row r="1927" spans="1:11" x14ac:dyDescent="0.25">
      <c r="A1927" s="7" t="s">
        <v>1018</v>
      </c>
      <c r="B1927" s="7" t="s">
        <v>8159</v>
      </c>
      <c r="C1927" s="7" t="s">
        <v>14010</v>
      </c>
      <c r="D1927" s="7" t="s">
        <v>14011</v>
      </c>
      <c r="E1927" s="7" t="s">
        <v>15307</v>
      </c>
      <c r="F1927" s="7" t="s">
        <v>21892</v>
      </c>
      <c r="G1927" s="8">
        <v>139533881</v>
      </c>
      <c r="H1927" s="8">
        <v>0</v>
      </c>
      <c r="I1927" s="9">
        <f t="shared" si="61"/>
        <v>139533881</v>
      </c>
      <c r="J1927" s="8">
        <v>0</v>
      </c>
      <c r="K1927" s="10">
        <f t="shared" si="62"/>
        <v>0</v>
      </c>
    </row>
    <row r="1928" spans="1:11" x14ac:dyDescent="0.25">
      <c r="A1928" s="7" t="s">
        <v>1019</v>
      </c>
      <c r="B1928" s="7" t="s">
        <v>8160</v>
      </c>
      <c r="C1928" s="7" t="s">
        <v>14010</v>
      </c>
      <c r="D1928" s="7" t="s">
        <v>14011</v>
      </c>
      <c r="E1928" s="7" t="s">
        <v>15308</v>
      </c>
      <c r="F1928" s="7" t="s">
        <v>21737</v>
      </c>
      <c r="G1928" s="8">
        <v>22085857</v>
      </c>
      <c r="H1928" s="8">
        <v>0</v>
      </c>
      <c r="I1928" s="9">
        <f t="shared" si="61"/>
        <v>22085857</v>
      </c>
      <c r="J1928" s="8">
        <v>22085857</v>
      </c>
      <c r="K1928" s="10">
        <f t="shared" si="62"/>
        <v>1</v>
      </c>
    </row>
    <row r="1929" spans="1:11" x14ac:dyDescent="0.25">
      <c r="A1929" s="7" t="s">
        <v>1020</v>
      </c>
      <c r="B1929" s="7" t="s">
        <v>8161</v>
      </c>
      <c r="C1929" s="7" t="s">
        <v>14010</v>
      </c>
      <c r="D1929" s="7" t="s">
        <v>14011</v>
      </c>
      <c r="E1929" s="7" t="s">
        <v>15309</v>
      </c>
      <c r="F1929" s="7" t="s">
        <v>21893</v>
      </c>
      <c r="G1929" s="8">
        <v>61445588</v>
      </c>
      <c r="H1929" s="8">
        <v>0</v>
      </c>
      <c r="I1929" s="9">
        <f t="shared" si="61"/>
        <v>61445588</v>
      </c>
      <c r="J1929" s="8">
        <v>61445588</v>
      </c>
      <c r="K1929" s="10">
        <f t="shared" si="62"/>
        <v>1</v>
      </c>
    </row>
    <row r="1930" spans="1:11" x14ac:dyDescent="0.25">
      <c r="A1930" s="7" t="s">
        <v>1021</v>
      </c>
      <c r="B1930" s="7" t="s">
        <v>8162</v>
      </c>
      <c r="C1930" s="7" t="s">
        <v>14012</v>
      </c>
      <c r="D1930" s="7" t="s">
        <v>14013</v>
      </c>
      <c r="E1930" s="7" t="s">
        <v>15310</v>
      </c>
      <c r="F1930" s="7" t="s">
        <v>21474</v>
      </c>
      <c r="G1930" s="8">
        <v>50658880</v>
      </c>
      <c r="H1930" s="8">
        <v>0</v>
      </c>
      <c r="I1930" s="9">
        <f t="shared" si="61"/>
        <v>50658880</v>
      </c>
      <c r="J1930" s="8">
        <v>50658880</v>
      </c>
      <c r="K1930" s="10">
        <f t="shared" si="62"/>
        <v>1</v>
      </c>
    </row>
    <row r="1931" spans="1:11" x14ac:dyDescent="0.25">
      <c r="A1931" s="7" t="s">
        <v>1022</v>
      </c>
      <c r="B1931" s="7" t="s">
        <v>8163</v>
      </c>
      <c r="C1931" s="7" t="s">
        <v>14012</v>
      </c>
      <c r="D1931" s="7" t="s">
        <v>14013</v>
      </c>
      <c r="E1931" s="7" t="s">
        <v>15311</v>
      </c>
      <c r="F1931" s="7" t="s">
        <v>21894</v>
      </c>
      <c r="G1931" s="8">
        <v>4007046</v>
      </c>
      <c r="H1931" s="8">
        <v>0</v>
      </c>
      <c r="I1931" s="9">
        <f t="shared" si="61"/>
        <v>4007046</v>
      </c>
      <c r="J1931" s="8">
        <v>0</v>
      </c>
      <c r="K1931" s="10">
        <f t="shared" si="62"/>
        <v>0</v>
      </c>
    </row>
    <row r="1932" spans="1:11" x14ac:dyDescent="0.25">
      <c r="A1932" s="7" t="s">
        <v>1023</v>
      </c>
      <c r="B1932" s="7" t="s">
        <v>8164</v>
      </c>
      <c r="C1932" s="7" t="s">
        <v>14018</v>
      </c>
      <c r="D1932" s="7" t="s">
        <v>14019</v>
      </c>
      <c r="E1932" s="7" t="s">
        <v>15312</v>
      </c>
      <c r="F1932" s="7" t="s">
        <v>21235</v>
      </c>
      <c r="G1932" s="8">
        <v>3100548</v>
      </c>
      <c r="H1932" s="8">
        <v>3100548</v>
      </c>
      <c r="I1932" s="9">
        <f t="shared" si="61"/>
        <v>0</v>
      </c>
      <c r="J1932" s="8">
        <v>0</v>
      </c>
      <c r="K1932" s="10">
        <v>0</v>
      </c>
    </row>
    <row r="1933" spans="1:11" x14ac:dyDescent="0.25">
      <c r="A1933" s="7" t="s">
        <v>1025</v>
      </c>
      <c r="B1933" s="7" t="s">
        <v>8166</v>
      </c>
      <c r="C1933" s="7" t="s">
        <v>14018</v>
      </c>
      <c r="D1933" s="7" t="s">
        <v>14019</v>
      </c>
      <c r="E1933" s="7" t="s">
        <v>15314</v>
      </c>
      <c r="F1933" s="7" t="s">
        <v>21596</v>
      </c>
      <c r="G1933" s="8">
        <v>806518491</v>
      </c>
      <c r="H1933" s="8">
        <v>0</v>
      </c>
      <c r="I1933" s="9">
        <f t="shared" si="61"/>
        <v>806518491</v>
      </c>
      <c r="J1933" s="8">
        <v>0</v>
      </c>
      <c r="K1933" s="10">
        <f t="shared" si="62"/>
        <v>0</v>
      </c>
    </row>
    <row r="1934" spans="1:11" x14ac:dyDescent="0.25">
      <c r="A1934" s="7" t="s">
        <v>1026</v>
      </c>
      <c r="B1934" s="7" t="s">
        <v>8167</v>
      </c>
      <c r="C1934" s="7" t="s">
        <v>14010</v>
      </c>
      <c r="D1934" s="7" t="s">
        <v>14011</v>
      </c>
      <c r="E1934" s="7" t="s">
        <v>15315</v>
      </c>
      <c r="F1934" s="7" t="s">
        <v>21887</v>
      </c>
      <c r="G1934" s="8">
        <v>4135750</v>
      </c>
      <c r="H1934" s="8">
        <v>0</v>
      </c>
      <c r="I1934" s="9">
        <f t="shared" si="61"/>
        <v>4135750</v>
      </c>
      <c r="J1934" s="8">
        <v>0</v>
      </c>
      <c r="K1934" s="10">
        <f t="shared" si="62"/>
        <v>0</v>
      </c>
    </row>
    <row r="1935" spans="1:11" x14ac:dyDescent="0.25">
      <c r="A1935" s="7" t="s">
        <v>1027</v>
      </c>
      <c r="B1935" s="7" t="s">
        <v>8168</v>
      </c>
      <c r="C1935" s="7" t="s">
        <v>14010</v>
      </c>
      <c r="D1935" s="7" t="s">
        <v>14011</v>
      </c>
      <c r="E1935" s="7" t="s">
        <v>15316</v>
      </c>
      <c r="F1935" s="7" t="s">
        <v>21828</v>
      </c>
      <c r="G1935" s="8">
        <v>378480798</v>
      </c>
      <c r="H1935" s="8">
        <v>0</v>
      </c>
      <c r="I1935" s="9">
        <f t="shared" si="61"/>
        <v>378480798</v>
      </c>
      <c r="J1935" s="8">
        <v>0</v>
      </c>
      <c r="K1935" s="10">
        <f t="shared" si="62"/>
        <v>0</v>
      </c>
    </row>
    <row r="1936" spans="1:11" x14ac:dyDescent="0.25">
      <c r="A1936" s="7" t="s">
        <v>1028</v>
      </c>
      <c r="B1936" s="7" t="s">
        <v>8169</v>
      </c>
      <c r="C1936" s="7" t="s">
        <v>14012</v>
      </c>
      <c r="D1936" s="7" t="s">
        <v>14013</v>
      </c>
      <c r="E1936" s="7" t="s">
        <v>15317</v>
      </c>
      <c r="F1936" s="7" t="s">
        <v>21896</v>
      </c>
      <c r="G1936" s="8">
        <v>75052584</v>
      </c>
      <c r="H1936" s="8">
        <v>0</v>
      </c>
      <c r="I1936" s="9">
        <f t="shared" si="61"/>
        <v>75052584</v>
      </c>
      <c r="J1936" s="8">
        <v>75052584</v>
      </c>
      <c r="K1936" s="10">
        <f t="shared" si="62"/>
        <v>1</v>
      </c>
    </row>
    <row r="1937" spans="1:11" x14ac:dyDescent="0.25">
      <c r="A1937" s="7" t="s">
        <v>1029</v>
      </c>
      <c r="B1937" s="7" t="s">
        <v>8170</v>
      </c>
      <c r="C1937" s="7" t="s">
        <v>14012</v>
      </c>
      <c r="D1937" s="7" t="s">
        <v>14013</v>
      </c>
      <c r="E1937" s="7" t="s">
        <v>15318</v>
      </c>
      <c r="F1937" s="7" t="s">
        <v>21470</v>
      </c>
      <c r="G1937" s="8">
        <v>60223297</v>
      </c>
      <c r="H1937" s="8">
        <v>0</v>
      </c>
      <c r="I1937" s="9">
        <f t="shared" si="61"/>
        <v>60223297</v>
      </c>
      <c r="J1937" s="8">
        <v>0</v>
      </c>
      <c r="K1937" s="10">
        <f t="shared" si="62"/>
        <v>0</v>
      </c>
    </row>
    <row r="1938" spans="1:11" x14ac:dyDescent="0.25">
      <c r="A1938" s="7" t="s">
        <v>1030</v>
      </c>
      <c r="B1938" s="7" t="s">
        <v>8171</v>
      </c>
      <c r="C1938" s="7" t="s">
        <v>14012</v>
      </c>
      <c r="D1938" s="7" t="s">
        <v>14013</v>
      </c>
      <c r="E1938" s="7" t="s">
        <v>15319</v>
      </c>
      <c r="F1938" s="7" t="s">
        <v>21500</v>
      </c>
      <c r="G1938" s="8">
        <v>168796475</v>
      </c>
      <c r="H1938" s="8">
        <v>0</v>
      </c>
      <c r="I1938" s="9">
        <f t="shared" si="61"/>
        <v>168796475</v>
      </c>
      <c r="J1938" s="8">
        <v>0</v>
      </c>
      <c r="K1938" s="10">
        <f t="shared" si="62"/>
        <v>0</v>
      </c>
    </row>
    <row r="1939" spans="1:11" x14ac:dyDescent="0.25">
      <c r="A1939" s="7" t="s">
        <v>1031</v>
      </c>
      <c r="B1939" s="7" t="s">
        <v>8172</v>
      </c>
      <c r="C1939" s="7" t="s">
        <v>14012</v>
      </c>
      <c r="D1939" s="7" t="s">
        <v>14013</v>
      </c>
      <c r="E1939" s="7" t="s">
        <v>15320</v>
      </c>
      <c r="F1939" s="7" t="s">
        <v>21389</v>
      </c>
      <c r="G1939" s="8">
        <v>73404071</v>
      </c>
      <c r="H1939" s="8">
        <v>0</v>
      </c>
      <c r="I1939" s="9">
        <f t="shared" si="61"/>
        <v>73404071</v>
      </c>
      <c r="J1939" s="8">
        <v>0</v>
      </c>
      <c r="K1939" s="10">
        <f t="shared" si="62"/>
        <v>0</v>
      </c>
    </row>
    <row r="1940" spans="1:11" x14ac:dyDescent="0.25">
      <c r="A1940" s="7" t="s">
        <v>1032</v>
      </c>
      <c r="B1940" s="7" t="s">
        <v>8173</v>
      </c>
      <c r="C1940" s="7" t="s">
        <v>14012</v>
      </c>
      <c r="D1940" s="7" t="s">
        <v>14013</v>
      </c>
      <c r="E1940" s="7" t="s">
        <v>15321</v>
      </c>
      <c r="F1940" s="7" t="s">
        <v>21500</v>
      </c>
      <c r="G1940" s="8">
        <v>168796475</v>
      </c>
      <c r="H1940" s="8">
        <v>0</v>
      </c>
      <c r="I1940" s="9">
        <f t="shared" si="61"/>
        <v>168796475</v>
      </c>
      <c r="J1940" s="8">
        <v>0</v>
      </c>
      <c r="K1940" s="10">
        <f t="shared" si="62"/>
        <v>0</v>
      </c>
    </row>
    <row r="1941" spans="1:11" x14ac:dyDescent="0.25">
      <c r="A1941" s="7" t="s">
        <v>1033</v>
      </c>
      <c r="B1941" s="7" t="s">
        <v>8174</v>
      </c>
      <c r="C1941" s="7" t="s">
        <v>14012</v>
      </c>
      <c r="D1941" s="7" t="s">
        <v>14013</v>
      </c>
      <c r="E1941" s="7" t="s">
        <v>15322</v>
      </c>
      <c r="F1941" s="7" t="s">
        <v>21500</v>
      </c>
      <c r="G1941" s="8">
        <v>168218109</v>
      </c>
      <c r="H1941" s="8">
        <v>0</v>
      </c>
      <c r="I1941" s="9">
        <f t="shared" si="61"/>
        <v>168218109</v>
      </c>
      <c r="J1941" s="8">
        <v>0</v>
      </c>
      <c r="K1941" s="10">
        <f t="shared" si="62"/>
        <v>0</v>
      </c>
    </row>
    <row r="1942" spans="1:11" x14ac:dyDescent="0.25">
      <c r="A1942" s="7" t="s">
        <v>1034</v>
      </c>
      <c r="B1942" s="7" t="s">
        <v>8175</v>
      </c>
      <c r="C1942" s="7" t="s">
        <v>14030</v>
      </c>
      <c r="D1942" s="7" t="s">
        <v>14031</v>
      </c>
      <c r="E1942" s="7" t="s">
        <v>15323</v>
      </c>
      <c r="F1942" s="7" t="s">
        <v>21897</v>
      </c>
      <c r="G1942" s="8">
        <v>800</v>
      </c>
      <c r="H1942" s="8">
        <v>0</v>
      </c>
      <c r="I1942" s="9">
        <f t="shared" si="61"/>
        <v>800</v>
      </c>
      <c r="J1942" s="8">
        <v>0</v>
      </c>
      <c r="K1942" s="10">
        <f t="shared" si="62"/>
        <v>0</v>
      </c>
    </row>
    <row r="1943" spans="1:11" x14ac:dyDescent="0.25">
      <c r="A1943" s="7" t="s">
        <v>1036</v>
      </c>
      <c r="B1943" s="7" t="s">
        <v>8177</v>
      </c>
      <c r="C1943" s="7" t="s">
        <v>14010</v>
      </c>
      <c r="D1943" s="7" t="s">
        <v>14011</v>
      </c>
      <c r="E1943" s="7" t="s">
        <v>15325</v>
      </c>
      <c r="F1943" s="7" t="s">
        <v>21899</v>
      </c>
      <c r="G1943" s="8">
        <v>1685137723</v>
      </c>
      <c r="H1943" s="8">
        <v>0</v>
      </c>
      <c r="I1943" s="9">
        <f t="shared" si="61"/>
        <v>1685137723</v>
      </c>
      <c r="J1943" s="8">
        <v>0</v>
      </c>
      <c r="K1943" s="10">
        <f t="shared" si="62"/>
        <v>0</v>
      </c>
    </row>
    <row r="1944" spans="1:11" x14ac:dyDescent="0.25">
      <c r="A1944" s="7" t="s">
        <v>1037</v>
      </c>
      <c r="B1944" s="7" t="s">
        <v>8178</v>
      </c>
      <c r="C1944" s="7" t="s">
        <v>14012</v>
      </c>
      <c r="D1944" s="7" t="s">
        <v>14013</v>
      </c>
      <c r="E1944" s="7" t="s">
        <v>15326</v>
      </c>
      <c r="F1944" s="7" t="s">
        <v>21618</v>
      </c>
      <c r="G1944" s="8">
        <v>77253360</v>
      </c>
      <c r="H1944" s="8">
        <v>0</v>
      </c>
      <c r="I1944" s="9">
        <f t="shared" si="61"/>
        <v>77253360</v>
      </c>
      <c r="J1944" s="8">
        <v>0</v>
      </c>
      <c r="K1944" s="10">
        <f t="shared" si="62"/>
        <v>0</v>
      </c>
    </row>
    <row r="1945" spans="1:11" x14ac:dyDescent="0.25">
      <c r="A1945" s="7" t="s">
        <v>1038</v>
      </c>
      <c r="B1945" s="7" t="s">
        <v>8179</v>
      </c>
      <c r="C1945" s="7" t="s">
        <v>14012</v>
      </c>
      <c r="D1945" s="7" t="s">
        <v>14013</v>
      </c>
      <c r="E1945" s="7" t="s">
        <v>15327</v>
      </c>
      <c r="F1945" s="7" t="s">
        <v>21900</v>
      </c>
      <c r="G1945" s="8">
        <v>103892466</v>
      </c>
      <c r="H1945" s="8">
        <v>0</v>
      </c>
      <c r="I1945" s="9">
        <f t="shared" si="61"/>
        <v>103892466</v>
      </c>
      <c r="J1945" s="8">
        <v>0</v>
      </c>
      <c r="K1945" s="10">
        <f t="shared" si="62"/>
        <v>0</v>
      </c>
    </row>
    <row r="1946" spans="1:11" x14ac:dyDescent="0.25">
      <c r="A1946" s="7" t="s">
        <v>1039</v>
      </c>
      <c r="B1946" s="7" t="s">
        <v>8180</v>
      </c>
      <c r="C1946" s="7" t="s">
        <v>14012</v>
      </c>
      <c r="D1946" s="7" t="s">
        <v>14013</v>
      </c>
      <c r="E1946" s="7" t="s">
        <v>15328</v>
      </c>
      <c r="F1946" s="7" t="s">
        <v>21901</v>
      </c>
      <c r="G1946" s="8">
        <v>42417810</v>
      </c>
      <c r="H1946" s="8">
        <v>0</v>
      </c>
      <c r="I1946" s="9">
        <f t="shared" si="61"/>
        <v>42417810</v>
      </c>
      <c r="J1946" s="8">
        <v>0</v>
      </c>
      <c r="K1946" s="10">
        <f t="shared" si="62"/>
        <v>0</v>
      </c>
    </row>
    <row r="1947" spans="1:11" x14ac:dyDescent="0.25">
      <c r="A1947" s="7" t="s">
        <v>1040</v>
      </c>
      <c r="B1947" s="7" t="s">
        <v>8181</v>
      </c>
      <c r="C1947" s="7" t="s">
        <v>14010</v>
      </c>
      <c r="D1947" s="7" t="s">
        <v>14011</v>
      </c>
      <c r="E1947" s="7" t="s">
        <v>15329</v>
      </c>
      <c r="F1947" s="7" t="s">
        <v>21869</v>
      </c>
      <c r="G1947" s="8">
        <v>17192181</v>
      </c>
      <c r="H1947" s="8">
        <v>0</v>
      </c>
      <c r="I1947" s="9">
        <f t="shared" si="61"/>
        <v>17192181</v>
      </c>
      <c r="J1947" s="8">
        <v>0</v>
      </c>
      <c r="K1947" s="10">
        <f t="shared" si="62"/>
        <v>0</v>
      </c>
    </row>
    <row r="1948" spans="1:11" x14ac:dyDescent="0.25">
      <c r="A1948" s="7" t="s">
        <v>1041</v>
      </c>
      <c r="B1948" s="7" t="s">
        <v>8182</v>
      </c>
      <c r="C1948" s="7" t="s">
        <v>14010</v>
      </c>
      <c r="D1948" s="7" t="s">
        <v>14011</v>
      </c>
      <c r="E1948" s="7" t="s">
        <v>15330</v>
      </c>
      <c r="F1948" s="7" t="s">
        <v>21345</v>
      </c>
      <c r="G1948" s="8">
        <v>236019225</v>
      </c>
      <c r="H1948" s="8">
        <v>0</v>
      </c>
      <c r="I1948" s="9">
        <f t="shared" si="61"/>
        <v>236019225</v>
      </c>
      <c r="J1948" s="8">
        <v>0</v>
      </c>
      <c r="K1948" s="10">
        <f t="shared" si="62"/>
        <v>0</v>
      </c>
    </row>
    <row r="1949" spans="1:11" x14ac:dyDescent="0.25">
      <c r="A1949" s="7" t="s">
        <v>1042</v>
      </c>
      <c r="B1949" s="7" t="s">
        <v>8183</v>
      </c>
      <c r="C1949" s="7" t="s">
        <v>14010</v>
      </c>
      <c r="D1949" s="7" t="s">
        <v>14011</v>
      </c>
      <c r="E1949" s="7" t="s">
        <v>15331</v>
      </c>
      <c r="F1949" s="7" t="s">
        <v>21785</v>
      </c>
      <c r="G1949" s="8">
        <v>18914801</v>
      </c>
      <c r="H1949" s="8">
        <v>0</v>
      </c>
      <c r="I1949" s="9">
        <f t="shared" si="61"/>
        <v>18914801</v>
      </c>
      <c r="J1949" s="8">
        <v>0</v>
      </c>
      <c r="K1949" s="10">
        <f t="shared" si="62"/>
        <v>0</v>
      </c>
    </row>
    <row r="1950" spans="1:11" x14ac:dyDescent="0.25">
      <c r="A1950" s="7" t="s">
        <v>1043</v>
      </c>
      <c r="B1950" s="7" t="s">
        <v>8184</v>
      </c>
      <c r="C1950" s="7" t="s">
        <v>14010</v>
      </c>
      <c r="D1950" s="7" t="s">
        <v>14011</v>
      </c>
      <c r="E1950" s="7" t="s">
        <v>15332</v>
      </c>
      <c r="F1950" s="7" t="s">
        <v>21533</v>
      </c>
      <c r="G1950" s="8">
        <v>38601457</v>
      </c>
      <c r="H1950" s="8">
        <v>0</v>
      </c>
      <c r="I1950" s="9">
        <f t="shared" si="61"/>
        <v>38601457</v>
      </c>
      <c r="J1950" s="8">
        <v>0</v>
      </c>
      <c r="K1950" s="10">
        <f t="shared" si="62"/>
        <v>0</v>
      </c>
    </row>
    <row r="1951" spans="1:11" x14ac:dyDescent="0.25">
      <c r="A1951" s="7" t="s">
        <v>1044</v>
      </c>
      <c r="B1951" s="7" t="s">
        <v>8185</v>
      </c>
      <c r="C1951" s="7" t="s">
        <v>14018</v>
      </c>
      <c r="D1951" s="7" t="s">
        <v>14019</v>
      </c>
      <c r="E1951" s="7" t="s">
        <v>15333</v>
      </c>
      <c r="F1951" s="7" t="s">
        <v>21368</v>
      </c>
      <c r="G1951" s="8">
        <v>304578788</v>
      </c>
      <c r="H1951" s="8">
        <v>0</v>
      </c>
      <c r="I1951" s="9">
        <f t="shared" si="61"/>
        <v>304578788</v>
      </c>
      <c r="J1951" s="8">
        <v>0</v>
      </c>
      <c r="K1951" s="10">
        <f t="shared" si="62"/>
        <v>0</v>
      </c>
    </row>
    <row r="1952" spans="1:11" x14ac:dyDescent="0.25">
      <c r="A1952" s="7" t="s">
        <v>1045</v>
      </c>
      <c r="B1952" s="7" t="s">
        <v>8186</v>
      </c>
      <c r="C1952" s="7" t="s">
        <v>14010</v>
      </c>
      <c r="D1952" s="7" t="s">
        <v>14011</v>
      </c>
      <c r="E1952" s="7" t="s">
        <v>15334</v>
      </c>
      <c r="F1952" s="7" t="s">
        <v>21902</v>
      </c>
      <c r="G1952" s="8">
        <v>133169873</v>
      </c>
      <c r="H1952" s="8">
        <v>0</v>
      </c>
      <c r="I1952" s="9">
        <f t="shared" si="61"/>
        <v>133169873</v>
      </c>
      <c r="J1952" s="8">
        <v>0</v>
      </c>
      <c r="K1952" s="10">
        <f t="shared" si="62"/>
        <v>0</v>
      </c>
    </row>
    <row r="1953" spans="1:11" x14ac:dyDescent="0.25">
      <c r="A1953" s="7" t="s">
        <v>1047</v>
      </c>
      <c r="B1953" s="7" t="s">
        <v>8188</v>
      </c>
      <c r="C1953" s="7" t="s">
        <v>14018</v>
      </c>
      <c r="D1953" s="7" t="s">
        <v>14019</v>
      </c>
      <c r="E1953" s="7" t="s">
        <v>15336</v>
      </c>
      <c r="F1953" s="7" t="s">
        <v>21227</v>
      </c>
      <c r="G1953" s="8">
        <v>29014824</v>
      </c>
      <c r="H1953" s="8">
        <v>29014824</v>
      </c>
      <c r="I1953" s="9">
        <f t="shared" si="61"/>
        <v>0</v>
      </c>
      <c r="J1953" s="8">
        <v>0</v>
      </c>
      <c r="K1953" s="10">
        <v>0</v>
      </c>
    </row>
    <row r="1954" spans="1:11" x14ac:dyDescent="0.25">
      <c r="A1954" s="7" t="s">
        <v>1048</v>
      </c>
      <c r="B1954" s="7" t="s">
        <v>8189</v>
      </c>
      <c r="C1954" s="7" t="s">
        <v>14010</v>
      </c>
      <c r="D1954" s="7" t="s">
        <v>14011</v>
      </c>
      <c r="E1954" s="7" t="s">
        <v>15337</v>
      </c>
      <c r="F1954" s="7" t="s">
        <v>21235</v>
      </c>
      <c r="G1954" s="8">
        <v>14720785</v>
      </c>
      <c r="H1954" s="8">
        <v>0</v>
      </c>
      <c r="I1954" s="9">
        <f t="shared" si="61"/>
        <v>14720785</v>
      </c>
      <c r="J1954" s="8">
        <v>4016368</v>
      </c>
      <c r="K1954" s="10">
        <f t="shared" si="62"/>
        <v>0.27283653691022591</v>
      </c>
    </row>
    <row r="1955" spans="1:11" x14ac:dyDescent="0.25">
      <c r="A1955" s="7" t="s">
        <v>1049</v>
      </c>
      <c r="B1955" s="7" t="s">
        <v>8190</v>
      </c>
      <c r="C1955" s="7" t="s">
        <v>14012</v>
      </c>
      <c r="D1955" s="7" t="s">
        <v>14013</v>
      </c>
      <c r="E1955" s="7" t="s">
        <v>15338</v>
      </c>
      <c r="F1955" s="7" t="s">
        <v>21904</v>
      </c>
      <c r="G1955" s="8">
        <v>78849053</v>
      </c>
      <c r="H1955" s="8">
        <v>0</v>
      </c>
      <c r="I1955" s="9">
        <f t="shared" si="61"/>
        <v>78849053</v>
      </c>
      <c r="J1955" s="8">
        <v>0</v>
      </c>
      <c r="K1955" s="10">
        <f t="shared" si="62"/>
        <v>0</v>
      </c>
    </row>
    <row r="1956" spans="1:11" x14ac:dyDescent="0.25">
      <c r="A1956" s="7" t="s">
        <v>1050</v>
      </c>
      <c r="B1956" s="7" t="s">
        <v>8191</v>
      </c>
      <c r="C1956" s="7" t="s">
        <v>14012</v>
      </c>
      <c r="D1956" s="7" t="s">
        <v>14013</v>
      </c>
      <c r="E1956" s="7" t="s">
        <v>15339</v>
      </c>
      <c r="F1956" s="7" t="s">
        <v>21466</v>
      </c>
      <c r="G1956" s="8">
        <v>70462302</v>
      </c>
      <c r="H1956" s="8">
        <v>0</v>
      </c>
      <c r="I1956" s="9">
        <f t="shared" si="61"/>
        <v>70462302</v>
      </c>
      <c r="J1956" s="8">
        <v>0</v>
      </c>
      <c r="K1956" s="10">
        <f t="shared" si="62"/>
        <v>0</v>
      </c>
    </row>
    <row r="1957" spans="1:11" x14ac:dyDescent="0.25">
      <c r="A1957" s="7" t="s">
        <v>1051</v>
      </c>
      <c r="B1957" s="7" t="s">
        <v>8192</v>
      </c>
      <c r="C1957" s="7" t="s">
        <v>14012</v>
      </c>
      <c r="D1957" s="7" t="s">
        <v>14013</v>
      </c>
      <c r="E1957" s="7" t="s">
        <v>15340</v>
      </c>
      <c r="F1957" s="7" t="s">
        <v>21905</v>
      </c>
      <c r="G1957" s="8">
        <v>85625342</v>
      </c>
      <c r="H1957" s="8">
        <v>0</v>
      </c>
      <c r="I1957" s="9">
        <f t="shared" si="61"/>
        <v>85625342</v>
      </c>
      <c r="J1957" s="8">
        <v>0</v>
      </c>
      <c r="K1957" s="10">
        <f t="shared" si="62"/>
        <v>0</v>
      </c>
    </row>
    <row r="1958" spans="1:11" x14ac:dyDescent="0.25">
      <c r="A1958" s="7" t="s">
        <v>1052</v>
      </c>
      <c r="B1958" s="7" t="s">
        <v>8193</v>
      </c>
      <c r="C1958" s="7" t="s">
        <v>14012</v>
      </c>
      <c r="D1958" s="7" t="s">
        <v>14013</v>
      </c>
      <c r="E1958" s="7" t="s">
        <v>15341</v>
      </c>
      <c r="F1958" s="7" t="s">
        <v>21357</v>
      </c>
      <c r="G1958" s="8">
        <v>35399230</v>
      </c>
      <c r="H1958" s="8">
        <v>0</v>
      </c>
      <c r="I1958" s="9">
        <f t="shared" si="61"/>
        <v>35399230</v>
      </c>
      <c r="J1958" s="8">
        <v>0</v>
      </c>
      <c r="K1958" s="10">
        <f t="shared" si="62"/>
        <v>0</v>
      </c>
    </row>
    <row r="1959" spans="1:11" x14ac:dyDescent="0.25">
      <c r="A1959" s="7" t="s">
        <v>1053</v>
      </c>
      <c r="B1959" s="7" t="s">
        <v>8194</v>
      </c>
      <c r="C1959" s="7" t="s">
        <v>14012</v>
      </c>
      <c r="D1959" s="7" t="s">
        <v>14013</v>
      </c>
      <c r="E1959" s="7" t="s">
        <v>15342</v>
      </c>
      <c r="F1959" s="7" t="s">
        <v>21906</v>
      </c>
      <c r="G1959" s="8">
        <v>247835525</v>
      </c>
      <c r="H1959" s="8">
        <v>0</v>
      </c>
      <c r="I1959" s="9">
        <f t="shared" si="61"/>
        <v>247835525</v>
      </c>
      <c r="J1959" s="8">
        <v>0</v>
      </c>
      <c r="K1959" s="10">
        <f t="shared" si="62"/>
        <v>0</v>
      </c>
    </row>
    <row r="1960" spans="1:11" x14ac:dyDescent="0.25">
      <c r="A1960" s="7" t="s">
        <v>1054</v>
      </c>
      <c r="B1960" s="7" t="s">
        <v>8195</v>
      </c>
      <c r="C1960" s="7" t="s">
        <v>14012</v>
      </c>
      <c r="D1960" s="7" t="s">
        <v>14013</v>
      </c>
      <c r="E1960" s="7" t="s">
        <v>15343</v>
      </c>
      <c r="F1960" s="7" t="s">
        <v>21907</v>
      </c>
      <c r="G1960" s="8">
        <v>40213661</v>
      </c>
      <c r="H1960" s="8">
        <v>0</v>
      </c>
      <c r="I1960" s="9">
        <f t="shared" si="61"/>
        <v>40213661</v>
      </c>
      <c r="J1960" s="8">
        <v>0</v>
      </c>
      <c r="K1960" s="10">
        <f t="shared" si="62"/>
        <v>0</v>
      </c>
    </row>
    <row r="1961" spans="1:11" x14ac:dyDescent="0.25">
      <c r="A1961" s="7" t="s">
        <v>1055</v>
      </c>
      <c r="B1961" s="7" t="s">
        <v>8196</v>
      </c>
      <c r="C1961" s="7" t="s">
        <v>14012</v>
      </c>
      <c r="D1961" s="7" t="s">
        <v>14013</v>
      </c>
      <c r="E1961" s="7" t="s">
        <v>15344</v>
      </c>
      <c r="F1961" s="7" t="s">
        <v>21509</v>
      </c>
      <c r="G1961" s="8">
        <v>32057767</v>
      </c>
      <c r="H1961" s="8">
        <v>0</v>
      </c>
      <c r="I1961" s="9">
        <f t="shared" si="61"/>
        <v>32057767</v>
      </c>
      <c r="J1961" s="8">
        <v>32057767</v>
      </c>
      <c r="K1961" s="10">
        <f t="shared" si="62"/>
        <v>1</v>
      </c>
    </row>
    <row r="1962" spans="1:11" x14ac:dyDescent="0.25">
      <c r="A1962" s="7" t="s">
        <v>1056</v>
      </c>
      <c r="B1962" s="7" t="s">
        <v>8197</v>
      </c>
      <c r="C1962" s="7" t="s">
        <v>14012</v>
      </c>
      <c r="D1962" s="7" t="s">
        <v>14013</v>
      </c>
      <c r="E1962" s="7" t="s">
        <v>15345</v>
      </c>
      <c r="F1962" s="7" t="s">
        <v>21908</v>
      </c>
      <c r="G1962" s="8">
        <v>78456400</v>
      </c>
      <c r="H1962" s="8">
        <v>0</v>
      </c>
      <c r="I1962" s="9">
        <f t="shared" si="61"/>
        <v>78456400</v>
      </c>
      <c r="J1962" s="8">
        <v>78456400</v>
      </c>
      <c r="K1962" s="10">
        <f t="shared" si="62"/>
        <v>1</v>
      </c>
    </row>
    <row r="1963" spans="1:11" x14ac:dyDescent="0.25">
      <c r="A1963" s="7" t="s">
        <v>1058</v>
      </c>
      <c r="B1963" s="7" t="s">
        <v>8199</v>
      </c>
      <c r="C1963" s="7" t="s">
        <v>14010</v>
      </c>
      <c r="D1963" s="7" t="s">
        <v>14011</v>
      </c>
      <c r="E1963" s="7" t="s">
        <v>15347</v>
      </c>
      <c r="F1963" s="7" t="s">
        <v>21437</v>
      </c>
      <c r="G1963" s="8">
        <v>72035417</v>
      </c>
      <c r="H1963" s="8">
        <v>0</v>
      </c>
      <c r="I1963" s="9">
        <f t="shared" si="61"/>
        <v>72035417</v>
      </c>
      <c r="J1963" s="8">
        <v>0</v>
      </c>
      <c r="K1963" s="10">
        <f t="shared" si="62"/>
        <v>0</v>
      </c>
    </row>
    <row r="1964" spans="1:11" x14ac:dyDescent="0.25">
      <c r="A1964" s="7" t="s">
        <v>1059</v>
      </c>
      <c r="B1964" s="7" t="s">
        <v>8200</v>
      </c>
      <c r="C1964" s="7" t="s">
        <v>14010</v>
      </c>
      <c r="D1964" s="7" t="s">
        <v>14011</v>
      </c>
      <c r="E1964" s="7" t="s">
        <v>15348</v>
      </c>
      <c r="F1964" s="7" t="s">
        <v>21909</v>
      </c>
      <c r="G1964" s="8">
        <v>1297164</v>
      </c>
      <c r="H1964" s="8">
        <v>0</v>
      </c>
      <c r="I1964" s="9">
        <f t="shared" si="61"/>
        <v>1297164</v>
      </c>
      <c r="J1964" s="8">
        <v>0</v>
      </c>
      <c r="K1964" s="10">
        <f t="shared" si="62"/>
        <v>0</v>
      </c>
    </row>
    <row r="1965" spans="1:11" x14ac:dyDescent="0.25">
      <c r="A1965" s="7" t="s">
        <v>1060</v>
      </c>
      <c r="B1965" s="7" t="s">
        <v>8201</v>
      </c>
      <c r="C1965" s="7" t="s">
        <v>14052</v>
      </c>
      <c r="D1965" s="7" t="s">
        <v>14053</v>
      </c>
      <c r="E1965" s="7" t="s">
        <v>15349</v>
      </c>
      <c r="F1965" s="7" t="s">
        <v>21910</v>
      </c>
      <c r="G1965" s="8">
        <v>5359175</v>
      </c>
      <c r="H1965" s="8">
        <v>0</v>
      </c>
      <c r="I1965" s="9">
        <f t="shared" si="61"/>
        <v>5359175</v>
      </c>
      <c r="J1965" s="8">
        <v>5301450</v>
      </c>
      <c r="K1965" s="10">
        <f t="shared" si="62"/>
        <v>0.98922875255986231</v>
      </c>
    </row>
    <row r="1966" spans="1:11" x14ac:dyDescent="0.25">
      <c r="A1966" s="7" t="s">
        <v>1061</v>
      </c>
      <c r="B1966" s="7" t="s">
        <v>8202</v>
      </c>
      <c r="C1966" s="7" t="s">
        <v>14010</v>
      </c>
      <c r="D1966" s="7" t="s">
        <v>14011</v>
      </c>
      <c r="E1966" s="7" t="s">
        <v>15350</v>
      </c>
      <c r="F1966" s="7" t="s">
        <v>21345</v>
      </c>
      <c r="G1966" s="8">
        <v>231791105</v>
      </c>
      <c r="H1966" s="8">
        <v>0</v>
      </c>
      <c r="I1966" s="9">
        <f t="shared" si="61"/>
        <v>231791105</v>
      </c>
      <c r="J1966" s="8">
        <v>0</v>
      </c>
      <c r="K1966" s="10">
        <f t="shared" si="62"/>
        <v>0</v>
      </c>
    </row>
    <row r="1967" spans="1:11" x14ac:dyDescent="0.25">
      <c r="A1967" s="7" t="s">
        <v>1062</v>
      </c>
      <c r="B1967" s="7" t="s">
        <v>8203</v>
      </c>
      <c r="C1967" s="7" t="s">
        <v>14012</v>
      </c>
      <c r="D1967" s="7" t="s">
        <v>14013</v>
      </c>
      <c r="E1967" s="7" t="s">
        <v>15351</v>
      </c>
      <c r="F1967" s="7" t="s">
        <v>21569</v>
      </c>
      <c r="G1967" s="8">
        <v>168401793</v>
      </c>
      <c r="H1967" s="8">
        <v>0</v>
      </c>
      <c r="I1967" s="9">
        <f t="shared" si="61"/>
        <v>168401793</v>
      </c>
      <c r="J1967" s="8">
        <v>0</v>
      </c>
      <c r="K1967" s="10">
        <f t="shared" si="62"/>
        <v>0</v>
      </c>
    </row>
    <row r="1968" spans="1:11" x14ac:dyDescent="0.25">
      <c r="A1968" s="7" t="s">
        <v>1063</v>
      </c>
      <c r="B1968" s="7" t="s">
        <v>8204</v>
      </c>
      <c r="C1968" s="7" t="s">
        <v>14012</v>
      </c>
      <c r="D1968" s="7" t="s">
        <v>14013</v>
      </c>
      <c r="E1968" s="7" t="s">
        <v>15352</v>
      </c>
      <c r="F1968" s="7" t="s">
        <v>21569</v>
      </c>
      <c r="G1968" s="8">
        <v>168864317</v>
      </c>
      <c r="H1968" s="8">
        <v>0</v>
      </c>
      <c r="I1968" s="9">
        <f t="shared" si="61"/>
        <v>168864317</v>
      </c>
      <c r="J1968" s="8">
        <v>0</v>
      </c>
      <c r="K1968" s="10">
        <f t="shared" si="62"/>
        <v>0</v>
      </c>
    </row>
    <row r="1969" spans="1:11" x14ac:dyDescent="0.25">
      <c r="A1969" s="7" t="s">
        <v>1064</v>
      </c>
      <c r="B1969" s="7" t="s">
        <v>8205</v>
      </c>
      <c r="C1969" s="7" t="s">
        <v>14012</v>
      </c>
      <c r="D1969" s="7" t="s">
        <v>14013</v>
      </c>
      <c r="E1969" s="7" t="s">
        <v>15353</v>
      </c>
      <c r="F1969" s="7" t="s">
        <v>21569</v>
      </c>
      <c r="G1969" s="8">
        <v>168683373</v>
      </c>
      <c r="H1969" s="8">
        <v>0</v>
      </c>
      <c r="I1969" s="9">
        <f t="shared" si="61"/>
        <v>168683373</v>
      </c>
      <c r="J1969" s="8">
        <v>0</v>
      </c>
      <c r="K1969" s="10">
        <f t="shared" si="62"/>
        <v>0</v>
      </c>
    </row>
    <row r="1970" spans="1:11" x14ac:dyDescent="0.25">
      <c r="A1970" s="7" t="s">
        <v>1065</v>
      </c>
      <c r="B1970" s="7" t="s">
        <v>8206</v>
      </c>
      <c r="C1970" s="7" t="s">
        <v>14012</v>
      </c>
      <c r="D1970" s="7" t="s">
        <v>14013</v>
      </c>
      <c r="E1970" s="7" t="s">
        <v>15354</v>
      </c>
      <c r="F1970" s="7" t="s">
        <v>21634</v>
      </c>
      <c r="G1970" s="8">
        <v>66417102</v>
      </c>
      <c r="H1970" s="8">
        <v>0</v>
      </c>
      <c r="I1970" s="9">
        <f t="shared" si="61"/>
        <v>66417102</v>
      </c>
      <c r="J1970" s="8">
        <v>0</v>
      </c>
      <c r="K1970" s="10">
        <f t="shared" si="62"/>
        <v>0</v>
      </c>
    </row>
    <row r="1971" spans="1:11" x14ac:dyDescent="0.25">
      <c r="A1971" s="7" t="s">
        <v>1066</v>
      </c>
      <c r="B1971" s="7" t="s">
        <v>8207</v>
      </c>
      <c r="C1971" s="7" t="s">
        <v>14012</v>
      </c>
      <c r="D1971" s="7" t="s">
        <v>14013</v>
      </c>
      <c r="E1971" s="7" t="s">
        <v>15355</v>
      </c>
      <c r="F1971" s="7" t="s">
        <v>21911</v>
      </c>
      <c r="G1971" s="8">
        <v>290908290</v>
      </c>
      <c r="H1971" s="8">
        <v>0</v>
      </c>
      <c r="I1971" s="9">
        <f t="shared" si="61"/>
        <v>290908290</v>
      </c>
      <c r="J1971" s="8">
        <v>0</v>
      </c>
      <c r="K1971" s="10">
        <f t="shared" si="62"/>
        <v>0</v>
      </c>
    </row>
    <row r="1972" spans="1:11" x14ac:dyDescent="0.25">
      <c r="A1972" s="7" t="s">
        <v>1067</v>
      </c>
      <c r="B1972" s="7" t="s">
        <v>8208</v>
      </c>
      <c r="C1972" s="7" t="s">
        <v>14012</v>
      </c>
      <c r="D1972" s="7" t="s">
        <v>14013</v>
      </c>
      <c r="E1972" s="7" t="s">
        <v>15356</v>
      </c>
      <c r="F1972" s="7" t="s">
        <v>21593</v>
      </c>
      <c r="G1972" s="8">
        <v>57619945</v>
      </c>
      <c r="H1972" s="8">
        <v>0</v>
      </c>
      <c r="I1972" s="9">
        <f t="shared" si="61"/>
        <v>57619945</v>
      </c>
      <c r="J1972" s="8">
        <v>57619945</v>
      </c>
      <c r="K1972" s="10">
        <f t="shared" si="62"/>
        <v>1</v>
      </c>
    </row>
    <row r="1973" spans="1:11" x14ac:dyDescent="0.25">
      <c r="A1973" s="7" t="s">
        <v>1069</v>
      </c>
      <c r="B1973" s="7" t="s">
        <v>8210</v>
      </c>
      <c r="C1973" s="7" t="s">
        <v>14012</v>
      </c>
      <c r="D1973" s="7" t="s">
        <v>14013</v>
      </c>
      <c r="E1973" s="7" t="s">
        <v>15358</v>
      </c>
      <c r="F1973" s="7" t="s">
        <v>21481</v>
      </c>
      <c r="G1973" s="8">
        <v>94189213</v>
      </c>
      <c r="H1973" s="8">
        <v>0</v>
      </c>
      <c r="I1973" s="9">
        <f t="shared" si="61"/>
        <v>94189213</v>
      </c>
      <c r="J1973" s="8">
        <v>0</v>
      </c>
      <c r="K1973" s="10">
        <f t="shared" si="62"/>
        <v>0</v>
      </c>
    </row>
    <row r="1974" spans="1:11" x14ac:dyDescent="0.25">
      <c r="A1974" s="7" t="s">
        <v>1070</v>
      </c>
      <c r="B1974" s="7" t="s">
        <v>8211</v>
      </c>
      <c r="C1974" s="7" t="s">
        <v>14010</v>
      </c>
      <c r="D1974" s="7" t="s">
        <v>14011</v>
      </c>
      <c r="E1974" s="7" t="s">
        <v>15359</v>
      </c>
      <c r="F1974" s="7" t="s">
        <v>21912</v>
      </c>
      <c r="G1974" s="8">
        <v>5779136</v>
      </c>
      <c r="H1974" s="8">
        <v>0</v>
      </c>
      <c r="I1974" s="9">
        <f t="shared" si="61"/>
        <v>5779136</v>
      </c>
      <c r="J1974" s="8">
        <v>0</v>
      </c>
      <c r="K1974" s="10">
        <f t="shared" si="62"/>
        <v>0</v>
      </c>
    </row>
    <row r="1975" spans="1:11" x14ac:dyDescent="0.25">
      <c r="A1975" s="7" t="s">
        <v>1071</v>
      </c>
      <c r="B1975" s="7" t="s">
        <v>8212</v>
      </c>
      <c r="C1975" s="7" t="s">
        <v>14010</v>
      </c>
      <c r="D1975" s="7" t="s">
        <v>14011</v>
      </c>
      <c r="E1975" s="7" t="s">
        <v>15360</v>
      </c>
      <c r="F1975" s="7" t="s">
        <v>21558</v>
      </c>
      <c r="G1975" s="8">
        <v>13009934</v>
      </c>
      <c r="H1975" s="8">
        <v>0</v>
      </c>
      <c r="I1975" s="9">
        <f t="shared" si="61"/>
        <v>13009934</v>
      </c>
      <c r="J1975" s="8">
        <v>13009934</v>
      </c>
      <c r="K1975" s="10">
        <f t="shared" si="62"/>
        <v>1</v>
      </c>
    </row>
    <row r="1976" spans="1:11" x14ac:dyDescent="0.25">
      <c r="A1976" s="7" t="s">
        <v>1072</v>
      </c>
      <c r="B1976" s="7" t="s">
        <v>8213</v>
      </c>
      <c r="C1976" s="7" t="s">
        <v>14010</v>
      </c>
      <c r="D1976" s="7" t="s">
        <v>14011</v>
      </c>
      <c r="E1976" s="7" t="s">
        <v>15361</v>
      </c>
      <c r="F1976" s="7" t="s">
        <v>21913</v>
      </c>
      <c r="G1976" s="8">
        <v>19060754</v>
      </c>
      <c r="H1976" s="8">
        <v>0</v>
      </c>
      <c r="I1976" s="9">
        <f t="shared" si="61"/>
        <v>19060754</v>
      </c>
      <c r="J1976" s="8">
        <v>0</v>
      </c>
      <c r="K1976" s="10">
        <f t="shared" si="62"/>
        <v>0</v>
      </c>
    </row>
    <row r="1977" spans="1:11" x14ac:dyDescent="0.25">
      <c r="A1977" s="7" t="s">
        <v>1073</v>
      </c>
      <c r="B1977" s="7" t="s">
        <v>8214</v>
      </c>
      <c r="C1977" s="7" t="s">
        <v>14010</v>
      </c>
      <c r="D1977" s="7" t="s">
        <v>14011</v>
      </c>
      <c r="E1977" s="7" t="s">
        <v>15362</v>
      </c>
      <c r="F1977" s="7" t="s">
        <v>21914</v>
      </c>
      <c r="G1977" s="8">
        <v>696082825</v>
      </c>
      <c r="H1977" s="8">
        <v>0</v>
      </c>
      <c r="I1977" s="9">
        <f t="shared" si="61"/>
        <v>696082825</v>
      </c>
      <c r="J1977" s="8">
        <v>0</v>
      </c>
      <c r="K1977" s="10">
        <f t="shared" si="62"/>
        <v>0</v>
      </c>
    </row>
    <row r="1978" spans="1:11" x14ac:dyDescent="0.25">
      <c r="A1978" s="7" t="s">
        <v>1074</v>
      </c>
      <c r="B1978" s="7" t="s">
        <v>8215</v>
      </c>
      <c r="C1978" s="7" t="s">
        <v>14010</v>
      </c>
      <c r="D1978" s="7" t="s">
        <v>14011</v>
      </c>
      <c r="E1978" s="7" t="s">
        <v>15363</v>
      </c>
      <c r="F1978" s="7" t="s">
        <v>21915</v>
      </c>
      <c r="G1978" s="8">
        <v>15716864</v>
      </c>
      <c r="H1978" s="8">
        <v>0</v>
      </c>
      <c r="I1978" s="9">
        <f t="shared" si="61"/>
        <v>15716864</v>
      </c>
      <c r="J1978" s="8">
        <v>0</v>
      </c>
      <c r="K1978" s="10">
        <f t="shared" si="62"/>
        <v>0</v>
      </c>
    </row>
    <row r="1979" spans="1:11" x14ac:dyDescent="0.25">
      <c r="A1979" s="7" t="s">
        <v>1075</v>
      </c>
      <c r="B1979" s="7" t="s">
        <v>8216</v>
      </c>
      <c r="C1979" s="7" t="s">
        <v>14010</v>
      </c>
      <c r="D1979" s="7" t="s">
        <v>14011</v>
      </c>
      <c r="E1979" s="7" t="s">
        <v>15364</v>
      </c>
      <c r="F1979" s="7" t="s">
        <v>21916</v>
      </c>
      <c r="G1979" s="8">
        <v>10550288</v>
      </c>
      <c r="H1979" s="8">
        <v>0</v>
      </c>
      <c r="I1979" s="9">
        <f t="shared" si="61"/>
        <v>10550288</v>
      </c>
      <c r="J1979" s="8">
        <v>0</v>
      </c>
      <c r="K1979" s="10">
        <f t="shared" si="62"/>
        <v>0</v>
      </c>
    </row>
    <row r="1980" spans="1:11" x14ac:dyDescent="0.25">
      <c r="A1980" s="7" t="s">
        <v>1076</v>
      </c>
      <c r="B1980" s="7" t="s">
        <v>8217</v>
      </c>
      <c r="C1980" s="7" t="s">
        <v>14018</v>
      </c>
      <c r="D1980" s="7" t="s">
        <v>14019</v>
      </c>
      <c r="E1980" s="7" t="s">
        <v>15365</v>
      </c>
      <c r="F1980" s="7" t="s">
        <v>21454</v>
      </c>
      <c r="G1980" s="8">
        <v>7010232</v>
      </c>
      <c r="H1980" s="8">
        <v>0</v>
      </c>
      <c r="I1980" s="9">
        <f t="shared" si="61"/>
        <v>7010232</v>
      </c>
      <c r="J1980" s="8">
        <v>0</v>
      </c>
      <c r="K1980" s="10">
        <f t="shared" si="62"/>
        <v>0</v>
      </c>
    </row>
    <row r="1981" spans="1:11" x14ac:dyDescent="0.25">
      <c r="A1981" s="7" t="s">
        <v>1077</v>
      </c>
      <c r="B1981" s="7" t="s">
        <v>8218</v>
      </c>
      <c r="C1981" s="7" t="s">
        <v>14018</v>
      </c>
      <c r="D1981" s="7" t="s">
        <v>14019</v>
      </c>
      <c r="E1981" s="7" t="s">
        <v>15366</v>
      </c>
      <c r="F1981" s="7" t="s">
        <v>21917</v>
      </c>
      <c r="G1981" s="8">
        <v>87609565</v>
      </c>
      <c r="H1981" s="8">
        <v>0</v>
      </c>
      <c r="I1981" s="9">
        <f t="shared" si="61"/>
        <v>87609565</v>
      </c>
      <c r="J1981" s="8">
        <v>0</v>
      </c>
      <c r="K1981" s="10">
        <f t="shared" si="62"/>
        <v>0</v>
      </c>
    </row>
    <row r="1982" spans="1:11" x14ac:dyDescent="0.25">
      <c r="A1982" s="7" t="s">
        <v>1078</v>
      </c>
      <c r="B1982" s="7" t="s">
        <v>8219</v>
      </c>
      <c r="C1982" s="7" t="s">
        <v>14010</v>
      </c>
      <c r="D1982" s="7" t="s">
        <v>14011</v>
      </c>
      <c r="E1982" s="7" t="s">
        <v>15367</v>
      </c>
      <c r="F1982" s="7" t="s">
        <v>21918</v>
      </c>
      <c r="G1982" s="8">
        <v>42166608</v>
      </c>
      <c r="H1982" s="8">
        <v>0</v>
      </c>
      <c r="I1982" s="9">
        <f t="shared" si="61"/>
        <v>42166608</v>
      </c>
      <c r="J1982" s="8">
        <v>0</v>
      </c>
      <c r="K1982" s="10">
        <f t="shared" si="62"/>
        <v>0</v>
      </c>
    </row>
    <row r="1983" spans="1:11" x14ac:dyDescent="0.25">
      <c r="A1983" s="7" t="s">
        <v>1080</v>
      </c>
      <c r="B1983" s="7" t="s">
        <v>8221</v>
      </c>
      <c r="C1983" s="7" t="s">
        <v>14010</v>
      </c>
      <c r="D1983" s="7" t="s">
        <v>14011</v>
      </c>
      <c r="E1983" s="7" t="s">
        <v>15369</v>
      </c>
      <c r="F1983" s="7" t="s">
        <v>21828</v>
      </c>
      <c r="G1983" s="8">
        <v>32219663</v>
      </c>
      <c r="H1983" s="8">
        <v>0</v>
      </c>
      <c r="I1983" s="9">
        <f t="shared" si="61"/>
        <v>32219663</v>
      </c>
      <c r="J1983" s="8">
        <v>0</v>
      </c>
      <c r="K1983" s="10">
        <f t="shared" si="62"/>
        <v>0</v>
      </c>
    </row>
    <row r="1984" spans="1:11" x14ac:dyDescent="0.25">
      <c r="A1984" s="7" t="s">
        <v>1081</v>
      </c>
      <c r="B1984" s="7" t="s">
        <v>8222</v>
      </c>
      <c r="C1984" s="7" t="s">
        <v>14022</v>
      </c>
      <c r="D1984" s="7" t="s">
        <v>14023</v>
      </c>
      <c r="E1984" s="7" t="s">
        <v>15370</v>
      </c>
      <c r="F1984" s="7" t="s">
        <v>21919</v>
      </c>
      <c r="G1984" s="8">
        <v>16515990</v>
      </c>
      <c r="H1984" s="8">
        <v>0</v>
      </c>
      <c r="I1984" s="9">
        <f t="shared" si="61"/>
        <v>16515990</v>
      </c>
      <c r="J1984" s="8">
        <v>0</v>
      </c>
      <c r="K1984" s="10">
        <f t="shared" si="62"/>
        <v>0</v>
      </c>
    </row>
    <row r="1985" spans="1:12" x14ac:dyDescent="0.25">
      <c r="A1985" s="7" t="s">
        <v>1082</v>
      </c>
      <c r="B1985" s="7" t="s">
        <v>8223</v>
      </c>
      <c r="C1985" s="7" t="s">
        <v>14010</v>
      </c>
      <c r="D1985" s="7" t="s">
        <v>14011</v>
      </c>
      <c r="E1985" s="7" t="s">
        <v>15371</v>
      </c>
      <c r="F1985" s="7" t="s">
        <v>21920</v>
      </c>
      <c r="G1985" s="8">
        <v>46051452</v>
      </c>
      <c r="H1985" s="8">
        <v>0</v>
      </c>
      <c r="I1985" s="9">
        <f t="shared" si="61"/>
        <v>46051452</v>
      </c>
      <c r="J1985" s="8">
        <v>0</v>
      </c>
      <c r="K1985" s="10">
        <f t="shared" si="62"/>
        <v>0</v>
      </c>
    </row>
    <row r="1986" spans="1:12" x14ac:dyDescent="0.25">
      <c r="A1986" s="7" t="s">
        <v>1083</v>
      </c>
      <c r="B1986" s="7" t="s">
        <v>8224</v>
      </c>
      <c r="C1986" s="7" t="s">
        <v>14010</v>
      </c>
      <c r="D1986" s="7" t="s">
        <v>14011</v>
      </c>
      <c r="E1986" s="7" t="s">
        <v>15372</v>
      </c>
      <c r="F1986" s="7" t="s">
        <v>21921</v>
      </c>
      <c r="G1986" s="8">
        <v>2500000</v>
      </c>
      <c r="H1986" s="8">
        <v>0</v>
      </c>
      <c r="I1986" s="9">
        <f t="shared" ref="I1986:I2049" si="63">+G1986-H1986</f>
        <v>2500000</v>
      </c>
      <c r="J1986" s="8">
        <v>0</v>
      </c>
      <c r="K1986" s="10">
        <f t="shared" si="62"/>
        <v>0</v>
      </c>
    </row>
    <row r="1987" spans="1:12" x14ac:dyDescent="0.25">
      <c r="A1987" s="7" t="s">
        <v>1084</v>
      </c>
      <c r="B1987" s="7" t="s">
        <v>8225</v>
      </c>
      <c r="C1987" s="7" t="s">
        <v>14018</v>
      </c>
      <c r="D1987" s="7" t="s">
        <v>14019</v>
      </c>
      <c r="E1987" s="7" t="s">
        <v>15373</v>
      </c>
      <c r="F1987" s="7" t="s">
        <v>21227</v>
      </c>
      <c r="G1987" s="8">
        <v>12018689</v>
      </c>
      <c r="H1987" s="8">
        <v>12018689</v>
      </c>
      <c r="I1987" s="9">
        <f t="shared" si="63"/>
        <v>0</v>
      </c>
      <c r="J1987" s="8">
        <v>0</v>
      </c>
      <c r="K1987" s="10">
        <v>0</v>
      </c>
    </row>
    <row r="1988" spans="1:12" x14ac:dyDescent="0.25">
      <c r="A1988" s="7" t="s">
        <v>1085</v>
      </c>
      <c r="B1988" s="7" t="s">
        <v>8226</v>
      </c>
      <c r="C1988" s="7" t="s">
        <v>14018</v>
      </c>
      <c r="D1988" s="7" t="s">
        <v>14019</v>
      </c>
      <c r="E1988" s="7" t="s">
        <v>15374</v>
      </c>
      <c r="F1988" s="7" t="s">
        <v>21341</v>
      </c>
      <c r="G1988" s="8">
        <v>140477632</v>
      </c>
      <c r="H1988" s="8">
        <v>0</v>
      </c>
      <c r="I1988" s="9">
        <f t="shared" si="63"/>
        <v>140477632</v>
      </c>
      <c r="J1988" s="8">
        <v>76120067</v>
      </c>
      <c r="K1988" s="10">
        <f t="shared" ref="K1988:K2050" si="64">+J1988/I1988</f>
        <v>0.54186610292519732</v>
      </c>
    </row>
    <row r="1989" spans="1:12" x14ac:dyDescent="0.25">
      <c r="A1989" s="7" t="s">
        <v>1086</v>
      </c>
      <c r="B1989" s="7" t="s">
        <v>8227</v>
      </c>
      <c r="C1989" s="7" t="s">
        <v>14010</v>
      </c>
      <c r="D1989" s="7" t="s">
        <v>14011</v>
      </c>
      <c r="E1989" s="7" t="s">
        <v>15375</v>
      </c>
      <c r="F1989" s="7" t="s">
        <v>21922</v>
      </c>
      <c r="G1989" s="8">
        <v>88304311</v>
      </c>
      <c r="H1989" s="8">
        <v>0</v>
      </c>
      <c r="I1989" s="9">
        <f t="shared" si="63"/>
        <v>88304311</v>
      </c>
      <c r="J1989" s="8">
        <v>88304311</v>
      </c>
      <c r="K1989" s="10">
        <f t="shared" si="64"/>
        <v>1</v>
      </c>
    </row>
    <row r="1990" spans="1:12" x14ac:dyDescent="0.25">
      <c r="A1990" s="7" t="s">
        <v>1087</v>
      </c>
      <c r="B1990" s="7" t="s">
        <v>8228</v>
      </c>
      <c r="C1990" s="7" t="s">
        <v>14012</v>
      </c>
      <c r="D1990" s="7" t="s">
        <v>14013</v>
      </c>
      <c r="E1990" s="7" t="s">
        <v>15376</v>
      </c>
      <c r="F1990" s="7" t="s">
        <v>21296</v>
      </c>
      <c r="G1990" s="8">
        <v>36135954</v>
      </c>
      <c r="H1990" s="8">
        <v>0</v>
      </c>
      <c r="I1990" s="9">
        <f t="shared" si="63"/>
        <v>36135954</v>
      </c>
      <c r="J1990" s="8">
        <v>0</v>
      </c>
      <c r="K1990" s="10">
        <f t="shared" si="64"/>
        <v>0</v>
      </c>
    </row>
    <row r="1991" spans="1:12" x14ac:dyDescent="0.25">
      <c r="A1991" s="7" t="s">
        <v>1088</v>
      </c>
      <c r="B1991" s="7" t="s">
        <v>8229</v>
      </c>
      <c r="C1991" s="7" t="s">
        <v>14012</v>
      </c>
      <c r="D1991" s="7" t="s">
        <v>14013</v>
      </c>
      <c r="E1991" s="7" t="s">
        <v>15377</v>
      </c>
      <c r="F1991" s="7" t="s">
        <v>21388</v>
      </c>
      <c r="G1991" s="8">
        <v>45914696</v>
      </c>
      <c r="H1991" s="8">
        <v>0</v>
      </c>
      <c r="I1991" s="9">
        <f t="shared" si="63"/>
        <v>45914696</v>
      </c>
      <c r="J1991" s="8">
        <v>45914696</v>
      </c>
      <c r="K1991" s="10">
        <f t="shared" si="64"/>
        <v>1</v>
      </c>
    </row>
    <row r="1992" spans="1:12" x14ac:dyDescent="0.25">
      <c r="A1992" s="7" t="s">
        <v>1089</v>
      </c>
      <c r="B1992" s="7" t="s">
        <v>8230</v>
      </c>
      <c r="C1992" s="7" t="s">
        <v>14018</v>
      </c>
      <c r="D1992" s="7" t="s">
        <v>14019</v>
      </c>
      <c r="E1992" s="7" t="s">
        <v>15378</v>
      </c>
      <c r="F1992" s="7" t="s">
        <v>21561</v>
      </c>
      <c r="G1992" s="8">
        <v>12893666</v>
      </c>
      <c r="H1992" s="8">
        <v>0</v>
      </c>
      <c r="I1992" s="9">
        <f t="shared" si="63"/>
        <v>12893666</v>
      </c>
      <c r="J1992" s="8">
        <v>0</v>
      </c>
      <c r="K1992" s="10">
        <f t="shared" si="64"/>
        <v>0</v>
      </c>
    </row>
    <row r="1993" spans="1:12" x14ac:dyDescent="0.25">
      <c r="A1993" s="7" t="s">
        <v>1091</v>
      </c>
      <c r="B1993" s="7" t="s">
        <v>8232</v>
      </c>
      <c r="C1993" s="7" t="s">
        <v>14012</v>
      </c>
      <c r="D1993" s="7" t="s">
        <v>14013</v>
      </c>
      <c r="E1993" s="7" t="s">
        <v>15380</v>
      </c>
      <c r="F1993" s="7" t="s">
        <v>21356</v>
      </c>
      <c r="G1993" s="8">
        <v>92283739</v>
      </c>
      <c r="H1993" s="8">
        <v>0</v>
      </c>
      <c r="I1993" s="9">
        <f t="shared" si="63"/>
        <v>92283739</v>
      </c>
      <c r="J1993" s="8">
        <v>0</v>
      </c>
      <c r="K1993" s="10">
        <f t="shared" si="64"/>
        <v>0</v>
      </c>
    </row>
    <row r="1994" spans="1:12" x14ac:dyDescent="0.25">
      <c r="A1994" s="7" t="s">
        <v>1092</v>
      </c>
      <c r="B1994" s="7" t="s">
        <v>8233</v>
      </c>
      <c r="C1994" s="7" t="s">
        <v>14010</v>
      </c>
      <c r="D1994" s="7" t="s">
        <v>14011</v>
      </c>
      <c r="E1994" s="7" t="s">
        <v>15381</v>
      </c>
      <c r="F1994" s="7" t="s">
        <v>21924</v>
      </c>
      <c r="G1994" s="8">
        <v>5050229</v>
      </c>
      <c r="H1994" s="8">
        <v>0</v>
      </c>
      <c r="I1994" s="9">
        <f t="shared" si="63"/>
        <v>5050229</v>
      </c>
      <c r="J1994" s="8">
        <v>0</v>
      </c>
      <c r="K1994" s="10">
        <f t="shared" si="64"/>
        <v>0</v>
      </c>
    </row>
    <row r="1995" spans="1:12" x14ac:dyDescent="0.25">
      <c r="A1995" s="7" t="s">
        <v>1093</v>
      </c>
      <c r="B1995" s="7" t="s">
        <v>8234</v>
      </c>
      <c r="C1995" s="7" t="s">
        <v>14010</v>
      </c>
      <c r="D1995" s="7" t="s">
        <v>14011</v>
      </c>
      <c r="E1995" s="7" t="s">
        <v>15382</v>
      </c>
      <c r="F1995" s="7" t="s">
        <v>21925</v>
      </c>
      <c r="G1995" s="8">
        <v>120279692</v>
      </c>
      <c r="H1995" s="8">
        <v>0</v>
      </c>
      <c r="I1995" s="9">
        <f t="shared" si="63"/>
        <v>120279692</v>
      </c>
      <c r="J1995" s="8">
        <v>0</v>
      </c>
      <c r="K1995" s="10">
        <f t="shared" si="64"/>
        <v>0</v>
      </c>
    </row>
    <row r="1996" spans="1:12" x14ac:dyDescent="0.25">
      <c r="A1996" s="7" t="s">
        <v>1094</v>
      </c>
      <c r="B1996" s="7" t="s">
        <v>8235</v>
      </c>
      <c r="C1996" s="7" t="s">
        <v>14010</v>
      </c>
      <c r="D1996" s="7" t="s">
        <v>14011</v>
      </c>
      <c r="E1996" s="7" t="s">
        <v>15383</v>
      </c>
      <c r="F1996" s="7" t="s">
        <v>21926</v>
      </c>
      <c r="G1996" s="8">
        <v>119109828</v>
      </c>
      <c r="H1996" s="8">
        <v>0</v>
      </c>
      <c r="I1996" s="9">
        <f t="shared" si="63"/>
        <v>119109828</v>
      </c>
      <c r="J1996" s="8">
        <v>0</v>
      </c>
      <c r="K1996" s="10">
        <f t="shared" si="64"/>
        <v>0</v>
      </c>
    </row>
    <row r="1997" spans="1:12" x14ac:dyDescent="0.25">
      <c r="A1997" s="7" t="s">
        <v>1095</v>
      </c>
      <c r="B1997" s="7" t="s">
        <v>8236</v>
      </c>
      <c r="C1997" s="7" t="s">
        <v>14028</v>
      </c>
      <c r="D1997" s="7" t="s">
        <v>14029</v>
      </c>
      <c r="E1997" s="7" t="s">
        <v>15384</v>
      </c>
      <c r="F1997" s="7" t="s">
        <v>21927</v>
      </c>
      <c r="G1997" s="8">
        <v>1</v>
      </c>
      <c r="H1997" s="8">
        <v>0</v>
      </c>
      <c r="I1997" s="9">
        <f t="shared" si="63"/>
        <v>1</v>
      </c>
      <c r="J1997" s="8">
        <v>0</v>
      </c>
      <c r="K1997" s="10">
        <f t="shared" si="64"/>
        <v>0</v>
      </c>
    </row>
    <row r="1998" spans="1:12" x14ac:dyDescent="0.25">
      <c r="A1998" s="7" t="s">
        <v>1096</v>
      </c>
      <c r="B1998" s="7" t="s">
        <v>8237</v>
      </c>
      <c r="C1998" s="7" t="s">
        <v>14010</v>
      </c>
      <c r="D1998" s="7" t="s">
        <v>14011</v>
      </c>
      <c r="E1998" s="7" t="s">
        <v>15385</v>
      </c>
      <c r="F1998" s="7" t="s">
        <v>21928</v>
      </c>
      <c r="G1998" s="8">
        <v>6576436</v>
      </c>
      <c r="H1998" s="8">
        <v>0</v>
      </c>
      <c r="I1998" s="9">
        <f t="shared" si="63"/>
        <v>6576436</v>
      </c>
      <c r="J1998" s="8">
        <v>0</v>
      </c>
      <c r="K1998" s="10">
        <f t="shared" si="64"/>
        <v>0</v>
      </c>
    </row>
    <row r="1999" spans="1:12" x14ac:dyDescent="0.25">
      <c r="A1999" s="7" t="s">
        <v>1097</v>
      </c>
      <c r="B1999" s="7" t="s">
        <v>8238</v>
      </c>
      <c r="C1999" s="7" t="s">
        <v>14062</v>
      </c>
      <c r="D1999" s="7" t="s">
        <v>14063</v>
      </c>
      <c r="E1999" s="7" t="s">
        <v>15386</v>
      </c>
      <c r="F1999" s="7" t="s">
        <v>21929</v>
      </c>
      <c r="G1999" s="8">
        <v>3</v>
      </c>
      <c r="H1999" s="8">
        <v>0</v>
      </c>
      <c r="I1999" s="9">
        <f t="shared" si="63"/>
        <v>3</v>
      </c>
      <c r="J1999" s="8">
        <v>0</v>
      </c>
      <c r="K1999" s="10">
        <f t="shared" si="64"/>
        <v>0</v>
      </c>
      <c r="L1999" s="2">
        <f>+J1999-K1999</f>
        <v>0</v>
      </c>
    </row>
    <row r="2000" spans="1:12" x14ac:dyDescent="0.25">
      <c r="A2000" s="7" t="s">
        <v>1098</v>
      </c>
      <c r="B2000" s="7" t="s">
        <v>8239</v>
      </c>
      <c r="C2000" s="7" t="s">
        <v>14010</v>
      </c>
      <c r="D2000" s="7" t="s">
        <v>14011</v>
      </c>
      <c r="E2000" s="7" t="s">
        <v>15387</v>
      </c>
      <c r="F2000" s="7" t="s">
        <v>21930</v>
      </c>
      <c r="G2000" s="8">
        <v>1439310</v>
      </c>
      <c r="H2000" s="8">
        <v>0</v>
      </c>
      <c r="I2000" s="9">
        <f t="shared" si="63"/>
        <v>1439310</v>
      </c>
      <c r="J2000" s="8">
        <v>0</v>
      </c>
      <c r="K2000" s="10">
        <f t="shared" si="64"/>
        <v>0</v>
      </c>
    </row>
    <row r="2001" spans="1:12" x14ac:dyDescent="0.25">
      <c r="A2001" s="7" t="s">
        <v>1099</v>
      </c>
      <c r="B2001" s="7" t="s">
        <v>8240</v>
      </c>
      <c r="C2001" s="7" t="s">
        <v>14010</v>
      </c>
      <c r="D2001" s="7" t="s">
        <v>14011</v>
      </c>
      <c r="E2001" s="7" t="s">
        <v>15388</v>
      </c>
      <c r="F2001" s="7" t="s">
        <v>21931</v>
      </c>
      <c r="G2001" s="8">
        <v>961767193</v>
      </c>
      <c r="H2001" s="8">
        <v>0</v>
      </c>
      <c r="I2001" s="9">
        <f t="shared" si="63"/>
        <v>961767193</v>
      </c>
      <c r="J2001" s="8">
        <v>0</v>
      </c>
      <c r="K2001" s="10">
        <f t="shared" si="64"/>
        <v>0</v>
      </c>
    </row>
    <row r="2002" spans="1:12" x14ac:dyDescent="0.25">
      <c r="A2002" s="7" t="s">
        <v>1100</v>
      </c>
      <c r="B2002" s="7" t="s">
        <v>8241</v>
      </c>
      <c r="C2002" s="7" t="s">
        <v>14010</v>
      </c>
      <c r="D2002" s="7" t="s">
        <v>14011</v>
      </c>
      <c r="E2002" s="7" t="s">
        <v>15389</v>
      </c>
      <c r="F2002" s="7" t="s">
        <v>21932</v>
      </c>
      <c r="G2002" s="8">
        <v>86818447</v>
      </c>
      <c r="H2002" s="8">
        <v>0</v>
      </c>
      <c r="I2002" s="9">
        <f t="shared" si="63"/>
        <v>86818447</v>
      </c>
      <c r="J2002" s="8">
        <v>0</v>
      </c>
      <c r="K2002" s="10">
        <f t="shared" si="64"/>
        <v>0</v>
      </c>
    </row>
    <row r="2003" spans="1:12" x14ac:dyDescent="0.25">
      <c r="A2003" s="7" t="s">
        <v>1102</v>
      </c>
      <c r="B2003" s="7" t="s">
        <v>8243</v>
      </c>
      <c r="C2003" s="7" t="s">
        <v>14010</v>
      </c>
      <c r="D2003" s="7" t="s">
        <v>14011</v>
      </c>
      <c r="E2003" s="7" t="s">
        <v>15391</v>
      </c>
      <c r="F2003" s="7" t="s">
        <v>21612</v>
      </c>
      <c r="G2003" s="8">
        <v>70370649</v>
      </c>
      <c r="H2003" s="8">
        <v>0</v>
      </c>
      <c r="I2003" s="9">
        <f t="shared" si="63"/>
        <v>70370649</v>
      </c>
      <c r="J2003" s="8">
        <v>0</v>
      </c>
      <c r="K2003" s="10">
        <f t="shared" si="64"/>
        <v>0</v>
      </c>
    </row>
    <row r="2004" spans="1:12" x14ac:dyDescent="0.25">
      <c r="A2004" s="7" t="s">
        <v>1103</v>
      </c>
      <c r="B2004" s="7" t="s">
        <v>8244</v>
      </c>
      <c r="C2004" s="7" t="s">
        <v>14010</v>
      </c>
      <c r="D2004" s="7" t="s">
        <v>14011</v>
      </c>
      <c r="E2004" s="7" t="s">
        <v>15392</v>
      </c>
      <c r="F2004" s="7" t="s">
        <v>21934</v>
      </c>
      <c r="G2004" s="8">
        <v>2868400</v>
      </c>
      <c r="H2004" s="8">
        <v>0</v>
      </c>
      <c r="I2004" s="9">
        <f t="shared" si="63"/>
        <v>2868400</v>
      </c>
      <c r="J2004" s="8">
        <v>0</v>
      </c>
      <c r="K2004" s="10">
        <f t="shared" si="64"/>
        <v>0</v>
      </c>
    </row>
    <row r="2005" spans="1:12" x14ac:dyDescent="0.25">
      <c r="A2005" s="7" t="s">
        <v>1104</v>
      </c>
      <c r="B2005" s="7" t="s">
        <v>8245</v>
      </c>
      <c r="C2005" s="7" t="s">
        <v>14062</v>
      </c>
      <c r="D2005" s="7" t="s">
        <v>14063</v>
      </c>
      <c r="E2005" s="7" t="s">
        <v>15393</v>
      </c>
      <c r="F2005" s="7" t="s">
        <v>21935</v>
      </c>
      <c r="G2005" s="8">
        <v>2889</v>
      </c>
      <c r="H2005" s="8">
        <v>2889</v>
      </c>
      <c r="I2005" s="9">
        <f t="shared" si="63"/>
        <v>0</v>
      </c>
      <c r="J2005" s="8">
        <v>0</v>
      </c>
      <c r="K2005" s="10">
        <v>0</v>
      </c>
      <c r="L2005" s="2">
        <f>+J2005-K2005</f>
        <v>0</v>
      </c>
    </row>
    <row r="2006" spans="1:12" x14ac:dyDescent="0.25">
      <c r="A2006" s="7" t="s">
        <v>1105</v>
      </c>
      <c r="B2006" s="7" t="s">
        <v>8246</v>
      </c>
      <c r="C2006" s="7" t="s">
        <v>14010</v>
      </c>
      <c r="D2006" s="7" t="s">
        <v>14011</v>
      </c>
      <c r="E2006" s="7" t="s">
        <v>15394</v>
      </c>
      <c r="F2006" s="7" t="s">
        <v>21869</v>
      </c>
      <c r="G2006" s="8">
        <v>936855</v>
      </c>
      <c r="H2006" s="8">
        <v>0</v>
      </c>
      <c r="I2006" s="9">
        <f t="shared" si="63"/>
        <v>936855</v>
      </c>
      <c r="J2006" s="8">
        <v>0</v>
      </c>
      <c r="K2006" s="10">
        <f t="shared" si="64"/>
        <v>0</v>
      </c>
    </row>
    <row r="2007" spans="1:12" x14ac:dyDescent="0.25">
      <c r="A2007" s="7" t="s">
        <v>1106</v>
      </c>
      <c r="B2007" s="7" t="s">
        <v>8247</v>
      </c>
      <c r="C2007" s="7" t="s">
        <v>14010</v>
      </c>
      <c r="D2007" s="7" t="s">
        <v>14011</v>
      </c>
      <c r="E2007" s="7" t="s">
        <v>15395</v>
      </c>
      <c r="F2007" s="7" t="s">
        <v>21567</v>
      </c>
      <c r="G2007" s="8">
        <v>470374</v>
      </c>
      <c r="H2007" s="8">
        <v>0</v>
      </c>
      <c r="I2007" s="9">
        <f t="shared" si="63"/>
        <v>470374</v>
      </c>
      <c r="J2007" s="8">
        <v>0</v>
      </c>
      <c r="K2007" s="10">
        <f t="shared" si="64"/>
        <v>0</v>
      </c>
    </row>
    <row r="2008" spans="1:12" x14ac:dyDescent="0.25">
      <c r="A2008" s="7" t="s">
        <v>1107</v>
      </c>
      <c r="B2008" s="7" t="s">
        <v>8248</v>
      </c>
      <c r="C2008" s="7" t="s">
        <v>14062</v>
      </c>
      <c r="D2008" s="7" t="s">
        <v>14063</v>
      </c>
      <c r="E2008" s="7" t="s">
        <v>15396</v>
      </c>
      <c r="F2008" s="7" t="s">
        <v>21936</v>
      </c>
      <c r="G2008" s="8">
        <v>4</v>
      </c>
      <c r="H2008" s="8">
        <v>0</v>
      </c>
      <c r="I2008" s="9">
        <f t="shared" si="63"/>
        <v>4</v>
      </c>
      <c r="J2008" s="8">
        <v>0</v>
      </c>
      <c r="K2008" s="10">
        <f t="shared" si="64"/>
        <v>0</v>
      </c>
      <c r="L2008" s="2">
        <f t="shared" ref="L2008:L2009" si="65">+J2008-K2008</f>
        <v>0</v>
      </c>
    </row>
    <row r="2009" spans="1:12" x14ac:dyDescent="0.25">
      <c r="A2009" s="7" t="s">
        <v>1108</v>
      </c>
      <c r="B2009" s="7" t="s">
        <v>8249</v>
      </c>
      <c r="C2009" s="7" t="s">
        <v>14062</v>
      </c>
      <c r="D2009" s="7" t="s">
        <v>14063</v>
      </c>
      <c r="E2009" s="7" t="s">
        <v>15397</v>
      </c>
      <c r="F2009" s="7" t="s">
        <v>21937</v>
      </c>
      <c r="G2009" s="8">
        <v>1208400</v>
      </c>
      <c r="H2009" s="8">
        <v>0</v>
      </c>
      <c r="I2009" s="9">
        <f t="shared" si="63"/>
        <v>1208400</v>
      </c>
      <c r="J2009" s="8">
        <v>0</v>
      </c>
      <c r="K2009" s="10">
        <f t="shared" si="64"/>
        <v>0</v>
      </c>
      <c r="L2009" s="2">
        <f t="shared" si="65"/>
        <v>0</v>
      </c>
    </row>
    <row r="2010" spans="1:12" x14ac:dyDescent="0.25">
      <c r="A2010" s="7" t="s">
        <v>1109</v>
      </c>
      <c r="B2010" s="7" t="s">
        <v>8250</v>
      </c>
      <c r="C2010" s="7" t="s">
        <v>14010</v>
      </c>
      <c r="D2010" s="7" t="s">
        <v>14011</v>
      </c>
      <c r="E2010" s="7" t="s">
        <v>15398</v>
      </c>
      <c r="F2010" s="7" t="s">
        <v>21938</v>
      </c>
      <c r="G2010" s="8">
        <v>4120475</v>
      </c>
      <c r="H2010" s="8">
        <v>0</v>
      </c>
      <c r="I2010" s="9">
        <f t="shared" si="63"/>
        <v>4120475</v>
      </c>
      <c r="J2010" s="8">
        <v>0</v>
      </c>
      <c r="K2010" s="10">
        <f t="shared" si="64"/>
        <v>0</v>
      </c>
    </row>
    <row r="2011" spans="1:12" x14ac:dyDescent="0.25">
      <c r="A2011" s="7" t="s">
        <v>1110</v>
      </c>
      <c r="B2011" s="7" t="s">
        <v>8251</v>
      </c>
      <c r="C2011" s="7" t="s">
        <v>14010</v>
      </c>
      <c r="D2011" s="7" t="s">
        <v>14011</v>
      </c>
      <c r="E2011" s="7" t="s">
        <v>15399</v>
      </c>
      <c r="F2011" s="7" t="s">
        <v>21529</v>
      </c>
      <c r="G2011" s="8">
        <v>109271473</v>
      </c>
      <c r="H2011" s="8">
        <v>0</v>
      </c>
      <c r="I2011" s="9">
        <f t="shared" si="63"/>
        <v>109271473</v>
      </c>
      <c r="J2011" s="8">
        <v>0</v>
      </c>
      <c r="K2011" s="10">
        <f t="shared" si="64"/>
        <v>0</v>
      </c>
    </row>
    <row r="2012" spans="1:12" x14ac:dyDescent="0.25">
      <c r="A2012" s="7" t="s">
        <v>1111</v>
      </c>
      <c r="B2012" s="7" t="s">
        <v>8252</v>
      </c>
      <c r="C2012" s="7" t="s">
        <v>14010</v>
      </c>
      <c r="D2012" s="7" t="s">
        <v>14011</v>
      </c>
      <c r="E2012" s="7" t="s">
        <v>15400</v>
      </c>
      <c r="F2012" s="7" t="s">
        <v>21939</v>
      </c>
      <c r="G2012" s="8">
        <v>434151684</v>
      </c>
      <c r="H2012" s="8">
        <v>0</v>
      </c>
      <c r="I2012" s="9">
        <f t="shared" si="63"/>
        <v>434151684</v>
      </c>
      <c r="J2012" s="8">
        <v>0</v>
      </c>
      <c r="K2012" s="10">
        <f t="shared" si="64"/>
        <v>0</v>
      </c>
    </row>
    <row r="2013" spans="1:12" x14ac:dyDescent="0.25">
      <c r="A2013" s="7" t="s">
        <v>1115</v>
      </c>
      <c r="B2013" s="7" t="s">
        <v>8256</v>
      </c>
      <c r="C2013" s="7" t="s">
        <v>14010</v>
      </c>
      <c r="D2013" s="7" t="s">
        <v>14011</v>
      </c>
      <c r="E2013" s="7" t="s">
        <v>15404</v>
      </c>
      <c r="F2013" s="7" t="s">
        <v>21523</v>
      </c>
      <c r="G2013" s="8">
        <v>33968554</v>
      </c>
      <c r="H2013" s="8">
        <v>0</v>
      </c>
      <c r="I2013" s="9">
        <f t="shared" si="63"/>
        <v>33968554</v>
      </c>
      <c r="J2013" s="8">
        <v>33968554</v>
      </c>
      <c r="K2013" s="10">
        <f t="shared" si="64"/>
        <v>1</v>
      </c>
    </row>
    <row r="2014" spans="1:12" x14ac:dyDescent="0.25">
      <c r="A2014" s="7" t="s">
        <v>1116</v>
      </c>
      <c r="B2014" s="7" t="s">
        <v>8257</v>
      </c>
      <c r="C2014" s="7" t="s">
        <v>14010</v>
      </c>
      <c r="D2014" s="7" t="s">
        <v>14011</v>
      </c>
      <c r="E2014" s="7" t="s">
        <v>15405</v>
      </c>
      <c r="F2014" s="7" t="s">
        <v>21489</v>
      </c>
      <c r="G2014" s="8">
        <v>113312690</v>
      </c>
      <c r="H2014" s="8">
        <v>0</v>
      </c>
      <c r="I2014" s="9">
        <f t="shared" si="63"/>
        <v>113312690</v>
      </c>
      <c r="J2014" s="8">
        <v>0</v>
      </c>
      <c r="K2014" s="10">
        <f t="shared" si="64"/>
        <v>0</v>
      </c>
    </row>
    <row r="2015" spans="1:12" x14ac:dyDescent="0.25">
      <c r="A2015" s="7" t="s">
        <v>1117</v>
      </c>
      <c r="B2015" s="7" t="s">
        <v>8258</v>
      </c>
      <c r="C2015" s="7" t="s">
        <v>14010</v>
      </c>
      <c r="D2015" s="7" t="s">
        <v>14011</v>
      </c>
      <c r="E2015" s="7" t="s">
        <v>15406</v>
      </c>
      <c r="F2015" s="7" t="s">
        <v>21523</v>
      </c>
      <c r="G2015" s="8">
        <v>15901302</v>
      </c>
      <c r="H2015" s="8">
        <v>0</v>
      </c>
      <c r="I2015" s="9">
        <f t="shared" si="63"/>
        <v>15901302</v>
      </c>
      <c r="J2015" s="8">
        <v>15901302</v>
      </c>
      <c r="K2015" s="10">
        <f t="shared" si="64"/>
        <v>1</v>
      </c>
    </row>
    <row r="2016" spans="1:12" x14ac:dyDescent="0.25">
      <c r="A2016" s="7" t="s">
        <v>1118</v>
      </c>
      <c r="B2016" s="7" t="s">
        <v>8259</v>
      </c>
      <c r="C2016" s="7" t="s">
        <v>14062</v>
      </c>
      <c r="D2016" s="7" t="s">
        <v>14063</v>
      </c>
      <c r="E2016" s="7" t="s">
        <v>15407</v>
      </c>
      <c r="F2016" s="7" t="s">
        <v>21941</v>
      </c>
      <c r="G2016" s="8">
        <v>585719951</v>
      </c>
      <c r="H2016" s="8">
        <v>585719951</v>
      </c>
      <c r="I2016" s="9">
        <f t="shared" si="63"/>
        <v>0</v>
      </c>
      <c r="J2016" s="8">
        <v>0</v>
      </c>
      <c r="K2016" s="10">
        <v>0</v>
      </c>
      <c r="L2016" s="2">
        <f>+J2016-K2016</f>
        <v>0</v>
      </c>
    </row>
    <row r="2017" spans="1:11" x14ac:dyDescent="0.25">
      <c r="A2017" s="7" t="s">
        <v>1119</v>
      </c>
      <c r="B2017" s="7" t="s">
        <v>8260</v>
      </c>
      <c r="C2017" s="7" t="s">
        <v>14012</v>
      </c>
      <c r="D2017" s="7" t="s">
        <v>14013</v>
      </c>
      <c r="E2017" s="7" t="s">
        <v>15408</v>
      </c>
      <c r="F2017" s="7" t="s">
        <v>21942</v>
      </c>
      <c r="G2017" s="8">
        <v>63782499</v>
      </c>
      <c r="H2017" s="8">
        <v>0</v>
      </c>
      <c r="I2017" s="9">
        <f t="shared" si="63"/>
        <v>63782499</v>
      </c>
      <c r="J2017" s="8">
        <v>0</v>
      </c>
      <c r="K2017" s="10">
        <f t="shared" si="64"/>
        <v>0</v>
      </c>
    </row>
    <row r="2018" spans="1:11" x14ac:dyDescent="0.25">
      <c r="A2018" s="7" t="s">
        <v>1120</v>
      </c>
      <c r="B2018" s="7" t="s">
        <v>8261</v>
      </c>
      <c r="C2018" s="7" t="s">
        <v>14012</v>
      </c>
      <c r="D2018" s="7" t="s">
        <v>14013</v>
      </c>
      <c r="E2018" s="7" t="s">
        <v>15409</v>
      </c>
      <c r="F2018" s="7" t="s">
        <v>21943</v>
      </c>
      <c r="G2018" s="8">
        <v>75175152</v>
      </c>
      <c r="H2018" s="8">
        <v>0</v>
      </c>
      <c r="I2018" s="9">
        <f t="shared" si="63"/>
        <v>75175152</v>
      </c>
      <c r="J2018" s="8">
        <v>0</v>
      </c>
      <c r="K2018" s="10">
        <f t="shared" si="64"/>
        <v>0</v>
      </c>
    </row>
    <row r="2019" spans="1:11" x14ac:dyDescent="0.25">
      <c r="A2019" s="7" t="s">
        <v>1121</v>
      </c>
      <c r="B2019" s="7" t="s">
        <v>8262</v>
      </c>
      <c r="C2019" s="7" t="s">
        <v>14012</v>
      </c>
      <c r="D2019" s="7" t="s">
        <v>14013</v>
      </c>
      <c r="E2019" s="7" t="s">
        <v>15410</v>
      </c>
      <c r="F2019" s="7" t="s">
        <v>21944</v>
      </c>
      <c r="G2019" s="8">
        <v>773170792</v>
      </c>
      <c r="H2019" s="8">
        <v>0</v>
      </c>
      <c r="I2019" s="9">
        <f t="shared" si="63"/>
        <v>773170792</v>
      </c>
      <c r="J2019" s="8">
        <v>773170792</v>
      </c>
      <c r="K2019" s="10">
        <f t="shared" si="64"/>
        <v>1</v>
      </c>
    </row>
    <row r="2020" spans="1:11" x14ac:dyDescent="0.25">
      <c r="A2020" s="7" t="s">
        <v>1122</v>
      </c>
      <c r="B2020" s="7" t="s">
        <v>8263</v>
      </c>
      <c r="C2020" s="7" t="s">
        <v>14012</v>
      </c>
      <c r="D2020" s="7" t="s">
        <v>14013</v>
      </c>
      <c r="E2020" s="7" t="s">
        <v>15411</v>
      </c>
      <c r="F2020" s="7" t="s">
        <v>21945</v>
      </c>
      <c r="G2020" s="8">
        <v>955422640</v>
      </c>
      <c r="H2020" s="8">
        <v>0</v>
      </c>
      <c r="I2020" s="9">
        <f t="shared" si="63"/>
        <v>955422640</v>
      </c>
      <c r="J2020" s="8">
        <v>0</v>
      </c>
      <c r="K2020" s="10">
        <f t="shared" si="64"/>
        <v>0</v>
      </c>
    </row>
    <row r="2021" spans="1:11" x14ac:dyDescent="0.25">
      <c r="A2021" s="7" t="s">
        <v>1123</v>
      </c>
      <c r="B2021" s="7" t="s">
        <v>8264</v>
      </c>
      <c r="C2021" s="7" t="s">
        <v>14012</v>
      </c>
      <c r="D2021" s="7" t="s">
        <v>14013</v>
      </c>
      <c r="E2021" s="7" t="s">
        <v>15412</v>
      </c>
      <c r="F2021" s="7" t="s">
        <v>21346</v>
      </c>
      <c r="G2021" s="8">
        <v>300953606</v>
      </c>
      <c r="H2021" s="8">
        <v>0</v>
      </c>
      <c r="I2021" s="9">
        <f t="shared" si="63"/>
        <v>300953606</v>
      </c>
      <c r="J2021" s="8">
        <v>0</v>
      </c>
      <c r="K2021" s="10">
        <f t="shared" si="64"/>
        <v>0</v>
      </c>
    </row>
    <row r="2022" spans="1:11" x14ac:dyDescent="0.25">
      <c r="A2022" s="7" t="s">
        <v>1124</v>
      </c>
      <c r="B2022" s="7" t="s">
        <v>8265</v>
      </c>
      <c r="C2022" s="7" t="s">
        <v>14030</v>
      </c>
      <c r="D2022" s="7" t="s">
        <v>14031</v>
      </c>
      <c r="E2022" s="7" t="s">
        <v>15413</v>
      </c>
      <c r="F2022" s="7" t="s">
        <v>21946</v>
      </c>
      <c r="G2022" s="8">
        <v>94233</v>
      </c>
      <c r="H2022" s="8">
        <v>0</v>
      </c>
      <c r="I2022" s="9">
        <f t="shared" si="63"/>
        <v>94233</v>
      </c>
      <c r="J2022" s="8">
        <v>0</v>
      </c>
      <c r="K2022" s="10">
        <f t="shared" si="64"/>
        <v>0</v>
      </c>
    </row>
    <row r="2023" spans="1:11" x14ac:dyDescent="0.25">
      <c r="A2023" s="7" t="s">
        <v>1126</v>
      </c>
      <c r="B2023" s="7" t="s">
        <v>8267</v>
      </c>
      <c r="C2023" s="7" t="s">
        <v>14018</v>
      </c>
      <c r="D2023" s="7" t="s">
        <v>14019</v>
      </c>
      <c r="E2023" s="7" t="s">
        <v>15415</v>
      </c>
      <c r="F2023" s="7" t="s">
        <v>21762</v>
      </c>
      <c r="G2023" s="8">
        <v>297797034</v>
      </c>
      <c r="H2023" s="8">
        <v>0</v>
      </c>
      <c r="I2023" s="9">
        <f t="shared" si="63"/>
        <v>297797034</v>
      </c>
      <c r="J2023" s="8">
        <v>0</v>
      </c>
      <c r="K2023" s="10">
        <f t="shared" si="64"/>
        <v>0</v>
      </c>
    </row>
    <row r="2024" spans="1:11" x14ac:dyDescent="0.25">
      <c r="A2024" s="7" t="s">
        <v>1127</v>
      </c>
      <c r="B2024" s="7" t="s">
        <v>8268</v>
      </c>
      <c r="C2024" s="7" t="s">
        <v>14012</v>
      </c>
      <c r="D2024" s="7" t="s">
        <v>14013</v>
      </c>
      <c r="E2024" s="7" t="s">
        <v>15416</v>
      </c>
      <c r="F2024" s="7" t="s">
        <v>21947</v>
      </c>
      <c r="G2024" s="8">
        <v>1978312785</v>
      </c>
      <c r="H2024" s="8">
        <v>0</v>
      </c>
      <c r="I2024" s="9">
        <f t="shared" si="63"/>
        <v>1978312785</v>
      </c>
      <c r="J2024" s="8">
        <v>0</v>
      </c>
      <c r="K2024" s="10">
        <f t="shared" si="64"/>
        <v>0</v>
      </c>
    </row>
    <row r="2025" spans="1:11" x14ac:dyDescent="0.25">
      <c r="A2025" s="7" t="s">
        <v>1128</v>
      </c>
      <c r="B2025" s="7" t="s">
        <v>8269</v>
      </c>
      <c r="C2025" s="7" t="s">
        <v>14012</v>
      </c>
      <c r="D2025" s="7" t="s">
        <v>14013</v>
      </c>
      <c r="E2025" s="7" t="s">
        <v>15417</v>
      </c>
      <c r="F2025" s="7" t="s">
        <v>21948</v>
      </c>
      <c r="G2025" s="8">
        <v>5066063189</v>
      </c>
      <c r="H2025" s="8">
        <v>0</v>
      </c>
      <c r="I2025" s="9">
        <f t="shared" si="63"/>
        <v>5066063189</v>
      </c>
      <c r="J2025" s="8">
        <v>4052850551</v>
      </c>
      <c r="K2025" s="10">
        <f t="shared" si="64"/>
        <v>0.79999999996052162</v>
      </c>
    </row>
    <row r="2026" spans="1:11" x14ac:dyDescent="0.25">
      <c r="A2026" s="7" t="s">
        <v>1129</v>
      </c>
      <c r="B2026" s="7" t="s">
        <v>8270</v>
      </c>
      <c r="C2026" s="7" t="s">
        <v>14012</v>
      </c>
      <c r="D2026" s="7" t="s">
        <v>14013</v>
      </c>
      <c r="E2026" s="7" t="s">
        <v>15418</v>
      </c>
      <c r="F2026" s="7" t="s">
        <v>21949</v>
      </c>
      <c r="G2026" s="8">
        <v>1311446489</v>
      </c>
      <c r="H2026" s="8">
        <v>0</v>
      </c>
      <c r="I2026" s="9">
        <f t="shared" si="63"/>
        <v>1311446489</v>
      </c>
      <c r="J2026" s="8">
        <v>0</v>
      </c>
      <c r="K2026" s="10">
        <f t="shared" si="64"/>
        <v>0</v>
      </c>
    </row>
    <row r="2027" spans="1:11" x14ac:dyDescent="0.25">
      <c r="A2027" s="7" t="s">
        <v>1130</v>
      </c>
      <c r="B2027" s="7" t="s">
        <v>8271</v>
      </c>
      <c r="C2027" s="7" t="s">
        <v>14012</v>
      </c>
      <c r="D2027" s="7" t="s">
        <v>14013</v>
      </c>
      <c r="E2027" s="7" t="s">
        <v>15419</v>
      </c>
      <c r="F2027" s="7" t="s">
        <v>21950</v>
      </c>
      <c r="G2027" s="8">
        <v>949370563</v>
      </c>
      <c r="H2027" s="8">
        <v>0</v>
      </c>
      <c r="I2027" s="9">
        <f t="shared" si="63"/>
        <v>949370563</v>
      </c>
      <c r="J2027" s="8">
        <v>0</v>
      </c>
      <c r="K2027" s="10">
        <f t="shared" si="64"/>
        <v>0</v>
      </c>
    </row>
    <row r="2028" spans="1:11" x14ac:dyDescent="0.25">
      <c r="A2028" s="7" t="s">
        <v>1131</v>
      </c>
      <c r="B2028" s="7" t="s">
        <v>8272</v>
      </c>
      <c r="C2028" s="7" t="s">
        <v>14012</v>
      </c>
      <c r="D2028" s="7" t="s">
        <v>14013</v>
      </c>
      <c r="E2028" s="7" t="s">
        <v>15420</v>
      </c>
      <c r="F2028" s="7" t="s">
        <v>21577</v>
      </c>
      <c r="G2028" s="8">
        <v>396027518</v>
      </c>
      <c r="H2028" s="8">
        <v>0</v>
      </c>
      <c r="I2028" s="9">
        <f t="shared" si="63"/>
        <v>396027518</v>
      </c>
      <c r="J2028" s="8">
        <v>0</v>
      </c>
      <c r="K2028" s="10">
        <f t="shared" si="64"/>
        <v>0</v>
      </c>
    </row>
    <row r="2029" spans="1:11" x14ac:dyDescent="0.25">
      <c r="A2029" s="7" t="s">
        <v>1132</v>
      </c>
      <c r="B2029" s="7" t="s">
        <v>8273</v>
      </c>
      <c r="C2029" s="7" t="s">
        <v>14012</v>
      </c>
      <c r="D2029" s="7" t="s">
        <v>14013</v>
      </c>
      <c r="E2029" s="7" t="s">
        <v>15421</v>
      </c>
      <c r="F2029" s="7" t="s">
        <v>21577</v>
      </c>
      <c r="G2029" s="8">
        <v>25845875</v>
      </c>
      <c r="H2029" s="8">
        <v>0</v>
      </c>
      <c r="I2029" s="9">
        <f t="shared" si="63"/>
        <v>25845875</v>
      </c>
      <c r="J2029" s="8">
        <v>0</v>
      </c>
      <c r="K2029" s="10">
        <f t="shared" si="64"/>
        <v>0</v>
      </c>
    </row>
    <row r="2030" spans="1:11" x14ac:dyDescent="0.25">
      <c r="A2030" s="7" t="s">
        <v>1133</v>
      </c>
      <c r="B2030" s="7" t="s">
        <v>8274</v>
      </c>
      <c r="C2030" s="7" t="s">
        <v>14012</v>
      </c>
      <c r="D2030" s="7" t="s">
        <v>14013</v>
      </c>
      <c r="E2030" s="7" t="s">
        <v>15422</v>
      </c>
      <c r="F2030" s="7" t="s">
        <v>21951</v>
      </c>
      <c r="G2030" s="8">
        <v>6138318846</v>
      </c>
      <c r="H2030" s="8">
        <v>0</v>
      </c>
      <c r="I2030" s="9">
        <f t="shared" si="63"/>
        <v>6138318846</v>
      </c>
      <c r="J2030" s="8">
        <v>6138318846</v>
      </c>
      <c r="K2030" s="10">
        <f t="shared" si="64"/>
        <v>1</v>
      </c>
    </row>
    <row r="2031" spans="1:11" x14ac:dyDescent="0.25">
      <c r="A2031" s="7" t="s">
        <v>1134</v>
      </c>
      <c r="B2031" s="7" t="s">
        <v>8275</v>
      </c>
      <c r="C2031" s="7" t="s">
        <v>14012</v>
      </c>
      <c r="D2031" s="7" t="s">
        <v>14013</v>
      </c>
      <c r="E2031" s="7" t="s">
        <v>15423</v>
      </c>
      <c r="F2031" s="7" t="s">
        <v>21436</v>
      </c>
      <c r="G2031" s="8">
        <v>8778004</v>
      </c>
      <c r="H2031" s="8">
        <v>0</v>
      </c>
      <c r="I2031" s="9">
        <f t="shared" si="63"/>
        <v>8778004</v>
      </c>
      <c r="J2031" s="8">
        <v>0</v>
      </c>
      <c r="K2031" s="10">
        <f t="shared" si="64"/>
        <v>0</v>
      </c>
    </row>
    <row r="2032" spans="1:11" x14ac:dyDescent="0.25">
      <c r="A2032" s="7" t="s">
        <v>1135</v>
      </c>
      <c r="B2032" s="7" t="s">
        <v>8276</v>
      </c>
      <c r="C2032" s="7" t="s">
        <v>14012</v>
      </c>
      <c r="D2032" s="7" t="s">
        <v>14013</v>
      </c>
      <c r="E2032" s="7" t="s">
        <v>15424</v>
      </c>
      <c r="F2032" s="7" t="s">
        <v>21381</v>
      </c>
      <c r="G2032" s="8">
        <v>91693636</v>
      </c>
      <c r="H2032" s="8">
        <v>0</v>
      </c>
      <c r="I2032" s="9">
        <f t="shared" si="63"/>
        <v>91693636</v>
      </c>
      <c r="J2032" s="8">
        <v>91693636</v>
      </c>
      <c r="K2032" s="10">
        <f t="shared" si="64"/>
        <v>1</v>
      </c>
    </row>
    <row r="2033" spans="1:11" x14ac:dyDescent="0.25">
      <c r="A2033" s="7" t="s">
        <v>1137</v>
      </c>
      <c r="B2033" s="7" t="s">
        <v>8278</v>
      </c>
      <c r="C2033" s="7" t="s">
        <v>14010</v>
      </c>
      <c r="D2033" s="7" t="s">
        <v>14011</v>
      </c>
      <c r="E2033" s="7" t="s">
        <v>15426</v>
      </c>
      <c r="F2033" s="7" t="s">
        <v>21952</v>
      </c>
      <c r="G2033" s="8">
        <v>139298986</v>
      </c>
      <c r="H2033" s="8">
        <v>0</v>
      </c>
      <c r="I2033" s="9">
        <f t="shared" si="63"/>
        <v>139298986</v>
      </c>
      <c r="J2033" s="8">
        <v>0</v>
      </c>
      <c r="K2033" s="10">
        <f t="shared" si="64"/>
        <v>0</v>
      </c>
    </row>
    <row r="2034" spans="1:11" x14ac:dyDescent="0.25">
      <c r="A2034" s="7" t="s">
        <v>1138</v>
      </c>
      <c r="B2034" s="7" t="s">
        <v>8279</v>
      </c>
      <c r="C2034" s="7" t="s">
        <v>14012</v>
      </c>
      <c r="D2034" s="7" t="s">
        <v>14013</v>
      </c>
      <c r="E2034" s="7" t="s">
        <v>15427</v>
      </c>
      <c r="F2034" s="7" t="s">
        <v>21953</v>
      </c>
      <c r="G2034" s="8">
        <v>12484218548</v>
      </c>
      <c r="H2034" s="8">
        <v>0</v>
      </c>
      <c r="I2034" s="9">
        <f t="shared" si="63"/>
        <v>12484218548</v>
      </c>
      <c r="J2034" s="8">
        <v>0</v>
      </c>
      <c r="K2034" s="10">
        <f t="shared" si="64"/>
        <v>0</v>
      </c>
    </row>
    <row r="2035" spans="1:11" x14ac:dyDescent="0.25">
      <c r="A2035" s="7" t="s">
        <v>1139</v>
      </c>
      <c r="B2035" s="7" t="s">
        <v>8280</v>
      </c>
      <c r="C2035" s="7" t="s">
        <v>14012</v>
      </c>
      <c r="D2035" s="7" t="s">
        <v>14013</v>
      </c>
      <c r="E2035" s="7" t="s">
        <v>15428</v>
      </c>
      <c r="F2035" s="7" t="s">
        <v>21412</v>
      </c>
      <c r="G2035" s="8">
        <v>292798302</v>
      </c>
      <c r="H2035" s="8">
        <v>0</v>
      </c>
      <c r="I2035" s="9">
        <f t="shared" si="63"/>
        <v>292798302</v>
      </c>
      <c r="J2035" s="8">
        <v>0</v>
      </c>
      <c r="K2035" s="10">
        <f t="shared" si="64"/>
        <v>0</v>
      </c>
    </row>
    <row r="2036" spans="1:11" x14ac:dyDescent="0.25">
      <c r="A2036" s="7" t="s">
        <v>1140</v>
      </c>
      <c r="B2036" s="7" t="s">
        <v>8281</v>
      </c>
      <c r="C2036" s="7" t="s">
        <v>14012</v>
      </c>
      <c r="D2036" s="7" t="s">
        <v>14013</v>
      </c>
      <c r="E2036" s="7" t="s">
        <v>15429</v>
      </c>
      <c r="F2036" s="7" t="s">
        <v>21954</v>
      </c>
      <c r="G2036" s="8">
        <v>292333565</v>
      </c>
      <c r="H2036" s="8">
        <v>0</v>
      </c>
      <c r="I2036" s="9">
        <f t="shared" si="63"/>
        <v>292333565</v>
      </c>
      <c r="J2036" s="8">
        <v>0</v>
      </c>
      <c r="K2036" s="10">
        <f t="shared" si="64"/>
        <v>0</v>
      </c>
    </row>
    <row r="2037" spans="1:11" x14ac:dyDescent="0.25">
      <c r="A2037" s="7" t="s">
        <v>1141</v>
      </c>
      <c r="B2037" s="7" t="s">
        <v>8282</v>
      </c>
      <c r="C2037" s="7" t="s">
        <v>14012</v>
      </c>
      <c r="D2037" s="7" t="s">
        <v>14013</v>
      </c>
      <c r="E2037" s="7" t="s">
        <v>15430</v>
      </c>
      <c r="F2037" s="7" t="s">
        <v>21955</v>
      </c>
      <c r="G2037" s="8">
        <v>164401069</v>
      </c>
      <c r="H2037" s="8">
        <v>0</v>
      </c>
      <c r="I2037" s="9">
        <f t="shared" si="63"/>
        <v>164401069</v>
      </c>
      <c r="J2037" s="8">
        <v>0</v>
      </c>
      <c r="K2037" s="10">
        <f t="shared" si="64"/>
        <v>0</v>
      </c>
    </row>
    <row r="2038" spans="1:11" x14ac:dyDescent="0.25">
      <c r="A2038" s="7" t="s">
        <v>1142</v>
      </c>
      <c r="B2038" s="7" t="s">
        <v>8283</v>
      </c>
      <c r="C2038" s="7" t="s">
        <v>14012</v>
      </c>
      <c r="D2038" s="7" t="s">
        <v>14013</v>
      </c>
      <c r="E2038" s="7" t="s">
        <v>15431</v>
      </c>
      <c r="F2038" s="7" t="s">
        <v>21956</v>
      </c>
      <c r="G2038" s="8">
        <v>1856671257</v>
      </c>
      <c r="H2038" s="8">
        <v>0</v>
      </c>
      <c r="I2038" s="9">
        <f t="shared" si="63"/>
        <v>1856671257</v>
      </c>
      <c r="J2038" s="8">
        <v>0</v>
      </c>
      <c r="K2038" s="10">
        <f t="shared" si="64"/>
        <v>0</v>
      </c>
    </row>
    <row r="2039" spans="1:11" x14ac:dyDescent="0.25">
      <c r="A2039" s="7" t="s">
        <v>1143</v>
      </c>
      <c r="B2039" s="7" t="s">
        <v>8284</v>
      </c>
      <c r="C2039" s="7" t="s">
        <v>14012</v>
      </c>
      <c r="D2039" s="7" t="s">
        <v>14013</v>
      </c>
      <c r="E2039" s="7" t="s">
        <v>15432</v>
      </c>
      <c r="F2039" s="7" t="s">
        <v>21590</v>
      </c>
      <c r="G2039" s="8">
        <v>74999136</v>
      </c>
      <c r="H2039" s="8">
        <v>0</v>
      </c>
      <c r="I2039" s="9">
        <f t="shared" si="63"/>
        <v>74999136</v>
      </c>
      <c r="J2039" s="8">
        <v>74999136</v>
      </c>
      <c r="K2039" s="10">
        <f t="shared" si="64"/>
        <v>1</v>
      </c>
    </row>
    <row r="2040" spans="1:11" x14ac:dyDescent="0.25">
      <c r="A2040" s="7" t="s">
        <v>1144</v>
      </c>
      <c r="B2040" s="7" t="s">
        <v>8285</v>
      </c>
      <c r="C2040" s="7" t="s">
        <v>14012</v>
      </c>
      <c r="D2040" s="7" t="s">
        <v>14013</v>
      </c>
      <c r="E2040" s="7" t="s">
        <v>15433</v>
      </c>
      <c r="F2040" s="7" t="s">
        <v>21554</v>
      </c>
      <c r="G2040" s="8">
        <v>2423671744</v>
      </c>
      <c r="H2040" s="8">
        <v>0</v>
      </c>
      <c r="I2040" s="9">
        <f t="shared" si="63"/>
        <v>2423671744</v>
      </c>
      <c r="J2040" s="8">
        <v>0</v>
      </c>
      <c r="K2040" s="10">
        <f t="shared" si="64"/>
        <v>0</v>
      </c>
    </row>
    <row r="2041" spans="1:11" x14ac:dyDescent="0.25">
      <c r="A2041" s="7" t="s">
        <v>1145</v>
      </c>
      <c r="B2041" s="7" t="s">
        <v>8286</v>
      </c>
      <c r="C2041" s="7" t="s">
        <v>14010</v>
      </c>
      <c r="D2041" s="7" t="s">
        <v>14011</v>
      </c>
      <c r="E2041" s="7" t="s">
        <v>15434</v>
      </c>
      <c r="F2041" s="7" t="s">
        <v>21560</v>
      </c>
      <c r="G2041" s="8">
        <v>1063680332</v>
      </c>
      <c r="H2041" s="8">
        <v>0</v>
      </c>
      <c r="I2041" s="9">
        <f t="shared" si="63"/>
        <v>1063680332</v>
      </c>
      <c r="J2041" s="8">
        <v>0</v>
      </c>
      <c r="K2041" s="10">
        <f t="shared" si="64"/>
        <v>0</v>
      </c>
    </row>
    <row r="2042" spans="1:11" x14ac:dyDescent="0.25">
      <c r="A2042" s="7" t="s">
        <v>1146</v>
      </c>
      <c r="B2042" s="7" t="s">
        <v>8287</v>
      </c>
      <c r="C2042" s="7" t="s">
        <v>14012</v>
      </c>
      <c r="D2042" s="7" t="s">
        <v>14013</v>
      </c>
      <c r="E2042" s="7" t="s">
        <v>15435</v>
      </c>
      <c r="F2042" s="7" t="s">
        <v>21957</v>
      </c>
      <c r="G2042" s="8">
        <v>40900294</v>
      </c>
      <c r="H2042" s="8">
        <v>0</v>
      </c>
      <c r="I2042" s="9">
        <f t="shared" si="63"/>
        <v>40900294</v>
      </c>
      <c r="J2042" s="8">
        <v>40900294</v>
      </c>
      <c r="K2042" s="10">
        <f t="shared" si="64"/>
        <v>1</v>
      </c>
    </row>
    <row r="2043" spans="1:11" x14ac:dyDescent="0.25">
      <c r="A2043" s="7" t="s">
        <v>1148</v>
      </c>
      <c r="B2043" s="7" t="s">
        <v>8289</v>
      </c>
      <c r="C2043" s="7" t="s">
        <v>14012</v>
      </c>
      <c r="D2043" s="7" t="s">
        <v>14013</v>
      </c>
      <c r="E2043" s="7" t="s">
        <v>15437</v>
      </c>
      <c r="F2043" s="7" t="s">
        <v>21959</v>
      </c>
      <c r="G2043" s="8">
        <v>1111063009</v>
      </c>
      <c r="H2043" s="8">
        <v>0</v>
      </c>
      <c r="I2043" s="9">
        <f t="shared" si="63"/>
        <v>1111063009</v>
      </c>
      <c r="J2043" s="8">
        <v>0</v>
      </c>
      <c r="K2043" s="10">
        <f t="shared" si="64"/>
        <v>0</v>
      </c>
    </row>
    <row r="2044" spans="1:11" x14ac:dyDescent="0.25">
      <c r="A2044" s="7" t="s">
        <v>1149</v>
      </c>
      <c r="B2044" s="7" t="s">
        <v>8290</v>
      </c>
      <c r="C2044" s="7" t="s">
        <v>14012</v>
      </c>
      <c r="D2044" s="7" t="s">
        <v>14013</v>
      </c>
      <c r="E2044" s="7" t="s">
        <v>15438</v>
      </c>
      <c r="F2044" s="7" t="s">
        <v>21960</v>
      </c>
      <c r="G2044" s="8">
        <v>77445344</v>
      </c>
      <c r="H2044" s="8">
        <v>0</v>
      </c>
      <c r="I2044" s="9">
        <f t="shared" si="63"/>
        <v>77445344</v>
      </c>
      <c r="J2044" s="8">
        <v>0</v>
      </c>
      <c r="K2044" s="10">
        <f t="shared" si="64"/>
        <v>0</v>
      </c>
    </row>
    <row r="2045" spans="1:11" x14ac:dyDescent="0.25">
      <c r="A2045" s="7" t="s">
        <v>1150</v>
      </c>
      <c r="B2045" s="7" t="s">
        <v>8291</v>
      </c>
      <c r="C2045" s="7" t="s">
        <v>14012</v>
      </c>
      <c r="D2045" s="7" t="s">
        <v>14013</v>
      </c>
      <c r="E2045" s="7" t="s">
        <v>15439</v>
      </c>
      <c r="F2045" s="7" t="s">
        <v>21508</v>
      </c>
      <c r="G2045" s="8">
        <v>80731723</v>
      </c>
      <c r="H2045" s="8">
        <v>0</v>
      </c>
      <c r="I2045" s="9">
        <f t="shared" si="63"/>
        <v>80731723</v>
      </c>
      <c r="J2045" s="8">
        <v>80731723</v>
      </c>
      <c r="K2045" s="10">
        <f t="shared" si="64"/>
        <v>1</v>
      </c>
    </row>
    <row r="2046" spans="1:11" x14ac:dyDescent="0.25">
      <c r="A2046" s="7" t="s">
        <v>1151</v>
      </c>
      <c r="B2046" s="7" t="s">
        <v>8292</v>
      </c>
      <c r="C2046" s="7" t="s">
        <v>14018</v>
      </c>
      <c r="D2046" s="7" t="s">
        <v>14019</v>
      </c>
      <c r="E2046" s="7" t="s">
        <v>15440</v>
      </c>
      <c r="F2046" s="7" t="s">
        <v>21961</v>
      </c>
      <c r="G2046" s="8">
        <v>29761257</v>
      </c>
      <c r="H2046" s="8">
        <v>0</v>
      </c>
      <c r="I2046" s="9">
        <f t="shared" si="63"/>
        <v>29761257</v>
      </c>
      <c r="J2046" s="8">
        <v>0</v>
      </c>
      <c r="K2046" s="10">
        <f t="shared" si="64"/>
        <v>0</v>
      </c>
    </row>
    <row r="2047" spans="1:11" x14ac:dyDescent="0.25">
      <c r="A2047" s="7" t="s">
        <v>1152</v>
      </c>
      <c r="B2047" s="7" t="s">
        <v>8293</v>
      </c>
      <c r="C2047" s="7" t="s">
        <v>14018</v>
      </c>
      <c r="D2047" s="7" t="s">
        <v>14019</v>
      </c>
      <c r="E2047" s="7" t="s">
        <v>15441</v>
      </c>
      <c r="F2047" s="7" t="s">
        <v>21496</v>
      </c>
      <c r="G2047" s="8">
        <v>7909464537</v>
      </c>
      <c r="H2047" s="8">
        <v>6700483387</v>
      </c>
      <c r="I2047" s="9">
        <f t="shared" si="63"/>
        <v>1208981150</v>
      </c>
      <c r="J2047" s="8">
        <v>1155906767</v>
      </c>
      <c r="K2047" s="10">
        <f t="shared" si="64"/>
        <v>0.95609990858831839</v>
      </c>
    </row>
    <row r="2048" spans="1:11" x14ac:dyDescent="0.25">
      <c r="A2048" s="7" t="s">
        <v>1153</v>
      </c>
      <c r="B2048" s="7" t="s">
        <v>8294</v>
      </c>
      <c r="C2048" s="7" t="s">
        <v>14012</v>
      </c>
      <c r="D2048" s="7" t="s">
        <v>14013</v>
      </c>
      <c r="E2048" s="7" t="s">
        <v>15442</v>
      </c>
      <c r="F2048" s="7" t="s">
        <v>21485</v>
      </c>
      <c r="G2048" s="8">
        <v>1144164394</v>
      </c>
      <c r="H2048" s="8">
        <v>0</v>
      </c>
      <c r="I2048" s="9">
        <f t="shared" si="63"/>
        <v>1144164394</v>
      </c>
      <c r="J2048" s="8">
        <v>0</v>
      </c>
      <c r="K2048" s="10">
        <f t="shared" si="64"/>
        <v>0</v>
      </c>
    </row>
    <row r="2049" spans="1:11" x14ac:dyDescent="0.25">
      <c r="A2049" s="7" t="s">
        <v>1154</v>
      </c>
      <c r="B2049" s="7" t="s">
        <v>8295</v>
      </c>
      <c r="C2049" s="7" t="s">
        <v>14012</v>
      </c>
      <c r="D2049" s="7" t="s">
        <v>14013</v>
      </c>
      <c r="E2049" s="7" t="s">
        <v>15443</v>
      </c>
      <c r="F2049" s="7" t="s">
        <v>21293</v>
      </c>
      <c r="G2049" s="8">
        <v>187114672</v>
      </c>
      <c r="H2049" s="8">
        <v>0</v>
      </c>
      <c r="I2049" s="9">
        <f t="shared" si="63"/>
        <v>187114672</v>
      </c>
      <c r="J2049" s="8">
        <v>0</v>
      </c>
      <c r="K2049" s="10">
        <f t="shared" si="64"/>
        <v>0</v>
      </c>
    </row>
    <row r="2050" spans="1:11" x14ac:dyDescent="0.25">
      <c r="A2050" s="7" t="s">
        <v>1155</v>
      </c>
      <c r="B2050" s="7" t="s">
        <v>8296</v>
      </c>
      <c r="C2050" s="7" t="s">
        <v>14010</v>
      </c>
      <c r="D2050" s="7" t="s">
        <v>14011</v>
      </c>
      <c r="E2050" s="7" t="s">
        <v>15444</v>
      </c>
      <c r="F2050" s="7" t="s">
        <v>21720</v>
      </c>
      <c r="G2050" s="8">
        <v>4021633</v>
      </c>
      <c r="H2050" s="8">
        <v>0</v>
      </c>
      <c r="I2050" s="9">
        <f t="shared" ref="I2050:I2113" si="66">+G2050-H2050</f>
        <v>4021633</v>
      </c>
      <c r="J2050" s="8">
        <v>0</v>
      </c>
      <c r="K2050" s="10">
        <f t="shared" si="64"/>
        <v>0</v>
      </c>
    </row>
    <row r="2051" spans="1:11" x14ac:dyDescent="0.25">
      <c r="A2051" s="7" t="s">
        <v>1156</v>
      </c>
      <c r="B2051" s="7" t="s">
        <v>8297</v>
      </c>
      <c r="C2051" s="7" t="s">
        <v>14012</v>
      </c>
      <c r="D2051" s="7" t="s">
        <v>14013</v>
      </c>
      <c r="E2051" s="7" t="s">
        <v>15445</v>
      </c>
      <c r="F2051" s="7" t="s">
        <v>21962</v>
      </c>
      <c r="G2051" s="8">
        <v>40555517</v>
      </c>
      <c r="H2051" s="8">
        <v>0</v>
      </c>
      <c r="I2051" s="9">
        <f t="shared" si="66"/>
        <v>40555517</v>
      </c>
      <c r="J2051" s="8">
        <v>0</v>
      </c>
      <c r="K2051" s="10">
        <f t="shared" ref="K2051:K2114" si="67">+J2051/I2051</f>
        <v>0</v>
      </c>
    </row>
    <row r="2052" spans="1:11" x14ac:dyDescent="0.25">
      <c r="A2052" s="7" t="s">
        <v>1157</v>
      </c>
      <c r="B2052" s="7" t="s">
        <v>8298</v>
      </c>
      <c r="C2052" s="7" t="s">
        <v>14012</v>
      </c>
      <c r="D2052" s="7" t="s">
        <v>14013</v>
      </c>
      <c r="E2052" s="7" t="s">
        <v>15446</v>
      </c>
      <c r="F2052" s="7" t="s">
        <v>21435</v>
      </c>
      <c r="G2052" s="8">
        <v>349216262</v>
      </c>
      <c r="H2052" s="8">
        <v>0</v>
      </c>
      <c r="I2052" s="9">
        <f t="shared" si="66"/>
        <v>349216262</v>
      </c>
      <c r="J2052" s="8">
        <v>349216262</v>
      </c>
      <c r="K2052" s="10">
        <f t="shared" si="67"/>
        <v>1</v>
      </c>
    </row>
    <row r="2053" spans="1:11" x14ac:dyDescent="0.25">
      <c r="A2053" s="7" t="s">
        <v>1159</v>
      </c>
      <c r="B2053" s="7" t="s">
        <v>8300</v>
      </c>
      <c r="C2053" s="7" t="s">
        <v>14012</v>
      </c>
      <c r="D2053" s="7" t="s">
        <v>14013</v>
      </c>
      <c r="E2053" s="7" t="s">
        <v>15448</v>
      </c>
      <c r="F2053" s="7" t="s">
        <v>21575</v>
      </c>
      <c r="G2053" s="8">
        <v>13509527</v>
      </c>
      <c r="H2053" s="8">
        <v>0</v>
      </c>
      <c r="I2053" s="9">
        <f t="shared" si="66"/>
        <v>13509527</v>
      </c>
      <c r="J2053" s="8">
        <v>0</v>
      </c>
      <c r="K2053" s="10">
        <f t="shared" si="67"/>
        <v>0</v>
      </c>
    </row>
    <row r="2054" spans="1:11" x14ac:dyDescent="0.25">
      <c r="A2054" s="7" t="s">
        <v>1160</v>
      </c>
      <c r="B2054" s="7" t="s">
        <v>8301</v>
      </c>
      <c r="C2054" s="7" t="s">
        <v>14012</v>
      </c>
      <c r="D2054" s="7" t="s">
        <v>14013</v>
      </c>
      <c r="E2054" s="7" t="s">
        <v>15449</v>
      </c>
      <c r="F2054" s="7" t="s">
        <v>21964</v>
      </c>
      <c r="G2054" s="8">
        <v>5940253</v>
      </c>
      <c r="H2054" s="8">
        <v>0</v>
      </c>
      <c r="I2054" s="9">
        <f t="shared" si="66"/>
        <v>5940253</v>
      </c>
      <c r="J2054" s="8">
        <v>0</v>
      </c>
      <c r="K2054" s="10">
        <f t="shared" si="67"/>
        <v>0</v>
      </c>
    </row>
    <row r="2055" spans="1:11" x14ac:dyDescent="0.25">
      <c r="A2055" s="7" t="s">
        <v>1161</v>
      </c>
      <c r="B2055" s="7" t="s">
        <v>8302</v>
      </c>
      <c r="C2055" s="7" t="s">
        <v>14012</v>
      </c>
      <c r="D2055" s="7" t="s">
        <v>14013</v>
      </c>
      <c r="E2055" s="7" t="s">
        <v>15450</v>
      </c>
      <c r="F2055" s="7" t="s">
        <v>21965</v>
      </c>
      <c r="G2055" s="8">
        <v>18595889851</v>
      </c>
      <c r="H2055" s="8">
        <v>0</v>
      </c>
      <c r="I2055" s="9">
        <f t="shared" si="66"/>
        <v>18595889851</v>
      </c>
      <c r="J2055" s="8">
        <v>0</v>
      </c>
      <c r="K2055" s="10">
        <f t="shared" si="67"/>
        <v>0</v>
      </c>
    </row>
    <row r="2056" spans="1:11" x14ac:dyDescent="0.25">
      <c r="A2056" s="7" t="s">
        <v>1162</v>
      </c>
      <c r="B2056" s="7" t="s">
        <v>8303</v>
      </c>
      <c r="C2056" s="7" t="s">
        <v>14012</v>
      </c>
      <c r="D2056" s="7" t="s">
        <v>14013</v>
      </c>
      <c r="E2056" s="7" t="s">
        <v>15451</v>
      </c>
      <c r="F2056" s="7" t="s">
        <v>21966</v>
      </c>
      <c r="G2056" s="8">
        <v>141473117</v>
      </c>
      <c r="H2056" s="8">
        <v>0</v>
      </c>
      <c r="I2056" s="9">
        <f t="shared" si="66"/>
        <v>141473117</v>
      </c>
      <c r="J2056" s="8">
        <v>0</v>
      </c>
      <c r="K2056" s="10">
        <f t="shared" si="67"/>
        <v>0</v>
      </c>
    </row>
    <row r="2057" spans="1:11" x14ac:dyDescent="0.25">
      <c r="A2057" s="7" t="s">
        <v>1163</v>
      </c>
      <c r="B2057" s="7" t="s">
        <v>8304</v>
      </c>
      <c r="C2057" s="7" t="s">
        <v>14020</v>
      </c>
      <c r="D2057" s="7" t="s">
        <v>14021</v>
      </c>
      <c r="E2057" s="7" t="s">
        <v>15452</v>
      </c>
      <c r="F2057" s="7" t="s">
        <v>21235</v>
      </c>
      <c r="G2057" s="8">
        <v>41563967</v>
      </c>
      <c r="H2057" s="8">
        <v>0</v>
      </c>
      <c r="I2057" s="9">
        <f t="shared" si="66"/>
        <v>41563967</v>
      </c>
      <c r="J2057" s="8">
        <v>0</v>
      </c>
      <c r="K2057" s="10">
        <f t="shared" si="67"/>
        <v>0</v>
      </c>
    </row>
    <row r="2058" spans="1:11" x14ac:dyDescent="0.25">
      <c r="A2058" s="7" t="s">
        <v>1164</v>
      </c>
      <c r="B2058" s="7" t="s">
        <v>8305</v>
      </c>
      <c r="C2058" s="7" t="s">
        <v>14012</v>
      </c>
      <c r="D2058" s="7" t="s">
        <v>14013</v>
      </c>
      <c r="E2058" s="7" t="s">
        <v>15453</v>
      </c>
      <c r="F2058" s="7" t="s">
        <v>21577</v>
      </c>
      <c r="G2058" s="8">
        <v>59241979</v>
      </c>
      <c r="H2058" s="8">
        <v>0</v>
      </c>
      <c r="I2058" s="9">
        <f t="shared" si="66"/>
        <v>59241979</v>
      </c>
      <c r="J2058" s="8">
        <v>0</v>
      </c>
      <c r="K2058" s="10">
        <f t="shared" si="67"/>
        <v>0</v>
      </c>
    </row>
    <row r="2059" spans="1:11" x14ac:dyDescent="0.25">
      <c r="A2059" s="7" t="s">
        <v>1165</v>
      </c>
      <c r="B2059" s="7" t="s">
        <v>8306</v>
      </c>
      <c r="C2059" s="7" t="s">
        <v>14026</v>
      </c>
      <c r="D2059" s="7" t="s">
        <v>14027</v>
      </c>
      <c r="E2059" s="7" t="s">
        <v>15454</v>
      </c>
      <c r="F2059" s="7" t="s">
        <v>21967</v>
      </c>
      <c r="G2059" s="8">
        <v>5</v>
      </c>
      <c r="H2059" s="8">
        <v>0</v>
      </c>
      <c r="I2059" s="9">
        <f t="shared" si="66"/>
        <v>5</v>
      </c>
      <c r="J2059" s="8">
        <v>0</v>
      </c>
      <c r="K2059" s="10">
        <f t="shared" si="67"/>
        <v>0</v>
      </c>
    </row>
    <row r="2060" spans="1:11" x14ac:dyDescent="0.25">
      <c r="A2060" s="7" t="s">
        <v>1166</v>
      </c>
      <c r="B2060" s="7" t="s">
        <v>8307</v>
      </c>
      <c r="C2060" s="7" t="s">
        <v>14010</v>
      </c>
      <c r="D2060" s="7" t="s">
        <v>14011</v>
      </c>
      <c r="E2060" s="7" t="s">
        <v>15455</v>
      </c>
      <c r="F2060" s="7" t="s">
        <v>21235</v>
      </c>
      <c r="G2060" s="8">
        <v>1321891</v>
      </c>
      <c r="H2060" s="8">
        <v>1321891</v>
      </c>
      <c r="I2060" s="9">
        <f t="shared" si="66"/>
        <v>0</v>
      </c>
      <c r="J2060" s="8">
        <v>0</v>
      </c>
      <c r="K2060" s="10">
        <v>0</v>
      </c>
    </row>
    <row r="2061" spans="1:11" x14ac:dyDescent="0.25">
      <c r="A2061" s="7" t="s">
        <v>1167</v>
      </c>
      <c r="B2061" s="7" t="s">
        <v>8308</v>
      </c>
      <c r="C2061" s="7" t="s">
        <v>14010</v>
      </c>
      <c r="D2061" s="7" t="s">
        <v>14011</v>
      </c>
      <c r="E2061" s="7" t="s">
        <v>15456</v>
      </c>
      <c r="F2061" s="7" t="s">
        <v>21227</v>
      </c>
      <c r="G2061" s="8">
        <v>462280935</v>
      </c>
      <c r="H2061" s="8">
        <v>0</v>
      </c>
      <c r="I2061" s="9">
        <f t="shared" si="66"/>
        <v>462280935</v>
      </c>
      <c r="J2061" s="8">
        <v>130360382</v>
      </c>
      <c r="K2061" s="10">
        <f t="shared" si="67"/>
        <v>0.28199385293706736</v>
      </c>
    </row>
    <row r="2062" spans="1:11" x14ac:dyDescent="0.25">
      <c r="A2062" s="7" t="s">
        <v>1168</v>
      </c>
      <c r="B2062" s="7" t="s">
        <v>8309</v>
      </c>
      <c r="C2062" s="7" t="s">
        <v>14010</v>
      </c>
      <c r="D2062" s="7" t="s">
        <v>14011</v>
      </c>
      <c r="E2062" s="7" t="s">
        <v>15457</v>
      </c>
      <c r="F2062" s="7" t="s">
        <v>21479</v>
      </c>
      <c r="G2062" s="8">
        <v>296502115</v>
      </c>
      <c r="H2062" s="8">
        <v>0</v>
      </c>
      <c r="I2062" s="9">
        <f t="shared" si="66"/>
        <v>296502115</v>
      </c>
      <c r="J2062" s="8">
        <v>0</v>
      </c>
      <c r="K2062" s="10">
        <f t="shared" si="67"/>
        <v>0</v>
      </c>
    </row>
    <row r="2063" spans="1:11" x14ac:dyDescent="0.25">
      <c r="A2063" s="7" t="s">
        <v>1170</v>
      </c>
      <c r="B2063" s="7" t="s">
        <v>8311</v>
      </c>
      <c r="C2063" s="7" t="s">
        <v>14010</v>
      </c>
      <c r="D2063" s="7" t="s">
        <v>14011</v>
      </c>
      <c r="E2063" s="7" t="s">
        <v>15459</v>
      </c>
      <c r="F2063" s="7" t="s">
        <v>21968</v>
      </c>
      <c r="G2063" s="8">
        <v>1132394</v>
      </c>
      <c r="H2063" s="8">
        <v>0</v>
      </c>
      <c r="I2063" s="9">
        <f t="shared" si="66"/>
        <v>1132394</v>
      </c>
      <c r="J2063" s="8">
        <v>0</v>
      </c>
      <c r="K2063" s="10">
        <f t="shared" si="67"/>
        <v>0</v>
      </c>
    </row>
    <row r="2064" spans="1:11" x14ac:dyDescent="0.25">
      <c r="A2064" s="7" t="s">
        <v>1171</v>
      </c>
      <c r="B2064" s="7" t="s">
        <v>8312</v>
      </c>
      <c r="C2064" s="7" t="s">
        <v>14010</v>
      </c>
      <c r="D2064" s="7" t="s">
        <v>14011</v>
      </c>
      <c r="E2064" s="7" t="s">
        <v>15460</v>
      </c>
      <c r="F2064" s="7" t="s">
        <v>21969</v>
      </c>
      <c r="G2064" s="8">
        <v>164429024</v>
      </c>
      <c r="H2064" s="8">
        <v>0</v>
      </c>
      <c r="I2064" s="9">
        <f t="shared" si="66"/>
        <v>164429024</v>
      </c>
      <c r="J2064" s="8">
        <v>0</v>
      </c>
      <c r="K2064" s="10">
        <f t="shared" si="67"/>
        <v>0</v>
      </c>
    </row>
    <row r="2065" spans="1:11" x14ac:dyDescent="0.25">
      <c r="A2065" s="7" t="s">
        <v>1172</v>
      </c>
      <c r="B2065" s="7" t="s">
        <v>8313</v>
      </c>
      <c r="C2065" s="7" t="s">
        <v>14010</v>
      </c>
      <c r="D2065" s="7" t="s">
        <v>14011</v>
      </c>
      <c r="E2065" s="7" t="s">
        <v>15461</v>
      </c>
      <c r="F2065" s="7" t="s">
        <v>21378</v>
      </c>
      <c r="G2065" s="8">
        <v>7507303</v>
      </c>
      <c r="H2065" s="8">
        <v>0</v>
      </c>
      <c r="I2065" s="9">
        <f t="shared" si="66"/>
        <v>7507303</v>
      </c>
      <c r="J2065" s="8">
        <v>0</v>
      </c>
      <c r="K2065" s="10">
        <f t="shared" si="67"/>
        <v>0</v>
      </c>
    </row>
    <row r="2066" spans="1:11" x14ac:dyDescent="0.25">
      <c r="A2066" s="7" t="s">
        <v>1173</v>
      </c>
      <c r="B2066" s="7" t="s">
        <v>8314</v>
      </c>
      <c r="C2066" s="7" t="s">
        <v>14018</v>
      </c>
      <c r="D2066" s="7" t="s">
        <v>14019</v>
      </c>
      <c r="E2066" s="7" t="s">
        <v>15462</v>
      </c>
      <c r="F2066" s="7" t="s">
        <v>21970</v>
      </c>
      <c r="G2066" s="8">
        <v>77924889</v>
      </c>
      <c r="H2066" s="8">
        <v>0</v>
      </c>
      <c r="I2066" s="9">
        <f t="shared" si="66"/>
        <v>77924889</v>
      </c>
      <c r="J2066" s="8">
        <v>0</v>
      </c>
      <c r="K2066" s="10">
        <f t="shared" si="67"/>
        <v>0</v>
      </c>
    </row>
    <row r="2067" spans="1:11" x14ac:dyDescent="0.25">
      <c r="A2067" s="7" t="s">
        <v>1174</v>
      </c>
      <c r="B2067" s="7" t="s">
        <v>8315</v>
      </c>
      <c r="C2067" s="7" t="s">
        <v>14018</v>
      </c>
      <c r="D2067" s="7" t="s">
        <v>14019</v>
      </c>
      <c r="E2067" s="7" t="s">
        <v>15463</v>
      </c>
      <c r="F2067" s="7" t="s">
        <v>21622</v>
      </c>
      <c r="G2067" s="8">
        <v>139215794</v>
      </c>
      <c r="H2067" s="8">
        <v>139215794</v>
      </c>
      <c r="I2067" s="9">
        <f t="shared" si="66"/>
        <v>0</v>
      </c>
      <c r="J2067" s="8">
        <v>0</v>
      </c>
      <c r="K2067" s="10">
        <v>0</v>
      </c>
    </row>
    <row r="2068" spans="1:11" x14ac:dyDescent="0.25">
      <c r="A2068" s="7" t="s">
        <v>1175</v>
      </c>
      <c r="B2068" s="7" t="s">
        <v>8316</v>
      </c>
      <c r="C2068" s="7" t="s">
        <v>14010</v>
      </c>
      <c r="D2068" s="7" t="s">
        <v>14011</v>
      </c>
      <c r="E2068" s="7" t="s">
        <v>15464</v>
      </c>
      <c r="F2068" s="7" t="s">
        <v>21674</v>
      </c>
      <c r="G2068" s="8">
        <v>74638579</v>
      </c>
      <c r="H2068" s="8">
        <v>0</v>
      </c>
      <c r="I2068" s="9">
        <f t="shared" si="66"/>
        <v>74638579</v>
      </c>
      <c r="J2068" s="8">
        <v>74638579</v>
      </c>
      <c r="K2068" s="10">
        <f t="shared" si="67"/>
        <v>1</v>
      </c>
    </row>
    <row r="2069" spans="1:11" x14ac:dyDescent="0.25">
      <c r="A2069" s="7" t="s">
        <v>1176</v>
      </c>
      <c r="B2069" s="7" t="s">
        <v>8317</v>
      </c>
      <c r="C2069" s="7" t="s">
        <v>14010</v>
      </c>
      <c r="D2069" s="7" t="s">
        <v>14011</v>
      </c>
      <c r="E2069" s="7" t="s">
        <v>15465</v>
      </c>
      <c r="F2069" s="7" t="s">
        <v>21506</v>
      </c>
      <c r="G2069" s="8">
        <v>38793934</v>
      </c>
      <c r="H2069" s="8">
        <v>0</v>
      </c>
      <c r="I2069" s="9">
        <f t="shared" si="66"/>
        <v>38793934</v>
      </c>
      <c r="J2069" s="8">
        <v>0</v>
      </c>
      <c r="K2069" s="10">
        <f t="shared" si="67"/>
        <v>0</v>
      </c>
    </row>
    <row r="2070" spans="1:11" x14ac:dyDescent="0.25">
      <c r="A2070" s="7" t="s">
        <v>1177</v>
      </c>
      <c r="B2070" s="7" t="s">
        <v>8318</v>
      </c>
      <c r="C2070" s="7" t="s">
        <v>14018</v>
      </c>
      <c r="D2070" s="7" t="s">
        <v>14019</v>
      </c>
      <c r="E2070" s="7" t="s">
        <v>15466</v>
      </c>
      <c r="F2070" s="7" t="s">
        <v>21971</v>
      </c>
      <c r="G2070" s="8">
        <v>463857944</v>
      </c>
      <c r="H2070" s="8">
        <v>0</v>
      </c>
      <c r="I2070" s="9">
        <f t="shared" si="66"/>
        <v>463857944</v>
      </c>
      <c r="J2070" s="8">
        <v>0</v>
      </c>
      <c r="K2070" s="10">
        <f t="shared" si="67"/>
        <v>0</v>
      </c>
    </row>
    <row r="2071" spans="1:11" x14ac:dyDescent="0.25">
      <c r="A2071" s="7" t="s">
        <v>1178</v>
      </c>
      <c r="B2071" s="7" t="s">
        <v>8319</v>
      </c>
      <c r="C2071" s="7" t="s">
        <v>14010</v>
      </c>
      <c r="D2071" s="7" t="s">
        <v>14011</v>
      </c>
      <c r="E2071" s="7" t="s">
        <v>15467</v>
      </c>
      <c r="F2071" s="7" t="s">
        <v>21972</v>
      </c>
      <c r="G2071" s="8">
        <v>85600952</v>
      </c>
      <c r="H2071" s="8">
        <v>0</v>
      </c>
      <c r="I2071" s="9">
        <f t="shared" si="66"/>
        <v>85600952</v>
      </c>
      <c r="J2071" s="8">
        <v>0</v>
      </c>
      <c r="K2071" s="10">
        <f t="shared" si="67"/>
        <v>0</v>
      </c>
    </row>
    <row r="2072" spans="1:11" x14ac:dyDescent="0.25">
      <c r="A2072" s="7" t="s">
        <v>1179</v>
      </c>
      <c r="B2072" s="7" t="s">
        <v>8320</v>
      </c>
      <c r="C2072" s="7" t="s">
        <v>14010</v>
      </c>
      <c r="D2072" s="7" t="s">
        <v>14011</v>
      </c>
      <c r="E2072" s="7" t="s">
        <v>15468</v>
      </c>
      <c r="F2072" s="7" t="s">
        <v>21973</v>
      </c>
      <c r="G2072" s="8">
        <v>3882720</v>
      </c>
      <c r="H2072" s="8">
        <v>0</v>
      </c>
      <c r="I2072" s="9">
        <f t="shared" si="66"/>
        <v>3882720</v>
      </c>
      <c r="J2072" s="8">
        <v>0</v>
      </c>
      <c r="K2072" s="10">
        <f t="shared" si="67"/>
        <v>0</v>
      </c>
    </row>
    <row r="2073" spans="1:11" x14ac:dyDescent="0.25">
      <c r="A2073" s="7" t="s">
        <v>1181</v>
      </c>
      <c r="B2073" s="7" t="s">
        <v>8322</v>
      </c>
      <c r="C2073" s="7" t="s">
        <v>14012</v>
      </c>
      <c r="D2073" s="7" t="s">
        <v>14013</v>
      </c>
      <c r="E2073" s="7" t="s">
        <v>15470</v>
      </c>
      <c r="F2073" s="7" t="s">
        <v>21539</v>
      </c>
      <c r="G2073" s="8">
        <v>42362413</v>
      </c>
      <c r="H2073" s="8">
        <v>0</v>
      </c>
      <c r="I2073" s="9">
        <f t="shared" si="66"/>
        <v>42362413</v>
      </c>
      <c r="J2073" s="8">
        <v>0</v>
      </c>
      <c r="K2073" s="10">
        <f t="shared" si="67"/>
        <v>0</v>
      </c>
    </row>
    <row r="2074" spans="1:11" x14ac:dyDescent="0.25">
      <c r="A2074" s="7" t="s">
        <v>1182</v>
      </c>
      <c r="B2074" s="7" t="s">
        <v>8323</v>
      </c>
      <c r="C2074" s="7" t="s">
        <v>14010</v>
      </c>
      <c r="D2074" s="7" t="s">
        <v>14011</v>
      </c>
      <c r="E2074" s="7" t="s">
        <v>15471</v>
      </c>
      <c r="F2074" s="7" t="s">
        <v>21378</v>
      </c>
      <c r="G2074" s="8">
        <v>11339993</v>
      </c>
      <c r="H2074" s="8">
        <v>0</v>
      </c>
      <c r="I2074" s="9">
        <f t="shared" si="66"/>
        <v>11339993</v>
      </c>
      <c r="J2074" s="8">
        <v>0</v>
      </c>
      <c r="K2074" s="10">
        <f t="shared" si="67"/>
        <v>0</v>
      </c>
    </row>
    <row r="2075" spans="1:11" x14ac:dyDescent="0.25">
      <c r="A2075" s="7" t="s">
        <v>1183</v>
      </c>
      <c r="B2075" s="7" t="s">
        <v>8324</v>
      </c>
      <c r="C2075" s="7" t="s">
        <v>14012</v>
      </c>
      <c r="D2075" s="7" t="s">
        <v>14013</v>
      </c>
      <c r="E2075" s="7" t="s">
        <v>15472</v>
      </c>
      <c r="F2075" s="7" t="s">
        <v>21507</v>
      </c>
      <c r="G2075" s="8">
        <v>92191149</v>
      </c>
      <c r="H2075" s="8">
        <v>0</v>
      </c>
      <c r="I2075" s="9">
        <f t="shared" si="66"/>
        <v>92191149</v>
      </c>
      <c r="J2075" s="8">
        <v>0</v>
      </c>
      <c r="K2075" s="10">
        <f t="shared" si="67"/>
        <v>0</v>
      </c>
    </row>
    <row r="2076" spans="1:11" x14ac:dyDescent="0.25">
      <c r="A2076" s="7" t="s">
        <v>1184</v>
      </c>
      <c r="B2076" s="7" t="s">
        <v>8325</v>
      </c>
      <c r="C2076" s="7" t="s">
        <v>14016</v>
      </c>
      <c r="D2076" s="7" t="s">
        <v>14017</v>
      </c>
      <c r="E2076" s="7" t="s">
        <v>15473</v>
      </c>
      <c r="F2076" s="7" t="s">
        <v>21974</v>
      </c>
      <c r="G2076" s="8">
        <v>531800</v>
      </c>
      <c r="H2076" s="8">
        <v>531800</v>
      </c>
      <c r="I2076" s="9">
        <f t="shared" si="66"/>
        <v>0</v>
      </c>
      <c r="J2076" s="8">
        <v>0</v>
      </c>
      <c r="K2076" s="10">
        <v>0</v>
      </c>
    </row>
    <row r="2077" spans="1:11" x14ac:dyDescent="0.25">
      <c r="A2077" s="7" t="s">
        <v>1185</v>
      </c>
      <c r="B2077" s="7" t="s">
        <v>8326</v>
      </c>
      <c r="C2077" s="7" t="s">
        <v>14010</v>
      </c>
      <c r="D2077" s="7" t="s">
        <v>14011</v>
      </c>
      <c r="E2077" s="7" t="s">
        <v>15474</v>
      </c>
      <c r="F2077" s="7" t="s">
        <v>21975</v>
      </c>
      <c r="G2077" s="8">
        <v>230184218</v>
      </c>
      <c r="H2077" s="8">
        <v>0</v>
      </c>
      <c r="I2077" s="9">
        <f t="shared" si="66"/>
        <v>230184218</v>
      </c>
      <c r="J2077" s="8">
        <v>230184218</v>
      </c>
      <c r="K2077" s="10">
        <f t="shared" si="67"/>
        <v>1</v>
      </c>
    </row>
    <row r="2078" spans="1:11" x14ac:dyDescent="0.25">
      <c r="A2078" s="7" t="s">
        <v>1186</v>
      </c>
      <c r="B2078" s="7" t="s">
        <v>8327</v>
      </c>
      <c r="C2078" s="7" t="s">
        <v>14010</v>
      </c>
      <c r="D2078" s="7" t="s">
        <v>14011</v>
      </c>
      <c r="E2078" s="7" t="s">
        <v>15475</v>
      </c>
      <c r="F2078" s="7" t="s">
        <v>21932</v>
      </c>
      <c r="G2078" s="8">
        <v>107937750</v>
      </c>
      <c r="H2078" s="8">
        <v>0</v>
      </c>
      <c r="I2078" s="9">
        <f t="shared" si="66"/>
        <v>107937750</v>
      </c>
      <c r="J2078" s="8">
        <v>0</v>
      </c>
      <c r="K2078" s="10">
        <f t="shared" si="67"/>
        <v>0</v>
      </c>
    </row>
    <row r="2079" spans="1:11" x14ac:dyDescent="0.25">
      <c r="A2079" s="7" t="s">
        <v>1187</v>
      </c>
      <c r="B2079" s="7" t="s">
        <v>8328</v>
      </c>
      <c r="C2079" s="7" t="s">
        <v>14010</v>
      </c>
      <c r="D2079" s="7" t="s">
        <v>14011</v>
      </c>
      <c r="E2079" s="7" t="s">
        <v>15476</v>
      </c>
      <c r="F2079" s="7" t="s">
        <v>21747</v>
      </c>
      <c r="G2079" s="8">
        <v>391800</v>
      </c>
      <c r="H2079" s="8">
        <v>0</v>
      </c>
      <c r="I2079" s="9">
        <f t="shared" si="66"/>
        <v>391800</v>
      </c>
      <c r="J2079" s="8">
        <v>0</v>
      </c>
      <c r="K2079" s="10">
        <f t="shared" si="67"/>
        <v>0</v>
      </c>
    </row>
    <row r="2080" spans="1:11" x14ac:dyDescent="0.25">
      <c r="A2080" s="7" t="s">
        <v>1188</v>
      </c>
      <c r="B2080" s="7" t="s">
        <v>8329</v>
      </c>
      <c r="C2080" s="7" t="s">
        <v>14012</v>
      </c>
      <c r="D2080" s="7" t="s">
        <v>14013</v>
      </c>
      <c r="E2080" s="7" t="s">
        <v>15477</v>
      </c>
      <c r="F2080" s="7" t="s">
        <v>21976</v>
      </c>
      <c r="G2080" s="8">
        <v>67450329</v>
      </c>
      <c r="H2080" s="8">
        <v>0</v>
      </c>
      <c r="I2080" s="9">
        <f t="shared" si="66"/>
        <v>67450329</v>
      </c>
      <c r="J2080" s="8">
        <v>0</v>
      </c>
      <c r="K2080" s="10">
        <f t="shared" si="67"/>
        <v>0</v>
      </c>
    </row>
    <row r="2081" spans="1:11" x14ac:dyDescent="0.25">
      <c r="A2081" s="7" t="s">
        <v>1189</v>
      </c>
      <c r="B2081" s="7" t="s">
        <v>8330</v>
      </c>
      <c r="C2081" s="7" t="s">
        <v>14012</v>
      </c>
      <c r="D2081" s="7" t="s">
        <v>14013</v>
      </c>
      <c r="E2081" s="7" t="s">
        <v>15478</v>
      </c>
      <c r="F2081" s="7" t="s">
        <v>21549</v>
      </c>
      <c r="G2081" s="8">
        <v>71893772</v>
      </c>
      <c r="H2081" s="8">
        <v>0</v>
      </c>
      <c r="I2081" s="9">
        <f t="shared" si="66"/>
        <v>71893772</v>
      </c>
      <c r="J2081" s="8">
        <v>0</v>
      </c>
      <c r="K2081" s="10">
        <f t="shared" si="67"/>
        <v>0</v>
      </c>
    </row>
    <row r="2082" spans="1:11" x14ac:dyDescent="0.25">
      <c r="A2082" s="7" t="s">
        <v>1190</v>
      </c>
      <c r="B2082" s="7" t="s">
        <v>8331</v>
      </c>
      <c r="C2082" s="7" t="s">
        <v>14012</v>
      </c>
      <c r="D2082" s="7" t="s">
        <v>14013</v>
      </c>
      <c r="E2082" s="7" t="s">
        <v>15479</v>
      </c>
      <c r="F2082" s="7" t="s">
        <v>21977</v>
      </c>
      <c r="G2082" s="8">
        <v>992403291</v>
      </c>
      <c r="H2082" s="8">
        <v>0</v>
      </c>
      <c r="I2082" s="9">
        <f t="shared" si="66"/>
        <v>992403291</v>
      </c>
      <c r="J2082" s="8">
        <v>992403291</v>
      </c>
      <c r="K2082" s="10">
        <f t="shared" si="67"/>
        <v>1</v>
      </c>
    </row>
    <row r="2083" spans="1:11" x14ac:dyDescent="0.25">
      <c r="A2083" s="7" t="s">
        <v>1192</v>
      </c>
      <c r="B2083" s="7" t="s">
        <v>8333</v>
      </c>
      <c r="C2083" s="7" t="s">
        <v>14012</v>
      </c>
      <c r="D2083" s="7" t="s">
        <v>14013</v>
      </c>
      <c r="E2083" s="7" t="s">
        <v>15481</v>
      </c>
      <c r="F2083" s="7" t="s">
        <v>21609</v>
      </c>
      <c r="G2083" s="8">
        <v>86824282</v>
      </c>
      <c r="H2083" s="8">
        <v>0</v>
      </c>
      <c r="I2083" s="9">
        <f t="shared" si="66"/>
        <v>86824282</v>
      </c>
      <c r="J2083" s="8">
        <v>86824282</v>
      </c>
      <c r="K2083" s="10">
        <f t="shared" si="67"/>
        <v>1</v>
      </c>
    </row>
    <row r="2084" spans="1:11" x14ac:dyDescent="0.25">
      <c r="A2084" s="7" t="s">
        <v>1193</v>
      </c>
      <c r="B2084" s="7" t="s">
        <v>8334</v>
      </c>
      <c r="C2084" s="7" t="s">
        <v>14012</v>
      </c>
      <c r="D2084" s="7" t="s">
        <v>14013</v>
      </c>
      <c r="E2084" s="7" t="s">
        <v>15482</v>
      </c>
      <c r="F2084" s="7" t="s">
        <v>21579</v>
      </c>
      <c r="G2084" s="8">
        <v>93700646</v>
      </c>
      <c r="H2084" s="8">
        <v>0</v>
      </c>
      <c r="I2084" s="9">
        <f t="shared" si="66"/>
        <v>93700646</v>
      </c>
      <c r="J2084" s="8">
        <v>93700646</v>
      </c>
      <c r="K2084" s="10">
        <f t="shared" si="67"/>
        <v>1</v>
      </c>
    </row>
    <row r="2085" spans="1:11" x14ac:dyDescent="0.25">
      <c r="A2085" s="7" t="s">
        <v>1194</v>
      </c>
      <c r="B2085" s="7" t="s">
        <v>8335</v>
      </c>
      <c r="C2085" s="7" t="s">
        <v>14012</v>
      </c>
      <c r="D2085" s="7" t="s">
        <v>14013</v>
      </c>
      <c r="E2085" s="7" t="s">
        <v>15483</v>
      </c>
      <c r="F2085" s="7" t="s">
        <v>21979</v>
      </c>
      <c r="G2085" s="8">
        <v>248696245</v>
      </c>
      <c r="H2085" s="8">
        <v>0</v>
      </c>
      <c r="I2085" s="9">
        <f t="shared" si="66"/>
        <v>248696245</v>
      </c>
      <c r="J2085" s="8">
        <v>0</v>
      </c>
      <c r="K2085" s="10">
        <f t="shared" si="67"/>
        <v>0</v>
      </c>
    </row>
    <row r="2086" spans="1:11" x14ac:dyDescent="0.25">
      <c r="A2086" s="7" t="s">
        <v>1195</v>
      </c>
      <c r="B2086" s="7" t="s">
        <v>8336</v>
      </c>
      <c r="C2086" s="7" t="s">
        <v>14012</v>
      </c>
      <c r="D2086" s="7" t="s">
        <v>14013</v>
      </c>
      <c r="E2086" s="7" t="s">
        <v>15484</v>
      </c>
      <c r="F2086" s="7" t="s">
        <v>21539</v>
      </c>
      <c r="G2086" s="8">
        <v>31448739</v>
      </c>
      <c r="H2086" s="8">
        <v>0</v>
      </c>
      <c r="I2086" s="9">
        <f t="shared" si="66"/>
        <v>31448739</v>
      </c>
      <c r="J2086" s="8">
        <v>0</v>
      </c>
      <c r="K2086" s="10">
        <f t="shared" si="67"/>
        <v>0</v>
      </c>
    </row>
    <row r="2087" spans="1:11" x14ac:dyDescent="0.25">
      <c r="A2087" s="7" t="s">
        <v>1196</v>
      </c>
      <c r="B2087" s="7" t="s">
        <v>8337</v>
      </c>
      <c r="C2087" s="7" t="s">
        <v>14012</v>
      </c>
      <c r="D2087" s="7" t="s">
        <v>14013</v>
      </c>
      <c r="E2087" s="7" t="s">
        <v>15485</v>
      </c>
      <c r="F2087" s="7" t="s">
        <v>21980</v>
      </c>
      <c r="G2087" s="8">
        <v>129593543</v>
      </c>
      <c r="H2087" s="8">
        <v>0</v>
      </c>
      <c r="I2087" s="9">
        <f t="shared" si="66"/>
        <v>129593543</v>
      </c>
      <c r="J2087" s="8">
        <v>74059800</v>
      </c>
      <c r="K2087" s="10">
        <f t="shared" si="67"/>
        <v>0.57147754653177429</v>
      </c>
    </row>
    <row r="2088" spans="1:11" x14ac:dyDescent="0.25">
      <c r="A2088" s="7" t="s">
        <v>1197</v>
      </c>
      <c r="B2088" s="7" t="s">
        <v>8338</v>
      </c>
      <c r="C2088" s="7" t="s">
        <v>14012</v>
      </c>
      <c r="D2088" s="7" t="s">
        <v>14013</v>
      </c>
      <c r="E2088" s="7" t="s">
        <v>15486</v>
      </c>
      <c r="F2088" s="7" t="s">
        <v>21500</v>
      </c>
      <c r="G2088" s="8">
        <v>168796525</v>
      </c>
      <c r="H2088" s="8">
        <v>0</v>
      </c>
      <c r="I2088" s="9">
        <f t="shared" si="66"/>
        <v>168796525</v>
      </c>
      <c r="J2088" s="8">
        <v>0</v>
      </c>
      <c r="K2088" s="10">
        <f t="shared" si="67"/>
        <v>0</v>
      </c>
    </row>
    <row r="2089" spans="1:11" x14ac:dyDescent="0.25">
      <c r="A2089" s="7" t="s">
        <v>1198</v>
      </c>
      <c r="B2089" s="7" t="s">
        <v>8339</v>
      </c>
      <c r="C2089" s="7" t="s">
        <v>14012</v>
      </c>
      <c r="D2089" s="7" t="s">
        <v>14013</v>
      </c>
      <c r="E2089" s="7" t="s">
        <v>15487</v>
      </c>
      <c r="F2089" s="7" t="s">
        <v>21448</v>
      </c>
      <c r="G2089" s="8">
        <v>43577499</v>
      </c>
      <c r="H2089" s="8">
        <v>0</v>
      </c>
      <c r="I2089" s="9">
        <f t="shared" si="66"/>
        <v>43577499</v>
      </c>
      <c r="J2089" s="8">
        <v>0</v>
      </c>
      <c r="K2089" s="10">
        <f t="shared" si="67"/>
        <v>0</v>
      </c>
    </row>
    <row r="2090" spans="1:11" x14ac:dyDescent="0.25">
      <c r="A2090" s="7" t="s">
        <v>1199</v>
      </c>
      <c r="B2090" s="7" t="s">
        <v>8340</v>
      </c>
      <c r="C2090" s="7" t="s">
        <v>14012</v>
      </c>
      <c r="D2090" s="7" t="s">
        <v>14013</v>
      </c>
      <c r="E2090" s="7" t="s">
        <v>15488</v>
      </c>
      <c r="F2090" s="7" t="s">
        <v>21500</v>
      </c>
      <c r="G2090" s="8">
        <v>168218109</v>
      </c>
      <c r="H2090" s="8">
        <v>0</v>
      </c>
      <c r="I2090" s="9">
        <f t="shared" si="66"/>
        <v>168218109</v>
      </c>
      <c r="J2090" s="8">
        <v>0</v>
      </c>
      <c r="K2090" s="10">
        <f t="shared" si="67"/>
        <v>0</v>
      </c>
    </row>
    <row r="2091" spans="1:11" x14ac:dyDescent="0.25">
      <c r="A2091" s="7" t="s">
        <v>1200</v>
      </c>
      <c r="B2091" s="7" t="s">
        <v>8341</v>
      </c>
      <c r="C2091" s="7" t="s">
        <v>14034</v>
      </c>
      <c r="D2091" s="7" t="s">
        <v>14035</v>
      </c>
      <c r="E2091" s="7" t="s">
        <v>15489</v>
      </c>
      <c r="F2091" s="7" t="s">
        <v>21981</v>
      </c>
      <c r="G2091" s="8">
        <v>9745</v>
      </c>
      <c r="H2091" s="8">
        <v>0</v>
      </c>
      <c r="I2091" s="9">
        <f t="shared" si="66"/>
        <v>9745</v>
      </c>
      <c r="J2091" s="8">
        <v>0</v>
      </c>
      <c r="K2091" s="10">
        <f t="shared" si="67"/>
        <v>0</v>
      </c>
    </row>
    <row r="2092" spans="1:11" x14ac:dyDescent="0.25">
      <c r="A2092" s="7" t="s">
        <v>1201</v>
      </c>
      <c r="B2092" s="7" t="s">
        <v>8342</v>
      </c>
      <c r="C2092" s="7" t="s">
        <v>14012</v>
      </c>
      <c r="D2092" s="7" t="s">
        <v>14013</v>
      </c>
      <c r="E2092" s="7" t="s">
        <v>15490</v>
      </c>
      <c r="F2092" s="7" t="s">
        <v>21982</v>
      </c>
      <c r="G2092" s="8">
        <v>85306243</v>
      </c>
      <c r="H2092" s="8">
        <v>0</v>
      </c>
      <c r="I2092" s="9">
        <f t="shared" si="66"/>
        <v>85306243</v>
      </c>
      <c r="J2092" s="8">
        <v>0</v>
      </c>
      <c r="K2092" s="10">
        <f t="shared" si="67"/>
        <v>0</v>
      </c>
    </row>
    <row r="2093" spans="1:11" x14ac:dyDescent="0.25">
      <c r="A2093" s="7" t="s">
        <v>1203</v>
      </c>
      <c r="B2093" s="7" t="s">
        <v>8344</v>
      </c>
      <c r="C2093" s="7" t="s">
        <v>14010</v>
      </c>
      <c r="D2093" s="7" t="s">
        <v>14011</v>
      </c>
      <c r="E2093" s="7" t="s">
        <v>15492</v>
      </c>
      <c r="F2093" s="7" t="s">
        <v>21633</v>
      </c>
      <c r="G2093" s="8">
        <v>15388135</v>
      </c>
      <c r="H2093" s="8">
        <v>0</v>
      </c>
      <c r="I2093" s="9">
        <f t="shared" si="66"/>
        <v>15388135</v>
      </c>
      <c r="J2093" s="8">
        <v>0</v>
      </c>
      <c r="K2093" s="10">
        <f t="shared" si="67"/>
        <v>0</v>
      </c>
    </row>
    <row r="2094" spans="1:11" x14ac:dyDescent="0.25">
      <c r="A2094" s="7" t="s">
        <v>1204</v>
      </c>
      <c r="B2094" s="7" t="s">
        <v>8345</v>
      </c>
      <c r="C2094" s="7" t="s">
        <v>14012</v>
      </c>
      <c r="D2094" s="7" t="s">
        <v>14013</v>
      </c>
      <c r="E2094" s="7" t="s">
        <v>15493</v>
      </c>
      <c r="F2094" s="7" t="s">
        <v>21500</v>
      </c>
      <c r="G2094" s="8">
        <v>112062996</v>
      </c>
      <c r="H2094" s="8">
        <v>0</v>
      </c>
      <c r="I2094" s="9">
        <f t="shared" si="66"/>
        <v>112062996</v>
      </c>
      <c r="J2094" s="8">
        <v>0</v>
      </c>
      <c r="K2094" s="10">
        <f t="shared" si="67"/>
        <v>0</v>
      </c>
    </row>
    <row r="2095" spans="1:11" x14ac:dyDescent="0.25">
      <c r="A2095" s="7" t="s">
        <v>1205</v>
      </c>
      <c r="B2095" s="7" t="s">
        <v>8346</v>
      </c>
      <c r="C2095" s="7" t="s">
        <v>14012</v>
      </c>
      <c r="D2095" s="7" t="s">
        <v>14013</v>
      </c>
      <c r="E2095" s="7" t="s">
        <v>15494</v>
      </c>
      <c r="F2095" s="7" t="s">
        <v>21504</v>
      </c>
      <c r="G2095" s="8">
        <v>152636364</v>
      </c>
      <c r="H2095" s="8">
        <v>0</v>
      </c>
      <c r="I2095" s="9">
        <f t="shared" si="66"/>
        <v>152636364</v>
      </c>
      <c r="J2095" s="8">
        <v>0</v>
      </c>
      <c r="K2095" s="10">
        <f t="shared" si="67"/>
        <v>0</v>
      </c>
    </row>
    <row r="2096" spans="1:11" x14ac:dyDescent="0.25">
      <c r="A2096" s="7" t="s">
        <v>1206</v>
      </c>
      <c r="B2096" s="7" t="s">
        <v>8347</v>
      </c>
      <c r="C2096" s="7" t="s">
        <v>14012</v>
      </c>
      <c r="D2096" s="7" t="s">
        <v>14013</v>
      </c>
      <c r="E2096" s="7" t="s">
        <v>15495</v>
      </c>
      <c r="F2096" s="7" t="s">
        <v>21504</v>
      </c>
      <c r="G2096" s="8">
        <v>168251639</v>
      </c>
      <c r="H2096" s="8">
        <v>0</v>
      </c>
      <c r="I2096" s="9">
        <f t="shared" si="66"/>
        <v>168251639</v>
      </c>
      <c r="J2096" s="8">
        <v>168251639</v>
      </c>
      <c r="K2096" s="10">
        <f t="shared" si="67"/>
        <v>1</v>
      </c>
    </row>
    <row r="2097" spans="1:11" x14ac:dyDescent="0.25">
      <c r="A2097" s="7" t="s">
        <v>1207</v>
      </c>
      <c r="B2097" s="7" t="s">
        <v>8348</v>
      </c>
      <c r="C2097" s="7" t="s">
        <v>14012</v>
      </c>
      <c r="D2097" s="7" t="s">
        <v>14013</v>
      </c>
      <c r="E2097" s="7" t="s">
        <v>15496</v>
      </c>
      <c r="F2097" s="7" t="s">
        <v>21984</v>
      </c>
      <c r="G2097" s="8">
        <v>194482084</v>
      </c>
      <c r="H2097" s="8">
        <v>0</v>
      </c>
      <c r="I2097" s="9">
        <f t="shared" si="66"/>
        <v>194482084</v>
      </c>
      <c r="J2097" s="8">
        <v>0</v>
      </c>
      <c r="K2097" s="10">
        <f t="shared" si="67"/>
        <v>0</v>
      </c>
    </row>
    <row r="2098" spans="1:11" x14ac:dyDescent="0.25">
      <c r="A2098" s="7" t="s">
        <v>1208</v>
      </c>
      <c r="B2098" s="7" t="s">
        <v>8349</v>
      </c>
      <c r="C2098" s="7" t="s">
        <v>14012</v>
      </c>
      <c r="D2098" s="7" t="s">
        <v>14013</v>
      </c>
      <c r="E2098" s="7" t="s">
        <v>15497</v>
      </c>
      <c r="F2098" s="7" t="s">
        <v>21490</v>
      </c>
      <c r="G2098" s="8">
        <v>104604539</v>
      </c>
      <c r="H2098" s="8">
        <v>0</v>
      </c>
      <c r="I2098" s="9">
        <f t="shared" si="66"/>
        <v>104604539</v>
      </c>
      <c r="J2098" s="8">
        <v>0</v>
      </c>
      <c r="K2098" s="10">
        <f t="shared" si="67"/>
        <v>0</v>
      </c>
    </row>
    <row r="2099" spans="1:11" x14ac:dyDescent="0.25">
      <c r="A2099" s="7" t="s">
        <v>1209</v>
      </c>
      <c r="B2099" s="7" t="s">
        <v>8350</v>
      </c>
      <c r="C2099" s="7" t="s">
        <v>14012</v>
      </c>
      <c r="D2099" s="7" t="s">
        <v>14013</v>
      </c>
      <c r="E2099" s="7" t="s">
        <v>15498</v>
      </c>
      <c r="F2099" s="7" t="s">
        <v>21985</v>
      </c>
      <c r="G2099" s="8">
        <v>84162416</v>
      </c>
      <c r="H2099" s="8">
        <v>0</v>
      </c>
      <c r="I2099" s="9">
        <f t="shared" si="66"/>
        <v>84162416</v>
      </c>
      <c r="J2099" s="8">
        <v>84162416</v>
      </c>
      <c r="K2099" s="10">
        <f t="shared" si="67"/>
        <v>1</v>
      </c>
    </row>
    <row r="2100" spans="1:11" x14ac:dyDescent="0.25">
      <c r="A2100" s="7" t="s">
        <v>1210</v>
      </c>
      <c r="B2100" s="7" t="s">
        <v>8351</v>
      </c>
      <c r="C2100" s="7" t="s">
        <v>14010</v>
      </c>
      <c r="D2100" s="7" t="s">
        <v>14011</v>
      </c>
      <c r="E2100" s="7" t="s">
        <v>15499</v>
      </c>
      <c r="F2100" s="7" t="s">
        <v>21986</v>
      </c>
      <c r="G2100" s="8">
        <v>140848657</v>
      </c>
      <c r="H2100" s="8">
        <v>0</v>
      </c>
      <c r="I2100" s="9">
        <f t="shared" si="66"/>
        <v>140848657</v>
      </c>
      <c r="J2100" s="8">
        <v>0</v>
      </c>
      <c r="K2100" s="10">
        <f t="shared" si="67"/>
        <v>0</v>
      </c>
    </row>
    <row r="2101" spans="1:11" x14ac:dyDescent="0.25">
      <c r="A2101" s="7" t="s">
        <v>1211</v>
      </c>
      <c r="B2101" s="7" t="s">
        <v>8352</v>
      </c>
      <c r="C2101" s="7" t="s">
        <v>14012</v>
      </c>
      <c r="D2101" s="7" t="s">
        <v>14013</v>
      </c>
      <c r="E2101" s="7" t="s">
        <v>15500</v>
      </c>
      <c r="F2101" s="7" t="s">
        <v>21630</v>
      </c>
      <c r="G2101" s="8">
        <v>88534686</v>
      </c>
      <c r="H2101" s="8">
        <v>0</v>
      </c>
      <c r="I2101" s="9">
        <f t="shared" si="66"/>
        <v>88534686</v>
      </c>
      <c r="J2101" s="8">
        <v>88534686</v>
      </c>
      <c r="K2101" s="10">
        <f t="shared" si="67"/>
        <v>1</v>
      </c>
    </row>
    <row r="2102" spans="1:11" x14ac:dyDescent="0.25">
      <c r="A2102" s="7" t="s">
        <v>1212</v>
      </c>
      <c r="B2102" s="7" t="s">
        <v>8353</v>
      </c>
      <c r="C2102" s="7" t="s">
        <v>14010</v>
      </c>
      <c r="D2102" s="7" t="s">
        <v>14011</v>
      </c>
      <c r="E2102" s="7" t="s">
        <v>15501</v>
      </c>
      <c r="F2102" s="7" t="s">
        <v>21987</v>
      </c>
      <c r="G2102" s="8">
        <v>9665780</v>
      </c>
      <c r="H2102" s="8">
        <v>0</v>
      </c>
      <c r="I2102" s="9">
        <f t="shared" si="66"/>
        <v>9665780</v>
      </c>
      <c r="J2102" s="8">
        <v>0</v>
      </c>
      <c r="K2102" s="10">
        <f t="shared" si="67"/>
        <v>0</v>
      </c>
    </row>
    <row r="2103" spans="1:11" x14ac:dyDescent="0.25">
      <c r="A2103" s="7" t="s">
        <v>1214</v>
      </c>
      <c r="B2103" s="7" t="s">
        <v>8355</v>
      </c>
      <c r="C2103" s="7" t="s">
        <v>14012</v>
      </c>
      <c r="D2103" s="7" t="s">
        <v>14013</v>
      </c>
      <c r="E2103" s="7" t="s">
        <v>15503</v>
      </c>
      <c r="F2103" s="7" t="s">
        <v>21518</v>
      </c>
      <c r="G2103" s="8">
        <v>69948922</v>
      </c>
      <c r="H2103" s="8">
        <v>0</v>
      </c>
      <c r="I2103" s="9">
        <f t="shared" si="66"/>
        <v>69948922</v>
      </c>
      <c r="J2103" s="8">
        <v>69948922</v>
      </c>
      <c r="K2103" s="10">
        <f t="shared" si="67"/>
        <v>1</v>
      </c>
    </row>
    <row r="2104" spans="1:11" x14ac:dyDescent="0.25">
      <c r="A2104" s="7" t="s">
        <v>1215</v>
      </c>
      <c r="B2104" s="7" t="s">
        <v>8356</v>
      </c>
      <c r="C2104" s="7" t="s">
        <v>14010</v>
      </c>
      <c r="D2104" s="7" t="s">
        <v>14011</v>
      </c>
      <c r="E2104" s="7" t="s">
        <v>15504</v>
      </c>
      <c r="F2104" s="7" t="s">
        <v>21987</v>
      </c>
      <c r="G2104" s="8">
        <v>54621286</v>
      </c>
      <c r="H2104" s="8">
        <v>0</v>
      </c>
      <c r="I2104" s="9">
        <f t="shared" si="66"/>
        <v>54621286</v>
      </c>
      <c r="J2104" s="8">
        <v>0</v>
      </c>
      <c r="K2104" s="10">
        <f t="shared" si="67"/>
        <v>0</v>
      </c>
    </row>
    <row r="2105" spans="1:11" x14ac:dyDescent="0.25">
      <c r="A2105" s="7" t="s">
        <v>1216</v>
      </c>
      <c r="B2105" s="7" t="s">
        <v>8357</v>
      </c>
      <c r="C2105" s="7" t="s">
        <v>14010</v>
      </c>
      <c r="D2105" s="7" t="s">
        <v>14011</v>
      </c>
      <c r="E2105" s="7" t="s">
        <v>15505</v>
      </c>
      <c r="F2105" s="7" t="s">
        <v>21533</v>
      </c>
      <c r="G2105" s="8">
        <v>38405708</v>
      </c>
      <c r="H2105" s="8">
        <v>0</v>
      </c>
      <c r="I2105" s="9">
        <f t="shared" si="66"/>
        <v>38405708</v>
      </c>
      <c r="J2105" s="8">
        <v>0</v>
      </c>
      <c r="K2105" s="10">
        <f t="shared" si="67"/>
        <v>0</v>
      </c>
    </row>
    <row r="2106" spans="1:11" x14ac:dyDescent="0.25">
      <c r="A2106" s="7" t="s">
        <v>1217</v>
      </c>
      <c r="B2106" s="7" t="s">
        <v>8358</v>
      </c>
      <c r="C2106" s="7" t="s">
        <v>14010</v>
      </c>
      <c r="D2106" s="7" t="s">
        <v>14011</v>
      </c>
      <c r="E2106" s="7" t="s">
        <v>15506</v>
      </c>
      <c r="F2106" s="7" t="s">
        <v>21653</v>
      </c>
      <c r="G2106" s="8">
        <v>37883327</v>
      </c>
      <c r="H2106" s="8">
        <v>0</v>
      </c>
      <c r="I2106" s="9">
        <f t="shared" si="66"/>
        <v>37883327</v>
      </c>
      <c r="J2106" s="8">
        <v>37883327</v>
      </c>
      <c r="K2106" s="10">
        <f t="shared" si="67"/>
        <v>1</v>
      </c>
    </row>
    <row r="2107" spans="1:11" x14ac:dyDescent="0.25">
      <c r="A2107" s="7" t="s">
        <v>1218</v>
      </c>
      <c r="B2107" s="7" t="s">
        <v>8359</v>
      </c>
      <c r="C2107" s="7" t="s">
        <v>14042</v>
      </c>
      <c r="D2107" s="7" t="s">
        <v>14043</v>
      </c>
      <c r="E2107" s="7" t="s">
        <v>15507</v>
      </c>
      <c r="F2107" s="7" t="s">
        <v>21989</v>
      </c>
      <c r="G2107" s="8">
        <v>2901260</v>
      </c>
      <c r="H2107" s="8">
        <v>2901260</v>
      </c>
      <c r="I2107" s="9">
        <f t="shared" si="66"/>
        <v>0</v>
      </c>
      <c r="J2107" s="8">
        <v>0</v>
      </c>
      <c r="K2107" s="10">
        <v>0</v>
      </c>
    </row>
    <row r="2108" spans="1:11" x14ac:dyDescent="0.25">
      <c r="A2108" s="7" t="s">
        <v>1219</v>
      </c>
      <c r="B2108" s="7" t="s">
        <v>8360</v>
      </c>
      <c r="C2108" s="7" t="s">
        <v>14066</v>
      </c>
      <c r="D2108" s="7" t="s">
        <v>14067</v>
      </c>
      <c r="E2108" s="7" t="s">
        <v>15508</v>
      </c>
      <c r="F2108" s="7" t="s">
        <v>21990</v>
      </c>
      <c r="G2108" s="8">
        <v>20366667</v>
      </c>
      <c r="H2108" s="8">
        <v>0</v>
      </c>
      <c r="I2108" s="9">
        <f t="shared" si="66"/>
        <v>20366667</v>
      </c>
      <c r="J2108" s="8">
        <v>20366667</v>
      </c>
      <c r="K2108" s="10">
        <f t="shared" si="67"/>
        <v>1</v>
      </c>
    </row>
    <row r="2109" spans="1:11" x14ac:dyDescent="0.25">
      <c r="A2109" s="7" t="s">
        <v>1220</v>
      </c>
      <c r="B2109" s="7" t="s">
        <v>8361</v>
      </c>
      <c r="C2109" s="7" t="s">
        <v>14066</v>
      </c>
      <c r="D2109" s="7" t="s">
        <v>14067</v>
      </c>
      <c r="E2109" s="7" t="s">
        <v>15509</v>
      </c>
      <c r="F2109" s="7" t="s">
        <v>21991</v>
      </c>
      <c r="G2109" s="8">
        <v>22256852</v>
      </c>
      <c r="H2109" s="8">
        <v>0</v>
      </c>
      <c r="I2109" s="9">
        <f t="shared" si="66"/>
        <v>22256852</v>
      </c>
      <c r="J2109" s="8">
        <v>22256852</v>
      </c>
      <c r="K2109" s="10">
        <f t="shared" si="67"/>
        <v>1</v>
      </c>
    </row>
    <row r="2110" spans="1:11" x14ac:dyDescent="0.25">
      <c r="A2110" s="7" t="s">
        <v>1221</v>
      </c>
      <c r="B2110" s="7" t="s">
        <v>8362</v>
      </c>
      <c r="C2110" s="7" t="s">
        <v>14066</v>
      </c>
      <c r="D2110" s="7" t="s">
        <v>14067</v>
      </c>
      <c r="E2110" s="7" t="s">
        <v>15510</v>
      </c>
      <c r="F2110" s="7" t="s">
        <v>21992</v>
      </c>
      <c r="G2110" s="8">
        <v>22256852</v>
      </c>
      <c r="H2110" s="8">
        <v>0</v>
      </c>
      <c r="I2110" s="9">
        <f t="shared" si="66"/>
        <v>22256852</v>
      </c>
      <c r="J2110" s="8">
        <v>22256852</v>
      </c>
      <c r="K2110" s="10">
        <f t="shared" si="67"/>
        <v>1</v>
      </c>
    </row>
    <row r="2111" spans="1:11" x14ac:dyDescent="0.25">
      <c r="A2111" s="7" t="s">
        <v>1222</v>
      </c>
      <c r="B2111" s="7" t="s">
        <v>8363</v>
      </c>
      <c r="C2111" s="7" t="s">
        <v>14066</v>
      </c>
      <c r="D2111" s="7" t="s">
        <v>14067</v>
      </c>
      <c r="E2111" s="7" t="s">
        <v>15511</v>
      </c>
      <c r="F2111" s="7" t="s">
        <v>21993</v>
      </c>
      <c r="G2111" s="8">
        <v>36000000</v>
      </c>
      <c r="H2111" s="8">
        <v>0</v>
      </c>
      <c r="I2111" s="9">
        <f t="shared" si="66"/>
        <v>36000000</v>
      </c>
      <c r="J2111" s="8">
        <v>36000000</v>
      </c>
      <c r="K2111" s="10">
        <f t="shared" si="67"/>
        <v>1</v>
      </c>
    </row>
    <row r="2112" spans="1:11" x14ac:dyDescent="0.25">
      <c r="A2112" s="7" t="s">
        <v>1223</v>
      </c>
      <c r="B2112" s="7" t="s">
        <v>8364</v>
      </c>
      <c r="C2112" s="7" t="s">
        <v>14068</v>
      </c>
      <c r="D2112" s="7" t="s">
        <v>14069</v>
      </c>
      <c r="E2112" s="7" t="s">
        <v>15512</v>
      </c>
      <c r="F2112" s="7" t="s">
        <v>21994</v>
      </c>
      <c r="G2112" s="8">
        <v>5392572</v>
      </c>
      <c r="H2112" s="8">
        <v>0</v>
      </c>
      <c r="I2112" s="9">
        <f t="shared" si="66"/>
        <v>5392572</v>
      </c>
      <c r="J2112" s="8">
        <v>0</v>
      </c>
      <c r="K2112" s="10">
        <f t="shared" si="67"/>
        <v>0</v>
      </c>
    </row>
    <row r="2113" spans="1:12" x14ac:dyDescent="0.25">
      <c r="A2113" s="7" t="s">
        <v>1226</v>
      </c>
      <c r="B2113" s="7" t="s">
        <v>8367</v>
      </c>
      <c r="C2113" s="7" t="s">
        <v>14066</v>
      </c>
      <c r="D2113" s="7" t="s">
        <v>14067</v>
      </c>
      <c r="E2113" s="7" t="s">
        <v>15515</v>
      </c>
      <c r="F2113" s="7" t="s">
        <v>21996</v>
      </c>
      <c r="G2113" s="8">
        <v>12476783</v>
      </c>
      <c r="H2113" s="8">
        <v>254628</v>
      </c>
      <c r="I2113" s="9">
        <f t="shared" si="66"/>
        <v>12222155</v>
      </c>
      <c r="J2113" s="8">
        <v>12222155</v>
      </c>
      <c r="K2113" s="10">
        <f t="shared" si="67"/>
        <v>1</v>
      </c>
    </row>
    <row r="2114" spans="1:12" x14ac:dyDescent="0.25">
      <c r="A2114" s="7" t="s">
        <v>1227</v>
      </c>
      <c r="B2114" s="7" t="s">
        <v>8368</v>
      </c>
      <c r="C2114" s="7" t="s">
        <v>14066</v>
      </c>
      <c r="D2114" s="7" t="s">
        <v>14067</v>
      </c>
      <c r="E2114" s="7" t="s">
        <v>15516</v>
      </c>
      <c r="F2114" s="7" t="s">
        <v>21997</v>
      </c>
      <c r="G2114" s="8">
        <v>8674404</v>
      </c>
      <c r="H2114" s="8">
        <v>0</v>
      </c>
      <c r="I2114" s="9">
        <f t="shared" ref="I2114:I2177" si="68">+G2114-H2114</f>
        <v>8674404</v>
      </c>
      <c r="J2114" s="8">
        <v>8674404</v>
      </c>
      <c r="K2114" s="10">
        <f t="shared" si="67"/>
        <v>1</v>
      </c>
    </row>
    <row r="2115" spans="1:12" x14ac:dyDescent="0.25">
      <c r="A2115" s="7" t="s">
        <v>1228</v>
      </c>
      <c r="B2115" s="7" t="s">
        <v>8369</v>
      </c>
      <c r="C2115" s="7" t="s">
        <v>14050</v>
      </c>
      <c r="D2115" s="7" t="s">
        <v>14051</v>
      </c>
      <c r="E2115" s="7" t="s">
        <v>15517</v>
      </c>
      <c r="F2115" s="7" t="s">
        <v>21998</v>
      </c>
      <c r="G2115" s="8">
        <v>5995704</v>
      </c>
      <c r="H2115" s="8">
        <v>0</v>
      </c>
      <c r="I2115" s="9">
        <f t="shared" si="68"/>
        <v>5995704</v>
      </c>
      <c r="J2115" s="8">
        <v>5995704</v>
      </c>
      <c r="K2115" s="10">
        <f t="shared" ref="K2115:K2178" si="69">+J2115/I2115</f>
        <v>1</v>
      </c>
    </row>
    <row r="2116" spans="1:12" x14ac:dyDescent="0.25">
      <c r="A2116" s="7" t="s">
        <v>1229</v>
      </c>
      <c r="B2116" s="7" t="s">
        <v>8370</v>
      </c>
      <c r="C2116" s="7" t="s">
        <v>14016</v>
      </c>
      <c r="D2116" s="7" t="s">
        <v>14017</v>
      </c>
      <c r="E2116" s="7" t="s">
        <v>15518</v>
      </c>
      <c r="F2116" s="7" t="s">
        <v>21999</v>
      </c>
      <c r="G2116" s="8">
        <v>660000</v>
      </c>
      <c r="H2116" s="8">
        <v>660000</v>
      </c>
      <c r="I2116" s="9">
        <f t="shared" si="68"/>
        <v>0</v>
      </c>
      <c r="J2116" s="8">
        <v>0</v>
      </c>
      <c r="K2116" s="10">
        <v>0</v>
      </c>
    </row>
    <row r="2117" spans="1:12" x14ac:dyDescent="0.25">
      <c r="A2117" s="7" t="s">
        <v>1230</v>
      </c>
      <c r="B2117" s="7" t="s">
        <v>8371</v>
      </c>
      <c r="C2117" s="7" t="s">
        <v>14066</v>
      </c>
      <c r="D2117" s="7" t="s">
        <v>14067</v>
      </c>
      <c r="E2117" s="7" t="s">
        <v>15519</v>
      </c>
      <c r="F2117" s="7" t="s">
        <v>22000</v>
      </c>
      <c r="G2117" s="8">
        <v>14440924</v>
      </c>
      <c r="H2117" s="8">
        <v>0</v>
      </c>
      <c r="I2117" s="9">
        <f t="shared" si="68"/>
        <v>14440924</v>
      </c>
      <c r="J2117" s="8">
        <v>14440924</v>
      </c>
      <c r="K2117" s="10">
        <f t="shared" si="69"/>
        <v>1</v>
      </c>
    </row>
    <row r="2118" spans="1:12" x14ac:dyDescent="0.25">
      <c r="A2118" s="7" t="s">
        <v>1231</v>
      </c>
      <c r="B2118" s="7" t="s">
        <v>8372</v>
      </c>
      <c r="C2118" s="7" t="s">
        <v>14066</v>
      </c>
      <c r="D2118" s="7" t="s">
        <v>14067</v>
      </c>
      <c r="E2118" s="7" t="s">
        <v>15520</v>
      </c>
      <c r="F2118" s="7" t="s">
        <v>22001</v>
      </c>
      <c r="G2118" s="8">
        <v>14466953</v>
      </c>
      <c r="H2118" s="8">
        <v>0</v>
      </c>
      <c r="I2118" s="9">
        <f t="shared" si="68"/>
        <v>14466953</v>
      </c>
      <c r="J2118" s="8">
        <v>14466953</v>
      </c>
      <c r="K2118" s="10">
        <f t="shared" si="69"/>
        <v>1</v>
      </c>
    </row>
    <row r="2119" spans="1:12" x14ac:dyDescent="0.25">
      <c r="A2119" s="7" t="s">
        <v>1232</v>
      </c>
      <c r="B2119" s="7" t="s">
        <v>8373</v>
      </c>
      <c r="C2119" s="7" t="s">
        <v>14066</v>
      </c>
      <c r="D2119" s="7" t="s">
        <v>14067</v>
      </c>
      <c r="E2119" s="7" t="s">
        <v>15521</v>
      </c>
      <c r="F2119" s="7" t="s">
        <v>22002</v>
      </c>
      <c r="G2119" s="8">
        <v>11661783</v>
      </c>
      <c r="H2119" s="8">
        <v>208246</v>
      </c>
      <c r="I2119" s="9">
        <f t="shared" si="68"/>
        <v>11453537</v>
      </c>
      <c r="J2119" s="8">
        <v>11453537</v>
      </c>
      <c r="K2119" s="10">
        <f t="shared" si="69"/>
        <v>1</v>
      </c>
    </row>
    <row r="2120" spans="1:12" x14ac:dyDescent="0.25">
      <c r="A2120" s="7" t="s">
        <v>1233</v>
      </c>
      <c r="B2120" s="7" t="s">
        <v>8374</v>
      </c>
      <c r="C2120" s="7" t="s">
        <v>14066</v>
      </c>
      <c r="D2120" s="7" t="s">
        <v>14067</v>
      </c>
      <c r="E2120" s="7" t="s">
        <v>15522</v>
      </c>
      <c r="F2120" s="7" t="s">
        <v>22003</v>
      </c>
      <c r="G2120" s="8">
        <v>30000000</v>
      </c>
      <c r="H2120" s="8">
        <v>0</v>
      </c>
      <c r="I2120" s="9">
        <f t="shared" si="68"/>
        <v>30000000</v>
      </c>
      <c r="J2120" s="8">
        <v>30000000</v>
      </c>
      <c r="K2120" s="10">
        <f t="shared" si="69"/>
        <v>1</v>
      </c>
    </row>
    <row r="2121" spans="1:12" x14ac:dyDescent="0.25">
      <c r="A2121" s="7" t="s">
        <v>1234</v>
      </c>
      <c r="B2121" s="7" t="s">
        <v>8375</v>
      </c>
      <c r="C2121" s="7" t="s">
        <v>14030</v>
      </c>
      <c r="D2121" s="7" t="s">
        <v>14031</v>
      </c>
      <c r="E2121" s="7" t="s">
        <v>15523</v>
      </c>
      <c r="F2121" s="7" t="s">
        <v>22004</v>
      </c>
      <c r="G2121" s="8">
        <v>1564333</v>
      </c>
      <c r="H2121" s="8">
        <v>0</v>
      </c>
      <c r="I2121" s="9">
        <f t="shared" si="68"/>
        <v>1564333</v>
      </c>
      <c r="J2121" s="8">
        <v>1564333</v>
      </c>
      <c r="K2121" s="10">
        <f t="shared" si="69"/>
        <v>1</v>
      </c>
    </row>
    <row r="2122" spans="1:12" x14ac:dyDescent="0.25">
      <c r="A2122" s="7" t="s">
        <v>1235</v>
      </c>
      <c r="B2122" s="7" t="s">
        <v>8376</v>
      </c>
      <c r="C2122" s="7" t="s">
        <v>14066</v>
      </c>
      <c r="D2122" s="7" t="s">
        <v>14067</v>
      </c>
      <c r="E2122" s="7" t="s">
        <v>15524</v>
      </c>
      <c r="F2122" s="7" t="s">
        <v>22005</v>
      </c>
      <c r="G2122" s="8">
        <v>7700000</v>
      </c>
      <c r="H2122" s="8">
        <v>0</v>
      </c>
      <c r="I2122" s="9">
        <f t="shared" si="68"/>
        <v>7700000</v>
      </c>
      <c r="J2122" s="8">
        <v>7700000</v>
      </c>
      <c r="K2122" s="10">
        <f t="shared" si="69"/>
        <v>1</v>
      </c>
    </row>
    <row r="2123" spans="1:12" x14ac:dyDescent="0.25">
      <c r="A2123" s="7" t="s">
        <v>1237</v>
      </c>
      <c r="B2123" s="7" t="s">
        <v>8378</v>
      </c>
      <c r="C2123" s="7" t="s">
        <v>14062</v>
      </c>
      <c r="D2123" s="7" t="s">
        <v>14063</v>
      </c>
      <c r="E2123" s="7" t="s">
        <v>15526</v>
      </c>
      <c r="F2123" s="7" t="s">
        <v>22006</v>
      </c>
      <c r="G2123" s="8">
        <v>15119938</v>
      </c>
      <c r="H2123" s="8">
        <v>0</v>
      </c>
      <c r="I2123" s="9">
        <f t="shared" si="68"/>
        <v>15119938</v>
      </c>
      <c r="J2123" s="8">
        <v>0</v>
      </c>
      <c r="K2123" s="10">
        <f t="shared" si="69"/>
        <v>0</v>
      </c>
      <c r="L2123" s="2">
        <f t="shared" ref="L2123:L2125" si="70">+J2123-K2123</f>
        <v>0</v>
      </c>
    </row>
    <row r="2124" spans="1:12" x14ac:dyDescent="0.25">
      <c r="A2124" s="7" t="s">
        <v>1238</v>
      </c>
      <c r="B2124" s="7" t="s">
        <v>8379</v>
      </c>
      <c r="C2124" s="7" t="s">
        <v>14062</v>
      </c>
      <c r="D2124" s="7" t="s">
        <v>14063</v>
      </c>
      <c r="E2124" s="7" t="s">
        <v>15527</v>
      </c>
      <c r="F2124" s="7" t="s">
        <v>22006</v>
      </c>
      <c r="G2124" s="8">
        <v>14713186</v>
      </c>
      <c r="H2124" s="8">
        <v>0</v>
      </c>
      <c r="I2124" s="9">
        <f t="shared" si="68"/>
        <v>14713186</v>
      </c>
      <c r="J2124" s="8">
        <v>0</v>
      </c>
      <c r="K2124" s="10">
        <f t="shared" si="69"/>
        <v>0</v>
      </c>
      <c r="L2124" s="2">
        <f t="shared" si="70"/>
        <v>0</v>
      </c>
    </row>
    <row r="2125" spans="1:12" x14ac:dyDescent="0.25">
      <c r="A2125" s="7" t="s">
        <v>1239</v>
      </c>
      <c r="B2125" s="7" t="s">
        <v>8380</v>
      </c>
      <c r="C2125" s="7" t="s">
        <v>14062</v>
      </c>
      <c r="D2125" s="7" t="s">
        <v>14063</v>
      </c>
      <c r="E2125" s="7" t="s">
        <v>15528</v>
      </c>
      <c r="F2125" s="7" t="s">
        <v>22007</v>
      </c>
      <c r="G2125" s="8">
        <v>5545368</v>
      </c>
      <c r="H2125" s="8">
        <v>0</v>
      </c>
      <c r="I2125" s="9">
        <f t="shared" si="68"/>
        <v>5545368</v>
      </c>
      <c r="J2125" s="8">
        <v>0</v>
      </c>
      <c r="K2125" s="10">
        <f t="shared" si="69"/>
        <v>0</v>
      </c>
      <c r="L2125" s="2">
        <f t="shared" si="70"/>
        <v>0</v>
      </c>
    </row>
    <row r="2126" spans="1:12" x14ac:dyDescent="0.25">
      <c r="A2126" s="7" t="s">
        <v>1240</v>
      </c>
      <c r="B2126" s="7" t="s">
        <v>8381</v>
      </c>
      <c r="C2126" s="7" t="s">
        <v>14030</v>
      </c>
      <c r="D2126" s="7" t="s">
        <v>14031</v>
      </c>
      <c r="E2126" s="7" t="s">
        <v>15529</v>
      </c>
      <c r="F2126" s="7" t="s">
        <v>22008</v>
      </c>
      <c r="G2126" s="8">
        <v>8668000</v>
      </c>
      <c r="H2126" s="8">
        <v>0</v>
      </c>
      <c r="I2126" s="9">
        <f t="shared" si="68"/>
        <v>8668000</v>
      </c>
      <c r="J2126" s="8">
        <v>8668000</v>
      </c>
      <c r="K2126" s="10">
        <f t="shared" si="69"/>
        <v>1</v>
      </c>
    </row>
    <row r="2127" spans="1:12" x14ac:dyDescent="0.25">
      <c r="A2127" s="7" t="s">
        <v>1241</v>
      </c>
      <c r="B2127" s="7" t="s">
        <v>8382</v>
      </c>
      <c r="C2127" s="7" t="s">
        <v>14030</v>
      </c>
      <c r="D2127" s="7" t="s">
        <v>14031</v>
      </c>
      <c r="E2127" s="7" t="s">
        <v>15530</v>
      </c>
      <c r="F2127" s="7" t="s">
        <v>22009</v>
      </c>
      <c r="G2127" s="8">
        <v>8320000</v>
      </c>
      <c r="H2127" s="8">
        <v>0</v>
      </c>
      <c r="I2127" s="9">
        <f t="shared" si="68"/>
        <v>8320000</v>
      </c>
      <c r="J2127" s="8">
        <v>8320000</v>
      </c>
      <c r="K2127" s="10">
        <f t="shared" si="69"/>
        <v>1</v>
      </c>
    </row>
    <row r="2128" spans="1:12" x14ac:dyDescent="0.25">
      <c r="A2128" s="7" t="s">
        <v>1242</v>
      </c>
      <c r="B2128" s="7" t="s">
        <v>8383</v>
      </c>
      <c r="C2128" s="7" t="s">
        <v>14030</v>
      </c>
      <c r="D2128" s="7" t="s">
        <v>14031</v>
      </c>
      <c r="E2128" s="7" t="s">
        <v>15531</v>
      </c>
      <c r="F2128" s="7" t="s">
        <v>22010</v>
      </c>
      <c r="G2128" s="8">
        <v>19357800</v>
      </c>
      <c r="H2128" s="8">
        <v>0</v>
      </c>
      <c r="I2128" s="9">
        <f t="shared" si="68"/>
        <v>19357800</v>
      </c>
      <c r="J2128" s="8">
        <v>19357800</v>
      </c>
      <c r="K2128" s="10">
        <f t="shared" si="69"/>
        <v>1</v>
      </c>
    </row>
    <row r="2129" spans="1:12" x14ac:dyDescent="0.25">
      <c r="A2129" s="7" t="s">
        <v>1243</v>
      </c>
      <c r="B2129" s="7" t="s">
        <v>8384</v>
      </c>
      <c r="C2129" s="7" t="s">
        <v>14062</v>
      </c>
      <c r="D2129" s="7" t="s">
        <v>14063</v>
      </c>
      <c r="E2129" s="7" t="s">
        <v>15532</v>
      </c>
      <c r="F2129" s="7" t="s">
        <v>22011</v>
      </c>
      <c r="G2129" s="8">
        <v>12242205</v>
      </c>
      <c r="H2129" s="8">
        <v>0</v>
      </c>
      <c r="I2129" s="9">
        <f t="shared" si="68"/>
        <v>12242205</v>
      </c>
      <c r="J2129" s="8">
        <v>0</v>
      </c>
      <c r="K2129" s="10">
        <f t="shared" si="69"/>
        <v>0</v>
      </c>
      <c r="L2129" s="2">
        <f>+J2129-K2129</f>
        <v>0</v>
      </c>
    </row>
    <row r="2130" spans="1:12" x14ac:dyDescent="0.25">
      <c r="A2130" s="7" t="s">
        <v>1244</v>
      </c>
      <c r="B2130" s="7" t="s">
        <v>8385</v>
      </c>
      <c r="C2130" s="7" t="s">
        <v>14030</v>
      </c>
      <c r="D2130" s="7" t="s">
        <v>14031</v>
      </c>
      <c r="E2130" s="7" t="s">
        <v>15533</v>
      </c>
      <c r="F2130" s="7" t="s">
        <v>22012</v>
      </c>
      <c r="G2130" s="8">
        <v>5417500</v>
      </c>
      <c r="H2130" s="8">
        <v>0</v>
      </c>
      <c r="I2130" s="9">
        <f t="shared" si="68"/>
        <v>5417500</v>
      </c>
      <c r="J2130" s="8">
        <v>5417500</v>
      </c>
      <c r="K2130" s="10">
        <f t="shared" si="69"/>
        <v>1</v>
      </c>
    </row>
    <row r="2131" spans="1:12" x14ac:dyDescent="0.25">
      <c r="A2131" s="7" t="s">
        <v>1245</v>
      </c>
      <c r="B2131" s="7" t="s">
        <v>8386</v>
      </c>
      <c r="C2131" s="7" t="s">
        <v>14016</v>
      </c>
      <c r="D2131" s="7" t="s">
        <v>14017</v>
      </c>
      <c r="E2131" s="7" t="s">
        <v>15534</v>
      </c>
      <c r="F2131" s="7" t="s">
        <v>22013</v>
      </c>
      <c r="G2131" s="8">
        <v>12600000</v>
      </c>
      <c r="H2131" s="8">
        <v>0</v>
      </c>
      <c r="I2131" s="9">
        <f t="shared" si="68"/>
        <v>12600000</v>
      </c>
      <c r="J2131" s="8">
        <v>12600000</v>
      </c>
      <c r="K2131" s="10">
        <f t="shared" si="69"/>
        <v>1</v>
      </c>
    </row>
    <row r="2132" spans="1:12" x14ac:dyDescent="0.25">
      <c r="A2132" s="7" t="s">
        <v>1246</v>
      </c>
      <c r="B2132" s="7" t="s">
        <v>8387</v>
      </c>
      <c r="C2132" s="7" t="s">
        <v>14030</v>
      </c>
      <c r="D2132" s="7" t="s">
        <v>14031</v>
      </c>
      <c r="E2132" s="7" t="s">
        <v>15535</v>
      </c>
      <c r="F2132" s="7" t="s">
        <v>22014</v>
      </c>
      <c r="G2132" s="8">
        <v>9101400</v>
      </c>
      <c r="H2132" s="8">
        <v>0</v>
      </c>
      <c r="I2132" s="9">
        <f t="shared" si="68"/>
        <v>9101400</v>
      </c>
      <c r="J2132" s="8">
        <v>9101400</v>
      </c>
      <c r="K2132" s="10">
        <f t="shared" si="69"/>
        <v>1</v>
      </c>
    </row>
    <row r="2133" spans="1:12" x14ac:dyDescent="0.25">
      <c r="A2133" s="7" t="s">
        <v>1248</v>
      </c>
      <c r="B2133" s="7" t="s">
        <v>8389</v>
      </c>
      <c r="C2133" s="7" t="s">
        <v>14030</v>
      </c>
      <c r="D2133" s="7" t="s">
        <v>14031</v>
      </c>
      <c r="E2133" s="7" t="s">
        <v>15537</v>
      </c>
      <c r="F2133" s="7" t="s">
        <v>22015</v>
      </c>
      <c r="G2133" s="8">
        <v>7001400</v>
      </c>
      <c r="H2133" s="8">
        <v>0</v>
      </c>
      <c r="I2133" s="9">
        <f t="shared" si="68"/>
        <v>7001400</v>
      </c>
      <c r="J2133" s="8">
        <v>7001400</v>
      </c>
      <c r="K2133" s="10">
        <f t="shared" si="69"/>
        <v>1</v>
      </c>
    </row>
    <row r="2134" spans="1:12" x14ac:dyDescent="0.25">
      <c r="A2134" s="7" t="s">
        <v>1249</v>
      </c>
      <c r="B2134" s="7" t="s">
        <v>8390</v>
      </c>
      <c r="C2134" s="7" t="s">
        <v>14066</v>
      </c>
      <c r="D2134" s="7" t="s">
        <v>14067</v>
      </c>
      <c r="E2134" s="7" t="s">
        <v>15538</v>
      </c>
      <c r="F2134" s="7" t="s">
        <v>22016</v>
      </c>
      <c r="G2134" s="8">
        <v>79165700</v>
      </c>
      <c r="H2134" s="8">
        <v>0</v>
      </c>
      <c r="I2134" s="9">
        <f t="shared" si="68"/>
        <v>79165700</v>
      </c>
      <c r="J2134" s="8">
        <v>37247350</v>
      </c>
      <c r="K2134" s="10">
        <f t="shared" si="69"/>
        <v>0.47049858714064297</v>
      </c>
    </row>
    <row r="2135" spans="1:12" x14ac:dyDescent="0.25">
      <c r="A2135" s="7" t="s">
        <v>1250</v>
      </c>
      <c r="B2135" s="7" t="s">
        <v>8391</v>
      </c>
      <c r="C2135" s="7" t="s">
        <v>14066</v>
      </c>
      <c r="D2135" s="7" t="s">
        <v>14067</v>
      </c>
      <c r="E2135" s="7" t="s">
        <v>15539</v>
      </c>
      <c r="F2135" s="7" t="s">
        <v>22017</v>
      </c>
      <c r="G2135" s="8">
        <v>9666667</v>
      </c>
      <c r="H2135" s="8">
        <v>0</v>
      </c>
      <c r="I2135" s="9">
        <f t="shared" si="68"/>
        <v>9666667</v>
      </c>
      <c r="J2135" s="8">
        <v>9666667</v>
      </c>
      <c r="K2135" s="10">
        <f t="shared" si="69"/>
        <v>1</v>
      </c>
    </row>
    <row r="2136" spans="1:12" x14ac:dyDescent="0.25">
      <c r="A2136" s="7" t="s">
        <v>1251</v>
      </c>
      <c r="B2136" s="7" t="s">
        <v>8392</v>
      </c>
      <c r="C2136" s="7" t="s">
        <v>14066</v>
      </c>
      <c r="D2136" s="7" t="s">
        <v>14067</v>
      </c>
      <c r="E2136" s="7" t="s">
        <v>15540</v>
      </c>
      <c r="F2136" s="7" t="s">
        <v>22018</v>
      </c>
      <c r="G2136" s="8">
        <v>23657467</v>
      </c>
      <c r="H2136" s="8">
        <v>0</v>
      </c>
      <c r="I2136" s="9">
        <f t="shared" si="68"/>
        <v>23657467</v>
      </c>
      <c r="J2136" s="8">
        <v>23657467</v>
      </c>
      <c r="K2136" s="10">
        <f t="shared" si="69"/>
        <v>1</v>
      </c>
    </row>
    <row r="2137" spans="1:12" x14ac:dyDescent="0.25">
      <c r="A2137" s="7" t="s">
        <v>1252</v>
      </c>
      <c r="B2137" s="7" t="s">
        <v>8393</v>
      </c>
      <c r="C2137" s="7" t="s">
        <v>14030</v>
      </c>
      <c r="D2137" s="7" t="s">
        <v>14031</v>
      </c>
      <c r="E2137" s="7" t="s">
        <v>15541</v>
      </c>
      <c r="F2137" s="7" t="s">
        <v>22019</v>
      </c>
      <c r="G2137" s="8">
        <v>2108224</v>
      </c>
      <c r="H2137" s="8">
        <v>0</v>
      </c>
      <c r="I2137" s="9">
        <f t="shared" si="68"/>
        <v>2108224</v>
      </c>
      <c r="J2137" s="8">
        <v>0</v>
      </c>
      <c r="K2137" s="10">
        <f t="shared" si="69"/>
        <v>0</v>
      </c>
    </row>
    <row r="2138" spans="1:12" x14ac:dyDescent="0.25">
      <c r="A2138" s="7" t="s">
        <v>1253</v>
      </c>
      <c r="B2138" s="7" t="s">
        <v>8394</v>
      </c>
      <c r="C2138" s="7" t="s">
        <v>14016</v>
      </c>
      <c r="D2138" s="7" t="s">
        <v>14017</v>
      </c>
      <c r="E2138" s="7" t="s">
        <v>15542</v>
      </c>
      <c r="F2138" s="7" t="s">
        <v>22020</v>
      </c>
      <c r="G2138" s="8">
        <v>243007994</v>
      </c>
      <c r="H2138" s="8">
        <v>0</v>
      </c>
      <c r="I2138" s="9">
        <f t="shared" si="68"/>
        <v>243007994</v>
      </c>
      <c r="J2138" s="8">
        <v>202506662</v>
      </c>
      <c r="K2138" s="10">
        <f t="shared" si="69"/>
        <v>0.83333333470503035</v>
      </c>
    </row>
    <row r="2139" spans="1:12" x14ac:dyDescent="0.25">
      <c r="A2139" s="7" t="s">
        <v>1254</v>
      </c>
      <c r="B2139" s="7" t="s">
        <v>8395</v>
      </c>
      <c r="C2139" s="7" t="s">
        <v>14066</v>
      </c>
      <c r="D2139" s="7" t="s">
        <v>14067</v>
      </c>
      <c r="E2139" s="7" t="s">
        <v>15543</v>
      </c>
      <c r="F2139" s="7" t="s">
        <v>22021</v>
      </c>
      <c r="G2139" s="8">
        <v>23369587</v>
      </c>
      <c r="H2139" s="8">
        <v>0</v>
      </c>
      <c r="I2139" s="9">
        <f t="shared" si="68"/>
        <v>23369587</v>
      </c>
      <c r="J2139" s="8">
        <v>23369587</v>
      </c>
      <c r="K2139" s="10">
        <f t="shared" si="69"/>
        <v>1</v>
      </c>
    </row>
    <row r="2140" spans="1:12" x14ac:dyDescent="0.25">
      <c r="A2140" s="7" t="s">
        <v>1255</v>
      </c>
      <c r="B2140" s="7" t="s">
        <v>8396</v>
      </c>
      <c r="C2140" s="7" t="s">
        <v>14030</v>
      </c>
      <c r="D2140" s="7" t="s">
        <v>14031</v>
      </c>
      <c r="E2140" s="7" t="s">
        <v>15544</v>
      </c>
      <c r="F2140" s="7" t="s">
        <v>22022</v>
      </c>
      <c r="G2140" s="8">
        <v>3975499</v>
      </c>
      <c r="H2140" s="8">
        <v>0</v>
      </c>
      <c r="I2140" s="9">
        <f t="shared" si="68"/>
        <v>3975499</v>
      </c>
      <c r="J2140" s="8">
        <v>3975499</v>
      </c>
      <c r="K2140" s="10">
        <f t="shared" si="69"/>
        <v>1</v>
      </c>
    </row>
    <row r="2141" spans="1:12" x14ac:dyDescent="0.25">
      <c r="A2141" s="7" t="s">
        <v>1256</v>
      </c>
      <c r="B2141" s="7" t="s">
        <v>8397</v>
      </c>
      <c r="C2141" s="7" t="s">
        <v>14066</v>
      </c>
      <c r="D2141" s="7" t="s">
        <v>14067</v>
      </c>
      <c r="E2141" s="7" t="s">
        <v>15545</v>
      </c>
      <c r="F2141" s="7" t="s">
        <v>22023</v>
      </c>
      <c r="G2141" s="8">
        <v>15614333</v>
      </c>
      <c r="H2141" s="8">
        <v>15614333</v>
      </c>
      <c r="I2141" s="9">
        <f t="shared" si="68"/>
        <v>0</v>
      </c>
      <c r="J2141" s="8">
        <v>0</v>
      </c>
      <c r="K2141" s="10">
        <v>0</v>
      </c>
    </row>
    <row r="2142" spans="1:12" x14ac:dyDescent="0.25">
      <c r="A2142" s="7" t="s">
        <v>1257</v>
      </c>
      <c r="B2142" s="7" t="s">
        <v>8398</v>
      </c>
      <c r="C2142" s="7" t="s">
        <v>14066</v>
      </c>
      <c r="D2142" s="7" t="s">
        <v>14067</v>
      </c>
      <c r="E2142" s="7" t="s">
        <v>15546</v>
      </c>
      <c r="F2142" s="7" t="s">
        <v>22024</v>
      </c>
      <c r="G2142" s="8">
        <v>8657360</v>
      </c>
      <c r="H2142" s="8">
        <v>0</v>
      </c>
      <c r="I2142" s="9">
        <f t="shared" si="68"/>
        <v>8657360</v>
      </c>
      <c r="J2142" s="8">
        <v>8657360</v>
      </c>
      <c r="K2142" s="10">
        <f t="shared" si="69"/>
        <v>1</v>
      </c>
    </row>
    <row r="2143" spans="1:12" x14ac:dyDescent="0.25">
      <c r="A2143" s="7" t="s">
        <v>1259</v>
      </c>
      <c r="B2143" s="7" t="s">
        <v>8400</v>
      </c>
      <c r="C2143" s="7" t="s">
        <v>14010</v>
      </c>
      <c r="D2143" s="7" t="s">
        <v>14011</v>
      </c>
      <c r="E2143" s="7" t="s">
        <v>15548</v>
      </c>
      <c r="F2143" s="7" t="s">
        <v>21235</v>
      </c>
      <c r="G2143" s="8">
        <v>37453835</v>
      </c>
      <c r="H2143" s="8">
        <v>6080402</v>
      </c>
      <c r="I2143" s="9">
        <f t="shared" si="68"/>
        <v>31373433</v>
      </c>
      <c r="J2143" s="8">
        <v>0</v>
      </c>
      <c r="K2143" s="10">
        <f t="shared" si="69"/>
        <v>0</v>
      </c>
    </row>
    <row r="2144" spans="1:12" x14ac:dyDescent="0.25">
      <c r="A2144" s="7" t="s">
        <v>1260</v>
      </c>
      <c r="B2144" s="7" t="s">
        <v>8401</v>
      </c>
      <c r="C2144" s="7" t="s">
        <v>14010</v>
      </c>
      <c r="D2144" s="7" t="s">
        <v>14011</v>
      </c>
      <c r="E2144" s="7" t="s">
        <v>15549</v>
      </c>
      <c r="F2144" s="7" t="s">
        <v>21235</v>
      </c>
      <c r="G2144" s="8">
        <v>31816250</v>
      </c>
      <c r="H2144" s="8">
        <v>0</v>
      </c>
      <c r="I2144" s="9">
        <f t="shared" si="68"/>
        <v>31816250</v>
      </c>
      <c r="J2144" s="8">
        <v>30099589</v>
      </c>
      <c r="K2144" s="10">
        <f t="shared" si="69"/>
        <v>0.946044521274506</v>
      </c>
    </row>
    <row r="2145" spans="1:11" x14ac:dyDescent="0.25">
      <c r="A2145" s="7" t="s">
        <v>1261</v>
      </c>
      <c r="B2145" s="7" t="s">
        <v>8402</v>
      </c>
      <c r="C2145" s="7" t="s">
        <v>14010</v>
      </c>
      <c r="D2145" s="7" t="s">
        <v>14011</v>
      </c>
      <c r="E2145" s="7" t="s">
        <v>15550</v>
      </c>
      <c r="F2145" s="7" t="s">
        <v>21235</v>
      </c>
      <c r="G2145" s="8">
        <v>977753</v>
      </c>
      <c r="H2145" s="8">
        <v>0</v>
      </c>
      <c r="I2145" s="9">
        <f t="shared" si="68"/>
        <v>977753</v>
      </c>
      <c r="J2145" s="8">
        <v>0</v>
      </c>
      <c r="K2145" s="10">
        <f t="shared" si="69"/>
        <v>0</v>
      </c>
    </row>
    <row r="2146" spans="1:11" x14ac:dyDescent="0.25">
      <c r="A2146" s="7" t="s">
        <v>1262</v>
      </c>
      <c r="B2146" s="7" t="s">
        <v>8403</v>
      </c>
      <c r="C2146" s="7" t="s">
        <v>14010</v>
      </c>
      <c r="D2146" s="7" t="s">
        <v>14011</v>
      </c>
      <c r="E2146" s="7" t="s">
        <v>15551</v>
      </c>
      <c r="F2146" s="7" t="s">
        <v>21235</v>
      </c>
      <c r="G2146" s="8">
        <v>27329816</v>
      </c>
      <c r="H2146" s="8">
        <v>0</v>
      </c>
      <c r="I2146" s="9">
        <f t="shared" si="68"/>
        <v>27329816</v>
      </c>
      <c r="J2146" s="8">
        <v>27329816</v>
      </c>
      <c r="K2146" s="10">
        <f t="shared" si="69"/>
        <v>1</v>
      </c>
    </row>
    <row r="2147" spans="1:11" x14ac:dyDescent="0.25">
      <c r="A2147" s="7" t="s">
        <v>1263</v>
      </c>
      <c r="B2147" s="7" t="s">
        <v>8404</v>
      </c>
      <c r="C2147" s="7" t="s">
        <v>14010</v>
      </c>
      <c r="D2147" s="7" t="s">
        <v>14011</v>
      </c>
      <c r="E2147" s="7" t="s">
        <v>15552</v>
      </c>
      <c r="F2147" s="7" t="s">
        <v>21235</v>
      </c>
      <c r="G2147" s="8">
        <v>6507029</v>
      </c>
      <c r="H2147" s="8">
        <v>6507029</v>
      </c>
      <c r="I2147" s="9">
        <f t="shared" si="68"/>
        <v>0</v>
      </c>
      <c r="J2147" s="8">
        <v>0</v>
      </c>
      <c r="K2147" s="10">
        <v>0</v>
      </c>
    </row>
    <row r="2148" spans="1:11" x14ac:dyDescent="0.25">
      <c r="A2148" s="7" t="s">
        <v>1264</v>
      </c>
      <c r="B2148" s="7" t="s">
        <v>8405</v>
      </c>
      <c r="C2148" s="7" t="s">
        <v>14010</v>
      </c>
      <c r="D2148" s="7" t="s">
        <v>14011</v>
      </c>
      <c r="E2148" s="7" t="s">
        <v>15553</v>
      </c>
      <c r="F2148" s="7" t="s">
        <v>21235</v>
      </c>
      <c r="G2148" s="8">
        <v>12741562</v>
      </c>
      <c r="H2148" s="8">
        <v>0</v>
      </c>
      <c r="I2148" s="9">
        <f t="shared" si="68"/>
        <v>12741562</v>
      </c>
      <c r="J2148" s="8">
        <v>0</v>
      </c>
      <c r="K2148" s="10">
        <f t="shared" si="69"/>
        <v>0</v>
      </c>
    </row>
    <row r="2149" spans="1:11" x14ac:dyDescent="0.25">
      <c r="A2149" s="7" t="s">
        <v>1265</v>
      </c>
      <c r="B2149" s="7" t="s">
        <v>8406</v>
      </c>
      <c r="C2149" s="7" t="s">
        <v>14010</v>
      </c>
      <c r="D2149" s="7" t="s">
        <v>14011</v>
      </c>
      <c r="E2149" s="7" t="s">
        <v>15554</v>
      </c>
      <c r="F2149" s="7" t="s">
        <v>21227</v>
      </c>
      <c r="G2149" s="8">
        <v>10953734</v>
      </c>
      <c r="H2149" s="8">
        <v>0</v>
      </c>
      <c r="I2149" s="9">
        <f t="shared" si="68"/>
        <v>10953734</v>
      </c>
      <c r="J2149" s="8">
        <v>0</v>
      </c>
      <c r="K2149" s="10">
        <f t="shared" si="69"/>
        <v>0</v>
      </c>
    </row>
    <row r="2150" spans="1:11" x14ac:dyDescent="0.25">
      <c r="A2150" s="7" t="s">
        <v>1266</v>
      </c>
      <c r="B2150" s="7" t="s">
        <v>8407</v>
      </c>
      <c r="C2150" s="7" t="s">
        <v>14010</v>
      </c>
      <c r="D2150" s="7" t="s">
        <v>14011</v>
      </c>
      <c r="E2150" s="7" t="s">
        <v>15555</v>
      </c>
      <c r="F2150" s="7" t="s">
        <v>21227</v>
      </c>
      <c r="G2150" s="8">
        <v>49654281</v>
      </c>
      <c r="H2150" s="8">
        <v>0</v>
      </c>
      <c r="I2150" s="9">
        <f t="shared" si="68"/>
        <v>49654281</v>
      </c>
      <c r="J2150" s="8">
        <v>0</v>
      </c>
      <c r="K2150" s="10">
        <f t="shared" si="69"/>
        <v>0</v>
      </c>
    </row>
    <row r="2151" spans="1:11" x14ac:dyDescent="0.25">
      <c r="A2151" s="7" t="s">
        <v>1267</v>
      </c>
      <c r="B2151" s="7" t="s">
        <v>8408</v>
      </c>
      <c r="C2151" s="7" t="s">
        <v>14018</v>
      </c>
      <c r="D2151" s="7" t="s">
        <v>14019</v>
      </c>
      <c r="E2151" s="7" t="s">
        <v>15556</v>
      </c>
      <c r="F2151" s="7" t="s">
        <v>21235</v>
      </c>
      <c r="G2151" s="8">
        <v>8576832</v>
      </c>
      <c r="H2151" s="8">
        <v>0</v>
      </c>
      <c r="I2151" s="9">
        <f t="shared" si="68"/>
        <v>8576832</v>
      </c>
      <c r="J2151" s="8">
        <v>2836186</v>
      </c>
      <c r="K2151" s="10">
        <f t="shared" si="69"/>
        <v>0.3306799060538903</v>
      </c>
    </row>
    <row r="2152" spans="1:11" x14ac:dyDescent="0.25">
      <c r="A2152" s="7" t="s">
        <v>1268</v>
      </c>
      <c r="B2152" s="7" t="s">
        <v>8409</v>
      </c>
      <c r="C2152" s="7" t="s">
        <v>14018</v>
      </c>
      <c r="D2152" s="7" t="s">
        <v>14019</v>
      </c>
      <c r="E2152" s="7" t="s">
        <v>15557</v>
      </c>
      <c r="F2152" s="7" t="s">
        <v>21235</v>
      </c>
      <c r="G2152" s="8">
        <v>1959118</v>
      </c>
      <c r="H2152" s="8">
        <v>0</v>
      </c>
      <c r="I2152" s="9">
        <f t="shared" si="68"/>
        <v>1959118</v>
      </c>
      <c r="J2152" s="8">
        <v>0</v>
      </c>
      <c r="K2152" s="10">
        <f t="shared" si="69"/>
        <v>0</v>
      </c>
    </row>
    <row r="2153" spans="1:11" x14ac:dyDescent="0.25">
      <c r="A2153" s="7" t="s">
        <v>1270</v>
      </c>
      <c r="B2153" s="7" t="s">
        <v>8411</v>
      </c>
      <c r="C2153" s="7" t="s">
        <v>14018</v>
      </c>
      <c r="D2153" s="7" t="s">
        <v>14019</v>
      </c>
      <c r="E2153" s="7" t="s">
        <v>15559</v>
      </c>
      <c r="F2153" s="7" t="s">
        <v>21235</v>
      </c>
      <c r="G2153" s="8">
        <v>6445384</v>
      </c>
      <c r="H2153" s="8">
        <v>0</v>
      </c>
      <c r="I2153" s="9">
        <f t="shared" si="68"/>
        <v>6445384</v>
      </c>
      <c r="J2153" s="8">
        <v>3139525</v>
      </c>
      <c r="K2153" s="10">
        <f t="shared" si="69"/>
        <v>0.48709665708047806</v>
      </c>
    </row>
    <row r="2154" spans="1:11" x14ac:dyDescent="0.25">
      <c r="A2154" s="7" t="s">
        <v>1271</v>
      </c>
      <c r="B2154" s="7" t="s">
        <v>8412</v>
      </c>
      <c r="C2154" s="7" t="s">
        <v>14018</v>
      </c>
      <c r="D2154" s="7" t="s">
        <v>14019</v>
      </c>
      <c r="E2154" s="7" t="s">
        <v>15560</v>
      </c>
      <c r="F2154" s="7" t="s">
        <v>21227</v>
      </c>
      <c r="G2154" s="8">
        <v>73965450</v>
      </c>
      <c r="H2154" s="8">
        <v>0</v>
      </c>
      <c r="I2154" s="9">
        <f t="shared" si="68"/>
        <v>73965450</v>
      </c>
      <c r="J2154" s="8">
        <v>0</v>
      </c>
      <c r="K2154" s="10">
        <f t="shared" si="69"/>
        <v>0</v>
      </c>
    </row>
    <row r="2155" spans="1:11" x14ac:dyDescent="0.25">
      <c r="A2155" s="7" t="s">
        <v>1272</v>
      </c>
      <c r="B2155" s="7" t="s">
        <v>8413</v>
      </c>
      <c r="C2155" s="7" t="s">
        <v>14018</v>
      </c>
      <c r="D2155" s="7" t="s">
        <v>14019</v>
      </c>
      <c r="E2155" s="7" t="s">
        <v>15561</v>
      </c>
      <c r="F2155" s="7" t="s">
        <v>21341</v>
      </c>
      <c r="G2155" s="8">
        <v>10524876</v>
      </c>
      <c r="H2155" s="8">
        <v>0</v>
      </c>
      <c r="I2155" s="9">
        <f t="shared" si="68"/>
        <v>10524876</v>
      </c>
      <c r="J2155" s="8">
        <v>0</v>
      </c>
      <c r="K2155" s="10">
        <f t="shared" si="69"/>
        <v>0</v>
      </c>
    </row>
    <row r="2156" spans="1:11" x14ac:dyDescent="0.25">
      <c r="A2156" s="7" t="s">
        <v>1273</v>
      </c>
      <c r="B2156" s="7" t="s">
        <v>8414</v>
      </c>
      <c r="C2156" s="7" t="s">
        <v>14018</v>
      </c>
      <c r="D2156" s="7" t="s">
        <v>14019</v>
      </c>
      <c r="E2156" s="7" t="s">
        <v>15562</v>
      </c>
      <c r="F2156" s="7" t="s">
        <v>21235</v>
      </c>
      <c r="G2156" s="8">
        <v>3136269</v>
      </c>
      <c r="H2156" s="8">
        <v>0</v>
      </c>
      <c r="I2156" s="9">
        <f t="shared" si="68"/>
        <v>3136269</v>
      </c>
      <c r="J2156" s="8">
        <v>0</v>
      </c>
      <c r="K2156" s="10">
        <f t="shared" si="69"/>
        <v>0</v>
      </c>
    </row>
    <row r="2157" spans="1:11" x14ac:dyDescent="0.25">
      <c r="A2157" s="7" t="s">
        <v>1274</v>
      </c>
      <c r="B2157" s="7" t="s">
        <v>8415</v>
      </c>
      <c r="C2157" s="7" t="s">
        <v>14018</v>
      </c>
      <c r="D2157" s="7" t="s">
        <v>14019</v>
      </c>
      <c r="E2157" s="7" t="s">
        <v>15563</v>
      </c>
      <c r="F2157" s="7" t="s">
        <v>21235</v>
      </c>
      <c r="G2157" s="8">
        <v>7679687</v>
      </c>
      <c r="H2157" s="8">
        <v>0</v>
      </c>
      <c r="I2157" s="9">
        <f t="shared" si="68"/>
        <v>7679687</v>
      </c>
      <c r="J2157" s="8">
        <v>0</v>
      </c>
      <c r="K2157" s="10">
        <f t="shared" si="69"/>
        <v>0</v>
      </c>
    </row>
    <row r="2158" spans="1:11" x14ac:dyDescent="0.25">
      <c r="A2158" s="7" t="s">
        <v>1275</v>
      </c>
      <c r="B2158" s="7" t="s">
        <v>8416</v>
      </c>
      <c r="C2158" s="7" t="s">
        <v>14030</v>
      </c>
      <c r="D2158" s="7" t="s">
        <v>14031</v>
      </c>
      <c r="E2158" s="7" t="s">
        <v>15564</v>
      </c>
      <c r="F2158" s="7" t="s">
        <v>22026</v>
      </c>
      <c r="G2158" s="8">
        <v>8515883</v>
      </c>
      <c r="H2158" s="8">
        <v>0</v>
      </c>
      <c r="I2158" s="9">
        <f t="shared" si="68"/>
        <v>8515883</v>
      </c>
      <c r="J2158" s="8">
        <v>8515883</v>
      </c>
      <c r="K2158" s="10">
        <f t="shared" si="69"/>
        <v>1</v>
      </c>
    </row>
    <row r="2159" spans="1:11" x14ac:dyDescent="0.25">
      <c r="A2159" s="7" t="s">
        <v>1276</v>
      </c>
      <c r="B2159" s="7" t="s">
        <v>8417</v>
      </c>
      <c r="C2159" s="7" t="s">
        <v>14030</v>
      </c>
      <c r="D2159" s="7" t="s">
        <v>14031</v>
      </c>
      <c r="E2159" s="7" t="s">
        <v>15565</v>
      </c>
      <c r="F2159" s="7" t="s">
        <v>22027</v>
      </c>
      <c r="G2159" s="8">
        <v>14901539</v>
      </c>
      <c r="H2159" s="8">
        <v>0</v>
      </c>
      <c r="I2159" s="9">
        <f t="shared" si="68"/>
        <v>14901539</v>
      </c>
      <c r="J2159" s="8">
        <v>14901539</v>
      </c>
      <c r="K2159" s="10">
        <f t="shared" si="69"/>
        <v>1</v>
      </c>
    </row>
    <row r="2160" spans="1:11" x14ac:dyDescent="0.25">
      <c r="A2160" s="7" t="s">
        <v>1277</v>
      </c>
      <c r="B2160" s="7" t="s">
        <v>8418</v>
      </c>
      <c r="C2160" s="7" t="s">
        <v>14030</v>
      </c>
      <c r="D2160" s="7" t="s">
        <v>14031</v>
      </c>
      <c r="E2160" s="7" t="s">
        <v>15566</v>
      </c>
      <c r="F2160" s="7" t="s">
        <v>22028</v>
      </c>
      <c r="G2160" s="8">
        <v>7454119</v>
      </c>
      <c r="H2160" s="8">
        <v>0</v>
      </c>
      <c r="I2160" s="9">
        <f t="shared" si="68"/>
        <v>7454119</v>
      </c>
      <c r="J2160" s="8">
        <v>7454119</v>
      </c>
      <c r="K2160" s="10">
        <f t="shared" si="69"/>
        <v>1</v>
      </c>
    </row>
    <row r="2161" spans="1:11" x14ac:dyDescent="0.25">
      <c r="A2161" s="7" t="s">
        <v>1278</v>
      </c>
      <c r="B2161" s="7" t="s">
        <v>8419</v>
      </c>
      <c r="C2161" s="7" t="s">
        <v>14030</v>
      </c>
      <c r="D2161" s="7" t="s">
        <v>14031</v>
      </c>
      <c r="E2161" s="7" t="s">
        <v>15567</v>
      </c>
      <c r="F2161" s="7" t="s">
        <v>22029</v>
      </c>
      <c r="G2161" s="8">
        <v>12774662</v>
      </c>
      <c r="H2161" s="8">
        <v>0</v>
      </c>
      <c r="I2161" s="9">
        <f t="shared" si="68"/>
        <v>12774662</v>
      </c>
      <c r="J2161" s="8">
        <v>12774662</v>
      </c>
      <c r="K2161" s="10">
        <f t="shared" si="69"/>
        <v>1</v>
      </c>
    </row>
    <row r="2162" spans="1:11" x14ac:dyDescent="0.25">
      <c r="A2162" s="7" t="s">
        <v>1279</v>
      </c>
      <c r="B2162" s="7" t="s">
        <v>8420</v>
      </c>
      <c r="C2162" s="7" t="s">
        <v>14030</v>
      </c>
      <c r="D2162" s="7" t="s">
        <v>14031</v>
      </c>
      <c r="E2162" s="7" t="s">
        <v>15568</v>
      </c>
      <c r="F2162" s="7" t="s">
        <v>22030</v>
      </c>
      <c r="G2162" s="8">
        <v>18148237</v>
      </c>
      <c r="H2162" s="8">
        <v>0</v>
      </c>
      <c r="I2162" s="9">
        <f t="shared" si="68"/>
        <v>18148237</v>
      </c>
      <c r="J2162" s="8">
        <v>18148237</v>
      </c>
      <c r="K2162" s="10">
        <f t="shared" si="69"/>
        <v>1</v>
      </c>
    </row>
    <row r="2163" spans="1:11" x14ac:dyDescent="0.25">
      <c r="A2163" s="7" t="s">
        <v>1281</v>
      </c>
      <c r="B2163" s="7" t="s">
        <v>8422</v>
      </c>
      <c r="C2163" s="7" t="s">
        <v>14022</v>
      </c>
      <c r="D2163" s="7" t="s">
        <v>14023</v>
      </c>
      <c r="E2163" s="7" t="s">
        <v>15570</v>
      </c>
      <c r="F2163" s="7" t="s">
        <v>22032</v>
      </c>
      <c r="G2163" s="8">
        <v>12406645</v>
      </c>
      <c r="H2163" s="8">
        <v>0</v>
      </c>
      <c r="I2163" s="9">
        <f t="shared" si="68"/>
        <v>12406645</v>
      </c>
      <c r="J2163" s="8">
        <v>12406645</v>
      </c>
      <c r="K2163" s="10">
        <f t="shared" si="69"/>
        <v>1</v>
      </c>
    </row>
    <row r="2164" spans="1:11" x14ac:dyDescent="0.25">
      <c r="A2164" s="7" t="s">
        <v>1282</v>
      </c>
      <c r="B2164" s="7" t="s">
        <v>8423</v>
      </c>
      <c r="C2164" s="7" t="s">
        <v>14022</v>
      </c>
      <c r="D2164" s="7" t="s">
        <v>14023</v>
      </c>
      <c r="E2164" s="7" t="s">
        <v>15571</v>
      </c>
      <c r="F2164" s="7" t="s">
        <v>22033</v>
      </c>
      <c r="G2164" s="8">
        <v>17775554</v>
      </c>
      <c r="H2164" s="8">
        <v>0</v>
      </c>
      <c r="I2164" s="9">
        <f t="shared" si="68"/>
        <v>17775554</v>
      </c>
      <c r="J2164" s="8">
        <v>17775554</v>
      </c>
      <c r="K2164" s="10">
        <f t="shared" si="69"/>
        <v>1</v>
      </c>
    </row>
    <row r="2165" spans="1:11" x14ac:dyDescent="0.25">
      <c r="A2165" s="7" t="s">
        <v>1283</v>
      </c>
      <c r="B2165" s="7" t="s">
        <v>8424</v>
      </c>
      <c r="C2165" s="7" t="s">
        <v>14022</v>
      </c>
      <c r="D2165" s="7" t="s">
        <v>14023</v>
      </c>
      <c r="E2165" s="7" t="s">
        <v>15572</v>
      </c>
      <c r="F2165" s="7" t="s">
        <v>22034</v>
      </c>
      <c r="G2165" s="8">
        <v>15541696</v>
      </c>
      <c r="H2165" s="8">
        <v>0</v>
      </c>
      <c r="I2165" s="9">
        <f t="shared" si="68"/>
        <v>15541696</v>
      </c>
      <c r="J2165" s="8">
        <v>15541696</v>
      </c>
      <c r="K2165" s="10">
        <f t="shared" si="69"/>
        <v>1</v>
      </c>
    </row>
    <row r="2166" spans="1:11" x14ac:dyDescent="0.25">
      <c r="A2166" s="7" t="s">
        <v>1284</v>
      </c>
      <c r="B2166" s="7" t="s">
        <v>8425</v>
      </c>
      <c r="C2166" s="7" t="s">
        <v>14022</v>
      </c>
      <c r="D2166" s="7" t="s">
        <v>14023</v>
      </c>
      <c r="E2166" s="7" t="s">
        <v>15573</v>
      </c>
      <c r="F2166" s="7" t="s">
        <v>22035</v>
      </c>
      <c r="G2166" s="8">
        <v>16702916</v>
      </c>
      <c r="H2166" s="8">
        <v>0</v>
      </c>
      <c r="I2166" s="9">
        <f t="shared" si="68"/>
        <v>16702916</v>
      </c>
      <c r="J2166" s="8">
        <v>16702916</v>
      </c>
      <c r="K2166" s="10">
        <f t="shared" si="69"/>
        <v>1</v>
      </c>
    </row>
    <row r="2167" spans="1:11" x14ac:dyDescent="0.25">
      <c r="A2167" s="7" t="s">
        <v>1285</v>
      </c>
      <c r="B2167" s="7" t="s">
        <v>8426</v>
      </c>
      <c r="C2167" s="7" t="s">
        <v>14030</v>
      </c>
      <c r="D2167" s="7" t="s">
        <v>14031</v>
      </c>
      <c r="E2167" s="7" t="s">
        <v>15574</v>
      </c>
      <c r="F2167" s="7" t="s">
        <v>22036</v>
      </c>
      <c r="G2167" s="8">
        <v>8515883</v>
      </c>
      <c r="H2167" s="8">
        <v>0</v>
      </c>
      <c r="I2167" s="9">
        <f t="shared" si="68"/>
        <v>8515883</v>
      </c>
      <c r="J2167" s="8">
        <v>8515883</v>
      </c>
      <c r="K2167" s="10">
        <f t="shared" si="69"/>
        <v>1</v>
      </c>
    </row>
    <row r="2168" spans="1:11" x14ac:dyDescent="0.25">
      <c r="A2168" s="7" t="s">
        <v>1286</v>
      </c>
      <c r="B2168" s="7" t="s">
        <v>8427</v>
      </c>
      <c r="C2168" s="7" t="s">
        <v>14030</v>
      </c>
      <c r="D2168" s="7" t="s">
        <v>14031</v>
      </c>
      <c r="E2168" s="7" t="s">
        <v>15575</v>
      </c>
      <c r="F2168" s="7" t="s">
        <v>22037</v>
      </c>
      <c r="G2168" s="8">
        <v>7454119</v>
      </c>
      <c r="H2168" s="8">
        <v>0</v>
      </c>
      <c r="I2168" s="9">
        <f t="shared" si="68"/>
        <v>7454119</v>
      </c>
      <c r="J2168" s="8">
        <v>7454119</v>
      </c>
      <c r="K2168" s="10">
        <f t="shared" si="69"/>
        <v>1</v>
      </c>
    </row>
    <row r="2169" spans="1:11" x14ac:dyDescent="0.25">
      <c r="A2169" s="7" t="s">
        <v>1287</v>
      </c>
      <c r="B2169" s="7" t="s">
        <v>8428</v>
      </c>
      <c r="C2169" s="7" t="s">
        <v>14030</v>
      </c>
      <c r="D2169" s="7" t="s">
        <v>14031</v>
      </c>
      <c r="E2169" s="7" t="s">
        <v>15576</v>
      </c>
      <c r="F2169" s="7" t="s">
        <v>22038</v>
      </c>
      <c r="G2169" s="8">
        <v>8515883</v>
      </c>
      <c r="H2169" s="8">
        <v>0</v>
      </c>
      <c r="I2169" s="9">
        <f t="shared" si="68"/>
        <v>8515883</v>
      </c>
      <c r="J2169" s="8">
        <v>8515883</v>
      </c>
      <c r="K2169" s="10">
        <f t="shared" si="69"/>
        <v>1</v>
      </c>
    </row>
    <row r="2170" spans="1:11" x14ac:dyDescent="0.25">
      <c r="A2170" s="7" t="s">
        <v>1288</v>
      </c>
      <c r="B2170" s="7" t="s">
        <v>8429</v>
      </c>
      <c r="C2170" s="7" t="s">
        <v>14030</v>
      </c>
      <c r="D2170" s="7" t="s">
        <v>14031</v>
      </c>
      <c r="E2170" s="7" t="s">
        <v>15577</v>
      </c>
      <c r="F2170" s="7" t="s">
        <v>22039</v>
      </c>
      <c r="G2170" s="8">
        <v>7454119</v>
      </c>
      <c r="H2170" s="8">
        <v>0</v>
      </c>
      <c r="I2170" s="9">
        <f t="shared" si="68"/>
        <v>7454119</v>
      </c>
      <c r="J2170" s="8">
        <v>7454119</v>
      </c>
      <c r="K2170" s="10">
        <f t="shared" si="69"/>
        <v>1</v>
      </c>
    </row>
    <row r="2171" spans="1:11" x14ac:dyDescent="0.25">
      <c r="A2171" s="7" t="s">
        <v>1289</v>
      </c>
      <c r="B2171" s="7" t="s">
        <v>8430</v>
      </c>
      <c r="C2171" s="7" t="s">
        <v>14030</v>
      </c>
      <c r="D2171" s="7" t="s">
        <v>14031</v>
      </c>
      <c r="E2171" s="7" t="s">
        <v>15578</v>
      </c>
      <c r="F2171" s="7" t="s">
        <v>22040</v>
      </c>
      <c r="G2171" s="8">
        <v>7454119</v>
      </c>
      <c r="H2171" s="8">
        <v>0</v>
      </c>
      <c r="I2171" s="9">
        <f t="shared" si="68"/>
        <v>7454119</v>
      </c>
      <c r="J2171" s="8">
        <v>7454119</v>
      </c>
      <c r="K2171" s="10">
        <f t="shared" si="69"/>
        <v>1</v>
      </c>
    </row>
    <row r="2172" spans="1:11" x14ac:dyDescent="0.25">
      <c r="A2172" s="7" t="s">
        <v>1290</v>
      </c>
      <c r="B2172" s="7" t="s">
        <v>8431</v>
      </c>
      <c r="C2172" s="7" t="s">
        <v>14030</v>
      </c>
      <c r="D2172" s="7" t="s">
        <v>14031</v>
      </c>
      <c r="E2172" s="7" t="s">
        <v>15579</v>
      </c>
      <c r="F2172" s="7" t="s">
        <v>22041</v>
      </c>
      <c r="G2172" s="8">
        <v>7454119</v>
      </c>
      <c r="H2172" s="8">
        <v>0</v>
      </c>
      <c r="I2172" s="9">
        <f t="shared" si="68"/>
        <v>7454119</v>
      </c>
      <c r="J2172" s="8">
        <v>7454119</v>
      </c>
      <c r="K2172" s="10">
        <f t="shared" si="69"/>
        <v>1</v>
      </c>
    </row>
    <row r="2173" spans="1:11" x14ac:dyDescent="0.25">
      <c r="A2173" s="7" t="s">
        <v>1292</v>
      </c>
      <c r="B2173" s="7" t="s">
        <v>8433</v>
      </c>
      <c r="C2173" s="7" t="s">
        <v>14066</v>
      </c>
      <c r="D2173" s="7" t="s">
        <v>14067</v>
      </c>
      <c r="E2173" s="7" t="s">
        <v>15581</v>
      </c>
      <c r="F2173" s="7" t="s">
        <v>22042</v>
      </c>
      <c r="G2173" s="8">
        <v>9800000</v>
      </c>
      <c r="H2173" s="8">
        <v>600000</v>
      </c>
      <c r="I2173" s="9">
        <f t="shared" si="68"/>
        <v>9200000</v>
      </c>
      <c r="J2173" s="8">
        <v>9200000</v>
      </c>
      <c r="K2173" s="10">
        <f t="shared" si="69"/>
        <v>1</v>
      </c>
    </row>
    <row r="2174" spans="1:11" x14ac:dyDescent="0.25">
      <c r="A2174" s="7" t="s">
        <v>1293</v>
      </c>
      <c r="B2174" s="7" t="s">
        <v>8434</v>
      </c>
      <c r="C2174" s="7" t="s">
        <v>14030</v>
      </c>
      <c r="D2174" s="7" t="s">
        <v>14031</v>
      </c>
      <c r="E2174" s="7" t="s">
        <v>15582</v>
      </c>
      <c r="F2174" s="7" t="s">
        <v>22043</v>
      </c>
      <c r="G2174" s="8">
        <v>3680000</v>
      </c>
      <c r="H2174" s="8">
        <v>0</v>
      </c>
      <c r="I2174" s="9">
        <f t="shared" si="68"/>
        <v>3680000</v>
      </c>
      <c r="J2174" s="8">
        <v>3680000</v>
      </c>
      <c r="K2174" s="10">
        <f t="shared" si="69"/>
        <v>1</v>
      </c>
    </row>
    <row r="2175" spans="1:11" x14ac:dyDescent="0.25">
      <c r="A2175" s="7" t="s">
        <v>1294</v>
      </c>
      <c r="B2175" s="7" t="s">
        <v>8435</v>
      </c>
      <c r="C2175" s="7" t="s">
        <v>14030</v>
      </c>
      <c r="D2175" s="7" t="s">
        <v>14031</v>
      </c>
      <c r="E2175" s="7" t="s">
        <v>15583</v>
      </c>
      <c r="F2175" s="7" t="s">
        <v>22044</v>
      </c>
      <c r="G2175" s="8">
        <v>3328000</v>
      </c>
      <c r="H2175" s="8">
        <v>0</v>
      </c>
      <c r="I2175" s="9">
        <f t="shared" si="68"/>
        <v>3328000</v>
      </c>
      <c r="J2175" s="8">
        <v>3328000</v>
      </c>
      <c r="K2175" s="10">
        <f t="shared" si="69"/>
        <v>1</v>
      </c>
    </row>
    <row r="2176" spans="1:11" x14ac:dyDescent="0.25">
      <c r="A2176" s="7" t="s">
        <v>1295</v>
      </c>
      <c r="B2176" s="7" t="s">
        <v>8436</v>
      </c>
      <c r="C2176" s="7" t="s">
        <v>14030</v>
      </c>
      <c r="D2176" s="7" t="s">
        <v>14031</v>
      </c>
      <c r="E2176" s="7" t="s">
        <v>15584</v>
      </c>
      <c r="F2176" s="7" t="s">
        <v>22045</v>
      </c>
      <c r="G2176" s="8">
        <v>5458133</v>
      </c>
      <c r="H2176" s="8">
        <v>0</v>
      </c>
      <c r="I2176" s="9">
        <f t="shared" si="68"/>
        <v>5458133</v>
      </c>
      <c r="J2176" s="8">
        <v>5458133</v>
      </c>
      <c r="K2176" s="10">
        <f t="shared" si="69"/>
        <v>1</v>
      </c>
    </row>
    <row r="2177" spans="1:11" x14ac:dyDescent="0.25">
      <c r="A2177" s="7" t="s">
        <v>1296</v>
      </c>
      <c r="B2177" s="7" t="s">
        <v>8437</v>
      </c>
      <c r="C2177" s="7" t="s">
        <v>14030</v>
      </c>
      <c r="D2177" s="7" t="s">
        <v>14031</v>
      </c>
      <c r="E2177" s="7" t="s">
        <v>15585</v>
      </c>
      <c r="F2177" s="7" t="s">
        <v>22046</v>
      </c>
      <c r="G2177" s="8">
        <v>5066667</v>
      </c>
      <c r="H2177" s="8">
        <v>0</v>
      </c>
      <c r="I2177" s="9">
        <f t="shared" si="68"/>
        <v>5066667</v>
      </c>
      <c r="J2177" s="8">
        <v>5066667</v>
      </c>
      <c r="K2177" s="10">
        <f t="shared" si="69"/>
        <v>1</v>
      </c>
    </row>
    <row r="2178" spans="1:11" x14ac:dyDescent="0.25">
      <c r="A2178" s="7" t="s">
        <v>1297</v>
      </c>
      <c r="B2178" s="7" t="s">
        <v>8438</v>
      </c>
      <c r="C2178" s="7" t="s">
        <v>14030</v>
      </c>
      <c r="D2178" s="7" t="s">
        <v>14031</v>
      </c>
      <c r="E2178" s="7" t="s">
        <v>15586</v>
      </c>
      <c r="F2178" s="7" t="s">
        <v>22047</v>
      </c>
      <c r="G2178" s="8">
        <v>4033333</v>
      </c>
      <c r="H2178" s="8">
        <v>0</v>
      </c>
      <c r="I2178" s="9">
        <f t="shared" ref="I2178:I2241" si="71">+G2178-H2178</f>
        <v>4033333</v>
      </c>
      <c r="J2178" s="8">
        <v>4033333</v>
      </c>
      <c r="K2178" s="10">
        <f t="shared" si="69"/>
        <v>1</v>
      </c>
    </row>
    <row r="2179" spans="1:11" x14ac:dyDescent="0.25">
      <c r="A2179" s="7" t="s">
        <v>1298</v>
      </c>
      <c r="B2179" s="7" t="s">
        <v>8439</v>
      </c>
      <c r="C2179" s="7" t="s">
        <v>14030</v>
      </c>
      <c r="D2179" s="7" t="s">
        <v>14031</v>
      </c>
      <c r="E2179" s="7" t="s">
        <v>15587</v>
      </c>
      <c r="F2179" s="7" t="s">
        <v>22048</v>
      </c>
      <c r="G2179" s="8">
        <v>2933333</v>
      </c>
      <c r="H2179" s="8">
        <v>0</v>
      </c>
      <c r="I2179" s="9">
        <f t="shared" si="71"/>
        <v>2933333</v>
      </c>
      <c r="J2179" s="8">
        <v>2933333</v>
      </c>
      <c r="K2179" s="10">
        <f t="shared" ref="K2179:K2242" si="72">+J2179/I2179</f>
        <v>1</v>
      </c>
    </row>
    <row r="2180" spans="1:11" x14ac:dyDescent="0.25">
      <c r="A2180" s="7" t="s">
        <v>1299</v>
      </c>
      <c r="B2180" s="7" t="s">
        <v>8440</v>
      </c>
      <c r="C2180" s="7" t="s">
        <v>14030</v>
      </c>
      <c r="D2180" s="7" t="s">
        <v>14031</v>
      </c>
      <c r="E2180" s="7" t="s">
        <v>15588</v>
      </c>
      <c r="F2180" s="7" t="s">
        <v>22049</v>
      </c>
      <c r="G2180" s="8">
        <v>44333333</v>
      </c>
      <c r="H2180" s="8">
        <v>316666</v>
      </c>
      <c r="I2180" s="9">
        <f t="shared" si="71"/>
        <v>44016667</v>
      </c>
      <c r="J2180" s="8">
        <v>44016667</v>
      </c>
      <c r="K2180" s="10">
        <f t="shared" si="72"/>
        <v>1</v>
      </c>
    </row>
    <row r="2181" spans="1:11" x14ac:dyDescent="0.25">
      <c r="A2181" s="7" t="s">
        <v>1300</v>
      </c>
      <c r="B2181" s="7" t="s">
        <v>8441</v>
      </c>
      <c r="C2181" s="7" t="s">
        <v>14030</v>
      </c>
      <c r="D2181" s="7" t="s">
        <v>14031</v>
      </c>
      <c r="E2181" s="7" t="s">
        <v>15589</v>
      </c>
      <c r="F2181" s="7" t="s">
        <v>22050</v>
      </c>
      <c r="G2181" s="8">
        <v>4586667</v>
      </c>
      <c r="H2181" s="8">
        <v>0</v>
      </c>
      <c r="I2181" s="9">
        <f t="shared" si="71"/>
        <v>4586667</v>
      </c>
      <c r="J2181" s="8">
        <v>4586667</v>
      </c>
      <c r="K2181" s="10">
        <f t="shared" si="72"/>
        <v>1</v>
      </c>
    </row>
    <row r="2182" spans="1:11" x14ac:dyDescent="0.25">
      <c r="A2182" s="7" t="s">
        <v>1301</v>
      </c>
      <c r="B2182" s="7" t="s">
        <v>8442</v>
      </c>
      <c r="C2182" s="7" t="s">
        <v>14030</v>
      </c>
      <c r="D2182" s="7" t="s">
        <v>14031</v>
      </c>
      <c r="E2182" s="7" t="s">
        <v>15590</v>
      </c>
      <c r="F2182" s="7" t="s">
        <v>22051</v>
      </c>
      <c r="G2182" s="8">
        <v>2746667</v>
      </c>
      <c r="H2182" s="8">
        <v>0</v>
      </c>
      <c r="I2182" s="9">
        <f t="shared" si="71"/>
        <v>2746667</v>
      </c>
      <c r="J2182" s="8">
        <v>2746667</v>
      </c>
      <c r="K2182" s="10">
        <f t="shared" si="72"/>
        <v>1</v>
      </c>
    </row>
    <row r="2183" spans="1:11" x14ac:dyDescent="0.25">
      <c r="A2183" s="7" t="s">
        <v>1303</v>
      </c>
      <c r="B2183" s="7" t="s">
        <v>8444</v>
      </c>
      <c r="C2183" s="7" t="s">
        <v>14030</v>
      </c>
      <c r="D2183" s="7" t="s">
        <v>14031</v>
      </c>
      <c r="E2183" s="7" t="s">
        <v>15592</v>
      </c>
      <c r="F2183" s="7" t="s">
        <v>22052</v>
      </c>
      <c r="G2183" s="8">
        <v>2746667</v>
      </c>
      <c r="H2183" s="8">
        <v>0</v>
      </c>
      <c r="I2183" s="9">
        <f t="shared" si="71"/>
        <v>2746667</v>
      </c>
      <c r="J2183" s="8">
        <v>2746667</v>
      </c>
      <c r="K2183" s="10">
        <f t="shared" si="72"/>
        <v>1</v>
      </c>
    </row>
    <row r="2184" spans="1:11" x14ac:dyDescent="0.25">
      <c r="A2184" s="7" t="s">
        <v>1304</v>
      </c>
      <c r="B2184" s="7" t="s">
        <v>8445</v>
      </c>
      <c r="C2184" s="7" t="s">
        <v>14030</v>
      </c>
      <c r="D2184" s="7" t="s">
        <v>14031</v>
      </c>
      <c r="E2184" s="7" t="s">
        <v>15593</v>
      </c>
      <c r="F2184" s="7" t="s">
        <v>22053</v>
      </c>
      <c r="G2184" s="8">
        <v>3536000</v>
      </c>
      <c r="H2184" s="8">
        <v>0</v>
      </c>
      <c r="I2184" s="9">
        <f t="shared" si="71"/>
        <v>3536000</v>
      </c>
      <c r="J2184" s="8">
        <v>3536000</v>
      </c>
      <c r="K2184" s="10">
        <f t="shared" si="72"/>
        <v>1</v>
      </c>
    </row>
    <row r="2185" spans="1:11" x14ac:dyDescent="0.25">
      <c r="A2185" s="7" t="s">
        <v>1305</v>
      </c>
      <c r="B2185" s="7" t="s">
        <v>8446</v>
      </c>
      <c r="C2185" s="7" t="s">
        <v>14030</v>
      </c>
      <c r="D2185" s="7" t="s">
        <v>14031</v>
      </c>
      <c r="E2185" s="7" t="s">
        <v>15594</v>
      </c>
      <c r="F2185" s="7" t="s">
        <v>22054</v>
      </c>
      <c r="G2185" s="8">
        <v>4629166</v>
      </c>
      <c r="H2185" s="8">
        <v>0</v>
      </c>
      <c r="I2185" s="9">
        <f t="shared" si="71"/>
        <v>4629166</v>
      </c>
      <c r="J2185" s="8">
        <v>4629166</v>
      </c>
      <c r="K2185" s="10">
        <f t="shared" si="72"/>
        <v>1</v>
      </c>
    </row>
    <row r="2186" spans="1:11" x14ac:dyDescent="0.25">
      <c r="A2186" s="7" t="s">
        <v>1306</v>
      </c>
      <c r="B2186" s="7" t="s">
        <v>8447</v>
      </c>
      <c r="C2186" s="7" t="s">
        <v>14030</v>
      </c>
      <c r="D2186" s="7" t="s">
        <v>14031</v>
      </c>
      <c r="E2186" s="7" t="s">
        <v>15595</v>
      </c>
      <c r="F2186" s="7" t="s">
        <v>22055</v>
      </c>
      <c r="G2186" s="8">
        <v>3147833</v>
      </c>
      <c r="H2186" s="8">
        <v>0</v>
      </c>
      <c r="I2186" s="9">
        <f t="shared" si="71"/>
        <v>3147833</v>
      </c>
      <c r="J2186" s="8">
        <v>3147833</v>
      </c>
      <c r="K2186" s="10">
        <f t="shared" si="72"/>
        <v>1</v>
      </c>
    </row>
    <row r="2187" spans="1:11" x14ac:dyDescent="0.25">
      <c r="A2187" s="7" t="s">
        <v>1307</v>
      </c>
      <c r="B2187" s="7" t="s">
        <v>8448</v>
      </c>
      <c r="C2187" s="7" t="s">
        <v>14030</v>
      </c>
      <c r="D2187" s="7" t="s">
        <v>14031</v>
      </c>
      <c r="E2187" s="7" t="s">
        <v>15596</v>
      </c>
      <c r="F2187" s="7" t="s">
        <v>22056</v>
      </c>
      <c r="G2187" s="8">
        <v>11500000</v>
      </c>
      <c r="H2187" s="8">
        <v>0</v>
      </c>
      <c r="I2187" s="9">
        <f t="shared" si="71"/>
        <v>11500000</v>
      </c>
      <c r="J2187" s="8">
        <v>11500000</v>
      </c>
      <c r="K2187" s="10">
        <f t="shared" si="72"/>
        <v>1</v>
      </c>
    </row>
    <row r="2188" spans="1:11" x14ac:dyDescent="0.25">
      <c r="A2188" s="7" t="s">
        <v>1308</v>
      </c>
      <c r="B2188" s="7" t="s">
        <v>8449</v>
      </c>
      <c r="C2188" s="7" t="s">
        <v>14030</v>
      </c>
      <c r="D2188" s="7" t="s">
        <v>14031</v>
      </c>
      <c r="E2188" s="7" t="s">
        <v>15597</v>
      </c>
      <c r="F2188" s="7" t="s">
        <v>22057</v>
      </c>
      <c r="G2188" s="8">
        <v>8250667</v>
      </c>
      <c r="H2188" s="8">
        <v>0</v>
      </c>
      <c r="I2188" s="9">
        <f t="shared" si="71"/>
        <v>8250667</v>
      </c>
      <c r="J2188" s="8">
        <v>8250667</v>
      </c>
      <c r="K2188" s="10">
        <f t="shared" si="72"/>
        <v>1</v>
      </c>
    </row>
    <row r="2189" spans="1:11" x14ac:dyDescent="0.25">
      <c r="A2189" s="7" t="s">
        <v>1309</v>
      </c>
      <c r="B2189" s="7" t="s">
        <v>8450</v>
      </c>
      <c r="C2189" s="7" t="s">
        <v>14030</v>
      </c>
      <c r="D2189" s="7" t="s">
        <v>14031</v>
      </c>
      <c r="E2189" s="7" t="s">
        <v>15598</v>
      </c>
      <c r="F2189" s="7" t="s">
        <v>22058</v>
      </c>
      <c r="G2189" s="8">
        <v>1706667</v>
      </c>
      <c r="H2189" s="8">
        <v>0</v>
      </c>
      <c r="I2189" s="9">
        <f t="shared" si="71"/>
        <v>1706667</v>
      </c>
      <c r="J2189" s="8">
        <v>1706667</v>
      </c>
      <c r="K2189" s="10">
        <f t="shared" si="72"/>
        <v>1</v>
      </c>
    </row>
    <row r="2190" spans="1:11" x14ac:dyDescent="0.25">
      <c r="A2190" s="7" t="s">
        <v>1310</v>
      </c>
      <c r="B2190" s="7" t="s">
        <v>8451</v>
      </c>
      <c r="C2190" s="7" t="s">
        <v>14030</v>
      </c>
      <c r="D2190" s="7" t="s">
        <v>14031</v>
      </c>
      <c r="E2190" s="7" t="s">
        <v>15599</v>
      </c>
      <c r="F2190" s="7" t="s">
        <v>22059</v>
      </c>
      <c r="G2190" s="8">
        <v>5066667</v>
      </c>
      <c r="H2190" s="8">
        <v>0</v>
      </c>
      <c r="I2190" s="9">
        <f t="shared" si="71"/>
        <v>5066667</v>
      </c>
      <c r="J2190" s="8">
        <v>5066667</v>
      </c>
      <c r="K2190" s="10">
        <f t="shared" si="72"/>
        <v>1</v>
      </c>
    </row>
    <row r="2191" spans="1:11" x14ac:dyDescent="0.25">
      <c r="A2191" s="7" t="s">
        <v>1311</v>
      </c>
      <c r="B2191" s="7" t="s">
        <v>8452</v>
      </c>
      <c r="C2191" s="7" t="s">
        <v>14030</v>
      </c>
      <c r="D2191" s="7" t="s">
        <v>14031</v>
      </c>
      <c r="E2191" s="7" t="s">
        <v>15600</v>
      </c>
      <c r="F2191" s="7" t="s">
        <v>22060</v>
      </c>
      <c r="G2191" s="8">
        <v>1706667</v>
      </c>
      <c r="H2191" s="8">
        <v>0</v>
      </c>
      <c r="I2191" s="9">
        <f t="shared" si="71"/>
        <v>1706667</v>
      </c>
      <c r="J2191" s="8">
        <v>1706667</v>
      </c>
      <c r="K2191" s="10">
        <f t="shared" si="72"/>
        <v>1</v>
      </c>
    </row>
    <row r="2192" spans="1:11" x14ac:dyDescent="0.25">
      <c r="A2192" s="7" t="s">
        <v>1312</v>
      </c>
      <c r="B2192" s="7" t="s">
        <v>8453</v>
      </c>
      <c r="C2192" s="7" t="s">
        <v>14030</v>
      </c>
      <c r="D2192" s="7" t="s">
        <v>14031</v>
      </c>
      <c r="E2192" s="7" t="s">
        <v>15601</v>
      </c>
      <c r="F2192" s="7" t="s">
        <v>22061</v>
      </c>
      <c r="G2192" s="8">
        <v>5206666</v>
      </c>
      <c r="H2192" s="8">
        <v>0</v>
      </c>
      <c r="I2192" s="9">
        <f t="shared" si="71"/>
        <v>5206666</v>
      </c>
      <c r="J2192" s="8">
        <v>5206666</v>
      </c>
      <c r="K2192" s="10">
        <f t="shared" si="72"/>
        <v>1</v>
      </c>
    </row>
    <row r="2193" spans="1:11" x14ac:dyDescent="0.25">
      <c r="A2193" s="7" t="s">
        <v>1314</v>
      </c>
      <c r="B2193" s="7" t="s">
        <v>8455</v>
      </c>
      <c r="C2193" s="7" t="s">
        <v>14028</v>
      </c>
      <c r="D2193" s="7" t="s">
        <v>14029</v>
      </c>
      <c r="E2193" s="7" t="s">
        <v>15603</v>
      </c>
      <c r="F2193" s="7" t="s">
        <v>22063</v>
      </c>
      <c r="G2193" s="8">
        <v>4976871</v>
      </c>
      <c r="H2193" s="8">
        <v>0</v>
      </c>
      <c r="I2193" s="9">
        <f t="shared" si="71"/>
        <v>4976871</v>
      </c>
      <c r="J2193" s="8">
        <v>4976871</v>
      </c>
      <c r="K2193" s="10">
        <f t="shared" si="72"/>
        <v>1</v>
      </c>
    </row>
    <row r="2194" spans="1:11" x14ac:dyDescent="0.25">
      <c r="A2194" s="7" t="s">
        <v>1315</v>
      </c>
      <c r="B2194" s="7" t="s">
        <v>8456</v>
      </c>
      <c r="C2194" s="7" t="s">
        <v>14010</v>
      </c>
      <c r="D2194" s="7" t="s">
        <v>14011</v>
      </c>
      <c r="E2194" s="7" t="s">
        <v>15604</v>
      </c>
      <c r="F2194" s="7" t="s">
        <v>21235</v>
      </c>
      <c r="G2194" s="8">
        <v>19088859</v>
      </c>
      <c r="H2194" s="8">
        <v>0</v>
      </c>
      <c r="I2194" s="9">
        <f t="shared" si="71"/>
        <v>19088859</v>
      </c>
      <c r="J2194" s="8">
        <v>14581333</v>
      </c>
      <c r="K2194" s="10">
        <f t="shared" si="72"/>
        <v>0.76386613783463952</v>
      </c>
    </row>
    <row r="2195" spans="1:11" x14ac:dyDescent="0.25">
      <c r="A2195" s="7" t="s">
        <v>1316</v>
      </c>
      <c r="B2195" s="7" t="s">
        <v>8457</v>
      </c>
      <c r="C2195" s="7" t="s">
        <v>14016</v>
      </c>
      <c r="D2195" s="7" t="s">
        <v>14017</v>
      </c>
      <c r="E2195" s="7" t="s">
        <v>15605</v>
      </c>
      <c r="F2195" s="7" t="s">
        <v>22064</v>
      </c>
      <c r="G2195" s="8">
        <v>5440000</v>
      </c>
      <c r="H2195" s="8">
        <v>0</v>
      </c>
      <c r="I2195" s="9">
        <f t="shared" si="71"/>
        <v>5440000</v>
      </c>
      <c r="J2195" s="8">
        <v>5440000</v>
      </c>
      <c r="K2195" s="10">
        <f t="shared" si="72"/>
        <v>1</v>
      </c>
    </row>
    <row r="2196" spans="1:11" x14ac:dyDescent="0.25">
      <c r="A2196" s="7" t="s">
        <v>1317</v>
      </c>
      <c r="B2196" s="7" t="s">
        <v>8458</v>
      </c>
      <c r="C2196" s="7" t="s">
        <v>14016</v>
      </c>
      <c r="D2196" s="7" t="s">
        <v>14017</v>
      </c>
      <c r="E2196" s="7" t="s">
        <v>15606</v>
      </c>
      <c r="F2196" s="7" t="s">
        <v>22065</v>
      </c>
      <c r="G2196" s="8">
        <v>3800000</v>
      </c>
      <c r="H2196" s="8">
        <v>0</v>
      </c>
      <c r="I2196" s="9">
        <f t="shared" si="71"/>
        <v>3800000</v>
      </c>
      <c r="J2196" s="8">
        <v>3800000</v>
      </c>
      <c r="K2196" s="10">
        <f t="shared" si="72"/>
        <v>1</v>
      </c>
    </row>
    <row r="2197" spans="1:11" x14ac:dyDescent="0.25">
      <c r="A2197" s="7" t="s">
        <v>1318</v>
      </c>
      <c r="B2197" s="7" t="s">
        <v>8459</v>
      </c>
      <c r="C2197" s="7" t="s">
        <v>14016</v>
      </c>
      <c r="D2197" s="7" t="s">
        <v>14017</v>
      </c>
      <c r="E2197" s="7" t="s">
        <v>15607</v>
      </c>
      <c r="F2197" s="7" t="s">
        <v>22066</v>
      </c>
      <c r="G2197" s="8">
        <v>10800000</v>
      </c>
      <c r="H2197" s="8">
        <v>0</v>
      </c>
      <c r="I2197" s="9">
        <f t="shared" si="71"/>
        <v>10800000</v>
      </c>
      <c r="J2197" s="8">
        <v>10800000</v>
      </c>
      <c r="K2197" s="10">
        <f t="shared" si="72"/>
        <v>1</v>
      </c>
    </row>
    <row r="2198" spans="1:11" x14ac:dyDescent="0.25">
      <c r="A2198" s="7" t="s">
        <v>1319</v>
      </c>
      <c r="B2198" s="7" t="s">
        <v>8460</v>
      </c>
      <c r="C2198" s="7" t="s">
        <v>14030</v>
      </c>
      <c r="D2198" s="7" t="s">
        <v>14031</v>
      </c>
      <c r="E2198" s="7" t="s">
        <v>15608</v>
      </c>
      <c r="F2198" s="7" t="s">
        <v>22067</v>
      </c>
      <c r="G2198" s="8">
        <v>2586667</v>
      </c>
      <c r="H2198" s="8">
        <v>0</v>
      </c>
      <c r="I2198" s="9">
        <f t="shared" si="71"/>
        <v>2586667</v>
      </c>
      <c r="J2198" s="8">
        <v>2586667</v>
      </c>
      <c r="K2198" s="10">
        <f t="shared" si="72"/>
        <v>1</v>
      </c>
    </row>
    <row r="2199" spans="1:11" x14ac:dyDescent="0.25">
      <c r="A2199" s="7" t="s">
        <v>1320</v>
      </c>
      <c r="B2199" s="7" t="s">
        <v>8461</v>
      </c>
      <c r="C2199" s="7" t="s">
        <v>14016</v>
      </c>
      <c r="D2199" s="7" t="s">
        <v>14017</v>
      </c>
      <c r="E2199" s="7" t="s">
        <v>15609</v>
      </c>
      <c r="F2199" s="7" t="s">
        <v>22068</v>
      </c>
      <c r="G2199" s="8">
        <v>5200000</v>
      </c>
      <c r="H2199" s="8">
        <v>0</v>
      </c>
      <c r="I2199" s="9">
        <f t="shared" si="71"/>
        <v>5200000</v>
      </c>
      <c r="J2199" s="8">
        <v>5200000</v>
      </c>
      <c r="K2199" s="10">
        <f t="shared" si="72"/>
        <v>1</v>
      </c>
    </row>
    <row r="2200" spans="1:11" x14ac:dyDescent="0.25">
      <c r="A2200" s="7" t="s">
        <v>1321</v>
      </c>
      <c r="B2200" s="7" t="s">
        <v>8462</v>
      </c>
      <c r="C2200" s="7" t="s">
        <v>14030</v>
      </c>
      <c r="D2200" s="7" t="s">
        <v>14031</v>
      </c>
      <c r="E2200" s="7" t="s">
        <v>15610</v>
      </c>
      <c r="F2200" s="7" t="s">
        <v>22069</v>
      </c>
      <c r="G2200" s="8">
        <v>9600000</v>
      </c>
      <c r="H2200" s="8">
        <v>0</v>
      </c>
      <c r="I2200" s="9">
        <f t="shared" si="71"/>
        <v>9600000</v>
      </c>
      <c r="J2200" s="8">
        <v>9600000</v>
      </c>
      <c r="K2200" s="10">
        <f t="shared" si="72"/>
        <v>1</v>
      </c>
    </row>
    <row r="2201" spans="1:11" x14ac:dyDescent="0.25">
      <c r="A2201" s="7" t="s">
        <v>1322</v>
      </c>
      <c r="B2201" s="7" t="s">
        <v>8463</v>
      </c>
      <c r="C2201" s="7" t="s">
        <v>14030</v>
      </c>
      <c r="D2201" s="7" t="s">
        <v>14031</v>
      </c>
      <c r="E2201" s="7" t="s">
        <v>15611</v>
      </c>
      <c r="F2201" s="7" t="s">
        <v>22070</v>
      </c>
      <c r="G2201" s="8">
        <v>2586667</v>
      </c>
      <c r="H2201" s="8">
        <v>0</v>
      </c>
      <c r="I2201" s="9">
        <f t="shared" si="71"/>
        <v>2586667</v>
      </c>
      <c r="J2201" s="8">
        <v>2586667</v>
      </c>
      <c r="K2201" s="10">
        <f t="shared" si="72"/>
        <v>1</v>
      </c>
    </row>
    <row r="2202" spans="1:11" x14ac:dyDescent="0.25">
      <c r="A2202" s="7" t="s">
        <v>1323</v>
      </c>
      <c r="B2202" s="7" t="s">
        <v>8464</v>
      </c>
      <c r="C2202" s="7" t="s">
        <v>14030</v>
      </c>
      <c r="D2202" s="7" t="s">
        <v>14031</v>
      </c>
      <c r="E2202" s="7" t="s">
        <v>15612</v>
      </c>
      <c r="F2202" s="7" t="s">
        <v>22071</v>
      </c>
      <c r="G2202" s="8">
        <v>5066667</v>
      </c>
      <c r="H2202" s="8">
        <v>0</v>
      </c>
      <c r="I2202" s="9">
        <f t="shared" si="71"/>
        <v>5066667</v>
      </c>
      <c r="J2202" s="8">
        <v>5066667</v>
      </c>
      <c r="K2202" s="10">
        <f t="shared" si="72"/>
        <v>1</v>
      </c>
    </row>
    <row r="2203" spans="1:11" x14ac:dyDescent="0.25">
      <c r="A2203" s="7" t="s">
        <v>1325</v>
      </c>
      <c r="B2203" s="7" t="s">
        <v>8466</v>
      </c>
      <c r="C2203" s="7" t="s">
        <v>14030</v>
      </c>
      <c r="D2203" s="7" t="s">
        <v>14031</v>
      </c>
      <c r="E2203" s="7" t="s">
        <v>15614</v>
      </c>
      <c r="F2203" s="7" t="s">
        <v>22072</v>
      </c>
      <c r="G2203" s="8">
        <v>3333000</v>
      </c>
      <c r="H2203" s="8">
        <v>0</v>
      </c>
      <c r="I2203" s="9">
        <f t="shared" si="71"/>
        <v>3333000</v>
      </c>
      <c r="J2203" s="8">
        <v>3333000</v>
      </c>
      <c r="K2203" s="10">
        <f t="shared" si="72"/>
        <v>1</v>
      </c>
    </row>
    <row r="2204" spans="1:11" x14ac:dyDescent="0.25">
      <c r="A2204" s="7" t="s">
        <v>1326</v>
      </c>
      <c r="B2204" s="7" t="s">
        <v>8467</v>
      </c>
      <c r="C2204" s="7" t="s">
        <v>14030</v>
      </c>
      <c r="D2204" s="7" t="s">
        <v>14031</v>
      </c>
      <c r="E2204" s="7" t="s">
        <v>15615</v>
      </c>
      <c r="F2204" s="7" t="s">
        <v>22073</v>
      </c>
      <c r="G2204" s="8">
        <v>3333000</v>
      </c>
      <c r="H2204" s="8">
        <v>0</v>
      </c>
      <c r="I2204" s="9">
        <f t="shared" si="71"/>
        <v>3333000</v>
      </c>
      <c r="J2204" s="8">
        <v>3333000</v>
      </c>
      <c r="K2204" s="10">
        <f t="shared" si="72"/>
        <v>1</v>
      </c>
    </row>
    <row r="2205" spans="1:11" x14ac:dyDescent="0.25">
      <c r="A2205" s="7" t="s">
        <v>1327</v>
      </c>
      <c r="B2205" s="7" t="s">
        <v>8468</v>
      </c>
      <c r="C2205" s="7" t="s">
        <v>14030</v>
      </c>
      <c r="D2205" s="7" t="s">
        <v>14031</v>
      </c>
      <c r="E2205" s="7" t="s">
        <v>15616</v>
      </c>
      <c r="F2205" s="7" t="s">
        <v>22074</v>
      </c>
      <c r="G2205" s="8">
        <v>1600000</v>
      </c>
      <c r="H2205" s="8">
        <v>0</v>
      </c>
      <c r="I2205" s="9">
        <f t="shared" si="71"/>
        <v>1600000</v>
      </c>
      <c r="J2205" s="8">
        <v>1600000</v>
      </c>
      <c r="K2205" s="10">
        <f t="shared" si="72"/>
        <v>1</v>
      </c>
    </row>
    <row r="2206" spans="1:11" x14ac:dyDescent="0.25">
      <c r="A2206" s="7" t="s">
        <v>1328</v>
      </c>
      <c r="B2206" s="7" t="s">
        <v>8469</v>
      </c>
      <c r="C2206" s="7" t="s">
        <v>14066</v>
      </c>
      <c r="D2206" s="7" t="s">
        <v>14067</v>
      </c>
      <c r="E2206" s="7" t="s">
        <v>15617</v>
      </c>
      <c r="F2206" s="7" t="s">
        <v>22075</v>
      </c>
      <c r="G2206" s="8">
        <v>6933334</v>
      </c>
      <c r="H2206" s="8">
        <v>0</v>
      </c>
      <c r="I2206" s="9">
        <f t="shared" si="71"/>
        <v>6933334</v>
      </c>
      <c r="J2206" s="8">
        <v>6933333</v>
      </c>
      <c r="K2206" s="10">
        <f t="shared" si="72"/>
        <v>0.99999985576924466</v>
      </c>
    </row>
    <row r="2207" spans="1:11" x14ac:dyDescent="0.25">
      <c r="A2207" s="7" t="s">
        <v>1329</v>
      </c>
      <c r="B2207" s="7" t="s">
        <v>8470</v>
      </c>
      <c r="C2207" s="7" t="s">
        <v>14016</v>
      </c>
      <c r="D2207" s="7" t="s">
        <v>14017</v>
      </c>
      <c r="E2207" s="7" t="s">
        <v>15618</v>
      </c>
      <c r="F2207" s="7" t="s">
        <v>21731</v>
      </c>
      <c r="G2207" s="8">
        <v>8510000</v>
      </c>
      <c r="H2207" s="8">
        <v>0</v>
      </c>
      <c r="I2207" s="9">
        <f t="shared" si="71"/>
        <v>8510000</v>
      </c>
      <c r="J2207" s="8">
        <v>8510000</v>
      </c>
      <c r="K2207" s="10">
        <f t="shared" si="72"/>
        <v>1</v>
      </c>
    </row>
    <row r="2208" spans="1:11" x14ac:dyDescent="0.25">
      <c r="A2208" s="7" t="s">
        <v>1330</v>
      </c>
      <c r="B2208" s="7" t="s">
        <v>8471</v>
      </c>
      <c r="C2208" s="7" t="s">
        <v>14016</v>
      </c>
      <c r="D2208" s="7" t="s">
        <v>14017</v>
      </c>
      <c r="E2208" s="7" t="s">
        <v>15619</v>
      </c>
      <c r="F2208" s="7" t="s">
        <v>22076</v>
      </c>
      <c r="G2208" s="8">
        <v>4600000</v>
      </c>
      <c r="H2208" s="8">
        <v>0</v>
      </c>
      <c r="I2208" s="9">
        <f t="shared" si="71"/>
        <v>4600000</v>
      </c>
      <c r="J2208" s="8">
        <v>4600000</v>
      </c>
      <c r="K2208" s="10">
        <f t="shared" si="72"/>
        <v>1</v>
      </c>
    </row>
    <row r="2209" spans="1:11" x14ac:dyDescent="0.25">
      <c r="A2209" s="7" t="s">
        <v>1331</v>
      </c>
      <c r="B2209" s="7" t="s">
        <v>8472</v>
      </c>
      <c r="C2209" s="7" t="s">
        <v>14030</v>
      </c>
      <c r="D2209" s="7" t="s">
        <v>14031</v>
      </c>
      <c r="E2209" s="7" t="s">
        <v>15620</v>
      </c>
      <c r="F2209" s="7" t="s">
        <v>22077</v>
      </c>
      <c r="G2209" s="8">
        <v>9302793</v>
      </c>
      <c r="H2209" s="8">
        <v>0</v>
      </c>
      <c r="I2209" s="9">
        <f t="shared" si="71"/>
        <v>9302793</v>
      </c>
      <c r="J2209" s="8">
        <v>9302793</v>
      </c>
      <c r="K2209" s="10">
        <f t="shared" si="72"/>
        <v>1</v>
      </c>
    </row>
    <row r="2210" spans="1:11" x14ac:dyDescent="0.25">
      <c r="A2210" s="7" t="s">
        <v>1332</v>
      </c>
      <c r="B2210" s="7" t="s">
        <v>8473</v>
      </c>
      <c r="C2210" s="7" t="s">
        <v>14030</v>
      </c>
      <c r="D2210" s="7" t="s">
        <v>14031</v>
      </c>
      <c r="E2210" s="7" t="s">
        <v>15621</v>
      </c>
      <c r="F2210" s="7" t="s">
        <v>22078</v>
      </c>
      <c r="G2210" s="8">
        <v>11292656</v>
      </c>
      <c r="H2210" s="8">
        <v>0</v>
      </c>
      <c r="I2210" s="9">
        <f t="shared" si="71"/>
        <v>11292656</v>
      </c>
      <c r="J2210" s="8">
        <v>11292656</v>
      </c>
      <c r="K2210" s="10">
        <f t="shared" si="72"/>
        <v>1</v>
      </c>
    </row>
    <row r="2211" spans="1:11" x14ac:dyDescent="0.25">
      <c r="A2211" s="7" t="s">
        <v>1333</v>
      </c>
      <c r="B2211" s="7" t="s">
        <v>8474</v>
      </c>
      <c r="C2211" s="7" t="s">
        <v>14030</v>
      </c>
      <c r="D2211" s="7" t="s">
        <v>14031</v>
      </c>
      <c r="E2211" s="7" t="s">
        <v>15622</v>
      </c>
      <c r="F2211" s="7" t="s">
        <v>22079</v>
      </c>
      <c r="G2211" s="8">
        <v>13054015</v>
      </c>
      <c r="H2211" s="8">
        <v>0</v>
      </c>
      <c r="I2211" s="9">
        <f t="shared" si="71"/>
        <v>13054015</v>
      </c>
      <c r="J2211" s="8">
        <v>13054015</v>
      </c>
      <c r="K2211" s="10">
        <f t="shared" si="72"/>
        <v>1</v>
      </c>
    </row>
    <row r="2212" spans="1:11" x14ac:dyDescent="0.25">
      <c r="A2212" s="7" t="s">
        <v>1334</v>
      </c>
      <c r="B2212" s="7" t="s">
        <v>8475</v>
      </c>
      <c r="C2212" s="7" t="s">
        <v>14030</v>
      </c>
      <c r="D2212" s="7" t="s">
        <v>14031</v>
      </c>
      <c r="E2212" s="7" t="s">
        <v>15623</v>
      </c>
      <c r="F2212" s="7" t="s">
        <v>22080</v>
      </c>
      <c r="G2212" s="8">
        <v>7603903</v>
      </c>
      <c r="H2212" s="8">
        <v>0</v>
      </c>
      <c r="I2212" s="9">
        <f t="shared" si="71"/>
        <v>7603903</v>
      </c>
      <c r="J2212" s="8">
        <v>7603903</v>
      </c>
      <c r="K2212" s="10">
        <f t="shared" si="72"/>
        <v>1</v>
      </c>
    </row>
    <row r="2213" spans="1:11" x14ac:dyDescent="0.25">
      <c r="A2213" s="7" t="s">
        <v>1337</v>
      </c>
      <c r="B2213" s="7" t="s">
        <v>8478</v>
      </c>
      <c r="C2213" s="7" t="s">
        <v>14030</v>
      </c>
      <c r="D2213" s="7" t="s">
        <v>14031</v>
      </c>
      <c r="E2213" s="7" t="s">
        <v>15626</v>
      </c>
      <c r="F2213" s="7" t="s">
        <v>22082</v>
      </c>
      <c r="G2213" s="8">
        <v>11292656</v>
      </c>
      <c r="H2213" s="8">
        <v>0</v>
      </c>
      <c r="I2213" s="9">
        <f t="shared" si="71"/>
        <v>11292656</v>
      </c>
      <c r="J2213" s="8">
        <v>11292656</v>
      </c>
      <c r="K2213" s="10">
        <f t="shared" si="72"/>
        <v>1</v>
      </c>
    </row>
    <row r="2214" spans="1:11" x14ac:dyDescent="0.25">
      <c r="A2214" s="7" t="s">
        <v>1338</v>
      </c>
      <c r="B2214" s="7" t="s">
        <v>8479</v>
      </c>
      <c r="C2214" s="7" t="s">
        <v>14030</v>
      </c>
      <c r="D2214" s="7" t="s">
        <v>14031</v>
      </c>
      <c r="E2214" s="7" t="s">
        <v>15627</v>
      </c>
      <c r="F2214" s="7" t="s">
        <v>22083</v>
      </c>
      <c r="G2214" s="8">
        <v>4300000</v>
      </c>
      <c r="H2214" s="8">
        <v>0</v>
      </c>
      <c r="I2214" s="9">
        <f t="shared" si="71"/>
        <v>4300000</v>
      </c>
      <c r="J2214" s="8">
        <v>4300000</v>
      </c>
      <c r="K2214" s="10">
        <f t="shared" si="72"/>
        <v>1</v>
      </c>
    </row>
    <row r="2215" spans="1:11" x14ac:dyDescent="0.25">
      <c r="A2215" s="7" t="s">
        <v>1339</v>
      </c>
      <c r="B2215" s="7" t="s">
        <v>8480</v>
      </c>
      <c r="C2215" s="7" t="s">
        <v>14030</v>
      </c>
      <c r="D2215" s="7" t="s">
        <v>14031</v>
      </c>
      <c r="E2215" s="7" t="s">
        <v>15628</v>
      </c>
      <c r="F2215" s="7" t="s">
        <v>22084</v>
      </c>
      <c r="G2215" s="8">
        <v>6824867</v>
      </c>
      <c r="H2215" s="8">
        <v>0</v>
      </c>
      <c r="I2215" s="9">
        <f t="shared" si="71"/>
        <v>6824867</v>
      </c>
      <c r="J2215" s="8">
        <v>6824867</v>
      </c>
      <c r="K2215" s="10">
        <f t="shared" si="72"/>
        <v>1</v>
      </c>
    </row>
    <row r="2216" spans="1:11" x14ac:dyDescent="0.25">
      <c r="A2216" s="7" t="s">
        <v>1340</v>
      </c>
      <c r="B2216" s="7" t="s">
        <v>8481</v>
      </c>
      <c r="C2216" s="7" t="s">
        <v>14030</v>
      </c>
      <c r="D2216" s="7" t="s">
        <v>14031</v>
      </c>
      <c r="E2216" s="7" t="s">
        <v>15629</v>
      </c>
      <c r="F2216" s="7" t="s">
        <v>22085</v>
      </c>
      <c r="G2216" s="8">
        <v>10272625</v>
      </c>
      <c r="H2216" s="8">
        <v>0</v>
      </c>
      <c r="I2216" s="9">
        <f t="shared" si="71"/>
        <v>10272625</v>
      </c>
      <c r="J2216" s="8">
        <v>10272625</v>
      </c>
      <c r="K2216" s="10">
        <f t="shared" si="72"/>
        <v>1</v>
      </c>
    </row>
    <row r="2217" spans="1:11" x14ac:dyDescent="0.25">
      <c r="A2217" s="7" t="s">
        <v>1341</v>
      </c>
      <c r="B2217" s="7" t="s">
        <v>8482</v>
      </c>
      <c r="C2217" s="7" t="s">
        <v>14030</v>
      </c>
      <c r="D2217" s="7" t="s">
        <v>14031</v>
      </c>
      <c r="E2217" s="7" t="s">
        <v>15630</v>
      </c>
      <c r="F2217" s="7" t="s">
        <v>21700</v>
      </c>
      <c r="G2217" s="8">
        <v>8450181</v>
      </c>
      <c r="H2217" s="8">
        <v>0</v>
      </c>
      <c r="I2217" s="9">
        <f t="shared" si="71"/>
        <v>8450181</v>
      </c>
      <c r="J2217" s="8">
        <v>8450181</v>
      </c>
      <c r="K2217" s="10">
        <f t="shared" si="72"/>
        <v>1</v>
      </c>
    </row>
    <row r="2218" spans="1:11" x14ac:dyDescent="0.25">
      <c r="A2218" s="7" t="s">
        <v>1342</v>
      </c>
      <c r="B2218" s="7" t="s">
        <v>8483</v>
      </c>
      <c r="C2218" s="7" t="s">
        <v>14030</v>
      </c>
      <c r="D2218" s="7" t="s">
        <v>14031</v>
      </c>
      <c r="E2218" s="7" t="s">
        <v>15631</v>
      </c>
      <c r="F2218" s="7" t="s">
        <v>22086</v>
      </c>
      <c r="G2218" s="8">
        <v>16765433</v>
      </c>
      <c r="H2218" s="8">
        <v>0</v>
      </c>
      <c r="I2218" s="9">
        <f t="shared" si="71"/>
        <v>16765433</v>
      </c>
      <c r="J2218" s="8">
        <v>16765433</v>
      </c>
      <c r="K2218" s="10">
        <f t="shared" si="72"/>
        <v>1</v>
      </c>
    </row>
    <row r="2219" spans="1:11" x14ac:dyDescent="0.25">
      <c r="A2219" s="7" t="s">
        <v>1343</v>
      </c>
      <c r="B2219" s="7" t="s">
        <v>8484</v>
      </c>
      <c r="C2219" s="7" t="s">
        <v>14030</v>
      </c>
      <c r="D2219" s="7" t="s">
        <v>14031</v>
      </c>
      <c r="E2219" s="7" t="s">
        <v>15632</v>
      </c>
      <c r="F2219" s="7" t="s">
        <v>22087</v>
      </c>
      <c r="G2219" s="8">
        <v>19246778</v>
      </c>
      <c r="H2219" s="8">
        <v>0</v>
      </c>
      <c r="I2219" s="9">
        <f t="shared" si="71"/>
        <v>19246778</v>
      </c>
      <c r="J2219" s="8">
        <v>19246778</v>
      </c>
      <c r="K2219" s="10">
        <f t="shared" si="72"/>
        <v>1</v>
      </c>
    </row>
    <row r="2220" spans="1:11" x14ac:dyDescent="0.25">
      <c r="A2220" s="7" t="s">
        <v>1344</v>
      </c>
      <c r="B2220" s="7" t="s">
        <v>8485</v>
      </c>
      <c r="C2220" s="7" t="s">
        <v>14030</v>
      </c>
      <c r="D2220" s="7" t="s">
        <v>14031</v>
      </c>
      <c r="E2220" s="7" t="s">
        <v>15633</v>
      </c>
      <c r="F2220" s="7" t="s">
        <v>22088</v>
      </c>
      <c r="G2220" s="8">
        <v>6662675</v>
      </c>
      <c r="H2220" s="8">
        <v>0</v>
      </c>
      <c r="I2220" s="9">
        <f t="shared" si="71"/>
        <v>6662675</v>
      </c>
      <c r="J2220" s="8">
        <v>6662675</v>
      </c>
      <c r="K2220" s="10">
        <f t="shared" si="72"/>
        <v>1</v>
      </c>
    </row>
    <row r="2221" spans="1:11" x14ac:dyDescent="0.25">
      <c r="A2221" s="7" t="s">
        <v>1345</v>
      </c>
      <c r="B2221" s="7" t="s">
        <v>8486</v>
      </c>
      <c r="C2221" s="7" t="s">
        <v>14030</v>
      </c>
      <c r="D2221" s="7" t="s">
        <v>14031</v>
      </c>
      <c r="E2221" s="7" t="s">
        <v>15634</v>
      </c>
      <c r="F2221" s="7" t="s">
        <v>22089</v>
      </c>
      <c r="G2221" s="8">
        <v>10328614</v>
      </c>
      <c r="H2221" s="8">
        <v>0</v>
      </c>
      <c r="I2221" s="9">
        <f t="shared" si="71"/>
        <v>10328614</v>
      </c>
      <c r="J2221" s="8">
        <v>10328614</v>
      </c>
      <c r="K2221" s="10">
        <f t="shared" si="72"/>
        <v>1</v>
      </c>
    </row>
    <row r="2222" spans="1:11" x14ac:dyDescent="0.25">
      <c r="A2222" s="7" t="s">
        <v>1346</v>
      </c>
      <c r="B2222" s="7" t="s">
        <v>8487</v>
      </c>
      <c r="C2222" s="7" t="s">
        <v>14030</v>
      </c>
      <c r="D2222" s="7" t="s">
        <v>14031</v>
      </c>
      <c r="E2222" s="7" t="s">
        <v>15635</v>
      </c>
      <c r="F2222" s="7" t="s">
        <v>22090</v>
      </c>
      <c r="G2222" s="8">
        <v>4018576</v>
      </c>
      <c r="H2222" s="8">
        <v>0</v>
      </c>
      <c r="I2222" s="9">
        <f t="shared" si="71"/>
        <v>4018576</v>
      </c>
      <c r="J2222" s="8">
        <v>4018576</v>
      </c>
      <c r="K2222" s="10">
        <f t="shared" si="72"/>
        <v>1</v>
      </c>
    </row>
    <row r="2223" spans="1:11" x14ac:dyDescent="0.25">
      <c r="A2223" s="7" t="s">
        <v>1348</v>
      </c>
      <c r="B2223" s="7" t="s">
        <v>8489</v>
      </c>
      <c r="C2223" s="7" t="s">
        <v>14030</v>
      </c>
      <c r="D2223" s="7" t="s">
        <v>14031</v>
      </c>
      <c r="E2223" s="7" t="s">
        <v>15637</v>
      </c>
      <c r="F2223" s="7" t="s">
        <v>22092</v>
      </c>
      <c r="G2223" s="8">
        <v>6598783</v>
      </c>
      <c r="H2223" s="8">
        <v>0</v>
      </c>
      <c r="I2223" s="9">
        <f t="shared" si="71"/>
        <v>6598783</v>
      </c>
      <c r="J2223" s="8">
        <v>6598783</v>
      </c>
      <c r="K2223" s="10">
        <f t="shared" si="72"/>
        <v>1</v>
      </c>
    </row>
    <row r="2224" spans="1:11" x14ac:dyDescent="0.25">
      <c r="A2224" s="7" t="s">
        <v>1349</v>
      </c>
      <c r="B2224" s="7" t="s">
        <v>8490</v>
      </c>
      <c r="C2224" s="7" t="s">
        <v>14030</v>
      </c>
      <c r="D2224" s="7" t="s">
        <v>14031</v>
      </c>
      <c r="E2224" s="7" t="s">
        <v>15638</v>
      </c>
      <c r="F2224" s="7" t="s">
        <v>22093</v>
      </c>
      <c r="G2224" s="8">
        <v>23542196</v>
      </c>
      <c r="H2224" s="8">
        <v>0</v>
      </c>
      <c r="I2224" s="9">
        <f t="shared" si="71"/>
        <v>23542196</v>
      </c>
      <c r="J2224" s="8">
        <v>23542196</v>
      </c>
      <c r="K2224" s="10">
        <f t="shared" si="72"/>
        <v>1</v>
      </c>
    </row>
    <row r="2225" spans="1:11" x14ac:dyDescent="0.25">
      <c r="A2225" s="7" t="s">
        <v>1350</v>
      </c>
      <c r="B2225" s="7" t="s">
        <v>8491</v>
      </c>
      <c r="C2225" s="7" t="s">
        <v>14030</v>
      </c>
      <c r="D2225" s="7" t="s">
        <v>14031</v>
      </c>
      <c r="E2225" s="7" t="s">
        <v>15639</v>
      </c>
      <c r="F2225" s="7" t="s">
        <v>22094</v>
      </c>
      <c r="G2225" s="8">
        <v>10329444</v>
      </c>
      <c r="H2225" s="8">
        <v>0</v>
      </c>
      <c r="I2225" s="9">
        <f t="shared" si="71"/>
        <v>10329444</v>
      </c>
      <c r="J2225" s="8">
        <v>10329444</v>
      </c>
      <c r="K2225" s="10">
        <f t="shared" si="72"/>
        <v>1</v>
      </c>
    </row>
    <row r="2226" spans="1:11" x14ac:dyDescent="0.25">
      <c r="A2226" s="7" t="s">
        <v>1351</v>
      </c>
      <c r="B2226" s="7" t="s">
        <v>8492</v>
      </c>
      <c r="C2226" s="7" t="s">
        <v>14030</v>
      </c>
      <c r="D2226" s="7" t="s">
        <v>14031</v>
      </c>
      <c r="E2226" s="7" t="s">
        <v>15640</v>
      </c>
      <c r="F2226" s="7" t="s">
        <v>22095</v>
      </c>
      <c r="G2226" s="8">
        <v>10329444</v>
      </c>
      <c r="H2226" s="8">
        <v>0</v>
      </c>
      <c r="I2226" s="9">
        <f t="shared" si="71"/>
        <v>10329444</v>
      </c>
      <c r="J2226" s="8">
        <v>10329444</v>
      </c>
      <c r="K2226" s="10">
        <f t="shared" si="72"/>
        <v>1</v>
      </c>
    </row>
    <row r="2227" spans="1:11" x14ac:dyDescent="0.25">
      <c r="A2227" s="7" t="s">
        <v>1352</v>
      </c>
      <c r="B2227" s="7" t="s">
        <v>8493</v>
      </c>
      <c r="C2227" s="7" t="s">
        <v>14030</v>
      </c>
      <c r="D2227" s="7" t="s">
        <v>14031</v>
      </c>
      <c r="E2227" s="7" t="s">
        <v>15641</v>
      </c>
      <c r="F2227" s="7" t="s">
        <v>22096</v>
      </c>
      <c r="G2227" s="8">
        <v>13121978</v>
      </c>
      <c r="H2227" s="8">
        <v>0</v>
      </c>
      <c r="I2227" s="9">
        <f t="shared" si="71"/>
        <v>13121978</v>
      </c>
      <c r="J2227" s="8">
        <v>13121978</v>
      </c>
      <c r="K2227" s="10">
        <f t="shared" si="72"/>
        <v>1</v>
      </c>
    </row>
    <row r="2228" spans="1:11" x14ac:dyDescent="0.25">
      <c r="A2228" s="7" t="s">
        <v>1353</v>
      </c>
      <c r="B2228" s="7" t="s">
        <v>8494</v>
      </c>
      <c r="C2228" s="7" t="s">
        <v>14030</v>
      </c>
      <c r="D2228" s="7" t="s">
        <v>14031</v>
      </c>
      <c r="E2228" s="7" t="s">
        <v>15642</v>
      </c>
      <c r="F2228" s="7" t="s">
        <v>22097</v>
      </c>
      <c r="G2228" s="8">
        <v>8389333</v>
      </c>
      <c r="H2228" s="8">
        <v>0</v>
      </c>
      <c r="I2228" s="9">
        <f t="shared" si="71"/>
        <v>8389333</v>
      </c>
      <c r="J2228" s="8">
        <v>8389333</v>
      </c>
      <c r="K2228" s="10">
        <f t="shared" si="72"/>
        <v>1</v>
      </c>
    </row>
    <row r="2229" spans="1:11" x14ac:dyDescent="0.25">
      <c r="A2229" s="7" t="s">
        <v>1354</v>
      </c>
      <c r="B2229" s="7" t="s">
        <v>8495</v>
      </c>
      <c r="C2229" s="7" t="s">
        <v>14030</v>
      </c>
      <c r="D2229" s="7" t="s">
        <v>14031</v>
      </c>
      <c r="E2229" s="7" t="s">
        <v>15643</v>
      </c>
      <c r="F2229" s="7" t="s">
        <v>22098</v>
      </c>
      <c r="G2229" s="8">
        <v>16321691</v>
      </c>
      <c r="H2229" s="8">
        <v>0</v>
      </c>
      <c r="I2229" s="9">
        <f t="shared" si="71"/>
        <v>16321691</v>
      </c>
      <c r="J2229" s="8">
        <v>16321691</v>
      </c>
      <c r="K2229" s="10">
        <f t="shared" si="72"/>
        <v>1</v>
      </c>
    </row>
    <row r="2230" spans="1:11" x14ac:dyDescent="0.25">
      <c r="A2230" s="7" t="s">
        <v>1355</v>
      </c>
      <c r="B2230" s="7" t="s">
        <v>8496</v>
      </c>
      <c r="C2230" s="7" t="s">
        <v>14030</v>
      </c>
      <c r="D2230" s="7" t="s">
        <v>14031</v>
      </c>
      <c r="E2230" s="7" t="s">
        <v>15644</v>
      </c>
      <c r="F2230" s="7" t="s">
        <v>22099</v>
      </c>
      <c r="G2230" s="8">
        <v>8796443</v>
      </c>
      <c r="H2230" s="8">
        <v>0</v>
      </c>
      <c r="I2230" s="9">
        <f t="shared" si="71"/>
        <v>8796443</v>
      </c>
      <c r="J2230" s="8">
        <v>8796443</v>
      </c>
      <c r="K2230" s="10">
        <f t="shared" si="72"/>
        <v>1</v>
      </c>
    </row>
    <row r="2231" spans="1:11" x14ac:dyDescent="0.25">
      <c r="A2231" s="7" t="s">
        <v>1356</v>
      </c>
      <c r="B2231" s="7" t="s">
        <v>8497</v>
      </c>
      <c r="C2231" s="7" t="s">
        <v>14030</v>
      </c>
      <c r="D2231" s="7" t="s">
        <v>14031</v>
      </c>
      <c r="E2231" s="7" t="s">
        <v>15645</v>
      </c>
      <c r="F2231" s="7" t="s">
        <v>22100</v>
      </c>
      <c r="G2231" s="8">
        <v>6823895</v>
      </c>
      <c r="H2231" s="8">
        <v>0</v>
      </c>
      <c r="I2231" s="9">
        <f t="shared" si="71"/>
        <v>6823895</v>
      </c>
      <c r="J2231" s="8">
        <v>6823895</v>
      </c>
      <c r="K2231" s="10">
        <f t="shared" si="72"/>
        <v>1</v>
      </c>
    </row>
    <row r="2232" spans="1:11" x14ac:dyDescent="0.25">
      <c r="A2232" s="7" t="s">
        <v>1357</v>
      </c>
      <c r="B2232" s="7" t="s">
        <v>8498</v>
      </c>
      <c r="C2232" s="7" t="s">
        <v>14030</v>
      </c>
      <c r="D2232" s="7" t="s">
        <v>14031</v>
      </c>
      <c r="E2232" s="7" t="s">
        <v>15646</v>
      </c>
      <c r="F2232" s="7" t="s">
        <v>22101</v>
      </c>
      <c r="G2232" s="8">
        <v>10798966</v>
      </c>
      <c r="H2232" s="8">
        <v>0</v>
      </c>
      <c r="I2232" s="9">
        <f t="shared" si="71"/>
        <v>10798966</v>
      </c>
      <c r="J2232" s="8">
        <v>10798966</v>
      </c>
      <c r="K2232" s="10">
        <f t="shared" si="72"/>
        <v>1</v>
      </c>
    </row>
    <row r="2233" spans="1:11" x14ac:dyDescent="0.25">
      <c r="A2233" s="7" t="s">
        <v>1359</v>
      </c>
      <c r="B2233" s="7" t="s">
        <v>8500</v>
      </c>
      <c r="C2233" s="7" t="s">
        <v>14030</v>
      </c>
      <c r="D2233" s="7" t="s">
        <v>14031</v>
      </c>
      <c r="E2233" s="7" t="s">
        <v>15648</v>
      </c>
      <c r="F2233" s="7" t="s">
        <v>22103</v>
      </c>
      <c r="G2233" s="8">
        <v>10532994</v>
      </c>
      <c r="H2233" s="8">
        <v>0</v>
      </c>
      <c r="I2233" s="9">
        <f t="shared" si="71"/>
        <v>10532994</v>
      </c>
      <c r="J2233" s="8">
        <v>10532994</v>
      </c>
      <c r="K2233" s="10">
        <f t="shared" si="72"/>
        <v>1</v>
      </c>
    </row>
    <row r="2234" spans="1:11" x14ac:dyDescent="0.25">
      <c r="A2234" s="7" t="s">
        <v>1360</v>
      </c>
      <c r="B2234" s="7" t="s">
        <v>8501</v>
      </c>
      <c r="C2234" s="7" t="s">
        <v>14030</v>
      </c>
      <c r="D2234" s="7" t="s">
        <v>14031</v>
      </c>
      <c r="E2234" s="7" t="s">
        <v>15649</v>
      </c>
      <c r="F2234" s="7" t="s">
        <v>22104</v>
      </c>
      <c r="G2234" s="8">
        <v>8845498</v>
      </c>
      <c r="H2234" s="8">
        <v>0</v>
      </c>
      <c r="I2234" s="9">
        <f t="shared" si="71"/>
        <v>8845498</v>
      </c>
      <c r="J2234" s="8">
        <v>8845498</v>
      </c>
      <c r="K2234" s="10">
        <f t="shared" si="72"/>
        <v>1</v>
      </c>
    </row>
    <row r="2235" spans="1:11" x14ac:dyDescent="0.25">
      <c r="A2235" s="7" t="s">
        <v>1361</v>
      </c>
      <c r="B2235" s="7" t="s">
        <v>8502</v>
      </c>
      <c r="C2235" s="7" t="s">
        <v>14030</v>
      </c>
      <c r="D2235" s="7" t="s">
        <v>14031</v>
      </c>
      <c r="E2235" s="7" t="s">
        <v>15650</v>
      </c>
      <c r="F2235" s="7" t="s">
        <v>22105</v>
      </c>
      <c r="G2235" s="8">
        <v>8845498</v>
      </c>
      <c r="H2235" s="8">
        <v>0</v>
      </c>
      <c r="I2235" s="9">
        <f t="shared" si="71"/>
        <v>8845498</v>
      </c>
      <c r="J2235" s="8">
        <v>8845498</v>
      </c>
      <c r="K2235" s="10">
        <f t="shared" si="72"/>
        <v>1</v>
      </c>
    </row>
    <row r="2236" spans="1:11" x14ac:dyDescent="0.25">
      <c r="A2236" s="7" t="s">
        <v>1362</v>
      </c>
      <c r="B2236" s="7" t="s">
        <v>8503</v>
      </c>
      <c r="C2236" s="7" t="s">
        <v>14030</v>
      </c>
      <c r="D2236" s="7" t="s">
        <v>14031</v>
      </c>
      <c r="E2236" s="7" t="s">
        <v>15651</v>
      </c>
      <c r="F2236" s="7" t="s">
        <v>22106</v>
      </c>
      <c r="G2236" s="8">
        <v>8845498</v>
      </c>
      <c r="H2236" s="8">
        <v>0</v>
      </c>
      <c r="I2236" s="9">
        <f t="shared" si="71"/>
        <v>8845498</v>
      </c>
      <c r="J2236" s="8">
        <v>8845498</v>
      </c>
      <c r="K2236" s="10">
        <f t="shared" si="72"/>
        <v>1</v>
      </c>
    </row>
    <row r="2237" spans="1:11" x14ac:dyDescent="0.25">
      <c r="A2237" s="7" t="s">
        <v>1363</v>
      </c>
      <c r="B2237" s="7" t="s">
        <v>8504</v>
      </c>
      <c r="C2237" s="7" t="s">
        <v>14030</v>
      </c>
      <c r="D2237" s="7" t="s">
        <v>14031</v>
      </c>
      <c r="E2237" s="7" t="s">
        <v>15652</v>
      </c>
      <c r="F2237" s="7" t="s">
        <v>22107</v>
      </c>
      <c r="G2237" s="8">
        <v>13613072</v>
      </c>
      <c r="H2237" s="8">
        <v>0</v>
      </c>
      <c r="I2237" s="9">
        <f t="shared" si="71"/>
        <v>13613072</v>
      </c>
      <c r="J2237" s="8">
        <v>13613072</v>
      </c>
      <c r="K2237" s="10">
        <f t="shared" si="72"/>
        <v>1</v>
      </c>
    </row>
    <row r="2238" spans="1:11" x14ac:dyDescent="0.25">
      <c r="A2238" s="7" t="s">
        <v>1364</v>
      </c>
      <c r="B2238" s="7" t="s">
        <v>8505</v>
      </c>
      <c r="C2238" s="7" t="s">
        <v>14030</v>
      </c>
      <c r="D2238" s="7" t="s">
        <v>14031</v>
      </c>
      <c r="E2238" s="7" t="s">
        <v>15653</v>
      </c>
      <c r="F2238" s="7" t="s">
        <v>22108</v>
      </c>
      <c r="G2238" s="8">
        <v>15744428</v>
      </c>
      <c r="H2238" s="8">
        <v>0</v>
      </c>
      <c r="I2238" s="9">
        <f t="shared" si="71"/>
        <v>15744428</v>
      </c>
      <c r="J2238" s="8">
        <v>15744428</v>
      </c>
      <c r="K2238" s="10">
        <f t="shared" si="72"/>
        <v>1</v>
      </c>
    </row>
    <row r="2239" spans="1:11" x14ac:dyDescent="0.25">
      <c r="A2239" s="7" t="s">
        <v>1365</v>
      </c>
      <c r="B2239" s="7" t="s">
        <v>8506</v>
      </c>
      <c r="C2239" s="7" t="s">
        <v>14016</v>
      </c>
      <c r="D2239" s="7" t="s">
        <v>14017</v>
      </c>
      <c r="E2239" s="7" t="s">
        <v>15654</v>
      </c>
      <c r="F2239" s="7" t="s">
        <v>22109</v>
      </c>
      <c r="G2239" s="8">
        <v>5000000</v>
      </c>
      <c r="H2239" s="8">
        <v>0</v>
      </c>
      <c r="I2239" s="9">
        <f t="shared" si="71"/>
        <v>5000000</v>
      </c>
      <c r="J2239" s="8">
        <v>5000000</v>
      </c>
      <c r="K2239" s="10">
        <f t="shared" si="72"/>
        <v>1</v>
      </c>
    </row>
    <row r="2240" spans="1:11" x14ac:dyDescent="0.25">
      <c r="A2240" s="7" t="s">
        <v>1366</v>
      </c>
      <c r="B2240" s="7" t="s">
        <v>8507</v>
      </c>
      <c r="C2240" s="7" t="s">
        <v>14016</v>
      </c>
      <c r="D2240" s="7" t="s">
        <v>14017</v>
      </c>
      <c r="E2240" s="7" t="s">
        <v>15655</v>
      </c>
      <c r="F2240" s="7" t="s">
        <v>22110</v>
      </c>
      <c r="G2240" s="8">
        <v>11000000</v>
      </c>
      <c r="H2240" s="8">
        <v>11000000</v>
      </c>
      <c r="I2240" s="9">
        <f t="shared" si="71"/>
        <v>0</v>
      </c>
      <c r="J2240" s="8">
        <v>0</v>
      </c>
      <c r="K2240" s="10">
        <v>0</v>
      </c>
    </row>
    <row r="2241" spans="1:11" x14ac:dyDescent="0.25">
      <c r="A2241" s="7" t="s">
        <v>1367</v>
      </c>
      <c r="B2241" s="7" t="s">
        <v>8508</v>
      </c>
      <c r="C2241" s="7" t="s">
        <v>14030</v>
      </c>
      <c r="D2241" s="7" t="s">
        <v>14031</v>
      </c>
      <c r="E2241" s="7" t="s">
        <v>15656</v>
      </c>
      <c r="F2241" s="7" t="s">
        <v>21722</v>
      </c>
      <c r="G2241" s="8">
        <v>15015444</v>
      </c>
      <c r="H2241" s="8">
        <v>0</v>
      </c>
      <c r="I2241" s="9">
        <f t="shared" si="71"/>
        <v>15015444</v>
      </c>
      <c r="J2241" s="8">
        <v>15015444</v>
      </c>
      <c r="K2241" s="10">
        <f t="shared" si="72"/>
        <v>1</v>
      </c>
    </row>
    <row r="2242" spans="1:11" x14ac:dyDescent="0.25">
      <c r="A2242" s="7" t="s">
        <v>1368</v>
      </c>
      <c r="B2242" s="7" t="s">
        <v>8509</v>
      </c>
      <c r="C2242" s="7" t="s">
        <v>14030</v>
      </c>
      <c r="D2242" s="7" t="s">
        <v>14031</v>
      </c>
      <c r="E2242" s="7" t="s">
        <v>15657</v>
      </c>
      <c r="F2242" s="7" t="s">
        <v>22111</v>
      </c>
      <c r="G2242" s="8">
        <v>8536169</v>
      </c>
      <c r="H2242" s="8">
        <v>0</v>
      </c>
      <c r="I2242" s="9">
        <f t="shared" ref="I2242:I2305" si="73">+G2242-H2242</f>
        <v>8536169</v>
      </c>
      <c r="J2242" s="8">
        <v>8536169</v>
      </c>
      <c r="K2242" s="10">
        <f t="shared" si="72"/>
        <v>1</v>
      </c>
    </row>
    <row r="2243" spans="1:11" x14ac:dyDescent="0.25">
      <c r="A2243" s="7" t="s">
        <v>1370</v>
      </c>
      <c r="B2243" s="7" t="s">
        <v>8511</v>
      </c>
      <c r="C2243" s="7" t="s">
        <v>14030</v>
      </c>
      <c r="D2243" s="7" t="s">
        <v>14031</v>
      </c>
      <c r="E2243" s="7" t="s">
        <v>15659</v>
      </c>
      <c r="F2243" s="7" t="s">
        <v>22113</v>
      </c>
      <c r="G2243" s="8">
        <v>7453001</v>
      </c>
      <c r="H2243" s="8">
        <v>0</v>
      </c>
      <c r="I2243" s="9">
        <f t="shared" si="73"/>
        <v>7453001</v>
      </c>
      <c r="J2243" s="8">
        <v>7453001</v>
      </c>
      <c r="K2243" s="10">
        <f t="shared" ref="K2243:K2306" si="74">+J2243/I2243</f>
        <v>1</v>
      </c>
    </row>
    <row r="2244" spans="1:11" x14ac:dyDescent="0.25">
      <c r="A2244" s="7" t="s">
        <v>1371</v>
      </c>
      <c r="B2244" s="7" t="s">
        <v>8512</v>
      </c>
      <c r="C2244" s="7" t="s">
        <v>14022</v>
      </c>
      <c r="D2244" s="7" t="s">
        <v>14023</v>
      </c>
      <c r="E2244" s="7" t="s">
        <v>15660</v>
      </c>
      <c r="F2244" s="7" t="s">
        <v>22114</v>
      </c>
      <c r="G2244" s="8">
        <v>8515883</v>
      </c>
      <c r="H2244" s="8">
        <v>0</v>
      </c>
      <c r="I2244" s="9">
        <f t="shared" si="73"/>
        <v>8515883</v>
      </c>
      <c r="J2244" s="8">
        <v>8515883</v>
      </c>
      <c r="K2244" s="10">
        <f t="shared" si="74"/>
        <v>1</v>
      </c>
    </row>
    <row r="2245" spans="1:11" x14ac:dyDescent="0.25">
      <c r="A2245" s="7" t="s">
        <v>1372</v>
      </c>
      <c r="B2245" s="7" t="s">
        <v>8513</v>
      </c>
      <c r="C2245" s="7" t="s">
        <v>14030</v>
      </c>
      <c r="D2245" s="7" t="s">
        <v>14031</v>
      </c>
      <c r="E2245" s="7" t="s">
        <v>15661</v>
      </c>
      <c r="F2245" s="7" t="s">
        <v>22115</v>
      </c>
      <c r="G2245" s="8">
        <v>26055187</v>
      </c>
      <c r="H2245" s="8">
        <v>0</v>
      </c>
      <c r="I2245" s="9">
        <f t="shared" si="73"/>
        <v>26055187</v>
      </c>
      <c r="J2245" s="8">
        <v>26055187</v>
      </c>
      <c r="K2245" s="10">
        <f t="shared" si="74"/>
        <v>1</v>
      </c>
    </row>
    <row r="2246" spans="1:11" x14ac:dyDescent="0.25">
      <c r="A2246" s="7" t="s">
        <v>1373</v>
      </c>
      <c r="B2246" s="7" t="s">
        <v>8514</v>
      </c>
      <c r="C2246" s="7" t="s">
        <v>14022</v>
      </c>
      <c r="D2246" s="7" t="s">
        <v>14023</v>
      </c>
      <c r="E2246" s="7" t="s">
        <v>15662</v>
      </c>
      <c r="F2246" s="7" t="s">
        <v>22116</v>
      </c>
      <c r="G2246" s="8">
        <v>3565013</v>
      </c>
      <c r="H2246" s="8">
        <v>0</v>
      </c>
      <c r="I2246" s="9">
        <f t="shared" si="73"/>
        <v>3565013</v>
      </c>
      <c r="J2246" s="8">
        <v>3565013</v>
      </c>
      <c r="K2246" s="10">
        <f t="shared" si="74"/>
        <v>1</v>
      </c>
    </row>
    <row r="2247" spans="1:11" x14ac:dyDescent="0.25">
      <c r="A2247" s="7" t="s">
        <v>1374</v>
      </c>
      <c r="B2247" s="7" t="s">
        <v>8515</v>
      </c>
      <c r="C2247" s="7" t="s">
        <v>14022</v>
      </c>
      <c r="D2247" s="7" t="s">
        <v>14023</v>
      </c>
      <c r="E2247" s="7" t="s">
        <v>15663</v>
      </c>
      <c r="F2247" s="7" t="s">
        <v>22117</v>
      </c>
      <c r="G2247" s="8">
        <v>5791325</v>
      </c>
      <c r="H2247" s="8">
        <v>0</v>
      </c>
      <c r="I2247" s="9">
        <f t="shared" si="73"/>
        <v>5791325</v>
      </c>
      <c r="J2247" s="8">
        <v>5791325</v>
      </c>
      <c r="K2247" s="10">
        <f t="shared" si="74"/>
        <v>1</v>
      </c>
    </row>
    <row r="2248" spans="1:11" x14ac:dyDescent="0.25">
      <c r="A2248" s="7" t="s">
        <v>1375</v>
      </c>
      <c r="B2248" s="7" t="s">
        <v>8516</v>
      </c>
      <c r="C2248" s="7" t="s">
        <v>14022</v>
      </c>
      <c r="D2248" s="7" t="s">
        <v>14023</v>
      </c>
      <c r="E2248" s="7" t="s">
        <v>15664</v>
      </c>
      <c r="F2248" s="7" t="s">
        <v>22118</v>
      </c>
      <c r="G2248" s="8">
        <v>9544989</v>
      </c>
      <c r="H2248" s="8">
        <v>0</v>
      </c>
      <c r="I2248" s="9">
        <f t="shared" si="73"/>
        <v>9544989</v>
      </c>
      <c r="J2248" s="8">
        <v>9544989</v>
      </c>
      <c r="K2248" s="10">
        <f t="shared" si="74"/>
        <v>1</v>
      </c>
    </row>
    <row r="2249" spans="1:11" x14ac:dyDescent="0.25">
      <c r="A2249" s="7" t="s">
        <v>1376</v>
      </c>
      <c r="B2249" s="7" t="s">
        <v>8517</v>
      </c>
      <c r="C2249" s="7" t="s">
        <v>14022</v>
      </c>
      <c r="D2249" s="7" t="s">
        <v>14023</v>
      </c>
      <c r="E2249" s="7" t="s">
        <v>15665</v>
      </c>
      <c r="F2249" s="7" t="s">
        <v>22119</v>
      </c>
      <c r="G2249" s="8">
        <v>20116503</v>
      </c>
      <c r="H2249" s="8">
        <v>0</v>
      </c>
      <c r="I2249" s="9">
        <f t="shared" si="73"/>
        <v>20116503</v>
      </c>
      <c r="J2249" s="8">
        <v>20116503</v>
      </c>
      <c r="K2249" s="10">
        <f t="shared" si="74"/>
        <v>1</v>
      </c>
    </row>
    <row r="2250" spans="1:11" x14ac:dyDescent="0.25">
      <c r="A2250" s="7" t="s">
        <v>1377</v>
      </c>
      <c r="B2250" s="7" t="s">
        <v>8518</v>
      </c>
      <c r="C2250" s="7" t="s">
        <v>14030</v>
      </c>
      <c r="D2250" s="7" t="s">
        <v>14031</v>
      </c>
      <c r="E2250" s="7" t="s">
        <v>15666</v>
      </c>
      <c r="F2250" s="7" t="s">
        <v>22120</v>
      </c>
      <c r="G2250" s="8">
        <v>3988200</v>
      </c>
      <c r="H2250" s="8">
        <v>0</v>
      </c>
      <c r="I2250" s="9">
        <f t="shared" si="73"/>
        <v>3988200</v>
      </c>
      <c r="J2250" s="8">
        <v>3988200</v>
      </c>
      <c r="K2250" s="10">
        <f t="shared" si="74"/>
        <v>1</v>
      </c>
    </row>
    <row r="2251" spans="1:11" x14ac:dyDescent="0.25">
      <c r="A2251" s="7" t="s">
        <v>1378</v>
      </c>
      <c r="B2251" s="7" t="s">
        <v>8519</v>
      </c>
      <c r="C2251" s="7" t="s">
        <v>14030</v>
      </c>
      <c r="D2251" s="7" t="s">
        <v>14031</v>
      </c>
      <c r="E2251" s="7" t="s">
        <v>15667</v>
      </c>
      <c r="F2251" s="7" t="s">
        <v>22121</v>
      </c>
      <c r="G2251" s="8">
        <v>3988200</v>
      </c>
      <c r="H2251" s="8">
        <v>0</v>
      </c>
      <c r="I2251" s="9">
        <f t="shared" si="73"/>
        <v>3988200</v>
      </c>
      <c r="J2251" s="8">
        <v>3988200</v>
      </c>
      <c r="K2251" s="10">
        <f t="shared" si="74"/>
        <v>1</v>
      </c>
    </row>
    <row r="2252" spans="1:11" x14ac:dyDescent="0.25">
      <c r="A2252" s="7" t="s">
        <v>1379</v>
      </c>
      <c r="B2252" s="7" t="s">
        <v>8520</v>
      </c>
      <c r="C2252" s="7" t="s">
        <v>14030</v>
      </c>
      <c r="D2252" s="7" t="s">
        <v>14031</v>
      </c>
      <c r="E2252" s="7" t="s">
        <v>15668</v>
      </c>
      <c r="F2252" s="7" t="s">
        <v>22122</v>
      </c>
      <c r="G2252" s="8">
        <v>16868200</v>
      </c>
      <c r="H2252" s="8">
        <v>0</v>
      </c>
      <c r="I2252" s="9">
        <f t="shared" si="73"/>
        <v>16868200</v>
      </c>
      <c r="J2252" s="8">
        <v>16868200</v>
      </c>
      <c r="K2252" s="10">
        <f t="shared" si="74"/>
        <v>1</v>
      </c>
    </row>
    <row r="2253" spans="1:11" x14ac:dyDescent="0.25">
      <c r="A2253" s="7" t="s">
        <v>1381</v>
      </c>
      <c r="B2253" s="7" t="s">
        <v>8522</v>
      </c>
      <c r="C2253" s="7" t="s">
        <v>14030</v>
      </c>
      <c r="D2253" s="7" t="s">
        <v>14031</v>
      </c>
      <c r="E2253" s="7" t="s">
        <v>15670</v>
      </c>
      <c r="F2253" s="7" t="s">
        <v>22123</v>
      </c>
      <c r="G2253" s="8">
        <v>10731800</v>
      </c>
      <c r="H2253" s="8">
        <v>0</v>
      </c>
      <c r="I2253" s="9">
        <f t="shared" si="73"/>
        <v>10731800</v>
      </c>
      <c r="J2253" s="8">
        <v>10731800</v>
      </c>
      <c r="K2253" s="10">
        <f t="shared" si="74"/>
        <v>1</v>
      </c>
    </row>
    <row r="2254" spans="1:11" x14ac:dyDescent="0.25">
      <c r="A2254" s="7" t="s">
        <v>1382</v>
      </c>
      <c r="B2254" s="7" t="s">
        <v>8523</v>
      </c>
      <c r="C2254" s="7" t="s">
        <v>14030</v>
      </c>
      <c r="D2254" s="7" t="s">
        <v>14031</v>
      </c>
      <c r="E2254" s="7" t="s">
        <v>15671</v>
      </c>
      <c r="F2254" s="7" t="s">
        <v>22124</v>
      </c>
      <c r="G2254" s="8">
        <v>10731800</v>
      </c>
      <c r="H2254" s="8">
        <v>0</v>
      </c>
      <c r="I2254" s="9">
        <f t="shared" si="73"/>
        <v>10731800</v>
      </c>
      <c r="J2254" s="8">
        <v>10731800</v>
      </c>
      <c r="K2254" s="10">
        <f t="shared" si="74"/>
        <v>1</v>
      </c>
    </row>
    <row r="2255" spans="1:11" x14ac:dyDescent="0.25">
      <c r="A2255" s="7" t="s">
        <v>1383</v>
      </c>
      <c r="B2255" s="7" t="s">
        <v>8524</v>
      </c>
      <c r="C2255" s="7" t="s">
        <v>14030</v>
      </c>
      <c r="D2255" s="7" t="s">
        <v>14031</v>
      </c>
      <c r="E2255" s="7" t="s">
        <v>15672</v>
      </c>
      <c r="F2255" s="7" t="s">
        <v>22125</v>
      </c>
      <c r="G2255" s="8">
        <v>8398800</v>
      </c>
      <c r="H2255" s="8">
        <v>0</v>
      </c>
      <c r="I2255" s="9">
        <f t="shared" si="73"/>
        <v>8398800</v>
      </c>
      <c r="J2255" s="8">
        <v>8398800</v>
      </c>
      <c r="K2255" s="10">
        <f t="shared" si="74"/>
        <v>1</v>
      </c>
    </row>
    <row r="2256" spans="1:11" x14ac:dyDescent="0.25">
      <c r="A2256" s="7" t="s">
        <v>1384</v>
      </c>
      <c r="B2256" s="7" t="s">
        <v>8525</v>
      </c>
      <c r="C2256" s="7" t="s">
        <v>14030</v>
      </c>
      <c r="D2256" s="7" t="s">
        <v>14031</v>
      </c>
      <c r="E2256" s="7" t="s">
        <v>15673</v>
      </c>
      <c r="F2256" s="7" t="s">
        <v>22126</v>
      </c>
      <c r="G2256" s="8">
        <v>320000</v>
      </c>
      <c r="H2256" s="8">
        <v>0</v>
      </c>
      <c r="I2256" s="9">
        <f t="shared" si="73"/>
        <v>320000</v>
      </c>
      <c r="J2256" s="8">
        <v>320000</v>
      </c>
      <c r="K2256" s="10">
        <f t="shared" si="74"/>
        <v>1</v>
      </c>
    </row>
    <row r="2257" spans="1:11" x14ac:dyDescent="0.25">
      <c r="A2257" s="7" t="s">
        <v>1385</v>
      </c>
      <c r="B2257" s="7" t="s">
        <v>8526</v>
      </c>
      <c r="C2257" s="7" t="s">
        <v>14030</v>
      </c>
      <c r="D2257" s="7" t="s">
        <v>14031</v>
      </c>
      <c r="E2257" s="7" t="s">
        <v>15674</v>
      </c>
      <c r="F2257" s="7" t="s">
        <v>22127</v>
      </c>
      <c r="G2257" s="8">
        <v>4800000</v>
      </c>
      <c r="H2257" s="8">
        <v>0</v>
      </c>
      <c r="I2257" s="9">
        <f t="shared" si="73"/>
        <v>4800000</v>
      </c>
      <c r="J2257" s="8">
        <v>4800000</v>
      </c>
      <c r="K2257" s="10">
        <f t="shared" si="74"/>
        <v>1</v>
      </c>
    </row>
    <row r="2258" spans="1:11" x14ac:dyDescent="0.25">
      <c r="A2258" s="7" t="s">
        <v>1386</v>
      </c>
      <c r="B2258" s="7" t="s">
        <v>8527</v>
      </c>
      <c r="C2258" s="7" t="s">
        <v>14030</v>
      </c>
      <c r="D2258" s="7" t="s">
        <v>14031</v>
      </c>
      <c r="E2258" s="7" t="s">
        <v>15675</v>
      </c>
      <c r="F2258" s="7" t="s">
        <v>22128</v>
      </c>
      <c r="G2258" s="8">
        <v>4800000</v>
      </c>
      <c r="H2258" s="8">
        <v>0</v>
      </c>
      <c r="I2258" s="9">
        <f t="shared" si="73"/>
        <v>4800000</v>
      </c>
      <c r="J2258" s="8">
        <v>4800000</v>
      </c>
      <c r="K2258" s="10">
        <f t="shared" si="74"/>
        <v>1</v>
      </c>
    </row>
    <row r="2259" spans="1:11" x14ac:dyDescent="0.25">
      <c r="A2259" s="7" t="s">
        <v>1387</v>
      </c>
      <c r="B2259" s="7" t="s">
        <v>8528</v>
      </c>
      <c r="C2259" s="7" t="s">
        <v>14022</v>
      </c>
      <c r="D2259" s="7" t="s">
        <v>14023</v>
      </c>
      <c r="E2259" s="7" t="s">
        <v>15676</v>
      </c>
      <c r="F2259" s="7" t="s">
        <v>22129</v>
      </c>
      <c r="G2259" s="8">
        <v>9062600</v>
      </c>
      <c r="H2259" s="8">
        <v>0</v>
      </c>
      <c r="I2259" s="9">
        <f t="shared" si="73"/>
        <v>9062600</v>
      </c>
      <c r="J2259" s="8">
        <v>9062600</v>
      </c>
      <c r="K2259" s="10">
        <f t="shared" si="74"/>
        <v>1</v>
      </c>
    </row>
    <row r="2260" spans="1:11" x14ac:dyDescent="0.25">
      <c r="A2260" s="7" t="s">
        <v>1388</v>
      </c>
      <c r="B2260" s="7" t="s">
        <v>8529</v>
      </c>
      <c r="C2260" s="7" t="s">
        <v>14030</v>
      </c>
      <c r="D2260" s="7" t="s">
        <v>14031</v>
      </c>
      <c r="E2260" s="7" t="s">
        <v>15677</v>
      </c>
      <c r="F2260" s="7" t="s">
        <v>22130</v>
      </c>
      <c r="G2260" s="8">
        <v>3840000</v>
      </c>
      <c r="H2260" s="8">
        <v>0</v>
      </c>
      <c r="I2260" s="9">
        <f t="shared" si="73"/>
        <v>3840000</v>
      </c>
      <c r="J2260" s="8">
        <v>3840000</v>
      </c>
      <c r="K2260" s="10">
        <f t="shared" si="74"/>
        <v>1</v>
      </c>
    </row>
    <row r="2261" spans="1:11" x14ac:dyDescent="0.25">
      <c r="A2261" s="7" t="s">
        <v>1389</v>
      </c>
      <c r="B2261" s="7" t="s">
        <v>8530</v>
      </c>
      <c r="C2261" s="7" t="s">
        <v>14022</v>
      </c>
      <c r="D2261" s="7" t="s">
        <v>14023</v>
      </c>
      <c r="E2261" s="7" t="s">
        <v>15678</v>
      </c>
      <c r="F2261" s="7" t="s">
        <v>22131</v>
      </c>
      <c r="G2261" s="8">
        <v>2592333</v>
      </c>
      <c r="H2261" s="8">
        <v>0</v>
      </c>
      <c r="I2261" s="9">
        <f t="shared" si="73"/>
        <v>2592333</v>
      </c>
      <c r="J2261" s="8">
        <v>2592333</v>
      </c>
      <c r="K2261" s="10">
        <f t="shared" si="74"/>
        <v>1</v>
      </c>
    </row>
    <row r="2262" spans="1:11" x14ac:dyDescent="0.25">
      <c r="A2262" s="7" t="s">
        <v>1390</v>
      </c>
      <c r="B2262" s="7" t="s">
        <v>8531</v>
      </c>
      <c r="C2262" s="7" t="s">
        <v>14030</v>
      </c>
      <c r="D2262" s="7" t="s">
        <v>14031</v>
      </c>
      <c r="E2262" s="7" t="s">
        <v>15679</v>
      </c>
      <c r="F2262" s="7" t="s">
        <v>22132</v>
      </c>
      <c r="G2262" s="8">
        <v>2949200</v>
      </c>
      <c r="H2262" s="8">
        <v>0</v>
      </c>
      <c r="I2262" s="9">
        <f t="shared" si="73"/>
        <v>2949200</v>
      </c>
      <c r="J2262" s="8">
        <v>2949200</v>
      </c>
      <c r="K2262" s="10">
        <f t="shared" si="74"/>
        <v>1</v>
      </c>
    </row>
    <row r="2263" spans="1:11" x14ac:dyDescent="0.25">
      <c r="A2263" s="7" t="s">
        <v>1392</v>
      </c>
      <c r="B2263" s="7" t="s">
        <v>8533</v>
      </c>
      <c r="C2263" s="7" t="s">
        <v>14030</v>
      </c>
      <c r="D2263" s="7" t="s">
        <v>14031</v>
      </c>
      <c r="E2263" s="7" t="s">
        <v>15681</v>
      </c>
      <c r="F2263" s="7" t="s">
        <v>22134</v>
      </c>
      <c r="G2263" s="8">
        <v>3299400</v>
      </c>
      <c r="H2263" s="8">
        <v>0</v>
      </c>
      <c r="I2263" s="9">
        <f t="shared" si="73"/>
        <v>3299400</v>
      </c>
      <c r="J2263" s="8">
        <v>3299400</v>
      </c>
      <c r="K2263" s="10">
        <f t="shared" si="74"/>
        <v>1</v>
      </c>
    </row>
    <row r="2264" spans="1:11" x14ac:dyDescent="0.25">
      <c r="A2264" s="7" t="s">
        <v>1393</v>
      </c>
      <c r="B2264" s="7" t="s">
        <v>8534</v>
      </c>
      <c r="C2264" s="7" t="s">
        <v>14030</v>
      </c>
      <c r="D2264" s="7" t="s">
        <v>14031</v>
      </c>
      <c r="E2264" s="7" t="s">
        <v>15682</v>
      </c>
      <c r="F2264" s="7" t="s">
        <v>22135</v>
      </c>
      <c r="G2264" s="8">
        <v>7668200</v>
      </c>
      <c r="H2264" s="8">
        <v>0</v>
      </c>
      <c r="I2264" s="9">
        <f t="shared" si="73"/>
        <v>7668200</v>
      </c>
      <c r="J2264" s="8">
        <v>7668200</v>
      </c>
      <c r="K2264" s="10">
        <f t="shared" si="74"/>
        <v>1</v>
      </c>
    </row>
    <row r="2265" spans="1:11" x14ac:dyDescent="0.25">
      <c r="A2265" s="7" t="s">
        <v>1394</v>
      </c>
      <c r="B2265" s="7" t="s">
        <v>8535</v>
      </c>
      <c r="C2265" s="7" t="s">
        <v>14030</v>
      </c>
      <c r="D2265" s="7" t="s">
        <v>14031</v>
      </c>
      <c r="E2265" s="7" t="s">
        <v>15683</v>
      </c>
      <c r="F2265" s="7" t="s">
        <v>22136</v>
      </c>
      <c r="G2265" s="8">
        <v>22970200</v>
      </c>
      <c r="H2265" s="8">
        <v>0</v>
      </c>
      <c r="I2265" s="9">
        <f t="shared" si="73"/>
        <v>22970200</v>
      </c>
      <c r="J2265" s="8">
        <v>22970200</v>
      </c>
      <c r="K2265" s="10">
        <f t="shared" si="74"/>
        <v>1</v>
      </c>
    </row>
    <row r="2266" spans="1:11" x14ac:dyDescent="0.25">
      <c r="A2266" s="7" t="s">
        <v>1395</v>
      </c>
      <c r="B2266" s="7" t="s">
        <v>8536</v>
      </c>
      <c r="C2266" s="7" t="s">
        <v>14066</v>
      </c>
      <c r="D2266" s="7" t="s">
        <v>14067</v>
      </c>
      <c r="E2266" s="7" t="s">
        <v>15684</v>
      </c>
      <c r="F2266" s="7" t="s">
        <v>22137</v>
      </c>
      <c r="G2266" s="8">
        <v>60000000</v>
      </c>
      <c r="H2266" s="8">
        <v>0</v>
      </c>
      <c r="I2266" s="9">
        <f t="shared" si="73"/>
        <v>60000000</v>
      </c>
      <c r="J2266" s="8">
        <v>60000000</v>
      </c>
      <c r="K2266" s="10">
        <f t="shared" si="74"/>
        <v>1</v>
      </c>
    </row>
    <row r="2267" spans="1:11" x14ac:dyDescent="0.25">
      <c r="A2267" s="7" t="s">
        <v>1396</v>
      </c>
      <c r="B2267" s="7" t="s">
        <v>8537</v>
      </c>
      <c r="C2267" s="7" t="s">
        <v>14016</v>
      </c>
      <c r="D2267" s="7" t="s">
        <v>14017</v>
      </c>
      <c r="E2267" s="7" t="s">
        <v>15685</v>
      </c>
      <c r="F2267" s="7" t="s">
        <v>22138</v>
      </c>
      <c r="G2267" s="8">
        <v>4600000</v>
      </c>
      <c r="H2267" s="8">
        <v>0</v>
      </c>
      <c r="I2267" s="9">
        <f t="shared" si="73"/>
        <v>4600000</v>
      </c>
      <c r="J2267" s="8">
        <v>4600000</v>
      </c>
      <c r="K2267" s="10">
        <f t="shared" si="74"/>
        <v>1</v>
      </c>
    </row>
    <row r="2268" spans="1:11" x14ac:dyDescent="0.25">
      <c r="A2268" s="7" t="s">
        <v>1397</v>
      </c>
      <c r="B2268" s="7" t="s">
        <v>8538</v>
      </c>
      <c r="C2268" s="7" t="s">
        <v>14016</v>
      </c>
      <c r="D2268" s="7" t="s">
        <v>14017</v>
      </c>
      <c r="E2268" s="7" t="s">
        <v>15686</v>
      </c>
      <c r="F2268" s="7" t="s">
        <v>22139</v>
      </c>
      <c r="G2268" s="8">
        <v>4600000</v>
      </c>
      <c r="H2268" s="8">
        <v>0</v>
      </c>
      <c r="I2268" s="9">
        <f t="shared" si="73"/>
        <v>4600000</v>
      </c>
      <c r="J2268" s="8">
        <v>4600000</v>
      </c>
      <c r="K2268" s="10">
        <f t="shared" si="74"/>
        <v>1</v>
      </c>
    </row>
    <row r="2269" spans="1:11" x14ac:dyDescent="0.25">
      <c r="A2269" s="7" t="s">
        <v>1398</v>
      </c>
      <c r="B2269" s="7" t="s">
        <v>8539</v>
      </c>
      <c r="C2269" s="7" t="s">
        <v>14030</v>
      </c>
      <c r="D2269" s="7" t="s">
        <v>14031</v>
      </c>
      <c r="E2269" s="7" t="s">
        <v>15687</v>
      </c>
      <c r="F2269" s="7" t="s">
        <v>22140</v>
      </c>
      <c r="G2269" s="8">
        <v>2835900</v>
      </c>
      <c r="H2269" s="8">
        <v>0</v>
      </c>
      <c r="I2269" s="9">
        <f t="shared" si="73"/>
        <v>2835900</v>
      </c>
      <c r="J2269" s="8">
        <v>2835900</v>
      </c>
      <c r="K2269" s="10">
        <f t="shared" si="74"/>
        <v>1</v>
      </c>
    </row>
    <row r="2270" spans="1:11" x14ac:dyDescent="0.25">
      <c r="A2270" s="7" t="s">
        <v>1399</v>
      </c>
      <c r="B2270" s="7" t="s">
        <v>8540</v>
      </c>
      <c r="C2270" s="7" t="s">
        <v>14030</v>
      </c>
      <c r="D2270" s="7" t="s">
        <v>14031</v>
      </c>
      <c r="E2270" s="7" t="s">
        <v>15688</v>
      </c>
      <c r="F2270" s="7" t="s">
        <v>22141</v>
      </c>
      <c r="G2270" s="8">
        <v>15169700</v>
      </c>
      <c r="H2270" s="8">
        <v>0</v>
      </c>
      <c r="I2270" s="9">
        <f t="shared" si="73"/>
        <v>15169700</v>
      </c>
      <c r="J2270" s="8">
        <v>15169700</v>
      </c>
      <c r="K2270" s="10">
        <f t="shared" si="74"/>
        <v>1</v>
      </c>
    </row>
    <row r="2271" spans="1:11" x14ac:dyDescent="0.25">
      <c r="A2271" s="7" t="s">
        <v>1400</v>
      </c>
      <c r="B2271" s="7" t="s">
        <v>8541</v>
      </c>
      <c r="C2271" s="7" t="s">
        <v>14030</v>
      </c>
      <c r="D2271" s="7" t="s">
        <v>14031</v>
      </c>
      <c r="E2271" s="7" t="s">
        <v>15689</v>
      </c>
      <c r="F2271" s="7" t="s">
        <v>22142</v>
      </c>
      <c r="G2271" s="8">
        <v>7023342</v>
      </c>
      <c r="H2271" s="8">
        <v>0</v>
      </c>
      <c r="I2271" s="9">
        <f t="shared" si="73"/>
        <v>7023342</v>
      </c>
      <c r="J2271" s="8">
        <v>7023342</v>
      </c>
      <c r="K2271" s="10">
        <f t="shared" si="74"/>
        <v>1</v>
      </c>
    </row>
    <row r="2272" spans="1:11" x14ac:dyDescent="0.25">
      <c r="A2272" s="7" t="s">
        <v>1401</v>
      </c>
      <c r="B2272" s="7" t="s">
        <v>8542</v>
      </c>
      <c r="C2272" s="7" t="s">
        <v>14018</v>
      </c>
      <c r="D2272" s="7" t="s">
        <v>14019</v>
      </c>
      <c r="E2272" s="7" t="s">
        <v>15690</v>
      </c>
      <c r="F2272" s="7" t="s">
        <v>21347</v>
      </c>
      <c r="G2272" s="8">
        <v>83760302</v>
      </c>
      <c r="H2272" s="8">
        <v>0</v>
      </c>
      <c r="I2272" s="9">
        <f t="shared" si="73"/>
        <v>83760302</v>
      </c>
      <c r="J2272" s="8">
        <v>83760302</v>
      </c>
      <c r="K2272" s="10">
        <f t="shared" si="74"/>
        <v>1</v>
      </c>
    </row>
    <row r="2273" spans="1:11" x14ac:dyDescent="0.25">
      <c r="A2273" s="7" t="s">
        <v>1403</v>
      </c>
      <c r="B2273" s="7" t="s">
        <v>8544</v>
      </c>
      <c r="C2273" s="7" t="s">
        <v>14016</v>
      </c>
      <c r="D2273" s="7" t="s">
        <v>14017</v>
      </c>
      <c r="E2273" s="7" t="s">
        <v>15692</v>
      </c>
      <c r="F2273" s="7" t="s">
        <v>22144</v>
      </c>
      <c r="G2273" s="8">
        <v>13533333</v>
      </c>
      <c r="H2273" s="8">
        <v>0</v>
      </c>
      <c r="I2273" s="9">
        <f t="shared" si="73"/>
        <v>13533333</v>
      </c>
      <c r="J2273" s="8">
        <v>13533333</v>
      </c>
      <c r="K2273" s="10">
        <f t="shared" si="74"/>
        <v>1</v>
      </c>
    </row>
    <row r="2274" spans="1:11" x14ac:dyDescent="0.25">
      <c r="A2274" s="7" t="s">
        <v>1404</v>
      </c>
      <c r="B2274" s="7" t="s">
        <v>8545</v>
      </c>
      <c r="C2274" s="7" t="s">
        <v>14030</v>
      </c>
      <c r="D2274" s="7" t="s">
        <v>14031</v>
      </c>
      <c r="E2274" s="7" t="s">
        <v>15693</v>
      </c>
      <c r="F2274" s="7" t="s">
        <v>22145</v>
      </c>
      <c r="G2274" s="8">
        <v>8389333</v>
      </c>
      <c r="H2274" s="8">
        <v>0</v>
      </c>
      <c r="I2274" s="9">
        <f t="shared" si="73"/>
        <v>8389333</v>
      </c>
      <c r="J2274" s="8">
        <v>8389333</v>
      </c>
      <c r="K2274" s="10">
        <f t="shared" si="74"/>
        <v>1</v>
      </c>
    </row>
    <row r="2275" spans="1:11" x14ac:dyDescent="0.25">
      <c r="A2275" s="7" t="s">
        <v>1405</v>
      </c>
      <c r="B2275" s="7" t="s">
        <v>8546</v>
      </c>
      <c r="C2275" s="7" t="s">
        <v>14050</v>
      </c>
      <c r="D2275" s="7" t="s">
        <v>14051</v>
      </c>
      <c r="E2275" s="7" t="s">
        <v>15694</v>
      </c>
      <c r="F2275" s="7" t="s">
        <v>22146</v>
      </c>
      <c r="G2275" s="8">
        <v>1584475</v>
      </c>
      <c r="H2275" s="8">
        <v>0</v>
      </c>
      <c r="I2275" s="9">
        <f t="shared" si="73"/>
        <v>1584475</v>
      </c>
      <c r="J2275" s="8">
        <v>1584475</v>
      </c>
      <c r="K2275" s="10">
        <f t="shared" si="74"/>
        <v>1</v>
      </c>
    </row>
    <row r="2276" spans="1:11" x14ac:dyDescent="0.25">
      <c r="A2276" s="7" t="s">
        <v>1406</v>
      </c>
      <c r="B2276" s="7" t="s">
        <v>8547</v>
      </c>
      <c r="C2276" s="7" t="s">
        <v>14066</v>
      </c>
      <c r="D2276" s="7" t="s">
        <v>14067</v>
      </c>
      <c r="E2276" s="7" t="s">
        <v>15695</v>
      </c>
      <c r="F2276" s="7" t="s">
        <v>22147</v>
      </c>
      <c r="G2276" s="8">
        <v>18</v>
      </c>
      <c r="H2276" s="8">
        <v>18</v>
      </c>
      <c r="I2276" s="9">
        <f t="shared" si="73"/>
        <v>0</v>
      </c>
      <c r="J2276" s="8">
        <v>0</v>
      </c>
      <c r="K2276" s="10">
        <v>0</v>
      </c>
    </row>
    <row r="2277" spans="1:11" x14ac:dyDescent="0.25">
      <c r="A2277" s="7" t="s">
        <v>1407</v>
      </c>
      <c r="B2277" s="7" t="s">
        <v>8548</v>
      </c>
      <c r="C2277" s="7" t="s">
        <v>14042</v>
      </c>
      <c r="D2277" s="7" t="s">
        <v>14043</v>
      </c>
      <c r="E2277" s="7" t="s">
        <v>15696</v>
      </c>
      <c r="F2277" s="7" t="s">
        <v>22148</v>
      </c>
      <c r="G2277" s="8">
        <v>4566533</v>
      </c>
      <c r="H2277" s="8">
        <v>0</v>
      </c>
      <c r="I2277" s="9">
        <f t="shared" si="73"/>
        <v>4566533</v>
      </c>
      <c r="J2277" s="8">
        <v>4566533</v>
      </c>
      <c r="K2277" s="10">
        <f t="shared" si="74"/>
        <v>1</v>
      </c>
    </row>
    <row r="2278" spans="1:11" x14ac:dyDescent="0.25">
      <c r="A2278" s="7" t="s">
        <v>1408</v>
      </c>
      <c r="B2278" s="7" t="s">
        <v>8549</v>
      </c>
      <c r="C2278" s="7" t="s">
        <v>14030</v>
      </c>
      <c r="D2278" s="7" t="s">
        <v>14031</v>
      </c>
      <c r="E2278" s="7" t="s">
        <v>15697</v>
      </c>
      <c r="F2278" s="7" t="s">
        <v>21897</v>
      </c>
      <c r="G2278" s="8">
        <v>1413867</v>
      </c>
      <c r="H2278" s="8">
        <v>0</v>
      </c>
      <c r="I2278" s="9">
        <f t="shared" si="73"/>
        <v>1413867</v>
      </c>
      <c r="J2278" s="8">
        <v>1413867</v>
      </c>
      <c r="K2278" s="10">
        <f t="shared" si="74"/>
        <v>1</v>
      </c>
    </row>
    <row r="2279" spans="1:11" x14ac:dyDescent="0.25">
      <c r="A2279" s="7" t="s">
        <v>1409</v>
      </c>
      <c r="B2279" s="7" t="s">
        <v>8550</v>
      </c>
      <c r="C2279" s="7" t="s">
        <v>14030</v>
      </c>
      <c r="D2279" s="7" t="s">
        <v>14031</v>
      </c>
      <c r="E2279" s="7" t="s">
        <v>15698</v>
      </c>
      <c r="F2279" s="7" t="s">
        <v>22149</v>
      </c>
      <c r="G2279" s="8">
        <v>2586667</v>
      </c>
      <c r="H2279" s="8">
        <v>0</v>
      </c>
      <c r="I2279" s="9">
        <f t="shared" si="73"/>
        <v>2586667</v>
      </c>
      <c r="J2279" s="8">
        <v>2586667</v>
      </c>
      <c r="K2279" s="10">
        <f t="shared" si="74"/>
        <v>1</v>
      </c>
    </row>
    <row r="2280" spans="1:11" x14ac:dyDescent="0.25">
      <c r="A2280" s="7" t="s">
        <v>1410</v>
      </c>
      <c r="B2280" s="7" t="s">
        <v>8551</v>
      </c>
      <c r="C2280" s="7" t="s">
        <v>14030</v>
      </c>
      <c r="D2280" s="7" t="s">
        <v>14031</v>
      </c>
      <c r="E2280" s="7" t="s">
        <v>15699</v>
      </c>
      <c r="F2280" s="7" t="s">
        <v>22150</v>
      </c>
      <c r="G2280" s="8">
        <v>2586667</v>
      </c>
      <c r="H2280" s="8">
        <v>0</v>
      </c>
      <c r="I2280" s="9">
        <f t="shared" si="73"/>
        <v>2586667</v>
      </c>
      <c r="J2280" s="8">
        <v>2586667</v>
      </c>
      <c r="K2280" s="10">
        <f t="shared" si="74"/>
        <v>1</v>
      </c>
    </row>
    <row r="2281" spans="1:11" x14ac:dyDescent="0.25">
      <c r="A2281" s="7" t="s">
        <v>1411</v>
      </c>
      <c r="B2281" s="7" t="s">
        <v>8552</v>
      </c>
      <c r="C2281" s="7" t="s">
        <v>14030</v>
      </c>
      <c r="D2281" s="7" t="s">
        <v>14031</v>
      </c>
      <c r="E2281" s="7" t="s">
        <v>15700</v>
      </c>
      <c r="F2281" s="7" t="s">
        <v>22151</v>
      </c>
      <c r="G2281" s="8">
        <v>4400000</v>
      </c>
      <c r="H2281" s="8">
        <v>0</v>
      </c>
      <c r="I2281" s="9">
        <f t="shared" si="73"/>
        <v>4400000</v>
      </c>
      <c r="J2281" s="8">
        <v>4400000</v>
      </c>
      <c r="K2281" s="10">
        <f t="shared" si="74"/>
        <v>1</v>
      </c>
    </row>
    <row r="2282" spans="1:11" x14ac:dyDescent="0.25">
      <c r="A2282" s="7" t="s">
        <v>1412</v>
      </c>
      <c r="B2282" s="7" t="s">
        <v>8553</v>
      </c>
      <c r="C2282" s="7" t="s">
        <v>14030</v>
      </c>
      <c r="D2282" s="7" t="s">
        <v>14031</v>
      </c>
      <c r="E2282" s="7" t="s">
        <v>15701</v>
      </c>
      <c r="F2282" s="7" t="s">
        <v>22152</v>
      </c>
      <c r="G2282" s="8">
        <v>2056533</v>
      </c>
      <c r="H2282" s="8">
        <v>0</v>
      </c>
      <c r="I2282" s="9">
        <f t="shared" si="73"/>
        <v>2056533</v>
      </c>
      <c r="J2282" s="8">
        <v>2056533</v>
      </c>
      <c r="K2282" s="10">
        <f t="shared" si="74"/>
        <v>1</v>
      </c>
    </row>
    <row r="2283" spans="1:11" x14ac:dyDescent="0.25">
      <c r="A2283" s="7" t="s">
        <v>1414</v>
      </c>
      <c r="B2283" s="7" t="s">
        <v>8555</v>
      </c>
      <c r="C2283" s="7" t="s">
        <v>14030</v>
      </c>
      <c r="D2283" s="7" t="s">
        <v>14031</v>
      </c>
      <c r="E2283" s="7" t="s">
        <v>15703</v>
      </c>
      <c r="F2283" s="7" t="s">
        <v>22154</v>
      </c>
      <c r="G2283" s="8">
        <v>2056533</v>
      </c>
      <c r="H2283" s="8">
        <v>0</v>
      </c>
      <c r="I2283" s="9">
        <f t="shared" si="73"/>
        <v>2056533</v>
      </c>
      <c r="J2283" s="8">
        <v>2056533</v>
      </c>
      <c r="K2283" s="10">
        <f t="shared" si="74"/>
        <v>1</v>
      </c>
    </row>
    <row r="2284" spans="1:11" x14ac:dyDescent="0.25">
      <c r="A2284" s="7" t="s">
        <v>1415</v>
      </c>
      <c r="B2284" s="7" t="s">
        <v>8556</v>
      </c>
      <c r="C2284" s="7" t="s">
        <v>14030</v>
      </c>
      <c r="D2284" s="7" t="s">
        <v>14031</v>
      </c>
      <c r="E2284" s="7" t="s">
        <v>15704</v>
      </c>
      <c r="F2284" s="7" t="s">
        <v>22155</v>
      </c>
      <c r="G2284" s="8">
        <v>2056533</v>
      </c>
      <c r="H2284" s="8">
        <v>0</v>
      </c>
      <c r="I2284" s="9">
        <f t="shared" si="73"/>
        <v>2056533</v>
      </c>
      <c r="J2284" s="8">
        <v>2056533</v>
      </c>
      <c r="K2284" s="10">
        <f t="shared" si="74"/>
        <v>1</v>
      </c>
    </row>
    <row r="2285" spans="1:11" x14ac:dyDescent="0.25">
      <c r="A2285" s="7" t="s">
        <v>1416</v>
      </c>
      <c r="B2285" s="7" t="s">
        <v>8557</v>
      </c>
      <c r="C2285" s="7" t="s">
        <v>14030</v>
      </c>
      <c r="D2285" s="7" t="s">
        <v>14031</v>
      </c>
      <c r="E2285" s="7" t="s">
        <v>15705</v>
      </c>
      <c r="F2285" s="7" t="s">
        <v>22156</v>
      </c>
      <c r="G2285" s="8">
        <v>2056533</v>
      </c>
      <c r="H2285" s="8">
        <v>0</v>
      </c>
      <c r="I2285" s="9">
        <f t="shared" si="73"/>
        <v>2056533</v>
      </c>
      <c r="J2285" s="8">
        <v>2056533</v>
      </c>
      <c r="K2285" s="10">
        <f t="shared" si="74"/>
        <v>1</v>
      </c>
    </row>
    <row r="2286" spans="1:11" x14ac:dyDescent="0.25">
      <c r="A2286" s="7" t="s">
        <v>1417</v>
      </c>
      <c r="B2286" s="7" t="s">
        <v>8558</v>
      </c>
      <c r="C2286" s="7" t="s">
        <v>14030</v>
      </c>
      <c r="D2286" s="7" t="s">
        <v>14031</v>
      </c>
      <c r="E2286" s="7" t="s">
        <v>15706</v>
      </c>
      <c r="F2286" s="7" t="s">
        <v>22157</v>
      </c>
      <c r="G2286" s="8">
        <v>2056533</v>
      </c>
      <c r="H2286" s="8">
        <v>0</v>
      </c>
      <c r="I2286" s="9">
        <f t="shared" si="73"/>
        <v>2056533</v>
      </c>
      <c r="J2286" s="8">
        <v>2056533</v>
      </c>
      <c r="K2286" s="10">
        <f t="shared" si="74"/>
        <v>1</v>
      </c>
    </row>
    <row r="2287" spans="1:11" x14ac:dyDescent="0.25">
      <c r="A2287" s="7" t="s">
        <v>1418</v>
      </c>
      <c r="B2287" s="7" t="s">
        <v>8559</v>
      </c>
      <c r="C2287" s="7" t="s">
        <v>14066</v>
      </c>
      <c r="D2287" s="7" t="s">
        <v>14067</v>
      </c>
      <c r="E2287" s="7" t="s">
        <v>15707</v>
      </c>
      <c r="F2287" s="7" t="s">
        <v>22158</v>
      </c>
      <c r="G2287" s="8">
        <v>14566667</v>
      </c>
      <c r="H2287" s="8">
        <v>0</v>
      </c>
      <c r="I2287" s="9">
        <f t="shared" si="73"/>
        <v>14566667</v>
      </c>
      <c r="J2287" s="8">
        <v>14566667</v>
      </c>
      <c r="K2287" s="10">
        <f t="shared" si="74"/>
        <v>1</v>
      </c>
    </row>
    <row r="2288" spans="1:11" x14ac:dyDescent="0.25">
      <c r="A2288" s="7" t="s">
        <v>1419</v>
      </c>
      <c r="B2288" s="7" t="s">
        <v>8560</v>
      </c>
      <c r="C2288" s="7" t="s">
        <v>14022</v>
      </c>
      <c r="D2288" s="7" t="s">
        <v>14023</v>
      </c>
      <c r="E2288" s="7" t="s">
        <v>15708</v>
      </c>
      <c r="F2288" s="7" t="s">
        <v>21348</v>
      </c>
      <c r="G2288" s="8">
        <v>257013683</v>
      </c>
      <c r="H2288" s="8">
        <v>0</v>
      </c>
      <c r="I2288" s="9">
        <f t="shared" si="73"/>
        <v>257013683</v>
      </c>
      <c r="J2288" s="8">
        <v>0</v>
      </c>
      <c r="K2288" s="10">
        <f t="shared" si="74"/>
        <v>0</v>
      </c>
    </row>
    <row r="2289" spans="1:11" x14ac:dyDescent="0.25">
      <c r="A2289" s="7" t="s">
        <v>1420</v>
      </c>
      <c r="B2289" s="7" t="s">
        <v>8561</v>
      </c>
      <c r="C2289" s="7" t="s">
        <v>14042</v>
      </c>
      <c r="D2289" s="7" t="s">
        <v>14043</v>
      </c>
      <c r="E2289" s="7" t="s">
        <v>15709</v>
      </c>
      <c r="F2289" s="7" t="s">
        <v>22159</v>
      </c>
      <c r="G2289" s="8">
        <v>43782</v>
      </c>
      <c r="H2289" s="8">
        <v>0</v>
      </c>
      <c r="I2289" s="9">
        <f t="shared" si="73"/>
        <v>43782</v>
      </c>
      <c r="J2289" s="8">
        <v>0</v>
      </c>
      <c r="K2289" s="10">
        <f t="shared" si="74"/>
        <v>0</v>
      </c>
    </row>
    <row r="2290" spans="1:11" x14ac:dyDescent="0.25">
      <c r="A2290" s="7" t="s">
        <v>1421</v>
      </c>
      <c r="B2290" s="7" t="s">
        <v>8562</v>
      </c>
      <c r="C2290" s="7" t="s">
        <v>14030</v>
      </c>
      <c r="D2290" s="7" t="s">
        <v>14031</v>
      </c>
      <c r="E2290" s="7" t="s">
        <v>15710</v>
      </c>
      <c r="F2290" s="7" t="s">
        <v>22160</v>
      </c>
      <c r="G2290" s="8">
        <v>7453001</v>
      </c>
      <c r="H2290" s="8">
        <v>0</v>
      </c>
      <c r="I2290" s="9">
        <f t="shared" si="73"/>
        <v>7453001</v>
      </c>
      <c r="J2290" s="8">
        <v>7453001</v>
      </c>
      <c r="K2290" s="10">
        <f t="shared" si="74"/>
        <v>1</v>
      </c>
    </row>
    <row r="2291" spans="1:11" x14ac:dyDescent="0.25">
      <c r="A2291" s="7" t="s">
        <v>1422</v>
      </c>
      <c r="B2291" s="7" t="s">
        <v>8563</v>
      </c>
      <c r="C2291" s="7" t="s">
        <v>14030</v>
      </c>
      <c r="D2291" s="7" t="s">
        <v>14031</v>
      </c>
      <c r="E2291" s="7" t="s">
        <v>15711</v>
      </c>
      <c r="F2291" s="7" t="s">
        <v>22161</v>
      </c>
      <c r="G2291" s="8">
        <v>7453001</v>
      </c>
      <c r="H2291" s="8">
        <v>0</v>
      </c>
      <c r="I2291" s="9">
        <f t="shared" si="73"/>
        <v>7453001</v>
      </c>
      <c r="J2291" s="8">
        <v>7453001</v>
      </c>
      <c r="K2291" s="10">
        <f t="shared" si="74"/>
        <v>1</v>
      </c>
    </row>
    <row r="2292" spans="1:11" x14ac:dyDescent="0.25">
      <c r="A2292" s="7" t="s">
        <v>1423</v>
      </c>
      <c r="B2292" s="7" t="s">
        <v>8564</v>
      </c>
      <c r="C2292" s="7" t="s">
        <v>14030</v>
      </c>
      <c r="D2292" s="7" t="s">
        <v>14031</v>
      </c>
      <c r="E2292" s="7" t="s">
        <v>15712</v>
      </c>
      <c r="F2292" s="7" t="s">
        <v>22162</v>
      </c>
      <c r="G2292" s="8">
        <v>17493113</v>
      </c>
      <c r="H2292" s="8">
        <v>1295786</v>
      </c>
      <c r="I2292" s="9">
        <f t="shared" si="73"/>
        <v>16197327</v>
      </c>
      <c r="J2292" s="8">
        <v>16197327</v>
      </c>
      <c r="K2292" s="10">
        <f t="shared" si="74"/>
        <v>1</v>
      </c>
    </row>
    <row r="2293" spans="1:11" x14ac:dyDescent="0.25">
      <c r="A2293" s="7" t="s">
        <v>1425</v>
      </c>
      <c r="B2293" s="7" t="s">
        <v>8566</v>
      </c>
      <c r="C2293" s="7" t="s">
        <v>14030</v>
      </c>
      <c r="D2293" s="7" t="s">
        <v>14031</v>
      </c>
      <c r="E2293" s="7" t="s">
        <v>15714</v>
      </c>
      <c r="F2293" s="7" t="s">
        <v>22164</v>
      </c>
      <c r="G2293" s="8">
        <v>7454119</v>
      </c>
      <c r="H2293" s="8">
        <v>0</v>
      </c>
      <c r="I2293" s="9">
        <f t="shared" si="73"/>
        <v>7454119</v>
      </c>
      <c r="J2293" s="8">
        <v>7454119</v>
      </c>
      <c r="K2293" s="10">
        <f t="shared" si="74"/>
        <v>1</v>
      </c>
    </row>
    <row r="2294" spans="1:11" x14ac:dyDescent="0.25">
      <c r="A2294" s="7" t="s">
        <v>1426</v>
      </c>
      <c r="B2294" s="7" t="s">
        <v>8567</v>
      </c>
      <c r="C2294" s="7" t="s">
        <v>14030</v>
      </c>
      <c r="D2294" s="7" t="s">
        <v>14031</v>
      </c>
      <c r="E2294" s="7" t="s">
        <v>15715</v>
      </c>
      <c r="F2294" s="7" t="s">
        <v>22165</v>
      </c>
      <c r="G2294" s="8">
        <v>10644161</v>
      </c>
      <c r="H2294" s="8">
        <v>0</v>
      </c>
      <c r="I2294" s="9">
        <f t="shared" si="73"/>
        <v>10644161</v>
      </c>
      <c r="J2294" s="8">
        <v>10644161</v>
      </c>
      <c r="K2294" s="10">
        <f t="shared" si="74"/>
        <v>1</v>
      </c>
    </row>
    <row r="2295" spans="1:11" x14ac:dyDescent="0.25">
      <c r="A2295" s="7" t="s">
        <v>1427</v>
      </c>
      <c r="B2295" s="7" t="s">
        <v>8568</v>
      </c>
      <c r="C2295" s="7" t="s">
        <v>14030</v>
      </c>
      <c r="D2295" s="7" t="s">
        <v>14031</v>
      </c>
      <c r="E2295" s="7" t="s">
        <v>15716</v>
      </c>
      <c r="F2295" s="7" t="s">
        <v>22166</v>
      </c>
      <c r="G2295" s="8">
        <v>7454119</v>
      </c>
      <c r="H2295" s="8">
        <v>0</v>
      </c>
      <c r="I2295" s="9">
        <f t="shared" si="73"/>
        <v>7454119</v>
      </c>
      <c r="J2295" s="8">
        <v>7454119</v>
      </c>
      <c r="K2295" s="10">
        <f t="shared" si="74"/>
        <v>1</v>
      </c>
    </row>
    <row r="2296" spans="1:11" x14ac:dyDescent="0.25">
      <c r="A2296" s="7" t="s">
        <v>1428</v>
      </c>
      <c r="B2296" s="7" t="s">
        <v>8569</v>
      </c>
      <c r="C2296" s="7" t="s">
        <v>14030</v>
      </c>
      <c r="D2296" s="7" t="s">
        <v>14031</v>
      </c>
      <c r="E2296" s="7" t="s">
        <v>15717</v>
      </c>
      <c r="F2296" s="7" t="s">
        <v>22167</v>
      </c>
      <c r="G2296" s="8">
        <v>26892439</v>
      </c>
      <c r="H2296" s="8">
        <v>0</v>
      </c>
      <c r="I2296" s="9">
        <f t="shared" si="73"/>
        <v>26892439</v>
      </c>
      <c r="J2296" s="8">
        <v>26892439</v>
      </c>
      <c r="K2296" s="10">
        <f t="shared" si="74"/>
        <v>1</v>
      </c>
    </row>
    <row r="2297" spans="1:11" x14ac:dyDescent="0.25">
      <c r="A2297" s="7" t="s">
        <v>1429</v>
      </c>
      <c r="B2297" s="7" t="s">
        <v>8570</v>
      </c>
      <c r="C2297" s="7" t="s">
        <v>14022</v>
      </c>
      <c r="D2297" s="7" t="s">
        <v>14023</v>
      </c>
      <c r="E2297" s="7" t="s">
        <v>15718</v>
      </c>
      <c r="F2297" s="7" t="s">
        <v>22168</v>
      </c>
      <c r="G2297" s="8">
        <v>18909513</v>
      </c>
      <c r="H2297" s="8">
        <v>0</v>
      </c>
      <c r="I2297" s="9">
        <f t="shared" si="73"/>
        <v>18909513</v>
      </c>
      <c r="J2297" s="8">
        <v>18909513</v>
      </c>
      <c r="K2297" s="10">
        <f t="shared" si="74"/>
        <v>1</v>
      </c>
    </row>
    <row r="2298" spans="1:11" x14ac:dyDescent="0.25">
      <c r="A2298" s="7" t="s">
        <v>1430</v>
      </c>
      <c r="B2298" s="7" t="s">
        <v>8571</v>
      </c>
      <c r="C2298" s="7" t="s">
        <v>14022</v>
      </c>
      <c r="D2298" s="7" t="s">
        <v>14023</v>
      </c>
      <c r="E2298" s="7" t="s">
        <v>15719</v>
      </c>
      <c r="F2298" s="7" t="s">
        <v>22169</v>
      </c>
      <c r="G2298" s="8">
        <v>15225485</v>
      </c>
      <c r="H2298" s="8">
        <v>0</v>
      </c>
      <c r="I2298" s="9">
        <f t="shared" si="73"/>
        <v>15225485</v>
      </c>
      <c r="J2298" s="8">
        <v>15225485</v>
      </c>
      <c r="K2298" s="10">
        <f t="shared" si="74"/>
        <v>1</v>
      </c>
    </row>
    <row r="2299" spans="1:11" x14ac:dyDescent="0.25">
      <c r="A2299" s="7" t="s">
        <v>1431</v>
      </c>
      <c r="B2299" s="7" t="s">
        <v>8572</v>
      </c>
      <c r="C2299" s="7" t="s">
        <v>14022</v>
      </c>
      <c r="D2299" s="7" t="s">
        <v>14023</v>
      </c>
      <c r="E2299" s="7" t="s">
        <v>15720</v>
      </c>
      <c r="F2299" s="7" t="s">
        <v>22170</v>
      </c>
      <c r="G2299" s="8">
        <v>17589225</v>
      </c>
      <c r="H2299" s="8">
        <v>0</v>
      </c>
      <c r="I2299" s="9">
        <f t="shared" si="73"/>
        <v>17589225</v>
      </c>
      <c r="J2299" s="8">
        <v>17589225</v>
      </c>
      <c r="K2299" s="10">
        <f t="shared" si="74"/>
        <v>1</v>
      </c>
    </row>
    <row r="2300" spans="1:11" x14ac:dyDescent="0.25">
      <c r="A2300" s="7" t="s">
        <v>1432</v>
      </c>
      <c r="B2300" s="7" t="s">
        <v>8573</v>
      </c>
      <c r="C2300" s="7" t="s">
        <v>14030</v>
      </c>
      <c r="D2300" s="7" t="s">
        <v>14031</v>
      </c>
      <c r="E2300" s="7" t="s">
        <v>15721</v>
      </c>
      <c r="F2300" s="7" t="s">
        <v>22171</v>
      </c>
      <c r="G2300" s="8">
        <v>10877547</v>
      </c>
      <c r="H2300" s="8">
        <v>0</v>
      </c>
      <c r="I2300" s="9">
        <f t="shared" si="73"/>
        <v>10877547</v>
      </c>
      <c r="J2300" s="8">
        <v>10877547</v>
      </c>
      <c r="K2300" s="10">
        <f t="shared" si="74"/>
        <v>1</v>
      </c>
    </row>
    <row r="2301" spans="1:11" x14ac:dyDescent="0.25">
      <c r="A2301" s="7" t="s">
        <v>1433</v>
      </c>
      <c r="B2301" s="7" t="s">
        <v>8574</v>
      </c>
      <c r="C2301" s="7" t="s">
        <v>14030</v>
      </c>
      <c r="D2301" s="7" t="s">
        <v>14031</v>
      </c>
      <c r="E2301" s="7" t="s">
        <v>15722</v>
      </c>
      <c r="F2301" s="7" t="s">
        <v>22172</v>
      </c>
      <c r="G2301" s="8">
        <v>15277694</v>
      </c>
      <c r="H2301" s="8">
        <v>0</v>
      </c>
      <c r="I2301" s="9">
        <f t="shared" si="73"/>
        <v>15277694</v>
      </c>
      <c r="J2301" s="8">
        <v>15277694</v>
      </c>
      <c r="K2301" s="10">
        <f t="shared" si="74"/>
        <v>1</v>
      </c>
    </row>
    <row r="2302" spans="1:11" x14ac:dyDescent="0.25">
      <c r="A2302" s="7" t="s">
        <v>1434</v>
      </c>
      <c r="B2302" s="7" t="s">
        <v>8575</v>
      </c>
      <c r="C2302" s="7" t="s">
        <v>14022</v>
      </c>
      <c r="D2302" s="7" t="s">
        <v>14023</v>
      </c>
      <c r="E2302" s="7" t="s">
        <v>15723</v>
      </c>
      <c r="F2302" s="7" t="s">
        <v>22173</v>
      </c>
      <c r="G2302" s="8">
        <v>13320043</v>
      </c>
      <c r="H2302" s="8">
        <v>2179643</v>
      </c>
      <c r="I2302" s="9">
        <f t="shared" si="73"/>
        <v>11140400</v>
      </c>
      <c r="J2302" s="8">
        <v>11140400</v>
      </c>
      <c r="K2302" s="10">
        <f t="shared" si="74"/>
        <v>1</v>
      </c>
    </row>
    <row r="2303" spans="1:11" x14ac:dyDescent="0.25">
      <c r="A2303" s="7" t="s">
        <v>1436</v>
      </c>
      <c r="B2303" s="7" t="s">
        <v>8577</v>
      </c>
      <c r="C2303" s="7" t="s">
        <v>14030</v>
      </c>
      <c r="D2303" s="7" t="s">
        <v>14031</v>
      </c>
      <c r="E2303" s="7" t="s">
        <v>15725</v>
      </c>
      <c r="F2303" s="7" t="s">
        <v>22174</v>
      </c>
      <c r="G2303" s="8">
        <v>7454119</v>
      </c>
      <c r="H2303" s="8">
        <v>0</v>
      </c>
      <c r="I2303" s="9">
        <f t="shared" si="73"/>
        <v>7454119</v>
      </c>
      <c r="J2303" s="8">
        <v>7454119</v>
      </c>
      <c r="K2303" s="10">
        <f t="shared" si="74"/>
        <v>1</v>
      </c>
    </row>
    <row r="2304" spans="1:11" x14ac:dyDescent="0.25">
      <c r="A2304" s="7" t="s">
        <v>1437</v>
      </c>
      <c r="B2304" s="7" t="s">
        <v>8578</v>
      </c>
      <c r="C2304" s="7" t="s">
        <v>14022</v>
      </c>
      <c r="D2304" s="7" t="s">
        <v>14023</v>
      </c>
      <c r="E2304" s="7" t="s">
        <v>15726</v>
      </c>
      <c r="F2304" s="7" t="s">
        <v>22175</v>
      </c>
      <c r="G2304" s="8">
        <v>9977511</v>
      </c>
      <c r="H2304" s="8">
        <v>415730</v>
      </c>
      <c r="I2304" s="9">
        <f t="shared" si="73"/>
        <v>9561781</v>
      </c>
      <c r="J2304" s="8">
        <v>9561781</v>
      </c>
      <c r="K2304" s="10">
        <f t="shared" si="74"/>
        <v>1</v>
      </c>
    </row>
    <row r="2305" spans="1:11" x14ac:dyDescent="0.25">
      <c r="A2305" s="7" t="s">
        <v>1438</v>
      </c>
      <c r="B2305" s="7" t="s">
        <v>8579</v>
      </c>
      <c r="C2305" s="7" t="s">
        <v>14016</v>
      </c>
      <c r="D2305" s="7" t="s">
        <v>14017</v>
      </c>
      <c r="E2305" s="7" t="s">
        <v>15727</v>
      </c>
      <c r="F2305" s="7" t="s">
        <v>22176</v>
      </c>
      <c r="G2305" s="8">
        <v>4960000</v>
      </c>
      <c r="H2305" s="8">
        <v>0</v>
      </c>
      <c r="I2305" s="9">
        <f t="shared" si="73"/>
        <v>4960000</v>
      </c>
      <c r="J2305" s="8">
        <v>4720000</v>
      </c>
      <c r="K2305" s="10">
        <f t="shared" si="74"/>
        <v>0.95161290322580649</v>
      </c>
    </row>
    <row r="2306" spans="1:11" x14ac:dyDescent="0.25">
      <c r="A2306" s="7" t="s">
        <v>1439</v>
      </c>
      <c r="B2306" s="7" t="s">
        <v>8580</v>
      </c>
      <c r="C2306" s="7" t="s">
        <v>14030</v>
      </c>
      <c r="D2306" s="7" t="s">
        <v>14031</v>
      </c>
      <c r="E2306" s="7" t="s">
        <v>15728</v>
      </c>
      <c r="F2306" s="7" t="s">
        <v>22177</v>
      </c>
      <c r="G2306" s="8">
        <v>3328000</v>
      </c>
      <c r="H2306" s="8">
        <v>0</v>
      </c>
      <c r="I2306" s="9">
        <f t="shared" ref="I2306:I2369" si="75">+G2306-H2306</f>
        <v>3328000</v>
      </c>
      <c r="J2306" s="8">
        <v>3328000</v>
      </c>
      <c r="K2306" s="10">
        <f t="shared" si="74"/>
        <v>1</v>
      </c>
    </row>
    <row r="2307" spans="1:11" x14ac:dyDescent="0.25">
      <c r="A2307" s="7" t="s">
        <v>1440</v>
      </c>
      <c r="B2307" s="7" t="s">
        <v>8581</v>
      </c>
      <c r="C2307" s="7" t="s">
        <v>14030</v>
      </c>
      <c r="D2307" s="7" t="s">
        <v>14031</v>
      </c>
      <c r="E2307" s="7" t="s">
        <v>15729</v>
      </c>
      <c r="F2307" s="7" t="s">
        <v>22178</v>
      </c>
      <c r="G2307" s="8">
        <v>1600000</v>
      </c>
      <c r="H2307" s="8">
        <v>0</v>
      </c>
      <c r="I2307" s="9">
        <f t="shared" si="75"/>
        <v>1600000</v>
      </c>
      <c r="J2307" s="8">
        <v>1600000</v>
      </c>
      <c r="K2307" s="10">
        <f t="shared" ref="K2307:K2370" si="76">+J2307/I2307</f>
        <v>1</v>
      </c>
    </row>
    <row r="2308" spans="1:11" x14ac:dyDescent="0.25">
      <c r="A2308" s="7" t="s">
        <v>1441</v>
      </c>
      <c r="B2308" s="7" t="s">
        <v>8582</v>
      </c>
      <c r="C2308" s="7" t="s">
        <v>14030</v>
      </c>
      <c r="D2308" s="7" t="s">
        <v>14031</v>
      </c>
      <c r="E2308" s="7" t="s">
        <v>15730</v>
      </c>
      <c r="F2308" s="7" t="s">
        <v>22179</v>
      </c>
      <c r="G2308" s="8">
        <v>1600000</v>
      </c>
      <c r="H2308" s="8">
        <v>0</v>
      </c>
      <c r="I2308" s="9">
        <f t="shared" si="75"/>
        <v>1600000</v>
      </c>
      <c r="J2308" s="8">
        <v>1600000</v>
      </c>
      <c r="K2308" s="10">
        <f t="shared" si="76"/>
        <v>1</v>
      </c>
    </row>
    <row r="2309" spans="1:11" x14ac:dyDescent="0.25">
      <c r="A2309" s="7" t="s">
        <v>1442</v>
      </c>
      <c r="B2309" s="7" t="s">
        <v>8583</v>
      </c>
      <c r="C2309" s="7" t="s">
        <v>14030</v>
      </c>
      <c r="D2309" s="7" t="s">
        <v>14031</v>
      </c>
      <c r="E2309" s="7" t="s">
        <v>15731</v>
      </c>
      <c r="F2309" s="7" t="s">
        <v>22180</v>
      </c>
      <c r="G2309" s="8">
        <v>1600000</v>
      </c>
      <c r="H2309" s="8">
        <v>0</v>
      </c>
      <c r="I2309" s="9">
        <f t="shared" si="75"/>
        <v>1600000</v>
      </c>
      <c r="J2309" s="8">
        <v>1600000</v>
      </c>
      <c r="K2309" s="10">
        <f t="shared" si="76"/>
        <v>1</v>
      </c>
    </row>
    <row r="2310" spans="1:11" x14ac:dyDescent="0.25">
      <c r="A2310" s="7" t="s">
        <v>1443</v>
      </c>
      <c r="B2310" s="7" t="s">
        <v>8584</v>
      </c>
      <c r="C2310" s="7" t="s">
        <v>14030</v>
      </c>
      <c r="D2310" s="7" t="s">
        <v>14031</v>
      </c>
      <c r="E2310" s="7" t="s">
        <v>15732</v>
      </c>
      <c r="F2310" s="7" t="s">
        <v>22181</v>
      </c>
      <c r="G2310" s="8">
        <v>1600000</v>
      </c>
      <c r="H2310" s="8">
        <v>0</v>
      </c>
      <c r="I2310" s="9">
        <f t="shared" si="75"/>
        <v>1600000</v>
      </c>
      <c r="J2310" s="8">
        <v>1600000</v>
      </c>
      <c r="K2310" s="10">
        <f t="shared" si="76"/>
        <v>1</v>
      </c>
    </row>
    <row r="2311" spans="1:11" x14ac:dyDescent="0.25">
      <c r="A2311" s="7" t="s">
        <v>1444</v>
      </c>
      <c r="B2311" s="7" t="s">
        <v>8585</v>
      </c>
      <c r="C2311" s="7" t="s">
        <v>14030</v>
      </c>
      <c r="D2311" s="7" t="s">
        <v>14031</v>
      </c>
      <c r="E2311" s="7" t="s">
        <v>15733</v>
      </c>
      <c r="F2311" s="7" t="s">
        <v>22182</v>
      </c>
      <c r="G2311" s="8">
        <v>1600000</v>
      </c>
      <c r="H2311" s="8">
        <v>0</v>
      </c>
      <c r="I2311" s="9">
        <f t="shared" si="75"/>
        <v>1600000</v>
      </c>
      <c r="J2311" s="8">
        <v>1600000</v>
      </c>
      <c r="K2311" s="10">
        <f t="shared" si="76"/>
        <v>1</v>
      </c>
    </row>
    <row r="2312" spans="1:11" x14ac:dyDescent="0.25">
      <c r="A2312" s="7" t="s">
        <v>1445</v>
      </c>
      <c r="B2312" s="7" t="s">
        <v>8586</v>
      </c>
      <c r="C2312" s="7" t="s">
        <v>14030</v>
      </c>
      <c r="D2312" s="7" t="s">
        <v>14031</v>
      </c>
      <c r="E2312" s="7" t="s">
        <v>15734</v>
      </c>
      <c r="F2312" s="7" t="s">
        <v>22183</v>
      </c>
      <c r="G2312" s="8">
        <v>3328000</v>
      </c>
      <c r="H2312" s="8">
        <v>0</v>
      </c>
      <c r="I2312" s="9">
        <f t="shared" si="75"/>
        <v>3328000</v>
      </c>
      <c r="J2312" s="8">
        <v>3328000</v>
      </c>
      <c r="K2312" s="10">
        <f t="shared" si="76"/>
        <v>1</v>
      </c>
    </row>
    <row r="2313" spans="1:11" x14ac:dyDescent="0.25">
      <c r="A2313" s="7" t="s">
        <v>1448</v>
      </c>
      <c r="B2313" s="7" t="s">
        <v>8589</v>
      </c>
      <c r="C2313" s="7" t="s">
        <v>14030</v>
      </c>
      <c r="D2313" s="7" t="s">
        <v>14031</v>
      </c>
      <c r="E2313" s="7" t="s">
        <v>15737</v>
      </c>
      <c r="F2313" s="7" t="s">
        <v>22185</v>
      </c>
      <c r="G2313" s="8">
        <v>3680000</v>
      </c>
      <c r="H2313" s="8">
        <v>0</v>
      </c>
      <c r="I2313" s="9">
        <f t="shared" si="75"/>
        <v>3680000</v>
      </c>
      <c r="J2313" s="8">
        <v>3680000</v>
      </c>
      <c r="K2313" s="10">
        <f t="shared" si="76"/>
        <v>1</v>
      </c>
    </row>
    <row r="2314" spans="1:11" x14ac:dyDescent="0.25">
      <c r="A2314" s="7" t="s">
        <v>1449</v>
      </c>
      <c r="B2314" s="7" t="s">
        <v>8590</v>
      </c>
      <c r="C2314" s="7" t="s">
        <v>14030</v>
      </c>
      <c r="D2314" s="7" t="s">
        <v>14031</v>
      </c>
      <c r="E2314" s="7" t="s">
        <v>15738</v>
      </c>
      <c r="F2314" s="7" t="s">
        <v>22186</v>
      </c>
      <c r="G2314" s="8">
        <v>4688333</v>
      </c>
      <c r="H2314" s="8">
        <v>0</v>
      </c>
      <c r="I2314" s="9">
        <f t="shared" si="75"/>
        <v>4688333</v>
      </c>
      <c r="J2314" s="8">
        <v>4688333</v>
      </c>
      <c r="K2314" s="10">
        <f t="shared" si="76"/>
        <v>1</v>
      </c>
    </row>
    <row r="2315" spans="1:11" x14ac:dyDescent="0.25">
      <c r="A2315" s="7" t="s">
        <v>1450</v>
      </c>
      <c r="B2315" s="7" t="s">
        <v>8591</v>
      </c>
      <c r="C2315" s="7" t="s">
        <v>14042</v>
      </c>
      <c r="D2315" s="7" t="s">
        <v>14043</v>
      </c>
      <c r="E2315" s="7" t="s">
        <v>15739</v>
      </c>
      <c r="F2315" s="7" t="s">
        <v>22187</v>
      </c>
      <c r="G2315" s="8">
        <v>2484361</v>
      </c>
      <c r="H2315" s="8">
        <v>0</v>
      </c>
      <c r="I2315" s="9">
        <f t="shared" si="75"/>
        <v>2484361</v>
      </c>
      <c r="J2315" s="8">
        <v>2484361</v>
      </c>
      <c r="K2315" s="10">
        <f t="shared" si="76"/>
        <v>1</v>
      </c>
    </row>
    <row r="2316" spans="1:11" x14ac:dyDescent="0.25">
      <c r="A2316" s="7" t="s">
        <v>1451</v>
      </c>
      <c r="B2316" s="7" t="s">
        <v>8592</v>
      </c>
      <c r="C2316" s="7" t="s">
        <v>14042</v>
      </c>
      <c r="D2316" s="7" t="s">
        <v>14043</v>
      </c>
      <c r="E2316" s="7" t="s">
        <v>15740</v>
      </c>
      <c r="F2316" s="7" t="s">
        <v>22188</v>
      </c>
      <c r="G2316" s="8">
        <v>4566533</v>
      </c>
      <c r="H2316" s="8">
        <v>0</v>
      </c>
      <c r="I2316" s="9">
        <f t="shared" si="75"/>
        <v>4566533</v>
      </c>
      <c r="J2316" s="8">
        <v>4566533</v>
      </c>
      <c r="K2316" s="10">
        <f t="shared" si="76"/>
        <v>1</v>
      </c>
    </row>
    <row r="2317" spans="1:11" x14ac:dyDescent="0.25">
      <c r="A2317" s="7" t="s">
        <v>1452</v>
      </c>
      <c r="B2317" s="7" t="s">
        <v>8593</v>
      </c>
      <c r="C2317" s="7" t="s">
        <v>14066</v>
      </c>
      <c r="D2317" s="7" t="s">
        <v>14067</v>
      </c>
      <c r="E2317" s="7" t="s">
        <v>15741</v>
      </c>
      <c r="F2317" s="7" t="s">
        <v>22189</v>
      </c>
      <c r="G2317" s="8">
        <v>18348289</v>
      </c>
      <c r="H2317" s="8">
        <v>0</v>
      </c>
      <c r="I2317" s="9">
        <f t="shared" si="75"/>
        <v>18348289</v>
      </c>
      <c r="J2317" s="8">
        <v>18348289</v>
      </c>
      <c r="K2317" s="10">
        <f t="shared" si="76"/>
        <v>1</v>
      </c>
    </row>
    <row r="2318" spans="1:11" x14ac:dyDescent="0.25">
      <c r="A2318" s="7" t="s">
        <v>1453</v>
      </c>
      <c r="B2318" s="7" t="s">
        <v>8594</v>
      </c>
      <c r="C2318" s="7" t="s">
        <v>14016</v>
      </c>
      <c r="D2318" s="7" t="s">
        <v>14017</v>
      </c>
      <c r="E2318" s="7" t="s">
        <v>15742</v>
      </c>
      <c r="F2318" s="7" t="s">
        <v>22190</v>
      </c>
      <c r="G2318" s="8">
        <v>2034667</v>
      </c>
      <c r="H2318" s="8">
        <v>0</v>
      </c>
      <c r="I2318" s="9">
        <f t="shared" si="75"/>
        <v>2034667</v>
      </c>
      <c r="J2318" s="8">
        <v>0</v>
      </c>
      <c r="K2318" s="10">
        <f t="shared" si="76"/>
        <v>0</v>
      </c>
    </row>
    <row r="2319" spans="1:11" x14ac:dyDescent="0.25">
      <c r="A2319" s="7" t="s">
        <v>1454</v>
      </c>
      <c r="B2319" s="7" t="s">
        <v>8595</v>
      </c>
      <c r="C2319" s="7" t="s">
        <v>14030</v>
      </c>
      <c r="D2319" s="7" t="s">
        <v>14031</v>
      </c>
      <c r="E2319" s="7" t="s">
        <v>15743</v>
      </c>
      <c r="F2319" s="7" t="s">
        <v>22191</v>
      </c>
      <c r="G2319" s="8">
        <v>1600000</v>
      </c>
      <c r="H2319" s="8">
        <v>0</v>
      </c>
      <c r="I2319" s="9">
        <f t="shared" si="75"/>
        <v>1600000</v>
      </c>
      <c r="J2319" s="8">
        <v>1600000</v>
      </c>
      <c r="K2319" s="10">
        <f t="shared" si="76"/>
        <v>1</v>
      </c>
    </row>
    <row r="2320" spans="1:11" x14ac:dyDescent="0.25">
      <c r="A2320" s="7" t="s">
        <v>1455</v>
      </c>
      <c r="B2320" s="7" t="s">
        <v>8596</v>
      </c>
      <c r="C2320" s="7" t="s">
        <v>14030</v>
      </c>
      <c r="D2320" s="7" t="s">
        <v>14031</v>
      </c>
      <c r="E2320" s="7" t="s">
        <v>15744</v>
      </c>
      <c r="F2320" s="7" t="s">
        <v>22192</v>
      </c>
      <c r="G2320" s="8">
        <v>1600000</v>
      </c>
      <c r="H2320" s="8">
        <v>0</v>
      </c>
      <c r="I2320" s="9">
        <f t="shared" si="75"/>
        <v>1600000</v>
      </c>
      <c r="J2320" s="8">
        <v>1600000</v>
      </c>
      <c r="K2320" s="10">
        <f t="shared" si="76"/>
        <v>1</v>
      </c>
    </row>
    <row r="2321" spans="1:11" x14ac:dyDescent="0.25">
      <c r="A2321" s="7" t="s">
        <v>1456</v>
      </c>
      <c r="B2321" s="7" t="s">
        <v>8597</v>
      </c>
      <c r="C2321" s="7" t="s">
        <v>14030</v>
      </c>
      <c r="D2321" s="7" t="s">
        <v>14031</v>
      </c>
      <c r="E2321" s="7" t="s">
        <v>15745</v>
      </c>
      <c r="F2321" s="7" t="s">
        <v>22193</v>
      </c>
      <c r="G2321" s="8">
        <v>1600000</v>
      </c>
      <c r="H2321" s="8">
        <v>0</v>
      </c>
      <c r="I2321" s="9">
        <f t="shared" si="75"/>
        <v>1600000</v>
      </c>
      <c r="J2321" s="8">
        <v>1600000</v>
      </c>
      <c r="K2321" s="10">
        <f t="shared" si="76"/>
        <v>1</v>
      </c>
    </row>
    <row r="2322" spans="1:11" x14ac:dyDescent="0.25">
      <c r="A2322" s="7" t="s">
        <v>1457</v>
      </c>
      <c r="B2322" s="7" t="s">
        <v>8598</v>
      </c>
      <c r="C2322" s="7" t="s">
        <v>14030</v>
      </c>
      <c r="D2322" s="7" t="s">
        <v>14031</v>
      </c>
      <c r="E2322" s="7" t="s">
        <v>15746</v>
      </c>
      <c r="F2322" s="7" t="s">
        <v>22194</v>
      </c>
      <c r="G2322" s="8">
        <v>9400000</v>
      </c>
      <c r="H2322" s="8">
        <v>0</v>
      </c>
      <c r="I2322" s="9">
        <f t="shared" si="75"/>
        <v>9400000</v>
      </c>
      <c r="J2322" s="8">
        <v>9400000</v>
      </c>
      <c r="K2322" s="10">
        <f t="shared" si="76"/>
        <v>1</v>
      </c>
    </row>
    <row r="2323" spans="1:11" x14ac:dyDescent="0.25">
      <c r="A2323" s="7" t="s">
        <v>1459</v>
      </c>
      <c r="B2323" s="7" t="s">
        <v>8600</v>
      </c>
      <c r="C2323" s="7" t="s">
        <v>14030</v>
      </c>
      <c r="D2323" s="7" t="s">
        <v>14031</v>
      </c>
      <c r="E2323" s="7" t="s">
        <v>15748</v>
      </c>
      <c r="F2323" s="7" t="s">
        <v>22196</v>
      </c>
      <c r="G2323" s="8">
        <v>1600000</v>
      </c>
      <c r="H2323" s="8">
        <v>0</v>
      </c>
      <c r="I2323" s="9">
        <f t="shared" si="75"/>
        <v>1600000</v>
      </c>
      <c r="J2323" s="8">
        <v>1600000</v>
      </c>
      <c r="K2323" s="10">
        <f t="shared" si="76"/>
        <v>1</v>
      </c>
    </row>
    <row r="2324" spans="1:11" x14ac:dyDescent="0.25">
      <c r="A2324" s="7" t="s">
        <v>1460</v>
      </c>
      <c r="B2324" s="7" t="s">
        <v>8601</v>
      </c>
      <c r="C2324" s="7" t="s">
        <v>14030</v>
      </c>
      <c r="D2324" s="7" t="s">
        <v>14031</v>
      </c>
      <c r="E2324" s="7" t="s">
        <v>15749</v>
      </c>
      <c r="F2324" s="7" t="s">
        <v>22197</v>
      </c>
      <c r="G2324" s="8">
        <v>2933333</v>
      </c>
      <c r="H2324" s="8">
        <v>0</v>
      </c>
      <c r="I2324" s="9">
        <f t="shared" si="75"/>
        <v>2933333</v>
      </c>
      <c r="J2324" s="8">
        <v>2933333</v>
      </c>
      <c r="K2324" s="10">
        <f t="shared" si="76"/>
        <v>1</v>
      </c>
    </row>
    <row r="2325" spans="1:11" x14ac:dyDescent="0.25">
      <c r="A2325" s="7" t="s">
        <v>1461</v>
      </c>
      <c r="B2325" s="7" t="s">
        <v>8602</v>
      </c>
      <c r="C2325" s="7" t="s">
        <v>14030</v>
      </c>
      <c r="D2325" s="7" t="s">
        <v>14031</v>
      </c>
      <c r="E2325" s="7" t="s">
        <v>15750</v>
      </c>
      <c r="F2325" s="7" t="s">
        <v>22198</v>
      </c>
      <c r="G2325" s="8">
        <v>2263333</v>
      </c>
      <c r="H2325" s="8">
        <v>0</v>
      </c>
      <c r="I2325" s="9">
        <f t="shared" si="75"/>
        <v>2263333</v>
      </c>
      <c r="J2325" s="8">
        <v>2263333</v>
      </c>
      <c r="K2325" s="10">
        <f t="shared" si="76"/>
        <v>1</v>
      </c>
    </row>
    <row r="2326" spans="1:11" x14ac:dyDescent="0.25">
      <c r="A2326" s="7" t="s">
        <v>1462</v>
      </c>
      <c r="B2326" s="7" t="s">
        <v>8603</v>
      </c>
      <c r="C2326" s="7" t="s">
        <v>14030</v>
      </c>
      <c r="D2326" s="7" t="s">
        <v>14031</v>
      </c>
      <c r="E2326" s="7" t="s">
        <v>15751</v>
      </c>
      <c r="F2326" s="7" t="s">
        <v>22199</v>
      </c>
      <c r="G2326" s="8">
        <v>3680000</v>
      </c>
      <c r="H2326" s="8">
        <v>0</v>
      </c>
      <c r="I2326" s="9">
        <f t="shared" si="75"/>
        <v>3680000</v>
      </c>
      <c r="J2326" s="8">
        <v>3680000</v>
      </c>
      <c r="K2326" s="10">
        <f t="shared" si="76"/>
        <v>1</v>
      </c>
    </row>
    <row r="2327" spans="1:11" x14ac:dyDescent="0.25">
      <c r="A2327" s="7" t="s">
        <v>1463</v>
      </c>
      <c r="B2327" s="7" t="s">
        <v>8604</v>
      </c>
      <c r="C2327" s="7" t="s">
        <v>14030</v>
      </c>
      <c r="D2327" s="7" t="s">
        <v>14031</v>
      </c>
      <c r="E2327" s="7" t="s">
        <v>15752</v>
      </c>
      <c r="F2327" s="7" t="s">
        <v>22200</v>
      </c>
      <c r="G2327" s="8">
        <v>2586667</v>
      </c>
      <c r="H2327" s="8">
        <v>0</v>
      </c>
      <c r="I2327" s="9">
        <f t="shared" si="75"/>
        <v>2586667</v>
      </c>
      <c r="J2327" s="8">
        <v>2586667</v>
      </c>
      <c r="K2327" s="10">
        <f t="shared" si="76"/>
        <v>1</v>
      </c>
    </row>
    <row r="2328" spans="1:11" x14ac:dyDescent="0.25">
      <c r="A2328" s="7" t="s">
        <v>1464</v>
      </c>
      <c r="B2328" s="7" t="s">
        <v>8605</v>
      </c>
      <c r="C2328" s="7" t="s">
        <v>14030</v>
      </c>
      <c r="D2328" s="7" t="s">
        <v>14031</v>
      </c>
      <c r="E2328" s="7" t="s">
        <v>15753</v>
      </c>
      <c r="F2328" s="7" t="s">
        <v>22201</v>
      </c>
      <c r="G2328" s="8">
        <v>2752000</v>
      </c>
      <c r="H2328" s="8">
        <v>0</v>
      </c>
      <c r="I2328" s="9">
        <f t="shared" si="75"/>
        <v>2752000</v>
      </c>
      <c r="J2328" s="8">
        <v>2752000</v>
      </c>
      <c r="K2328" s="10">
        <f t="shared" si="76"/>
        <v>1</v>
      </c>
    </row>
    <row r="2329" spans="1:11" x14ac:dyDescent="0.25">
      <c r="A2329" s="7" t="s">
        <v>1465</v>
      </c>
      <c r="B2329" s="7" t="s">
        <v>8606</v>
      </c>
      <c r="C2329" s="7" t="s">
        <v>14030</v>
      </c>
      <c r="D2329" s="7" t="s">
        <v>14031</v>
      </c>
      <c r="E2329" s="7" t="s">
        <v>15754</v>
      </c>
      <c r="F2329" s="7" t="s">
        <v>22202</v>
      </c>
      <c r="G2329" s="8">
        <v>5369833</v>
      </c>
      <c r="H2329" s="8">
        <v>0</v>
      </c>
      <c r="I2329" s="9">
        <f t="shared" si="75"/>
        <v>5369833</v>
      </c>
      <c r="J2329" s="8">
        <v>5369833</v>
      </c>
      <c r="K2329" s="10">
        <f t="shared" si="76"/>
        <v>1</v>
      </c>
    </row>
    <row r="2330" spans="1:11" x14ac:dyDescent="0.25">
      <c r="A2330" s="7" t="s">
        <v>1466</v>
      </c>
      <c r="B2330" s="7" t="s">
        <v>8607</v>
      </c>
      <c r="C2330" s="7" t="s">
        <v>14030</v>
      </c>
      <c r="D2330" s="7" t="s">
        <v>14031</v>
      </c>
      <c r="E2330" s="7" t="s">
        <v>15755</v>
      </c>
      <c r="F2330" s="7" t="s">
        <v>22203</v>
      </c>
      <c r="G2330" s="8">
        <v>6039733</v>
      </c>
      <c r="H2330" s="8">
        <v>0</v>
      </c>
      <c r="I2330" s="9">
        <f t="shared" si="75"/>
        <v>6039733</v>
      </c>
      <c r="J2330" s="8">
        <v>6039733</v>
      </c>
      <c r="K2330" s="10">
        <f t="shared" si="76"/>
        <v>1</v>
      </c>
    </row>
    <row r="2331" spans="1:11" x14ac:dyDescent="0.25">
      <c r="A2331" s="7" t="s">
        <v>1467</v>
      </c>
      <c r="B2331" s="7" t="s">
        <v>8608</v>
      </c>
      <c r="C2331" s="7" t="s">
        <v>14030</v>
      </c>
      <c r="D2331" s="7" t="s">
        <v>14031</v>
      </c>
      <c r="E2331" s="7" t="s">
        <v>15756</v>
      </c>
      <c r="F2331" s="7" t="s">
        <v>22204</v>
      </c>
      <c r="G2331" s="8">
        <v>5369833</v>
      </c>
      <c r="H2331" s="8">
        <v>0</v>
      </c>
      <c r="I2331" s="9">
        <f t="shared" si="75"/>
        <v>5369833</v>
      </c>
      <c r="J2331" s="8">
        <v>5369833</v>
      </c>
      <c r="K2331" s="10">
        <f t="shared" si="76"/>
        <v>1</v>
      </c>
    </row>
    <row r="2332" spans="1:11" x14ac:dyDescent="0.25">
      <c r="A2332" s="7" t="s">
        <v>1468</v>
      </c>
      <c r="B2332" s="7" t="s">
        <v>8609</v>
      </c>
      <c r="C2332" s="7" t="s">
        <v>14030</v>
      </c>
      <c r="D2332" s="7" t="s">
        <v>14031</v>
      </c>
      <c r="E2332" s="7" t="s">
        <v>15757</v>
      </c>
      <c r="F2332" s="7" t="s">
        <v>22205</v>
      </c>
      <c r="G2332" s="8">
        <v>5369833</v>
      </c>
      <c r="H2332" s="8">
        <v>0</v>
      </c>
      <c r="I2332" s="9">
        <f t="shared" si="75"/>
        <v>5369833</v>
      </c>
      <c r="J2332" s="8">
        <v>5369833</v>
      </c>
      <c r="K2332" s="10">
        <f t="shared" si="76"/>
        <v>1</v>
      </c>
    </row>
    <row r="2333" spans="1:11" x14ac:dyDescent="0.25">
      <c r="A2333" s="7" t="s">
        <v>1470</v>
      </c>
      <c r="B2333" s="7" t="s">
        <v>8611</v>
      </c>
      <c r="C2333" s="7" t="s">
        <v>14066</v>
      </c>
      <c r="D2333" s="7" t="s">
        <v>14067</v>
      </c>
      <c r="E2333" s="7" t="s">
        <v>15759</v>
      </c>
      <c r="F2333" s="7" t="s">
        <v>22207</v>
      </c>
      <c r="G2333" s="8">
        <v>7394074</v>
      </c>
      <c r="H2333" s="8">
        <v>0</v>
      </c>
      <c r="I2333" s="9">
        <f t="shared" si="75"/>
        <v>7394074</v>
      </c>
      <c r="J2333" s="8">
        <v>7394074</v>
      </c>
      <c r="K2333" s="10">
        <f t="shared" si="76"/>
        <v>1</v>
      </c>
    </row>
    <row r="2334" spans="1:11" x14ac:dyDescent="0.25">
      <c r="A2334" s="7" t="s">
        <v>1471</v>
      </c>
      <c r="B2334" s="7" t="s">
        <v>8612</v>
      </c>
      <c r="C2334" s="7" t="s">
        <v>14066</v>
      </c>
      <c r="D2334" s="7" t="s">
        <v>14067</v>
      </c>
      <c r="E2334" s="7" t="s">
        <v>15760</v>
      </c>
      <c r="F2334" s="7" t="s">
        <v>22208</v>
      </c>
      <c r="G2334" s="8">
        <v>5173168</v>
      </c>
      <c r="H2334" s="8">
        <v>0</v>
      </c>
      <c r="I2334" s="9">
        <f t="shared" si="75"/>
        <v>5173168</v>
      </c>
      <c r="J2334" s="8">
        <v>5173168</v>
      </c>
      <c r="K2334" s="10">
        <f t="shared" si="76"/>
        <v>1</v>
      </c>
    </row>
    <row r="2335" spans="1:11" x14ac:dyDescent="0.25">
      <c r="A2335" s="7" t="s">
        <v>1472</v>
      </c>
      <c r="B2335" s="7" t="s">
        <v>8613</v>
      </c>
      <c r="C2335" s="7" t="s">
        <v>14066</v>
      </c>
      <c r="D2335" s="7" t="s">
        <v>14067</v>
      </c>
      <c r="E2335" s="7" t="s">
        <v>15761</v>
      </c>
      <c r="F2335" s="7" t="s">
        <v>22209</v>
      </c>
      <c r="G2335" s="8">
        <v>13495220</v>
      </c>
      <c r="H2335" s="8">
        <v>0</v>
      </c>
      <c r="I2335" s="9">
        <f t="shared" si="75"/>
        <v>13495220</v>
      </c>
      <c r="J2335" s="8">
        <v>13495220</v>
      </c>
      <c r="K2335" s="10">
        <f t="shared" si="76"/>
        <v>1</v>
      </c>
    </row>
    <row r="2336" spans="1:11" x14ac:dyDescent="0.25">
      <c r="A2336" s="7" t="s">
        <v>1473</v>
      </c>
      <c r="B2336" s="7" t="s">
        <v>8614</v>
      </c>
      <c r="C2336" s="7" t="s">
        <v>14066</v>
      </c>
      <c r="D2336" s="7" t="s">
        <v>14067</v>
      </c>
      <c r="E2336" s="7" t="s">
        <v>15762</v>
      </c>
      <c r="F2336" s="7" t="s">
        <v>22210</v>
      </c>
      <c r="G2336" s="8">
        <v>8121599</v>
      </c>
      <c r="H2336" s="8">
        <v>0</v>
      </c>
      <c r="I2336" s="9">
        <f t="shared" si="75"/>
        <v>8121599</v>
      </c>
      <c r="J2336" s="8">
        <v>8121599</v>
      </c>
      <c r="K2336" s="10">
        <f t="shared" si="76"/>
        <v>1</v>
      </c>
    </row>
    <row r="2337" spans="1:11" x14ac:dyDescent="0.25">
      <c r="A2337" s="7" t="s">
        <v>1474</v>
      </c>
      <c r="B2337" s="7" t="s">
        <v>8615</v>
      </c>
      <c r="C2337" s="7" t="s">
        <v>14066</v>
      </c>
      <c r="D2337" s="7" t="s">
        <v>14067</v>
      </c>
      <c r="E2337" s="7" t="s">
        <v>15763</v>
      </c>
      <c r="F2337" s="7" t="s">
        <v>22211</v>
      </c>
      <c r="G2337" s="8">
        <v>13836426</v>
      </c>
      <c r="H2337" s="8">
        <v>0</v>
      </c>
      <c r="I2337" s="9">
        <f t="shared" si="75"/>
        <v>13836426</v>
      </c>
      <c r="J2337" s="8">
        <v>13836426</v>
      </c>
      <c r="K2337" s="10">
        <f t="shared" si="76"/>
        <v>1</v>
      </c>
    </row>
    <row r="2338" spans="1:11" x14ac:dyDescent="0.25">
      <c r="A2338" s="7" t="s">
        <v>1475</v>
      </c>
      <c r="B2338" s="7" t="s">
        <v>8616</v>
      </c>
      <c r="C2338" s="7" t="s">
        <v>14066</v>
      </c>
      <c r="D2338" s="7" t="s">
        <v>14067</v>
      </c>
      <c r="E2338" s="7" t="s">
        <v>15764</v>
      </c>
      <c r="F2338" s="7" t="s">
        <v>22212</v>
      </c>
      <c r="G2338" s="8">
        <v>20305667</v>
      </c>
      <c r="H2338" s="8">
        <v>0</v>
      </c>
      <c r="I2338" s="9">
        <f t="shared" si="75"/>
        <v>20305667</v>
      </c>
      <c r="J2338" s="8">
        <v>20305667</v>
      </c>
      <c r="K2338" s="10">
        <f t="shared" si="76"/>
        <v>1</v>
      </c>
    </row>
    <row r="2339" spans="1:11" x14ac:dyDescent="0.25">
      <c r="A2339" s="7" t="s">
        <v>1476</v>
      </c>
      <c r="B2339" s="7" t="s">
        <v>8617</v>
      </c>
      <c r="C2339" s="7" t="s">
        <v>14066</v>
      </c>
      <c r="D2339" s="7" t="s">
        <v>14067</v>
      </c>
      <c r="E2339" s="7" t="s">
        <v>15765</v>
      </c>
      <c r="F2339" s="7" t="s">
        <v>22213</v>
      </c>
      <c r="G2339" s="8">
        <v>20305667</v>
      </c>
      <c r="H2339" s="8">
        <v>0</v>
      </c>
      <c r="I2339" s="9">
        <f t="shared" si="75"/>
        <v>20305667</v>
      </c>
      <c r="J2339" s="8">
        <v>20305667</v>
      </c>
      <c r="K2339" s="10">
        <f t="shared" si="76"/>
        <v>1</v>
      </c>
    </row>
    <row r="2340" spans="1:11" x14ac:dyDescent="0.25">
      <c r="A2340" s="7" t="s">
        <v>1477</v>
      </c>
      <c r="B2340" s="7" t="s">
        <v>8618</v>
      </c>
      <c r="C2340" s="7" t="s">
        <v>14066</v>
      </c>
      <c r="D2340" s="7" t="s">
        <v>14067</v>
      </c>
      <c r="E2340" s="7" t="s">
        <v>15766</v>
      </c>
      <c r="F2340" s="7" t="s">
        <v>22214</v>
      </c>
      <c r="G2340" s="8">
        <v>18547375</v>
      </c>
      <c r="H2340" s="8">
        <v>0</v>
      </c>
      <c r="I2340" s="9">
        <f t="shared" si="75"/>
        <v>18547375</v>
      </c>
      <c r="J2340" s="8">
        <v>18547375</v>
      </c>
      <c r="K2340" s="10">
        <f t="shared" si="76"/>
        <v>1</v>
      </c>
    </row>
    <row r="2341" spans="1:11" x14ac:dyDescent="0.25">
      <c r="A2341" s="7" t="s">
        <v>1478</v>
      </c>
      <c r="B2341" s="7" t="s">
        <v>8619</v>
      </c>
      <c r="C2341" s="7" t="s">
        <v>14066</v>
      </c>
      <c r="D2341" s="7" t="s">
        <v>14067</v>
      </c>
      <c r="E2341" s="7" t="s">
        <v>15767</v>
      </c>
      <c r="F2341" s="7" t="s">
        <v>22215</v>
      </c>
      <c r="G2341" s="8">
        <v>15950742</v>
      </c>
      <c r="H2341" s="8">
        <v>0</v>
      </c>
      <c r="I2341" s="9">
        <f t="shared" si="75"/>
        <v>15950742</v>
      </c>
      <c r="J2341" s="8">
        <v>15950742</v>
      </c>
      <c r="K2341" s="10">
        <f t="shared" si="76"/>
        <v>1</v>
      </c>
    </row>
    <row r="2342" spans="1:11" x14ac:dyDescent="0.25">
      <c r="A2342" s="7" t="s">
        <v>1479</v>
      </c>
      <c r="B2342" s="7" t="s">
        <v>8620</v>
      </c>
      <c r="C2342" s="7" t="s">
        <v>14066</v>
      </c>
      <c r="D2342" s="7" t="s">
        <v>14067</v>
      </c>
      <c r="E2342" s="7" t="s">
        <v>15768</v>
      </c>
      <c r="F2342" s="7" t="s">
        <v>22216</v>
      </c>
      <c r="G2342" s="8">
        <v>10121415</v>
      </c>
      <c r="H2342" s="8">
        <v>0</v>
      </c>
      <c r="I2342" s="9">
        <f t="shared" si="75"/>
        <v>10121415</v>
      </c>
      <c r="J2342" s="8">
        <v>10121415</v>
      </c>
      <c r="K2342" s="10">
        <f t="shared" si="76"/>
        <v>1</v>
      </c>
    </row>
    <row r="2343" spans="1:11" x14ac:dyDescent="0.25">
      <c r="A2343" s="7" t="s">
        <v>1481</v>
      </c>
      <c r="B2343" s="7" t="s">
        <v>8622</v>
      </c>
      <c r="C2343" s="7" t="s">
        <v>14066</v>
      </c>
      <c r="D2343" s="7" t="s">
        <v>14067</v>
      </c>
      <c r="E2343" s="7" t="s">
        <v>15770</v>
      </c>
      <c r="F2343" s="7" t="s">
        <v>22217</v>
      </c>
      <c r="G2343" s="8">
        <v>3373805</v>
      </c>
      <c r="H2343" s="8">
        <v>0</v>
      </c>
      <c r="I2343" s="9">
        <f t="shared" si="75"/>
        <v>3373805</v>
      </c>
      <c r="J2343" s="8">
        <v>3373805</v>
      </c>
      <c r="K2343" s="10">
        <f t="shared" si="76"/>
        <v>1</v>
      </c>
    </row>
    <row r="2344" spans="1:11" x14ac:dyDescent="0.25">
      <c r="A2344" s="7" t="s">
        <v>1482</v>
      </c>
      <c r="B2344" s="7" t="s">
        <v>8623</v>
      </c>
      <c r="C2344" s="7" t="s">
        <v>14066</v>
      </c>
      <c r="D2344" s="7" t="s">
        <v>14067</v>
      </c>
      <c r="E2344" s="7" t="s">
        <v>15771</v>
      </c>
      <c r="F2344" s="7" t="s">
        <v>22218</v>
      </c>
      <c r="G2344" s="8">
        <v>20598892</v>
      </c>
      <c r="H2344" s="8">
        <v>0</v>
      </c>
      <c r="I2344" s="9">
        <f t="shared" si="75"/>
        <v>20598892</v>
      </c>
      <c r="J2344" s="8">
        <v>20598892</v>
      </c>
      <c r="K2344" s="10">
        <f t="shared" si="76"/>
        <v>1</v>
      </c>
    </row>
    <row r="2345" spans="1:11" x14ac:dyDescent="0.25">
      <c r="A2345" s="7" t="s">
        <v>1483</v>
      </c>
      <c r="B2345" s="7" t="s">
        <v>8624</v>
      </c>
      <c r="C2345" s="7" t="s">
        <v>14042</v>
      </c>
      <c r="D2345" s="7" t="s">
        <v>14043</v>
      </c>
      <c r="E2345" s="7" t="s">
        <v>15772</v>
      </c>
      <c r="F2345" s="7" t="s">
        <v>22219</v>
      </c>
      <c r="G2345" s="8">
        <v>4890000</v>
      </c>
      <c r="H2345" s="8">
        <v>0</v>
      </c>
      <c r="I2345" s="9">
        <f t="shared" si="75"/>
        <v>4890000</v>
      </c>
      <c r="J2345" s="8">
        <v>4890000</v>
      </c>
      <c r="K2345" s="10">
        <f t="shared" si="76"/>
        <v>1</v>
      </c>
    </row>
    <row r="2346" spans="1:11" x14ac:dyDescent="0.25">
      <c r="A2346" s="7" t="s">
        <v>1484</v>
      </c>
      <c r="B2346" s="7" t="s">
        <v>8625</v>
      </c>
      <c r="C2346" s="7" t="s">
        <v>14042</v>
      </c>
      <c r="D2346" s="7" t="s">
        <v>14043</v>
      </c>
      <c r="E2346" s="7" t="s">
        <v>15773</v>
      </c>
      <c r="F2346" s="7" t="s">
        <v>22220</v>
      </c>
      <c r="G2346" s="8">
        <v>5675273</v>
      </c>
      <c r="H2346" s="8">
        <v>0</v>
      </c>
      <c r="I2346" s="9">
        <f t="shared" si="75"/>
        <v>5675273</v>
      </c>
      <c r="J2346" s="8">
        <v>5675273</v>
      </c>
      <c r="K2346" s="10">
        <f t="shared" si="76"/>
        <v>1</v>
      </c>
    </row>
    <row r="2347" spans="1:11" x14ac:dyDescent="0.25">
      <c r="A2347" s="7" t="s">
        <v>1485</v>
      </c>
      <c r="B2347" s="7" t="s">
        <v>8626</v>
      </c>
      <c r="C2347" s="7" t="s">
        <v>14042</v>
      </c>
      <c r="D2347" s="7" t="s">
        <v>14043</v>
      </c>
      <c r="E2347" s="7" t="s">
        <v>15774</v>
      </c>
      <c r="F2347" s="7" t="s">
        <v>22221</v>
      </c>
      <c r="G2347" s="8">
        <v>3506500</v>
      </c>
      <c r="H2347" s="8">
        <v>0</v>
      </c>
      <c r="I2347" s="9">
        <f t="shared" si="75"/>
        <v>3506500</v>
      </c>
      <c r="J2347" s="8">
        <v>3506500</v>
      </c>
      <c r="K2347" s="10">
        <f t="shared" si="76"/>
        <v>1</v>
      </c>
    </row>
    <row r="2348" spans="1:11" x14ac:dyDescent="0.25">
      <c r="A2348" s="7" t="s">
        <v>1486</v>
      </c>
      <c r="B2348" s="7" t="s">
        <v>8627</v>
      </c>
      <c r="C2348" s="7" t="s">
        <v>14042</v>
      </c>
      <c r="D2348" s="7" t="s">
        <v>14043</v>
      </c>
      <c r="E2348" s="7" t="s">
        <v>15775</v>
      </c>
      <c r="F2348" s="7" t="s">
        <v>22222</v>
      </c>
      <c r="G2348" s="8">
        <v>17258633</v>
      </c>
      <c r="H2348" s="8">
        <v>142633</v>
      </c>
      <c r="I2348" s="9">
        <f t="shared" si="75"/>
        <v>17116000</v>
      </c>
      <c r="J2348" s="8">
        <v>17116000</v>
      </c>
      <c r="K2348" s="10">
        <f t="shared" si="76"/>
        <v>1</v>
      </c>
    </row>
    <row r="2349" spans="1:11" x14ac:dyDescent="0.25">
      <c r="A2349" s="7" t="s">
        <v>1487</v>
      </c>
      <c r="B2349" s="7" t="s">
        <v>8628</v>
      </c>
      <c r="C2349" s="7" t="s">
        <v>14042</v>
      </c>
      <c r="D2349" s="7" t="s">
        <v>14043</v>
      </c>
      <c r="E2349" s="7" t="s">
        <v>15776</v>
      </c>
      <c r="F2349" s="7" t="s">
        <v>22223</v>
      </c>
      <c r="G2349" s="8">
        <v>6200000</v>
      </c>
      <c r="H2349" s="8">
        <v>0</v>
      </c>
      <c r="I2349" s="9">
        <f t="shared" si="75"/>
        <v>6200000</v>
      </c>
      <c r="J2349" s="8">
        <v>6200000</v>
      </c>
      <c r="K2349" s="10">
        <f t="shared" si="76"/>
        <v>1</v>
      </c>
    </row>
    <row r="2350" spans="1:11" x14ac:dyDescent="0.25">
      <c r="A2350" s="7" t="s">
        <v>1488</v>
      </c>
      <c r="B2350" s="7" t="s">
        <v>8629</v>
      </c>
      <c r="C2350" s="7" t="s">
        <v>14042</v>
      </c>
      <c r="D2350" s="7" t="s">
        <v>14043</v>
      </c>
      <c r="E2350" s="7" t="s">
        <v>15777</v>
      </c>
      <c r="F2350" s="7" t="s">
        <v>22224</v>
      </c>
      <c r="G2350" s="8">
        <v>15557999</v>
      </c>
      <c r="H2350" s="8">
        <v>0</v>
      </c>
      <c r="I2350" s="9">
        <f t="shared" si="75"/>
        <v>15557999</v>
      </c>
      <c r="J2350" s="8">
        <v>15557999</v>
      </c>
      <c r="K2350" s="10">
        <f t="shared" si="76"/>
        <v>1</v>
      </c>
    </row>
    <row r="2351" spans="1:11" x14ac:dyDescent="0.25">
      <c r="A2351" s="7" t="s">
        <v>1489</v>
      </c>
      <c r="B2351" s="7" t="s">
        <v>8630</v>
      </c>
      <c r="C2351" s="7" t="s">
        <v>14010</v>
      </c>
      <c r="D2351" s="7" t="s">
        <v>14011</v>
      </c>
      <c r="E2351" s="7" t="s">
        <v>15778</v>
      </c>
      <c r="F2351" s="7" t="s">
        <v>21235</v>
      </c>
      <c r="G2351" s="8">
        <v>23291241</v>
      </c>
      <c r="H2351" s="8">
        <v>0</v>
      </c>
      <c r="I2351" s="9">
        <f t="shared" si="75"/>
        <v>23291241</v>
      </c>
      <c r="J2351" s="8">
        <v>18401730</v>
      </c>
      <c r="K2351" s="10">
        <f t="shared" si="76"/>
        <v>0.79007082533730166</v>
      </c>
    </row>
    <row r="2352" spans="1:11" x14ac:dyDescent="0.25">
      <c r="A2352" s="7" t="s">
        <v>1490</v>
      </c>
      <c r="B2352" s="7" t="s">
        <v>8631</v>
      </c>
      <c r="C2352" s="7" t="s">
        <v>14010</v>
      </c>
      <c r="D2352" s="7" t="s">
        <v>14011</v>
      </c>
      <c r="E2352" s="7" t="s">
        <v>15779</v>
      </c>
      <c r="F2352" s="7" t="s">
        <v>21235</v>
      </c>
      <c r="G2352" s="8">
        <v>14754145</v>
      </c>
      <c r="H2352" s="8">
        <v>0</v>
      </c>
      <c r="I2352" s="9">
        <f t="shared" si="75"/>
        <v>14754145</v>
      </c>
      <c r="J2352" s="8">
        <v>9824217</v>
      </c>
      <c r="K2352" s="10">
        <f t="shared" si="76"/>
        <v>0.66586149180450649</v>
      </c>
    </row>
    <row r="2353" spans="1:12" x14ac:dyDescent="0.25">
      <c r="A2353" s="7" t="s">
        <v>1492</v>
      </c>
      <c r="B2353" s="7" t="s">
        <v>8633</v>
      </c>
      <c r="C2353" s="7" t="s">
        <v>14066</v>
      </c>
      <c r="D2353" s="7" t="s">
        <v>14067</v>
      </c>
      <c r="E2353" s="7" t="s">
        <v>15781</v>
      </c>
      <c r="F2353" s="7" t="s">
        <v>22226</v>
      </c>
      <c r="G2353" s="8">
        <v>32486278</v>
      </c>
      <c r="H2353" s="8">
        <v>0</v>
      </c>
      <c r="I2353" s="9">
        <f t="shared" si="75"/>
        <v>32486278</v>
      </c>
      <c r="J2353" s="8">
        <v>32486278</v>
      </c>
      <c r="K2353" s="10">
        <f t="shared" si="76"/>
        <v>1</v>
      </c>
    </row>
    <row r="2354" spans="1:12" x14ac:dyDescent="0.25">
      <c r="A2354" s="7" t="s">
        <v>1493</v>
      </c>
      <c r="B2354" s="7" t="s">
        <v>8634</v>
      </c>
      <c r="C2354" s="7" t="s">
        <v>14066</v>
      </c>
      <c r="D2354" s="7" t="s">
        <v>14067</v>
      </c>
      <c r="E2354" s="7" t="s">
        <v>15782</v>
      </c>
      <c r="F2354" s="7" t="s">
        <v>22227</v>
      </c>
      <c r="G2354" s="8">
        <v>19760739</v>
      </c>
      <c r="H2354" s="8">
        <v>0</v>
      </c>
      <c r="I2354" s="9">
        <f t="shared" si="75"/>
        <v>19760739</v>
      </c>
      <c r="J2354" s="8">
        <v>19760739</v>
      </c>
      <c r="K2354" s="10">
        <f t="shared" si="76"/>
        <v>1</v>
      </c>
    </row>
    <row r="2355" spans="1:12" x14ac:dyDescent="0.25">
      <c r="A2355" s="7" t="s">
        <v>1494</v>
      </c>
      <c r="B2355" s="7" t="s">
        <v>8635</v>
      </c>
      <c r="C2355" s="7" t="s">
        <v>14066</v>
      </c>
      <c r="D2355" s="7" t="s">
        <v>14067</v>
      </c>
      <c r="E2355" s="7" t="s">
        <v>15783</v>
      </c>
      <c r="F2355" s="7" t="s">
        <v>22228</v>
      </c>
      <c r="G2355" s="8">
        <v>12703014</v>
      </c>
      <c r="H2355" s="8">
        <v>0</v>
      </c>
      <c r="I2355" s="9">
        <f t="shared" si="75"/>
        <v>12703014</v>
      </c>
      <c r="J2355" s="8">
        <v>12703014</v>
      </c>
      <c r="K2355" s="10">
        <f t="shared" si="76"/>
        <v>1</v>
      </c>
    </row>
    <row r="2356" spans="1:12" x14ac:dyDescent="0.25">
      <c r="A2356" s="7" t="s">
        <v>1495</v>
      </c>
      <c r="B2356" s="7" t="s">
        <v>8636</v>
      </c>
      <c r="C2356" s="7" t="s">
        <v>14066</v>
      </c>
      <c r="D2356" s="7" t="s">
        <v>14067</v>
      </c>
      <c r="E2356" s="7" t="s">
        <v>15784</v>
      </c>
      <c r="F2356" s="7" t="s">
        <v>22229</v>
      </c>
      <c r="G2356" s="8">
        <v>18348304</v>
      </c>
      <c r="H2356" s="8">
        <v>0</v>
      </c>
      <c r="I2356" s="9">
        <f t="shared" si="75"/>
        <v>18348304</v>
      </c>
      <c r="J2356" s="8">
        <v>18348304</v>
      </c>
      <c r="K2356" s="10">
        <f t="shared" si="76"/>
        <v>1</v>
      </c>
    </row>
    <row r="2357" spans="1:12" x14ac:dyDescent="0.25">
      <c r="A2357" s="7" t="s">
        <v>1496</v>
      </c>
      <c r="B2357" s="7" t="s">
        <v>8637</v>
      </c>
      <c r="C2357" s="7" t="s">
        <v>14066</v>
      </c>
      <c r="D2357" s="7" t="s">
        <v>14067</v>
      </c>
      <c r="E2357" s="7" t="s">
        <v>15785</v>
      </c>
      <c r="F2357" s="7" t="s">
        <v>22230</v>
      </c>
      <c r="G2357" s="8">
        <v>6860072</v>
      </c>
      <c r="H2357" s="8">
        <v>0</v>
      </c>
      <c r="I2357" s="9">
        <f t="shared" si="75"/>
        <v>6860072</v>
      </c>
      <c r="J2357" s="8">
        <v>6860072</v>
      </c>
      <c r="K2357" s="10">
        <f t="shared" si="76"/>
        <v>1</v>
      </c>
    </row>
    <row r="2358" spans="1:12" x14ac:dyDescent="0.25">
      <c r="A2358" s="7" t="s">
        <v>1497</v>
      </c>
      <c r="B2358" s="7" t="s">
        <v>8638</v>
      </c>
      <c r="C2358" s="7" t="s">
        <v>14066</v>
      </c>
      <c r="D2358" s="7" t="s">
        <v>14067</v>
      </c>
      <c r="E2358" s="7" t="s">
        <v>15786</v>
      </c>
      <c r="F2358" s="7" t="s">
        <v>22231</v>
      </c>
      <c r="G2358" s="8">
        <v>19760739</v>
      </c>
      <c r="H2358" s="8">
        <v>0</v>
      </c>
      <c r="I2358" s="9">
        <f t="shared" si="75"/>
        <v>19760739</v>
      </c>
      <c r="J2358" s="8">
        <v>19760739</v>
      </c>
      <c r="K2358" s="10">
        <f t="shared" si="76"/>
        <v>1</v>
      </c>
    </row>
    <row r="2359" spans="1:12" x14ac:dyDescent="0.25">
      <c r="A2359" s="7" t="s">
        <v>1498</v>
      </c>
      <c r="B2359" s="7" t="s">
        <v>8639</v>
      </c>
      <c r="C2359" s="7" t="s">
        <v>14066</v>
      </c>
      <c r="D2359" s="7" t="s">
        <v>14067</v>
      </c>
      <c r="E2359" s="7" t="s">
        <v>15787</v>
      </c>
      <c r="F2359" s="7" t="s">
        <v>22232</v>
      </c>
      <c r="G2359" s="8">
        <v>19760739</v>
      </c>
      <c r="H2359" s="8">
        <v>0</v>
      </c>
      <c r="I2359" s="9">
        <f t="shared" si="75"/>
        <v>19760739</v>
      </c>
      <c r="J2359" s="8">
        <v>19760739</v>
      </c>
      <c r="K2359" s="10">
        <f t="shared" si="76"/>
        <v>1</v>
      </c>
    </row>
    <row r="2360" spans="1:12" x14ac:dyDescent="0.25">
      <c r="A2360" s="7" t="s">
        <v>1499</v>
      </c>
      <c r="B2360" s="7" t="s">
        <v>8640</v>
      </c>
      <c r="C2360" s="7" t="s">
        <v>14066</v>
      </c>
      <c r="D2360" s="7" t="s">
        <v>14067</v>
      </c>
      <c r="E2360" s="7" t="s">
        <v>15788</v>
      </c>
      <c r="F2360" s="7" t="s">
        <v>22233</v>
      </c>
      <c r="G2360" s="8">
        <v>18348304</v>
      </c>
      <c r="H2360" s="8">
        <v>0</v>
      </c>
      <c r="I2360" s="9">
        <f t="shared" si="75"/>
        <v>18348304</v>
      </c>
      <c r="J2360" s="8">
        <v>18348304</v>
      </c>
      <c r="K2360" s="10">
        <f t="shared" si="76"/>
        <v>1</v>
      </c>
    </row>
    <row r="2361" spans="1:12" x14ac:dyDescent="0.25">
      <c r="A2361" s="7" t="s">
        <v>1500</v>
      </c>
      <c r="B2361" s="7" t="s">
        <v>8641</v>
      </c>
      <c r="C2361" s="7" t="s">
        <v>14016</v>
      </c>
      <c r="D2361" s="7" t="s">
        <v>14017</v>
      </c>
      <c r="E2361" s="7" t="s">
        <v>15789</v>
      </c>
      <c r="F2361" s="7" t="s">
        <v>22234</v>
      </c>
      <c r="G2361" s="8">
        <v>290667</v>
      </c>
      <c r="H2361" s="8">
        <v>0</v>
      </c>
      <c r="I2361" s="9">
        <f t="shared" si="75"/>
        <v>290667</v>
      </c>
      <c r="J2361" s="8">
        <v>290667</v>
      </c>
      <c r="K2361" s="10">
        <f t="shared" si="76"/>
        <v>1</v>
      </c>
    </row>
    <row r="2362" spans="1:12" x14ac:dyDescent="0.25">
      <c r="A2362" s="7" t="s">
        <v>1501</v>
      </c>
      <c r="B2362" s="7" t="s">
        <v>8642</v>
      </c>
      <c r="C2362" s="7" t="s">
        <v>14062</v>
      </c>
      <c r="D2362" s="7" t="s">
        <v>14063</v>
      </c>
      <c r="E2362" s="7" t="s">
        <v>15790</v>
      </c>
      <c r="F2362" s="7" t="s">
        <v>22007</v>
      </c>
      <c r="G2362" s="8">
        <v>33008166</v>
      </c>
      <c r="H2362" s="8">
        <v>0</v>
      </c>
      <c r="I2362" s="9">
        <f t="shared" si="75"/>
        <v>33008166</v>
      </c>
      <c r="J2362" s="8">
        <v>0</v>
      </c>
      <c r="K2362" s="10">
        <f t="shared" si="76"/>
        <v>0</v>
      </c>
      <c r="L2362" s="2">
        <f t="shared" ref="L2362:L2365" si="77">+J2362-K2362</f>
        <v>0</v>
      </c>
    </row>
    <row r="2363" spans="1:12" x14ac:dyDescent="0.25">
      <c r="A2363" s="7" t="s">
        <v>1503</v>
      </c>
      <c r="B2363" s="7" t="s">
        <v>8644</v>
      </c>
      <c r="C2363" s="7" t="s">
        <v>14062</v>
      </c>
      <c r="D2363" s="7" t="s">
        <v>14063</v>
      </c>
      <c r="E2363" s="7" t="s">
        <v>15792</v>
      </c>
      <c r="F2363" s="7" t="s">
        <v>22006</v>
      </c>
      <c r="G2363" s="8">
        <v>4244510</v>
      </c>
      <c r="H2363" s="8">
        <v>0</v>
      </c>
      <c r="I2363" s="9">
        <f t="shared" si="75"/>
        <v>4244510</v>
      </c>
      <c r="J2363" s="8">
        <v>0</v>
      </c>
      <c r="K2363" s="10">
        <f t="shared" si="76"/>
        <v>0</v>
      </c>
      <c r="L2363" s="2">
        <f t="shared" si="77"/>
        <v>0</v>
      </c>
    </row>
    <row r="2364" spans="1:12" x14ac:dyDescent="0.25">
      <c r="A2364" s="7" t="s">
        <v>1504</v>
      </c>
      <c r="B2364" s="7" t="s">
        <v>8645</v>
      </c>
      <c r="C2364" s="7" t="s">
        <v>14062</v>
      </c>
      <c r="D2364" s="7" t="s">
        <v>14063</v>
      </c>
      <c r="E2364" s="7" t="s">
        <v>15793</v>
      </c>
      <c r="F2364" s="7" t="s">
        <v>22011</v>
      </c>
      <c r="G2364" s="8">
        <v>18933399</v>
      </c>
      <c r="H2364" s="8">
        <v>0</v>
      </c>
      <c r="I2364" s="9">
        <f t="shared" si="75"/>
        <v>18933399</v>
      </c>
      <c r="J2364" s="8">
        <v>0</v>
      </c>
      <c r="K2364" s="10">
        <f t="shared" si="76"/>
        <v>0</v>
      </c>
      <c r="L2364" s="2">
        <f t="shared" si="77"/>
        <v>0</v>
      </c>
    </row>
    <row r="2365" spans="1:12" x14ac:dyDescent="0.25">
      <c r="A2365" s="7" t="s">
        <v>1505</v>
      </c>
      <c r="B2365" s="7" t="s">
        <v>8646</v>
      </c>
      <c r="C2365" s="7" t="s">
        <v>14062</v>
      </c>
      <c r="D2365" s="7" t="s">
        <v>14063</v>
      </c>
      <c r="E2365" s="7" t="s">
        <v>15794</v>
      </c>
      <c r="F2365" s="7" t="s">
        <v>22006</v>
      </c>
      <c r="G2365" s="8">
        <v>8227598</v>
      </c>
      <c r="H2365" s="8">
        <v>0</v>
      </c>
      <c r="I2365" s="9">
        <f t="shared" si="75"/>
        <v>8227598</v>
      </c>
      <c r="J2365" s="8">
        <v>0</v>
      </c>
      <c r="K2365" s="10">
        <f t="shared" si="76"/>
        <v>0</v>
      </c>
      <c r="L2365" s="2">
        <f t="shared" si="77"/>
        <v>0</v>
      </c>
    </row>
    <row r="2366" spans="1:12" x14ac:dyDescent="0.25">
      <c r="A2366" s="7" t="s">
        <v>1506</v>
      </c>
      <c r="B2366" s="7" t="s">
        <v>8647</v>
      </c>
      <c r="C2366" s="7" t="s">
        <v>14050</v>
      </c>
      <c r="D2366" s="7" t="s">
        <v>14051</v>
      </c>
      <c r="E2366" s="7" t="s">
        <v>15795</v>
      </c>
      <c r="F2366" s="7" t="s">
        <v>22235</v>
      </c>
      <c r="G2366" s="8">
        <v>8356667</v>
      </c>
      <c r="H2366" s="8">
        <v>0</v>
      </c>
      <c r="I2366" s="9">
        <f t="shared" si="75"/>
        <v>8356667</v>
      </c>
      <c r="J2366" s="8">
        <v>8356667</v>
      </c>
      <c r="K2366" s="10">
        <f t="shared" si="76"/>
        <v>1</v>
      </c>
    </row>
    <row r="2367" spans="1:12" x14ac:dyDescent="0.25">
      <c r="A2367" s="7" t="s">
        <v>1507</v>
      </c>
      <c r="B2367" s="7" t="s">
        <v>8648</v>
      </c>
      <c r="C2367" s="7" t="s">
        <v>14066</v>
      </c>
      <c r="D2367" s="7" t="s">
        <v>14067</v>
      </c>
      <c r="E2367" s="7" t="s">
        <v>15796</v>
      </c>
      <c r="F2367" s="7" t="s">
        <v>22236</v>
      </c>
      <c r="G2367" s="8">
        <v>12588697</v>
      </c>
      <c r="H2367" s="8">
        <v>0</v>
      </c>
      <c r="I2367" s="9">
        <f t="shared" si="75"/>
        <v>12588697</v>
      </c>
      <c r="J2367" s="8">
        <v>12588697</v>
      </c>
      <c r="K2367" s="10">
        <f t="shared" si="76"/>
        <v>1</v>
      </c>
    </row>
    <row r="2368" spans="1:12" x14ac:dyDescent="0.25">
      <c r="A2368" s="7" t="s">
        <v>1508</v>
      </c>
      <c r="B2368" s="7" t="s">
        <v>8649</v>
      </c>
      <c r="C2368" s="7" t="s">
        <v>14066</v>
      </c>
      <c r="D2368" s="7" t="s">
        <v>14067</v>
      </c>
      <c r="E2368" s="7" t="s">
        <v>15797</v>
      </c>
      <c r="F2368" s="7" t="s">
        <v>22237</v>
      </c>
      <c r="G2368" s="8">
        <v>5173168</v>
      </c>
      <c r="H2368" s="8">
        <v>0</v>
      </c>
      <c r="I2368" s="9">
        <f t="shared" si="75"/>
        <v>5173168</v>
      </c>
      <c r="J2368" s="8">
        <v>5173168</v>
      </c>
      <c r="K2368" s="10">
        <f t="shared" si="76"/>
        <v>1</v>
      </c>
    </row>
    <row r="2369" spans="1:11" x14ac:dyDescent="0.25">
      <c r="A2369" s="7" t="s">
        <v>1509</v>
      </c>
      <c r="B2369" s="7" t="s">
        <v>8650</v>
      </c>
      <c r="C2369" s="7" t="s">
        <v>14066</v>
      </c>
      <c r="D2369" s="7" t="s">
        <v>14067</v>
      </c>
      <c r="E2369" s="7" t="s">
        <v>15798</v>
      </c>
      <c r="F2369" s="7" t="s">
        <v>22238</v>
      </c>
      <c r="G2369" s="8">
        <v>9579322</v>
      </c>
      <c r="H2369" s="8">
        <v>0</v>
      </c>
      <c r="I2369" s="9">
        <f t="shared" si="75"/>
        <v>9579322</v>
      </c>
      <c r="J2369" s="8">
        <v>9579322</v>
      </c>
      <c r="K2369" s="10">
        <f t="shared" si="76"/>
        <v>1</v>
      </c>
    </row>
    <row r="2370" spans="1:11" x14ac:dyDescent="0.25">
      <c r="A2370" s="7" t="s">
        <v>1510</v>
      </c>
      <c r="B2370" s="7" t="s">
        <v>8651</v>
      </c>
      <c r="C2370" s="7" t="s">
        <v>14066</v>
      </c>
      <c r="D2370" s="7" t="s">
        <v>14067</v>
      </c>
      <c r="E2370" s="7" t="s">
        <v>15799</v>
      </c>
      <c r="F2370" s="7" t="s">
        <v>22239</v>
      </c>
      <c r="G2370" s="8">
        <v>15407301</v>
      </c>
      <c r="H2370" s="8">
        <v>0</v>
      </c>
      <c r="I2370" s="9">
        <f t="shared" ref="I2370:I2433" si="78">+G2370-H2370</f>
        <v>15407301</v>
      </c>
      <c r="J2370" s="8">
        <v>15407301</v>
      </c>
      <c r="K2370" s="10">
        <f t="shared" si="76"/>
        <v>1</v>
      </c>
    </row>
    <row r="2371" spans="1:11" x14ac:dyDescent="0.25">
      <c r="A2371" s="7" t="s">
        <v>1511</v>
      </c>
      <c r="B2371" s="7" t="s">
        <v>8652</v>
      </c>
      <c r="C2371" s="7" t="s">
        <v>14066</v>
      </c>
      <c r="D2371" s="7" t="s">
        <v>14067</v>
      </c>
      <c r="E2371" s="7" t="s">
        <v>15800</v>
      </c>
      <c r="F2371" s="7" t="s">
        <v>22240</v>
      </c>
      <c r="G2371" s="8">
        <v>80124660</v>
      </c>
      <c r="H2371" s="8">
        <v>0</v>
      </c>
      <c r="I2371" s="9">
        <f t="shared" si="78"/>
        <v>80124660</v>
      </c>
      <c r="J2371" s="8">
        <v>77898975</v>
      </c>
      <c r="K2371" s="10">
        <f t="shared" ref="K2371:K2434" si="79">+J2371/I2371</f>
        <v>0.97222222222222221</v>
      </c>
    </row>
    <row r="2372" spans="1:11" x14ac:dyDescent="0.25">
      <c r="A2372" s="7" t="s">
        <v>1512</v>
      </c>
      <c r="B2372" s="7" t="s">
        <v>8653</v>
      </c>
      <c r="C2372" s="7" t="s">
        <v>14066</v>
      </c>
      <c r="D2372" s="7" t="s">
        <v>14067</v>
      </c>
      <c r="E2372" s="7" t="s">
        <v>15801</v>
      </c>
      <c r="F2372" s="7" t="s">
        <v>22241</v>
      </c>
      <c r="G2372" s="8">
        <v>20305667</v>
      </c>
      <c r="H2372" s="8">
        <v>0</v>
      </c>
      <c r="I2372" s="9">
        <f t="shared" si="78"/>
        <v>20305667</v>
      </c>
      <c r="J2372" s="8">
        <v>20305667</v>
      </c>
      <c r="K2372" s="10">
        <f t="shared" si="79"/>
        <v>1</v>
      </c>
    </row>
    <row r="2373" spans="1:11" x14ac:dyDescent="0.25">
      <c r="A2373" s="7" t="s">
        <v>1514</v>
      </c>
      <c r="B2373" s="7" t="s">
        <v>8655</v>
      </c>
      <c r="C2373" s="7" t="s">
        <v>14066</v>
      </c>
      <c r="D2373" s="7" t="s">
        <v>14067</v>
      </c>
      <c r="E2373" s="7" t="s">
        <v>15803</v>
      </c>
      <c r="F2373" s="7" t="s">
        <v>22242</v>
      </c>
      <c r="G2373" s="8">
        <v>26887559</v>
      </c>
      <c r="H2373" s="8">
        <v>0</v>
      </c>
      <c r="I2373" s="9">
        <f t="shared" si="78"/>
        <v>26887559</v>
      </c>
      <c r="J2373" s="8">
        <v>26887559</v>
      </c>
      <c r="K2373" s="10">
        <f t="shared" si="79"/>
        <v>1</v>
      </c>
    </row>
    <row r="2374" spans="1:11" x14ac:dyDescent="0.25">
      <c r="A2374" s="7" t="s">
        <v>1515</v>
      </c>
      <c r="B2374" s="7" t="s">
        <v>8656</v>
      </c>
      <c r="C2374" s="7" t="s">
        <v>14016</v>
      </c>
      <c r="D2374" s="7" t="s">
        <v>14017</v>
      </c>
      <c r="E2374" s="7" t="s">
        <v>15804</v>
      </c>
      <c r="F2374" s="7" t="s">
        <v>22243</v>
      </c>
      <c r="G2374" s="8">
        <v>3200000</v>
      </c>
      <c r="H2374" s="8">
        <v>0</v>
      </c>
      <c r="I2374" s="9">
        <f t="shared" si="78"/>
        <v>3200000</v>
      </c>
      <c r="J2374" s="8">
        <v>3200000</v>
      </c>
      <c r="K2374" s="10">
        <f t="shared" si="79"/>
        <v>1</v>
      </c>
    </row>
    <row r="2375" spans="1:11" x14ac:dyDescent="0.25">
      <c r="A2375" s="7" t="s">
        <v>1516</v>
      </c>
      <c r="B2375" s="7" t="s">
        <v>8657</v>
      </c>
      <c r="C2375" s="7" t="s">
        <v>14028</v>
      </c>
      <c r="D2375" s="7" t="s">
        <v>14029</v>
      </c>
      <c r="E2375" s="7" t="s">
        <v>15805</v>
      </c>
      <c r="F2375" s="7" t="s">
        <v>21350</v>
      </c>
      <c r="G2375" s="8">
        <v>3293067325</v>
      </c>
      <c r="H2375" s="8">
        <v>0</v>
      </c>
      <c r="I2375" s="9">
        <f t="shared" si="78"/>
        <v>3293067325</v>
      </c>
      <c r="J2375" s="8">
        <v>3293067325</v>
      </c>
      <c r="K2375" s="10">
        <f t="shared" si="79"/>
        <v>1</v>
      </c>
    </row>
    <row r="2376" spans="1:11" x14ac:dyDescent="0.25">
      <c r="A2376" s="7" t="s">
        <v>1517</v>
      </c>
      <c r="B2376" s="7" t="s">
        <v>8658</v>
      </c>
      <c r="C2376" s="7" t="s">
        <v>14016</v>
      </c>
      <c r="D2376" s="7" t="s">
        <v>14017</v>
      </c>
      <c r="E2376" s="7" t="s">
        <v>15806</v>
      </c>
      <c r="F2376" s="7" t="s">
        <v>22244</v>
      </c>
      <c r="G2376" s="8">
        <v>2346667</v>
      </c>
      <c r="H2376" s="8">
        <v>0</v>
      </c>
      <c r="I2376" s="9">
        <f t="shared" si="78"/>
        <v>2346667</v>
      </c>
      <c r="J2376" s="8">
        <v>2346667</v>
      </c>
      <c r="K2376" s="10">
        <f t="shared" si="79"/>
        <v>1</v>
      </c>
    </row>
    <row r="2377" spans="1:11" x14ac:dyDescent="0.25">
      <c r="A2377" s="7" t="s">
        <v>1518</v>
      </c>
      <c r="B2377" s="7" t="s">
        <v>8659</v>
      </c>
      <c r="C2377" s="7" t="s">
        <v>14016</v>
      </c>
      <c r="D2377" s="7" t="s">
        <v>14017</v>
      </c>
      <c r="E2377" s="7" t="s">
        <v>15807</v>
      </c>
      <c r="F2377" s="7" t="s">
        <v>22245</v>
      </c>
      <c r="G2377" s="8">
        <v>1200000</v>
      </c>
      <c r="H2377" s="8">
        <v>0</v>
      </c>
      <c r="I2377" s="9">
        <f t="shared" si="78"/>
        <v>1200000</v>
      </c>
      <c r="J2377" s="8">
        <v>1200000</v>
      </c>
      <c r="K2377" s="10">
        <f t="shared" si="79"/>
        <v>1</v>
      </c>
    </row>
    <row r="2378" spans="1:11" x14ac:dyDescent="0.25">
      <c r="A2378" s="7" t="s">
        <v>1519</v>
      </c>
      <c r="B2378" s="7" t="s">
        <v>8660</v>
      </c>
      <c r="C2378" s="7" t="s">
        <v>14016</v>
      </c>
      <c r="D2378" s="7" t="s">
        <v>14017</v>
      </c>
      <c r="E2378" s="7" t="s">
        <v>15808</v>
      </c>
      <c r="F2378" s="7" t="s">
        <v>22246</v>
      </c>
      <c r="G2378" s="8">
        <v>5400000</v>
      </c>
      <c r="H2378" s="8">
        <v>0</v>
      </c>
      <c r="I2378" s="9">
        <f t="shared" si="78"/>
        <v>5400000</v>
      </c>
      <c r="J2378" s="8">
        <v>5400000</v>
      </c>
      <c r="K2378" s="10">
        <f t="shared" si="79"/>
        <v>1</v>
      </c>
    </row>
    <row r="2379" spans="1:11" x14ac:dyDescent="0.25">
      <c r="A2379" s="7" t="s">
        <v>1520</v>
      </c>
      <c r="B2379" s="7" t="s">
        <v>8661</v>
      </c>
      <c r="C2379" s="7" t="s">
        <v>14066</v>
      </c>
      <c r="D2379" s="7" t="s">
        <v>14067</v>
      </c>
      <c r="E2379" s="7" t="s">
        <v>15809</v>
      </c>
      <c r="F2379" s="7" t="s">
        <v>22247</v>
      </c>
      <c r="G2379" s="8">
        <v>16533333</v>
      </c>
      <c r="H2379" s="8">
        <v>0</v>
      </c>
      <c r="I2379" s="9">
        <f t="shared" si="78"/>
        <v>16533333</v>
      </c>
      <c r="J2379" s="8">
        <v>16533333</v>
      </c>
      <c r="K2379" s="10">
        <f t="shared" si="79"/>
        <v>1</v>
      </c>
    </row>
    <row r="2380" spans="1:11" x14ac:dyDescent="0.25">
      <c r="A2380" s="7" t="s">
        <v>1521</v>
      </c>
      <c r="B2380" s="7" t="s">
        <v>8662</v>
      </c>
      <c r="C2380" s="7" t="s">
        <v>14030</v>
      </c>
      <c r="D2380" s="7" t="s">
        <v>14031</v>
      </c>
      <c r="E2380" s="7" t="s">
        <v>15810</v>
      </c>
      <c r="F2380" s="7" t="s">
        <v>22248</v>
      </c>
      <c r="G2380" s="8">
        <v>187000</v>
      </c>
      <c r="H2380" s="8">
        <v>0</v>
      </c>
      <c r="I2380" s="9">
        <f t="shared" si="78"/>
        <v>187000</v>
      </c>
      <c r="J2380" s="8">
        <v>187000</v>
      </c>
      <c r="K2380" s="10">
        <f t="shared" si="79"/>
        <v>1</v>
      </c>
    </row>
    <row r="2381" spans="1:11" x14ac:dyDescent="0.25">
      <c r="A2381" s="7" t="s">
        <v>1522</v>
      </c>
      <c r="B2381" s="7" t="s">
        <v>8663</v>
      </c>
      <c r="C2381" s="7" t="s">
        <v>14030</v>
      </c>
      <c r="D2381" s="7" t="s">
        <v>14031</v>
      </c>
      <c r="E2381" s="7" t="s">
        <v>15811</v>
      </c>
      <c r="F2381" s="7" t="s">
        <v>22249</v>
      </c>
      <c r="G2381" s="8">
        <v>77000</v>
      </c>
      <c r="H2381" s="8">
        <v>0</v>
      </c>
      <c r="I2381" s="9">
        <f t="shared" si="78"/>
        <v>77000</v>
      </c>
      <c r="J2381" s="8">
        <v>77000</v>
      </c>
      <c r="K2381" s="10">
        <f t="shared" si="79"/>
        <v>1</v>
      </c>
    </row>
    <row r="2382" spans="1:11" x14ac:dyDescent="0.25">
      <c r="A2382" s="7" t="s">
        <v>1523</v>
      </c>
      <c r="B2382" s="7" t="s">
        <v>8664</v>
      </c>
      <c r="C2382" s="7" t="s">
        <v>14016</v>
      </c>
      <c r="D2382" s="7" t="s">
        <v>14017</v>
      </c>
      <c r="E2382" s="7" t="s">
        <v>15812</v>
      </c>
      <c r="F2382" s="7" t="s">
        <v>21323</v>
      </c>
      <c r="G2382" s="8">
        <v>37585863</v>
      </c>
      <c r="H2382" s="8">
        <v>0</v>
      </c>
      <c r="I2382" s="9">
        <f t="shared" si="78"/>
        <v>37585863</v>
      </c>
      <c r="J2382" s="8">
        <v>37585863</v>
      </c>
      <c r="K2382" s="10">
        <f t="shared" si="79"/>
        <v>1</v>
      </c>
    </row>
    <row r="2383" spans="1:11" x14ac:dyDescent="0.25">
      <c r="A2383" s="7" t="s">
        <v>1525</v>
      </c>
      <c r="B2383" s="7" t="s">
        <v>8666</v>
      </c>
      <c r="C2383" s="7" t="s">
        <v>14016</v>
      </c>
      <c r="D2383" s="7" t="s">
        <v>14017</v>
      </c>
      <c r="E2383" s="7" t="s">
        <v>15814</v>
      </c>
      <c r="F2383" s="7" t="s">
        <v>22250</v>
      </c>
      <c r="G2383" s="8">
        <v>31625228</v>
      </c>
      <c r="H2383" s="8">
        <v>0</v>
      </c>
      <c r="I2383" s="9">
        <f t="shared" si="78"/>
        <v>31625228</v>
      </c>
      <c r="J2383" s="8">
        <v>31625227</v>
      </c>
      <c r="K2383" s="10">
        <f t="shared" si="79"/>
        <v>0.99999996837967464</v>
      </c>
    </row>
    <row r="2384" spans="1:11" x14ac:dyDescent="0.25">
      <c r="A2384" s="7" t="s">
        <v>1526</v>
      </c>
      <c r="B2384" s="7" t="s">
        <v>8667</v>
      </c>
      <c r="C2384" s="7" t="s">
        <v>14030</v>
      </c>
      <c r="D2384" s="7" t="s">
        <v>14031</v>
      </c>
      <c r="E2384" s="7" t="s">
        <v>15815</v>
      </c>
      <c r="F2384" s="7" t="s">
        <v>22251</v>
      </c>
      <c r="G2384" s="8">
        <v>2586667</v>
      </c>
      <c r="H2384" s="8">
        <v>0</v>
      </c>
      <c r="I2384" s="9">
        <f t="shared" si="78"/>
        <v>2586667</v>
      </c>
      <c r="J2384" s="8">
        <v>2586667</v>
      </c>
      <c r="K2384" s="10">
        <f t="shared" si="79"/>
        <v>1</v>
      </c>
    </row>
    <row r="2385" spans="1:11" x14ac:dyDescent="0.25">
      <c r="A2385" s="7" t="s">
        <v>1527</v>
      </c>
      <c r="B2385" s="7" t="s">
        <v>8668</v>
      </c>
      <c r="C2385" s="7" t="s">
        <v>14066</v>
      </c>
      <c r="D2385" s="7" t="s">
        <v>14067</v>
      </c>
      <c r="E2385" s="7" t="s">
        <v>15816</v>
      </c>
      <c r="F2385" s="7" t="s">
        <v>22252</v>
      </c>
      <c r="G2385" s="8">
        <v>19760739</v>
      </c>
      <c r="H2385" s="8">
        <v>0</v>
      </c>
      <c r="I2385" s="9">
        <f t="shared" si="78"/>
        <v>19760739</v>
      </c>
      <c r="J2385" s="8">
        <v>19436792</v>
      </c>
      <c r="K2385" s="10">
        <f t="shared" si="79"/>
        <v>0.98360653414834331</v>
      </c>
    </row>
    <row r="2386" spans="1:11" x14ac:dyDescent="0.25">
      <c r="A2386" s="7" t="s">
        <v>1528</v>
      </c>
      <c r="B2386" s="7" t="s">
        <v>8669</v>
      </c>
      <c r="C2386" s="7" t="s">
        <v>14066</v>
      </c>
      <c r="D2386" s="7" t="s">
        <v>14067</v>
      </c>
      <c r="E2386" s="7" t="s">
        <v>15817</v>
      </c>
      <c r="F2386" s="7" t="s">
        <v>22253</v>
      </c>
      <c r="G2386" s="8">
        <v>11569674</v>
      </c>
      <c r="H2386" s="8">
        <v>0</v>
      </c>
      <c r="I2386" s="9">
        <f t="shared" si="78"/>
        <v>11569674</v>
      </c>
      <c r="J2386" s="8">
        <v>0</v>
      </c>
      <c r="K2386" s="10">
        <f t="shared" si="79"/>
        <v>0</v>
      </c>
    </row>
    <row r="2387" spans="1:11" x14ac:dyDescent="0.25">
      <c r="A2387" s="7" t="s">
        <v>1529</v>
      </c>
      <c r="B2387" s="7" t="s">
        <v>8670</v>
      </c>
      <c r="C2387" s="7" t="s">
        <v>14010</v>
      </c>
      <c r="D2387" s="7" t="s">
        <v>14011</v>
      </c>
      <c r="E2387" s="7" t="s">
        <v>15818</v>
      </c>
      <c r="F2387" s="7" t="s">
        <v>21235</v>
      </c>
      <c r="G2387" s="8">
        <v>515210</v>
      </c>
      <c r="H2387" s="8">
        <v>515210</v>
      </c>
      <c r="I2387" s="9">
        <f t="shared" si="78"/>
        <v>0</v>
      </c>
      <c r="J2387" s="8">
        <v>0</v>
      </c>
      <c r="K2387" s="10">
        <v>0</v>
      </c>
    </row>
    <row r="2388" spans="1:11" x14ac:dyDescent="0.25">
      <c r="A2388" s="7" t="s">
        <v>1530</v>
      </c>
      <c r="B2388" s="7" t="s">
        <v>8671</v>
      </c>
      <c r="C2388" s="7" t="s">
        <v>14066</v>
      </c>
      <c r="D2388" s="7" t="s">
        <v>14067</v>
      </c>
      <c r="E2388" s="7" t="s">
        <v>15819</v>
      </c>
      <c r="F2388" s="7" t="s">
        <v>22254</v>
      </c>
      <c r="G2388" s="8">
        <v>13680000</v>
      </c>
      <c r="H2388" s="8">
        <v>0</v>
      </c>
      <c r="I2388" s="9">
        <f t="shared" si="78"/>
        <v>13680000</v>
      </c>
      <c r="J2388" s="8">
        <v>13680000</v>
      </c>
      <c r="K2388" s="10">
        <f t="shared" si="79"/>
        <v>1</v>
      </c>
    </row>
    <row r="2389" spans="1:11" x14ac:dyDescent="0.25">
      <c r="A2389" s="7" t="s">
        <v>1531</v>
      </c>
      <c r="B2389" s="7" t="s">
        <v>8672</v>
      </c>
      <c r="C2389" s="7" t="s">
        <v>14066</v>
      </c>
      <c r="D2389" s="7" t="s">
        <v>14067</v>
      </c>
      <c r="E2389" s="7" t="s">
        <v>15820</v>
      </c>
      <c r="F2389" s="7" t="s">
        <v>22255</v>
      </c>
      <c r="G2389" s="8">
        <v>18133333</v>
      </c>
      <c r="H2389" s="8">
        <v>0</v>
      </c>
      <c r="I2389" s="9">
        <f t="shared" si="78"/>
        <v>18133333</v>
      </c>
      <c r="J2389" s="8">
        <v>18133333</v>
      </c>
      <c r="K2389" s="10">
        <f t="shared" si="79"/>
        <v>1</v>
      </c>
    </row>
    <row r="2390" spans="1:11" x14ac:dyDescent="0.25">
      <c r="A2390" s="7" t="s">
        <v>1532</v>
      </c>
      <c r="B2390" s="7" t="s">
        <v>8673</v>
      </c>
      <c r="C2390" s="7" t="s">
        <v>14066</v>
      </c>
      <c r="D2390" s="7" t="s">
        <v>14067</v>
      </c>
      <c r="E2390" s="7" t="s">
        <v>15821</v>
      </c>
      <c r="F2390" s="7" t="s">
        <v>22256</v>
      </c>
      <c r="G2390" s="8">
        <v>22293333</v>
      </c>
      <c r="H2390" s="8">
        <v>0</v>
      </c>
      <c r="I2390" s="9">
        <f t="shared" si="78"/>
        <v>22293333</v>
      </c>
      <c r="J2390" s="8">
        <v>22293333</v>
      </c>
      <c r="K2390" s="10">
        <f t="shared" si="79"/>
        <v>1</v>
      </c>
    </row>
    <row r="2391" spans="1:11" x14ac:dyDescent="0.25">
      <c r="A2391" s="7" t="s">
        <v>1533</v>
      </c>
      <c r="B2391" s="7" t="s">
        <v>8674</v>
      </c>
      <c r="C2391" s="7" t="s">
        <v>14066</v>
      </c>
      <c r="D2391" s="7" t="s">
        <v>14067</v>
      </c>
      <c r="E2391" s="7" t="s">
        <v>15822</v>
      </c>
      <c r="F2391" s="7" t="s">
        <v>22257</v>
      </c>
      <c r="G2391" s="8">
        <v>13800000</v>
      </c>
      <c r="H2391" s="8">
        <v>0</v>
      </c>
      <c r="I2391" s="9">
        <f t="shared" si="78"/>
        <v>13800000</v>
      </c>
      <c r="J2391" s="8">
        <v>13800000</v>
      </c>
      <c r="K2391" s="10">
        <f t="shared" si="79"/>
        <v>1</v>
      </c>
    </row>
    <row r="2392" spans="1:11" x14ac:dyDescent="0.25">
      <c r="A2392" s="7" t="s">
        <v>1534</v>
      </c>
      <c r="B2392" s="7" t="s">
        <v>8675</v>
      </c>
      <c r="C2392" s="7" t="s">
        <v>14030</v>
      </c>
      <c r="D2392" s="7" t="s">
        <v>14031</v>
      </c>
      <c r="E2392" s="7" t="s">
        <v>15823</v>
      </c>
      <c r="F2392" s="7" t="s">
        <v>22258</v>
      </c>
      <c r="G2392" s="8">
        <v>2933333</v>
      </c>
      <c r="H2392" s="8">
        <v>0</v>
      </c>
      <c r="I2392" s="9">
        <f t="shared" si="78"/>
        <v>2933333</v>
      </c>
      <c r="J2392" s="8">
        <v>2933333</v>
      </c>
      <c r="K2392" s="10">
        <f t="shared" si="79"/>
        <v>1</v>
      </c>
    </row>
    <row r="2393" spans="1:11" x14ac:dyDescent="0.25">
      <c r="A2393" s="7" t="s">
        <v>1536</v>
      </c>
      <c r="B2393" s="7" t="s">
        <v>8677</v>
      </c>
      <c r="C2393" s="7" t="s">
        <v>14030</v>
      </c>
      <c r="D2393" s="7" t="s">
        <v>14031</v>
      </c>
      <c r="E2393" s="7" t="s">
        <v>15825</v>
      </c>
      <c r="F2393" s="7" t="s">
        <v>22259</v>
      </c>
      <c r="G2393" s="8">
        <v>1706667</v>
      </c>
      <c r="H2393" s="8">
        <v>0</v>
      </c>
      <c r="I2393" s="9">
        <f t="shared" si="78"/>
        <v>1706667</v>
      </c>
      <c r="J2393" s="8">
        <v>1706667</v>
      </c>
      <c r="K2393" s="10">
        <f t="shared" si="79"/>
        <v>1</v>
      </c>
    </row>
    <row r="2394" spans="1:11" x14ac:dyDescent="0.25">
      <c r="A2394" s="7" t="s">
        <v>1537</v>
      </c>
      <c r="B2394" s="7" t="s">
        <v>8678</v>
      </c>
      <c r="C2394" s="7" t="s">
        <v>14030</v>
      </c>
      <c r="D2394" s="7" t="s">
        <v>14031</v>
      </c>
      <c r="E2394" s="7" t="s">
        <v>15826</v>
      </c>
      <c r="F2394" s="7" t="s">
        <v>22260</v>
      </c>
      <c r="G2394" s="8">
        <v>2933333</v>
      </c>
      <c r="H2394" s="8">
        <v>0</v>
      </c>
      <c r="I2394" s="9">
        <f t="shared" si="78"/>
        <v>2933333</v>
      </c>
      <c r="J2394" s="8">
        <v>2933333</v>
      </c>
      <c r="K2394" s="10">
        <f t="shared" si="79"/>
        <v>1</v>
      </c>
    </row>
    <row r="2395" spans="1:11" x14ac:dyDescent="0.25">
      <c r="A2395" s="7" t="s">
        <v>1538</v>
      </c>
      <c r="B2395" s="7" t="s">
        <v>8679</v>
      </c>
      <c r="C2395" s="7" t="s">
        <v>14030</v>
      </c>
      <c r="D2395" s="7" t="s">
        <v>14031</v>
      </c>
      <c r="E2395" s="7" t="s">
        <v>15827</v>
      </c>
      <c r="F2395" s="7" t="s">
        <v>22261</v>
      </c>
      <c r="G2395" s="8">
        <v>2933333</v>
      </c>
      <c r="H2395" s="8">
        <v>0</v>
      </c>
      <c r="I2395" s="9">
        <f t="shared" si="78"/>
        <v>2933333</v>
      </c>
      <c r="J2395" s="8">
        <v>2933333</v>
      </c>
      <c r="K2395" s="10">
        <f t="shared" si="79"/>
        <v>1</v>
      </c>
    </row>
    <row r="2396" spans="1:11" x14ac:dyDescent="0.25">
      <c r="A2396" s="7" t="s">
        <v>1539</v>
      </c>
      <c r="B2396" s="7" t="s">
        <v>8680</v>
      </c>
      <c r="C2396" s="7" t="s">
        <v>14030</v>
      </c>
      <c r="D2396" s="7" t="s">
        <v>14031</v>
      </c>
      <c r="E2396" s="7" t="s">
        <v>15828</v>
      </c>
      <c r="F2396" s="7" t="s">
        <v>22262</v>
      </c>
      <c r="G2396" s="8">
        <v>1413867</v>
      </c>
      <c r="H2396" s="8">
        <v>0</v>
      </c>
      <c r="I2396" s="9">
        <f t="shared" si="78"/>
        <v>1413867</v>
      </c>
      <c r="J2396" s="8">
        <v>1413867</v>
      </c>
      <c r="K2396" s="10">
        <f t="shared" si="79"/>
        <v>1</v>
      </c>
    </row>
    <row r="2397" spans="1:11" x14ac:dyDescent="0.25">
      <c r="A2397" s="7" t="s">
        <v>1540</v>
      </c>
      <c r="B2397" s="7" t="s">
        <v>8681</v>
      </c>
      <c r="C2397" s="7" t="s">
        <v>14030</v>
      </c>
      <c r="D2397" s="7" t="s">
        <v>14031</v>
      </c>
      <c r="E2397" s="7" t="s">
        <v>15829</v>
      </c>
      <c r="F2397" s="7" t="s">
        <v>22263</v>
      </c>
      <c r="G2397" s="8">
        <v>1413867</v>
      </c>
      <c r="H2397" s="8">
        <v>0</v>
      </c>
      <c r="I2397" s="9">
        <f t="shared" si="78"/>
        <v>1413867</v>
      </c>
      <c r="J2397" s="8">
        <v>1413867</v>
      </c>
      <c r="K2397" s="10">
        <f t="shared" si="79"/>
        <v>1</v>
      </c>
    </row>
    <row r="2398" spans="1:11" x14ac:dyDescent="0.25">
      <c r="A2398" s="7" t="s">
        <v>1541</v>
      </c>
      <c r="B2398" s="7" t="s">
        <v>8682</v>
      </c>
      <c r="C2398" s="7" t="s">
        <v>14030</v>
      </c>
      <c r="D2398" s="7" t="s">
        <v>14031</v>
      </c>
      <c r="E2398" s="7" t="s">
        <v>15830</v>
      </c>
      <c r="F2398" s="7" t="s">
        <v>22264</v>
      </c>
      <c r="G2398" s="8">
        <v>1413867</v>
      </c>
      <c r="H2398" s="8">
        <v>0</v>
      </c>
      <c r="I2398" s="9">
        <f t="shared" si="78"/>
        <v>1413867</v>
      </c>
      <c r="J2398" s="8">
        <v>1413867</v>
      </c>
      <c r="K2398" s="10">
        <f t="shared" si="79"/>
        <v>1</v>
      </c>
    </row>
    <row r="2399" spans="1:11" x14ac:dyDescent="0.25">
      <c r="A2399" s="7" t="s">
        <v>1542</v>
      </c>
      <c r="B2399" s="7" t="s">
        <v>8683</v>
      </c>
      <c r="C2399" s="7" t="s">
        <v>14030</v>
      </c>
      <c r="D2399" s="7" t="s">
        <v>14031</v>
      </c>
      <c r="E2399" s="7" t="s">
        <v>15831</v>
      </c>
      <c r="F2399" s="7" t="s">
        <v>22265</v>
      </c>
      <c r="G2399" s="8">
        <v>8517667</v>
      </c>
      <c r="H2399" s="8">
        <v>0</v>
      </c>
      <c r="I2399" s="9">
        <f t="shared" si="78"/>
        <v>8517667</v>
      </c>
      <c r="J2399" s="8">
        <v>8517667</v>
      </c>
      <c r="K2399" s="10">
        <f t="shared" si="79"/>
        <v>1</v>
      </c>
    </row>
    <row r="2400" spans="1:11" x14ac:dyDescent="0.25">
      <c r="A2400" s="7" t="s">
        <v>1543</v>
      </c>
      <c r="B2400" s="7" t="s">
        <v>8684</v>
      </c>
      <c r="C2400" s="7" t="s">
        <v>14016</v>
      </c>
      <c r="D2400" s="7" t="s">
        <v>14017</v>
      </c>
      <c r="E2400" s="7" t="s">
        <v>15832</v>
      </c>
      <c r="F2400" s="7" t="s">
        <v>22266</v>
      </c>
      <c r="G2400" s="8">
        <v>1400000</v>
      </c>
      <c r="H2400" s="8">
        <v>0</v>
      </c>
      <c r="I2400" s="9">
        <f t="shared" si="78"/>
        <v>1400000</v>
      </c>
      <c r="J2400" s="8">
        <v>1400000</v>
      </c>
      <c r="K2400" s="10">
        <f t="shared" si="79"/>
        <v>1</v>
      </c>
    </row>
    <row r="2401" spans="1:11" x14ac:dyDescent="0.25">
      <c r="A2401" s="7" t="s">
        <v>1544</v>
      </c>
      <c r="B2401" s="7" t="s">
        <v>8685</v>
      </c>
      <c r="C2401" s="7" t="s">
        <v>14016</v>
      </c>
      <c r="D2401" s="7" t="s">
        <v>14017</v>
      </c>
      <c r="E2401" s="7" t="s">
        <v>15833</v>
      </c>
      <c r="F2401" s="7" t="s">
        <v>22267</v>
      </c>
      <c r="G2401" s="8">
        <v>1786667</v>
      </c>
      <c r="H2401" s="8">
        <v>0</v>
      </c>
      <c r="I2401" s="9">
        <f t="shared" si="78"/>
        <v>1786667</v>
      </c>
      <c r="J2401" s="8">
        <v>1786667</v>
      </c>
      <c r="K2401" s="10">
        <f t="shared" si="79"/>
        <v>1</v>
      </c>
    </row>
    <row r="2402" spans="1:11" x14ac:dyDescent="0.25">
      <c r="A2402" s="7" t="s">
        <v>1545</v>
      </c>
      <c r="B2402" s="7" t="s">
        <v>8686</v>
      </c>
      <c r="C2402" s="7" t="s">
        <v>14016</v>
      </c>
      <c r="D2402" s="7" t="s">
        <v>14017</v>
      </c>
      <c r="E2402" s="7" t="s">
        <v>15834</v>
      </c>
      <c r="F2402" s="7" t="s">
        <v>22268</v>
      </c>
      <c r="G2402" s="8">
        <v>1900000</v>
      </c>
      <c r="H2402" s="8">
        <v>0</v>
      </c>
      <c r="I2402" s="9">
        <f t="shared" si="78"/>
        <v>1900000</v>
      </c>
      <c r="J2402" s="8">
        <v>1900000</v>
      </c>
      <c r="K2402" s="10">
        <f t="shared" si="79"/>
        <v>1</v>
      </c>
    </row>
    <row r="2403" spans="1:11" x14ac:dyDescent="0.25">
      <c r="A2403" s="7" t="s">
        <v>1547</v>
      </c>
      <c r="B2403" s="7" t="s">
        <v>8688</v>
      </c>
      <c r="C2403" s="7" t="s">
        <v>14066</v>
      </c>
      <c r="D2403" s="7" t="s">
        <v>14067</v>
      </c>
      <c r="E2403" s="7" t="s">
        <v>15836</v>
      </c>
      <c r="F2403" s="7" t="s">
        <v>22270</v>
      </c>
      <c r="G2403" s="8">
        <v>19760739</v>
      </c>
      <c r="H2403" s="8">
        <v>0</v>
      </c>
      <c r="I2403" s="9">
        <f t="shared" si="78"/>
        <v>19760739</v>
      </c>
      <c r="J2403" s="8">
        <v>19436792</v>
      </c>
      <c r="K2403" s="10">
        <f t="shared" si="79"/>
        <v>0.98360653414834331</v>
      </c>
    </row>
    <row r="2404" spans="1:11" x14ac:dyDescent="0.25">
      <c r="A2404" s="7" t="s">
        <v>1548</v>
      </c>
      <c r="B2404" s="7" t="s">
        <v>8689</v>
      </c>
      <c r="C2404" s="7" t="s">
        <v>14066</v>
      </c>
      <c r="D2404" s="7" t="s">
        <v>14067</v>
      </c>
      <c r="E2404" s="7" t="s">
        <v>15837</v>
      </c>
      <c r="F2404" s="7" t="s">
        <v>22271</v>
      </c>
      <c r="G2404" s="8">
        <v>7454119</v>
      </c>
      <c r="H2404" s="8">
        <v>0</v>
      </c>
      <c r="I2404" s="9">
        <f t="shared" si="78"/>
        <v>7454119</v>
      </c>
      <c r="J2404" s="8">
        <v>7454119</v>
      </c>
      <c r="K2404" s="10">
        <f t="shared" si="79"/>
        <v>1</v>
      </c>
    </row>
    <row r="2405" spans="1:11" x14ac:dyDescent="0.25">
      <c r="A2405" s="7" t="s">
        <v>1549</v>
      </c>
      <c r="B2405" s="7" t="s">
        <v>8690</v>
      </c>
      <c r="C2405" s="7" t="s">
        <v>14066</v>
      </c>
      <c r="D2405" s="7" t="s">
        <v>14067</v>
      </c>
      <c r="E2405" s="7" t="s">
        <v>15838</v>
      </c>
      <c r="F2405" s="7" t="s">
        <v>22272</v>
      </c>
      <c r="G2405" s="8">
        <v>9062673</v>
      </c>
      <c r="H2405" s="8">
        <v>0</v>
      </c>
      <c r="I2405" s="9">
        <f t="shared" si="78"/>
        <v>9062673</v>
      </c>
      <c r="J2405" s="8">
        <v>9062673</v>
      </c>
      <c r="K2405" s="10">
        <f t="shared" si="79"/>
        <v>1</v>
      </c>
    </row>
    <row r="2406" spans="1:11" x14ac:dyDescent="0.25">
      <c r="A2406" s="7" t="s">
        <v>1550</v>
      </c>
      <c r="B2406" s="7" t="s">
        <v>8691</v>
      </c>
      <c r="C2406" s="7" t="s">
        <v>14066</v>
      </c>
      <c r="D2406" s="7" t="s">
        <v>14067</v>
      </c>
      <c r="E2406" s="7" t="s">
        <v>15839</v>
      </c>
      <c r="F2406" s="7" t="s">
        <v>22273</v>
      </c>
      <c r="G2406" s="8">
        <v>6167942</v>
      </c>
      <c r="H2406" s="8">
        <v>0</v>
      </c>
      <c r="I2406" s="9">
        <f t="shared" si="78"/>
        <v>6167942</v>
      </c>
      <c r="J2406" s="8">
        <v>6167942</v>
      </c>
      <c r="K2406" s="10">
        <f t="shared" si="79"/>
        <v>1</v>
      </c>
    </row>
    <row r="2407" spans="1:11" x14ac:dyDescent="0.25">
      <c r="A2407" s="7" t="s">
        <v>1551</v>
      </c>
      <c r="B2407" s="7" t="s">
        <v>8692</v>
      </c>
      <c r="C2407" s="7" t="s">
        <v>14066</v>
      </c>
      <c r="D2407" s="7" t="s">
        <v>14067</v>
      </c>
      <c r="E2407" s="7" t="s">
        <v>15840</v>
      </c>
      <c r="F2407" s="7" t="s">
        <v>22274</v>
      </c>
      <c r="G2407" s="8">
        <v>4812670</v>
      </c>
      <c r="H2407" s="8">
        <v>0</v>
      </c>
      <c r="I2407" s="9">
        <f t="shared" si="78"/>
        <v>4812670</v>
      </c>
      <c r="J2407" s="8">
        <v>4812670</v>
      </c>
      <c r="K2407" s="10">
        <f t="shared" si="79"/>
        <v>1</v>
      </c>
    </row>
    <row r="2408" spans="1:11" x14ac:dyDescent="0.25">
      <c r="A2408" s="7" t="s">
        <v>1552</v>
      </c>
      <c r="B2408" s="7" t="s">
        <v>8693</v>
      </c>
      <c r="C2408" s="7" t="s">
        <v>14066</v>
      </c>
      <c r="D2408" s="7" t="s">
        <v>14067</v>
      </c>
      <c r="E2408" s="7" t="s">
        <v>15841</v>
      </c>
      <c r="F2408" s="7" t="s">
        <v>22275</v>
      </c>
      <c r="G2408" s="8">
        <v>2592737</v>
      </c>
      <c r="H2408" s="8">
        <v>0</v>
      </c>
      <c r="I2408" s="9">
        <f t="shared" si="78"/>
        <v>2592737</v>
      </c>
      <c r="J2408" s="8">
        <v>2592737</v>
      </c>
      <c r="K2408" s="10">
        <f t="shared" si="79"/>
        <v>1</v>
      </c>
    </row>
    <row r="2409" spans="1:11" x14ac:dyDescent="0.25">
      <c r="A2409" s="7" t="s">
        <v>1553</v>
      </c>
      <c r="B2409" s="7" t="s">
        <v>8694</v>
      </c>
      <c r="C2409" s="7" t="s">
        <v>14066</v>
      </c>
      <c r="D2409" s="7" t="s">
        <v>14067</v>
      </c>
      <c r="E2409" s="7" t="s">
        <v>15842</v>
      </c>
      <c r="F2409" s="7" t="s">
        <v>22276</v>
      </c>
      <c r="G2409" s="8">
        <v>12649722</v>
      </c>
      <c r="H2409" s="8">
        <v>0</v>
      </c>
      <c r="I2409" s="9">
        <f t="shared" si="78"/>
        <v>12649722</v>
      </c>
      <c r="J2409" s="8">
        <v>12649722</v>
      </c>
      <c r="K2409" s="10">
        <f t="shared" si="79"/>
        <v>1</v>
      </c>
    </row>
    <row r="2410" spans="1:11" x14ac:dyDescent="0.25">
      <c r="A2410" s="7" t="s">
        <v>1554</v>
      </c>
      <c r="B2410" s="7" t="s">
        <v>8695</v>
      </c>
      <c r="C2410" s="7" t="s">
        <v>14066</v>
      </c>
      <c r="D2410" s="7" t="s">
        <v>14067</v>
      </c>
      <c r="E2410" s="7" t="s">
        <v>15843</v>
      </c>
      <c r="F2410" s="7" t="s">
        <v>22277</v>
      </c>
      <c r="G2410" s="8">
        <v>8504015</v>
      </c>
      <c r="H2410" s="8">
        <v>0</v>
      </c>
      <c r="I2410" s="9">
        <f t="shared" si="78"/>
        <v>8504015</v>
      </c>
      <c r="J2410" s="8">
        <v>8504015</v>
      </c>
      <c r="K2410" s="10">
        <f t="shared" si="79"/>
        <v>1</v>
      </c>
    </row>
    <row r="2411" spans="1:11" x14ac:dyDescent="0.25">
      <c r="A2411" s="7" t="s">
        <v>1555</v>
      </c>
      <c r="B2411" s="7" t="s">
        <v>8696</v>
      </c>
      <c r="C2411" s="7" t="s">
        <v>14030</v>
      </c>
      <c r="D2411" s="7" t="s">
        <v>14031</v>
      </c>
      <c r="E2411" s="7" t="s">
        <v>15844</v>
      </c>
      <c r="F2411" s="7" t="s">
        <v>22278</v>
      </c>
      <c r="G2411" s="8">
        <v>5183145</v>
      </c>
      <c r="H2411" s="8">
        <v>0</v>
      </c>
      <c r="I2411" s="9">
        <f t="shared" si="78"/>
        <v>5183145</v>
      </c>
      <c r="J2411" s="8">
        <v>5183145</v>
      </c>
      <c r="K2411" s="10">
        <f t="shared" si="79"/>
        <v>1</v>
      </c>
    </row>
    <row r="2412" spans="1:11" x14ac:dyDescent="0.25">
      <c r="A2412" s="7" t="s">
        <v>1556</v>
      </c>
      <c r="B2412" s="7" t="s">
        <v>8697</v>
      </c>
      <c r="C2412" s="7" t="s">
        <v>14010</v>
      </c>
      <c r="D2412" s="7" t="s">
        <v>14011</v>
      </c>
      <c r="E2412" s="7" t="s">
        <v>15845</v>
      </c>
      <c r="F2412" s="7" t="s">
        <v>21235</v>
      </c>
      <c r="G2412" s="8">
        <v>15016927</v>
      </c>
      <c r="H2412" s="8">
        <v>15016927</v>
      </c>
      <c r="I2412" s="9">
        <f t="shared" si="78"/>
        <v>0</v>
      </c>
      <c r="J2412" s="8">
        <v>0</v>
      </c>
      <c r="K2412" s="10">
        <v>0</v>
      </c>
    </row>
    <row r="2413" spans="1:11" x14ac:dyDescent="0.25">
      <c r="A2413" s="7" t="s">
        <v>1559</v>
      </c>
      <c r="B2413" s="7" t="s">
        <v>8700</v>
      </c>
      <c r="C2413" s="7" t="s">
        <v>14010</v>
      </c>
      <c r="D2413" s="7" t="s">
        <v>14011</v>
      </c>
      <c r="E2413" s="7" t="s">
        <v>15848</v>
      </c>
      <c r="F2413" s="7" t="s">
        <v>21227</v>
      </c>
      <c r="G2413" s="8">
        <v>12404616</v>
      </c>
      <c r="H2413" s="8">
        <v>0</v>
      </c>
      <c r="I2413" s="9">
        <f t="shared" si="78"/>
        <v>12404616</v>
      </c>
      <c r="J2413" s="8">
        <v>9548158</v>
      </c>
      <c r="K2413" s="10">
        <f t="shared" si="79"/>
        <v>0.76972620514814805</v>
      </c>
    </row>
    <row r="2414" spans="1:11" x14ac:dyDescent="0.25">
      <c r="A2414" s="7" t="s">
        <v>1560</v>
      </c>
      <c r="B2414" s="7" t="s">
        <v>8701</v>
      </c>
      <c r="C2414" s="7" t="s">
        <v>14010</v>
      </c>
      <c r="D2414" s="7" t="s">
        <v>14011</v>
      </c>
      <c r="E2414" s="7" t="s">
        <v>15849</v>
      </c>
      <c r="F2414" s="7" t="s">
        <v>21341</v>
      </c>
      <c r="G2414" s="8">
        <v>568386</v>
      </c>
      <c r="H2414" s="8">
        <v>0</v>
      </c>
      <c r="I2414" s="9">
        <f t="shared" si="78"/>
        <v>568386</v>
      </c>
      <c r="J2414" s="8">
        <v>563786</v>
      </c>
      <c r="K2414" s="10">
        <f t="shared" si="79"/>
        <v>0.99190690833342132</v>
      </c>
    </row>
    <row r="2415" spans="1:11" x14ac:dyDescent="0.25">
      <c r="A2415" s="7" t="s">
        <v>1561</v>
      </c>
      <c r="B2415" s="7" t="s">
        <v>8702</v>
      </c>
      <c r="C2415" s="7" t="s">
        <v>14018</v>
      </c>
      <c r="D2415" s="7" t="s">
        <v>14019</v>
      </c>
      <c r="E2415" s="7" t="s">
        <v>15850</v>
      </c>
      <c r="F2415" s="7" t="s">
        <v>21235</v>
      </c>
      <c r="G2415" s="8">
        <v>3014001</v>
      </c>
      <c r="H2415" s="8">
        <v>3014001</v>
      </c>
      <c r="I2415" s="9">
        <f t="shared" si="78"/>
        <v>0</v>
      </c>
      <c r="J2415" s="8">
        <v>0</v>
      </c>
      <c r="K2415" s="10">
        <v>0</v>
      </c>
    </row>
    <row r="2416" spans="1:11" x14ac:dyDescent="0.25">
      <c r="A2416" s="7" t="s">
        <v>1562</v>
      </c>
      <c r="B2416" s="7" t="s">
        <v>8703</v>
      </c>
      <c r="C2416" s="7" t="s">
        <v>14010</v>
      </c>
      <c r="D2416" s="7" t="s">
        <v>14011</v>
      </c>
      <c r="E2416" s="7" t="s">
        <v>15851</v>
      </c>
      <c r="F2416" s="7" t="s">
        <v>21235</v>
      </c>
      <c r="G2416" s="8">
        <v>10667559</v>
      </c>
      <c r="H2416" s="8">
        <v>0</v>
      </c>
      <c r="I2416" s="9">
        <f t="shared" si="78"/>
        <v>10667559</v>
      </c>
      <c r="J2416" s="8">
        <v>3304202</v>
      </c>
      <c r="K2416" s="10">
        <f t="shared" si="79"/>
        <v>0.30974302556001798</v>
      </c>
    </row>
    <row r="2417" spans="1:11" x14ac:dyDescent="0.25">
      <c r="A2417" s="7" t="s">
        <v>1563</v>
      </c>
      <c r="B2417" s="7" t="s">
        <v>8704</v>
      </c>
      <c r="C2417" s="7" t="s">
        <v>14010</v>
      </c>
      <c r="D2417" s="7" t="s">
        <v>14011</v>
      </c>
      <c r="E2417" s="7" t="s">
        <v>15852</v>
      </c>
      <c r="F2417" s="7" t="s">
        <v>21227</v>
      </c>
      <c r="G2417" s="8">
        <v>6191894</v>
      </c>
      <c r="H2417" s="8">
        <v>0</v>
      </c>
      <c r="I2417" s="9">
        <f t="shared" si="78"/>
        <v>6191894</v>
      </c>
      <c r="J2417" s="8">
        <v>0</v>
      </c>
      <c r="K2417" s="10">
        <f t="shared" si="79"/>
        <v>0</v>
      </c>
    </row>
    <row r="2418" spans="1:11" x14ac:dyDescent="0.25">
      <c r="A2418" s="7" t="s">
        <v>1564</v>
      </c>
      <c r="B2418" s="7" t="s">
        <v>8705</v>
      </c>
      <c r="C2418" s="7" t="s">
        <v>14010</v>
      </c>
      <c r="D2418" s="7" t="s">
        <v>14011</v>
      </c>
      <c r="E2418" s="7" t="s">
        <v>15853</v>
      </c>
      <c r="F2418" s="7" t="s">
        <v>21235</v>
      </c>
      <c r="G2418" s="8">
        <v>27572499</v>
      </c>
      <c r="H2418" s="8">
        <v>0</v>
      </c>
      <c r="I2418" s="9">
        <f t="shared" si="78"/>
        <v>27572499</v>
      </c>
      <c r="J2418" s="8">
        <v>17864102</v>
      </c>
      <c r="K2418" s="10">
        <f t="shared" si="79"/>
        <v>0.64789564413439638</v>
      </c>
    </row>
    <row r="2419" spans="1:11" x14ac:dyDescent="0.25">
      <c r="A2419" s="7" t="s">
        <v>1565</v>
      </c>
      <c r="B2419" s="7" t="s">
        <v>8706</v>
      </c>
      <c r="C2419" s="7" t="s">
        <v>14030</v>
      </c>
      <c r="D2419" s="7" t="s">
        <v>14031</v>
      </c>
      <c r="E2419" s="7" t="s">
        <v>15854</v>
      </c>
      <c r="F2419" s="7" t="s">
        <v>22280</v>
      </c>
      <c r="G2419" s="8">
        <v>2056533</v>
      </c>
      <c r="H2419" s="8">
        <v>0</v>
      </c>
      <c r="I2419" s="9">
        <f t="shared" si="78"/>
        <v>2056533</v>
      </c>
      <c r="J2419" s="8">
        <v>2056533</v>
      </c>
      <c r="K2419" s="10">
        <f t="shared" si="79"/>
        <v>1</v>
      </c>
    </row>
    <row r="2420" spans="1:11" x14ac:dyDescent="0.25">
      <c r="A2420" s="7" t="s">
        <v>1566</v>
      </c>
      <c r="B2420" s="7" t="s">
        <v>8707</v>
      </c>
      <c r="C2420" s="7" t="s">
        <v>14016</v>
      </c>
      <c r="D2420" s="7" t="s">
        <v>14017</v>
      </c>
      <c r="E2420" s="7" t="s">
        <v>15855</v>
      </c>
      <c r="F2420" s="7" t="s">
        <v>22281</v>
      </c>
      <c r="G2420" s="8">
        <v>1993334</v>
      </c>
      <c r="H2420" s="8">
        <v>86667</v>
      </c>
      <c r="I2420" s="9">
        <f t="shared" si="78"/>
        <v>1906667</v>
      </c>
      <c r="J2420" s="8">
        <v>1906667</v>
      </c>
      <c r="K2420" s="10">
        <f t="shared" si="79"/>
        <v>1</v>
      </c>
    </row>
    <row r="2421" spans="1:11" x14ac:dyDescent="0.25">
      <c r="A2421" s="7" t="s">
        <v>1567</v>
      </c>
      <c r="B2421" s="7" t="s">
        <v>8708</v>
      </c>
      <c r="C2421" s="7" t="s">
        <v>14016</v>
      </c>
      <c r="D2421" s="7" t="s">
        <v>14017</v>
      </c>
      <c r="E2421" s="7" t="s">
        <v>15856</v>
      </c>
      <c r="F2421" s="7" t="s">
        <v>22282</v>
      </c>
      <c r="G2421" s="8">
        <v>2700000</v>
      </c>
      <c r="H2421" s="8">
        <v>0</v>
      </c>
      <c r="I2421" s="9">
        <f t="shared" si="78"/>
        <v>2700000</v>
      </c>
      <c r="J2421" s="8">
        <v>2700000</v>
      </c>
      <c r="K2421" s="10">
        <f t="shared" si="79"/>
        <v>1</v>
      </c>
    </row>
    <row r="2422" spans="1:11" x14ac:dyDescent="0.25">
      <c r="A2422" s="7" t="s">
        <v>1568</v>
      </c>
      <c r="B2422" s="7" t="s">
        <v>8709</v>
      </c>
      <c r="C2422" s="7" t="s">
        <v>14016</v>
      </c>
      <c r="D2422" s="7" t="s">
        <v>14017</v>
      </c>
      <c r="E2422" s="7" t="s">
        <v>15857</v>
      </c>
      <c r="F2422" s="7" t="s">
        <v>22283</v>
      </c>
      <c r="G2422" s="8">
        <v>5166667</v>
      </c>
      <c r="H2422" s="8">
        <v>0</v>
      </c>
      <c r="I2422" s="9">
        <f t="shared" si="78"/>
        <v>5166667</v>
      </c>
      <c r="J2422" s="8">
        <v>5166667</v>
      </c>
      <c r="K2422" s="10">
        <f t="shared" si="79"/>
        <v>1</v>
      </c>
    </row>
    <row r="2423" spans="1:11" x14ac:dyDescent="0.25">
      <c r="A2423" s="7" t="s">
        <v>1570</v>
      </c>
      <c r="B2423" s="7" t="s">
        <v>8711</v>
      </c>
      <c r="C2423" s="7" t="s">
        <v>14016</v>
      </c>
      <c r="D2423" s="7" t="s">
        <v>14017</v>
      </c>
      <c r="E2423" s="7" t="s">
        <v>15859</v>
      </c>
      <c r="F2423" s="7" t="s">
        <v>21738</v>
      </c>
      <c r="G2423" s="8">
        <v>7333333</v>
      </c>
      <c r="H2423" s="8">
        <v>0</v>
      </c>
      <c r="I2423" s="9">
        <f t="shared" si="78"/>
        <v>7333333</v>
      </c>
      <c r="J2423" s="8">
        <v>7333333</v>
      </c>
      <c r="K2423" s="10">
        <f t="shared" si="79"/>
        <v>1</v>
      </c>
    </row>
    <row r="2424" spans="1:11" x14ac:dyDescent="0.25">
      <c r="A2424" s="7" t="s">
        <v>1571</v>
      </c>
      <c r="B2424" s="7" t="s">
        <v>8712</v>
      </c>
      <c r="C2424" s="7" t="s">
        <v>14028</v>
      </c>
      <c r="D2424" s="7" t="s">
        <v>14029</v>
      </c>
      <c r="E2424" s="7" t="s">
        <v>15860</v>
      </c>
      <c r="F2424" s="7" t="s">
        <v>22284</v>
      </c>
      <c r="G2424" s="8">
        <v>415653</v>
      </c>
      <c r="H2424" s="8">
        <v>0</v>
      </c>
      <c r="I2424" s="9">
        <f t="shared" si="78"/>
        <v>415653</v>
      </c>
      <c r="J2424" s="8">
        <v>415653</v>
      </c>
      <c r="K2424" s="10">
        <f t="shared" si="79"/>
        <v>1</v>
      </c>
    </row>
    <row r="2425" spans="1:11" x14ac:dyDescent="0.25">
      <c r="A2425" s="7" t="s">
        <v>1572</v>
      </c>
      <c r="B2425" s="7" t="s">
        <v>8713</v>
      </c>
      <c r="C2425" s="7" t="s">
        <v>14042</v>
      </c>
      <c r="D2425" s="7" t="s">
        <v>14043</v>
      </c>
      <c r="E2425" s="7" t="s">
        <v>15861</v>
      </c>
      <c r="F2425" s="7" t="s">
        <v>22285</v>
      </c>
      <c r="G2425" s="8">
        <v>933333</v>
      </c>
      <c r="H2425" s="8">
        <v>0</v>
      </c>
      <c r="I2425" s="9">
        <f t="shared" si="78"/>
        <v>933333</v>
      </c>
      <c r="J2425" s="8">
        <v>933333</v>
      </c>
      <c r="K2425" s="10">
        <f t="shared" si="79"/>
        <v>1</v>
      </c>
    </row>
    <row r="2426" spans="1:11" x14ac:dyDescent="0.25">
      <c r="A2426" s="7" t="s">
        <v>1573</v>
      </c>
      <c r="B2426" s="7" t="s">
        <v>8714</v>
      </c>
      <c r="C2426" s="7" t="s">
        <v>14042</v>
      </c>
      <c r="D2426" s="7" t="s">
        <v>14043</v>
      </c>
      <c r="E2426" s="7" t="s">
        <v>15862</v>
      </c>
      <c r="F2426" s="7" t="s">
        <v>22286</v>
      </c>
      <c r="G2426" s="8">
        <v>9126400</v>
      </c>
      <c r="H2426" s="8">
        <v>0</v>
      </c>
      <c r="I2426" s="9">
        <f t="shared" si="78"/>
        <v>9126400</v>
      </c>
      <c r="J2426" s="8">
        <v>9126400</v>
      </c>
      <c r="K2426" s="10">
        <f t="shared" si="79"/>
        <v>1</v>
      </c>
    </row>
    <row r="2427" spans="1:11" x14ac:dyDescent="0.25">
      <c r="A2427" s="7" t="s">
        <v>1574</v>
      </c>
      <c r="B2427" s="7" t="s">
        <v>8715</v>
      </c>
      <c r="C2427" s="7" t="s">
        <v>14042</v>
      </c>
      <c r="D2427" s="7" t="s">
        <v>14043</v>
      </c>
      <c r="E2427" s="7" t="s">
        <v>15863</v>
      </c>
      <c r="F2427" s="7" t="s">
        <v>22287</v>
      </c>
      <c r="G2427" s="8">
        <v>7172267</v>
      </c>
      <c r="H2427" s="8">
        <v>0</v>
      </c>
      <c r="I2427" s="9">
        <f t="shared" si="78"/>
        <v>7172267</v>
      </c>
      <c r="J2427" s="8">
        <v>7172267</v>
      </c>
      <c r="K2427" s="10">
        <f t="shared" si="79"/>
        <v>1</v>
      </c>
    </row>
    <row r="2428" spans="1:11" x14ac:dyDescent="0.25">
      <c r="A2428" s="7" t="s">
        <v>1575</v>
      </c>
      <c r="B2428" s="7" t="s">
        <v>8716</v>
      </c>
      <c r="C2428" s="7" t="s">
        <v>14042</v>
      </c>
      <c r="D2428" s="7" t="s">
        <v>14043</v>
      </c>
      <c r="E2428" s="7" t="s">
        <v>15864</v>
      </c>
      <c r="F2428" s="7" t="s">
        <v>22288</v>
      </c>
      <c r="G2428" s="8">
        <v>3057675</v>
      </c>
      <c r="H2428" s="8">
        <v>0</v>
      </c>
      <c r="I2428" s="9">
        <f t="shared" si="78"/>
        <v>3057675</v>
      </c>
      <c r="J2428" s="8">
        <v>3057675</v>
      </c>
      <c r="K2428" s="10">
        <f t="shared" si="79"/>
        <v>1</v>
      </c>
    </row>
    <row r="2429" spans="1:11" x14ac:dyDescent="0.25">
      <c r="A2429" s="7" t="s">
        <v>1576</v>
      </c>
      <c r="B2429" s="7" t="s">
        <v>8717</v>
      </c>
      <c r="C2429" s="7" t="s">
        <v>14042</v>
      </c>
      <c r="D2429" s="7" t="s">
        <v>14043</v>
      </c>
      <c r="E2429" s="7" t="s">
        <v>15865</v>
      </c>
      <c r="F2429" s="7" t="s">
        <v>22289</v>
      </c>
      <c r="G2429" s="8">
        <v>7466667</v>
      </c>
      <c r="H2429" s="8">
        <v>0</v>
      </c>
      <c r="I2429" s="9">
        <f t="shared" si="78"/>
        <v>7466667</v>
      </c>
      <c r="J2429" s="8">
        <v>7466667</v>
      </c>
      <c r="K2429" s="10">
        <f t="shared" si="79"/>
        <v>1</v>
      </c>
    </row>
    <row r="2430" spans="1:11" x14ac:dyDescent="0.25">
      <c r="A2430" s="7" t="s">
        <v>1577</v>
      </c>
      <c r="B2430" s="7" t="s">
        <v>8718</v>
      </c>
      <c r="C2430" s="7" t="s">
        <v>14042</v>
      </c>
      <c r="D2430" s="7" t="s">
        <v>14043</v>
      </c>
      <c r="E2430" s="7" t="s">
        <v>15866</v>
      </c>
      <c r="F2430" s="7" t="s">
        <v>22290</v>
      </c>
      <c r="G2430" s="8">
        <v>800000</v>
      </c>
      <c r="H2430" s="8">
        <v>0</v>
      </c>
      <c r="I2430" s="9">
        <f t="shared" si="78"/>
        <v>800000</v>
      </c>
      <c r="J2430" s="8">
        <v>800000</v>
      </c>
      <c r="K2430" s="10">
        <f t="shared" si="79"/>
        <v>1</v>
      </c>
    </row>
    <row r="2431" spans="1:11" x14ac:dyDescent="0.25">
      <c r="A2431" s="7" t="s">
        <v>1578</v>
      </c>
      <c r="B2431" s="7" t="s">
        <v>8719</v>
      </c>
      <c r="C2431" s="7" t="s">
        <v>14066</v>
      </c>
      <c r="D2431" s="7" t="s">
        <v>14067</v>
      </c>
      <c r="E2431" s="7" t="s">
        <v>15867</v>
      </c>
      <c r="F2431" s="7" t="s">
        <v>22291</v>
      </c>
      <c r="G2431" s="8">
        <v>608000</v>
      </c>
      <c r="H2431" s="8">
        <v>0</v>
      </c>
      <c r="I2431" s="9">
        <f t="shared" si="78"/>
        <v>608000</v>
      </c>
      <c r="J2431" s="8">
        <v>0</v>
      </c>
      <c r="K2431" s="10">
        <f t="shared" si="79"/>
        <v>0</v>
      </c>
    </row>
    <row r="2432" spans="1:11" x14ac:dyDescent="0.25">
      <c r="A2432" s="7" t="s">
        <v>1579</v>
      </c>
      <c r="B2432" s="7" t="s">
        <v>8720</v>
      </c>
      <c r="C2432" s="7" t="s">
        <v>14066</v>
      </c>
      <c r="D2432" s="7" t="s">
        <v>14067</v>
      </c>
      <c r="E2432" s="7" t="s">
        <v>15868</v>
      </c>
      <c r="F2432" s="7" t="s">
        <v>22292</v>
      </c>
      <c r="G2432" s="8">
        <v>18348289</v>
      </c>
      <c r="H2432" s="8">
        <v>0</v>
      </c>
      <c r="I2432" s="9">
        <f t="shared" si="78"/>
        <v>18348289</v>
      </c>
      <c r="J2432" s="8">
        <v>18348289</v>
      </c>
      <c r="K2432" s="10">
        <f t="shared" si="79"/>
        <v>1</v>
      </c>
    </row>
    <row r="2433" spans="1:11" x14ac:dyDescent="0.25">
      <c r="A2433" s="7" t="s">
        <v>1581</v>
      </c>
      <c r="B2433" s="7" t="s">
        <v>8722</v>
      </c>
      <c r="C2433" s="7" t="s">
        <v>14030</v>
      </c>
      <c r="D2433" s="7" t="s">
        <v>14031</v>
      </c>
      <c r="E2433" s="7" t="s">
        <v>15870</v>
      </c>
      <c r="F2433" s="7" t="s">
        <v>22293</v>
      </c>
      <c r="G2433" s="8">
        <v>9837333</v>
      </c>
      <c r="H2433" s="8">
        <v>0</v>
      </c>
      <c r="I2433" s="9">
        <f t="shared" si="78"/>
        <v>9837333</v>
      </c>
      <c r="J2433" s="8">
        <v>9837333</v>
      </c>
      <c r="K2433" s="10">
        <f t="shared" si="79"/>
        <v>1</v>
      </c>
    </row>
    <row r="2434" spans="1:11" x14ac:dyDescent="0.25">
      <c r="A2434" s="7" t="s">
        <v>1582</v>
      </c>
      <c r="B2434" s="7" t="s">
        <v>8723</v>
      </c>
      <c r="C2434" s="7" t="s">
        <v>14030</v>
      </c>
      <c r="D2434" s="7" t="s">
        <v>14031</v>
      </c>
      <c r="E2434" s="7" t="s">
        <v>15871</v>
      </c>
      <c r="F2434" s="7" t="s">
        <v>22294</v>
      </c>
      <c r="G2434" s="8">
        <v>2746667</v>
      </c>
      <c r="H2434" s="8">
        <v>0</v>
      </c>
      <c r="I2434" s="9">
        <f t="shared" ref="I2434:I2497" si="80">+G2434-H2434</f>
        <v>2746667</v>
      </c>
      <c r="J2434" s="8">
        <v>2746667</v>
      </c>
      <c r="K2434" s="10">
        <f t="shared" si="79"/>
        <v>1</v>
      </c>
    </row>
    <row r="2435" spans="1:11" x14ac:dyDescent="0.25">
      <c r="A2435" s="7" t="s">
        <v>1583</v>
      </c>
      <c r="B2435" s="7" t="s">
        <v>8724</v>
      </c>
      <c r="C2435" s="7" t="s">
        <v>14030</v>
      </c>
      <c r="D2435" s="7" t="s">
        <v>14031</v>
      </c>
      <c r="E2435" s="7" t="s">
        <v>15872</v>
      </c>
      <c r="F2435" s="7" t="s">
        <v>21946</v>
      </c>
      <c r="G2435" s="8">
        <v>2056533</v>
      </c>
      <c r="H2435" s="8">
        <v>0</v>
      </c>
      <c r="I2435" s="9">
        <f t="shared" si="80"/>
        <v>2056533</v>
      </c>
      <c r="J2435" s="8">
        <v>2056533</v>
      </c>
      <c r="K2435" s="10">
        <f t="shared" ref="K2435:K2498" si="81">+J2435/I2435</f>
        <v>1</v>
      </c>
    </row>
    <row r="2436" spans="1:11" x14ac:dyDescent="0.25">
      <c r="A2436" s="7" t="s">
        <v>1584</v>
      </c>
      <c r="B2436" s="7" t="s">
        <v>8725</v>
      </c>
      <c r="C2436" s="7" t="s">
        <v>14030</v>
      </c>
      <c r="D2436" s="7" t="s">
        <v>14031</v>
      </c>
      <c r="E2436" s="7" t="s">
        <v>15873</v>
      </c>
      <c r="F2436" s="7" t="s">
        <v>22295</v>
      </c>
      <c r="G2436" s="8">
        <v>2428800</v>
      </c>
      <c r="H2436" s="8">
        <v>0</v>
      </c>
      <c r="I2436" s="9">
        <f t="shared" si="80"/>
        <v>2428800</v>
      </c>
      <c r="J2436" s="8">
        <v>2428800</v>
      </c>
      <c r="K2436" s="10">
        <f t="shared" si="81"/>
        <v>1</v>
      </c>
    </row>
    <row r="2437" spans="1:11" x14ac:dyDescent="0.25">
      <c r="A2437" s="7" t="s">
        <v>1585</v>
      </c>
      <c r="B2437" s="7" t="s">
        <v>8726</v>
      </c>
      <c r="C2437" s="7" t="s">
        <v>14030</v>
      </c>
      <c r="D2437" s="7" t="s">
        <v>14031</v>
      </c>
      <c r="E2437" s="7" t="s">
        <v>15874</v>
      </c>
      <c r="F2437" s="7" t="s">
        <v>22296</v>
      </c>
      <c r="G2437" s="8">
        <v>5496667</v>
      </c>
      <c r="H2437" s="8">
        <v>0</v>
      </c>
      <c r="I2437" s="9">
        <f t="shared" si="80"/>
        <v>5496667</v>
      </c>
      <c r="J2437" s="8">
        <v>5496667</v>
      </c>
      <c r="K2437" s="10">
        <f t="shared" si="81"/>
        <v>1</v>
      </c>
    </row>
    <row r="2438" spans="1:11" x14ac:dyDescent="0.25">
      <c r="A2438" s="7" t="s">
        <v>1586</v>
      </c>
      <c r="B2438" s="7" t="s">
        <v>8727</v>
      </c>
      <c r="C2438" s="7" t="s">
        <v>14030</v>
      </c>
      <c r="D2438" s="7" t="s">
        <v>14031</v>
      </c>
      <c r="E2438" s="7" t="s">
        <v>15875</v>
      </c>
      <c r="F2438" s="7" t="s">
        <v>22297</v>
      </c>
      <c r="G2438" s="8">
        <v>600000</v>
      </c>
      <c r="H2438" s="8">
        <v>0</v>
      </c>
      <c r="I2438" s="9">
        <f t="shared" si="80"/>
        <v>600000</v>
      </c>
      <c r="J2438" s="8">
        <v>600000</v>
      </c>
      <c r="K2438" s="10">
        <f t="shared" si="81"/>
        <v>1</v>
      </c>
    </row>
    <row r="2439" spans="1:11" x14ac:dyDescent="0.25">
      <c r="A2439" s="7" t="s">
        <v>1587</v>
      </c>
      <c r="B2439" s="7" t="s">
        <v>8728</v>
      </c>
      <c r="C2439" s="7" t="s">
        <v>14030</v>
      </c>
      <c r="D2439" s="7" t="s">
        <v>14031</v>
      </c>
      <c r="E2439" s="7" t="s">
        <v>15876</v>
      </c>
      <c r="F2439" s="7" t="s">
        <v>22298</v>
      </c>
      <c r="G2439" s="8">
        <v>3840000</v>
      </c>
      <c r="H2439" s="8">
        <v>0</v>
      </c>
      <c r="I2439" s="9">
        <f t="shared" si="80"/>
        <v>3840000</v>
      </c>
      <c r="J2439" s="8">
        <v>3840000</v>
      </c>
      <c r="K2439" s="10">
        <f t="shared" si="81"/>
        <v>1</v>
      </c>
    </row>
    <row r="2440" spans="1:11" x14ac:dyDescent="0.25">
      <c r="A2440" s="7" t="s">
        <v>1588</v>
      </c>
      <c r="B2440" s="7" t="s">
        <v>8729</v>
      </c>
      <c r="C2440" s="7" t="s">
        <v>14030</v>
      </c>
      <c r="D2440" s="7" t="s">
        <v>14031</v>
      </c>
      <c r="E2440" s="7" t="s">
        <v>15877</v>
      </c>
      <c r="F2440" s="7" t="s">
        <v>22299</v>
      </c>
      <c r="G2440" s="8">
        <v>2134000</v>
      </c>
      <c r="H2440" s="8">
        <v>198000</v>
      </c>
      <c r="I2440" s="9">
        <f t="shared" si="80"/>
        <v>1936000</v>
      </c>
      <c r="J2440" s="8">
        <v>1936000</v>
      </c>
      <c r="K2440" s="10">
        <f t="shared" si="81"/>
        <v>1</v>
      </c>
    </row>
    <row r="2441" spans="1:11" x14ac:dyDescent="0.25">
      <c r="A2441" s="7" t="s">
        <v>1589</v>
      </c>
      <c r="B2441" s="7" t="s">
        <v>8730</v>
      </c>
      <c r="C2441" s="7" t="s">
        <v>14030</v>
      </c>
      <c r="D2441" s="7" t="s">
        <v>14031</v>
      </c>
      <c r="E2441" s="7" t="s">
        <v>15878</v>
      </c>
      <c r="F2441" s="7" t="s">
        <v>22300</v>
      </c>
      <c r="G2441" s="8">
        <v>6223000</v>
      </c>
      <c r="H2441" s="8">
        <v>381000</v>
      </c>
      <c r="I2441" s="9">
        <f t="shared" si="80"/>
        <v>5842000</v>
      </c>
      <c r="J2441" s="8">
        <v>5842000</v>
      </c>
      <c r="K2441" s="10">
        <f t="shared" si="81"/>
        <v>1</v>
      </c>
    </row>
    <row r="2442" spans="1:11" x14ac:dyDescent="0.25">
      <c r="A2442" s="7" t="s">
        <v>1590</v>
      </c>
      <c r="B2442" s="7" t="s">
        <v>8731</v>
      </c>
      <c r="C2442" s="7" t="s">
        <v>14030</v>
      </c>
      <c r="D2442" s="7" t="s">
        <v>14031</v>
      </c>
      <c r="E2442" s="7" t="s">
        <v>15879</v>
      </c>
      <c r="F2442" s="7" t="s">
        <v>22301</v>
      </c>
      <c r="G2442" s="8">
        <v>12571800</v>
      </c>
      <c r="H2442" s="8">
        <v>0</v>
      </c>
      <c r="I2442" s="9">
        <f t="shared" si="80"/>
        <v>12571800</v>
      </c>
      <c r="J2442" s="8">
        <v>12571800</v>
      </c>
      <c r="K2442" s="10">
        <f t="shared" si="81"/>
        <v>1</v>
      </c>
    </row>
    <row r="2443" spans="1:11" x14ac:dyDescent="0.25">
      <c r="A2443" s="7" t="s">
        <v>1592</v>
      </c>
      <c r="B2443" s="7" t="s">
        <v>8733</v>
      </c>
      <c r="C2443" s="7" t="s">
        <v>14016</v>
      </c>
      <c r="D2443" s="7" t="s">
        <v>14017</v>
      </c>
      <c r="E2443" s="7" t="s">
        <v>15881</v>
      </c>
      <c r="F2443" s="7" t="s">
        <v>22302</v>
      </c>
      <c r="G2443" s="8">
        <v>15400001</v>
      </c>
      <c r="H2443" s="8">
        <v>0</v>
      </c>
      <c r="I2443" s="9">
        <f t="shared" si="80"/>
        <v>15400001</v>
      </c>
      <c r="J2443" s="8">
        <v>15400001</v>
      </c>
      <c r="K2443" s="10">
        <f t="shared" si="81"/>
        <v>1</v>
      </c>
    </row>
    <row r="2444" spans="1:11" x14ac:dyDescent="0.25">
      <c r="A2444" s="7" t="s">
        <v>1593</v>
      </c>
      <c r="B2444" s="7" t="s">
        <v>8734</v>
      </c>
      <c r="C2444" s="7" t="s">
        <v>14016</v>
      </c>
      <c r="D2444" s="7" t="s">
        <v>14017</v>
      </c>
      <c r="E2444" s="7" t="s">
        <v>15882</v>
      </c>
      <c r="F2444" s="7" t="s">
        <v>22303</v>
      </c>
      <c r="G2444" s="8">
        <v>5796667</v>
      </c>
      <c r="H2444" s="8">
        <v>0</v>
      </c>
      <c r="I2444" s="9">
        <f t="shared" si="80"/>
        <v>5796667</v>
      </c>
      <c r="J2444" s="8">
        <v>5796667</v>
      </c>
      <c r="K2444" s="10">
        <f t="shared" si="81"/>
        <v>1</v>
      </c>
    </row>
    <row r="2445" spans="1:11" x14ac:dyDescent="0.25">
      <c r="A2445" s="7" t="s">
        <v>1594</v>
      </c>
      <c r="B2445" s="7" t="s">
        <v>8735</v>
      </c>
      <c r="C2445" s="7" t="s">
        <v>14016</v>
      </c>
      <c r="D2445" s="7" t="s">
        <v>14017</v>
      </c>
      <c r="E2445" s="7" t="s">
        <v>15883</v>
      </c>
      <c r="F2445" s="7" t="s">
        <v>22304</v>
      </c>
      <c r="G2445" s="8">
        <v>5953333</v>
      </c>
      <c r="H2445" s="8">
        <v>0</v>
      </c>
      <c r="I2445" s="9">
        <f t="shared" si="80"/>
        <v>5953333</v>
      </c>
      <c r="J2445" s="8">
        <v>5953333</v>
      </c>
      <c r="K2445" s="10">
        <f t="shared" si="81"/>
        <v>1</v>
      </c>
    </row>
    <row r="2446" spans="1:11" x14ac:dyDescent="0.25">
      <c r="A2446" s="7" t="s">
        <v>1595</v>
      </c>
      <c r="B2446" s="7" t="s">
        <v>8736</v>
      </c>
      <c r="C2446" s="7" t="s">
        <v>14016</v>
      </c>
      <c r="D2446" s="7" t="s">
        <v>14017</v>
      </c>
      <c r="E2446" s="7" t="s">
        <v>15884</v>
      </c>
      <c r="F2446" s="7" t="s">
        <v>22305</v>
      </c>
      <c r="G2446" s="8">
        <v>8586667</v>
      </c>
      <c r="H2446" s="8">
        <v>0</v>
      </c>
      <c r="I2446" s="9">
        <f t="shared" si="80"/>
        <v>8586667</v>
      </c>
      <c r="J2446" s="8">
        <v>8586667</v>
      </c>
      <c r="K2446" s="10">
        <f t="shared" si="81"/>
        <v>1</v>
      </c>
    </row>
    <row r="2447" spans="1:11" x14ac:dyDescent="0.25">
      <c r="A2447" s="7" t="s">
        <v>1596</v>
      </c>
      <c r="B2447" s="7" t="s">
        <v>8737</v>
      </c>
      <c r="C2447" s="7" t="s">
        <v>14016</v>
      </c>
      <c r="D2447" s="7" t="s">
        <v>14017</v>
      </c>
      <c r="E2447" s="7" t="s">
        <v>15885</v>
      </c>
      <c r="F2447" s="7" t="s">
        <v>22306</v>
      </c>
      <c r="G2447" s="8">
        <v>7000000</v>
      </c>
      <c r="H2447" s="8">
        <v>2500000</v>
      </c>
      <c r="I2447" s="9">
        <f t="shared" si="80"/>
        <v>4500000</v>
      </c>
      <c r="J2447" s="8">
        <v>4500000</v>
      </c>
      <c r="K2447" s="10">
        <f t="shared" si="81"/>
        <v>1</v>
      </c>
    </row>
    <row r="2448" spans="1:11" x14ac:dyDescent="0.25">
      <c r="A2448" s="7" t="s">
        <v>1597</v>
      </c>
      <c r="B2448" s="7" t="s">
        <v>8738</v>
      </c>
      <c r="C2448" s="7" t="s">
        <v>14030</v>
      </c>
      <c r="D2448" s="7" t="s">
        <v>14031</v>
      </c>
      <c r="E2448" s="7" t="s">
        <v>15886</v>
      </c>
      <c r="F2448" s="7" t="s">
        <v>22307</v>
      </c>
      <c r="G2448" s="8">
        <v>4800000</v>
      </c>
      <c r="H2448" s="8">
        <v>0</v>
      </c>
      <c r="I2448" s="9">
        <f t="shared" si="80"/>
        <v>4800000</v>
      </c>
      <c r="J2448" s="8">
        <v>4800000</v>
      </c>
      <c r="K2448" s="10">
        <f t="shared" si="81"/>
        <v>1</v>
      </c>
    </row>
    <row r="2449" spans="1:11" x14ac:dyDescent="0.25">
      <c r="A2449" s="7" t="s">
        <v>1598</v>
      </c>
      <c r="B2449" s="7" t="s">
        <v>8739</v>
      </c>
      <c r="C2449" s="7" t="s">
        <v>14030</v>
      </c>
      <c r="D2449" s="7" t="s">
        <v>14031</v>
      </c>
      <c r="E2449" s="7" t="s">
        <v>15887</v>
      </c>
      <c r="F2449" s="7" t="s">
        <v>22308</v>
      </c>
      <c r="G2449" s="8">
        <v>3328000</v>
      </c>
      <c r="H2449" s="8">
        <v>0</v>
      </c>
      <c r="I2449" s="9">
        <f t="shared" si="80"/>
        <v>3328000</v>
      </c>
      <c r="J2449" s="8">
        <v>3328000</v>
      </c>
      <c r="K2449" s="10">
        <f t="shared" si="81"/>
        <v>1</v>
      </c>
    </row>
    <row r="2450" spans="1:11" x14ac:dyDescent="0.25">
      <c r="A2450" s="7" t="s">
        <v>1599</v>
      </c>
      <c r="B2450" s="7" t="s">
        <v>8740</v>
      </c>
      <c r="C2450" s="7" t="s">
        <v>14030</v>
      </c>
      <c r="D2450" s="7" t="s">
        <v>14031</v>
      </c>
      <c r="E2450" s="7" t="s">
        <v>15888</v>
      </c>
      <c r="F2450" s="7" t="s">
        <v>22309</v>
      </c>
      <c r="G2450" s="8">
        <v>3328000</v>
      </c>
      <c r="H2450" s="8">
        <v>0</v>
      </c>
      <c r="I2450" s="9">
        <f t="shared" si="80"/>
        <v>3328000</v>
      </c>
      <c r="J2450" s="8">
        <v>3328000</v>
      </c>
      <c r="K2450" s="10">
        <f t="shared" si="81"/>
        <v>1</v>
      </c>
    </row>
    <row r="2451" spans="1:11" x14ac:dyDescent="0.25">
      <c r="A2451" s="7" t="s">
        <v>1600</v>
      </c>
      <c r="B2451" s="7" t="s">
        <v>8741</v>
      </c>
      <c r="C2451" s="7" t="s">
        <v>14030</v>
      </c>
      <c r="D2451" s="7" t="s">
        <v>14031</v>
      </c>
      <c r="E2451" s="7" t="s">
        <v>15889</v>
      </c>
      <c r="F2451" s="7" t="s">
        <v>22310</v>
      </c>
      <c r="G2451" s="8">
        <v>3328000</v>
      </c>
      <c r="H2451" s="8">
        <v>0</v>
      </c>
      <c r="I2451" s="9">
        <f t="shared" si="80"/>
        <v>3328000</v>
      </c>
      <c r="J2451" s="8">
        <v>3328000</v>
      </c>
      <c r="K2451" s="10">
        <f t="shared" si="81"/>
        <v>1</v>
      </c>
    </row>
    <row r="2452" spans="1:11" x14ac:dyDescent="0.25">
      <c r="A2452" s="7" t="s">
        <v>1601</v>
      </c>
      <c r="B2452" s="7" t="s">
        <v>8742</v>
      </c>
      <c r="C2452" s="7" t="s">
        <v>14030</v>
      </c>
      <c r="D2452" s="7" t="s">
        <v>14031</v>
      </c>
      <c r="E2452" s="7" t="s">
        <v>15890</v>
      </c>
      <c r="F2452" s="7" t="s">
        <v>22311</v>
      </c>
      <c r="G2452" s="8">
        <v>3328000</v>
      </c>
      <c r="H2452" s="8">
        <v>0</v>
      </c>
      <c r="I2452" s="9">
        <f t="shared" si="80"/>
        <v>3328000</v>
      </c>
      <c r="J2452" s="8">
        <v>3328000</v>
      </c>
      <c r="K2452" s="10">
        <f t="shared" si="81"/>
        <v>1</v>
      </c>
    </row>
    <row r="2453" spans="1:11" x14ac:dyDescent="0.25">
      <c r="A2453" s="7" t="s">
        <v>1603</v>
      </c>
      <c r="B2453" s="7" t="s">
        <v>8744</v>
      </c>
      <c r="C2453" s="7" t="s">
        <v>14030</v>
      </c>
      <c r="D2453" s="7" t="s">
        <v>14031</v>
      </c>
      <c r="E2453" s="7" t="s">
        <v>15892</v>
      </c>
      <c r="F2453" s="7" t="s">
        <v>22313</v>
      </c>
      <c r="G2453" s="8">
        <v>3328000</v>
      </c>
      <c r="H2453" s="8">
        <v>0</v>
      </c>
      <c r="I2453" s="9">
        <f t="shared" si="80"/>
        <v>3328000</v>
      </c>
      <c r="J2453" s="8">
        <v>3328000</v>
      </c>
      <c r="K2453" s="10">
        <f t="shared" si="81"/>
        <v>1</v>
      </c>
    </row>
    <row r="2454" spans="1:11" x14ac:dyDescent="0.25">
      <c r="A2454" s="7" t="s">
        <v>1604</v>
      </c>
      <c r="B2454" s="7" t="s">
        <v>8745</v>
      </c>
      <c r="C2454" s="7" t="s">
        <v>14030</v>
      </c>
      <c r="D2454" s="7" t="s">
        <v>14031</v>
      </c>
      <c r="E2454" s="7" t="s">
        <v>15893</v>
      </c>
      <c r="F2454" s="7" t="s">
        <v>22314</v>
      </c>
      <c r="G2454" s="8">
        <v>3680000</v>
      </c>
      <c r="H2454" s="8">
        <v>0</v>
      </c>
      <c r="I2454" s="9">
        <f t="shared" si="80"/>
        <v>3680000</v>
      </c>
      <c r="J2454" s="8">
        <v>3680000</v>
      </c>
      <c r="K2454" s="10">
        <f t="shared" si="81"/>
        <v>1</v>
      </c>
    </row>
    <row r="2455" spans="1:11" x14ac:dyDescent="0.25">
      <c r="A2455" s="7" t="s">
        <v>1605</v>
      </c>
      <c r="B2455" s="7" t="s">
        <v>8746</v>
      </c>
      <c r="C2455" s="7" t="s">
        <v>14016</v>
      </c>
      <c r="D2455" s="7" t="s">
        <v>14017</v>
      </c>
      <c r="E2455" s="7" t="s">
        <v>15894</v>
      </c>
      <c r="F2455" s="7" t="s">
        <v>22315</v>
      </c>
      <c r="G2455" s="8">
        <v>2720000</v>
      </c>
      <c r="H2455" s="8">
        <v>0</v>
      </c>
      <c r="I2455" s="9">
        <f t="shared" si="80"/>
        <v>2720000</v>
      </c>
      <c r="J2455" s="8">
        <v>2720000</v>
      </c>
      <c r="K2455" s="10">
        <f t="shared" si="81"/>
        <v>1</v>
      </c>
    </row>
    <row r="2456" spans="1:11" x14ac:dyDescent="0.25">
      <c r="A2456" s="7" t="s">
        <v>1606</v>
      </c>
      <c r="B2456" s="7" t="s">
        <v>8747</v>
      </c>
      <c r="C2456" s="7" t="s">
        <v>14016</v>
      </c>
      <c r="D2456" s="7" t="s">
        <v>14017</v>
      </c>
      <c r="E2456" s="7" t="s">
        <v>15895</v>
      </c>
      <c r="F2456" s="7" t="s">
        <v>22316</v>
      </c>
      <c r="G2456" s="8">
        <v>2346667</v>
      </c>
      <c r="H2456" s="8">
        <v>0</v>
      </c>
      <c r="I2456" s="9">
        <f t="shared" si="80"/>
        <v>2346667</v>
      </c>
      <c r="J2456" s="8">
        <v>2346667</v>
      </c>
      <c r="K2456" s="10">
        <f t="shared" si="81"/>
        <v>1</v>
      </c>
    </row>
    <row r="2457" spans="1:11" x14ac:dyDescent="0.25">
      <c r="A2457" s="7" t="s">
        <v>1607</v>
      </c>
      <c r="B2457" s="7" t="s">
        <v>8748</v>
      </c>
      <c r="C2457" s="7" t="s">
        <v>14016</v>
      </c>
      <c r="D2457" s="7" t="s">
        <v>14017</v>
      </c>
      <c r="E2457" s="7" t="s">
        <v>15896</v>
      </c>
      <c r="F2457" s="7" t="s">
        <v>22317</v>
      </c>
      <c r="G2457" s="8">
        <v>3733333</v>
      </c>
      <c r="H2457" s="8">
        <v>0</v>
      </c>
      <c r="I2457" s="9">
        <f t="shared" si="80"/>
        <v>3733333</v>
      </c>
      <c r="J2457" s="8">
        <v>3733333</v>
      </c>
      <c r="K2457" s="10">
        <f t="shared" si="81"/>
        <v>1</v>
      </c>
    </row>
    <row r="2458" spans="1:11" x14ac:dyDescent="0.25">
      <c r="A2458" s="7" t="s">
        <v>1608</v>
      </c>
      <c r="B2458" s="7" t="s">
        <v>8749</v>
      </c>
      <c r="C2458" s="7" t="s">
        <v>14066</v>
      </c>
      <c r="D2458" s="7" t="s">
        <v>14067</v>
      </c>
      <c r="E2458" s="7" t="s">
        <v>15897</v>
      </c>
      <c r="F2458" s="7" t="s">
        <v>22318</v>
      </c>
      <c r="G2458" s="8">
        <v>1333334</v>
      </c>
      <c r="H2458" s="8">
        <v>0</v>
      </c>
      <c r="I2458" s="9">
        <f t="shared" si="80"/>
        <v>1333334</v>
      </c>
      <c r="J2458" s="8">
        <v>1333334</v>
      </c>
      <c r="K2458" s="10">
        <f t="shared" si="81"/>
        <v>1</v>
      </c>
    </row>
    <row r="2459" spans="1:11" x14ac:dyDescent="0.25">
      <c r="A2459" s="7" t="s">
        <v>1609</v>
      </c>
      <c r="B2459" s="7" t="s">
        <v>8750</v>
      </c>
      <c r="C2459" s="7" t="s">
        <v>14066</v>
      </c>
      <c r="D2459" s="7" t="s">
        <v>14067</v>
      </c>
      <c r="E2459" s="7" t="s">
        <v>15898</v>
      </c>
      <c r="F2459" s="7" t="s">
        <v>22319</v>
      </c>
      <c r="G2459" s="8">
        <v>4000000</v>
      </c>
      <c r="H2459" s="8">
        <v>0</v>
      </c>
      <c r="I2459" s="9">
        <f t="shared" si="80"/>
        <v>4000000</v>
      </c>
      <c r="J2459" s="8">
        <v>4000000</v>
      </c>
      <c r="K2459" s="10">
        <f t="shared" si="81"/>
        <v>1</v>
      </c>
    </row>
    <row r="2460" spans="1:11" x14ac:dyDescent="0.25">
      <c r="A2460" s="7" t="s">
        <v>1610</v>
      </c>
      <c r="B2460" s="7" t="s">
        <v>8751</v>
      </c>
      <c r="C2460" s="7" t="s">
        <v>14066</v>
      </c>
      <c r="D2460" s="7" t="s">
        <v>14067</v>
      </c>
      <c r="E2460" s="7" t="s">
        <v>15899</v>
      </c>
      <c r="F2460" s="7" t="s">
        <v>22320</v>
      </c>
      <c r="G2460" s="8">
        <v>8800000</v>
      </c>
      <c r="H2460" s="8">
        <v>0</v>
      </c>
      <c r="I2460" s="9">
        <f t="shared" si="80"/>
        <v>8800000</v>
      </c>
      <c r="J2460" s="8">
        <v>8800000</v>
      </c>
      <c r="K2460" s="10">
        <f t="shared" si="81"/>
        <v>1</v>
      </c>
    </row>
    <row r="2461" spans="1:11" x14ac:dyDescent="0.25">
      <c r="A2461" s="7" t="s">
        <v>1611</v>
      </c>
      <c r="B2461" s="7" t="s">
        <v>8752</v>
      </c>
      <c r="C2461" s="7" t="s">
        <v>14066</v>
      </c>
      <c r="D2461" s="7" t="s">
        <v>14067</v>
      </c>
      <c r="E2461" s="7" t="s">
        <v>15900</v>
      </c>
      <c r="F2461" s="7" t="s">
        <v>22321</v>
      </c>
      <c r="G2461" s="8">
        <v>3248581</v>
      </c>
      <c r="H2461" s="8">
        <v>0</v>
      </c>
      <c r="I2461" s="9">
        <f t="shared" si="80"/>
        <v>3248581</v>
      </c>
      <c r="J2461" s="8">
        <v>3248581</v>
      </c>
      <c r="K2461" s="10">
        <f t="shared" si="81"/>
        <v>1</v>
      </c>
    </row>
    <row r="2462" spans="1:11" x14ac:dyDescent="0.25">
      <c r="A2462" s="7" t="s">
        <v>1612</v>
      </c>
      <c r="B2462" s="7" t="s">
        <v>8753</v>
      </c>
      <c r="C2462" s="7" t="s">
        <v>14066</v>
      </c>
      <c r="D2462" s="7" t="s">
        <v>14067</v>
      </c>
      <c r="E2462" s="7" t="s">
        <v>15901</v>
      </c>
      <c r="F2462" s="7" t="s">
        <v>22322</v>
      </c>
      <c r="G2462" s="8">
        <v>16671314</v>
      </c>
      <c r="H2462" s="8">
        <v>0</v>
      </c>
      <c r="I2462" s="9">
        <f t="shared" si="80"/>
        <v>16671314</v>
      </c>
      <c r="J2462" s="8">
        <v>16671314</v>
      </c>
      <c r="K2462" s="10">
        <f t="shared" si="81"/>
        <v>1</v>
      </c>
    </row>
    <row r="2463" spans="1:11" x14ac:dyDescent="0.25">
      <c r="A2463" s="7" t="s">
        <v>1614</v>
      </c>
      <c r="B2463" s="7" t="s">
        <v>8755</v>
      </c>
      <c r="C2463" s="7" t="s">
        <v>14066</v>
      </c>
      <c r="D2463" s="7" t="s">
        <v>14067</v>
      </c>
      <c r="E2463" s="7" t="s">
        <v>15903</v>
      </c>
      <c r="F2463" s="7" t="s">
        <v>22323</v>
      </c>
      <c r="G2463" s="8">
        <v>8800000</v>
      </c>
      <c r="H2463" s="8">
        <v>0</v>
      </c>
      <c r="I2463" s="9">
        <f t="shared" si="80"/>
        <v>8800000</v>
      </c>
      <c r="J2463" s="8">
        <v>8800000</v>
      </c>
      <c r="K2463" s="10">
        <f t="shared" si="81"/>
        <v>1</v>
      </c>
    </row>
    <row r="2464" spans="1:11" x14ac:dyDescent="0.25">
      <c r="A2464" s="7" t="s">
        <v>1615</v>
      </c>
      <c r="B2464" s="7" t="s">
        <v>8756</v>
      </c>
      <c r="C2464" s="7" t="s">
        <v>14066</v>
      </c>
      <c r="D2464" s="7" t="s">
        <v>14067</v>
      </c>
      <c r="E2464" s="7" t="s">
        <v>15904</v>
      </c>
      <c r="F2464" s="7" t="s">
        <v>22324</v>
      </c>
      <c r="G2464" s="8">
        <v>11050000</v>
      </c>
      <c r="H2464" s="8">
        <v>0</v>
      </c>
      <c r="I2464" s="9">
        <f t="shared" si="80"/>
        <v>11050000</v>
      </c>
      <c r="J2464" s="8">
        <v>11050000</v>
      </c>
      <c r="K2464" s="10">
        <f t="shared" si="81"/>
        <v>1</v>
      </c>
    </row>
    <row r="2465" spans="1:11" x14ac:dyDescent="0.25">
      <c r="A2465" s="7" t="s">
        <v>1616</v>
      </c>
      <c r="B2465" s="7" t="s">
        <v>8757</v>
      </c>
      <c r="C2465" s="7" t="s">
        <v>14066</v>
      </c>
      <c r="D2465" s="7" t="s">
        <v>14067</v>
      </c>
      <c r="E2465" s="7" t="s">
        <v>15905</v>
      </c>
      <c r="F2465" s="7" t="s">
        <v>22325</v>
      </c>
      <c r="G2465" s="8">
        <v>1413743</v>
      </c>
      <c r="H2465" s="8">
        <v>0</v>
      </c>
      <c r="I2465" s="9">
        <f t="shared" si="80"/>
        <v>1413743</v>
      </c>
      <c r="J2465" s="8">
        <v>1413743</v>
      </c>
      <c r="K2465" s="10">
        <f t="shared" si="81"/>
        <v>1</v>
      </c>
    </row>
    <row r="2466" spans="1:11" x14ac:dyDescent="0.25">
      <c r="A2466" s="7" t="s">
        <v>1617</v>
      </c>
      <c r="B2466" s="7" t="s">
        <v>8758</v>
      </c>
      <c r="C2466" s="7" t="s">
        <v>14066</v>
      </c>
      <c r="D2466" s="7" t="s">
        <v>14067</v>
      </c>
      <c r="E2466" s="7" t="s">
        <v>15906</v>
      </c>
      <c r="F2466" s="7" t="s">
        <v>22326</v>
      </c>
      <c r="G2466" s="8">
        <v>3341597</v>
      </c>
      <c r="H2466" s="8">
        <v>0</v>
      </c>
      <c r="I2466" s="9">
        <f t="shared" si="80"/>
        <v>3341597</v>
      </c>
      <c r="J2466" s="8">
        <v>3341597</v>
      </c>
      <c r="K2466" s="10">
        <f t="shared" si="81"/>
        <v>1</v>
      </c>
    </row>
    <row r="2467" spans="1:11" x14ac:dyDescent="0.25">
      <c r="A2467" s="7" t="s">
        <v>1618</v>
      </c>
      <c r="B2467" s="7" t="s">
        <v>8759</v>
      </c>
      <c r="C2467" s="7" t="s">
        <v>14066</v>
      </c>
      <c r="D2467" s="7" t="s">
        <v>14067</v>
      </c>
      <c r="E2467" s="7" t="s">
        <v>15907</v>
      </c>
      <c r="F2467" s="7" t="s">
        <v>22327</v>
      </c>
      <c r="G2467" s="8">
        <v>15080000</v>
      </c>
      <c r="H2467" s="8">
        <v>0</v>
      </c>
      <c r="I2467" s="9">
        <f t="shared" si="80"/>
        <v>15080000</v>
      </c>
      <c r="J2467" s="8">
        <v>15080000</v>
      </c>
      <c r="K2467" s="10">
        <f t="shared" si="81"/>
        <v>1</v>
      </c>
    </row>
    <row r="2468" spans="1:11" x14ac:dyDescent="0.25">
      <c r="A2468" s="7" t="s">
        <v>1619</v>
      </c>
      <c r="B2468" s="7" t="s">
        <v>8760</v>
      </c>
      <c r="C2468" s="7" t="s">
        <v>14066</v>
      </c>
      <c r="D2468" s="7" t="s">
        <v>14067</v>
      </c>
      <c r="E2468" s="7" t="s">
        <v>15908</v>
      </c>
      <c r="F2468" s="7" t="s">
        <v>22328</v>
      </c>
      <c r="G2468" s="8">
        <v>9966667</v>
      </c>
      <c r="H2468" s="8">
        <v>0</v>
      </c>
      <c r="I2468" s="9">
        <f t="shared" si="80"/>
        <v>9966667</v>
      </c>
      <c r="J2468" s="8">
        <v>9966667</v>
      </c>
      <c r="K2468" s="10">
        <f t="shared" si="81"/>
        <v>1</v>
      </c>
    </row>
    <row r="2469" spans="1:11" x14ac:dyDescent="0.25">
      <c r="A2469" s="7" t="s">
        <v>1620</v>
      </c>
      <c r="B2469" s="7" t="s">
        <v>8761</v>
      </c>
      <c r="C2469" s="7" t="s">
        <v>14066</v>
      </c>
      <c r="D2469" s="7" t="s">
        <v>14067</v>
      </c>
      <c r="E2469" s="7" t="s">
        <v>15909</v>
      </c>
      <c r="F2469" s="7" t="s">
        <v>22329</v>
      </c>
      <c r="G2469" s="8">
        <v>15340386</v>
      </c>
      <c r="H2469" s="8">
        <v>0</v>
      </c>
      <c r="I2469" s="9">
        <f t="shared" si="80"/>
        <v>15340386</v>
      </c>
      <c r="J2469" s="8">
        <v>15340386</v>
      </c>
      <c r="K2469" s="10">
        <f t="shared" si="81"/>
        <v>1</v>
      </c>
    </row>
    <row r="2470" spans="1:11" x14ac:dyDescent="0.25">
      <c r="A2470" s="7" t="s">
        <v>1621</v>
      </c>
      <c r="B2470" s="7" t="s">
        <v>8762</v>
      </c>
      <c r="C2470" s="7" t="s">
        <v>14066</v>
      </c>
      <c r="D2470" s="7" t="s">
        <v>14067</v>
      </c>
      <c r="E2470" s="7" t="s">
        <v>15910</v>
      </c>
      <c r="F2470" s="7" t="s">
        <v>22330</v>
      </c>
      <c r="G2470" s="8">
        <v>5557200</v>
      </c>
      <c r="H2470" s="8">
        <v>0</v>
      </c>
      <c r="I2470" s="9">
        <f t="shared" si="80"/>
        <v>5557200</v>
      </c>
      <c r="J2470" s="8">
        <v>5557200</v>
      </c>
      <c r="K2470" s="10">
        <f t="shared" si="81"/>
        <v>1</v>
      </c>
    </row>
    <row r="2471" spans="1:11" x14ac:dyDescent="0.25">
      <c r="A2471" s="7" t="s">
        <v>1622</v>
      </c>
      <c r="B2471" s="7" t="s">
        <v>8763</v>
      </c>
      <c r="C2471" s="7" t="s">
        <v>14042</v>
      </c>
      <c r="D2471" s="7" t="s">
        <v>14043</v>
      </c>
      <c r="E2471" s="7" t="s">
        <v>15911</v>
      </c>
      <c r="F2471" s="7" t="s">
        <v>22331</v>
      </c>
      <c r="G2471" s="8">
        <v>178847</v>
      </c>
      <c r="H2471" s="8">
        <v>0</v>
      </c>
      <c r="I2471" s="9">
        <f t="shared" si="80"/>
        <v>178847</v>
      </c>
      <c r="J2471" s="8">
        <v>0</v>
      </c>
      <c r="K2471" s="10">
        <f t="shared" si="81"/>
        <v>0</v>
      </c>
    </row>
    <row r="2472" spans="1:11" x14ac:dyDescent="0.25">
      <c r="A2472" s="7" t="s">
        <v>1623</v>
      </c>
      <c r="B2472" s="7" t="s">
        <v>8764</v>
      </c>
      <c r="C2472" s="7" t="s">
        <v>14030</v>
      </c>
      <c r="D2472" s="7" t="s">
        <v>14031</v>
      </c>
      <c r="E2472" s="7" t="s">
        <v>15912</v>
      </c>
      <c r="F2472" s="7" t="s">
        <v>22332</v>
      </c>
      <c r="G2472" s="8">
        <v>1430000</v>
      </c>
      <c r="H2472" s="8">
        <v>0</v>
      </c>
      <c r="I2472" s="9">
        <f t="shared" si="80"/>
        <v>1430000</v>
      </c>
      <c r="J2472" s="8">
        <v>1430000</v>
      </c>
      <c r="K2472" s="10">
        <f t="shared" si="81"/>
        <v>1</v>
      </c>
    </row>
    <row r="2473" spans="1:11" x14ac:dyDescent="0.25">
      <c r="A2473" s="7" t="s">
        <v>1625</v>
      </c>
      <c r="B2473" s="7" t="s">
        <v>8766</v>
      </c>
      <c r="C2473" s="7" t="s">
        <v>14030</v>
      </c>
      <c r="D2473" s="7" t="s">
        <v>14031</v>
      </c>
      <c r="E2473" s="7" t="s">
        <v>15914</v>
      </c>
      <c r="F2473" s="7" t="s">
        <v>22333</v>
      </c>
      <c r="G2473" s="8">
        <v>275000</v>
      </c>
      <c r="H2473" s="8">
        <v>0</v>
      </c>
      <c r="I2473" s="9">
        <f t="shared" si="80"/>
        <v>275000</v>
      </c>
      <c r="J2473" s="8">
        <v>275000</v>
      </c>
      <c r="K2473" s="10">
        <f t="shared" si="81"/>
        <v>1</v>
      </c>
    </row>
    <row r="2474" spans="1:11" x14ac:dyDescent="0.25">
      <c r="A2474" s="7" t="s">
        <v>1626</v>
      </c>
      <c r="B2474" s="7" t="s">
        <v>8767</v>
      </c>
      <c r="C2474" s="7" t="s">
        <v>14030</v>
      </c>
      <c r="D2474" s="7" t="s">
        <v>14031</v>
      </c>
      <c r="E2474" s="7" t="s">
        <v>15915</v>
      </c>
      <c r="F2474" s="7" t="s">
        <v>22334</v>
      </c>
      <c r="G2474" s="8">
        <v>1837000</v>
      </c>
      <c r="H2474" s="8">
        <v>0</v>
      </c>
      <c r="I2474" s="9">
        <f t="shared" si="80"/>
        <v>1837000</v>
      </c>
      <c r="J2474" s="8">
        <v>1837000</v>
      </c>
      <c r="K2474" s="10">
        <f t="shared" si="81"/>
        <v>1</v>
      </c>
    </row>
    <row r="2475" spans="1:11" x14ac:dyDescent="0.25">
      <c r="A2475" s="7" t="s">
        <v>1627</v>
      </c>
      <c r="B2475" s="7" t="s">
        <v>8768</v>
      </c>
      <c r="C2475" s="7" t="s">
        <v>14016</v>
      </c>
      <c r="D2475" s="7" t="s">
        <v>14017</v>
      </c>
      <c r="E2475" s="7" t="s">
        <v>15916</v>
      </c>
      <c r="F2475" s="7" t="s">
        <v>22335</v>
      </c>
      <c r="G2475" s="8">
        <v>4000000</v>
      </c>
      <c r="H2475" s="8">
        <v>0</v>
      </c>
      <c r="I2475" s="9">
        <f t="shared" si="80"/>
        <v>4000000</v>
      </c>
      <c r="J2475" s="8">
        <v>4000000</v>
      </c>
      <c r="K2475" s="10">
        <f t="shared" si="81"/>
        <v>1</v>
      </c>
    </row>
    <row r="2476" spans="1:11" x14ac:dyDescent="0.25">
      <c r="A2476" s="7" t="s">
        <v>1628</v>
      </c>
      <c r="B2476" s="7" t="s">
        <v>8769</v>
      </c>
      <c r="C2476" s="7" t="s">
        <v>14042</v>
      </c>
      <c r="D2476" s="7" t="s">
        <v>14043</v>
      </c>
      <c r="E2476" s="7" t="s">
        <v>15917</v>
      </c>
      <c r="F2476" s="7" t="s">
        <v>22336</v>
      </c>
      <c r="G2476" s="8">
        <v>998433</v>
      </c>
      <c r="H2476" s="8">
        <v>0</v>
      </c>
      <c r="I2476" s="9">
        <f t="shared" si="80"/>
        <v>998433</v>
      </c>
      <c r="J2476" s="8">
        <v>998433</v>
      </c>
      <c r="K2476" s="10">
        <f t="shared" si="81"/>
        <v>1</v>
      </c>
    </row>
    <row r="2477" spans="1:11" x14ac:dyDescent="0.25">
      <c r="A2477" s="7" t="s">
        <v>1629</v>
      </c>
      <c r="B2477" s="7" t="s">
        <v>8770</v>
      </c>
      <c r="C2477" s="7" t="s">
        <v>14042</v>
      </c>
      <c r="D2477" s="7" t="s">
        <v>14043</v>
      </c>
      <c r="E2477" s="7" t="s">
        <v>15918</v>
      </c>
      <c r="F2477" s="7" t="s">
        <v>22337</v>
      </c>
      <c r="G2477" s="8">
        <v>9620333</v>
      </c>
      <c r="H2477" s="8">
        <v>0</v>
      </c>
      <c r="I2477" s="9">
        <f t="shared" si="80"/>
        <v>9620333</v>
      </c>
      <c r="J2477" s="8">
        <v>9620333</v>
      </c>
      <c r="K2477" s="10">
        <f t="shared" si="81"/>
        <v>1</v>
      </c>
    </row>
    <row r="2478" spans="1:11" x14ac:dyDescent="0.25">
      <c r="A2478" s="7" t="s">
        <v>1630</v>
      </c>
      <c r="B2478" s="7" t="s">
        <v>8771</v>
      </c>
      <c r="C2478" s="7" t="s">
        <v>14042</v>
      </c>
      <c r="D2478" s="7" t="s">
        <v>14043</v>
      </c>
      <c r="E2478" s="7" t="s">
        <v>15919</v>
      </c>
      <c r="F2478" s="7" t="s">
        <v>22338</v>
      </c>
      <c r="G2478" s="8">
        <v>6776667</v>
      </c>
      <c r="H2478" s="8">
        <v>0</v>
      </c>
      <c r="I2478" s="9">
        <f t="shared" si="80"/>
        <v>6776667</v>
      </c>
      <c r="J2478" s="8">
        <v>6776667</v>
      </c>
      <c r="K2478" s="10">
        <f t="shared" si="81"/>
        <v>1</v>
      </c>
    </row>
    <row r="2479" spans="1:11" x14ac:dyDescent="0.25">
      <c r="A2479" s="7" t="s">
        <v>1631</v>
      </c>
      <c r="B2479" s="7" t="s">
        <v>8772</v>
      </c>
      <c r="C2479" s="7" t="s">
        <v>14042</v>
      </c>
      <c r="D2479" s="7" t="s">
        <v>14043</v>
      </c>
      <c r="E2479" s="7" t="s">
        <v>15920</v>
      </c>
      <c r="F2479" s="7" t="s">
        <v>22339</v>
      </c>
      <c r="G2479" s="8">
        <v>6069924</v>
      </c>
      <c r="H2479" s="8">
        <v>0</v>
      </c>
      <c r="I2479" s="9">
        <f t="shared" si="80"/>
        <v>6069924</v>
      </c>
      <c r="J2479" s="8">
        <v>6069924</v>
      </c>
      <c r="K2479" s="10">
        <f t="shared" si="81"/>
        <v>1</v>
      </c>
    </row>
    <row r="2480" spans="1:11" x14ac:dyDescent="0.25">
      <c r="A2480" s="7" t="s">
        <v>1632</v>
      </c>
      <c r="B2480" s="7" t="s">
        <v>8773</v>
      </c>
      <c r="C2480" s="7" t="s">
        <v>14042</v>
      </c>
      <c r="D2480" s="7" t="s">
        <v>14043</v>
      </c>
      <c r="E2480" s="7" t="s">
        <v>15921</v>
      </c>
      <c r="F2480" s="7" t="s">
        <v>22340</v>
      </c>
      <c r="G2480" s="8">
        <v>3535436</v>
      </c>
      <c r="H2480" s="8">
        <v>0</v>
      </c>
      <c r="I2480" s="9">
        <f t="shared" si="80"/>
        <v>3535436</v>
      </c>
      <c r="J2480" s="8">
        <v>3535436</v>
      </c>
      <c r="K2480" s="10">
        <f t="shared" si="81"/>
        <v>1</v>
      </c>
    </row>
    <row r="2481" spans="1:11" x14ac:dyDescent="0.25">
      <c r="A2481" s="7" t="s">
        <v>1633</v>
      </c>
      <c r="B2481" s="7" t="s">
        <v>8774</v>
      </c>
      <c r="C2481" s="7" t="s">
        <v>14042</v>
      </c>
      <c r="D2481" s="7" t="s">
        <v>14043</v>
      </c>
      <c r="E2481" s="7" t="s">
        <v>15922</v>
      </c>
      <c r="F2481" s="7" t="s">
        <v>22341</v>
      </c>
      <c r="G2481" s="8">
        <v>1500000</v>
      </c>
      <c r="H2481" s="8">
        <v>0</v>
      </c>
      <c r="I2481" s="9">
        <f t="shared" si="80"/>
        <v>1500000</v>
      </c>
      <c r="J2481" s="8">
        <v>1500000</v>
      </c>
      <c r="K2481" s="10">
        <f t="shared" si="81"/>
        <v>1</v>
      </c>
    </row>
    <row r="2482" spans="1:11" x14ac:dyDescent="0.25">
      <c r="A2482" s="7" t="s">
        <v>1634</v>
      </c>
      <c r="B2482" s="7" t="s">
        <v>8775</v>
      </c>
      <c r="C2482" s="7" t="s">
        <v>14042</v>
      </c>
      <c r="D2482" s="7" t="s">
        <v>14043</v>
      </c>
      <c r="E2482" s="7" t="s">
        <v>15923</v>
      </c>
      <c r="F2482" s="7" t="s">
        <v>22342</v>
      </c>
      <c r="G2482" s="8">
        <v>7054667</v>
      </c>
      <c r="H2482" s="8">
        <v>0</v>
      </c>
      <c r="I2482" s="9">
        <f t="shared" si="80"/>
        <v>7054667</v>
      </c>
      <c r="J2482" s="8">
        <v>7054667</v>
      </c>
      <c r="K2482" s="10">
        <f t="shared" si="81"/>
        <v>1</v>
      </c>
    </row>
    <row r="2483" spans="1:11" x14ac:dyDescent="0.25">
      <c r="A2483" s="7" t="s">
        <v>1636</v>
      </c>
      <c r="B2483" s="7" t="s">
        <v>8777</v>
      </c>
      <c r="C2483" s="7" t="s">
        <v>14066</v>
      </c>
      <c r="D2483" s="7" t="s">
        <v>14067</v>
      </c>
      <c r="E2483" s="7" t="s">
        <v>15925</v>
      </c>
      <c r="F2483" s="7" t="s">
        <v>22344</v>
      </c>
      <c r="G2483" s="8">
        <v>816667</v>
      </c>
      <c r="H2483" s="8">
        <v>0</v>
      </c>
      <c r="I2483" s="9">
        <f t="shared" si="80"/>
        <v>816667</v>
      </c>
      <c r="J2483" s="8">
        <v>816667</v>
      </c>
      <c r="K2483" s="10">
        <f t="shared" si="81"/>
        <v>1</v>
      </c>
    </row>
    <row r="2484" spans="1:11" x14ac:dyDescent="0.25">
      <c r="A2484" s="7" t="s">
        <v>1637</v>
      </c>
      <c r="B2484" s="7" t="s">
        <v>8778</v>
      </c>
      <c r="C2484" s="7" t="s">
        <v>14066</v>
      </c>
      <c r="D2484" s="7" t="s">
        <v>14067</v>
      </c>
      <c r="E2484" s="7" t="s">
        <v>15926</v>
      </c>
      <c r="F2484" s="7" t="s">
        <v>22345</v>
      </c>
      <c r="G2484" s="8">
        <v>7774667</v>
      </c>
      <c r="H2484" s="8">
        <v>0</v>
      </c>
      <c r="I2484" s="9">
        <f t="shared" si="80"/>
        <v>7774667</v>
      </c>
      <c r="J2484" s="8">
        <v>7774667</v>
      </c>
      <c r="K2484" s="10">
        <f t="shared" si="81"/>
        <v>1</v>
      </c>
    </row>
    <row r="2485" spans="1:11" x14ac:dyDescent="0.25">
      <c r="A2485" s="7" t="s">
        <v>1638</v>
      </c>
      <c r="B2485" s="7" t="s">
        <v>8779</v>
      </c>
      <c r="C2485" s="7" t="s">
        <v>14066</v>
      </c>
      <c r="D2485" s="7" t="s">
        <v>14067</v>
      </c>
      <c r="E2485" s="7" t="s">
        <v>15927</v>
      </c>
      <c r="F2485" s="7" t="s">
        <v>22346</v>
      </c>
      <c r="G2485" s="8">
        <v>7454119</v>
      </c>
      <c r="H2485" s="8">
        <v>0</v>
      </c>
      <c r="I2485" s="9">
        <f t="shared" si="80"/>
        <v>7454119</v>
      </c>
      <c r="J2485" s="8">
        <v>7454119</v>
      </c>
      <c r="K2485" s="10">
        <f t="shared" si="81"/>
        <v>1</v>
      </c>
    </row>
    <row r="2486" spans="1:11" x14ac:dyDescent="0.25">
      <c r="A2486" s="7" t="s">
        <v>1639</v>
      </c>
      <c r="B2486" s="7" t="s">
        <v>8780</v>
      </c>
      <c r="C2486" s="7" t="s">
        <v>14066</v>
      </c>
      <c r="D2486" s="7" t="s">
        <v>14067</v>
      </c>
      <c r="E2486" s="7" t="s">
        <v>15928</v>
      </c>
      <c r="F2486" s="7" t="s">
        <v>22347</v>
      </c>
      <c r="G2486" s="8">
        <v>5649787</v>
      </c>
      <c r="H2486" s="8">
        <v>0</v>
      </c>
      <c r="I2486" s="9">
        <f t="shared" si="80"/>
        <v>5649787</v>
      </c>
      <c r="J2486" s="8">
        <v>5649787</v>
      </c>
      <c r="K2486" s="10">
        <f t="shared" si="81"/>
        <v>1</v>
      </c>
    </row>
    <row r="2487" spans="1:11" x14ac:dyDescent="0.25">
      <c r="A2487" s="7" t="s">
        <v>1640</v>
      </c>
      <c r="B2487" s="7" t="s">
        <v>8781</v>
      </c>
      <c r="C2487" s="7" t="s">
        <v>14042</v>
      </c>
      <c r="D2487" s="7" t="s">
        <v>14043</v>
      </c>
      <c r="E2487" s="7" t="s">
        <v>15929</v>
      </c>
      <c r="F2487" s="7" t="s">
        <v>22348</v>
      </c>
      <c r="G2487" s="8">
        <v>1273300</v>
      </c>
      <c r="H2487" s="8">
        <v>0</v>
      </c>
      <c r="I2487" s="9">
        <f t="shared" si="80"/>
        <v>1273300</v>
      </c>
      <c r="J2487" s="8">
        <v>1273300</v>
      </c>
      <c r="K2487" s="10">
        <f t="shared" si="81"/>
        <v>1</v>
      </c>
    </row>
    <row r="2488" spans="1:11" x14ac:dyDescent="0.25">
      <c r="A2488" s="7" t="s">
        <v>1641</v>
      </c>
      <c r="B2488" s="7" t="s">
        <v>8782</v>
      </c>
      <c r="C2488" s="7" t="s">
        <v>14016</v>
      </c>
      <c r="D2488" s="7" t="s">
        <v>14017</v>
      </c>
      <c r="E2488" s="7" t="s">
        <v>15930</v>
      </c>
      <c r="F2488" s="7" t="s">
        <v>22349</v>
      </c>
      <c r="G2488" s="8">
        <v>1120000</v>
      </c>
      <c r="H2488" s="8">
        <v>0</v>
      </c>
      <c r="I2488" s="9">
        <f t="shared" si="80"/>
        <v>1120000</v>
      </c>
      <c r="J2488" s="8">
        <v>1120000</v>
      </c>
      <c r="K2488" s="10">
        <f t="shared" si="81"/>
        <v>1</v>
      </c>
    </row>
    <row r="2489" spans="1:11" x14ac:dyDescent="0.25">
      <c r="A2489" s="7" t="s">
        <v>1642</v>
      </c>
      <c r="B2489" s="7" t="s">
        <v>8783</v>
      </c>
      <c r="C2489" s="7" t="s">
        <v>14016</v>
      </c>
      <c r="D2489" s="7" t="s">
        <v>14017</v>
      </c>
      <c r="E2489" s="7" t="s">
        <v>15931</v>
      </c>
      <c r="F2489" s="7" t="s">
        <v>22350</v>
      </c>
      <c r="G2489" s="8">
        <v>1120000</v>
      </c>
      <c r="H2489" s="8">
        <v>0</v>
      </c>
      <c r="I2489" s="9">
        <f t="shared" si="80"/>
        <v>1120000</v>
      </c>
      <c r="J2489" s="8">
        <v>1120000</v>
      </c>
      <c r="K2489" s="10">
        <f t="shared" si="81"/>
        <v>1</v>
      </c>
    </row>
    <row r="2490" spans="1:11" x14ac:dyDescent="0.25">
      <c r="A2490" s="7" t="s">
        <v>1643</v>
      </c>
      <c r="B2490" s="7" t="s">
        <v>8784</v>
      </c>
      <c r="C2490" s="7" t="s">
        <v>14016</v>
      </c>
      <c r="D2490" s="7" t="s">
        <v>14017</v>
      </c>
      <c r="E2490" s="7" t="s">
        <v>15932</v>
      </c>
      <c r="F2490" s="7" t="s">
        <v>22351</v>
      </c>
      <c r="G2490" s="8">
        <v>4433333</v>
      </c>
      <c r="H2490" s="8">
        <v>0</v>
      </c>
      <c r="I2490" s="9">
        <f t="shared" si="80"/>
        <v>4433333</v>
      </c>
      <c r="J2490" s="8">
        <v>583333</v>
      </c>
      <c r="K2490" s="10">
        <f t="shared" si="81"/>
        <v>0.13157888207360016</v>
      </c>
    </row>
    <row r="2491" spans="1:11" x14ac:dyDescent="0.25">
      <c r="A2491" s="7" t="s">
        <v>1644</v>
      </c>
      <c r="B2491" s="7" t="s">
        <v>8785</v>
      </c>
      <c r="C2491" s="7" t="s">
        <v>14016</v>
      </c>
      <c r="D2491" s="7" t="s">
        <v>14017</v>
      </c>
      <c r="E2491" s="7" t="s">
        <v>15933</v>
      </c>
      <c r="F2491" s="7" t="s">
        <v>22352</v>
      </c>
      <c r="G2491" s="8">
        <v>6156000</v>
      </c>
      <c r="H2491" s="8">
        <v>0</v>
      </c>
      <c r="I2491" s="9">
        <f t="shared" si="80"/>
        <v>6156000</v>
      </c>
      <c r="J2491" s="8">
        <v>6156000</v>
      </c>
      <c r="K2491" s="10">
        <f t="shared" si="81"/>
        <v>1</v>
      </c>
    </row>
    <row r="2492" spans="1:11" x14ac:dyDescent="0.25">
      <c r="A2492" s="7" t="s">
        <v>1645</v>
      </c>
      <c r="B2492" s="7" t="s">
        <v>8786</v>
      </c>
      <c r="C2492" s="7" t="s">
        <v>14016</v>
      </c>
      <c r="D2492" s="7" t="s">
        <v>14017</v>
      </c>
      <c r="E2492" s="7" t="s">
        <v>15934</v>
      </c>
      <c r="F2492" s="7" t="s">
        <v>22353</v>
      </c>
      <c r="G2492" s="8">
        <v>800000</v>
      </c>
      <c r="H2492" s="8">
        <v>0</v>
      </c>
      <c r="I2492" s="9">
        <f t="shared" si="80"/>
        <v>800000</v>
      </c>
      <c r="J2492" s="8">
        <v>800000</v>
      </c>
      <c r="K2492" s="10">
        <f t="shared" si="81"/>
        <v>1</v>
      </c>
    </row>
    <row r="2493" spans="1:11" x14ac:dyDescent="0.25">
      <c r="A2493" s="7" t="s">
        <v>1647</v>
      </c>
      <c r="B2493" s="7" t="s">
        <v>8788</v>
      </c>
      <c r="C2493" s="7" t="s">
        <v>14016</v>
      </c>
      <c r="D2493" s="7" t="s">
        <v>14017</v>
      </c>
      <c r="E2493" s="7" t="s">
        <v>15936</v>
      </c>
      <c r="F2493" s="7" t="s">
        <v>22354</v>
      </c>
      <c r="G2493" s="8">
        <v>4246667</v>
      </c>
      <c r="H2493" s="8">
        <v>4246667</v>
      </c>
      <c r="I2493" s="9">
        <f t="shared" si="80"/>
        <v>0</v>
      </c>
      <c r="J2493" s="8">
        <v>0</v>
      </c>
      <c r="K2493" s="10">
        <v>0</v>
      </c>
    </row>
    <row r="2494" spans="1:11" x14ac:dyDescent="0.25">
      <c r="A2494" s="7" t="s">
        <v>1648</v>
      </c>
      <c r="B2494" s="7" t="s">
        <v>8789</v>
      </c>
      <c r="C2494" s="7" t="s">
        <v>14016</v>
      </c>
      <c r="D2494" s="7" t="s">
        <v>14017</v>
      </c>
      <c r="E2494" s="7" t="s">
        <v>15937</v>
      </c>
      <c r="F2494" s="7" t="s">
        <v>22355</v>
      </c>
      <c r="G2494" s="8">
        <v>1120000</v>
      </c>
      <c r="H2494" s="8">
        <v>0</v>
      </c>
      <c r="I2494" s="9">
        <f t="shared" si="80"/>
        <v>1120000</v>
      </c>
      <c r="J2494" s="8">
        <v>1120000</v>
      </c>
      <c r="K2494" s="10">
        <f t="shared" si="81"/>
        <v>1</v>
      </c>
    </row>
    <row r="2495" spans="1:11" x14ac:dyDescent="0.25">
      <c r="A2495" s="7" t="s">
        <v>1649</v>
      </c>
      <c r="B2495" s="7" t="s">
        <v>8790</v>
      </c>
      <c r="C2495" s="7" t="s">
        <v>14016</v>
      </c>
      <c r="D2495" s="7" t="s">
        <v>14017</v>
      </c>
      <c r="E2495" s="7" t="s">
        <v>15938</v>
      </c>
      <c r="F2495" s="7" t="s">
        <v>22356</v>
      </c>
      <c r="G2495" s="8">
        <v>581334</v>
      </c>
      <c r="H2495" s="8">
        <v>0</v>
      </c>
      <c r="I2495" s="9">
        <f t="shared" si="80"/>
        <v>581334</v>
      </c>
      <c r="J2495" s="8">
        <v>581334</v>
      </c>
      <c r="K2495" s="10">
        <f t="shared" si="81"/>
        <v>1</v>
      </c>
    </row>
    <row r="2496" spans="1:11" x14ac:dyDescent="0.25">
      <c r="A2496" s="7" t="s">
        <v>1650</v>
      </c>
      <c r="B2496" s="7" t="s">
        <v>8791</v>
      </c>
      <c r="C2496" s="7" t="s">
        <v>14016</v>
      </c>
      <c r="D2496" s="7" t="s">
        <v>14017</v>
      </c>
      <c r="E2496" s="7" t="s">
        <v>15939</v>
      </c>
      <c r="F2496" s="7" t="s">
        <v>22357</v>
      </c>
      <c r="G2496" s="8">
        <v>14960000</v>
      </c>
      <c r="H2496" s="8">
        <v>0</v>
      </c>
      <c r="I2496" s="9">
        <f t="shared" si="80"/>
        <v>14960000</v>
      </c>
      <c r="J2496" s="8">
        <v>14960000</v>
      </c>
      <c r="K2496" s="10">
        <f t="shared" si="81"/>
        <v>1</v>
      </c>
    </row>
    <row r="2497" spans="1:11" x14ac:dyDescent="0.25">
      <c r="A2497" s="7" t="s">
        <v>1651</v>
      </c>
      <c r="B2497" s="7" t="s">
        <v>8792</v>
      </c>
      <c r="C2497" s="7" t="s">
        <v>14042</v>
      </c>
      <c r="D2497" s="7" t="s">
        <v>14043</v>
      </c>
      <c r="E2497" s="7" t="s">
        <v>15940</v>
      </c>
      <c r="F2497" s="7" t="s">
        <v>22358</v>
      </c>
      <c r="G2497" s="8">
        <v>2400000</v>
      </c>
      <c r="H2497" s="8">
        <v>0</v>
      </c>
      <c r="I2497" s="9">
        <f t="shared" si="80"/>
        <v>2400000</v>
      </c>
      <c r="J2497" s="8">
        <v>2400000</v>
      </c>
      <c r="K2497" s="10">
        <f t="shared" si="81"/>
        <v>1</v>
      </c>
    </row>
    <row r="2498" spans="1:11" x14ac:dyDescent="0.25">
      <c r="A2498" s="7" t="s">
        <v>1652</v>
      </c>
      <c r="B2498" s="7" t="s">
        <v>8793</v>
      </c>
      <c r="C2498" s="7" t="s">
        <v>14042</v>
      </c>
      <c r="D2498" s="7" t="s">
        <v>14043</v>
      </c>
      <c r="E2498" s="7" t="s">
        <v>15941</v>
      </c>
      <c r="F2498" s="7" t="s">
        <v>22359</v>
      </c>
      <c r="G2498" s="8">
        <v>2017200</v>
      </c>
      <c r="H2498" s="8">
        <v>0</v>
      </c>
      <c r="I2498" s="9">
        <f t="shared" ref="I2498:I2561" si="82">+G2498-H2498</f>
        <v>2017200</v>
      </c>
      <c r="J2498" s="8">
        <v>2017200</v>
      </c>
      <c r="K2498" s="10">
        <f t="shared" si="81"/>
        <v>1</v>
      </c>
    </row>
    <row r="2499" spans="1:11" x14ac:dyDescent="0.25">
      <c r="A2499" s="7" t="s">
        <v>1653</v>
      </c>
      <c r="B2499" s="7" t="s">
        <v>8794</v>
      </c>
      <c r="C2499" s="7" t="s">
        <v>14042</v>
      </c>
      <c r="D2499" s="7" t="s">
        <v>14043</v>
      </c>
      <c r="E2499" s="7" t="s">
        <v>15942</v>
      </c>
      <c r="F2499" s="7" t="s">
        <v>22360</v>
      </c>
      <c r="G2499" s="8">
        <v>2600000</v>
      </c>
      <c r="H2499" s="8">
        <v>0</v>
      </c>
      <c r="I2499" s="9">
        <f t="shared" si="82"/>
        <v>2600000</v>
      </c>
      <c r="J2499" s="8">
        <v>2600000</v>
      </c>
      <c r="K2499" s="10">
        <f t="shared" ref="K2499:K2562" si="83">+J2499/I2499</f>
        <v>1</v>
      </c>
    </row>
    <row r="2500" spans="1:11" x14ac:dyDescent="0.25">
      <c r="A2500" s="7" t="s">
        <v>1654</v>
      </c>
      <c r="B2500" s="7" t="s">
        <v>8795</v>
      </c>
      <c r="C2500" s="7" t="s">
        <v>14050</v>
      </c>
      <c r="D2500" s="7" t="s">
        <v>14051</v>
      </c>
      <c r="E2500" s="7" t="s">
        <v>15943</v>
      </c>
      <c r="F2500" s="7" t="s">
        <v>22361</v>
      </c>
      <c r="G2500" s="8">
        <v>14901541</v>
      </c>
      <c r="H2500" s="8">
        <v>0</v>
      </c>
      <c r="I2500" s="9">
        <f t="shared" si="82"/>
        <v>14901541</v>
      </c>
      <c r="J2500" s="8">
        <v>14901541</v>
      </c>
      <c r="K2500" s="10">
        <f t="shared" si="83"/>
        <v>1</v>
      </c>
    </row>
    <row r="2501" spans="1:11" x14ac:dyDescent="0.25">
      <c r="A2501" s="7" t="s">
        <v>1655</v>
      </c>
      <c r="B2501" s="7" t="s">
        <v>8796</v>
      </c>
      <c r="C2501" s="7" t="s">
        <v>14070</v>
      </c>
      <c r="D2501" s="7" t="s">
        <v>14071</v>
      </c>
      <c r="E2501" s="7" t="s">
        <v>15944</v>
      </c>
      <c r="F2501" s="7" t="s">
        <v>22362</v>
      </c>
      <c r="G2501" s="8">
        <v>5173115</v>
      </c>
      <c r="H2501" s="8">
        <v>0</v>
      </c>
      <c r="I2501" s="9">
        <f t="shared" si="82"/>
        <v>5173115</v>
      </c>
      <c r="J2501" s="8">
        <v>5173115</v>
      </c>
      <c r="K2501" s="10">
        <f t="shared" si="83"/>
        <v>1</v>
      </c>
    </row>
    <row r="2502" spans="1:11" x14ac:dyDescent="0.25">
      <c r="A2502" s="7" t="s">
        <v>1656</v>
      </c>
      <c r="B2502" s="7" t="s">
        <v>8797</v>
      </c>
      <c r="C2502" s="7" t="s">
        <v>14066</v>
      </c>
      <c r="D2502" s="7" t="s">
        <v>14067</v>
      </c>
      <c r="E2502" s="7" t="s">
        <v>15945</v>
      </c>
      <c r="F2502" s="7" t="s">
        <v>22363</v>
      </c>
      <c r="G2502" s="8">
        <v>7454119</v>
      </c>
      <c r="H2502" s="8">
        <v>0</v>
      </c>
      <c r="I2502" s="9">
        <f t="shared" si="82"/>
        <v>7454119</v>
      </c>
      <c r="J2502" s="8">
        <v>7454119</v>
      </c>
      <c r="K2502" s="10">
        <f t="shared" si="83"/>
        <v>1</v>
      </c>
    </row>
    <row r="2503" spans="1:11" x14ac:dyDescent="0.25">
      <c r="A2503" s="7" t="s">
        <v>1658</v>
      </c>
      <c r="B2503" s="7" t="s">
        <v>8799</v>
      </c>
      <c r="C2503" s="7" t="s">
        <v>14066</v>
      </c>
      <c r="D2503" s="7" t="s">
        <v>14067</v>
      </c>
      <c r="E2503" s="7" t="s">
        <v>15947</v>
      </c>
      <c r="F2503" s="7" t="s">
        <v>22364</v>
      </c>
      <c r="G2503" s="8">
        <v>8750487</v>
      </c>
      <c r="H2503" s="8">
        <v>0</v>
      </c>
      <c r="I2503" s="9">
        <f t="shared" si="82"/>
        <v>8750487</v>
      </c>
      <c r="J2503" s="8">
        <v>8102303</v>
      </c>
      <c r="K2503" s="10">
        <f t="shared" si="83"/>
        <v>0.92592595132133793</v>
      </c>
    </row>
    <row r="2504" spans="1:11" x14ac:dyDescent="0.25">
      <c r="A2504" s="7" t="s">
        <v>1659</v>
      </c>
      <c r="B2504" s="7" t="s">
        <v>8800</v>
      </c>
      <c r="C2504" s="7" t="s">
        <v>14066</v>
      </c>
      <c r="D2504" s="7" t="s">
        <v>14067</v>
      </c>
      <c r="E2504" s="7" t="s">
        <v>15948</v>
      </c>
      <c r="F2504" s="7" t="s">
        <v>22365</v>
      </c>
      <c r="G2504" s="8">
        <v>18362666</v>
      </c>
      <c r="H2504" s="8">
        <v>18362666</v>
      </c>
      <c r="I2504" s="9">
        <f t="shared" si="82"/>
        <v>0</v>
      </c>
      <c r="J2504" s="8">
        <v>0</v>
      </c>
      <c r="K2504" s="10">
        <v>0</v>
      </c>
    </row>
    <row r="2505" spans="1:11" x14ac:dyDescent="0.25">
      <c r="A2505" s="7" t="s">
        <v>1660</v>
      </c>
      <c r="B2505" s="7" t="s">
        <v>8801</v>
      </c>
      <c r="C2505" s="7" t="s">
        <v>14066</v>
      </c>
      <c r="D2505" s="7" t="s">
        <v>14067</v>
      </c>
      <c r="E2505" s="7" t="s">
        <v>15949</v>
      </c>
      <c r="F2505" s="7" t="s">
        <v>22366</v>
      </c>
      <c r="G2505" s="8">
        <v>4799333</v>
      </c>
      <c r="H2505" s="8">
        <v>0</v>
      </c>
      <c r="I2505" s="9">
        <f t="shared" si="82"/>
        <v>4799333</v>
      </c>
      <c r="J2505" s="8">
        <v>4799333</v>
      </c>
      <c r="K2505" s="10">
        <f t="shared" si="83"/>
        <v>1</v>
      </c>
    </row>
    <row r="2506" spans="1:11" x14ac:dyDescent="0.25">
      <c r="A2506" s="7" t="s">
        <v>1661</v>
      </c>
      <c r="B2506" s="7" t="s">
        <v>8802</v>
      </c>
      <c r="C2506" s="7" t="s">
        <v>14070</v>
      </c>
      <c r="D2506" s="7" t="s">
        <v>14071</v>
      </c>
      <c r="E2506" s="7" t="s">
        <v>15950</v>
      </c>
      <c r="F2506" s="7" t="s">
        <v>22367</v>
      </c>
      <c r="G2506" s="8">
        <v>19760739</v>
      </c>
      <c r="H2506" s="8">
        <v>0</v>
      </c>
      <c r="I2506" s="9">
        <f t="shared" si="82"/>
        <v>19760739</v>
      </c>
      <c r="J2506" s="8">
        <v>19760739</v>
      </c>
      <c r="K2506" s="10">
        <f t="shared" si="83"/>
        <v>1</v>
      </c>
    </row>
    <row r="2507" spans="1:11" x14ac:dyDescent="0.25">
      <c r="A2507" s="7" t="s">
        <v>1662</v>
      </c>
      <c r="B2507" s="7" t="s">
        <v>8803</v>
      </c>
      <c r="C2507" s="7" t="s">
        <v>14066</v>
      </c>
      <c r="D2507" s="7" t="s">
        <v>14067</v>
      </c>
      <c r="E2507" s="7" t="s">
        <v>15951</v>
      </c>
      <c r="F2507" s="7" t="s">
        <v>22368</v>
      </c>
      <c r="G2507" s="8">
        <v>4780933</v>
      </c>
      <c r="H2507" s="8">
        <v>0</v>
      </c>
      <c r="I2507" s="9">
        <f t="shared" si="82"/>
        <v>4780933</v>
      </c>
      <c r="J2507" s="8">
        <v>4780933</v>
      </c>
      <c r="K2507" s="10">
        <f t="shared" si="83"/>
        <v>1</v>
      </c>
    </row>
    <row r="2508" spans="1:11" x14ac:dyDescent="0.25">
      <c r="A2508" s="7" t="s">
        <v>1663</v>
      </c>
      <c r="B2508" s="7" t="s">
        <v>8804</v>
      </c>
      <c r="C2508" s="7" t="s">
        <v>14022</v>
      </c>
      <c r="D2508" s="7" t="s">
        <v>14023</v>
      </c>
      <c r="E2508" s="7" t="s">
        <v>15952</v>
      </c>
      <c r="F2508" s="7" t="s">
        <v>22369</v>
      </c>
      <c r="G2508" s="8">
        <v>12240000</v>
      </c>
      <c r="H2508" s="8">
        <v>0</v>
      </c>
      <c r="I2508" s="9">
        <f t="shared" si="82"/>
        <v>12240000</v>
      </c>
      <c r="J2508" s="8">
        <v>12240000</v>
      </c>
      <c r="K2508" s="10">
        <f t="shared" si="83"/>
        <v>1</v>
      </c>
    </row>
    <row r="2509" spans="1:11" x14ac:dyDescent="0.25">
      <c r="A2509" s="7" t="s">
        <v>1664</v>
      </c>
      <c r="B2509" s="7" t="s">
        <v>8805</v>
      </c>
      <c r="C2509" s="7" t="s">
        <v>14066</v>
      </c>
      <c r="D2509" s="7" t="s">
        <v>14067</v>
      </c>
      <c r="E2509" s="7" t="s">
        <v>15953</v>
      </c>
      <c r="F2509" s="7" t="s">
        <v>22329</v>
      </c>
      <c r="G2509" s="8">
        <v>9578733</v>
      </c>
      <c r="H2509" s="8">
        <v>0</v>
      </c>
      <c r="I2509" s="9">
        <f t="shared" si="82"/>
        <v>9578733</v>
      </c>
      <c r="J2509" s="8">
        <v>9578733</v>
      </c>
      <c r="K2509" s="10">
        <f t="shared" si="83"/>
        <v>1</v>
      </c>
    </row>
    <row r="2510" spans="1:11" x14ac:dyDescent="0.25">
      <c r="A2510" s="7" t="s">
        <v>1665</v>
      </c>
      <c r="B2510" s="7" t="s">
        <v>8806</v>
      </c>
      <c r="C2510" s="7" t="s">
        <v>14066</v>
      </c>
      <c r="D2510" s="7" t="s">
        <v>14067</v>
      </c>
      <c r="E2510" s="7" t="s">
        <v>15954</v>
      </c>
      <c r="F2510" s="7" t="s">
        <v>22370</v>
      </c>
      <c r="G2510" s="8">
        <v>7395359</v>
      </c>
      <c r="H2510" s="8">
        <v>0</v>
      </c>
      <c r="I2510" s="9">
        <f t="shared" si="82"/>
        <v>7395359</v>
      </c>
      <c r="J2510" s="8">
        <v>7395359</v>
      </c>
      <c r="K2510" s="10">
        <f t="shared" si="83"/>
        <v>1</v>
      </c>
    </row>
    <row r="2511" spans="1:11" x14ac:dyDescent="0.25">
      <c r="A2511" s="7" t="s">
        <v>1666</v>
      </c>
      <c r="B2511" s="7" t="s">
        <v>8807</v>
      </c>
      <c r="C2511" s="7" t="s">
        <v>14022</v>
      </c>
      <c r="D2511" s="7" t="s">
        <v>14023</v>
      </c>
      <c r="E2511" s="7" t="s">
        <v>15955</v>
      </c>
      <c r="F2511" s="7" t="s">
        <v>22371</v>
      </c>
      <c r="G2511" s="8">
        <v>8997333</v>
      </c>
      <c r="H2511" s="8">
        <v>0</v>
      </c>
      <c r="I2511" s="9">
        <f t="shared" si="82"/>
        <v>8997333</v>
      </c>
      <c r="J2511" s="8">
        <v>8997333</v>
      </c>
      <c r="K2511" s="10">
        <f t="shared" si="83"/>
        <v>1</v>
      </c>
    </row>
    <row r="2512" spans="1:11" x14ac:dyDescent="0.25">
      <c r="A2512" s="7" t="s">
        <v>1667</v>
      </c>
      <c r="B2512" s="7" t="s">
        <v>8808</v>
      </c>
      <c r="C2512" s="7" t="s">
        <v>14066</v>
      </c>
      <c r="D2512" s="7" t="s">
        <v>14067</v>
      </c>
      <c r="E2512" s="7" t="s">
        <v>15956</v>
      </c>
      <c r="F2512" s="7" t="s">
        <v>22372</v>
      </c>
      <c r="G2512" s="8">
        <v>442515150</v>
      </c>
      <c r="H2512" s="8">
        <v>0</v>
      </c>
      <c r="I2512" s="9">
        <f t="shared" si="82"/>
        <v>442515150</v>
      </c>
      <c r="J2512" s="8">
        <v>442515150</v>
      </c>
      <c r="K2512" s="10">
        <f t="shared" si="83"/>
        <v>1</v>
      </c>
    </row>
    <row r="2513" spans="1:11" x14ac:dyDescent="0.25">
      <c r="A2513" s="7" t="s">
        <v>1670</v>
      </c>
      <c r="B2513" s="7" t="s">
        <v>8811</v>
      </c>
      <c r="C2513" s="7" t="s">
        <v>14066</v>
      </c>
      <c r="D2513" s="7" t="s">
        <v>14067</v>
      </c>
      <c r="E2513" s="7" t="s">
        <v>15959</v>
      </c>
      <c r="F2513" s="7" t="s">
        <v>22374</v>
      </c>
      <c r="G2513" s="8">
        <v>2592737</v>
      </c>
      <c r="H2513" s="8">
        <v>0</v>
      </c>
      <c r="I2513" s="9">
        <f t="shared" si="82"/>
        <v>2592737</v>
      </c>
      <c r="J2513" s="8">
        <v>2592737</v>
      </c>
      <c r="K2513" s="10">
        <f t="shared" si="83"/>
        <v>1</v>
      </c>
    </row>
    <row r="2514" spans="1:11" x14ac:dyDescent="0.25">
      <c r="A2514" s="7" t="s">
        <v>1671</v>
      </c>
      <c r="B2514" s="7" t="s">
        <v>8812</v>
      </c>
      <c r="C2514" s="7" t="s">
        <v>14030</v>
      </c>
      <c r="D2514" s="7" t="s">
        <v>14031</v>
      </c>
      <c r="E2514" s="7" t="s">
        <v>15960</v>
      </c>
      <c r="F2514" s="7" t="s">
        <v>22375</v>
      </c>
      <c r="G2514" s="8">
        <v>5183145</v>
      </c>
      <c r="H2514" s="8">
        <v>0</v>
      </c>
      <c r="I2514" s="9">
        <f t="shared" si="82"/>
        <v>5183145</v>
      </c>
      <c r="J2514" s="8">
        <v>5183145</v>
      </c>
      <c r="K2514" s="10">
        <f t="shared" si="83"/>
        <v>1</v>
      </c>
    </row>
    <row r="2515" spans="1:11" x14ac:dyDescent="0.25">
      <c r="A2515" s="7" t="s">
        <v>1672</v>
      </c>
      <c r="B2515" s="7" t="s">
        <v>8813</v>
      </c>
      <c r="C2515" s="7" t="s">
        <v>14030</v>
      </c>
      <c r="D2515" s="7" t="s">
        <v>14031</v>
      </c>
      <c r="E2515" s="7" t="s">
        <v>15961</v>
      </c>
      <c r="F2515" s="7" t="s">
        <v>22376</v>
      </c>
      <c r="G2515" s="8">
        <v>5183145</v>
      </c>
      <c r="H2515" s="8">
        <v>0</v>
      </c>
      <c r="I2515" s="9">
        <f t="shared" si="82"/>
        <v>5183145</v>
      </c>
      <c r="J2515" s="8">
        <v>5183145</v>
      </c>
      <c r="K2515" s="10">
        <f t="shared" si="83"/>
        <v>1</v>
      </c>
    </row>
    <row r="2516" spans="1:11" x14ac:dyDescent="0.25">
      <c r="A2516" s="7" t="s">
        <v>1673</v>
      </c>
      <c r="B2516" s="7" t="s">
        <v>8814</v>
      </c>
      <c r="C2516" s="7" t="s">
        <v>14028</v>
      </c>
      <c r="D2516" s="7" t="s">
        <v>14029</v>
      </c>
      <c r="E2516" s="7" t="s">
        <v>15962</v>
      </c>
      <c r="F2516" s="7" t="s">
        <v>22377</v>
      </c>
      <c r="G2516" s="8">
        <v>2032922</v>
      </c>
      <c r="H2516" s="8">
        <v>0</v>
      </c>
      <c r="I2516" s="9">
        <f t="shared" si="82"/>
        <v>2032922</v>
      </c>
      <c r="J2516" s="8">
        <v>2032922</v>
      </c>
      <c r="K2516" s="10">
        <f t="shared" si="83"/>
        <v>1</v>
      </c>
    </row>
    <row r="2517" spans="1:11" x14ac:dyDescent="0.25">
      <c r="A2517" s="7" t="s">
        <v>1674</v>
      </c>
      <c r="B2517" s="7" t="s">
        <v>8815</v>
      </c>
      <c r="C2517" s="7" t="s">
        <v>14016</v>
      </c>
      <c r="D2517" s="7" t="s">
        <v>14017</v>
      </c>
      <c r="E2517" s="7" t="s">
        <v>15963</v>
      </c>
      <c r="F2517" s="7" t="s">
        <v>22378</v>
      </c>
      <c r="G2517" s="8">
        <v>746667</v>
      </c>
      <c r="H2517" s="8">
        <v>0</v>
      </c>
      <c r="I2517" s="9">
        <f t="shared" si="82"/>
        <v>746667</v>
      </c>
      <c r="J2517" s="8">
        <v>746667</v>
      </c>
      <c r="K2517" s="10">
        <f t="shared" si="83"/>
        <v>1</v>
      </c>
    </row>
    <row r="2518" spans="1:11" x14ac:dyDescent="0.25">
      <c r="A2518" s="7" t="s">
        <v>1675</v>
      </c>
      <c r="B2518" s="7" t="s">
        <v>8816</v>
      </c>
      <c r="C2518" s="7" t="s">
        <v>14016</v>
      </c>
      <c r="D2518" s="7" t="s">
        <v>14017</v>
      </c>
      <c r="E2518" s="7" t="s">
        <v>15964</v>
      </c>
      <c r="F2518" s="7" t="s">
        <v>22379</v>
      </c>
      <c r="G2518" s="8">
        <v>933333</v>
      </c>
      <c r="H2518" s="8">
        <v>0</v>
      </c>
      <c r="I2518" s="9">
        <f t="shared" si="82"/>
        <v>933333</v>
      </c>
      <c r="J2518" s="8">
        <v>933333</v>
      </c>
      <c r="K2518" s="10">
        <f t="shared" si="83"/>
        <v>1</v>
      </c>
    </row>
    <row r="2519" spans="1:11" x14ac:dyDescent="0.25">
      <c r="A2519" s="7" t="s">
        <v>1676</v>
      </c>
      <c r="B2519" s="7" t="s">
        <v>8817</v>
      </c>
      <c r="C2519" s="7" t="s">
        <v>14016</v>
      </c>
      <c r="D2519" s="7" t="s">
        <v>14017</v>
      </c>
      <c r="E2519" s="7" t="s">
        <v>15965</v>
      </c>
      <c r="F2519" s="7" t="s">
        <v>22380</v>
      </c>
      <c r="G2519" s="8">
        <v>3315000</v>
      </c>
      <c r="H2519" s="8">
        <v>0</v>
      </c>
      <c r="I2519" s="9">
        <f t="shared" si="82"/>
        <v>3315000</v>
      </c>
      <c r="J2519" s="8">
        <v>3315000</v>
      </c>
      <c r="K2519" s="10">
        <f t="shared" si="83"/>
        <v>1</v>
      </c>
    </row>
    <row r="2520" spans="1:11" x14ac:dyDescent="0.25">
      <c r="A2520" s="7" t="s">
        <v>1677</v>
      </c>
      <c r="B2520" s="7" t="s">
        <v>8818</v>
      </c>
      <c r="C2520" s="7" t="s">
        <v>14066</v>
      </c>
      <c r="D2520" s="7" t="s">
        <v>14067</v>
      </c>
      <c r="E2520" s="7" t="s">
        <v>15966</v>
      </c>
      <c r="F2520" s="7" t="s">
        <v>22381</v>
      </c>
      <c r="G2520" s="8">
        <v>192276</v>
      </c>
      <c r="H2520" s="8">
        <v>0</v>
      </c>
      <c r="I2520" s="9">
        <f t="shared" si="82"/>
        <v>192276</v>
      </c>
      <c r="J2520" s="8">
        <v>192276</v>
      </c>
      <c r="K2520" s="10">
        <f t="shared" si="83"/>
        <v>1</v>
      </c>
    </row>
    <row r="2521" spans="1:11" x14ac:dyDescent="0.25">
      <c r="A2521" s="7" t="s">
        <v>1678</v>
      </c>
      <c r="B2521" s="7" t="s">
        <v>8819</v>
      </c>
      <c r="C2521" s="7" t="s">
        <v>14030</v>
      </c>
      <c r="D2521" s="7" t="s">
        <v>14031</v>
      </c>
      <c r="E2521" s="7" t="s">
        <v>15967</v>
      </c>
      <c r="F2521" s="7" t="s">
        <v>22382</v>
      </c>
      <c r="G2521" s="8">
        <v>7454119</v>
      </c>
      <c r="H2521" s="8">
        <v>0</v>
      </c>
      <c r="I2521" s="9">
        <f t="shared" si="82"/>
        <v>7454119</v>
      </c>
      <c r="J2521" s="8">
        <v>7454119</v>
      </c>
      <c r="K2521" s="10">
        <f t="shared" si="83"/>
        <v>1</v>
      </c>
    </row>
    <row r="2522" spans="1:11" x14ac:dyDescent="0.25">
      <c r="A2522" s="7" t="s">
        <v>1679</v>
      </c>
      <c r="B2522" s="7" t="s">
        <v>8820</v>
      </c>
      <c r="C2522" s="7" t="s">
        <v>14030</v>
      </c>
      <c r="D2522" s="7" t="s">
        <v>14031</v>
      </c>
      <c r="E2522" s="7" t="s">
        <v>15968</v>
      </c>
      <c r="F2522" s="7" t="s">
        <v>22383</v>
      </c>
      <c r="G2522" s="8">
        <v>7453001</v>
      </c>
      <c r="H2522" s="8">
        <v>0</v>
      </c>
      <c r="I2522" s="9">
        <f t="shared" si="82"/>
        <v>7453001</v>
      </c>
      <c r="J2522" s="8">
        <v>7453001</v>
      </c>
      <c r="K2522" s="10">
        <f t="shared" si="83"/>
        <v>1</v>
      </c>
    </row>
    <row r="2523" spans="1:11" x14ac:dyDescent="0.25">
      <c r="A2523" s="7" t="s">
        <v>1681</v>
      </c>
      <c r="B2523" s="7" t="s">
        <v>8822</v>
      </c>
      <c r="C2523" s="7" t="s">
        <v>14022</v>
      </c>
      <c r="D2523" s="7" t="s">
        <v>14023</v>
      </c>
      <c r="E2523" s="7" t="s">
        <v>15970</v>
      </c>
      <c r="F2523" s="7" t="s">
        <v>22385</v>
      </c>
      <c r="G2523" s="8">
        <v>5292492</v>
      </c>
      <c r="H2523" s="8">
        <v>0</v>
      </c>
      <c r="I2523" s="9">
        <f t="shared" si="82"/>
        <v>5292492</v>
      </c>
      <c r="J2523" s="8">
        <v>5292492</v>
      </c>
      <c r="K2523" s="10">
        <f t="shared" si="83"/>
        <v>1</v>
      </c>
    </row>
    <row r="2524" spans="1:11" x14ac:dyDescent="0.25">
      <c r="A2524" s="7" t="s">
        <v>1682</v>
      </c>
      <c r="B2524" s="7" t="s">
        <v>8823</v>
      </c>
      <c r="C2524" s="7" t="s">
        <v>14030</v>
      </c>
      <c r="D2524" s="7" t="s">
        <v>14031</v>
      </c>
      <c r="E2524" s="7" t="s">
        <v>15971</v>
      </c>
      <c r="F2524" s="7" t="s">
        <v>22386</v>
      </c>
      <c r="G2524" s="8">
        <v>2586667</v>
      </c>
      <c r="H2524" s="8">
        <v>0</v>
      </c>
      <c r="I2524" s="9">
        <f t="shared" si="82"/>
        <v>2586667</v>
      </c>
      <c r="J2524" s="8">
        <v>2586667</v>
      </c>
      <c r="K2524" s="10">
        <f t="shared" si="83"/>
        <v>1</v>
      </c>
    </row>
    <row r="2525" spans="1:11" x14ac:dyDescent="0.25">
      <c r="A2525" s="7" t="s">
        <v>1683</v>
      </c>
      <c r="B2525" s="7" t="s">
        <v>8824</v>
      </c>
      <c r="C2525" s="7" t="s">
        <v>14030</v>
      </c>
      <c r="D2525" s="7" t="s">
        <v>14031</v>
      </c>
      <c r="E2525" s="7" t="s">
        <v>15972</v>
      </c>
      <c r="F2525" s="7" t="s">
        <v>22387</v>
      </c>
      <c r="G2525" s="8">
        <v>2586667</v>
      </c>
      <c r="H2525" s="8">
        <v>0</v>
      </c>
      <c r="I2525" s="9">
        <f t="shared" si="82"/>
        <v>2586667</v>
      </c>
      <c r="J2525" s="8">
        <v>2586667</v>
      </c>
      <c r="K2525" s="10">
        <f t="shared" si="83"/>
        <v>1</v>
      </c>
    </row>
    <row r="2526" spans="1:11" x14ac:dyDescent="0.25">
      <c r="A2526" s="7" t="s">
        <v>1684</v>
      </c>
      <c r="B2526" s="7" t="s">
        <v>8825</v>
      </c>
      <c r="C2526" s="7" t="s">
        <v>14030</v>
      </c>
      <c r="D2526" s="7" t="s">
        <v>14031</v>
      </c>
      <c r="E2526" s="7" t="s">
        <v>15973</v>
      </c>
      <c r="F2526" s="7" t="s">
        <v>22388</v>
      </c>
      <c r="G2526" s="8">
        <v>2586667</v>
      </c>
      <c r="H2526" s="8">
        <v>0</v>
      </c>
      <c r="I2526" s="9">
        <f t="shared" si="82"/>
        <v>2586667</v>
      </c>
      <c r="J2526" s="8">
        <v>2586667</v>
      </c>
      <c r="K2526" s="10">
        <f t="shared" si="83"/>
        <v>1</v>
      </c>
    </row>
    <row r="2527" spans="1:11" x14ac:dyDescent="0.25">
      <c r="A2527" s="7" t="s">
        <v>1685</v>
      </c>
      <c r="B2527" s="7" t="s">
        <v>8826</v>
      </c>
      <c r="C2527" s="7" t="s">
        <v>14030</v>
      </c>
      <c r="D2527" s="7" t="s">
        <v>14031</v>
      </c>
      <c r="E2527" s="7" t="s">
        <v>15974</v>
      </c>
      <c r="F2527" s="7" t="s">
        <v>22389</v>
      </c>
      <c r="G2527" s="8">
        <v>2586667</v>
      </c>
      <c r="H2527" s="8">
        <v>0</v>
      </c>
      <c r="I2527" s="9">
        <f t="shared" si="82"/>
        <v>2586667</v>
      </c>
      <c r="J2527" s="8">
        <v>2586667</v>
      </c>
      <c r="K2527" s="10">
        <f t="shared" si="83"/>
        <v>1</v>
      </c>
    </row>
    <row r="2528" spans="1:11" x14ac:dyDescent="0.25">
      <c r="A2528" s="7" t="s">
        <v>1686</v>
      </c>
      <c r="B2528" s="7" t="s">
        <v>8827</v>
      </c>
      <c r="C2528" s="7" t="s">
        <v>14030</v>
      </c>
      <c r="D2528" s="7" t="s">
        <v>14031</v>
      </c>
      <c r="E2528" s="7" t="s">
        <v>15975</v>
      </c>
      <c r="F2528" s="7" t="s">
        <v>22390</v>
      </c>
      <c r="G2528" s="8">
        <v>2586667</v>
      </c>
      <c r="H2528" s="8">
        <v>0</v>
      </c>
      <c r="I2528" s="9">
        <f t="shared" si="82"/>
        <v>2586667</v>
      </c>
      <c r="J2528" s="8">
        <v>2586667</v>
      </c>
      <c r="K2528" s="10">
        <f t="shared" si="83"/>
        <v>1</v>
      </c>
    </row>
    <row r="2529" spans="1:12" x14ac:dyDescent="0.25">
      <c r="A2529" s="7" t="s">
        <v>1687</v>
      </c>
      <c r="B2529" s="7" t="s">
        <v>8828</v>
      </c>
      <c r="C2529" s="7" t="s">
        <v>14030</v>
      </c>
      <c r="D2529" s="7" t="s">
        <v>14031</v>
      </c>
      <c r="E2529" s="7" t="s">
        <v>15976</v>
      </c>
      <c r="F2529" s="7" t="s">
        <v>22391</v>
      </c>
      <c r="G2529" s="8">
        <v>2586667</v>
      </c>
      <c r="H2529" s="8">
        <v>0</v>
      </c>
      <c r="I2529" s="9">
        <f t="shared" si="82"/>
        <v>2586667</v>
      </c>
      <c r="J2529" s="8">
        <v>2586667</v>
      </c>
      <c r="K2529" s="10">
        <f t="shared" si="83"/>
        <v>1</v>
      </c>
    </row>
    <row r="2530" spans="1:12" x14ac:dyDescent="0.25">
      <c r="A2530" s="7" t="s">
        <v>1688</v>
      </c>
      <c r="B2530" s="7" t="s">
        <v>8829</v>
      </c>
      <c r="C2530" s="7" t="s">
        <v>14030</v>
      </c>
      <c r="D2530" s="7" t="s">
        <v>14031</v>
      </c>
      <c r="E2530" s="7" t="s">
        <v>15977</v>
      </c>
      <c r="F2530" s="7" t="s">
        <v>22392</v>
      </c>
      <c r="G2530" s="8">
        <v>2586667</v>
      </c>
      <c r="H2530" s="8">
        <v>0</v>
      </c>
      <c r="I2530" s="9">
        <f t="shared" si="82"/>
        <v>2586667</v>
      </c>
      <c r="J2530" s="8">
        <v>2586667</v>
      </c>
      <c r="K2530" s="10">
        <f t="shared" si="83"/>
        <v>1</v>
      </c>
    </row>
    <row r="2531" spans="1:12" x14ac:dyDescent="0.25">
      <c r="A2531" s="7" t="s">
        <v>1689</v>
      </c>
      <c r="B2531" s="7" t="s">
        <v>8830</v>
      </c>
      <c r="C2531" s="7" t="s">
        <v>14030</v>
      </c>
      <c r="D2531" s="7" t="s">
        <v>14031</v>
      </c>
      <c r="E2531" s="7" t="s">
        <v>15978</v>
      </c>
      <c r="F2531" s="7" t="s">
        <v>22393</v>
      </c>
      <c r="G2531" s="8">
        <v>1300000</v>
      </c>
      <c r="H2531" s="8">
        <v>0</v>
      </c>
      <c r="I2531" s="9">
        <f t="shared" si="82"/>
        <v>1300000</v>
      </c>
      <c r="J2531" s="8">
        <v>1300000</v>
      </c>
      <c r="K2531" s="10">
        <f t="shared" si="83"/>
        <v>1</v>
      </c>
    </row>
    <row r="2532" spans="1:12" x14ac:dyDescent="0.25">
      <c r="A2532" s="7" t="s">
        <v>1690</v>
      </c>
      <c r="B2532" s="7" t="s">
        <v>8831</v>
      </c>
      <c r="C2532" s="7" t="s">
        <v>14030</v>
      </c>
      <c r="D2532" s="7" t="s">
        <v>14031</v>
      </c>
      <c r="E2532" s="7" t="s">
        <v>15979</v>
      </c>
      <c r="F2532" s="7" t="s">
        <v>22394</v>
      </c>
      <c r="G2532" s="8">
        <v>3680000</v>
      </c>
      <c r="H2532" s="8">
        <v>0</v>
      </c>
      <c r="I2532" s="9">
        <f t="shared" si="82"/>
        <v>3680000</v>
      </c>
      <c r="J2532" s="8">
        <v>3680000</v>
      </c>
      <c r="K2532" s="10">
        <f t="shared" si="83"/>
        <v>1</v>
      </c>
    </row>
    <row r="2533" spans="1:12" x14ac:dyDescent="0.25">
      <c r="A2533" s="7" t="s">
        <v>1692</v>
      </c>
      <c r="B2533" s="7" t="s">
        <v>8833</v>
      </c>
      <c r="C2533" s="7" t="s">
        <v>14062</v>
      </c>
      <c r="D2533" s="7" t="s">
        <v>14063</v>
      </c>
      <c r="E2533" s="7" t="s">
        <v>15981</v>
      </c>
      <c r="F2533" s="7" t="s">
        <v>22395</v>
      </c>
      <c r="G2533" s="8">
        <v>1782826159</v>
      </c>
      <c r="H2533" s="8">
        <v>0</v>
      </c>
      <c r="I2533" s="9">
        <f t="shared" si="82"/>
        <v>1782826159</v>
      </c>
      <c r="J2533" s="8">
        <v>1782026462</v>
      </c>
      <c r="K2533" s="10">
        <f t="shared" si="83"/>
        <v>0.99955144420785902</v>
      </c>
      <c r="L2533" s="2">
        <f t="shared" ref="L2533:L2535" si="84">+J2533-K2533</f>
        <v>1782026461.0004485</v>
      </c>
    </row>
    <row r="2534" spans="1:12" x14ac:dyDescent="0.25">
      <c r="A2534" s="7" t="s">
        <v>1693</v>
      </c>
      <c r="B2534" s="7" t="s">
        <v>8834</v>
      </c>
      <c r="C2534" s="7" t="s">
        <v>14062</v>
      </c>
      <c r="D2534" s="7" t="s">
        <v>14063</v>
      </c>
      <c r="E2534" s="7" t="s">
        <v>15982</v>
      </c>
      <c r="F2534" s="7" t="s">
        <v>22396</v>
      </c>
      <c r="G2534" s="8">
        <v>1294017841</v>
      </c>
      <c r="H2534" s="8">
        <v>0</v>
      </c>
      <c r="I2534" s="9">
        <f t="shared" si="82"/>
        <v>1294017841</v>
      </c>
      <c r="J2534" s="8">
        <v>1284030270</v>
      </c>
      <c r="K2534" s="10">
        <f t="shared" si="83"/>
        <v>0.99228173624539695</v>
      </c>
      <c r="L2534" s="2">
        <f t="shared" si="84"/>
        <v>1284030269.0077183</v>
      </c>
    </row>
    <row r="2535" spans="1:12" x14ac:dyDescent="0.25">
      <c r="A2535" s="7" t="s">
        <v>1694</v>
      </c>
      <c r="B2535" s="7" t="s">
        <v>8835</v>
      </c>
      <c r="C2535" s="7" t="s">
        <v>14062</v>
      </c>
      <c r="D2535" s="7" t="s">
        <v>14063</v>
      </c>
      <c r="E2535" s="7" t="s">
        <v>15983</v>
      </c>
      <c r="F2535" s="7" t="s">
        <v>22396</v>
      </c>
      <c r="G2535" s="8">
        <v>1852102944</v>
      </c>
      <c r="H2535" s="8">
        <v>0</v>
      </c>
      <c r="I2535" s="9">
        <f t="shared" si="82"/>
        <v>1852102944</v>
      </c>
      <c r="J2535" s="8">
        <v>1827489291</v>
      </c>
      <c r="K2535" s="10">
        <f t="shared" si="83"/>
        <v>0.98671042930970043</v>
      </c>
      <c r="L2535" s="2">
        <f t="shared" si="84"/>
        <v>1827489290.0132895</v>
      </c>
    </row>
    <row r="2536" spans="1:12" x14ac:dyDescent="0.25">
      <c r="A2536" s="7" t="s">
        <v>1695</v>
      </c>
      <c r="B2536" s="7" t="s">
        <v>8836</v>
      </c>
      <c r="C2536" s="7" t="s">
        <v>14016</v>
      </c>
      <c r="D2536" s="7" t="s">
        <v>14017</v>
      </c>
      <c r="E2536" s="7" t="s">
        <v>15984</v>
      </c>
      <c r="F2536" s="7" t="s">
        <v>22397</v>
      </c>
      <c r="G2536" s="8">
        <v>8330000</v>
      </c>
      <c r="H2536" s="8">
        <v>0</v>
      </c>
      <c r="I2536" s="9">
        <f t="shared" si="82"/>
        <v>8330000</v>
      </c>
      <c r="J2536" s="8">
        <v>7225000</v>
      </c>
      <c r="K2536" s="10">
        <f t="shared" si="83"/>
        <v>0.86734693877551017</v>
      </c>
    </row>
    <row r="2537" spans="1:12" x14ac:dyDescent="0.25">
      <c r="A2537" s="7" t="s">
        <v>1696</v>
      </c>
      <c r="B2537" s="7" t="s">
        <v>8837</v>
      </c>
      <c r="C2537" s="7" t="s">
        <v>14016</v>
      </c>
      <c r="D2537" s="7" t="s">
        <v>14017</v>
      </c>
      <c r="E2537" s="7" t="s">
        <v>15985</v>
      </c>
      <c r="F2537" s="7" t="s">
        <v>22398</v>
      </c>
      <c r="G2537" s="8">
        <v>8500000</v>
      </c>
      <c r="H2537" s="8">
        <v>0</v>
      </c>
      <c r="I2537" s="9">
        <f t="shared" si="82"/>
        <v>8500000</v>
      </c>
      <c r="J2537" s="8">
        <v>3825000</v>
      </c>
      <c r="K2537" s="10">
        <f t="shared" si="83"/>
        <v>0.45</v>
      </c>
    </row>
    <row r="2538" spans="1:12" x14ac:dyDescent="0.25">
      <c r="A2538" s="7" t="s">
        <v>1697</v>
      </c>
      <c r="B2538" s="7" t="s">
        <v>8838</v>
      </c>
      <c r="C2538" s="7" t="s">
        <v>14016</v>
      </c>
      <c r="D2538" s="7" t="s">
        <v>14017</v>
      </c>
      <c r="E2538" s="7" t="s">
        <v>15986</v>
      </c>
      <c r="F2538" s="7" t="s">
        <v>22399</v>
      </c>
      <c r="G2538" s="8">
        <v>400000</v>
      </c>
      <c r="H2538" s="8">
        <v>0</v>
      </c>
      <c r="I2538" s="9">
        <f t="shared" si="82"/>
        <v>400000</v>
      </c>
      <c r="J2538" s="8">
        <v>400000</v>
      </c>
      <c r="K2538" s="10">
        <f t="shared" si="83"/>
        <v>1</v>
      </c>
    </row>
    <row r="2539" spans="1:12" x14ac:dyDescent="0.25">
      <c r="A2539" s="7" t="s">
        <v>1698</v>
      </c>
      <c r="B2539" s="7" t="s">
        <v>8839</v>
      </c>
      <c r="C2539" s="7" t="s">
        <v>14028</v>
      </c>
      <c r="D2539" s="7" t="s">
        <v>14029</v>
      </c>
      <c r="E2539" s="7" t="s">
        <v>15987</v>
      </c>
      <c r="F2539" s="7" t="s">
        <v>22400</v>
      </c>
      <c r="G2539" s="8">
        <v>24419222</v>
      </c>
      <c r="H2539" s="8">
        <v>0</v>
      </c>
      <c r="I2539" s="9">
        <f t="shared" si="82"/>
        <v>24419222</v>
      </c>
      <c r="J2539" s="8">
        <v>24419222</v>
      </c>
      <c r="K2539" s="10">
        <f t="shared" si="83"/>
        <v>1</v>
      </c>
    </row>
    <row r="2540" spans="1:12" x14ac:dyDescent="0.25">
      <c r="A2540" s="7" t="s">
        <v>1699</v>
      </c>
      <c r="B2540" s="7" t="s">
        <v>8840</v>
      </c>
      <c r="C2540" s="7" t="s">
        <v>14066</v>
      </c>
      <c r="D2540" s="7" t="s">
        <v>14067</v>
      </c>
      <c r="E2540" s="7" t="s">
        <v>15988</v>
      </c>
      <c r="F2540" s="7" t="s">
        <v>22401</v>
      </c>
      <c r="G2540" s="8">
        <v>21523657</v>
      </c>
      <c r="H2540" s="8">
        <v>0</v>
      </c>
      <c r="I2540" s="9">
        <f t="shared" si="82"/>
        <v>21523657</v>
      </c>
      <c r="J2540" s="8">
        <v>20135034</v>
      </c>
      <c r="K2540" s="10">
        <f t="shared" si="83"/>
        <v>0.93548387246646791</v>
      </c>
    </row>
    <row r="2541" spans="1:12" x14ac:dyDescent="0.25">
      <c r="A2541" s="7" t="s">
        <v>1700</v>
      </c>
      <c r="B2541" s="7" t="s">
        <v>8841</v>
      </c>
      <c r="C2541" s="7" t="s">
        <v>14030</v>
      </c>
      <c r="D2541" s="7" t="s">
        <v>14031</v>
      </c>
      <c r="E2541" s="7" t="s">
        <v>15989</v>
      </c>
      <c r="F2541" s="7" t="s">
        <v>22402</v>
      </c>
      <c r="G2541" s="8">
        <v>10646110</v>
      </c>
      <c r="H2541" s="8">
        <v>0</v>
      </c>
      <c r="I2541" s="9">
        <f t="shared" si="82"/>
        <v>10646110</v>
      </c>
      <c r="J2541" s="8">
        <v>10646110</v>
      </c>
      <c r="K2541" s="10">
        <f t="shared" si="83"/>
        <v>1</v>
      </c>
    </row>
    <row r="2542" spans="1:12" x14ac:dyDescent="0.25">
      <c r="A2542" s="7" t="s">
        <v>1701</v>
      </c>
      <c r="B2542" s="7" t="s">
        <v>8842</v>
      </c>
      <c r="C2542" s="7" t="s">
        <v>14016</v>
      </c>
      <c r="D2542" s="7" t="s">
        <v>14017</v>
      </c>
      <c r="E2542" s="7" t="s">
        <v>15990</v>
      </c>
      <c r="F2542" s="7" t="s">
        <v>21229</v>
      </c>
      <c r="G2542" s="8">
        <v>2923080</v>
      </c>
      <c r="H2542" s="8">
        <v>0</v>
      </c>
      <c r="I2542" s="9">
        <f t="shared" si="82"/>
        <v>2923080</v>
      </c>
      <c r="J2542" s="8">
        <v>2850003</v>
      </c>
      <c r="K2542" s="10">
        <f t="shared" si="83"/>
        <v>0.97499999999999998</v>
      </c>
    </row>
    <row r="2543" spans="1:12" x14ac:dyDescent="0.25">
      <c r="A2543" s="7" t="s">
        <v>1703</v>
      </c>
      <c r="B2543" s="7" t="s">
        <v>8844</v>
      </c>
      <c r="C2543" s="7" t="s">
        <v>14062</v>
      </c>
      <c r="D2543" s="7" t="s">
        <v>14063</v>
      </c>
      <c r="E2543" s="7" t="s">
        <v>15992</v>
      </c>
      <c r="F2543" s="7" t="s">
        <v>22404</v>
      </c>
      <c r="G2543" s="8">
        <v>1592568759</v>
      </c>
      <c r="H2543" s="8">
        <v>0</v>
      </c>
      <c r="I2543" s="9">
        <f t="shared" si="82"/>
        <v>1592568759</v>
      </c>
      <c r="J2543" s="8">
        <v>1580135578</v>
      </c>
      <c r="K2543" s="10">
        <f t="shared" si="83"/>
        <v>0.99219300207307404</v>
      </c>
      <c r="L2543" s="2">
        <f>+J2543-K2543</f>
        <v>1580135577.007807</v>
      </c>
    </row>
    <row r="2544" spans="1:12" x14ac:dyDescent="0.25">
      <c r="A2544" s="7" t="s">
        <v>1704</v>
      </c>
      <c r="B2544" s="7" t="s">
        <v>8845</v>
      </c>
      <c r="C2544" s="7" t="s">
        <v>14016</v>
      </c>
      <c r="D2544" s="7" t="s">
        <v>14017</v>
      </c>
      <c r="E2544" s="7" t="s">
        <v>15993</v>
      </c>
      <c r="F2544" s="7" t="s">
        <v>22405</v>
      </c>
      <c r="G2544" s="8">
        <v>1200000</v>
      </c>
      <c r="H2544" s="8">
        <v>0</v>
      </c>
      <c r="I2544" s="9">
        <f t="shared" si="82"/>
        <v>1200000</v>
      </c>
      <c r="J2544" s="8">
        <v>1200000</v>
      </c>
      <c r="K2544" s="10">
        <f t="shared" si="83"/>
        <v>1</v>
      </c>
    </row>
    <row r="2545" spans="1:11" x14ac:dyDescent="0.25">
      <c r="A2545" s="7" t="s">
        <v>1705</v>
      </c>
      <c r="B2545" s="7" t="s">
        <v>8846</v>
      </c>
      <c r="C2545" s="7" t="s">
        <v>14016</v>
      </c>
      <c r="D2545" s="7" t="s">
        <v>14017</v>
      </c>
      <c r="E2545" s="7" t="s">
        <v>15994</v>
      </c>
      <c r="F2545" s="7" t="s">
        <v>22406</v>
      </c>
      <c r="G2545" s="8">
        <v>5440000</v>
      </c>
      <c r="H2545" s="8">
        <v>0</v>
      </c>
      <c r="I2545" s="9">
        <f t="shared" si="82"/>
        <v>5440000</v>
      </c>
      <c r="J2545" s="8">
        <v>5440000</v>
      </c>
      <c r="K2545" s="10">
        <f t="shared" si="83"/>
        <v>1</v>
      </c>
    </row>
    <row r="2546" spans="1:11" x14ac:dyDescent="0.25">
      <c r="A2546" s="7" t="s">
        <v>1706</v>
      </c>
      <c r="B2546" s="7" t="s">
        <v>8847</v>
      </c>
      <c r="C2546" s="7" t="s">
        <v>14016</v>
      </c>
      <c r="D2546" s="7" t="s">
        <v>14017</v>
      </c>
      <c r="E2546" s="7" t="s">
        <v>15995</v>
      </c>
      <c r="F2546" s="7" t="s">
        <v>22407</v>
      </c>
      <c r="G2546" s="8">
        <v>5440000</v>
      </c>
      <c r="H2546" s="8">
        <v>0</v>
      </c>
      <c r="I2546" s="9">
        <f t="shared" si="82"/>
        <v>5440000</v>
      </c>
      <c r="J2546" s="8">
        <v>5440000</v>
      </c>
      <c r="K2546" s="10">
        <f t="shared" si="83"/>
        <v>1</v>
      </c>
    </row>
    <row r="2547" spans="1:11" x14ac:dyDescent="0.25">
      <c r="A2547" s="7" t="s">
        <v>1707</v>
      </c>
      <c r="B2547" s="7" t="s">
        <v>8848</v>
      </c>
      <c r="C2547" s="7" t="s">
        <v>14016</v>
      </c>
      <c r="D2547" s="7" t="s">
        <v>14017</v>
      </c>
      <c r="E2547" s="7" t="s">
        <v>15996</v>
      </c>
      <c r="F2547" s="7" t="s">
        <v>22408</v>
      </c>
      <c r="G2547" s="8">
        <v>1493333</v>
      </c>
      <c r="H2547" s="8">
        <v>0</v>
      </c>
      <c r="I2547" s="9">
        <f t="shared" si="82"/>
        <v>1493333</v>
      </c>
      <c r="J2547" s="8">
        <v>1493333</v>
      </c>
      <c r="K2547" s="10">
        <f t="shared" si="83"/>
        <v>1</v>
      </c>
    </row>
    <row r="2548" spans="1:11" x14ac:dyDescent="0.25">
      <c r="A2548" s="7" t="s">
        <v>1708</v>
      </c>
      <c r="B2548" s="7" t="s">
        <v>8849</v>
      </c>
      <c r="C2548" s="7" t="s">
        <v>14016</v>
      </c>
      <c r="D2548" s="7" t="s">
        <v>14017</v>
      </c>
      <c r="E2548" s="7" t="s">
        <v>15997</v>
      </c>
      <c r="F2548" s="7" t="s">
        <v>22409</v>
      </c>
      <c r="G2548" s="8">
        <v>5270000</v>
      </c>
      <c r="H2548" s="8">
        <v>0</v>
      </c>
      <c r="I2548" s="9">
        <f t="shared" si="82"/>
        <v>5270000</v>
      </c>
      <c r="J2548" s="8">
        <v>3825000</v>
      </c>
      <c r="K2548" s="10">
        <f t="shared" si="83"/>
        <v>0.72580645161290325</v>
      </c>
    </row>
    <row r="2549" spans="1:11" x14ac:dyDescent="0.25">
      <c r="A2549" s="7" t="s">
        <v>1709</v>
      </c>
      <c r="B2549" s="7" t="s">
        <v>8850</v>
      </c>
      <c r="C2549" s="7" t="s">
        <v>14016</v>
      </c>
      <c r="D2549" s="7" t="s">
        <v>14017</v>
      </c>
      <c r="E2549" s="7" t="s">
        <v>15998</v>
      </c>
      <c r="F2549" s="7" t="s">
        <v>22410</v>
      </c>
      <c r="G2549" s="8">
        <v>7225000</v>
      </c>
      <c r="H2549" s="8">
        <v>0</v>
      </c>
      <c r="I2549" s="9">
        <f t="shared" si="82"/>
        <v>7225000</v>
      </c>
      <c r="J2549" s="8">
        <v>3825000</v>
      </c>
      <c r="K2549" s="10">
        <f t="shared" si="83"/>
        <v>0.52941176470588236</v>
      </c>
    </row>
    <row r="2550" spans="1:11" x14ac:dyDescent="0.25">
      <c r="A2550" s="7" t="s">
        <v>1710</v>
      </c>
      <c r="B2550" s="7" t="s">
        <v>8851</v>
      </c>
      <c r="C2550" s="7" t="s">
        <v>14016</v>
      </c>
      <c r="D2550" s="7" t="s">
        <v>14017</v>
      </c>
      <c r="E2550" s="7" t="s">
        <v>15999</v>
      </c>
      <c r="F2550" s="7" t="s">
        <v>22411</v>
      </c>
      <c r="G2550" s="8">
        <v>100000</v>
      </c>
      <c r="H2550" s="8">
        <v>0</v>
      </c>
      <c r="I2550" s="9">
        <f t="shared" si="82"/>
        <v>100000</v>
      </c>
      <c r="J2550" s="8">
        <v>100000</v>
      </c>
      <c r="K2550" s="10">
        <f t="shared" si="83"/>
        <v>1</v>
      </c>
    </row>
    <row r="2551" spans="1:11" x14ac:dyDescent="0.25">
      <c r="A2551" s="7" t="s">
        <v>1711</v>
      </c>
      <c r="B2551" s="7" t="s">
        <v>8852</v>
      </c>
      <c r="C2551" s="7" t="s">
        <v>14016</v>
      </c>
      <c r="D2551" s="7" t="s">
        <v>14017</v>
      </c>
      <c r="E2551" s="7" t="s">
        <v>16000</v>
      </c>
      <c r="F2551" s="7" t="s">
        <v>22412</v>
      </c>
      <c r="G2551" s="8">
        <v>3573333</v>
      </c>
      <c r="H2551" s="8">
        <v>0</v>
      </c>
      <c r="I2551" s="9">
        <f t="shared" si="82"/>
        <v>3573333</v>
      </c>
      <c r="J2551" s="8">
        <v>3573333</v>
      </c>
      <c r="K2551" s="10">
        <f t="shared" si="83"/>
        <v>1</v>
      </c>
    </row>
    <row r="2552" spans="1:11" x14ac:dyDescent="0.25">
      <c r="A2552" s="7" t="s">
        <v>1712</v>
      </c>
      <c r="B2552" s="7" t="s">
        <v>8853</v>
      </c>
      <c r="C2552" s="7" t="s">
        <v>14016</v>
      </c>
      <c r="D2552" s="7" t="s">
        <v>14017</v>
      </c>
      <c r="E2552" s="7" t="s">
        <v>16001</v>
      </c>
      <c r="F2552" s="7" t="s">
        <v>22413</v>
      </c>
      <c r="G2552" s="8">
        <v>3666667</v>
      </c>
      <c r="H2552" s="8">
        <v>0</v>
      </c>
      <c r="I2552" s="9">
        <f t="shared" si="82"/>
        <v>3666667</v>
      </c>
      <c r="J2552" s="8">
        <v>3666667</v>
      </c>
      <c r="K2552" s="10">
        <f t="shared" si="83"/>
        <v>1</v>
      </c>
    </row>
    <row r="2553" spans="1:11" x14ac:dyDescent="0.25">
      <c r="A2553" s="7" t="s">
        <v>1714</v>
      </c>
      <c r="B2553" s="7" t="s">
        <v>8855</v>
      </c>
      <c r="C2553" s="7" t="s">
        <v>14016</v>
      </c>
      <c r="D2553" s="7" t="s">
        <v>14017</v>
      </c>
      <c r="E2553" s="7" t="s">
        <v>16003</v>
      </c>
      <c r="F2553" s="7" t="s">
        <v>22414</v>
      </c>
      <c r="G2553" s="8">
        <v>18611600</v>
      </c>
      <c r="H2553" s="8">
        <v>0</v>
      </c>
      <c r="I2553" s="9">
        <f t="shared" si="82"/>
        <v>18611600</v>
      </c>
      <c r="J2553" s="8">
        <v>18611600</v>
      </c>
      <c r="K2553" s="10">
        <f t="shared" si="83"/>
        <v>1</v>
      </c>
    </row>
    <row r="2554" spans="1:11" x14ac:dyDescent="0.25">
      <c r="A2554" s="7" t="s">
        <v>1715</v>
      </c>
      <c r="B2554" s="7" t="s">
        <v>8856</v>
      </c>
      <c r="C2554" s="7" t="s">
        <v>14016</v>
      </c>
      <c r="D2554" s="7" t="s">
        <v>14017</v>
      </c>
      <c r="E2554" s="7" t="s">
        <v>16004</v>
      </c>
      <c r="F2554" s="7" t="s">
        <v>22415</v>
      </c>
      <c r="G2554" s="8">
        <v>4600000</v>
      </c>
      <c r="H2554" s="8">
        <v>0</v>
      </c>
      <c r="I2554" s="9">
        <f t="shared" si="82"/>
        <v>4600000</v>
      </c>
      <c r="J2554" s="8">
        <v>4600000</v>
      </c>
      <c r="K2554" s="10">
        <f t="shared" si="83"/>
        <v>1</v>
      </c>
    </row>
    <row r="2555" spans="1:11" x14ac:dyDescent="0.25">
      <c r="A2555" s="7" t="s">
        <v>1716</v>
      </c>
      <c r="B2555" s="7" t="s">
        <v>8857</v>
      </c>
      <c r="C2555" s="7" t="s">
        <v>14050</v>
      </c>
      <c r="D2555" s="7" t="s">
        <v>14051</v>
      </c>
      <c r="E2555" s="7" t="s">
        <v>16005</v>
      </c>
      <c r="F2555" s="7" t="s">
        <v>22416</v>
      </c>
      <c r="G2555" s="8">
        <v>7078037</v>
      </c>
      <c r="H2555" s="8">
        <v>0</v>
      </c>
      <c r="I2555" s="9">
        <f t="shared" si="82"/>
        <v>7078037</v>
      </c>
      <c r="J2555" s="8">
        <v>7078037</v>
      </c>
      <c r="K2555" s="10">
        <f t="shared" si="83"/>
        <v>1</v>
      </c>
    </row>
    <row r="2556" spans="1:11" x14ac:dyDescent="0.25">
      <c r="A2556" s="7" t="s">
        <v>1717</v>
      </c>
      <c r="B2556" s="7" t="s">
        <v>8858</v>
      </c>
      <c r="C2556" s="7" t="s">
        <v>14066</v>
      </c>
      <c r="D2556" s="7" t="s">
        <v>14067</v>
      </c>
      <c r="E2556" s="7" t="s">
        <v>16006</v>
      </c>
      <c r="F2556" s="7" t="s">
        <v>22417</v>
      </c>
      <c r="G2556" s="8">
        <v>2446167</v>
      </c>
      <c r="H2556" s="8">
        <v>0</v>
      </c>
      <c r="I2556" s="9">
        <f t="shared" si="82"/>
        <v>2446167</v>
      </c>
      <c r="J2556" s="8">
        <v>2446167</v>
      </c>
      <c r="K2556" s="10">
        <f t="shared" si="83"/>
        <v>1</v>
      </c>
    </row>
    <row r="2557" spans="1:11" x14ac:dyDescent="0.25">
      <c r="A2557" s="7" t="s">
        <v>1718</v>
      </c>
      <c r="B2557" s="7" t="s">
        <v>8859</v>
      </c>
      <c r="C2557" s="7" t="s">
        <v>14016</v>
      </c>
      <c r="D2557" s="7" t="s">
        <v>14017</v>
      </c>
      <c r="E2557" s="7" t="s">
        <v>16007</v>
      </c>
      <c r="F2557" s="7" t="s">
        <v>22418</v>
      </c>
      <c r="G2557" s="8">
        <v>8233333</v>
      </c>
      <c r="H2557" s="8">
        <v>0</v>
      </c>
      <c r="I2557" s="9">
        <f t="shared" si="82"/>
        <v>8233333</v>
      </c>
      <c r="J2557" s="8">
        <v>8233333</v>
      </c>
      <c r="K2557" s="10">
        <f t="shared" si="83"/>
        <v>1</v>
      </c>
    </row>
    <row r="2558" spans="1:11" x14ac:dyDescent="0.25">
      <c r="A2558" s="7" t="s">
        <v>1719</v>
      </c>
      <c r="B2558" s="7" t="s">
        <v>8860</v>
      </c>
      <c r="C2558" s="7" t="s">
        <v>14016</v>
      </c>
      <c r="D2558" s="7" t="s">
        <v>14017</v>
      </c>
      <c r="E2558" s="7" t="s">
        <v>16008</v>
      </c>
      <c r="F2558" s="7" t="s">
        <v>22419</v>
      </c>
      <c r="G2558" s="8">
        <v>12833333</v>
      </c>
      <c r="H2558" s="8">
        <v>0</v>
      </c>
      <c r="I2558" s="9">
        <f t="shared" si="82"/>
        <v>12833333</v>
      </c>
      <c r="J2558" s="8">
        <v>12833333</v>
      </c>
      <c r="K2558" s="10">
        <f t="shared" si="83"/>
        <v>1</v>
      </c>
    </row>
    <row r="2559" spans="1:11" x14ac:dyDescent="0.25">
      <c r="A2559" s="7" t="s">
        <v>1720</v>
      </c>
      <c r="B2559" s="7" t="s">
        <v>8861</v>
      </c>
      <c r="C2559" s="7" t="s">
        <v>14070</v>
      </c>
      <c r="D2559" s="7" t="s">
        <v>14071</v>
      </c>
      <c r="E2559" s="7" t="s">
        <v>16009</v>
      </c>
      <c r="F2559" s="7" t="s">
        <v>22420</v>
      </c>
      <c r="G2559" s="8">
        <v>16107165</v>
      </c>
      <c r="H2559" s="8">
        <v>0</v>
      </c>
      <c r="I2559" s="9">
        <f t="shared" si="82"/>
        <v>16107165</v>
      </c>
      <c r="J2559" s="8">
        <v>16107165</v>
      </c>
      <c r="K2559" s="10">
        <f t="shared" si="83"/>
        <v>1</v>
      </c>
    </row>
    <row r="2560" spans="1:11" x14ac:dyDescent="0.25">
      <c r="A2560" s="7" t="s">
        <v>1721</v>
      </c>
      <c r="B2560" s="7" t="s">
        <v>8862</v>
      </c>
      <c r="C2560" s="7" t="s">
        <v>14016</v>
      </c>
      <c r="D2560" s="7" t="s">
        <v>14017</v>
      </c>
      <c r="E2560" s="7" t="s">
        <v>16010</v>
      </c>
      <c r="F2560" s="7" t="s">
        <v>21873</v>
      </c>
      <c r="G2560" s="8">
        <v>5700000</v>
      </c>
      <c r="H2560" s="8">
        <v>0</v>
      </c>
      <c r="I2560" s="9">
        <f t="shared" si="82"/>
        <v>5700000</v>
      </c>
      <c r="J2560" s="8">
        <v>5700000</v>
      </c>
      <c r="K2560" s="10">
        <f t="shared" si="83"/>
        <v>1</v>
      </c>
    </row>
    <row r="2561" spans="1:11" x14ac:dyDescent="0.25">
      <c r="A2561" s="7" t="s">
        <v>1722</v>
      </c>
      <c r="B2561" s="7" t="s">
        <v>8863</v>
      </c>
      <c r="C2561" s="7" t="s">
        <v>14016</v>
      </c>
      <c r="D2561" s="7" t="s">
        <v>14017</v>
      </c>
      <c r="E2561" s="7" t="s">
        <v>16011</v>
      </c>
      <c r="F2561" s="7" t="s">
        <v>21723</v>
      </c>
      <c r="G2561" s="8">
        <v>5700000</v>
      </c>
      <c r="H2561" s="8">
        <v>0</v>
      </c>
      <c r="I2561" s="9">
        <f t="shared" si="82"/>
        <v>5700000</v>
      </c>
      <c r="J2561" s="8">
        <v>5700000</v>
      </c>
      <c r="K2561" s="10">
        <f t="shared" si="83"/>
        <v>1</v>
      </c>
    </row>
    <row r="2562" spans="1:11" x14ac:dyDescent="0.25">
      <c r="A2562" s="7" t="s">
        <v>1723</v>
      </c>
      <c r="B2562" s="7" t="s">
        <v>8864</v>
      </c>
      <c r="C2562" s="7" t="s">
        <v>14016</v>
      </c>
      <c r="D2562" s="7" t="s">
        <v>14017</v>
      </c>
      <c r="E2562" s="7" t="s">
        <v>16012</v>
      </c>
      <c r="F2562" s="7" t="s">
        <v>22421</v>
      </c>
      <c r="G2562" s="8">
        <v>5700000</v>
      </c>
      <c r="H2562" s="8">
        <v>0</v>
      </c>
      <c r="I2562" s="9">
        <f t="shared" ref="I2562:I2625" si="85">+G2562-H2562</f>
        <v>5700000</v>
      </c>
      <c r="J2562" s="8">
        <v>5700000</v>
      </c>
      <c r="K2562" s="10">
        <f t="shared" si="83"/>
        <v>1</v>
      </c>
    </row>
    <row r="2563" spans="1:11" x14ac:dyDescent="0.25">
      <c r="A2563" s="7" t="s">
        <v>1725</v>
      </c>
      <c r="B2563" s="7" t="s">
        <v>8866</v>
      </c>
      <c r="C2563" s="7" t="s">
        <v>14016</v>
      </c>
      <c r="D2563" s="7" t="s">
        <v>14017</v>
      </c>
      <c r="E2563" s="7" t="s">
        <v>16014</v>
      </c>
      <c r="F2563" s="7" t="s">
        <v>22423</v>
      </c>
      <c r="G2563" s="8">
        <v>5700000</v>
      </c>
      <c r="H2563" s="8">
        <v>0</v>
      </c>
      <c r="I2563" s="9">
        <f t="shared" si="85"/>
        <v>5700000</v>
      </c>
      <c r="J2563" s="8">
        <v>5700000</v>
      </c>
      <c r="K2563" s="10">
        <f t="shared" ref="K2563:K2626" si="86">+J2563/I2563</f>
        <v>1</v>
      </c>
    </row>
    <row r="2564" spans="1:11" x14ac:dyDescent="0.25">
      <c r="A2564" s="7" t="s">
        <v>1726</v>
      </c>
      <c r="B2564" s="7" t="s">
        <v>8867</v>
      </c>
      <c r="C2564" s="7" t="s">
        <v>14016</v>
      </c>
      <c r="D2564" s="7" t="s">
        <v>14017</v>
      </c>
      <c r="E2564" s="7" t="s">
        <v>16015</v>
      </c>
      <c r="F2564" s="7" t="s">
        <v>22424</v>
      </c>
      <c r="G2564" s="8">
        <v>5700000</v>
      </c>
      <c r="H2564" s="8">
        <v>0</v>
      </c>
      <c r="I2564" s="9">
        <f t="shared" si="85"/>
        <v>5700000</v>
      </c>
      <c r="J2564" s="8">
        <v>4180000</v>
      </c>
      <c r="K2564" s="10">
        <f t="shared" si="86"/>
        <v>0.73333333333333328</v>
      </c>
    </row>
    <row r="2565" spans="1:11" x14ac:dyDescent="0.25">
      <c r="A2565" s="7" t="s">
        <v>1727</v>
      </c>
      <c r="B2565" s="7" t="s">
        <v>8868</v>
      </c>
      <c r="C2565" s="7" t="s">
        <v>14016</v>
      </c>
      <c r="D2565" s="7" t="s">
        <v>14017</v>
      </c>
      <c r="E2565" s="7" t="s">
        <v>16016</v>
      </c>
      <c r="F2565" s="7" t="s">
        <v>22425</v>
      </c>
      <c r="G2565" s="8">
        <v>5890000</v>
      </c>
      <c r="H2565" s="8">
        <v>0</v>
      </c>
      <c r="I2565" s="9">
        <f t="shared" si="85"/>
        <v>5890000</v>
      </c>
      <c r="J2565" s="8">
        <v>5700000</v>
      </c>
      <c r="K2565" s="10">
        <f t="shared" si="86"/>
        <v>0.967741935483871</v>
      </c>
    </row>
    <row r="2566" spans="1:11" x14ac:dyDescent="0.25">
      <c r="A2566" s="7" t="s">
        <v>1728</v>
      </c>
      <c r="B2566" s="7" t="s">
        <v>8869</v>
      </c>
      <c r="C2566" s="7" t="s">
        <v>14016</v>
      </c>
      <c r="D2566" s="7" t="s">
        <v>14017</v>
      </c>
      <c r="E2566" s="7" t="s">
        <v>16017</v>
      </c>
      <c r="F2566" s="7" t="s">
        <v>22426</v>
      </c>
      <c r="G2566" s="8">
        <v>5700000</v>
      </c>
      <c r="H2566" s="8">
        <v>0</v>
      </c>
      <c r="I2566" s="9">
        <f t="shared" si="85"/>
        <v>5700000</v>
      </c>
      <c r="J2566" s="8">
        <v>5700000</v>
      </c>
      <c r="K2566" s="10">
        <f t="shared" si="86"/>
        <v>1</v>
      </c>
    </row>
    <row r="2567" spans="1:11" x14ac:dyDescent="0.25">
      <c r="A2567" s="7" t="s">
        <v>1729</v>
      </c>
      <c r="B2567" s="7" t="s">
        <v>8870</v>
      </c>
      <c r="C2567" s="7" t="s">
        <v>14016</v>
      </c>
      <c r="D2567" s="7" t="s">
        <v>14017</v>
      </c>
      <c r="E2567" s="7" t="s">
        <v>16018</v>
      </c>
      <c r="F2567" s="7" t="s">
        <v>22427</v>
      </c>
      <c r="G2567" s="8">
        <v>5700000</v>
      </c>
      <c r="H2567" s="8">
        <v>0</v>
      </c>
      <c r="I2567" s="9">
        <f t="shared" si="85"/>
        <v>5700000</v>
      </c>
      <c r="J2567" s="8">
        <v>3515000</v>
      </c>
      <c r="K2567" s="10">
        <f t="shared" si="86"/>
        <v>0.6166666666666667</v>
      </c>
    </row>
    <row r="2568" spans="1:11" x14ac:dyDescent="0.25">
      <c r="A2568" s="7" t="s">
        <v>1730</v>
      </c>
      <c r="B2568" s="7" t="s">
        <v>8871</v>
      </c>
      <c r="C2568" s="7" t="s">
        <v>14016</v>
      </c>
      <c r="D2568" s="7" t="s">
        <v>14017</v>
      </c>
      <c r="E2568" s="7" t="s">
        <v>16019</v>
      </c>
      <c r="F2568" s="7" t="s">
        <v>22428</v>
      </c>
      <c r="G2568" s="8">
        <v>5700000</v>
      </c>
      <c r="H2568" s="8">
        <v>0</v>
      </c>
      <c r="I2568" s="9">
        <f t="shared" si="85"/>
        <v>5700000</v>
      </c>
      <c r="J2568" s="8">
        <v>5700000</v>
      </c>
      <c r="K2568" s="10">
        <f t="shared" si="86"/>
        <v>1</v>
      </c>
    </row>
    <row r="2569" spans="1:11" x14ac:dyDescent="0.25">
      <c r="A2569" s="7" t="s">
        <v>1731</v>
      </c>
      <c r="B2569" s="7" t="s">
        <v>8872</v>
      </c>
      <c r="C2569" s="7" t="s">
        <v>14016</v>
      </c>
      <c r="D2569" s="7" t="s">
        <v>14017</v>
      </c>
      <c r="E2569" s="7" t="s">
        <v>16020</v>
      </c>
      <c r="F2569" s="7" t="s">
        <v>22429</v>
      </c>
      <c r="G2569" s="8">
        <v>6080000</v>
      </c>
      <c r="H2569" s="8">
        <v>0</v>
      </c>
      <c r="I2569" s="9">
        <f t="shared" si="85"/>
        <v>6080000</v>
      </c>
      <c r="J2569" s="8">
        <v>5700000</v>
      </c>
      <c r="K2569" s="10">
        <f t="shared" si="86"/>
        <v>0.9375</v>
      </c>
    </row>
    <row r="2570" spans="1:11" x14ac:dyDescent="0.25">
      <c r="A2570" s="7" t="s">
        <v>1732</v>
      </c>
      <c r="B2570" s="7" t="s">
        <v>8873</v>
      </c>
      <c r="C2570" s="7" t="s">
        <v>14016</v>
      </c>
      <c r="D2570" s="7" t="s">
        <v>14017</v>
      </c>
      <c r="E2570" s="7" t="s">
        <v>16021</v>
      </c>
      <c r="F2570" s="7" t="s">
        <v>22430</v>
      </c>
      <c r="G2570" s="8">
        <v>5700000</v>
      </c>
      <c r="H2570" s="8">
        <v>0</v>
      </c>
      <c r="I2570" s="9">
        <f t="shared" si="85"/>
        <v>5700000</v>
      </c>
      <c r="J2570" s="8">
        <v>5700000</v>
      </c>
      <c r="K2570" s="10">
        <f t="shared" si="86"/>
        <v>1</v>
      </c>
    </row>
    <row r="2571" spans="1:11" x14ac:dyDescent="0.25">
      <c r="A2571" s="7" t="s">
        <v>1733</v>
      </c>
      <c r="B2571" s="7" t="s">
        <v>8874</v>
      </c>
      <c r="C2571" s="7" t="s">
        <v>14016</v>
      </c>
      <c r="D2571" s="7" t="s">
        <v>14017</v>
      </c>
      <c r="E2571" s="7" t="s">
        <v>16022</v>
      </c>
      <c r="F2571" s="7" t="s">
        <v>22431</v>
      </c>
      <c r="G2571" s="8">
        <v>7125000</v>
      </c>
      <c r="H2571" s="8">
        <v>0</v>
      </c>
      <c r="I2571" s="9">
        <f t="shared" si="85"/>
        <v>7125000</v>
      </c>
      <c r="J2571" s="8">
        <v>4180000</v>
      </c>
      <c r="K2571" s="10">
        <f t="shared" si="86"/>
        <v>0.58666666666666667</v>
      </c>
    </row>
    <row r="2572" spans="1:11" x14ac:dyDescent="0.25">
      <c r="A2572" s="7" t="s">
        <v>1734</v>
      </c>
      <c r="B2572" s="7" t="s">
        <v>8875</v>
      </c>
      <c r="C2572" s="7" t="s">
        <v>14016</v>
      </c>
      <c r="D2572" s="7" t="s">
        <v>14017</v>
      </c>
      <c r="E2572" s="7" t="s">
        <v>16023</v>
      </c>
      <c r="F2572" s="7" t="s">
        <v>22432</v>
      </c>
      <c r="G2572" s="8">
        <v>5700000</v>
      </c>
      <c r="H2572" s="8">
        <v>0</v>
      </c>
      <c r="I2572" s="9">
        <f t="shared" si="85"/>
        <v>5700000</v>
      </c>
      <c r="J2572" s="8">
        <v>5700000</v>
      </c>
      <c r="K2572" s="10">
        <f t="shared" si="86"/>
        <v>1</v>
      </c>
    </row>
    <row r="2573" spans="1:11" x14ac:dyDescent="0.25">
      <c r="A2573" s="7" t="s">
        <v>1736</v>
      </c>
      <c r="B2573" s="7" t="s">
        <v>8877</v>
      </c>
      <c r="C2573" s="7" t="s">
        <v>14016</v>
      </c>
      <c r="D2573" s="7" t="s">
        <v>14017</v>
      </c>
      <c r="E2573" s="7" t="s">
        <v>16025</v>
      </c>
      <c r="F2573" s="7" t="s">
        <v>22433</v>
      </c>
      <c r="G2573" s="8">
        <v>5700000</v>
      </c>
      <c r="H2573" s="8">
        <v>0</v>
      </c>
      <c r="I2573" s="9">
        <f t="shared" si="85"/>
        <v>5700000</v>
      </c>
      <c r="J2573" s="8">
        <v>5700000</v>
      </c>
      <c r="K2573" s="10">
        <f t="shared" si="86"/>
        <v>1</v>
      </c>
    </row>
    <row r="2574" spans="1:11" x14ac:dyDescent="0.25">
      <c r="A2574" s="7" t="s">
        <v>1737</v>
      </c>
      <c r="B2574" s="7" t="s">
        <v>8878</v>
      </c>
      <c r="C2574" s="7" t="s">
        <v>14016</v>
      </c>
      <c r="D2574" s="7" t="s">
        <v>14017</v>
      </c>
      <c r="E2574" s="7" t="s">
        <v>16026</v>
      </c>
      <c r="F2574" s="7" t="s">
        <v>22434</v>
      </c>
      <c r="G2574" s="8">
        <v>5700000</v>
      </c>
      <c r="H2574" s="8">
        <v>0</v>
      </c>
      <c r="I2574" s="9">
        <f t="shared" si="85"/>
        <v>5700000</v>
      </c>
      <c r="J2574" s="8">
        <v>5700000</v>
      </c>
      <c r="K2574" s="10">
        <f t="shared" si="86"/>
        <v>1</v>
      </c>
    </row>
    <row r="2575" spans="1:11" x14ac:dyDescent="0.25">
      <c r="A2575" s="7" t="s">
        <v>1738</v>
      </c>
      <c r="B2575" s="7" t="s">
        <v>8879</v>
      </c>
      <c r="C2575" s="7" t="s">
        <v>14030</v>
      </c>
      <c r="D2575" s="7" t="s">
        <v>14031</v>
      </c>
      <c r="E2575" s="7" t="s">
        <v>16027</v>
      </c>
      <c r="F2575" s="7" t="s">
        <v>22435</v>
      </c>
      <c r="G2575" s="8">
        <v>2752000</v>
      </c>
      <c r="H2575" s="8">
        <v>0</v>
      </c>
      <c r="I2575" s="9">
        <f t="shared" si="85"/>
        <v>2752000</v>
      </c>
      <c r="J2575" s="8">
        <v>2752000</v>
      </c>
      <c r="K2575" s="10">
        <f t="shared" si="86"/>
        <v>1</v>
      </c>
    </row>
    <row r="2576" spans="1:11" x14ac:dyDescent="0.25">
      <c r="A2576" s="7" t="s">
        <v>1739</v>
      </c>
      <c r="B2576" s="7" t="s">
        <v>8880</v>
      </c>
      <c r="C2576" s="7" t="s">
        <v>14030</v>
      </c>
      <c r="D2576" s="7" t="s">
        <v>14031</v>
      </c>
      <c r="E2576" s="7" t="s">
        <v>16028</v>
      </c>
      <c r="F2576" s="7" t="s">
        <v>22436</v>
      </c>
      <c r="G2576" s="8">
        <v>3328000</v>
      </c>
      <c r="H2576" s="8">
        <v>0</v>
      </c>
      <c r="I2576" s="9">
        <f t="shared" si="85"/>
        <v>3328000</v>
      </c>
      <c r="J2576" s="8">
        <v>3328000</v>
      </c>
      <c r="K2576" s="10">
        <f t="shared" si="86"/>
        <v>1</v>
      </c>
    </row>
    <row r="2577" spans="1:11" x14ac:dyDescent="0.25">
      <c r="A2577" s="7" t="s">
        <v>1740</v>
      </c>
      <c r="B2577" s="7" t="s">
        <v>8881</v>
      </c>
      <c r="C2577" s="7" t="s">
        <v>14030</v>
      </c>
      <c r="D2577" s="7" t="s">
        <v>14031</v>
      </c>
      <c r="E2577" s="7" t="s">
        <v>16029</v>
      </c>
      <c r="F2577" s="7" t="s">
        <v>22437</v>
      </c>
      <c r="G2577" s="8">
        <v>2746667</v>
      </c>
      <c r="H2577" s="8">
        <v>0</v>
      </c>
      <c r="I2577" s="9">
        <f t="shared" si="85"/>
        <v>2746667</v>
      </c>
      <c r="J2577" s="8">
        <v>2746667</v>
      </c>
      <c r="K2577" s="10">
        <f t="shared" si="86"/>
        <v>1</v>
      </c>
    </row>
    <row r="2578" spans="1:11" x14ac:dyDescent="0.25">
      <c r="A2578" s="7" t="s">
        <v>1741</v>
      </c>
      <c r="B2578" s="7" t="s">
        <v>8882</v>
      </c>
      <c r="C2578" s="7" t="s">
        <v>14016</v>
      </c>
      <c r="D2578" s="7" t="s">
        <v>14017</v>
      </c>
      <c r="E2578" s="7" t="s">
        <v>16030</v>
      </c>
      <c r="F2578" s="7" t="s">
        <v>22438</v>
      </c>
      <c r="G2578" s="8">
        <v>11000000</v>
      </c>
      <c r="H2578" s="8">
        <v>0</v>
      </c>
      <c r="I2578" s="9">
        <f t="shared" si="85"/>
        <v>11000000</v>
      </c>
      <c r="J2578" s="8">
        <v>11000000</v>
      </c>
      <c r="K2578" s="10">
        <f t="shared" si="86"/>
        <v>1</v>
      </c>
    </row>
    <row r="2579" spans="1:11" x14ac:dyDescent="0.25">
      <c r="A2579" s="7" t="s">
        <v>1742</v>
      </c>
      <c r="B2579" s="7" t="s">
        <v>8883</v>
      </c>
      <c r="C2579" s="7" t="s">
        <v>14066</v>
      </c>
      <c r="D2579" s="7" t="s">
        <v>14067</v>
      </c>
      <c r="E2579" s="7" t="s">
        <v>16031</v>
      </c>
      <c r="F2579" s="7" t="s">
        <v>22439</v>
      </c>
      <c r="G2579" s="8">
        <v>4431274</v>
      </c>
      <c r="H2579" s="8">
        <v>0</v>
      </c>
      <c r="I2579" s="9">
        <f t="shared" si="85"/>
        <v>4431274</v>
      </c>
      <c r="J2579" s="8">
        <v>4431274</v>
      </c>
      <c r="K2579" s="10">
        <f t="shared" si="86"/>
        <v>1</v>
      </c>
    </row>
    <row r="2580" spans="1:11" x14ac:dyDescent="0.25">
      <c r="A2580" s="7" t="s">
        <v>1743</v>
      </c>
      <c r="B2580" s="7" t="s">
        <v>8884</v>
      </c>
      <c r="C2580" s="7" t="s">
        <v>14022</v>
      </c>
      <c r="D2580" s="7" t="s">
        <v>14023</v>
      </c>
      <c r="E2580" s="7" t="s">
        <v>16032</v>
      </c>
      <c r="F2580" s="7" t="s">
        <v>22440</v>
      </c>
      <c r="G2580" s="8">
        <v>17063508</v>
      </c>
      <c r="H2580" s="8">
        <v>0</v>
      </c>
      <c r="I2580" s="9">
        <f t="shared" si="85"/>
        <v>17063508</v>
      </c>
      <c r="J2580" s="8">
        <v>17063508</v>
      </c>
      <c r="K2580" s="10">
        <f t="shared" si="86"/>
        <v>1</v>
      </c>
    </row>
    <row r="2581" spans="1:11" x14ac:dyDescent="0.25">
      <c r="A2581" s="7" t="s">
        <v>1744</v>
      </c>
      <c r="B2581" s="7" t="s">
        <v>8885</v>
      </c>
      <c r="C2581" s="7" t="s">
        <v>14066</v>
      </c>
      <c r="D2581" s="7" t="s">
        <v>14067</v>
      </c>
      <c r="E2581" s="7" t="s">
        <v>16033</v>
      </c>
      <c r="F2581" s="7" t="s">
        <v>22441</v>
      </c>
      <c r="G2581" s="8">
        <v>5541605</v>
      </c>
      <c r="H2581" s="8">
        <v>0</v>
      </c>
      <c r="I2581" s="9">
        <f t="shared" si="85"/>
        <v>5541605</v>
      </c>
      <c r="J2581" s="8">
        <v>5541605</v>
      </c>
      <c r="K2581" s="10">
        <f t="shared" si="86"/>
        <v>1</v>
      </c>
    </row>
    <row r="2582" spans="1:11" x14ac:dyDescent="0.25">
      <c r="A2582" s="7" t="s">
        <v>1745</v>
      </c>
      <c r="B2582" s="7" t="s">
        <v>8886</v>
      </c>
      <c r="C2582" s="7" t="s">
        <v>14066</v>
      </c>
      <c r="D2582" s="7" t="s">
        <v>14067</v>
      </c>
      <c r="E2582" s="7" t="s">
        <v>16034</v>
      </c>
      <c r="F2582" s="7" t="s">
        <v>22442</v>
      </c>
      <c r="G2582" s="8">
        <v>3147174</v>
      </c>
      <c r="H2582" s="8">
        <v>0</v>
      </c>
      <c r="I2582" s="9">
        <f t="shared" si="85"/>
        <v>3147174</v>
      </c>
      <c r="J2582" s="8">
        <v>3147174</v>
      </c>
      <c r="K2582" s="10">
        <f t="shared" si="86"/>
        <v>1</v>
      </c>
    </row>
    <row r="2583" spans="1:11" x14ac:dyDescent="0.25">
      <c r="A2583" s="7" t="s">
        <v>1747</v>
      </c>
      <c r="B2583" s="7" t="s">
        <v>8888</v>
      </c>
      <c r="C2583" s="7" t="s">
        <v>14030</v>
      </c>
      <c r="D2583" s="7" t="s">
        <v>14031</v>
      </c>
      <c r="E2583" s="7" t="s">
        <v>16036</v>
      </c>
      <c r="F2583" s="7" t="s">
        <v>22443</v>
      </c>
      <c r="G2583" s="8">
        <v>19000000</v>
      </c>
      <c r="H2583" s="8">
        <v>0</v>
      </c>
      <c r="I2583" s="9">
        <f t="shared" si="85"/>
        <v>19000000</v>
      </c>
      <c r="J2583" s="8">
        <v>19000000</v>
      </c>
      <c r="K2583" s="10">
        <f t="shared" si="86"/>
        <v>1</v>
      </c>
    </row>
    <row r="2584" spans="1:11" x14ac:dyDescent="0.25">
      <c r="A2584" s="7" t="s">
        <v>1748</v>
      </c>
      <c r="B2584" s="7" t="s">
        <v>8889</v>
      </c>
      <c r="C2584" s="7" t="s">
        <v>14030</v>
      </c>
      <c r="D2584" s="7" t="s">
        <v>14031</v>
      </c>
      <c r="E2584" s="7" t="s">
        <v>16037</v>
      </c>
      <c r="F2584" s="7" t="s">
        <v>22444</v>
      </c>
      <c r="G2584" s="8">
        <v>3848985</v>
      </c>
      <c r="H2584" s="8">
        <v>0</v>
      </c>
      <c r="I2584" s="9">
        <f t="shared" si="85"/>
        <v>3848985</v>
      </c>
      <c r="J2584" s="8">
        <v>3848985</v>
      </c>
      <c r="K2584" s="10">
        <f t="shared" si="86"/>
        <v>1</v>
      </c>
    </row>
    <row r="2585" spans="1:11" x14ac:dyDescent="0.25">
      <c r="A2585" s="7" t="s">
        <v>1749</v>
      </c>
      <c r="B2585" s="7" t="s">
        <v>8890</v>
      </c>
      <c r="C2585" s="7" t="s">
        <v>14030</v>
      </c>
      <c r="D2585" s="7" t="s">
        <v>14031</v>
      </c>
      <c r="E2585" s="7" t="s">
        <v>16038</v>
      </c>
      <c r="F2585" s="7" t="s">
        <v>22445</v>
      </c>
      <c r="G2585" s="8">
        <v>7123449</v>
      </c>
      <c r="H2585" s="8">
        <v>1</v>
      </c>
      <c r="I2585" s="9">
        <f t="shared" si="85"/>
        <v>7123448</v>
      </c>
      <c r="J2585" s="8">
        <v>7123448</v>
      </c>
      <c r="K2585" s="10">
        <f t="shared" si="86"/>
        <v>1</v>
      </c>
    </row>
    <row r="2586" spans="1:11" x14ac:dyDescent="0.25">
      <c r="A2586" s="7" t="s">
        <v>1750</v>
      </c>
      <c r="B2586" s="7" t="s">
        <v>8891</v>
      </c>
      <c r="C2586" s="7" t="s">
        <v>14030</v>
      </c>
      <c r="D2586" s="7" t="s">
        <v>14031</v>
      </c>
      <c r="E2586" s="7" t="s">
        <v>16039</v>
      </c>
      <c r="F2586" s="7" t="s">
        <v>22446</v>
      </c>
      <c r="G2586" s="8">
        <v>24210000</v>
      </c>
      <c r="H2586" s="8">
        <v>0</v>
      </c>
      <c r="I2586" s="9">
        <f t="shared" si="85"/>
        <v>24210000</v>
      </c>
      <c r="J2586" s="8">
        <v>24210000</v>
      </c>
      <c r="K2586" s="10">
        <f t="shared" si="86"/>
        <v>1</v>
      </c>
    </row>
    <row r="2587" spans="1:11" x14ac:dyDescent="0.25">
      <c r="A2587" s="7" t="s">
        <v>1751</v>
      </c>
      <c r="B2587" s="7" t="s">
        <v>8892</v>
      </c>
      <c r="C2587" s="7" t="s">
        <v>14066</v>
      </c>
      <c r="D2587" s="7" t="s">
        <v>14067</v>
      </c>
      <c r="E2587" s="7" t="s">
        <v>16040</v>
      </c>
      <c r="F2587" s="7" t="s">
        <v>22447</v>
      </c>
      <c r="G2587" s="8">
        <v>3147174</v>
      </c>
      <c r="H2587" s="8">
        <v>0</v>
      </c>
      <c r="I2587" s="9">
        <f t="shared" si="85"/>
        <v>3147174</v>
      </c>
      <c r="J2587" s="8">
        <v>3147174</v>
      </c>
      <c r="K2587" s="10">
        <f t="shared" si="86"/>
        <v>1</v>
      </c>
    </row>
    <row r="2588" spans="1:11" x14ac:dyDescent="0.25">
      <c r="A2588" s="7" t="s">
        <v>1752</v>
      </c>
      <c r="B2588" s="7" t="s">
        <v>8893</v>
      </c>
      <c r="C2588" s="7" t="s">
        <v>14028</v>
      </c>
      <c r="D2588" s="7" t="s">
        <v>14029</v>
      </c>
      <c r="E2588" s="7" t="s">
        <v>16041</v>
      </c>
      <c r="F2588" s="7" t="s">
        <v>22448</v>
      </c>
      <c r="G2588" s="8">
        <v>6663770</v>
      </c>
      <c r="H2588" s="8">
        <v>0</v>
      </c>
      <c r="I2588" s="9">
        <f t="shared" si="85"/>
        <v>6663770</v>
      </c>
      <c r="J2588" s="8">
        <v>6663770</v>
      </c>
      <c r="K2588" s="10">
        <f t="shared" si="86"/>
        <v>1</v>
      </c>
    </row>
    <row r="2589" spans="1:11" x14ac:dyDescent="0.25">
      <c r="A2589" s="7" t="s">
        <v>1753</v>
      </c>
      <c r="B2589" s="7" t="s">
        <v>8894</v>
      </c>
      <c r="C2589" s="7" t="s">
        <v>14066</v>
      </c>
      <c r="D2589" s="7" t="s">
        <v>14067</v>
      </c>
      <c r="E2589" s="7" t="s">
        <v>16042</v>
      </c>
      <c r="F2589" s="7" t="s">
        <v>22449</v>
      </c>
      <c r="G2589" s="8">
        <v>5507091</v>
      </c>
      <c r="H2589" s="8">
        <v>0</v>
      </c>
      <c r="I2589" s="9">
        <f t="shared" si="85"/>
        <v>5507091</v>
      </c>
      <c r="J2589" s="8">
        <v>5507091</v>
      </c>
      <c r="K2589" s="10">
        <f t="shared" si="86"/>
        <v>1</v>
      </c>
    </row>
    <row r="2590" spans="1:11" x14ac:dyDescent="0.25">
      <c r="A2590" s="7" t="s">
        <v>1754</v>
      </c>
      <c r="B2590" s="7" t="s">
        <v>8895</v>
      </c>
      <c r="C2590" s="7" t="s">
        <v>14066</v>
      </c>
      <c r="D2590" s="7" t="s">
        <v>14067</v>
      </c>
      <c r="E2590" s="7" t="s">
        <v>16043</v>
      </c>
      <c r="F2590" s="7" t="s">
        <v>22450</v>
      </c>
      <c r="G2590" s="8">
        <v>3540184</v>
      </c>
      <c r="H2590" s="8">
        <v>0</v>
      </c>
      <c r="I2590" s="9">
        <f t="shared" si="85"/>
        <v>3540184</v>
      </c>
      <c r="J2590" s="8">
        <v>3540184</v>
      </c>
      <c r="K2590" s="10">
        <f t="shared" si="86"/>
        <v>1</v>
      </c>
    </row>
    <row r="2591" spans="1:11" x14ac:dyDescent="0.25">
      <c r="A2591" s="7" t="s">
        <v>1755</v>
      </c>
      <c r="B2591" s="7" t="s">
        <v>8896</v>
      </c>
      <c r="C2591" s="7" t="s">
        <v>14066</v>
      </c>
      <c r="D2591" s="7" t="s">
        <v>14067</v>
      </c>
      <c r="E2591" s="7" t="s">
        <v>16044</v>
      </c>
      <c r="F2591" s="7" t="s">
        <v>22451</v>
      </c>
      <c r="G2591" s="8">
        <v>4328680</v>
      </c>
      <c r="H2591" s="8">
        <v>0</v>
      </c>
      <c r="I2591" s="9">
        <f t="shared" si="85"/>
        <v>4328680</v>
      </c>
      <c r="J2591" s="8">
        <v>4328680</v>
      </c>
      <c r="K2591" s="10">
        <f t="shared" si="86"/>
        <v>1</v>
      </c>
    </row>
    <row r="2592" spans="1:11" x14ac:dyDescent="0.25">
      <c r="A2592" s="7" t="s">
        <v>1756</v>
      </c>
      <c r="B2592" s="7" t="s">
        <v>8897</v>
      </c>
      <c r="C2592" s="7" t="s">
        <v>14066</v>
      </c>
      <c r="D2592" s="7" t="s">
        <v>14067</v>
      </c>
      <c r="E2592" s="7" t="s">
        <v>16045</v>
      </c>
      <c r="F2592" s="7" t="s">
        <v>22452</v>
      </c>
      <c r="G2592" s="8">
        <v>6306108</v>
      </c>
      <c r="H2592" s="8">
        <v>0</v>
      </c>
      <c r="I2592" s="9">
        <f t="shared" si="85"/>
        <v>6306108</v>
      </c>
      <c r="J2592" s="8">
        <v>6306108</v>
      </c>
      <c r="K2592" s="10">
        <f t="shared" si="86"/>
        <v>1</v>
      </c>
    </row>
    <row r="2593" spans="1:11" x14ac:dyDescent="0.25">
      <c r="A2593" s="7" t="s">
        <v>1758</v>
      </c>
      <c r="B2593" s="7" t="s">
        <v>8899</v>
      </c>
      <c r="C2593" s="7" t="s">
        <v>14066</v>
      </c>
      <c r="D2593" s="7" t="s">
        <v>14067</v>
      </c>
      <c r="E2593" s="7" t="s">
        <v>16047</v>
      </c>
      <c r="F2593" s="7" t="s">
        <v>22454</v>
      </c>
      <c r="G2593" s="8">
        <v>6306108</v>
      </c>
      <c r="H2593" s="8">
        <v>0</v>
      </c>
      <c r="I2593" s="9">
        <f t="shared" si="85"/>
        <v>6306108</v>
      </c>
      <c r="J2593" s="8">
        <v>6306108</v>
      </c>
      <c r="K2593" s="10">
        <f t="shared" si="86"/>
        <v>1</v>
      </c>
    </row>
    <row r="2594" spans="1:11" x14ac:dyDescent="0.25">
      <c r="A2594" s="7" t="s">
        <v>1759</v>
      </c>
      <c r="B2594" s="7" t="s">
        <v>8900</v>
      </c>
      <c r="C2594" s="7" t="s">
        <v>14066</v>
      </c>
      <c r="D2594" s="7" t="s">
        <v>14067</v>
      </c>
      <c r="E2594" s="7" t="s">
        <v>16048</v>
      </c>
      <c r="F2594" s="7" t="s">
        <v>22455</v>
      </c>
      <c r="G2594" s="8">
        <v>13405898</v>
      </c>
      <c r="H2594" s="8">
        <v>0</v>
      </c>
      <c r="I2594" s="9">
        <f t="shared" si="85"/>
        <v>13405898</v>
      </c>
      <c r="J2594" s="8">
        <v>13405898</v>
      </c>
      <c r="K2594" s="10">
        <f t="shared" si="86"/>
        <v>1</v>
      </c>
    </row>
    <row r="2595" spans="1:11" x14ac:dyDescent="0.25">
      <c r="A2595" s="7" t="s">
        <v>1760</v>
      </c>
      <c r="B2595" s="7" t="s">
        <v>8901</v>
      </c>
      <c r="C2595" s="7" t="s">
        <v>14066</v>
      </c>
      <c r="D2595" s="7" t="s">
        <v>14067</v>
      </c>
      <c r="E2595" s="7" t="s">
        <v>16049</v>
      </c>
      <c r="F2595" s="7" t="s">
        <v>22456</v>
      </c>
      <c r="G2595" s="8">
        <v>10752264</v>
      </c>
      <c r="H2595" s="8">
        <v>0</v>
      </c>
      <c r="I2595" s="9">
        <f t="shared" si="85"/>
        <v>10752264</v>
      </c>
      <c r="J2595" s="8">
        <v>10752264</v>
      </c>
      <c r="K2595" s="10">
        <f t="shared" si="86"/>
        <v>1</v>
      </c>
    </row>
    <row r="2596" spans="1:11" x14ac:dyDescent="0.25">
      <c r="A2596" s="7" t="s">
        <v>1761</v>
      </c>
      <c r="B2596" s="7" t="s">
        <v>8902</v>
      </c>
      <c r="C2596" s="7" t="s">
        <v>14016</v>
      </c>
      <c r="D2596" s="7" t="s">
        <v>14017</v>
      </c>
      <c r="E2596" s="7" t="s">
        <v>16050</v>
      </c>
      <c r="F2596" s="7" t="s">
        <v>22457</v>
      </c>
      <c r="G2596" s="8">
        <v>1200000</v>
      </c>
      <c r="H2596" s="8">
        <v>0</v>
      </c>
      <c r="I2596" s="9">
        <f t="shared" si="85"/>
        <v>1200000</v>
      </c>
      <c r="J2596" s="8">
        <v>1200000</v>
      </c>
      <c r="K2596" s="10">
        <f t="shared" si="86"/>
        <v>1</v>
      </c>
    </row>
    <row r="2597" spans="1:11" x14ac:dyDescent="0.25">
      <c r="A2597" s="7" t="s">
        <v>1762</v>
      </c>
      <c r="B2597" s="7" t="s">
        <v>8903</v>
      </c>
      <c r="C2597" s="7" t="s">
        <v>14016</v>
      </c>
      <c r="D2597" s="7" t="s">
        <v>14017</v>
      </c>
      <c r="E2597" s="7" t="s">
        <v>16051</v>
      </c>
      <c r="F2597" s="7" t="s">
        <v>22458</v>
      </c>
      <c r="G2597" s="8">
        <v>1200000</v>
      </c>
      <c r="H2597" s="8">
        <v>0</v>
      </c>
      <c r="I2597" s="9">
        <f t="shared" si="85"/>
        <v>1200000</v>
      </c>
      <c r="J2597" s="8">
        <v>1200000</v>
      </c>
      <c r="K2597" s="10">
        <f t="shared" si="86"/>
        <v>1</v>
      </c>
    </row>
    <row r="2598" spans="1:11" x14ac:dyDescent="0.25">
      <c r="A2598" s="7" t="s">
        <v>1763</v>
      </c>
      <c r="B2598" s="7" t="s">
        <v>8904</v>
      </c>
      <c r="C2598" s="7" t="s">
        <v>14016</v>
      </c>
      <c r="D2598" s="7" t="s">
        <v>14017</v>
      </c>
      <c r="E2598" s="7" t="s">
        <v>16052</v>
      </c>
      <c r="F2598" s="7" t="s">
        <v>21310</v>
      </c>
      <c r="G2598" s="8">
        <v>1280000</v>
      </c>
      <c r="H2598" s="8">
        <v>0</v>
      </c>
      <c r="I2598" s="9">
        <f t="shared" si="85"/>
        <v>1280000</v>
      </c>
      <c r="J2598" s="8">
        <v>1280000</v>
      </c>
      <c r="K2598" s="10">
        <f t="shared" si="86"/>
        <v>1</v>
      </c>
    </row>
    <row r="2599" spans="1:11" x14ac:dyDescent="0.25">
      <c r="A2599" s="7" t="s">
        <v>1764</v>
      </c>
      <c r="B2599" s="7" t="s">
        <v>8905</v>
      </c>
      <c r="C2599" s="7" t="s">
        <v>14016</v>
      </c>
      <c r="D2599" s="7" t="s">
        <v>14017</v>
      </c>
      <c r="E2599" s="7" t="s">
        <v>16053</v>
      </c>
      <c r="F2599" s="7" t="s">
        <v>22459</v>
      </c>
      <c r="G2599" s="8">
        <v>2160000</v>
      </c>
      <c r="H2599" s="8">
        <v>0</v>
      </c>
      <c r="I2599" s="9">
        <f t="shared" si="85"/>
        <v>2160000</v>
      </c>
      <c r="J2599" s="8">
        <v>2160000</v>
      </c>
      <c r="K2599" s="10">
        <f t="shared" si="86"/>
        <v>1</v>
      </c>
    </row>
    <row r="2600" spans="1:11" x14ac:dyDescent="0.25">
      <c r="A2600" s="7" t="s">
        <v>1765</v>
      </c>
      <c r="B2600" s="7" t="s">
        <v>8906</v>
      </c>
      <c r="C2600" s="7" t="s">
        <v>14016</v>
      </c>
      <c r="D2600" s="7" t="s">
        <v>14017</v>
      </c>
      <c r="E2600" s="7" t="s">
        <v>16054</v>
      </c>
      <c r="F2600" s="7" t="s">
        <v>22460</v>
      </c>
      <c r="G2600" s="8">
        <v>4796001</v>
      </c>
      <c r="H2600" s="8">
        <v>0</v>
      </c>
      <c r="I2600" s="9">
        <f t="shared" si="85"/>
        <v>4796001</v>
      </c>
      <c r="J2600" s="8">
        <v>0</v>
      </c>
      <c r="K2600" s="10">
        <f t="shared" si="86"/>
        <v>0</v>
      </c>
    </row>
    <row r="2601" spans="1:11" x14ac:dyDescent="0.25">
      <c r="A2601" s="7" t="s">
        <v>1766</v>
      </c>
      <c r="B2601" s="7" t="s">
        <v>8907</v>
      </c>
      <c r="C2601" s="7" t="s">
        <v>14016</v>
      </c>
      <c r="D2601" s="7" t="s">
        <v>14017</v>
      </c>
      <c r="E2601" s="7" t="s">
        <v>16055</v>
      </c>
      <c r="F2601" s="7" t="s">
        <v>22461</v>
      </c>
      <c r="G2601" s="8">
        <v>1308000</v>
      </c>
      <c r="H2601" s="8">
        <v>0</v>
      </c>
      <c r="I2601" s="9">
        <f t="shared" si="85"/>
        <v>1308000</v>
      </c>
      <c r="J2601" s="8">
        <v>1308000</v>
      </c>
      <c r="K2601" s="10">
        <f t="shared" si="86"/>
        <v>1</v>
      </c>
    </row>
    <row r="2602" spans="1:11" x14ac:dyDescent="0.25">
      <c r="A2602" s="7" t="s">
        <v>1767</v>
      </c>
      <c r="B2602" s="7" t="s">
        <v>8908</v>
      </c>
      <c r="C2602" s="7" t="s">
        <v>14016</v>
      </c>
      <c r="D2602" s="7" t="s">
        <v>14017</v>
      </c>
      <c r="E2602" s="7" t="s">
        <v>16056</v>
      </c>
      <c r="F2602" s="7" t="s">
        <v>22462</v>
      </c>
      <c r="G2602" s="8">
        <v>100000</v>
      </c>
      <c r="H2602" s="8">
        <v>0</v>
      </c>
      <c r="I2602" s="9">
        <f t="shared" si="85"/>
        <v>100000</v>
      </c>
      <c r="J2602" s="8">
        <v>100000</v>
      </c>
      <c r="K2602" s="10">
        <f t="shared" si="86"/>
        <v>1</v>
      </c>
    </row>
    <row r="2603" spans="1:11" x14ac:dyDescent="0.25">
      <c r="A2603" s="7" t="s">
        <v>1769</v>
      </c>
      <c r="B2603" s="7" t="s">
        <v>8910</v>
      </c>
      <c r="C2603" s="7" t="s">
        <v>14016</v>
      </c>
      <c r="D2603" s="7" t="s">
        <v>14017</v>
      </c>
      <c r="E2603" s="7" t="s">
        <v>16058</v>
      </c>
      <c r="F2603" s="7" t="s">
        <v>22463</v>
      </c>
      <c r="G2603" s="8">
        <v>2833333</v>
      </c>
      <c r="H2603" s="8">
        <v>0</v>
      </c>
      <c r="I2603" s="9">
        <f t="shared" si="85"/>
        <v>2833333</v>
      </c>
      <c r="J2603" s="8">
        <v>2833333</v>
      </c>
      <c r="K2603" s="10">
        <f t="shared" si="86"/>
        <v>1</v>
      </c>
    </row>
    <row r="2604" spans="1:11" x14ac:dyDescent="0.25">
      <c r="A2604" s="7" t="s">
        <v>1770</v>
      </c>
      <c r="B2604" s="7" t="s">
        <v>8911</v>
      </c>
      <c r="C2604" s="7" t="s">
        <v>14016</v>
      </c>
      <c r="D2604" s="7" t="s">
        <v>14017</v>
      </c>
      <c r="E2604" s="7" t="s">
        <v>16059</v>
      </c>
      <c r="F2604" s="7" t="s">
        <v>22464</v>
      </c>
      <c r="G2604" s="8">
        <v>1200000</v>
      </c>
      <c r="H2604" s="8">
        <v>0</v>
      </c>
      <c r="I2604" s="9">
        <f t="shared" si="85"/>
        <v>1200000</v>
      </c>
      <c r="J2604" s="8">
        <v>1200000</v>
      </c>
      <c r="K2604" s="10">
        <f t="shared" si="86"/>
        <v>1</v>
      </c>
    </row>
    <row r="2605" spans="1:11" x14ac:dyDescent="0.25">
      <c r="A2605" s="7" t="s">
        <v>1771</v>
      </c>
      <c r="B2605" s="7" t="s">
        <v>8912</v>
      </c>
      <c r="C2605" s="7" t="s">
        <v>14016</v>
      </c>
      <c r="D2605" s="7" t="s">
        <v>14017</v>
      </c>
      <c r="E2605" s="7" t="s">
        <v>16060</v>
      </c>
      <c r="F2605" s="7" t="s">
        <v>22465</v>
      </c>
      <c r="G2605" s="8">
        <v>6871667</v>
      </c>
      <c r="H2605" s="8">
        <v>0</v>
      </c>
      <c r="I2605" s="9">
        <f t="shared" si="85"/>
        <v>6871667</v>
      </c>
      <c r="J2605" s="8">
        <v>6871667</v>
      </c>
      <c r="K2605" s="10">
        <f t="shared" si="86"/>
        <v>1</v>
      </c>
    </row>
    <row r="2606" spans="1:11" x14ac:dyDescent="0.25">
      <c r="A2606" s="7" t="s">
        <v>1772</v>
      </c>
      <c r="B2606" s="7" t="s">
        <v>8913</v>
      </c>
      <c r="C2606" s="7" t="s">
        <v>14066</v>
      </c>
      <c r="D2606" s="7" t="s">
        <v>14067</v>
      </c>
      <c r="E2606" s="7" t="s">
        <v>16061</v>
      </c>
      <c r="F2606" s="7" t="s">
        <v>22466</v>
      </c>
      <c r="G2606" s="8">
        <v>7454119</v>
      </c>
      <c r="H2606" s="8">
        <v>0</v>
      </c>
      <c r="I2606" s="9">
        <f t="shared" si="85"/>
        <v>7454119</v>
      </c>
      <c r="J2606" s="8">
        <v>7454119</v>
      </c>
      <c r="K2606" s="10">
        <f t="shared" si="86"/>
        <v>1</v>
      </c>
    </row>
    <row r="2607" spans="1:11" x14ac:dyDescent="0.25">
      <c r="A2607" s="7" t="s">
        <v>1773</v>
      </c>
      <c r="B2607" s="7" t="s">
        <v>8914</v>
      </c>
      <c r="C2607" s="7" t="s">
        <v>14066</v>
      </c>
      <c r="D2607" s="7" t="s">
        <v>14067</v>
      </c>
      <c r="E2607" s="7" t="s">
        <v>16062</v>
      </c>
      <c r="F2607" s="7" t="s">
        <v>22467</v>
      </c>
      <c r="G2607" s="8">
        <v>50395564</v>
      </c>
      <c r="H2607" s="8">
        <v>0</v>
      </c>
      <c r="I2607" s="9">
        <f t="shared" si="85"/>
        <v>50395564</v>
      </c>
      <c r="J2607" s="8">
        <v>0</v>
      </c>
      <c r="K2607" s="10">
        <f t="shared" si="86"/>
        <v>0</v>
      </c>
    </row>
    <row r="2608" spans="1:11" x14ac:dyDescent="0.25">
      <c r="A2608" s="7" t="s">
        <v>1774</v>
      </c>
      <c r="B2608" s="7" t="s">
        <v>8915</v>
      </c>
      <c r="C2608" s="7" t="s">
        <v>14066</v>
      </c>
      <c r="D2608" s="7" t="s">
        <v>14067</v>
      </c>
      <c r="E2608" s="7" t="s">
        <v>16063</v>
      </c>
      <c r="F2608" s="7" t="s">
        <v>22468</v>
      </c>
      <c r="G2608" s="8">
        <v>4527606</v>
      </c>
      <c r="H2608" s="8">
        <v>0</v>
      </c>
      <c r="I2608" s="9">
        <f t="shared" si="85"/>
        <v>4527606</v>
      </c>
      <c r="J2608" s="8">
        <v>4527606</v>
      </c>
      <c r="K2608" s="10">
        <f t="shared" si="86"/>
        <v>1</v>
      </c>
    </row>
    <row r="2609" spans="1:11" x14ac:dyDescent="0.25">
      <c r="A2609" s="7" t="s">
        <v>1775</v>
      </c>
      <c r="B2609" s="7" t="s">
        <v>8916</v>
      </c>
      <c r="C2609" s="7" t="s">
        <v>14066</v>
      </c>
      <c r="D2609" s="7" t="s">
        <v>14067</v>
      </c>
      <c r="E2609" s="7" t="s">
        <v>16064</v>
      </c>
      <c r="F2609" s="7" t="s">
        <v>22469</v>
      </c>
      <c r="G2609" s="8">
        <v>7454119</v>
      </c>
      <c r="H2609" s="8">
        <v>0</v>
      </c>
      <c r="I2609" s="9">
        <f t="shared" si="85"/>
        <v>7454119</v>
      </c>
      <c r="J2609" s="8">
        <v>7454119</v>
      </c>
      <c r="K2609" s="10">
        <f t="shared" si="86"/>
        <v>1</v>
      </c>
    </row>
    <row r="2610" spans="1:11" x14ac:dyDescent="0.25">
      <c r="A2610" s="7" t="s">
        <v>1776</v>
      </c>
      <c r="B2610" s="7" t="s">
        <v>8917</v>
      </c>
      <c r="C2610" s="7" t="s">
        <v>14066</v>
      </c>
      <c r="D2610" s="7" t="s">
        <v>14067</v>
      </c>
      <c r="E2610" s="7" t="s">
        <v>16065</v>
      </c>
      <c r="F2610" s="7" t="s">
        <v>22470</v>
      </c>
      <c r="G2610" s="8">
        <v>12476784</v>
      </c>
      <c r="H2610" s="8">
        <v>0</v>
      </c>
      <c r="I2610" s="9">
        <f t="shared" si="85"/>
        <v>12476784</v>
      </c>
      <c r="J2610" s="8">
        <v>11712899</v>
      </c>
      <c r="K2610" s="10">
        <f t="shared" si="86"/>
        <v>0.93877548894009866</v>
      </c>
    </row>
    <row r="2611" spans="1:11" x14ac:dyDescent="0.25">
      <c r="A2611" s="7" t="s">
        <v>1777</v>
      </c>
      <c r="B2611" s="7" t="s">
        <v>8918</v>
      </c>
      <c r="C2611" s="7" t="s">
        <v>14066</v>
      </c>
      <c r="D2611" s="7" t="s">
        <v>14067</v>
      </c>
      <c r="E2611" s="7" t="s">
        <v>16066</v>
      </c>
      <c r="F2611" s="7" t="s">
        <v>22471</v>
      </c>
      <c r="G2611" s="8">
        <v>21202662</v>
      </c>
      <c r="H2611" s="8">
        <v>0</v>
      </c>
      <c r="I2611" s="9">
        <f t="shared" si="85"/>
        <v>21202662</v>
      </c>
      <c r="J2611" s="8">
        <v>0</v>
      </c>
      <c r="K2611" s="10">
        <f t="shared" si="86"/>
        <v>0</v>
      </c>
    </row>
    <row r="2612" spans="1:11" x14ac:dyDescent="0.25">
      <c r="A2612" s="7" t="s">
        <v>1778</v>
      </c>
      <c r="B2612" s="7" t="s">
        <v>8919</v>
      </c>
      <c r="C2612" s="7" t="s">
        <v>14066</v>
      </c>
      <c r="D2612" s="7" t="s">
        <v>14067</v>
      </c>
      <c r="E2612" s="7" t="s">
        <v>16067</v>
      </c>
      <c r="F2612" s="7" t="s">
        <v>22472</v>
      </c>
      <c r="G2612" s="8">
        <v>3095733</v>
      </c>
      <c r="H2612" s="8">
        <v>0</v>
      </c>
      <c r="I2612" s="9">
        <f t="shared" si="85"/>
        <v>3095733</v>
      </c>
      <c r="J2612" s="8">
        <v>3095733</v>
      </c>
      <c r="K2612" s="10">
        <f t="shared" si="86"/>
        <v>1</v>
      </c>
    </row>
    <row r="2613" spans="1:11" x14ac:dyDescent="0.25">
      <c r="A2613" s="7" t="s">
        <v>1781</v>
      </c>
      <c r="B2613" s="7" t="s">
        <v>8922</v>
      </c>
      <c r="C2613" s="7" t="s">
        <v>14066</v>
      </c>
      <c r="D2613" s="7" t="s">
        <v>14067</v>
      </c>
      <c r="E2613" s="7" t="s">
        <v>16070</v>
      </c>
      <c r="F2613" s="7" t="s">
        <v>22474</v>
      </c>
      <c r="G2613" s="8">
        <v>17063508</v>
      </c>
      <c r="H2613" s="8">
        <v>0</v>
      </c>
      <c r="I2613" s="9">
        <f t="shared" si="85"/>
        <v>17063508</v>
      </c>
      <c r="J2613" s="8">
        <v>17063508</v>
      </c>
      <c r="K2613" s="10">
        <f t="shared" si="86"/>
        <v>1</v>
      </c>
    </row>
    <row r="2614" spans="1:11" x14ac:dyDescent="0.25">
      <c r="A2614" s="7" t="s">
        <v>1782</v>
      </c>
      <c r="B2614" s="7" t="s">
        <v>8923</v>
      </c>
      <c r="C2614" s="7" t="s">
        <v>14066</v>
      </c>
      <c r="D2614" s="7" t="s">
        <v>14067</v>
      </c>
      <c r="E2614" s="7" t="s">
        <v>16071</v>
      </c>
      <c r="F2614" s="7" t="s">
        <v>22475</v>
      </c>
      <c r="G2614" s="8">
        <v>3984533</v>
      </c>
      <c r="H2614" s="8">
        <v>0</v>
      </c>
      <c r="I2614" s="9">
        <f t="shared" si="85"/>
        <v>3984533</v>
      </c>
      <c r="J2614" s="8">
        <v>3984533</v>
      </c>
      <c r="K2614" s="10">
        <f t="shared" si="86"/>
        <v>1</v>
      </c>
    </row>
    <row r="2615" spans="1:11" x14ac:dyDescent="0.25">
      <c r="A2615" s="7" t="s">
        <v>1783</v>
      </c>
      <c r="B2615" s="7" t="s">
        <v>8924</v>
      </c>
      <c r="C2615" s="7" t="s">
        <v>14022</v>
      </c>
      <c r="D2615" s="7" t="s">
        <v>14023</v>
      </c>
      <c r="E2615" s="7" t="s">
        <v>16072</v>
      </c>
      <c r="F2615" s="7" t="s">
        <v>22476</v>
      </c>
      <c r="G2615" s="8">
        <v>7321235</v>
      </c>
      <c r="H2615" s="8">
        <v>0</v>
      </c>
      <c r="I2615" s="9">
        <f t="shared" si="85"/>
        <v>7321235</v>
      </c>
      <c r="J2615" s="8">
        <v>7321235</v>
      </c>
      <c r="K2615" s="10">
        <f t="shared" si="86"/>
        <v>1</v>
      </c>
    </row>
    <row r="2616" spans="1:11" x14ac:dyDescent="0.25">
      <c r="A2616" s="7" t="s">
        <v>1784</v>
      </c>
      <c r="B2616" s="7" t="s">
        <v>8925</v>
      </c>
      <c r="C2616" s="7" t="s">
        <v>14050</v>
      </c>
      <c r="D2616" s="7" t="s">
        <v>14051</v>
      </c>
      <c r="E2616" s="7" t="s">
        <v>16073</v>
      </c>
      <c r="F2616" s="7" t="s">
        <v>22477</v>
      </c>
      <c r="G2616" s="8">
        <v>7366667</v>
      </c>
      <c r="H2616" s="8">
        <v>0</v>
      </c>
      <c r="I2616" s="9">
        <f t="shared" si="85"/>
        <v>7366667</v>
      </c>
      <c r="J2616" s="8">
        <v>7366667</v>
      </c>
      <c r="K2616" s="10">
        <f t="shared" si="86"/>
        <v>1</v>
      </c>
    </row>
    <row r="2617" spans="1:11" x14ac:dyDescent="0.25">
      <c r="A2617" s="7" t="s">
        <v>1785</v>
      </c>
      <c r="B2617" s="7" t="s">
        <v>8926</v>
      </c>
      <c r="C2617" s="7" t="s">
        <v>14050</v>
      </c>
      <c r="D2617" s="7" t="s">
        <v>14051</v>
      </c>
      <c r="E2617" s="7" t="s">
        <v>16074</v>
      </c>
      <c r="F2617" s="7" t="s">
        <v>22478</v>
      </c>
      <c r="G2617" s="8">
        <v>4721071</v>
      </c>
      <c r="H2617" s="8">
        <v>0</v>
      </c>
      <c r="I2617" s="9">
        <f t="shared" si="85"/>
        <v>4721071</v>
      </c>
      <c r="J2617" s="8">
        <v>4721071</v>
      </c>
      <c r="K2617" s="10">
        <f t="shared" si="86"/>
        <v>1</v>
      </c>
    </row>
    <row r="2618" spans="1:11" x14ac:dyDescent="0.25">
      <c r="A2618" s="7" t="s">
        <v>1786</v>
      </c>
      <c r="B2618" s="7" t="s">
        <v>8927</v>
      </c>
      <c r="C2618" s="7" t="s">
        <v>14050</v>
      </c>
      <c r="D2618" s="7" t="s">
        <v>14051</v>
      </c>
      <c r="E2618" s="7" t="s">
        <v>16075</v>
      </c>
      <c r="F2618" s="7" t="s">
        <v>22479</v>
      </c>
      <c r="G2618" s="8">
        <v>3934432</v>
      </c>
      <c r="H2618" s="8">
        <v>0</v>
      </c>
      <c r="I2618" s="9">
        <f t="shared" si="85"/>
        <v>3934432</v>
      </c>
      <c r="J2618" s="8">
        <v>3934432</v>
      </c>
      <c r="K2618" s="10">
        <f t="shared" si="86"/>
        <v>1</v>
      </c>
    </row>
    <row r="2619" spans="1:11" x14ac:dyDescent="0.25">
      <c r="A2619" s="7" t="s">
        <v>1787</v>
      </c>
      <c r="B2619" s="7" t="s">
        <v>8928</v>
      </c>
      <c r="C2619" s="7" t="s">
        <v>14066</v>
      </c>
      <c r="D2619" s="7" t="s">
        <v>14067</v>
      </c>
      <c r="E2619" s="7" t="s">
        <v>16076</v>
      </c>
      <c r="F2619" s="7" t="s">
        <v>22480</v>
      </c>
      <c r="G2619" s="8">
        <v>8515883</v>
      </c>
      <c r="H2619" s="8">
        <v>0</v>
      </c>
      <c r="I2619" s="9">
        <f t="shared" si="85"/>
        <v>8515883</v>
      </c>
      <c r="J2619" s="8">
        <v>8515883</v>
      </c>
      <c r="K2619" s="10">
        <f t="shared" si="86"/>
        <v>1</v>
      </c>
    </row>
    <row r="2620" spans="1:11" x14ac:dyDescent="0.25">
      <c r="A2620" s="7" t="s">
        <v>1788</v>
      </c>
      <c r="B2620" s="7" t="s">
        <v>8929</v>
      </c>
      <c r="C2620" s="7" t="s">
        <v>14066</v>
      </c>
      <c r="D2620" s="7" t="s">
        <v>14067</v>
      </c>
      <c r="E2620" s="7" t="s">
        <v>16077</v>
      </c>
      <c r="F2620" s="7" t="s">
        <v>22481</v>
      </c>
      <c r="G2620" s="8">
        <v>4431274</v>
      </c>
      <c r="H2620" s="8">
        <v>1348648</v>
      </c>
      <c r="I2620" s="9">
        <f t="shared" si="85"/>
        <v>3082626</v>
      </c>
      <c r="J2620" s="8">
        <v>3082626</v>
      </c>
      <c r="K2620" s="10">
        <f t="shared" si="86"/>
        <v>1</v>
      </c>
    </row>
    <row r="2621" spans="1:11" x14ac:dyDescent="0.25">
      <c r="A2621" s="7" t="s">
        <v>1789</v>
      </c>
      <c r="B2621" s="7" t="s">
        <v>8930</v>
      </c>
      <c r="C2621" s="7" t="s">
        <v>14066</v>
      </c>
      <c r="D2621" s="7" t="s">
        <v>14067</v>
      </c>
      <c r="E2621" s="7" t="s">
        <v>16078</v>
      </c>
      <c r="F2621" s="7" t="s">
        <v>22482</v>
      </c>
      <c r="G2621" s="8">
        <v>5782544</v>
      </c>
      <c r="H2621" s="8">
        <v>240939</v>
      </c>
      <c r="I2621" s="9">
        <f t="shared" si="85"/>
        <v>5541605</v>
      </c>
      <c r="J2621" s="8">
        <v>5541605</v>
      </c>
      <c r="K2621" s="10">
        <f t="shared" si="86"/>
        <v>1</v>
      </c>
    </row>
    <row r="2622" spans="1:11" x14ac:dyDescent="0.25">
      <c r="A2622" s="7" t="s">
        <v>1790</v>
      </c>
      <c r="B2622" s="7" t="s">
        <v>8931</v>
      </c>
      <c r="C2622" s="7" t="s">
        <v>14066</v>
      </c>
      <c r="D2622" s="7" t="s">
        <v>14067</v>
      </c>
      <c r="E2622" s="7" t="s">
        <v>16079</v>
      </c>
      <c r="F2622" s="7" t="s">
        <v>22483</v>
      </c>
      <c r="G2622" s="8">
        <v>5541605</v>
      </c>
      <c r="H2622" s="8">
        <v>0</v>
      </c>
      <c r="I2622" s="9">
        <f t="shared" si="85"/>
        <v>5541605</v>
      </c>
      <c r="J2622" s="8">
        <v>5541605</v>
      </c>
      <c r="K2622" s="10">
        <f t="shared" si="86"/>
        <v>1</v>
      </c>
    </row>
    <row r="2623" spans="1:11" x14ac:dyDescent="0.25">
      <c r="A2623" s="7" t="s">
        <v>1792</v>
      </c>
      <c r="B2623" s="7" t="s">
        <v>8933</v>
      </c>
      <c r="C2623" s="7" t="s">
        <v>14066</v>
      </c>
      <c r="D2623" s="7" t="s">
        <v>14067</v>
      </c>
      <c r="E2623" s="7" t="s">
        <v>16081</v>
      </c>
      <c r="F2623" s="7" t="s">
        <v>22484</v>
      </c>
      <c r="G2623" s="8">
        <v>3445495</v>
      </c>
      <c r="H2623" s="8">
        <v>0</v>
      </c>
      <c r="I2623" s="9">
        <f t="shared" si="85"/>
        <v>3445495</v>
      </c>
      <c r="J2623" s="8">
        <v>3445495</v>
      </c>
      <c r="K2623" s="10">
        <f t="shared" si="86"/>
        <v>1</v>
      </c>
    </row>
    <row r="2624" spans="1:11" x14ac:dyDescent="0.25">
      <c r="A2624" s="7" t="s">
        <v>1793</v>
      </c>
      <c r="B2624" s="7" t="s">
        <v>8934</v>
      </c>
      <c r="C2624" s="7" t="s">
        <v>14042</v>
      </c>
      <c r="D2624" s="7" t="s">
        <v>14043</v>
      </c>
      <c r="E2624" s="7" t="s">
        <v>16082</v>
      </c>
      <c r="F2624" s="7" t="s">
        <v>22485</v>
      </c>
      <c r="G2624" s="8">
        <v>4395407</v>
      </c>
      <c r="H2624" s="8">
        <v>0</v>
      </c>
      <c r="I2624" s="9">
        <f t="shared" si="85"/>
        <v>4395407</v>
      </c>
      <c r="J2624" s="8">
        <v>4395407</v>
      </c>
      <c r="K2624" s="10">
        <f t="shared" si="86"/>
        <v>1</v>
      </c>
    </row>
    <row r="2625" spans="1:11" x14ac:dyDescent="0.25">
      <c r="A2625" s="7" t="s">
        <v>1794</v>
      </c>
      <c r="B2625" s="7" t="s">
        <v>8935</v>
      </c>
      <c r="C2625" s="7" t="s">
        <v>14042</v>
      </c>
      <c r="D2625" s="7" t="s">
        <v>14043</v>
      </c>
      <c r="E2625" s="7" t="s">
        <v>16083</v>
      </c>
      <c r="F2625" s="7" t="s">
        <v>22486</v>
      </c>
      <c r="G2625" s="8">
        <v>5175867</v>
      </c>
      <c r="H2625" s="8">
        <v>0</v>
      </c>
      <c r="I2625" s="9">
        <f t="shared" si="85"/>
        <v>5175867</v>
      </c>
      <c r="J2625" s="8">
        <v>5175867</v>
      </c>
      <c r="K2625" s="10">
        <f t="shared" si="86"/>
        <v>1</v>
      </c>
    </row>
    <row r="2626" spans="1:11" x14ac:dyDescent="0.25">
      <c r="A2626" s="7" t="s">
        <v>1795</v>
      </c>
      <c r="B2626" s="7" t="s">
        <v>8936</v>
      </c>
      <c r="C2626" s="7" t="s">
        <v>14042</v>
      </c>
      <c r="D2626" s="7" t="s">
        <v>14043</v>
      </c>
      <c r="E2626" s="7" t="s">
        <v>16084</v>
      </c>
      <c r="F2626" s="7" t="s">
        <v>22487</v>
      </c>
      <c r="G2626" s="8">
        <v>4395407</v>
      </c>
      <c r="H2626" s="8">
        <v>0</v>
      </c>
      <c r="I2626" s="9">
        <f t="shared" ref="I2626:I2689" si="87">+G2626-H2626</f>
        <v>4395407</v>
      </c>
      <c r="J2626" s="8">
        <v>4395407</v>
      </c>
      <c r="K2626" s="10">
        <f t="shared" si="86"/>
        <v>1</v>
      </c>
    </row>
    <row r="2627" spans="1:11" x14ac:dyDescent="0.25">
      <c r="A2627" s="7" t="s">
        <v>1796</v>
      </c>
      <c r="B2627" s="7" t="s">
        <v>8937</v>
      </c>
      <c r="C2627" s="7" t="s">
        <v>14042</v>
      </c>
      <c r="D2627" s="7" t="s">
        <v>14043</v>
      </c>
      <c r="E2627" s="7" t="s">
        <v>16085</v>
      </c>
      <c r="F2627" s="7" t="s">
        <v>22488</v>
      </c>
      <c r="G2627" s="8">
        <v>4761000</v>
      </c>
      <c r="H2627" s="8">
        <v>0</v>
      </c>
      <c r="I2627" s="9">
        <f t="shared" si="87"/>
        <v>4761000</v>
      </c>
      <c r="J2627" s="8">
        <v>4761000</v>
      </c>
      <c r="K2627" s="10">
        <f t="shared" ref="K2627:K2690" si="88">+J2627/I2627</f>
        <v>1</v>
      </c>
    </row>
    <row r="2628" spans="1:11" x14ac:dyDescent="0.25">
      <c r="A2628" s="7" t="s">
        <v>1797</v>
      </c>
      <c r="B2628" s="7" t="s">
        <v>8938</v>
      </c>
      <c r="C2628" s="7" t="s">
        <v>14070</v>
      </c>
      <c r="D2628" s="7" t="s">
        <v>14071</v>
      </c>
      <c r="E2628" s="7" t="s">
        <v>16086</v>
      </c>
      <c r="F2628" s="7" t="s">
        <v>22489</v>
      </c>
      <c r="G2628" s="8">
        <v>6613975</v>
      </c>
      <c r="H2628" s="8">
        <v>0</v>
      </c>
      <c r="I2628" s="9">
        <f t="shared" si="87"/>
        <v>6613975</v>
      </c>
      <c r="J2628" s="8">
        <v>6613804</v>
      </c>
      <c r="K2628" s="10">
        <f t="shared" si="88"/>
        <v>0.99997414565371057</v>
      </c>
    </row>
    <row r="2629" spans="1:11" x14ac:dyDescent="0.25">
      <c r="A2629" s="7" t="s">
        <v>1798</v>
      </c>
      <c r="B2629" s="7" t="s">
        <v>8939</v>
      </c>
      <c r="C2629" s="7" t="s">
        <v>14042</v>
      </c>
      <c r="D2629" s="7" t="s">
        <v>14043</v>
      </c>
      <c r="E2629" s="7" t="s">
        <v>16087</v>
      </c>
      <c r="F2629" s="7" t="s">
        <v>22490</v>
      </c>
      <c r="G2629" s="8">
        <v>1656000</v>
      </c>
      <c r="H2629" s="8">
        <v>0</v>
      </c>
      <c r="I2629" s="9">
        <f t="shared" si="87"/>
        <v>1656000</v>
      </c>
      <c r="J2629" s="8">
        <v>1656000</v>
      </c>
      <c r="K2629" s="10">
        <f t="shared" si="88"/>
        <v>1</v>
      </c>
    </row>
    <row r="2630" spans="1:11" x14ac:dyDescent="0.25">
      <c r="A2630" s="7" t="s">
        <v>1799</v>
      </c>
      <c r="B2630" s="7" t="s">
        <v>8940</v>
      </c>
      <c r="C2630" s="7" t="s">
        <v>14042</v>
      </c>
      <c r="D2630" s="7" t="s">
        <v>14043</v>
      </c>
      <c r="E2630" s="7" t="s">
        <v>16088</v>
      </c>
      <c r="F2630" s="7" t="s">
        <v>22491</v>
      </c>
      <c r="G2630" s="8">
        <v>2666667</v>
      </c>
      <c r="H2630" s="8">
        <v>0</v>
      </c>
      <c r="I2630" s="9">
        <f t="shared" si="87"/>
        <v>2666667</v>
      </c>
      <c r="J2630" s="8">
        <v>2666667</v>
      </c>
      <c r="K2630" s="10">
        <f t="shared" si="88"/>
        <v>1</v>
      </c>
    </row>
    <row r="2631" spans="1:11" x14ac:dyDescent="0.25">
      <c r="A2631" s="7" t="s">
        <v>1800</v>
      </c>
      <c r="B2631" s="7" t="s">
        <v>8941</v>
      </c>
      <c r="C2631" s="7" t="s">
        <v>14042</v>
      </c>
      <c r="D2631" s="7" t="s">
        <v>14043</v>
      </c>
      <c r="E2631" s="7" t="s">
        <v>16089</v>
      </c>
      <c r="F2631" s="7" t="s">
        <v>22492</v>
      </c>
      <c r="G2631" s="8">
        <v>7546392</v>
      </c>
      <c r="H2631" s="8">
        <v>0</v>
      </c>
      <c r="I2631" s="9">
        <f t="shared" si="87"/>
        <v>7546392</v>
      </c>
      <c r="J2631" s="8">
        <v>7546392</v>
      </c>
      <c r="K2631" s="10">
        <f t="shared" si="88"/>
        <v>1</v>
      </c>
    </row>
    <row r="2632" spans="1:11" x14ac:dyDescent="0.25">
      <c r="A2632" s="7" t="s">
        <v>1801</v>
      </c>
      <c r="B2632" s="7" t="s">
        <v>8942</v>
      </c>
      <c r="C2632" s="7" t="s">
        <v>14016</v>
      </c>
      <c r="D2632" s="7" t="s">
        <v>14017</v>
      </c>
      <c r="E2632" s="7" t="s">
        <v>16090</v>
      </c>
      <c r="F2632" s="7" t="s">
        <v>22493</v>
      </c>
      <c r="G2632" s="8">
        <v>12846667</v>
      </c>
      <c r="H2632" s="8">
        <v>0</v>
      </c>
      <c r="I2632" s="9">
        <f t="shared" si="87"/>
        <v>12846667</v>
      </c>
      <c r="J2632" s="8">
        <v>12846667</v>
      </c>
      <c r="K2632" s="10">
        <f t="shared" si="88"/>
        <v>1</v>
      </c>
    </row>
    <row r="2633" spans="1:11" x14ac:dyDescent="0.25">
      <c r="A2633" s="7" t="s">
        <v>1803</v>
      </c>
      <c r="B2633" s="7" t="s">
        <v>8944</v>
      </c>
      <c r="C2633" s="7" t="s">
        <v>14016</v>
      </c>
      <c r="D2633" s="7" t="s">
        <v>14017</v>
      </c>
      <c r="E2633" s="7" t="s">
        <v>16092</v>
      </c>
      <c r="F2633" s="7" t="s">
        <v>22494</v>
      </c>
      <c r="G2633" s="8">
        <v>3290000</v>
      </c>
      <c r="H2633" s="8">
        <v>0</v>
      </c>
      <c r="I2633" s="9">
        <f t="shared" si="87"/>
        <v>3290000</v>
      </c>
      <c r="J2633" s="8">
        <v>3290000</v>
      </c>
      <c r="K2633" s="10">
        <f t="shared" si="88"/>
        <v>1</v>
      </c>
    </row>
    <row r="2634" spans="1:11" x14ac:dyDescent="0.25">
      <c r="A2634" s="7" t="s">
        <v>1804</v>
      </c>
      <c r="B2634" s="7" t="s">
        <v>8945</v>
      </c>
      <c r="C2634" s="7" t="s">
        <v>14016</v>
      </c>
      <c r="D2634" s="7" t="s">
        <v>14017</v>
      </c>
      <c r="E2634" s="7" t="s">
        <v>16093</v>
      </c>
      <c r="F2634" s="7" t="s">
        <v>22495</v>
      </c>
      <c r="G2634" s="8">
        <v>11906666</v>
      </c>
      <c r="H2634" s="8">
        <v>0</v>
      </c>
      <c r="I2634" s="9">
        <f t="shared" si="87"/>
        <v>11906666</v>
      </c>
      <c r="J2634" s="8">
        <v>11906666</v>
      </c>
      <c r="K2634" s="10">
        <f t="shared" si="88"/>
        <v>1</v>
      </c>
    </row>
    <row r="2635" spans="1:11" x14ac:dyDescent="0.25">
      <c r="A2635" s="7" t="s">
        <v>1805</v>
      </c>
      <c r="B2635" s="7" t="s">
        <v>8946</v>
      </c>
      <c r="C2635" s="7" t="s">
        <v>14066</v>
      </c>
      <c r="D2635" s="7" t="s">
        <v>14067</v>
      </c>
      <c r="E2635" s="7" t="s">
        <v>16094</v>
      </c>
      <c r="F2635" s="7" t="s">
        <v>22496</v>
      </c>
      <c r="G2635" s="8">
        <v>5113462</v>
      </c>
      <c r="H2635" s="8">
        <v>0</v>
      </c>
      <c r="I2635" s="9">
        <f t="shared" si="87"/>
        <v>5113462</v>
      </c>
      <c r="J2635" s="8">
        <v>5113462</v>
      </c>
      <c r="K2635" s="10">
        <f t="shared" si="88"/>
        <v>1</v>
      </c>
    </row>
    <row r="2636" spans="1:11" x14ac:dyDescent="0.25">
      <c r="A2636" s="7" t="s">
        <v>1806</v>
      </c>
      <c r="B2636" s="7" t="s">
        <v>8947</v>
      </c>
      <c r="C2636" s="7" t="s">
        <v>14028</v>
      </c>
      <c r="D2636" s="7" t="s">
        <v>14029</v>
      </c>
      <c r="E2636" s="7" t="s">
        <v>16095</v>
      </c>
      <c r="F2636" s="7" t="s">
        <v>22497</v>
      </c>
      <c r="G2636" s="8">
        <v>8504015</v>
      </c>
      <c r="H2636" s="8">
        <v>0</v>
      </c>
      <c r="I2636" s="9">
        <f t="shared" si="87"/>
        <v>8504015</v>
      </c>
      <c r="J2636" s="8">
        <v>8504015</v>
      </c>
      <c r="K2636" s="10">
        <f t="shared" si="88"/>
        <v>1</v>
      </c>
    </row>
    <row r="2637" spans="1:11" x14ac:dyDescent="0.25">
      <c r="A2637" s="7" t="s">
        <v>1807</v>
      </c>
      <c r="B2637" s="7" t="s">
        <v>8948</v>
      </c>
      <c r="C2637" s="7" t="s">
        <v>14030</v>
      </c>
      <c r="D2637" s="7" t="s">
        <v>14031</v>
      </c>
      <c r="E2637" s="7" t="s">
        <v>16096</v>
      </c>
      <c r="F2637" s="7" t="s">
        <v>22498</v>
      </c>
      <c r="G2637" s="8">
        <v>198000</v>
      </c>
      <c r="H2637" s="8">
        <v>0</v>
      </c>
      <c r="I2637" s="9">
        <f t="shared" si="87"/>
        <v>198000</v>
      </c>
      <c r="J2637" s="8">
        <v>198000</v>
      </c>
      <c r="K2637" s="10">
        <f t="shared" si="88"/>
        <v>1</v>
      </c>
    </row>
    <row r="2638" spans="1:11" x14ac:dyDescent="0.25">
      <c r="A2638" s="7" t="s">
        <v>1808</v>
      </c>
      <c r="B2638" s="7" t="s">
        <v>8949</v>
      </c>
      <c r="C2638" s="7" t="s">
        <v>14030</v>
      </c>
      <c r="D2638" s="7" t="s">
        <v>14031</v>
      </c>
      <c r="E2638" s="7" t="s">
        <v>16097</v>
      </c>
      <c r="F2638" s="7" t="s">
        <v>22499</v>
      </c>
      <c r="G2638" s="8">
        <v>1463000</v>
      </c>
      <c r="H2638" s="8">
        <v>1463000</v>
      </c>
      <c r="I2638" s="9">
        <f t="shared" si="87"/>
        <v>0</v>
      </c>
      <c r="J2638" s="8">
        <v>0</v>
      </c>
      <c r="K2638" s="10">
        <v>0</v>
      </c>
    </row>
    <row r="2639" spans="1:11" x14ac:dyDescent="0.25">
      <c r="A2639" s="7" t="s">
        <v>1809</v>
      </c>
      <c r="B2639" s="7" t="s">
        <v>8950</v>
      </c>
      <c r="C2639" s="7" t="s">
        <v>14030</v>
      </c>
      <c r="D2639" s="7" t="s">
        <v>14031</v>
      </c>
      <c r="E2639" s="7" t="s">
        <v>16098</v>
      </c>
      <c r="F2639" s="7" t="s">
        <v>22500</v>
      </c>
      <c r="G2639" s="8">
        <v>900000</v>
      </c>
      <c r="H2639" s="8">
        <v>0</v>
      </c>
      <c r="I2639" s="9">
        <f t="shared" si="87"/>
        <v>900000</v>
      </c>
      <c r="J2639" s="8">
        <v>900000</v>
      </c>
      <c r="K2639" s="10">
        <f t="shared" si="88"/>
        <v>1</v>
      </c>
    </row>
    <row r="2640" spans="1:11" x14ac:dyDescent="0.25">
      <c r="A2640" s="7" t="s">
        <v>1810</v>
      </c>
      <c r="B2640" s="7" t="s">
        <v>8951</v>
      </c>
      <c r="C2640" s="7" t="s">
        <v>14030</v>
      </c>
      <c r="D2640" s="7" t="s">
        <v>14031</v>
      </c>
      <c r="E2640" s="7" t="s">
        <v>16099</v>
      </c>
      <c r="F2640" s="7" t="s">
        <v>22501</v>
      </c>
      <c r="G2640" s="8">
        <v>645000</v>
      </c>
      <c r="H2640" s="8">
        <v>0</v>
      </c>
      <c r="I2640" s="9">
        <f t="shared" si="87"/>
        <v>645000</v>
      </c>
      <c r="J2640" s="8">
        <v>645000</v>
      </c>
      <c r="K2640" s="10">
        <f t="shared" si="88"/>
        <v>1</v>
      </c>
    </row>
    <row r="2641" spans="1:11" x14ac:dyDescent="0.25">
      <c r="A2641" s="7" t="s">
        <v>1811</v>
      </c>
      <c r="B2641" s="7" t="s">
        <v>8952</v>
      </c>
      <c r="C2641" s="7" t="s">
        <v>14030</v>
      </c>
      <c r="D2641" s="7" t="s">
        <v>14031</v>
      </c>
      <c r="E2641" s="7" t="s">
        <v>16100</v>
      </c>
      <c r="F2641" s="7" t="s">
        <v>22502</v>
      </c>
      <c r="G2641" s="8">
        <v>1005000</v>
      </c>
      <c r="H2641" s="8">
        <v>0</v>
      </c>
      <c r="I2641" s="9">
        <f t="shared" si="87"/>
        <v>1005000</v>
      </c>
      <c r="J2641" s="8">
        <v>1005000</v>
      </c>
      <c r="K2641" s="10">
        <f t="shared" si="88"/>
        <v>1</v>
      </c>
    </row>
    <row r="2642" spans="1:11" x14ac:dyDescent="0.25">
      <c r="A2642" s="7" t="s">
        <v>1812</v>
      </c>
      <c r="B2642" s="7" t="s">
        <v>8953</v>
      </c>
      <c r="C2642" s="7" t="s">
        <v>14030</v>
      </c>
      <c r="D2642" s="7" t="s">
        <v>14031</v>
      </c>
      <c r="E2642" s="7" t="s">
        <v>16101</v>
      </c>
      <c r="F2642" s="7" t="s">
        <v>22503</v>
      </c>
      <c r="G2642" s="8">
        <v>1020000</v>
      </c>
      <c r="H2642" s="8">
        <v>0</v>
      </c>
      <c r="I2642" s="9">
        <f t="shared" si="87"/>
        <v>1020000</v>
      </c>
      <c r="J2642" s="8">
        <v>1020000</v>
      </c>
      <c r="K2642" s="10">
        <f t="shared" si="88"/>
        <v>1</v>
      </c>
    </row>
    <row r="2643" spans="1:11" x14ac:dyDescent="0.25">
      <c r="A2643" s="7" t="s">
        <v>1814</v>
      </c>
      <c r="B2643" s="7" t="s">
        <v>8955</v>
      </c>
      <c r="C2643" s="7" t="s">
        <v>14030</v>
      </c>
      <c r="D2643" s="7" t="s">
        <v>14031</v>
      </c>
      <c r="E2643" s="7" t="s">
        <v>16103</v>
      </c>
      <c r="F2643" s="7" t="s">
        <v>22504</v>
      </c>
      <c r="G2643" s="8">
        <v>1024000</v>
      </c>
      <c r="H2643" s="8">
        <v>0</v>
      </c>
      <c r="I2643" s="9">
        <f t="shared" si="87"/>
        <v>1024000</v>
      </c>
      <c r="J2643" s="8">
        <v>1024000</v>
      </c>
      <c r="K2643" s="10">
        <f t="shared" si="88"/>
        <v>1</v>
      </c>
    </row>
    <row r="2644" spans="1:11" x14ac:dyDescent="0.25">
      <c r="A2644" s="7" t="s">
        <v>1815</v>
      </c>
      <c r="B2644" s="7" t="s">
        <v>8956</v>
      </c>
      <c r="C2644" s="7" t="s">
        <v>14016</v>
      </c>
      <c r="D2644" s="7" t="s">
        <v>14017</v>
      </c>
      <c r="E2644" s="7" t="s">
        <v>16104</v>
      </c>
      <c r="F2644" s="7" t="s">
        <v>22505</v>
      </c>
      <c r="G2644" s="8">
        <v>18145000</v>
      </c>
      <c r="H2644" s="8">
        <v>0</v>
      </c>
      <c r="I2644" s="9">
        <f t="shared" si="87"/>
        <v>18145000</v>
      </c>
      <c r="J2644" s="8">
        <v>16625000</v>
      </c>
      <c r="K2644" s="10">
        <f t="shared" si="88"/>
        <v>0.91623036649214662</v>
      </c>
    </row>
    <row r="2645" spans="1:11" x14ac:dyDescent="0.25">
      <c r="A2645" s="7" t="s">
        <v>1816</v>
      </c>
      <c r="B2645" s="7" t="s">
        <v>8957</v>
      </c>
      <c r="C2645" s="7" t="s">
        <v>14030</v>
      </c>
      <c r="D2645" s="7" t="s">
        <v>14031</v>
      </c>
      <c r="E2645" s="7" t="s">
        <v>16105</v>
      </c>
      <c r="F2645" s="7" t="s">
        <v>22506</v>
      </c>
      <c r="G2645" s="8">
        <v>1024000</v>
      </c>
      <c r="H2645" s="8">
        <v>0</v>
      </c>
      <c r="I2645" s="9">
        <f t="shared" si="87"/>
        <v>1024000</v>
      </c>
      <c r="J2645" s="8">
        <v>1024000</v>
      </c>
      <c r="K2645" s="10">
        <f t="shared" si="88"/>
        <v>1</v>
      </c>
    </row>
    <row r="2646" spans="1:11" x14ac:dyDescent="0.25">
      <c r="A2646" s="7" t="s">
        <v>1817</v>
      </c>
      <c r="B2646" s="7" t="s">
        <v>8958</v>
      </c>
      <c r="C2646" s="7" t="s">
        <v>14030</v>
      </c>
      <c r="D2646" s="7" t="s">
        <v>14031</v>
      </c>
      <c r="E2646" s="7" t="s">
        <v>16106</v>
      </c>
      <c r="F2646" s="7" t="s">
        <v>22507</v>
      </c>
      <c r="G2646" s="8">
        <v>1252800</v>
      </c>
      <c r="H2646" s="8">
        <v>0</v>
      </c>
      <c r="I2646" s="9">
        <f t="shared" si="87"/>
        <v>1252800</v>
      </c>
      <c r="J2646" s="8">
        <v>1252800</v>
      </c>
      <c r="K2646" s="10">
        <f t="shared" si="88"/>
        <v>1</v>
      </c>
    </row>
    <row r="2647" spans="1:11" x14ac:dyDescent="0.25">
      <c r="A2647" s="7" t="s">
        <v>1818</v>
      </c>
      <c r="B2647" s="7" t="s">
        <v>8959</v>
      </c>
      <c r="C2647" s="7" t="s">
        <v>14030</v>
      </c>
      <c r="D2647" s="7" t="s">
        <v>14031</v>
      </c>
      <c r="E2647" s="7" t="s">
        <v>16107</v>
      </c>
      <c r="F2647" s="7" t="s">
        <v>22508</v>
      </c>
      <c r="G2647" s="8">
        <v>649000</v>
      </c>
      <c r="H2647" s="8">
        <v>0</v>
      </c>
      <c r="I2647" s="9">
        <f t="shared" si="87"/>
        <v>649000</v>
      </c>
      <c r="J2647" s="8">
        <v>649000</v>
      </c>
      <c r="K2647" s="10">
        <f t="shared" si="88"/>
        <v>1</v>
      </c>
    </row>
    <row r="2648" spans="1:11" x14ac:dyDescent="0.25">
      <c r="A2648" s="7" t="s">
        <v>1819</v>
      </c>
      <c r="B2648" s="7" t="s">
        <v>8960</v>
      </c>
      <c r="C2648" s="7" t="s">
        <v>14030</v>
      </c>
      <c r="D2648" s="7" t="s">
        <v>14031</v>
      </c>
      <c r="E2648" s="7" t="s">
        <v>16108</v>
      </c>
      <c r="F2648" s="7" t="s">
        <v>22509</v>
      </c>
      <c r="G2648" s="8">
        <v>3166667</v>
      </c>
      <c r="H2648" s="8">
        <v>0</v>
      </c>
      <c r="I2648" s="9">
        <f t="shared" si="87"/>
        <v>3166667</v>
      </c>
      <c r="J2648" s="8">
        <v>3166667</v>
      </c>
      <c r="K2648" s="10">
        <f t="shared" si="88"/>
        <v>1</v>
      </c>
    </row>
    <row r="2649" spans="1:11" x14ac:dyDescent="0.25">
      <c r="A2649" s="7" t="s">
        <v>1820</v>
      </c>
      <c r="B2649" s="7" t="s">
        <v>8961</v>
      </c>
      <c r="C2649" s="7" t="s">
        <v>14016</v>
      </c>
      <c r="D2649" s="7" t="s">
        <v>14017</v>
      </c>
      <c r="E2649" s="7" t="s">
        <v>16109</v>
      </c>
      <c r="F2649" s="7" t="s">
        <v>22510</v>
      </c>
      <c r="G2649" s="8">
        <v>7186667</v>
      </c>
      <c r="H2649" s="8">
        <v>0</v>
      </c>
      <c r="I2649" s="9">
        <f t="shared" si="87"/>
        <v>7186667</v>
      </c>
      <c r="J2649" s="8">
        <v>7186667</v>
      </c>
      <c r="K2649" s="10">
        <f t="shared" si="88"/>
        <v>1</v>
      </c>
    </row>
    <row r="2650" spans="1:11" x14ac:dyDescent="0.25">
      <c r="A2650" s="7" t="s">
        <v>1821</v>
      </c>
      <c r="B2650" s="7" t="s">
        <v>8962</v>
      </c>
      <c r="C2650" s="7" t="s">
        <v>14016</v>
      </c>
      <c r="D2650" s="7" t="s">
        <v>14017</v>
      </c>
      <c r="E2650" s="7" t="s">
        <v>16110</v>
      </c>
      <c r="F2650" s="7" t="s">
        <v>22511</v>
      </c>
      <c r="G2650" s="8">
        <v>7186667</v>
      </c>
      <c r="H2650" s="8">
        <v>0</v>
      </c>
      <c r="I2650" s="9">
        <f t="shared" si="87"/>
        <v>7186667</v>
      </c>
      <c r="J2650" s="8">
        <v>7186667</v>
      </c>
      <c r="K2650" s="10">
        <f t="shared" si="88"/>
        <v>1</v>
      </c>
    </row>
    <row r="2651" spans="1:11" x14ac:dyDescent="0.25">
      <c r="A2651" s="7" t="s">
        <v>1822</v>
      </c>
      <c r="B2651" s="7" t="s">
        <v>8963</v>
      </c>
      <c r="C2651" s="7" t="s">
        <v>14016</v>
      </c>
      <c r="D2651" s="7" t="s">
        <v>14017</v>
      </c>
      <c r="E2651" s="7" t="s">
        <v>16111</v>
      </c>
      <c r="F2651" s="7" t="s">
        <v>22512</v>
      </c>
      <c r="G2651" s="8">
        <v>5700000</v>
      </c>
      <c r="H2651" s="8">
        <v>0</v>
      </c>
      <c r="I2651" s="9">
        <f t="shared" si="87"/>
        <v>5700000</v>
      </c>
      <c r="J2651" s="8">
        <v>5700000</v>
      </c>
      <c r="K2651" s="10">
        <f t="shared" si="88"/>
        <v>1</v>
      </c>
    </row>
    <row r="2652" spans="1:11" x14ac:dyDescent="0.25">
      <c r="A2652" s="7" t="s">
        <v>1823</v>
      </c>
      <c r="B2652" s="7" t="s">
        <v>8964</v>
      </c>
      <c r="C2652" s="7" t="s">
        <v>14016</v>
      </c>
      <c r="D2652" s="7" t="s">
        <v>14017</v>
      </c>
      <c r="E2652" s="7" t="s">
        <v>16112</v>
      </c>
      <c r="F2652" s="7" t="s">
        <v>22513</v>
      </c>
      <c r="G2652" s="8">
        <v>5700000</v>
      </c>
      <c r="H2652" s="8">
        <v>0</v>
      </c>
      <c r="I2652" s="9">
        <f t="shared" si="87"/>
        <v>5700000</v>
      </c>
      <c r="J2652" s="8">
        <v>5700000</v>
      </c>
      <c r="K2652" s="10">
        <f t="shared" si="88"/>
        <v>1</v>
      </c>
    </row>
    <row r="2653" spans="1:11" x14ac:dyDescent="0.25">
      <c r="A2653" s="7" t="s">
        <v>1825</v>
      </c>
      <c r="B2653" s="7" t="s">
        <v>8966</v>
      </c>
      <c r="C2653" s="7" t="s">
        <v>14016</v>
      </c>
      <c r="D2653" s="7" t="s">
        <v>14017</v>
      </c>
      <c r="E2653" s="7" t="s">
        <v>16114</v>
      </c>
      <c r="F2653" s="7" t="s">
        <v>22514</v>
      </c>
      <c r="G2653" s="8">
        <v>5700000</v>
      </c>
      <c r="H2653" s="8">
        <v>0</v>
      </c>
      <c r="I2653" s="9">
        <f t="shared" si="87"/>
        <v>5700000</v>
      </c>
      <c r="J2653" s="8">
        <v>5700000</v>
      </c>
      <c r="K2653" s="10">
        <f t="shared" si="88"/>
        <v>1</v>
      </c>
    </row>
    <row r="2654" spans="1:11" x14ac:dyDescent="0.25">
      <c r="A2654" s="7" t="s">
        <v>1826</v>
      </c>
      <c r="B2654" s="7" t="s">
        <v>8967</v>
      </c>
      <c r="C2654" s="7" t="s">
        <v>14016</v>
      </c>
      <c r="D2654" s="7" t="s">
        <v>14017</v>
      </c>
      <c r="E2654" s="7" t="s">
        <v>16115</v>
      </c>
      <c r="F2654" s="7" t="s">
        <v>22515</v>
      </c>
      <c r="G2654" s="8">
        <v>6365000</v>
      </c>
      <c r="H2654" s="8">
        <v>0</v>
      </c>
      <c r="I2654" s="9">
        <f t="shared" si="87"/>
        <v>6365000</v>
      </c>
      <c r="J2654" s="8">
        <v>5700000</v>
      </c>
      <c r="K2654" s="10">
        <f t="shared" si="88"/>
        <v>0.89552238805970152</v>
      </c>
    </row>
    <row r="2655" spans="1:11" x14ac:dyDescent="0.25">
      <c r="A2655" s="7" t="s">
        <v>1827</v>
      </c>
      <c r="B2655" s="7" t="s">
        <v>8968</v>
      </c>
      <c r="C2655" s="7" t="s">
        <v>14016</v>
      </c>
      <c r="D2655" s="7" t="s">
        <v>14017</v>
      </c>
      <c r="E2655" s="7" t="s">
        <v>16116</v>
      </c>
      <c r="F2655" s="7" t="s">
        <v>22516</v>
      </c>
      <c r="G2655" s="8">
        <v>5700000</v>
      </c>
      <c r="H2655" s="8">
        <v>0</v>
      </c>
      <c r="I2655" s="9">
        <f t="shared" si="87"/>
        <v>5700000</v>
      </c>
      <c r="J2655" s="8">
        <v>5700000</v>
      </c>
      <c r="K2655" s="10">
        <f t="shared" si="88"/>
        <v>1</v>
      </c>
    </row>
    <row r="2656" spans="1:11" x14ac:dyDescent="0.25">
      <c r="A2656" s="7" t="s">
        <v>1828</v>
      </c>
      <c r="B2656" s="7" t="s">
        <v>8969</v>
      </c>
      <c r="C2656" s="7" t="s">
        <v>14016</v>
      </c>
      <c r="D2656" s="7" t="s">
        <v>14017</v>
      </c>
      <c r="E2656" s="7" t="s">
        <v>16117</v>
      </c>
      <c r="F2656" s="7" t="s">
        <v>22517</v>
      </c>
      <c r="G2656" s="8">
        <v>5700000</v>
      </c>
      <c r="H2656" s="8">
        <v>0</v>
      </c>
      <c r="I2656" s="9">
        <f t="shared" si="87"/>
        <v>5700000</v>
      </c>
      <c r="J2656" s="8">
        <v>4180000</v>
      </c>
      <c r="K2656" s="10">
        <f t="shared" si="88"/>
        <v>0.73333333333333328</v>
      </c>
    </row>
    <row r="2657" spans="1:11" x14ac:dyDescent="0.25">
      <c r="A2657" s="7" t="s">
        <v>1829</v>
      </c>
      <c r="B2657" s="7" t="s">
        <v>8970</v>
      </c>
      <c r="C2657" s="7" t="s">
        <v>14016</v>
      </c>
      <c r="D2657" s="7" t="s">
        <v>14017</v>
      </c>
      <c r="E2657" s="7" t="s">
        <v>16118</v>
      </c>
      <c r="F2657" s="7" t="s">
        <v>22518</v>
      </c>
      <c r="G2657" s="8">
        <v>5700000</v>
      </c>
      <c r="H2657" s="8">
        <v>0</v>
      </c>
      <c r="I2657" s="9">
        <f t="shared" si="87"/>
        <v>5700000</v>
      </c>
      <c r="J2657" s="8">
        <v>5700000</v>
      </c>
      <c r="K2657" s="10">
        <f t="shared" si="88"/>
        <v>1</v>
      </c>
    </row>
    <row r="2658" spans="1:11" x14ac:dyDescent="0.25">
      <c r="A2658" s="7" t="s">
        <v>1830</v>
      </c>
      <c r="B2658" s="7" t="s">
        <v>8971</v>
      </c>
      <c r="C2658" s="7" t="s">
        <v>14016</v>
      </c>
      <c r="D2658" s="7" t="s">
        <v>14017</v>
      </c>
      <c r="E2658" s="7" t="s">
        <v>16119</v>
      </c>
      <c r="F2658" s="7" t="s">
        <v>22519</v>
      </c>
      <c r="G2658" s="8">
        <v>5700000</v>
      </c>
      <c r="H2658" s="8">
        <v>0</v>
      </c>
      <c r="I2658" s="9">
        <f t="shared" si="87"/>
        <v>5700000</v>
      </c>
      <c r="J2658" s="8">
        <v>5700000</v>
      </c>
      <c r="K2658" s="10">
        <f t="shared" si="88"/>
        <v>1</v>
      </c>
    </row>
    <row r="2659" spans="1:11" x14ac:dyDescent="0.25">
      <c r="A2659" s="7" t="s">
        <v>1831</v>
      </c>
      <c r="B2659" s="7" t="s">
        <v>8972</v>
      </c>
      <c r="C2659" s="7" t="s">
        <v>14016</v>
      </c>
      <c r="D2659" s="7" t="s">
        <v>14017</v>
      </c>
      <c r="E2659" s="7" t="s">
        <v>16120</v>
      </c>
      <c r="F2659" s="7" t="s">
        <v>22520</v>
      </c>
      <c r="G2659" s="8">
        <v>5700000</v>
      </c>
      <c r="H2659" s="8">
        <v>0</v>
      </c>
      <c r="I2659" s="9">
        <f t="shared" si="87"/>
        <v>5700000</v>
      </c>
      <c r="J2659" s="8">
        <v>0</v>
      </c>
      <c r="K2659" s="10">
        <f t="shared" si="88"/>
        <v>0</v>
      </c>
    </row>
    <row r="2660" spans="1:11" x14ac:dyDescent="0.25">
      <c r="A2660" s="7" t="s">
        <v>1832</v>
      </c>
      <c r="B2660" s="7" t="s">
        <v>8973</v>
      </c>
      <c r="C2660" s="7" t="s">
        <v>14030</v>
      </c>
      <c r="D2660" s="7" t="s">
        <v>14031</v>
      </c>
      <c r="E2660" s="7" t="s">
        <v>16121</v>
      </c>
      <c r="F2660" s="7" t="s">
        <v>22521</v>
      </c>
      <c r="G2660" s="8">
        <v>1767333</v>
      </c>
      <c r="H2660" s="8">
        <v>0</v>
      </c>
      <c r="I2660" s="9">
        <f t="shared" si="87"/>
        <v>1767333</v>
      </c>
      <c r="J2660" s="8">
        <v>1767333</v>
      </c>
      <c r="K2660" s="10">
        <f t="shared" si="88"/>
        <v>1</v>
      </c>
    </row>
    <row r="2661" spans="1:11" x14ac:dyDescent="0.25">
      <c r="A2661" s="7" t="s">
        <v>1833</v>
      </c>
      <c r="B2661" s="7" t="s">
        <v>8974</v>
      </c>
      <c r="C2661" s="7" t="s">
        <v>14016</v>
      </c>
      <c r="D2661" s="7" t="s">
        <v>14017</v>
      </c>
      <c r="E2661" s="7" t="s">
        <v>16122</v>
      </c>
      <c r="F2661" s="7" t="s">
        <v>21667</v>
      </c>
      <c r="G2661" s="8">
        <v>5890000</v>
      </c>
      <c r="H2661" s="8">
        <v>0</v>
      </c>
      <c r="I2661" s="9">
        <f t="shared" si="87"/>
        <v>5890000</v>
      </c>
      <c r="J2661" s="8">
        <v>5890000</v>
      </c>
      <c r="K2661" s="10">
        <f t="shared" si="88"/>
        <v>1</v>
      </c>
    </row>
    <row r="2662" spans="1:11" x14ac:dyDescent="0.25">
      <c r="A2662" s="7" t="s">
        <v>1834</v>
      </c>
      <c r="B2662" s="7" t="s">
        <v>8975</v>
      </c>
      <c r="C2662" s="7" t="s">
        <v>14016</v>
      </c>
      <c r="D2662" s="7" t="s">
        <v>14017</v>
      </c>
      <c r="E2662" s="7" t="s">
        <v>16123</v>
      </c>
      <c r="F2662" s="7" t="s">
        <v>21659</v>
      </c>
      <c r="G2662" s="8">
        <v>5890000</v>
      </c>
      <c r="H2662" s="8">
        <v>0</v>
      </c>
      <c r="I2662" s="9">
        <f t="shared" si="87"/>
        <v>5890000</v>
      </c>
      <c r="J2662" s="8">
        <v>5890000</v>
      </c>
      <c r="K2662" s="10">
        <f t="shared" si="88"/>
        <v>1</v>
      </c>
    </row>
    <row r="2663" spans="1:11" x14ac:dyDescent="0.25">
      <c r="A2663" s="7" t="s">
        <v>1836</v>
      </c>
      <c r="B2663" s="7" t="s">
        <v>8977</v>
      </c>
      <c r="C2663" s="7" t="s">
        <v>14016</v>
      </c>
      <c r="D2663" s="7" t="s">
        <v>14017</v>
      </c>
      <c r="E2663" s="7" t="s">
        <v>16125</v>
      </c>
      <c r="F2663" s="7" t="s">
        <v>21668</v>
      </c>
      <c r="G2663" s="8">
        <v>5890000</v>
      </c>
      <c r="H2663" s="8">
        <v>0</v>
      </c>
      <c r="I2663" s="9">
        <f t="shared" si="87"/>
        <v>5890000</v>
      </c>
      <c r="J2663" s="8">
        <v>5890000</v>
      </c>
      <c r="K2663" s="10">
        <f t="shared" si="88"/>
        <v>1</v>
      </c>
    </row>
    <row r="2664" spans="1:11" x14ac:dyDescent="0.25">
      <c r="A2664" s="7" t="s">
        <v>1837</v>
      </c>
      <c r="B2664" s="7" t="s">
        <v>8978</v>
      </c>
      <c r="C2664" s="7" t="s">
        <v>14016</v>
      </c>
      <c r="D2664" s="7" t="s">
        <v>14017</v>
      </c>
      <c r="E2664" s="7" t="s">
        <v>16126</v>
      </c>
      <c r="F2664" s="7" t="s">
        <v>22523</v>
      </c>
      <c r="G2664" s="8">
        <v>5890000</v>
      </c>
      <c r="H2664" s="8">
        <v>0</v>
      </c>
      <c r="I2664" s="9">
        <f t="shared" si="87"/>
        <v>5890000</v>
      </c>
      <c r="J2664" s="8">
        <v>5890000</v>
      </c>
      <c r="K2664" s="10">
        <f t="shared" si="88"/>
        <v>1</v>
      </c>
    </row>
    <row r="2665" spans="1:11" x14ac:dyDescent="0.25">
      <c r="A2665" s="7" t="s">
        <v>1838</v>
      </c>
      <c r="B2665" s="7" t="s">
        <v>8979</v>
      </c>
      <c r="C2665" s="7" t="s">
        <v>14016</v>
      </c>
      <c r="D2665" s="7" t="s">
        <v>14017</v>
      </c>
      <c r="E2665" s="7" t="s">
        <v>16127</v>
      </c>
      <c r="F2665" s="7" t="s">
        <v>22524</v>
      </c>
      <c r="G2665" s="8">
        <v>5890000</v>
      </c>
      <c r="H2665" s="8">
        <v>0</v>
      </c>
      <c r="I2665" s="9">
        <f t="shared" si="87"/>
        <v>5890000</v>
      </c>
      <c r="J2665" s="8">
        <v>5890000</v>
      </c>
      <c r="K2665" s="10">
        <f t="shared" si="88"/>
        <v>1</v>
      </c>
    </row>
    <row r="2666" spans="1:11" x14ac:dyDescent="0.25">
      <c r="A2666" s="7" t="s">
        <v>1839</v>
      </c>
      <c r="B2666" s="7" t="s">
        <v>8980</v>
      </c>
      <c r="C2666" s="7" t="s">
        <v>14016</v>
      </c>
      <c r="D2666" s="7" t="s">
        <v>14017</v>
      </c>
      <c r="E2666" s="7" t="s">
        <v>16128</v>
      </c>
      <c r="F2666" s="7" t="s">
        <v>22525</v>
      </c>
      <c r="G2666" s="8">
        <v>5890000</v>
      </c>
      <c r="H2666" s="8">
        <v>0</v>
      </c>
      <c r="I2666" s="9">
        <f t="shared" si="87"/>
        <v>5890000</v>
      </c>
      <c r="J2666" s="8">
        <v>5890000</v>
      </c>
      <c r="K2666" s="10">
        <f t="shared" si="88"/>
        <v>1</v>
      </c>
    </row>
    <row r="2667" spans="1:11" x14ac:dyDescent="0.25">
      <c r="A2667" s="7" t="s">
        <v>1840</v>
      </c>
      <c r="B2667" s="7" t="s">
        <v>8981</v>
      </c>
      <c r="C2667" s="7" t="s">
        <v>14016</v>
      </c>
      <c r="D2667" s="7" t="s">
        <v>14017</v>
      </c>
      <c r="E2667" s="7" t="s">
        <v>16129</v>
      </c>
      <c r="F2667" s="7" t="s">
        <v>22526</v>
      </c>
      <c r="G2667" s="8">
        <v>2833333</v>
      </c>
      <c r="H2667" s="8">
        <v>0</v>
      </c>
      <c r="I2667" s="9">
        <f t="shared" si="87"/>
        <v>2833333</v>
      </c>
      <c r="J2667" s="8">
        <v>2833333</v>
      </c>
      <c r="K2667" s="10">
        <f t="shared" si="88"/>
        <v>1</v>
      </c>
    </row>
    <row r="2668" spans="1:11" x14ac:dyDescent="0.25">
      <c r="A2668" s="7" t="s">
        <v>1841</v>
      </c>
      <c r="B2668" s="7" t="s">
        <v>8982</v>
      </c>
      <c r="C2668" s="7" t="s">
        <v>14016</v>
      </c>
      <c r="D2668" s="7" t="s">
        <v>14017</v>
      </c>
      <c r="E2668" s="7" t="s">
        <v>16130</v>
      </c>
      <c r="F2668" s="7" t="s">
        <v>22527</v>
      </c>
      <c r="G2668" s="8">
        <v>3400000</v>
      </c>
      <c r="H2668" s="8">
        <v>0</v>
      </c>
      <c r="I2668" s="9">
        <f t="shared" si="87"/>
        <v>3400000</v>
      </c>
      <c r="J2668" s="8">
        <v>3400000</v>
      </c>
      <c r="K2668" s="10">
        <f t="shared" si="88"/>
        <v>1</v>
      </c>
    </row>
    <row r="2669" spans="1:11" x14ac:dyDescent="0.25">
      <c r="A2669" s="7" t="s">
        <v>1842</v>
      </c>
      <c r="B2669" s="7" t="s">
        <v>8983</v>
      </c>
      <c r="C2669" s="7" t="s">
        <v>14016</v>
      </c>
      <c r="D2669" s="7" t="s">
        <v>14017</v>
      </c>
      <c r="E2669" s="7" t="s">
        <v>16131</v>
      </c>
      <c r="F2669" s="7" t="s">
        <v>22528</v>
      </c>
      <c r="G2669" s="8">
        <v>12065000</v>
      </c>
      <c r="H2669" s="8">
        <v>1140000</v>
      </c>
      <c r="I2669" s="9">
        <f t="shared" si="87"/>
        <v>10925000</v>
      </c>
      <c r="J2669" s="8">
        <v>10925000</v>
      </c>
      <c r="K2669" s="10">
        <f t="shared" si="88"/>
        <v>1</v>
      </c>
    </row>
    <row r="2670" spans="1:11" x14ac:dyDescent="0.25">
      <c r="A2670" s="7" t="s">
        <v>1843</v>
      </c>
      <c r="B2670" s="7" t="s">
        <v>8984</v>
      </c>
      <c r="C2670" s="7" t="s">
        <v>14016</v>
      </c>
      <c r="D2670" s="7" t="s">
        <v>14017</v>
      </c>
      <c r="E2670" s="7" t="s">
        <v>16132</v>
      </c>
      <c r="F2670" s="7" t="s">
        <v>22529</v>
      </c>
      <c r="G2670" s="8">
        <v>6460000</v>
      </c>
      <c r="H2670" s="8">
        <v>0</v>
      </c>
      <c r="I2670" s="9">
        <f t="shared" si="87"/>
        <v>6460000</v>
      </c>
      <c r="J2670" s="8">
        <v>6460000</v>
      </c>
      <c r="K2670" s="10">
        <f t="shared" si="88"/>
        <v>1</v>
      </c>
    </row>
    <row r="2671" spans="1:11" x14ac:dyDescent="0.25">
      <c r="A2671" s="7" t="s">
        <v>1844</v>
      </c>
      <c r="B2671" s="7" t="s">
        <v>8985</v>
      </c>
      <c r="C2671" s="7" t="s">
        <v>14016</v>
      </c>
      <c r="D2671" s="7" t="s">
        <v>14017</v>
      </c>
      <c r="E2671" s="7" t="s">
        <v>16133</v>
      </c>
      <c r="F2671" s="7" t="s">
        <v>21669</v>
      </c>
      <c r="G2671" s="8">
        <v>6460000</v>
      </c>
      <c r="H2671" s="8">
        <v>0</v>
      </c>
      <c r="I2671" s="9">
        <f t="shared" si="87"/>
        <v>6460000</v>
      </c>
      <c r="J2671" s="8">
        <v>6460000</v>
      </c>
      <c r="K2671" s="10">
        <f t="shared" si="88"/>
        <v>1</v>
      </c>
    </row>
    <row r="2672" spans="1:11" x14ac:dyDescent="0.25">
      <c r="A2672" s="7" t="s">
        <v>1845</v>
      </c>
      <c r="B2672" s="7" t="s">
        <v>8986</v>
      </c>
      <c r="C2672" s="7" t="s">
        <v>14016</v>
      </c>
      <c r="D2672" s="7" t="s">
        <v>14017</v>
      </c>
      <c r="E2672" s="7" t="s">
        <v>16134</v>
      </c>
      <c r="F2672" s="7" t="s">
        <v>21694</v>
      </c>
      <c r="G2672" s="8">
        <v>6555000</v>
      </c>
      <c r="H2672" s="8">
        <v>0</v>
      </c>
      <c r="I2672" s="9">
        <f t="shared" si="87"/>
        <v>6555000</v>
      </c>
      <c r="J2672" s="8">
        <v>2850000</v>
      </c>
      <c r="K2672" s="10">
        <f t="shared" si="88"/>
        <v>0.43478260869565216</v>
      </c>
    </row>
    <row r="2673" spans="1:11" x14ac:dyDescent="0.25">
      <c r="A2673" s="7" t="s">
        <v>1847</v>
      </c>
      <c r="B2673" s="7" t="s">
        <v>8988</v>
      </c>
      <c r="C2673" s="7" t="s">
        <v>14016</v>
      </c>
      <c r="D2673" s="7" t="s">
        <v>14017</v>
      </c>
      <c r="E2673" s="7" t="s">
        <v>16136</v>
      </c>
      <c r="F2673" s="7" t="s">
        <v>22531</v>
      </c>
      <c r="G2673" s="8">
        <v>6555000</v>
      </c>
      <c r="H2673" s="8">
        <v>0</v>
      </c>
      <c r="I2673" s="9">
        <f t="shared" si="87"/>
        <v>6555000</v>
      </c>
      <c r="J2673" s="8">
        <v>6555000</v>
      </c>
      <c r="K2673" s="10">
        <f t="shared" si="88"/>
        <v>1</v>
      </c>
    </row>
    <row r="2674" spans="1:11" x14ac:dyDescent="0.25">
      <c r="A2674" s="7" t="s">
        <v>1848</v>
      </c>
      <c r="B2674" s="7" t="s">
        <v>8989</v>
      </c>
      <c r="C2674" s="7" t="s">
        <v>14016</v>
      </c>
      <c r="D2674" s="7" t="s">
        <v>14017</v>
      </c>
      <c r="E2674" s="7" t="s">
        <v>16137</v>
      </c>
      <c r="F2674" s="7" t="s">
        <v>22532</v>
      </c>
      <c r="G2674" s="8">
        <v>2280000</v>
      </c>
      <c r="H2674" s="8">
        <v>0</v>
      </c>
      <c r="I2674" s="9">
        <f t="shared" si="87"/>
        <v>2280000</v>
      </c>
      <c r="J2674" s="8">
        <v>2280000</v>
      </c>
      <c r="K2674" s="10">
        <f t="shared" si="88"/>
        <v>1</v>
      </c>
    </row>
    <row r="2675" spans="1:11" x14ac:dyDescent="0.25">
      <c r="A2675" s="7" t="s">
        <v>1849</v>
      </c>
      <c r="B2675" s="7" t="s">
        <v>8990</v>
      </c>
      <c r="C2675" s="7" t="s">
        <v>14066</v>
      </c>
      <c r="D2675" s="7" t="s">
        <v>14067</v>
      </c>
      <c r="E2675" s="7" t="s">
        <v>16138</v>
      </c>
      <c r="F2675" s="7" t="s">
        <v>22533</v>
      </c>
      <c r="G2675" s="8">
        <v>3147174</v>
      </c>
      <c r="H2675" s="8">
        <v>0</v>
      </c>
      <c r="I2675" s="9">
        <f t="shared" si="87"/>
        <v>3147174</v>
      </c>
      <c r="J2675" s="8">
        <v>3147174</v>
      </c>
      <c r="K2675" s="10">
        <f t="shared" si="88"/>
        <v>1</v>
      </c>
    </row>
    <row r="2676" spans="1:11" x14ac:dyDescent="0.25">
      <c r="A2676" s="7" t="s">
        <v>1850</v>
      </c>
      <c r="B2676" s="7" t="s">
        <v>8991</v>
      </c>
      <c r="C2676" s="7" t="s">
        <v>14016</v>
      </c>
      <c r="D2676" s="7" t="s">
        <v>14017</v>
      </c>
      <c r="E2676" s="7" t="s">
        <v>16139</v>
      </c>
      <c r="F2676" s="7" t="s">
        <v>22534</v>
      </c>
      <c r="G2676" s="8">
        <v>12063333</v>
      </c>
      <c r="H2676" s="8">
        <v>0</v>
      </c>
      <c r="I2676" s="9">
        <f t="shared" si="87"/>
        <v>12063333</v>
      </c>
      <c r="J2676" s="8">
        <v>12063333</v>
      </c>
      <c r="K2676" s="10">
        <f t="shared" si="88"/>
        <v>1</v>
      </c>
    </row>
    <row r="2677" spans="1:11" x14ac:dyDescent="0.25">
      <c r="A2677" s="7" t="s">
        <v>1851</v>
      </c>
      <c r="B2677" s="7" t="s">
        <v>8992</v>
      </c>
      <c r="C2677" s="7" t="s">
        <v>14016</v>
      </c>
      <c r="D2677" s="7" t="s">
        <v>14017</v>
      </c>
      <c r="E2677" s="7" t="s">
        <v>16140</v>
      </c>
      <c r="F2677" s="7" t="s">
        <v>22535</v>
      </c>
      <c r="G2677" s="8">
        <v>12063333</v>
      </c>
      <c r="H2677" s="8">
        <v>0</v>
      </c>
      <c r="I2677" s="9">
        <f t="shared" si="87"/>
        <v>12063333</v>
      </c>
      <c r="J2677" s="8">
        <v>12063333</v>
      </c>
      <c r="K2677" s="10">
        <f t="shared" si="88"/>
        <v>1</v>
      </c>
    </row>
    <row r="2678" spans="1:11" x14ac:dyDescent="0.25">
      <c r="A2678" s="7" t="s">
        <v>1852</v>
      </c>
      <c r="B2678" s="7" t="s">
        <v>8993</v>
      </c>
      <c r="C2678" s="7" t="s">
        <v>14016</v>
      </c>
      <c r="D2678" s="7" t="s">
        <v>14017</v>
      </c>
      <c r="E2678" s="7" t="s">
        <v>16141</v>
      </c>
      <c r="F2678" s="7" t="s">
        <v>22536</v>
      </c>
      <c r="G2678" s="8">
        <v>9013333</v>
      </c>
      <c r="H2678" s="8">
        <v>0</v>
      </c>
      <c r="I2678" s="9">
        <f t="shared" si="87"/>
        <v>9013333</v>
      </c>
      <c r="J2678" s="8">
        <v>9013333</v>
      </c>
      <c r="K2678" s="10">
        <f t="shared" si="88"/>
        <v>1</v>
      </c>
    </row>
    <row r="2679" spans="1:11" x14ac:dyDescent="0.25">
      <c r="A2679" s="7" t="s">
        <v>1853</v>
      </c>
      <c r="B2679" s="7" t="s">
        <v>8994</v>
      </c>
      <c r="C2679" s="7" t="s">
        <v>14016</v>
      </c>
      <c r="D2679" s="7" t="s">
        <v>14017</v>
      </c>
      <c r="E2679" s="7" t="s">
        <v>16142</v>
      </c>
      <c r="F2679" s="7" t="s">
        <v>22537</v>
      </c>
      <c r="G2679" s="8">
        <v>12063333</v>
      </c>
      <c r="H2679" s="8">
        <v>0</v>
      </c>
      <c r="I2679" s="9">
        <f t="shared" si="87"/>
        <v>12063333</v>
      </c>
      <c r="J2679" s="8">
        <v>12063333</v>
      </c>
      <c r="K2679" s="10">
        <f t="shared" si="88"/>
        <v>1</v>
      </c>
    </row>
    <row r="2680" spans="1:11" x14ac:dyDescent="0.25">
      <c r="A2680" s="7" t="s">
        <v>1854</v>
      </c>
      <c r="B2680" s="7" t="s">
        <v>8995</v>
      </c>
      <c r="C2680" s="7" t="s">
        <v>14016</v>
      </c>
      <c r="D2680" s="7" t="s">
        <v>14017</v>
      </c>
      <c r="E2680" s="7" t="s">
        <v>16143</v>
      </c>
      <c r="F2680" s="7" t="s">
        <v>22538</v>
      </c>
      <c r="G2680" s="8">
        <v>12063333</v>
      </c>
      <c r="H2680" s="8">
        <v>0</v>
      </c>
      <c r="I2680" s="9">
        <f t="shared" si="87"/>
        <v>12063333</v>
      </c>
      <c r="J2680" s="8">
        <v>12063333</v>
      </c>
      <c r="K2680" s="10">
        <f t="shared" si="88"/>
        <v>1</v>
      </c>
    </row>
    <row r="2681" spans="1:11" x14ac:dyDescent="0.25">
      <c r="A2681" s="7" t="s">
        <v>1855</v>
      </c>
      <c r="B2681" s="7" t="s">
        <v>8996</v>
      </c>
      <c r="C2681" s="7" t="s">
        <v>14016</v>
      </c>
      <c r="D2681" s="7" t="s">
        <v>14017</v>
      </c>
      <c r="E2681" s="7" t="s">
        <v>16144</v>
      </c>
      <c r="F2681" s="7" t="s">
        <v>21238</v>
      </c>
      <c r="G2681" s="8">
        <v>1360000</v>
      </c>
      <c r="H2681" s="8">
        <v>0</v>
      </c>
      <c r="I2681" s="9">
        <f t="shared" si="87"/>
        <v>1360000</v>
      </c>
      <c r="J2681" s="8">
        <v>1360000</v>
      </c>
      <c r="K2681" s="10">
        <f t="shared" si="88"/>
        <v>1</v>
      </c>
    </row>
    <row r="2682" spans="1:11" x14ac:dyDescent="0.25">
      <c r="A2682" s="7" t="s">
        <v>1856</v>
      </c>
      <c r="B2682" s="7" t="s">
        <v>8997</v>
      </c>
      <c r="C2682" s="7" t="s">
        <v>14016</v>
      </c>
      <c r="D2682" s="7" t="s">
        <v>14017</v>
      </c>
      <c r="E2682" s="7" t="s">
        <v>16145</v>
      </c>
      <c r="F2682" s="7" t="s">
        <v>22539</v>
      </c>
      <c r="G2682" s="8">
        <v>3290000</v>
      </c>
      <c r="H2682" s="8">
        <v>0</v>
      </c>
      <c r="I2682" s="9">
        <f t="shared" si="87"/>
        <v>3290000</v>
      </c>
      <c r="J2682" s="8">
        <v>3290000</v>
      </c>
      <c r="K2682" s="10">
        <f t="shared" si="88"/>
        <v>1</v>
      </c>
    </row>
    <row r="2683" spans="1:11" x14ac:dyDescent="0.25">
      <c r="A2683" s="7" t="s">
        <v>1858</v>
      </c>
      <c r="B2683" s="7" t="s">
        <v>8999</v>
      </c>
      <c r="C2683" s="7" t="s">
        <v>14016</v>
      </c>
      <c r="D2683" s="7" t="s">
        <v>14017</v>
      </c>
      <c r="E2683" s="7" t="s">
        <v>16147</v>
      </c>
      <c r="F2683" s="7" t="s">
        <v>22540</v>
      </c>
      <c r="G2683" s="8">
        <v>3290000</v>
      </c>
      <c r="H2683" s="8">
        <v>0</v>
      </c>
      <c r="I2683" s="9">
        <f t="shared" si="87"/>
        <v>3290000</v>
      </c>
      <c r="J2683" s="8">
        <v>3290000</v>
      </c>
      <c r="K2683" s="10">
        <f t="shared" si="88"/>
        <v>1</v>
      </c>
    </row>
    <row r="2684" spans="1:11" x14ac:dyDescent="0.25">
      <c r="A2684" s="7" t="s">
        <v>1859</v>
      </c>
      <c r="B2684" s="7" t="s">
        <v>9000</v>
      </c>
      <c r="C2684" s="7" t="s">
        <v>14016</v>
      </c>
      <c r="D2684" s="7" t="s">
        <v>14017</v>
      </c>
      <c r="E2684" s="7" t="s">
        <v>16148</v>
      </c>
      <c r="F2684" s="7" t="s">
        <v>22541</v>
      </c>
      <c r="G2684" s="8">
        <v>3133333</v>
      </c>
      <c r="H2684" s="8">
        <v>0</v>
      </c>
      <c r="I2684" s="9">
        <f t="shared" si="87"/>
        <v>3133333</v>
      </c>
      <c r="J2684" s="8">
        <v>3133333</v>
      </c>
      <c r="K2684" s="10">
        <f t="shared" si="88"/>
        <v>1</v>
      </c>
    </row>
    <row r="2685" spans="1:11" x14ac:dyDescent="0.25">
      <c r="A2685" s="7" t="s">
        <v>1860</v>
      </c>
      <c r="B2685" s="7" t="s">
        <v>9001</v>
      </c>
      <c r="C2685" s="7" t="s">
        <v>14016</v>
      </c>
      <c r="D2685" s="7" t="s">
        <v>14017</v>
      </c>
      <c r="E2685" s="7" t="s">
        <v>16149</v>
      </c>
      <c r="F2685" s="7" t="s">
        <v>22542</v>
      </c>
      <c r="G2685" s="8">
        <v>12063333</v>
      </c>
      <c r="H2685" s="8">
        <v>0</v>
      </c>
      <c r="I2685" s="9">
        <f t="shared" si="87"/>
        <v>12063333</v>
      </c>
      <c r="J2685" s="8">
        <v>12063333</v>
      </c>
      <c r="K2685" s="10">
        <f t="shared" si="88"/>
        <v>1</v>
      </c>
    </row>
    <row r="2686" spans="1:11" x14ac:dyDescent="0.25">
      <c r="A2686" s="7" t="s">
        <v>1861</v>
      </c>
      <c r="B2686" s="7" t="s">
        <v>9002</v>
      </c>
      <c r="C2686" s="7" t="s">
        <v>14016</v>
      </c>
      <c r="D2686" s="7" t="s">
        <v>14017</v>
      </c>
      <c r="E2686" s="7" t="s">
        <v>16150</v>
      </c>
      <c r="F2686" s="7" t="s">
        <v>22543</v>
      </c>
      <c r="G2686" s="8">
        <v>12063333</v>
      </c>
      <c r="H2686" s="8">
        <v>0</v>
      </c>
      <c r="I2686" s="9">
        <f t="shared" si="87"/>
        <v>12063333</v>
      </c>
      <c r="J2686" s="8">
        <v>12063333</v>
      </c>
      <c r="K2686" s="10">
        <f t="shared" si="88"/>
        <v>1</v>
      </c>
    </row>
    <row r="2687" spans="1:11" x14ac:dyDescent="0.25">
      <c r="A2687" s="7" t="s">
        <v>1862</v>
      </c>
      <c r="B2687" s="7" t="s">
        <v>9003</v>
      </c>
      <c r="C2687" s="7" t="s">
        <v>14016</v>
      </c>
      <c r="D2687" s="7" t="s">
        <v>14017</v>
      </c>
      <c r="E2687" s="7" t="s">
        <v>16151</v>
      </c>
      <c r="F2687" s="7" t="s">
        <v>22544</v>
      </c>
      <c r="G2687" s="8">
        <v>12533333</v>
      </c>
      <c r="H2687" s="8">
        <v>0</v>
      </c>
      <c r="I2687" s="9">
        <f t="shared" si="87"/>
        <v>12533333</v>
      </c>
      <c r="J2687" s="8">
        <v>12533333</v>
      </c>
      <c r="K2687" s="10">
        <f t="shared" si="88"/>
        <v>1</v>
      </c>
    </row>
    <row r="2688" spans="1:11" x14ac:dyDescent="0.25">
      <c r="A2688" s="7" t="s">
        <v>1863</v>
      </c>
      <c r="B2688" s="7" t="s">
        <v>9004</v>
      </c>
      <c r="C2688" s="7" t="s">
        <v>14016</v>
      </c>
      <c r="D2688" s="7" t="s">
        <v>14017</v>
      </c>
      <c r="E2688" s="7" t="s">
        <v>16152</v>
      </c>
      <c r="F2688" s="7" t="s">
        <v>22545</v>
      </c>
      <c r="G2688" s="8">
        <v>100000</v>
      </c>
      <c r="H2688" s="8">
        <v>0</v>
      </c>
      <c r="I2688" s="9">
        <f t="shared" si="87"/>
        <v>100000</v>
      </c>
      <c r="J2688" s="8">
        <v>100000</v>
      </c>
      <c r="K2688" s="10">
        <f t="shared" si="88"/>
        <v>1</v>
      </c>
    </row>
    <row r="2689" spans="1:11" x14ac:dyDescent="0.25">
      <c r="A2689" s="7" t="s">
        <v>1864</v>
      </c>
      <c r="B2689" s="7" t="s">
        <v>9005</v>
      </c>
      <c r="C2689" s="7" t="s">
        <v>14016</v>
      </c>
      <c r="D2689" s="7" t="s">
        <v>14017</v>
      </c>
      <c r="E2689" s="7" t="s">
        <v>16153</v>
      </c>
      <c r="F2689" s="7" t="s">
        <v>22546</v>
      </c>
      <c r="G2689" s="8">
        <v>100000</v>
      </c>
      <c r="H2689" s="8">
        <v>0</v>
      </c>
      <c r="I2689" s="9">
        <f t="shared" si="87"/>
        <v>100000</v>
      </c>
      <c r="J2689" s="8">
        <v>100000</v>
      </c>
      <c r="K2689" s="10">
        <f t="shared" si="88"/>
        <v>1</v>
      </c>
    </row>
    <row r="2690" spans="1:11" x14ac:dyDescent="0.25">
      <c r="A2690" s="7" t="s">
        <v>1865</v>
      </c>
      <c r="B2690" s="7" t="s">
        <v>9006</v>
      </c>
      <c r="C2690" s="7" t="s">
        <v>14016</v>
      </c>
      <c r="D2690" s="7" t="s">
        <v>14017</v>
      </c>
      <c r="E2690" s="7" t="s">
        <v>16154</v>
      </c>
      <c r="F2690" s="7" t="s">
        <v>22547</v>
      </c>
      <c r="G2690" s="8">
        <v>100000</v>
      </c>
      <c r="H2690" s="8">
        <v>0</v>
      </c>
      <c r="I2690" s="9">
        <f t="shared" ref="I2690:I2753" si="89">+G2690-H2690</f>
        <v>100000</v>
      </c>
      <c r="J2690" s="8">
        <v>100000</v>
      </c>
      <c r="K2690" s="10">
        <f t="shared" si="88"/>
        <v>1</v>
      </c>
    </row>
    <row r="2691" spans="1:11" x14ac:dyDescent="0.25">
      <c r="A2691" s="7" t="s">
        <v>1866</v>
      </c>
      <c r="B2691" s="7" t="s">
        <v>9007</v>
      </c>
      <c r="C2691" s="7" t="s">
        <v>14016</v>
      </c>
      <c r="D2691" s="7" t="s">
        <v>14017</v>
      </c>
      <c r="E2691" s="7" t="s">
        <v>16155</v>
      </c>
      <c r="F2691" s="7" t="s">
        <v>22548</v>
      </c>
      <c r="G2691" s="8">
        <v>290667</v>
      </c>
      <c r="H2691" s="8">
        <v>0</v>
      </c>
      <c r="I2691" s="9">
        <f t="shared" si="89"/>
        <v>290667</v>
      </c>
      <c r="J2691" s="8">
        <v>290667</v>
      </c>
      <c r="K2691" s="10">
        <f t="shared" ref="K2691:K2754" si="90">+J2691/I2691</f>
        <v>1</v>
      </c>
    </row>
    <row r="2692" spans="1:11" x14ac:dyDescent="0.25">
      <c r="A2692" s="7" t="s">
        <v>1867</v>
      </c>
      <c r="B2692" s="7" t="s">
        <v>9008</v>
      </c>
      <c r="C2692" s="7" t="s">
        <v>14016</v>
      </c>
      <c r="D2692" s="7" t="s">
        <v>14017</v>
      </c>
      <c r="E2692" s="7" t="s">
        <v>16156</v>
      </c>
      <c r="F2692" s="7" t="s">
        <v>22549</v>
      </c>
      <c r="G2692" s="8">
        <v>436000</v>
      </c>
      <c r="H2692" s="8">
        <v>0</v>
      </c>
      <c r="I2692" s="9">
        <f t="shared" si="89"/>
        <v>436000</v>
      </c>
      <c r="J2692" s="8">
        <v>436000</v>
      </c>
      <c r="K2692" s="10">
        <f t="shared" si="90"/>
        <v>1</v>
      </c>
    </row>
    <row r="2693" spans="1:11" x14ac:dyDescent="0.25">
      <c r="A2693" s="7" t="s">
        <v>1869</v>
      </c>
      <c r="B2693" s="7" t="s">
        <v>9010</v>
      </c>
      <c r="C2693" s="7" t="s">
        <v>14016</v>
      </c>
      <c r="D2693" s="7" t="s">
        <v>14017</v>
      </c>
      <c r="E2693" s="7" t="s">
        <v>16158</v>
      </c>
      <c r="F2693" s="7" t="s">
        <v>22551</v>
      </c>
      <c r="G2693" s="8">
        <v>100000</v>
      </c>
      <c r="H2693" s="8">
        <v>0</v>
      </c>
      <c r="I2693" s="9">
        <f t="shared" si="89"/>
        <v>100000</v>
      </c>
      <c r="J2693" s="8">
        <v>100000</v>
      </c>
      <c r="K2693" s="10">
        <f t="shared" si="90"/>
        <v>1</v>
      </c>
    </row>
    <row r="2694" spans="1:11" x14ac:dyDescent="0.25">
      <c r="A2694" s="7" t="s">
        <v>1870</v>
      </c>
      <c r="B2694" s="7" t="s">
        <v>9011</v>
      </c>
      <c r="C2694" s="7" t="s">
        <v>14016</v>
      </c>
      <c r="D2694" s="7" t="s">
        <v>14017</v>
      </c>
      <c r="E2694" s="7" t="s">
        <v>16159</v>
      </c>
      <c r="F2694" s="7" t="s">
        <v>22552</v>
      </c>
      <c r="G2694" s="8">
        <v>100000</v>
      </c>
      <c r="H2694" s="8">
        <v>0</v>
      </c>
      <c r="I2694" s="9">
        <f t="shared" si="89"/>
        <v>100000</v>
      </c>
      <c r="J2694" s="8">
        <v>100000</v>
      </c>
      <c r="K2694" s="10">
        <f t="shared" si="90"/>
        <v>1</v>
      </c>
    </row>
    <row r="2695" spans="1:11" x14ac:dyDescent="0.25">
      <c r="A2695" s="7" t="s">
        <v>1871</v>
      </c>
      <c r="B2695" s="7" t="s">
        <v>9012</v>
      </c>
      <c r="C2695" s="7" t="s">
        <v>14016</v>
      </c>
      <c r="D2695" s="7" t="s">
        <v>14017</v>
      </c>
      <c r="E2695" s="7" t="s">
        <v>16160</v>
      </c>
      <c r="F2695" s="7" t="s">
        <v>22553</v>
      </c>
      <c r="G2695" s="8">
        <v>5890000</v>
      </c>
      <c r="H2695" s="8">
        <v>0</v>
      </c>
      <c r="I2695" s="9">
        <f t="shared" si="89"/>
        <v>5890000</v>
      </c>
      <c r="J2695" s="8">
        <v>5890000</v>
      </c>
      <c r="K2695" s="10">
        <f t="shared" si="90"/>
        <v>1</v>
      </c>
    </row>
    <row r="2696" spans="1:11" x14ac:dyDescent="0.25">
      <c r="A2696" s="7" t="s">
        <v>1872</v>
      </c>
      <c r="B2696" s="7" t="s">
        <v>9013</v>
      </c>
      <c r="C2696" s="7" t="s">
        <v>14016</v>
      </c>
      <c r="D2696" s="7" t="s">
        <v>14017</v>
      </c>
      <c r="E2696" s="7" t="s">
        <v>16161</v>
      </c>
      <c r="F2696" s="7" t="s">
        <v>22554</v>
      </c>
      <c r="G2696" s="8">
        <v>12063333</v>
      </c>
      <c r="H2696" s="8">
        <v>0</v>
      </c>
      <c r="I2696" s="9">
        <f t="shared" si="89"/>
        <v>12063333</v>
      </c>
      <c r="J2696" s="8">
        <v>12063333</v>
      </c>
      <c r="K2696" s="10">
        <f t="shared" si="90"/>
        <v>1</v>
      </c>
    </row>
    <row r="2697" spans="1:11" x14ac:dyDescent="0.25">
      <c r="A2697" s="7" t="s">
        <v>1873</v>
      </c>
      <c r="B2697" s="7" t="s">
        <v>9014</v>
      </c>
      <c r="C2697" s="7" t="s">
        <v>14016</v>
      </c>
      <c r="D2697" s="7" t="s">
        <v>14017</v>
      </c>
      <c r="E2697" s="7" t="s">
        <v>16162</v>
      </c>
      <c r="F2697" s="7" t="s">
        <v>22555</v>
      </c>
      <c r="G2697" s="8">
        <v>3603333</v>
      </c>
      <c r="H2697" s="8">
        <v>0</v>
      </c>
      <c r="I2697" s="9">
        <f t="shared" si="89"/>
        <v>3603333</v>
      </c>
      <c r="J2697" s="8">
        <v>0</v>
      </c>
      <c r="K2697" s="10">
        <f t="shared" si="90"/>
        <v>0</v>
      </c>
    </row>
    <row r="2698" spans="1:11" x14ac:dyDescent="0.25">
      <c r="A2698" s="7" t="s">
        <v>1874</v>
      </c>
      <c r="B2698" s="7" t="s">
        <v>9015</v>
      </c>
      <c r="C2698" s="7" t="s">
        <v>14016</v>
      </c>
      <c r="D2698" s="7" t="s">
        <v>14017</v>
      </c>
      <c r="E2698" s="7" t="s">
        <v>16163</v>
      </c>
      <c r="F2698" s="7" t="s">
        <v>22556</v>
      </c>
      <c r="G2698" s="8">
        <v>12063333</v>
      </c>
      <c r="H2698" s="8">
        <v>0</v>
      </c>
      <c r="I2698" s="9">
        <f t="shared" si="89"/>
        <v>12063333</v>
      </c>
      <c r="J2698" s="8">
        <v>12063333</v>
      </c>
      <c r="K2698" s="10">
        <f t="shared" si="90"/>
        <v>1</v>
      </c>
    </row>
    <row r="2699" spans="1:11" x14ac:dyDescent="0.25">
      <c r="A2699" s="7" t="s">
        <v>1875</v>
      </c>
      <c r="B2699" s="7" t="s">
        <v>9016</v>
      </c>
      <c r="C2699" s="7" t="s">
        <v>14018</v>
      </c>
      <c r="D2699" s="7" t="s">
        <v>14019</v>
      </c>
      <c r="E2699" s="7" t="s">
        <v>16164</v>
      </c>
      <c r="F2699" s="7" t="s">
        <v>21235</v>
      </c>
      <c r="G2699" s="8">
        <v>91754464</v>
      </c>
      <c r="H2699" s="8">
        <v>91754464</v>
      </c>
      <c r="I2699" s="9">
        <f t="shared" si="89"/>
        <v>0</v>
      </c>
      <c r="J2699" s="8">
        <v>0</v>
      </c>
      <c r="K2699" s="10">
        <v>0</v>
      </c>
    </row>
    <row r="2700" spans="1:11" x14ac:dyDescent="0.25">
      <c r="A2700" s="7" t="s">
        <v>1876</v>
      </c>
      <c r="B2700" s="7" t="s">
        <v>9017</v>
      </c>
      <c r="C2700" s="7" t="s">
        <v>14010</v>
      </c>
      <c r="D2700" s="7" t="s">
        <v>14011</v>
      </c>
      <c r="E2700" s="7" t="s">
        <v>16165</v>
      </c>
      <c r="F2700" s="7" t="s">
        <v>21341</v>
      </c>
      <c r="G2700" s="8">
        <v>5358128</v>
      </c>
      <c r="H2700" s="8">
        <v>5358128</v>
      </c>
      <c r="I2700" s="9">
        <f t="shared" si="89"/>
        <v>0</v>
      </c>
      <c r="J2700" s="8">
        <v>0</v>
      </c>
      <c r="K2700" s="10">
        <v>0</v>
      </c>
    </row>
    <row r="2701" spans="1:11" x14ac:dyDescent="0.25">
      <c r="A2701" s="7" t="s">
        <v>1877</v>
      </c>
      <c r="B2701" s="7" t="s">
        <v>9018</v>
      </c>
      <c r="C2701" s="7" t="s">
        <v>14066</v>
      </c>
      <c r="D2701" s="7" t="s">
        <v>14067</v>
      </c>
      <c r="E2701" s="7" t="s">
        <v>16166</v>
      </c>
      <c r="F2701" s="7" t="s">
        <v>22557</v>
      </c>
      <c r="G2701" s="8">
        <v>9400000</v>
      </c>
      <c r="H2701" s="8">
        <v>0</v>
      </c>
      <c r="I2701" s="9">
        <f t="shared" si="89"/>
        <v>9400000</v>
      </c>
      <c r="J2701" s="8">
        <v>9400000</v>
      </c>
      <c r="K2701" s="10">
        <f t="shared" si="90"/>
        <v>1</v>
      </c>
    </row>
    <row r="2702" spans="1:11" x14ac:dyDescent="0.25">
      <c r="A2702" s="7" t="s">
        <v>1878</v>
      </c>
      <c r="B2702" s="7" t="s">
        <v>9019</v>
      </c>
      <c r="C2702" s="7" t="s">
        <v>14066</v>
      </c>
      <c r="D2702" s="7" t="s">
        <v>14067</v>
      </c>
      <c r="E2702" s="7" t="s">
        <v>16167</v>
      </c>
      <c r="F2702" s="7" t="s">
        <v>22558</v>
      </c>
      <c r="G2702" s="8">
        <v>8289967</v>
      </c>
      <c r="H2702" s="8">
        <v>0</v>
      </c>
      <c r="I2702" s="9">
        <f t="shared" si="89"/>
        <v>8289967</v>
      </c>
      <c r="J2702" s="8">
        <v>8289967</v>
      </c>
      <c r="K2702" s="10">
        <f t="shared" si="90"/>
        <v>1</v>
      </c>
    </row>
    <row r="2703" spans="1:11" x14ac:dyDescent="0.25">
      <c r="A2703" s="7" t="s">
        <v>1880</v>
      </c>
      <c r="B2703" s="7" t="s">
        <v>9021</v>
      </c>
      <c r="C2703" s="7" t="s">
        <v>14066</v>
      </c>
      <c r="D2703" s="7" t="s">
        <v>14067</v>
      </c>
      <c r="E2703" s="7" t="s">
        <v>16169</v>
      </c>
      <c r="F2703" s="7" t="s">
        <v>22560</v>
      </c>
      <c r="G2703" s="8">
        <v>5662074</v>
      </c>
      <c r="H2703" s="8">
        <v>0</v>
      </c>
      <c r="I2703" s="9">
        <f t="shared" si="89"/>
        <v>5662074</v>
      </c>
      <c r="J2703" s="8">
        <v>5662074</v>
      </c>
      <c r="K2703" s="10">
        <f t="shared" si="90"/>
        <v>1</v>
      </c>
    </row>
    <row r="2704" spans="1:11" x14ac:dyDescent="0.25">
      <c r="A2704" s="7" t="s">
        <v>1881</v>
      </c>
      <c r="B2704" s="7" t="s">
        <v>9022</v>
      </c>
      <c r="C2704" s="7" t="s">
        <v>14066</v>
      </c>
      <c r="D2704" s="7" t="s">
        <v>14067</v>
      </c>
      <c r="E2704" s="7" t="s">
        <v>16170</v>
      </c>
      <c r="F2704" s="7" t="s">
        <v>22561</v>
      </c>
      <c r="G2704" s="8">
        <v>8303333</v>
      </c>
      <c r="H2704" s="8">
        <v>0</v>
      </c>
      <c r="I2704" s="9">
        <f t="shared" si="89"/>
        <v>8303333</v>
      </c>
      <c r="J2704" s="8">
        <v>8303333</v>
      </c>
      <c r="K2704" s="10">
        <f t="shared" si="90"/>
        <v>1</v>
      </c>
    </row>
    <row r="2705" spans="1:11" x14ac:dyDescent="0.25">
      <c r="A2705" s="7" t="s">
        <v>1882</v>
      </c>
      <c r="B2705" s="7" t="s">
        <v>9023</v>
      </c>
      <c r="C2705" s="7" t="s">
        <v>14066</v>
      </c>
      <c r="D2705" s="7" t="s">
        <v>14067</v>
      </c>
      <c r="E2705" s="7" t="s">
        <v>16171</v>
      </c>
      <c r="F2705" s="7" t="s">
        <v>22562</v>
      </c>
      <c r="G2705" s="8">
        <v>14991400</v>
      </c>
      <c r="H2705" s="8">
        <v>0</v>
      </c>
      <c r="I2705" s="9">
        <f t="shared" si="89"/>
        <v>14991400</v>
      </c>
      <c r="J2705" s="8">
        <v>14991400</v>
      </c>
      <c r="K2705" s="10">
        <f t="shared" si="90"/>
        <v>1</v>
      </c>
    </row>
    <row r="2706" spans="1:11" x14ac:dyDescent="0.25">
      <c r="A2706" s="7" t="s">
        <v>1883</v>
      </c>
      <c r="B2706" s="7" t="s">
        <v>9024</v>
      </c>
      <c r="C2706" s="7" t="s">
        <v>14016</v>
      </c>
      <c r="D2706" s="7" t="s">
        <v>14017</v>
      </c>
      <c r="E2706" s="7" t="s">
        <v>16172</v>
      </c>
      <c r="F2706" s="7" t="s">
        <v>22563</v>
      </c>
      <c r="G2706" s="8">
        <v>6460000</v>
      </c>
      <c r="H2706" s="8">
        <v>0</v>
      </c>
      <c r="I2706" s="9">
        <f t="shared" si="89"/>
        <v>6460000</v>
      </c>
      <c r="J2706" s="8">
        <v>6460000</v>
      </c>
      <c r="K2706" s="10">
        <f t="shared" si="90"/>
        <v>1</v>
      </c>
    </row>
    <row r="2707" spans="1:11" x14ac:dyDescent="0.25">
      <c r="A2707" s="7" t="s">
        <v>1884</v>
      </c>
      <c r="B2707" s="7" t="s">
        <v>9025</v>
      </c>
      <c r="C2707" s="7" t="s">
        <v>14016</v>
      </c>
      <c r="D2707" s="7" t="s">
        <v>14017</v>
      </c>
      <c r="E2707" s="7" t="s">
        <v>16173</v>
      </c>
      <c r="F2707" s="7" t="s">
        <v>22564</v>
      </c>
      <c r="G2707" s="8">
        <v>6999999</v>
      </c>
      <c r="H2707" s="8">
        <v>0</v>
      </c>
      <c r="I2707" s="9">
        <f t="shared" si="89"/>
        <v>6999999</v>
      </c>
      <c r="J2707" s="8">
        <v>6183333</v>
      </c>
      <c r="K2707" s="10">
        <f t="shared" si="90"/>
        <v>0.8833334119047731</v>
      </c>
    </row>
    <row r="2708" spans="1:11" x14ac:dyDescent="0.25">
      <c r="A2708" s="7" t="s">
        <v>1885</v>
      </c>
      <c r="B2708" s="7" t="s">
        <v>9026</v>
      </c>
      <c r="C2708" s="7" t="s">
        <v>14016</v>
      </c>
      <c r="D2708" s="7" t="s">
        <v>14017</v>
      </c>
      <c r="E2708" s="7" t="s">
        <v>16174</v>
      </c>
      <c r="F2708" s="7" t="s">
        <v>22565</v>
      </c>
      <c r="G2708" s="8">
        <v>6183333</v>
      </c>
      <c r="H2708" s="8">
        <v>0</v>
      </c>
      <c r="I2708" s="9">
        <f t="shared" si="89"/>
        <v>6183333</v>
      </c>
      <c r="J2708" s="8">
        <v>6183333</v>
      </c>
      <c r="K2708" s="10">
        <f t="shared" si="90"/>
        <v>1</v>
      </c>
    </row>
    <row r="2709" spans="1:11" x14ac:dyDescent="0.25">
      <c r="A2709" s="7" t="s">
        <v>1886</v>
      </c>
      <c r="B2709" s="7" t="s">
        <v>9027</v>
      </c>
      <c r="C2709" s="7" t="s">
        <v>14016</v>
      </c>
      <c r="D2709" s="7" t="s">
        <v>14017</v>
      </c>
      <c r="E2709" s="7" t="s">
        <v>16175</v>
      </c>
      <c r="F2709" s="7" t="s">
        <v>22566</v>
      </c>
      <c r="G2709" s="8">
        <v>1680000</v>
      </c>
      <c r="H2709" s="8">
        <v>0</v>
      </c>
      <c r="I2709" s="9">
        <f t="shared" si="89"/>
        <v>1680000</v>
      </c>
      <c r="J2709" s="8">
        <v>1680000</v>
      </c>
      <c r="K2709" s="10">
        <f t="shared" si="90"/>
        <v>1</v>
      </c>
    </row>
    <row r="2710" spans="1:11" x14ac:dyDescent="0.25">
      <c r="A2710" s="7" t="s">
        <v>1887</v>
      </c>
      <c r="B2710" s="7" t="s">
        <v>9028</v>
      </c>
      <c r="C2710" s="7" t="s">
        <v>14016</v>
      </c>
      <c r="D2710" s="7" t="s">
        <v>14017</v>
      </c>
      <c r="E2710" s="7" t="s">
        <v>16176</v>
      </c>
      <c r="F2710" s="7" t="s">
        <v>21639</v>
      </c>
      <c r="G2710" s="8">
        <v>6183333</v>
      </c>
      <c r="H2710" s="8">
        <v>0</v>
      </c>
      <c r="I2710" s="9">
        <f t="shared" si="89"/>
        <v>6183333</v>
      </c>
      <c r="J2710" s="8">
        <v>6183333</v>
      </c>
      <c r="K2710" s="10">
        <f t="shared" si="90"/>
        <v>1</v>
      </c>
    </row>
    <row r="2711" spans="1:11" x14ac:dyDescent="0.25">
      <c r="A2711" s="7" t="s">
        <v>1888</v>
      </c>
      <c r="B2711" s="7" t="s">
        <v>9029</v>
      </c>
      <c r="C2711" s="7" t="s">
        <v>14016</v>
      </c>
      <c r="D2711" s="7" t="s">
        <v>14017</v>
      </c>
      <c r="E2711" s="7" t="s">
        <v>16177</v>
      </c>
      <c r="F2711" s="7" t="s">
        <v>22567</v>
      </c>
      <c r="G2711" s="8">
        <v>6533333</v>
      </c>
      <c r="H2711" s="8">
        <v>0</v>
      </c>
      <c r="I2711" s="9">
        <f t="shared" si="89"/>
        <v>6533333</v>
      </c>
      <c r="J2711" s="8">
        <v>6183333</v>
      </c>
      <c r="K2711" s="10">
        <f t="shared" si="90"/>
        <v>0.94642856869533509</v>
      </c>
    </row>
    <row r="2712" spans="1:11" x14ac:dyDescent="0.25">
      <c r="A2712" s="7" t="s">
        <v>1889</v>
      </c>
      <c r="B2712" s="7" t="s">
        <v>9030</v>
      </c>
      <c r="C2712" s="7" t="s">
        <v>14016</v>
      </c>
      <c r="D2712" s="7" t="s">
        <v>14017</v>
      </c>
      <c r="E2712" s="7" t="s">
        <v>16178</v>
      </c>
      <c r="F2712" s="7" t="s">
        <v>22568</v>
      </c>
      <c r="G2712" s="8">
        <v>6183333</v>
      </c>
      <c r="H2712" s="8">
        <v>0</v>
      </c>
      <c r="I2712" s="9">
        <f t="shared" si="89"/>
        <v>6183333</v>
      </c>
      <c r="J2712" s="8">
        <v>6183333</v>
      </c>
      <c r="K2712" s="10">
        <f t="shared" si="90"/>
        <v>1</v>
      </c>
    </row>
    <row r="2713" spans="1:11" x14ac:dyDescent="0.25">
      <c r="A2713" s="7" t="s">
        <v>1892</v>
      </c>
      <c r="B2713" s="7" t="s">
        <v>9033</v>
      </c>
      <c r="C2713" s="7" t="s">
        <v>14016</v>
      </c>
      <c r="D2713" s="7" t="s">
        <v>14017</v>
      </c>
      <c r="E2713" s="7" t="s">
        <v>16181</v>
      </c>
      <c r="F2713" s="7" t="s">
        <v>22569</v>
      </c>
      <c r="G2713" s="8">
        <v>6183333</v>
      </c>
      <c r="H2713" s="8">
        <v>0</v>
      </c>
      <c r="I2713" s="9">
        <f t="shared" si="89"/>
        <v>6183333</v>
      </c>
      <c r="J2713" s="8">
        <v>6183333</v>
      </c>
      <c r="K2713" s="10">
        <f t="shared" si="90"/>
        <v>1</v>
      </c>
    </row>
    <row r="2714" spans="1:11" x14ac:dyDescent="0.25">
      <c r="A2714" s="7" t="s">
        <v>1893</v>
      </c>
      <c r="B2714" s="7" t="s">
        <v>9034</v>
      </c>
      <c r="C2714" s="7" t="s">
        <v>14016</v>
      </c>
      <c r="D2714" s="7" t="s">
        <v>14017</v>
      </c>
      <c r="E2714" s="7" t="s">
        <v>16182</v>
      </c>
      <c r="F2714" s="7" t="s">
        <v>22570</v>
      </c>
      <c r="G2714" s="8">
        <v>6183333</v>
      </c>
      <c r="H2714" s="8">
        <v>0</v>
      </c>
      <c r="I2714" s="9">
        <f t="shared" si="89"/>
        <v>6183333</v>
      </c>
      <c r="J2714" s="8">
        <v>6183333</v>
      </c>
      <c r="K2714" s="10">
        <f t="shared" si="90"/>
        <v>1</v>
      </c>
    </row>
    <row r="2715" spans="1:11" x14ac:dyDescent="0.25">
      <c r="A2715" s="7" t="s">
        <v>1894</v>
      </c>
      <c r="B2715" s="7" t="s">
        <v>9035</v>
      </c>
      <c r="C2715" s="7" t="s">
        <v>14016</v>
      </c>
      <c r="D2715" s="7" t="s">
        <v>14017</v>
      </c>
      <c r="E2715" s="7" t="s">
        <v>16183</v>
      </c>
      <c r="F2715" s="7" t="s">
        <v>21559</v>
      </c>
      <c r="G2715" s="8">
        <v>5833333</v>
      </c>
      <c r="H2715" s="8">
        <v>0</v>
      </c>
      <c r="I2715" s="9">
        <f t="shared" si="89"/>
        <v>5833333</v>
      </c>
      <c r="J2715" s="8">
        <v>5833333</v>
      </c>
      <c r="K2715" s="10">
        <f t="shared" si="90"/>
        <v>1</v>
      </c>
    </row>
    <row r="2716" spans="1:11" x14ac:dyDescent="0.25">
      <c r="A2716" s="7" t="s">
        <v>1895</v>
      </c>
      <c r="B2716" s="7" t="s">
        <v>9036</v>
      </c>
      <c r="C2716" s="7" t="s">
        <v>14016</v>
      </c>
      <c r="D2716" s="7" t="s">
        <v>14017</v>
      </c>
      <c r="E2716" s="7" t="s">
        <v>16184</v>
      </c>
      <c r="F2716" s="7" t="s">
        <v>22571</v>
      </c>
      <c r="G2716" s="8">
        <v>5833333</v>
      </c>
      <c r="H2716" s="8">
        <v>0</v>
      </c>
      <c r="I2716" s="9">
        <f t="shared" si="89"/>
        <v>5833333</v>
      </c>
      <c r="J2716" s="8">
        <v>5833333</v>
      </c>
      <c r="K2716" s="10">
        <f t="shared" si="90"/>
        <v>1</v>
      </c>
    </row>
    <row r="2717" spans="1:11" x14ac:dyDescent="0.25">
      <c r="A2717" s="7" t="s">
        <v>1896</v>
      </c>
      <c r="B2717" s="7" t="s">
        <v>9037</v>
      </c>
      <c r="C2717" s="7" t="s">
        <v>14016</v>
      </c>
      <c r="D2717" s="7" t="s">
        <v>14017</v>
      </c>
      <c r="E2717" s="7" t="s">
        <v>16185</v>
      </c>
      <c r="F2717" s="7" t="s">
        <v>22572</v>
      </c>
      <c r="G2717" s="8">
        <v>5985000</v>
      </c>
      <c r="H2717" s="8">
        <v>0</v>
      </c>
      <c r="I2717" s="9">
        <f t="shared" si="89"/>
        <v>5985000</v>
      </c>
      <c r="J2717" s="8">
        <v>5985000</v>
      </c>
      <c r="K2717" s="10">
        <f t="shared" si="90"/>
        <v>1</v>
      </c>
    </row>
    <row r="2718" spans="1:11" x14ac:dyDescent="0.25">
      <c r="A2718" s="7" t="s">
        <v>1897</v>
      </c>
      <c r="B2718" s="7" t="s">
        <v>9038</v>
      </c>
      <c r="C2718" s="7" t="s">
        <v>14016</v>
      </c>
      <c r="D2718" s="7" t="s">
        <v>14017</v>
      </c>
      <c r="E2718" s="7" t="s">
        <v>16186</v>
      </c>
      <c r="F2718" s="7" t="s">
        <v>22573</v>
      </c>
      <c r="G2718" s="8">
        <v>5985000</v>
      </c>
      <c r="H2718" s="8">
        <v>0</v>
      </c>
      <c r="I2718" s="9">
        <f t="shared" si="89"/>
        <v>5985000</v>
      </c>
      <c r="J2718" s="8">
        <v>5985000</v>
      </c>
      <c r="K2718" s="10">
        <f t="shared" si="90"/>
        <v>1</v>
      </c>
    </row>
    <row r="2719" spans="1:11" x14ac:dyDescent="0.25">
      <c r="A2719" s="7" t="s">
        <v>1898</v>
      </c>
      <c r="B2719" s="7" t="s">
        <v>9039</v>
      </c>
      <c r="C2719" s="7" t="s">
        <v>14016</v>
      </c>
      <c r="D2719" s="7" t="s">
        <v>14017</v>
      </c>
      <c r="E2719" s="7" t="s">
        <v>16187</v>
      </c>
      <c r="F2719" s="7" t="s">
        <v>22574</v>
      </c>
      <c r="G2719" s="8">
        <v>5985000</v>
      </c>
      <c r="H2719" s="8">
        <v>0</v>
      </c>
      <c r="I2719" s="9">
        <f t="shared" si="89"/>
        <v>5985000</v>
      </c>
      <c r="J2719" s="8">
        <v>5985000</v>
      </c>
      <c r="K2719" s="10">
        <f t="shared" si="90"/>
        <v>1</v>
      </c>
    </row>
    <row r="2720" spans="1:11" x14ac:dyDescent="0.25">
      <c r="A2720" s="7" t="s">
        <v>1899</v>
      </c>
      <c r="B2720" s="7" t="s">
        <v>9040</v>
      </c>
      <c r="C2720" s="7" t="s">
        <v>14016</v>
      </c>
      <c r="D2720" s="7" t="s">
        <v>14017</v>
      </c>
      <c r="E2720" s="7" t="s">
        <v>16188</v>
      </c>
      <c r="F2720" s="7" t="s">
        <v>21716</v>
      </c>
      <c r="G2720" s="8">
        <v>400000</v>
      </c>
      <c r="H2720" s="8">
        <v>0</v>
      </c>
      <c r="I2720" s="9">
        <f t="shared" si="89"/>
        <v>400000</v>
      </c>
      <c r="J2720" s="8">
        <v>400000</v>
      </c>
      <c r="K2720" s="10">
        <f t="shared" si="90"/>
        <v>1</v>
      </c>
    </row>
    <row r="2721" spans="1:11" x14ac:dyDescent="0.25">
      <c r="A2721" s="7" t="s">
        <v>1900</v>
      </c>
      <c r="B2721" s="7" t="s">
        <v>9041</v>
      </c>
      <c r="C2721" s="7" t="s">
        <v>14016</v>
      </c>
      <c r="D2721" s="7" t="s">
        <v>14017</v>
      </c>
      <c r="E2721" s="7" t="s">
        <v>16189</v>
      </c>
      <c r="F2721" s="7" t="s">
        <v>22575</v>
      </c>
      <c r="G2721" s="8">
        <v>7833333</v>
      </c>
      <c r="H2721" s="8">
        <v>0</v>
      </c>
      <c r="I2721" s="9">
        <f t="shared" si="89"/>
        <v>7833333</v>
      </c>
      <c r="J2721" s="8">
        <v>7833333</v>
      </c>
      <c r="K2721" s="10">
        <f t="shared" si="90"/>
        <v>1</v>
      </c>
    </row>
    <row r="2722" spans="1:11" x14ac:dyDescent="0.25">
      <c r="A2722" s="7" t="s">
        <v>1901</v>
      </c>
      <c r="B2722" s="7" t="s">
        <v>9042</v>
      </c>
      <c r="C2722" s="7" t="s">
        <v>14016</v>
      </c>
      <c r="D2722" s="7" t="s">
        <v>14017</v>
      </c>
      <c r="E2722" s="7" t="s">
        <v>16190</v>
      </c>
      <c r="F2722" s="7" t="s">
        <v>22576</v>
      </c>
      <c r="G2722" s="8">
        <v>1600000</v>
      </c>
      <c r="H2722" s="8">
        <v>0</v>
      </c>
      <c r="I2722" s="9">
        <f t="shared" si="89"/>
        <v>1600000</v>
      </c>
      <c r="J2722" s="8">
        <v>1600000</v>
      </c>
      <c r="K2722" s="10">
        <f t="shared" si="90"/>
        <v>1</v>
      </c>
    </row>
    <row r="2723" spans="1:11" x14ac:dyDescent="0.25">
      <c r="A2723" s="7" t="s">
        <v>1903</v>
      </c>
      <c r="B2723" s="7" t="s">
        <v>9044</v>
      </c>
      <c r="C2723" s="7" t="s">
        <v>14016</v>
      </c>
      <c r="D2723" s="7" t="s">
        <v>14017</v>
      </c>
      <c r="E2723" s="7" t="s">
        <v>16192</v>
      </c>
      <c r="F2723" s="7" t="s">
        <v>22578</v>
      </c>
      <c r="G2723" s="8">
        <v>72667</v>
      </c>
      <c r="H2723" s="8">
        <v>0</v>
      </c>
      <c r="I2723" s="9">
        <f t="shared" si="89"/>
        <v>72667</v>
      </c>
      <c r="J2723" s="8">
        <v>72667</v>
      </c>
      <c r="K2723" s="10">
        <f t="shared" si="90"/>
        <v>1</v>
      </c>
    </row>
    <row r="2724" spans="1:11" x14ac:dyDescent="0.25">
      <c r="A2724" s="7" t="s">
        <v>1904</v>
      </c>
      <c r="B2724" s="7" t="s">
        <v>9045</v>
      </c>
      <c r="C2724" s="7" t="s">
        <v>14016</v>
      </c>
      <c r="D2724" s="7" t="s">
        <v>14017</v>
      </c>
      <c r="E2724" s="7" t="s">
        <v>16193</v>
      </c>
      <c r="F2724" s="7" t="s">
        <v>22579</v>
      </c>
      <c r="G2724" s="8">
        <v>1600000</v>
      </c>
      <c r="H2724" s="8">
        <v>0</v>
      </c>
      <c r="I2724" s="9">
        <f t="shared" si="89"/>
        <v>1600000</v>
      </c>
      <c r="J2724" s="8">
        <v>1600000</v>
      </c>
      <c r="K2724" s="10">
        <f t="shared" si="90"/>
        <v>1</v>
      </c>
    </row>
    <row r="2725" spans="1:11" x14ac:dyDescent="0.25">
      <c r="A2725" s="7" t="s">
        <v>1905</v>
      </c>
      <c r="B2725" s="7" t="s">
        <v>9046</v>
      </c>
      <c r="C2725" s="7" t="s">
        <v>14016</v>
      </c>
      <c r="D2725" s="7" t="s">
        <v>14017</v>
      </c>
      <c r="E2725" s="7" t="s">
        <v>16194</v>
      </c>
      <c r="F2725" s="7" t="s">
        <v>22580</v>
      </c>
      <c r="G2725" s="8">
        <v>4250000</v>
      </c>
      <c r="H2725" s="8">
        <v>0</v>
      </c>
      <c r="I2725" s="9">
        <f t="shared" si="89"/>
        <v>4250000</v>
      </c>
      <c r="J2725" s="8">
        <v>4250000</v>
      </c>
      <c r="K2725" s="10">
        <f t="shared" si="90"/>
        <v>1</v>
      </c>
    </row>
    <row r="2726" spans="1:11" x14ac:dyDescent="0.25">
      <c r="A2726" s="7" t="s">
        <v>1906</v>
      </c>
      <c r="B2726" s="7" t="s">
        <v>9047</v>
      </c>
      <c r="C2726" s="7" t="s">
        <v>14016</v>
      </c>
      <c r="D2726" s="7" t="s">
        <v>14017</v>
      </c>
      <c r="E2726" s="7" t="s">
        <v>16195</v>
      </c>
      <c r="F2726" s="7" t="s">
        <v>22581</v>
      </c>
      <c r="G2726" s="8">
        <v>1600000</v>
      </c>
      <c r="H2726" s="8">
        <v>0</v>
      </c>
      <c r="I2726" s="9">
        <f t="shared" si="89"/>
        <v>1600000</v>
      </c>
      <c r="J2726" s="8">
        <v>1600000</v>
      </c>
      <c r="K2726" s="10">
        <f t="shared" si="90"/>
        <v>1</v>
      </c>
    </row>
    <row r="2727" spans="1:11" x14ac:dyDescent="0.25">
      <c r="A2727" s="7" t="s">
        <v>1907</v>
      </c>
      <c r="B2727" s="7" t="s">
        <v>9048</v>
      </c>
      <c r="C2727" s="7" t="s">
        <v>14016</v>
      </c>
      <c r="D2727" s="7" t="s">
        <v>14017</v>
      </c>
      <c r="E2727" s="7" t="s">
        <v>16196</v>
      </c>
      <c r="F2727" s="7" t="s">
        <v>22582</v>
      </c>
      <c r="G2727" s="8">
        <v>4250000</v>
      </c>
      <c r="H2727" s="8">
        <v>0</v>
      </c>
      <c r="I2727" s="9">
        <f t="shared" si="89"/>
        <v>4250000</v>
      </c>
      <c r="J2727" s="8">
        <v>2550000</v>
      </c>
      <c r="K2727" s="10">
        <f t="shared" si="90"/>
        <v>0.6</v>
      </c>
    </row>
    <row r="2728" spans="1:11" x14ac:dyDescent="0.25">
      <c r="A2728" s="7" t="s">
        <v>1908</v>
      </c>
      <c r="B2728" s="7" t="s">
        <v>9049</v>
      </c>
      <c r="C2728" s="7" t="s">
        <v>14016</v>
      </c>
      <c r="D2728" s="7" t="s">
        <v>14017</v>
      </c>
      <c r="E2728" s="7" t="s">
        <v>16197</v>
      </c>
      <c r="F2728" s="7" t="s">
        <v>22583</v>
      </c>
      <c r="G2728" s="8">
        <v>11135000</v>
      </c>
      <c r="H2728" s="8">
        <v>0</v>
      </c>
      <c r="I2728" s="9">
        <f t="shared" si="89"/>
        <v>11135000</v>
      </c>
      <c r="J2728" s="8">
        <v>4250000</v>
      </c>
      <c r="K2728" s="10">
        <f t="shared" si="90"/>
        <v>0.38167938931297712</v>
      </c>
    </row>
    <row r="2729" spans="1:11" x14ac:dyDescent="0.25">
      <c r="A2729" s="7" t="s">
        <v>1909</v>
      </c>
      <c r="B2729" s="7" t="s">
        <v>9050</v>
      </c>
      <c r="C2729" s="7" t="s">
        <v>14016</v>
      </c>
      <c r="D2729" s="7" t="s">
        <v>14017</v>
      </c>
      <c r="E2729" s="7" t="s">
        <v>16198</v>
      </c>
      <c r="F2729" s="7" t="s">
        <v>22584</v>
      </c>
      <c r="G2729" s="8">
        <v>3080000</v>
      </c>
      <c r="H2729" s="8">
        <v>0</v>
      </c>
      <c r="I2729" s="9">
        <f t="shared" si="89"/>
        <v>3080000</v>
      </c>
      <c r="J2729" s="8">
        <v>3080000</v>
      </c>
      <c r="K2729" s="10">
        <f t="shared" si="90"/>
        <v>1</v>
      </c>
    </row>
    <row r="2730" spans="1:11" x14ac:dyDescent="0.25">
      <c r="A2730" s="7" t="s">
        <v>1910</v>
      </c>
      <c r="B2730" s="7" t="s">
        <v>9051</v>
      </c>
      <c r="C2730" s="7" t="s">
        <v>14016</v>
      </c>
      <c r="D2730" s="7" t="s">
        <v>14017</v>
      </c>
      <c r="E2730" s="7" t="s">
        <v>16199</v>
      </c>
      <c r="F2730" s="7" t="s">
        <v>22585</v>
      </c>
      <c r="G2730" s="8">
        <v>6666667</v>
      </c>
      <c r="H2730" s="8">
        <v>0</v>
      </c>
      <c r="I2730" s="9">
        <f t="shared" si="89"/>
        <v>6666667</v>
      </c>
      <c r="J2730" s="8">
        <v>6666667</v>
      </c>
      <c r="K2730" s="10">
        <f t="shared" si="90"/>
        <v>1</v>
      </c>
    </row>
    <row r="2731" spans="1:11" x14ac:dyDescent="0.25">
      <c r="A2731" s="7" t="s">
        <v>1911</v>
      </c>
      <c r="B2731" s="7" t="s">
        <v>9052</v>
      </c>
      <c r="C2731" s="7" t="s">
        <v>14016</v>
      </c>
      <c r="D2731" s="7" t="s">
        <v>14017</v>
      </c>
      <c r="E2731" s="7" t="s">
        <v>16200</v>
      </c>
      <c r="F2731" s="7" t="s">
        <v>22586</v>
      </c>
      <c r="G2731" s="8">
        <v>9500000</v>
      </c>
      <c r="H2731" s="8">
        <v>0</v>
      </c>
      <c r="I2731" s="9">
        <f t="shared" si="89"/>
        <v>9500000</v>
      </c>
      <c r="J2731" s="8">
        <v>9500000</v>
      </c>
      <c r="K2731" s="10">
        <f t="shared" si="90"/>
        <v>1</v>
      </c>
    </row>
    <row r="2732" spans="1:11" x14ac:dyDescent="0.25">
      <c r="A2732" s="7" t="s">
        <v>1912</v>
      </c>
      <c r="B2732" s="7" t="s">
        <v>9053</v>
      </c>
      <c r="C2732" s="7" t="s">
        <v>14016</v>
      </c>
      <c r="D2732" s="7" t="s">
        <v>14017</v>
      </c>
      <c r="E2732" s="7" t="s">
        <v>16201</v>
      </c>
      <c r="F2732" s="7" t="s">
        <v>22587</v>
      </c>
      <c r="G2732" s="8">
        <v>5833333</v>
      </c>
      <c r="H2732" s="8">
        <v>0</v>
      </c>
      <c r="I2732" s="9">
        <f t="shared" si="89"/>
        <v>5833333</v>
      </c>
      <c r="J2732" s="8">
        <v>5833333</v>
      </c>
      <c r="K2732" s="10">
        <f t="shared" si="90"/>
        <v>1</v>
      </c>
    </row>
    <row r="2733" spans="1:11" x14ac:dyDescent="0.25">
      <c r="A2733" s="7" t="s">
        <v>1914</v>
      </c>
      <c r="B2733" s="7" t="s">
        <v>9055</v>
      </c>
      <c r="C2733" s="7" t="s">
        <v>14016</v>
      </c>
      <c r="D2733" s="7" t="s">
        <v>14017</v>
      </c>
      <c r="E2733" s="7" t="s">
        <v>16203</v>
      </c>
      <c r="F2733" s="7" t="s">
        <v>22589</v>
      </c>
      <c r="G2733" s="8">
        <v>1400000</v>
      </c>
      <c r="H2733" s="8">
        <v>0</v>
      </c>
      <c r="I2733" s="9">
        <f t="shared" si="89"/>
        <v>1400000</v>
      </c>
      <c r="J2733" s="8">
        <v>1400000</v>
      </c>
      <c r="K2733" s="10">
        <f t="shared" si="90"/>
        <v>1</v>
      </c>
    </row>
    <row r="2734" spans="1:11" x14ac:dyDescent="0.25">
      <c r="A2734" s="7" t="s">
        <v>1915</v>
      </c>
      <c r="B2734" s="7" t="s">
        <v>9056</v>
      </c>
      <c r="C2734" s="7" t="s">
        <v>14016</v>
      </c>
      <c r="D2734" s="7" t="s">
        <v>14017</v>
      </c>
      <c r="E2734" s="7" t="s">
        <v>16204</v>
      </c>
      <c r="F2734" s="7" t="s">
        <v>22590</v>
      </c>
      <c r="G2734" s="8">
        <v>7560000</v>
      </c>
      <c r="H2734" s="8">
        <v>0</v>
      </c>
      <c r="I2734" s="9">
        <f t="shared" si="89"/>
        <v>7560000</v>
      </c>
      <c r="J2734" s="8">
        <v>7560000</v>
      </c>
      <c r="K2734" s="10">
        <f t="shared" si="90"/>
        <v>1</v>
      </c>
    </row>
    <row r="2735" spans="1:11" x14ac:dyDescent="0.25">
      <c r="A2735" s="7" t="s">
        <v>1916</v>
      </c>
      <c r="B2735" s="7" t="s">
        <v>9057</v>
      </c>
      <c r="C2735" s="7" t="s">
        <v>14016</v>
      </c>
      <c r="D2735" s="7" t="s">
        <v>14017</v>
      </c>
      <c r="E2735" s="7" t="s">
        <v>16205</v>
      </c>
      <c r="F2735" s="7" t="s">
        <v>22591</v>
      </c>
      <c r="G2735" s="8">
        <v>4250000</v>
      </c>
      <c r="H2735" s="8">
        <v>0</v>
      </c>
      <c r="I2735" s="9">
        <f t="shared" si="89"/>
        <v>4250000</v>
      </c>
      <c r="J2735" s="8">
        <v>4250000</v>
      </c>
      <c r="K2735" s="10">
        <f t="shared" si="90"/>
        <v>1</v>
      </c>
    </row>
    <row r="2736" spans="1:11" x14ac:dyDescent="0.25">
      <c r="A2736" s="7" t="s">
        <v>1917</v>
      </c>
      <c r="B2736" s="7" t="s">
        <v>9058</v>
      </c>
      <c r="C2736" s="7" t="s">
        <v>14016</v>
      </c>
      <c r="D2736" s="7" t="s">
        <v>14017</v>
      </c>
      <c r="E2736" s="7" t="s">
        <v>16206</v>
      </c>
      <c r="F2736" s="7" t="s">
        <v>22592</v>
      </c>
      <c r="G2736" s="8">
        <v>4250000</v>
      </c>
      <c r="H2736" s="8">
        <v>0</v>
      </c>
      <c r="I2736" s="9">
        <f t="shared" si="89"/>
        <v>4250000</v>
      </c>
      <c r="J2736" s="8">
        <v>4250000</v>
      </c>
      <c r="K2736" s="10">
        <f t="shared" si="90"/>
        <v>1</v>
      </c>
    </row>
    <row r="2737" spans="1:11" x14ac:dyDescent="0.25">
      <c r="A2737" s="7" t="s">
        <v>1918</v>
      </c>
      <c r="B2737" s="7" t="s">
        <v>9059</v>
      </c>
      <c r="C2737" s="7" t="s">
        <v>14016</v>
      </c>
      <c r="D2737" s="7" t="s">
        <v>14017</v>
      </c>
      <c r="E2737" s="7" t="s">
        <v>16207</v>
      </c>
      <c r="F2737" s="7" t="s">
        <v>22593</v>
      </c>
      <c r="G2737" s="8">
        <v>3500000</v>
      </c>
      <c r="H2737" s="8">
        <v>0</v>
      </c>
      <c r="I2737" s="9">
        <f t="shared" si="89"/>
        <v>3500000</v>
      </c>
      <c r="J2737" s="8">
        <v>3500000</v>
      </c>
      <c r="K2737" s="10">
        <f t="shared" si="90"/>
        <v>1</v>
      </c>
    </row>
    <row r="2738" spans="1:11" x14ac:dyDescent="0.25">
      <c r="A2738" s="7" t="s">
        <v>1919</v>
      </c>
      <c r="B2738" s="7" t="s">
        <v>9060</v>
      </c>
      <c r="C2738" s="7" t="s">
        <v>14016</v>
      </c>
      <c r="D2738" s="7" t="s">
        <v>14017</v>
      </c>
      <c r="E2738" s="7" t="s">
        <v>16208</v>
      </c>
      <c r="F2738" s="7" t="s">
        <v>22594</v>
      </c>
      <c r="G2738" s="8">
        <v>400000</v>
      </c>
      <c r="H2738" s="8">
        <v>0</v>
      </c>
      <c r="I2738" s="9">
        <f t="shared" si="89"/>
        <v>400000</v>
      </c>
      <c r="J2738" s="8">
        <v>400000</v>
      </c>
      <c r="K2738" s="10">
        <f t="shared" si="90"/>
        <v>1</v>
      </c>
    </row>
    <row r="2739" spans="1:11" x14ac:dyDescent="0.25">
      <c r="A2739" s="7" t="s">
        <v>1920</v>
      </c>
      <c r="B2739" s="7" t="s">
        <v>9061</v>
      </c>
      <c r="C2739" s="7" t="s">
        <v>14016</v>
      </c>
      <c r="D2739" s="7" t="s">
        <v>14017</v>
      </c>
      <c r="E2739" s="7" t="s">
        <v>16209</v>
      </c>
      <c r="F2739" s="7" t="s">
        <v>22595</v>
      </c>
      <c r="G2739" s="8">
        <v>6460000</v>
      </c>
      <c r="H2739" s="8">
        <v>0</v>
      </c>
      <c r="I2739" s="9">
        <f t="shared" si="89"/>
        <v>6460000</v>
      </c>
      <c r="J2739" s="8">
        <v>6460000</v>
      </c>
      <c r="K2739" s="10">
        <f t="shared" si="90"/>
        <v>1</v>
      </c>
    </row>
    <row r="2740" spans="1:11" x14ac:dyDescent="0.25">
      <c r="A2740" s="7" t="s">
        <v>1921</v>
      </c>
      <c r="B2740" s="7" t="s">
        <v>9062</v>
      </c>
      <c r="C2740" s="7" t="s">
        <v>14016</v>
      </c>
      <c r="D2740" s="7" t="s">
        <v>14017</v>
      </c>
      <c r="E2740" s="7" t="s">
        <v>16210</v>
      </c>
      <c r="F2740" s="7" t="s">
        <v>22596</v>
      </c>
      <c r="G2740" s="8">
        <v>6460000</v>
      </c>
      <c r="H2740" s="8">
        <v>0</v>
      </c>
      <c r="I2740" s="9">
        <f t="shared" si="89"/>
        <v>6460000</v>
      </c>
      <c r="J2740" s="8">
        <v>6460000</v>
      </c>
      <c r="K2740" s="10">
        <f t="shared" si="90"/>
        <v>1</v>
      </c>
    </row>
    <row r="2741" spans="1:11" x14ac:dyDescent="0.25">
      <c r="A2741" s="7" t="s">
        <v>1922</v>
      </c>
      <c r="B2741" s="7" t="s">
        <v>9063</v>
      </c>
      <c r="C2741" s="7" t="s">
        <v>14016</v>
      </c>
      <c r="D2741" s="7" t="s">
        <v>14017</v>
      </c>
      <c r="E2741" s="7" t="s">
        <v>16211</v>
      </c>
      <c r="F2741" s="7" t="s">
        <v>22597</v>
      </c>
      <c r="G2741" s="8">
        <v>7980000</v>
      </c>
      <c r="H2741" s="8">
        <v>0</v>
      </c>
      <c r="I2741" s="9">
        <f t="shared" si="89"/>
        <v>7980000</v>
      </c>
      <c r="J2741" s="8">
        <v>5890000</v>
      </c>
      <c r="K2741" s="10">
        <f t="shared" si="90"/>
        <v>0.73809523809523814</v>
      </c>
    </row>
    <row r="2742" spans="1:11" x14ac:dyDescent="0.25">
      <c r="A2742" s="7" t="s">
        <v>1923</v>
      </c>
      <c r="B2742" s="7" t="s">
        <v>9064</v>
      </c>
      <c r="C2742" s="7" t="s">
        <v>14016</v>
      </c>
      <c r="D2742" s="7" t="s">
        <v>14017</v>
      </c>
      <c r="E2742" s="7" t="s">
        <v>16212</v>
      </c>
      <c r="F2742" s="7" t="s">
        <v>22598</v>
      </c>
      <c r="G2742" s="8">
        <v>6460000</v>
      </c>
      <c r="H2742" s="8">
        <v>0</v>
      </c>
      <c r="I2742" s="9">
        <f t="shared" si="89"/>
        <v>6460000</v>
      </c>
      <c r="J2742" s="8">
        <v>6460000</v>
      </c>
      <c r="K2742" s="10">
        <f t="shared" si="90"/>
        <v>1</v>
      </c>
    </row>
    <row r="2743" spans="1:11" x14ac:dyDescent="0.25">
      <c r="A2743" s="7" t="s">
        <v>1925</v>
      </c>
      <c r="B2743" s="7" t="s">
        <v>9066</v>
      </c>
      <c r="C2743" s="7" t="s">
        <v>14016</v>
      </c>
      <c r="D2743" s="7" t="s">
        <v>14017</v>
      </c>
      <c r="E2743" s="7" t="s">
        <v>16214</v>
      </c>
      <c r="F2743" s="7" t="s">
        <v>22600</v>
      </c>
      <c r="G2743" s="8">
        <v>6460000</v>
      </c>
      <c r="H2743" s="8">
        <v>0</v>
      </c>
      <c r="I2743" s="9">
        <f t="shared" si="89"/>
        <v>6460000</v>
      </c>
      <c r="J2743" s="8">
        <v>6460000</v>
      </c>
      <c r="K2743" s="10">
        <f t="shared" si="90"/>
        <v>1</v>
      </c>
    </row>
    <row r="2744" spans="1:11" x14ac:dyDescent="0.25">
      <c r="A2744" s="7" t="s">
        <v>1926</v>
      </c>
      <c r="B2744" s="7" t="s">
        <v>9067</v>
      </c>
      <c r="C2744" s="7" t="s">
        <v>14016</v>
      </c>
      <c r="D2744" s="7" t="s">
        <v>14017</v>
      </c>
      <c r="E2744" s="7" t="s">
        <v>16215</v>
      </c>
      <c r="F2744" s="7" t="s">
        <v>22601</v>
      </c>
      <c r="G2744" s="8">
        <v>5985000</v>
      </c>
      <c r="H2744" s="8">
        <v>0</v>
      </c>
      <c r="I2744" s="9">
        <f t="shared" si="89"/>
        <v>5985000</v>
      </c>
      <c r="J2744" s="8">
        <v>5985000</v>
      </c>
      <c r="K2744" s="10">
        <f t="shared" si="90"/>
        <v>1</v>
      </c>
    </row>
    <row r="2745" spans="1:11" x14ac:dyDescent="0.25">
      <c r="A2745" s="7" t="s">
        <v>1927</v>
      </c>
      <c r="B2745" s="7" t="s">
        <v>9068</v>
      </c>
      <c r="C2745" s="7" t="s">
        <v>14016</v>
      </c>
      <c r="D2745" s="7" t="s">
        <v>14017</v>
      </c>
      <c r="E2745" s="7" t="s">
        <v>16216</v>
      </c>
      <c r="F2745" s="7" t="s">
        <v>22602</v>
      </c>
      <c r="G2745" s="8">
        <v>6270000</v>
      </c>
      <c r="H2745" s="8">
        <v>0</v>
      </c>
      <c r="I2745" s="9">
        <f t="shared" si="89"/>
        <v>6270000</v>
      </c>
      <c r="J2745" s="8">
        <v>5985000</v>
      </c>
      <c r="K2745" s="10">
        <f t="shared" si="90"/>
        <v>0.95454545454545459</v>
      </c>
    </row>
    <row r="2746" spans="1:11" x14ac:dyDescent="0.25">
      <c r="A2746" s="7" t="s">
        <v>1928</v>
      </c>
      <c r="B2746" s="7" t="s">
        <v>9069</v>
      </c>
      <c r="C2746" s="7" t="s">
        <v>14016</v>
      </c>
      <c r="D2746" s="7" t="s">
        <v>14017</v>
      </c>
      <c r="E2746" s="7" t="s">
        <v>16217</v>
      </c>
      <c r="F2746" s="7" t="s">
        <v>22603</v>
      </c>
      <c r="G2746" s="8">
        <v>5985000</v>
      </c>
      <c r="H2746" s="8">
        <v>0</v>
      </c>
      <c r="I2746" s="9">
        <f t="shared" si="89"/>
        <v>5985000</v>
      </c>
      <c r="J2746" s="8">
        <v>5985000</v>
      </c>
      <c r="K2746" s="10">
        <f t="shared" si="90"/>
        <v>1</v>
      </c>
    </row>
    <row r="2747" spans="1:11" x14ac:dyDescent="0.25">
      <c r="A2747" s="7" t="s">
        <v>1929</v>
      </c>
      <c r="B2747" s="7" t="s">
        <v>9070</v>
      </c>
      <c r="C2747" s="7" t="s">
        <v>14016</v>
      </c>
      <c r="D2747" s="7" t="s">
        <v>14017</v>
      </c>
      <c r="E2747" s="7" t="s">
        <v>16218</v>
      </c>
      <c r="F2747" s="7" t="s">
        <v>22604</v>
      </c>
      <c r="G2747" s="8">
        <v>6175000</v>
      </c>
      <c r="H2747" s="8">
        <v>0</v>
      </c>
      <c r="I2747" s="9">
        <f t="shared" si="89"/>
        <v>6175000</v>
      </c>
      <c r="J2747" s="8">
        <v>5985000</v>
      </c>
      <c r="K2747" s="10">
        <f t="shared" si="90"/>
        <v>0.96923076923076923</v>
      </c>
    </row>
    <row r="2748" spans="1:11" x14ac:dyDescent="0.25">
      <c r="A2748" s="7" t="s">
        <v>1930</v>
      </c>
      <c r="B2748" s="7" t="s">
        <v>9071</v>
      </c>
      <c r="C2748" s="7" t="s">
        <v>14016</v>
      </c>
      <c r="D2748" s="7" t="s">
        <v>14017</v>
      </c>
      <c r="E2748" s="7" t="s">
        <v>16219</v>
      </c>
      <c r="F2748" s="7" t="s">
        <v>22605</v>
      </c>
      <c r="G2748" s="8">
        <v>5985000</v>
      </c>
      <c r="H2748" s="8">
        <v>0</v>
      </c>
      <c r="I2748" s="9">
        <f t="shared" si="89"/>
        <v>5985000</v>
      </c>
      <c r="J2748" s="8">
        <v>5985000</v>
      </c>
      <c r="K2748" s="10">
        <f t="shared" si="90"/>
        <v>1</v>
      </c>
    </row>
    <row r="2749" spans="1:11" x14ac:dyDescent="0.25">
      <c r="A2749" s="7" t="s">
        <v>1931</v>
      </c>
      <c r="B2749" s="7" t="s">
        <v>9072</v>
      </c>
      <c r="C2749" s="7" t="s">
        <v>14016</v>
      </c>
      <c r="D2749" s="7" t="s">
        <v>14017</v>
      </c>
      <c r="E2749" s="7" t="s">
        <v>16220</v>
      </c>
      <c r="F2749" s="7" t="s">
        <v>22606</v>
      </c>
      <c r="G2749" s="8">
        <v>5510000</v>
      </c>
      <c r="H2749" s="8">
        <v>0</v>
      </c>
      <c r="I2749" s="9">
        <f t="shared" si="89"/>
        <v>5510000</v>
      </c>
      <c r="J2749" s="8">
        <v>5225000</v>
      </c>
      <c r="K2749" s="10">
        <f t="shared" si="90"/>
        <v>0.94827586206896552</v>
      </c>
    </row>
    <row r="2750" spans="1:11" x14ac:dyDescent="0.25">
      <c r="A2750" s="7" t="s">
        <v>1932</v>
      </c>
      <c r="B2750" s="7" t="s">
        <v>9073</v>
      </c>
      <c r="C2750" s="7" t="s">
        <v>14016</v>
      </c>
      <c r="D2750" s="7" t="s">
        <v>14017</v>
      </c>
      <c r="E2750" s="7" t="s">
        <v>16221</v>
      </c>
      <c r="F2750" s="7" t="s">
        <v>21698</v>
      </c>
      <c r="G2750" s="8">
        <v>6555000</v>
      </c>
      <c r="H2750" s="8">
        <v>0</v>
      </c>
      <c r="I2750" s="9">
        <f t="shared" si="89"/>
        <v>6555000</v>
      </c>
      <c r="J2750" s="8">
        <v>6460000</v>
      </c>
      <c r="K2750" s="10">
        <f t="shared" si="90"/>
        <v>0.98550724637681164</v>
      </c>
    </row>
    <row r="2751" spans="1:11" x14ac:dyDescent="0.25">
      <c r="A2751" s="7" t="s">
        <v>1933</v>
      </c>
      <c r="B2751" s="7" t="s">
        <v>9074</v>
      </c>
      <c r="C2751" s="7" t="s">
        <v>14016</v>
      </c>
      <c r="D2751" s="7" t="s">
        <v>14017</v>
      </c>
      <c r="E2751" s="7" t="s">
        <v>16222</v>
      </c>
      <c r="F2751" s="7" t="s">
        <v>22607</v>
      </c>
      <c r="G2751" s="8">
        <v>6555000</v>
      </c>
      <c r="H2751" s="8">
        <v>0</v>
      </c>
      <c r="I2751" s="9">
        <f t="shared" si="89"/>
        <v>6555000</v>
      </c>
      <c r="J2751" s="8">
        <v>6555000</v>
      </c>
      <c r="K2751" s="10">
        <f t="shared" si="90"/>
        <v>1</v>
      </c>
    </row>
    <row r="2752" spans="1:11" x14ac:dyDescent="0.25">
      <c r="A2752" s="7" t="s">
        <v>1934</v>
      </c>
      <c r="B2752" s="7" t="s">
        <v>9075</v>
      </c>
      <c r="C2752" s="7" t="s">
        <v>14016</v>
      </c>
      <c r="D2752" s="7" t="s">
        <v>14017</v>
      </c>
      <c r="E2752" s="7" t="s">
        <v>16223</v>
      </c>
      <c r="F2752" s="7" t="s">
        <v>22608</v>
      </c>
      <c r="G2752" s="8">
        <v>6460000</v>
      </c>
      <c r="H2752" s="8">
        <v>0</v>
      </c>
      <c r="I2752" s="9">
        <f t="shared" si="89"/>
        <v>6460000</v>
      </c>
      <c r="J2752" s="8">
        <v>6460000</v>
      </c>
      <c r="K2752" s="10">
        <f t="shared" si="90"/>
        <v>1</v>
      </c>
    </row>
    <row r="2753" spans="1:11" x14ac:dyDescent="0.25">
      <c r="A2753" s="7" t="s">
        <v>1936</v>
      </c>
      <c r="B2753" s="7" t="s">
        <v>9077</v>
      </c>
      <c r="C2753" s="7" t="s">
        <v>14018</v>
      </c>
      <c r="D2753" s="7" t="s">
        <v>14019</v>
      </c>
      <c r="E2753" s="7" t="s">
        <v>16225</v>
      </c>
      <c r="F2753" s="7" t="s">
        <v>22610</v>
      </c>
      <c r="G2753" s="8">
        <v>6478931</v>
      </c>
      <c r="H2753" s="8">
        <v>0</v>
      </c>
      <c r="I2753" s="9">
        <f t="shared" si="89"/>
        <v>6478931</v>
      </c>
      <c r="J2753" s="8">
        <v>6478931</v>
      </c>
      <c r="K2753" s="10">
        <f t="shared" si="90"/>
        <v>1</v>
      </c>
    </row>
    <row r="2754" spans="1:11" x14ac:dyDescent="0.25">
      <c r="A2754" s="7" t="s">
        <v>1937</v>
      </c>
      <c r="B2754" s="7" t="s">
        <v>9078</v>
      </c>
      <c r="C2754" s="7" t="s">
        <v>14022</v>
      </c>
      <c r="D2754" s="7" t="s">
        <v>14023</v>
      </c>
      <c r="E2754" s="7" t="s">
        <v>16226</v>
      </c>
      <c r="F2754" s="7" t="s">
        <v>22611</v>
      </c>
      <c r="G2754" s="8">
        <v>14212557</v>
      </c>
      <c r="H2754" s="8">
        <v>0</v>
      </c>
      <c r="I2754" s="9">
        <f t="shared" ref="I2754:I2817" si="91">+G2754-H2754</f>
        <v>14212557</v>
      </c>
      <c r="J2754" s="8">
        <v>14212557</v>
      </c>
      <c r="K2754" s="10">
        <f t="shared" si="90"/>
        <v>1</v>
      </c>
    </row>
    <row r="2755" spans="1:11" x14ac:dyDescent="0.25">
      <c r="A2755" s="7" t="s">
        <v>1938</v>
      </c>
      <c r="B2755" s="7" t="s">
        <v>9079</v>
      </c>
      <c r="C2755" s="7" t="s">
        <v>14022</v>
      </c>
      <c r="D2755" s="7" t="s">
        <v>14023</v>
      </c>
      <c r="E2755" s="7" t="s">
        <v>16227</v>
      </c>
      <c r="F2755" s="7" t="s">
        <v>22612</v>
      </c>
      <c r="G2755" s="8">
        <v>18918322</v>
      </c>
      <c r="H2755" s="8">
        <v>370947</v>
      </c>
      <c r="I2755" s="9">
        <f t="shared" si="91"/>
        <v>18547375</v>
      </c>
      <c r="J2755" s="8">
        <v>18547375</v>
      </c>
      <c r="K2755" s="10">
        <f t="shared" ref="K2755:K2818" si="92">+J2755/I2755</f>
        <v>1</v>
      </c>
    </row>
    <row r="2756" spans="1:11" x14ac:dyDescent="0.25">
      <c r="A2756" s="7" t="s">
        <v>1939</v>
      </c>
      <c r="B2756" s="7" t="s">
        <v>9080</v>
      </c>
      <c r="C2756" s="7" t="s">
        <v>14022</v>
      </c>
      <c r="D2756" s="7" t="s">
        <v>14023</v>
      </c>
      <c r="E2756" s="7" t="s">
        <v>16228</v>
      </c>
      <c r="F2756" s="7" t="s">
        <v>22613</v>
      </c>
      <c r="G2756" s="8">
        <v>13882960</v>
      </c>
      <c r="H2756" s="8">
        <v>0</v>
      </c>
      <c r="I2756" s="9">
        <f t="shared" si="91"/>
        <v>13882960</v>
      </c>
      <c r="J2756" s="8">
        <v>13882960</v>
      </c>
      <c r="K2756" s="10">
        <f t="shared" si="92"/>
        <v>1</v>
      </c>
    </row>
    <row r="2757" spans="1:11" x14ac:dyDescent="0.25">
      <c r="A2757" s="7" t="s">
        <v>1940</v>
      </c>
      <c r="B2757" s="7" t="s">
        <v>9081</v>
      </c>
      <c r="C2757" s="7" t="s">
        <v>14022</v>
      </c>
      <c r="D2757" s="7" t="s">
        <v>14023</v>
      </c>
      <c r="E2757" s="7" t="s">
        <v>16229</v>
      </c>
      <c r="F2757" s="7" t="s">
        <v>22614</v>
      </c>
      <c r="G2757" s="8">
        <v>4888923</v>
      </c>
      <c r="H2757" s="8">
        <v>6</v>
      </c>
      <c r="I2757" s="9">
        <f t="shared" si="91"/>
        <v>4888917</v>
      </c>
      <c r="J2757" s="8">
        <v>4888917</v>
      </c>
      <c r="K2757" s="10">
        <f t="shared" si="92"/>
        <v>1</v>
      </c>
    </row>
    <row r="2758" spans="1:11" x14ac:dyDescent="0.25">
      <c r="A2758" s="7" t="s">
        <v>1941</v>
      </c>
      <c r="B2758" s="7" t="s">
        <v>9082</v>
      </c>
      <c r="C2758" s="7" t="s">
        <v>14018</v>
      </c>
      <c r="D2758" s="7" t="s">
        <v>14019</v>
      </c>
      <c r="E2758" s="7" t="s">
        <v>16230</v>
      </c>
      <c r="F2758" s="7" t="s">
        <v>22615</v>
      </c>
      <c r="G2758" s="8">
        <v>13885503</v>
      </c>
      <c r="H2758" s="8">
        <v>0</v>
      </c>
      <c r="I2758" s="9">
        <f t="shared" si="91"/>
        <v>13885503</v>
      </c>
      <c r="J2758" s="8">
        <v>13885503</v>
      </c>
      <c r="K2758" s="10">
        <f t="shared" si="92"/>
        <v>1</v>
      </c>
    </row>
    <row r="2759" spans="1:11" x14ac:dyDescent="0.25">
      <c r="A2759" s="7" t="s">
        <v>1942</v>
      </c>
      <c r="B2759" s="7" t="s">
        <v>9083</v>
      </c>
      <c r="C2759" s="7" t="s">
        <v>14016</v>
      </c>
      <c r="D2759" s="7" t="s">
        <v>14017</v>
      </c>
      <c r="E2759" s="7" t="s">
        <v>16231</v>
      </c>
      <c r="F2759" s="7" t="s">
        <v>22616</v>
      </c>
      <c r="G2759" s="8">
        <v>6365000</v>
      </c>
      <c r="H2759" s="8">
        <v>0</v>
      </c>
      <c r="I2759" s="9">
        <f t="shared" si="91"/>
        <v>6365000</v>
      </c>
      <c r="J2759" s="8">
        <v>6365000</v>
      </c>
      <c r="K2759" s="10">
        <f t="shared" si="92"/>
        <v>1</v>
      </c>
    </row>
    <row r="2760" spans="1:11" x14ac:dyDescent="0.25">
      <c r="A2760" s="7" t="s">
        <v>1943</v>
      </c>
      <c r="B2760" s="7" t="s">
        <v>9084</v>
      </c>
      <c r="C2760" s="7" t="s">
        <v>14016</v>
      </c>
      <c r="D2760" s="7" t="s">
        <v>14017</v>
      </c>
      <c r="E2760" s="7" t="s">
        <v>16232</v>
      </c>
      <c r="F2760" s="7" t="s">
        <v>22617</v>
      </c>
      <c r="G2760" s="8">
        <v>6460000</v>
      </c>
      <c r="H2760" s="8">
        <v>0</v>
      </c>
      <c r="I2760" s="9">
        <f t="shared" si="91"/>
        <v>6460000</v>
      </c>
      <c r="J2760" s="8">
        <v>6365000</v>
      </c>
      <c r="K2760" s="10">
        <f t="shared" si="92"/>
        <v>0.98529411764705888</v>
      </c>
    </row>
    <row r="2761" spans="1:11" x14ac:dyDescent="0.25">
      <c r="A2761" s="7" t="s">
        <v>1944</v>
      </c>
      <c r="B2761" s="7" t="s">
        <v>9085</v>
      </c>
      <c r="C2761" s="7" t="s">
        <v>14042</v>
      </c>
      <c r="D2761" s="7" t="s">
        <v>14043</v>
      </c>
      <c r="E2761" s="7" t="s">
        <v>16233</v>
      </c>
      <c r="F2761" s="7" t="s">
        <v>22618</v>
      </c>
      <c r="G2761" s="8">
        <v>3639900</v>
      </c>
      <c r="H2761" s="8">
        <v>0</v>
      </c>
      <c r="I2761" s="9">
        <f t="shared" si="91"/>
        <v>3639900</v>
      </c>
      <c r="J2761" s="8">
        <v>3639900</v>
      </c>
      <c r="K2761" s="10">
        <f t="shared" si="92"/>
        <v>1</v>
      </c>
    </row>
    <row r="2762" spans="1:11" x14ac:dyDescent="0.25">
      <c r="A2762" s="7" t="s">
        <v>1945</v>
      </c>
      <c r="B2762" s="7" t="s">
        <v>9086</v>
      </c>
      <c r="C2762" s="7" t="s">
        <v>14050</v>
      </c>
      <c r="D2762" s="7" t="s">
        <v>14051</v>
      </c>
      <c r="E2762" s="7" t="s">
        <v>16234</v>
      </c>
      <c r="F2762" s="7" t="s">
        <v>22619</v>
      </c>
      <c r="G2762" s="8">
        <v>1056316</v>
      </c>
      <c r="H2762" s="8">
        <v>0</v>
      </c>
      <c r="I2762" s="9">
        <f t="shared" si="91"/>
        <v>1056316</v>
      </c>
      <c r="J2762" s="8">
        <v>1056316</v>
      </c>
      <c r="K2762" s="10">
        <f t="shared" si="92"/>
        <v>1</v>
      </c>
    </row>
    <row r="2763" spans="1:11" x14ac:dyDescent="0.25">
      <c r="A2763" s="7" t="s">
        <v>1947</v>
      </c>
      <c r="B2763" s="7" t="s">
        <v>9088</v>
      </c>
      <c r="C2763" s="7" t="s">
        <v>14066</v>
      </c>
      <c r="D2763" s="7" t="s">
        <v>14067</v>
      </c>
      <c r="E2763" s="7" t="s">
        <v>16236</v>
      </c>
      <c r="F2763" s="7" t="s">
        <v>22621</v>
      </c>
      <c r="G2763" s="8">
        <v>18547374</v>
      </c>
      <c r="H2763" s="8">
        <v>0</v>
      </c>
      <c r="I2763" s="9">
        <f t="shared" si="91"/>
        <v>18547374</v>
      </c>
      <c r="J2763" s="8">
        <v>18547374</v>
      </c>
      <c r="K2763" s="10">
        <f t="shared" si="92"/>
        <v>1</v>
      </c>
    </row>
    <row r="2764" spans="1:11" x14ac:dyDescent="0.25">
      <c r="A2764" s="7" t="s">
        <v>1948</v>
      </c>
      <c r="B2764" s="7" t="s">
        <v>9089</v>
      </c>
      <c r="C2764" s="7" t="s">
        <v>14016</v>
      </c>
      <c r="D2764" s="7" t="s">
        <v>14017</v>
      </c>
      <c r="E2764" s="7" t="s">
        <v>16237</v>
      </c>
      <c r="F2764" s="7" t="s">
        <v>22622</v>
      </c>
      <c r="G2764" s="8">
        <v>6270000</v>
      </c>
      <c r="H2764" s="8">
        <v>0</v>
      </c>
      <c r="I2764" s="9">
        <f t="shared" si="91"/>
        <v>6270000</v>
      </c>
      <c r="J2764" s="8">
        <v>6270000</v>
      </c>
      <c r="K2764" s="10">
        <f t="shared" si="92"/>
        <v>1</v>
      </c>
    </row>
    <row r="2765" spans="1:11" x14ac:dyDescent="0.25">
      <c r="A2765" s="7" t="s">
        <v>1949</v>
      </c>
      <c r="B2765" s="7" t="s">
        <v>9090</v>
      </c>
      <c r="C2765" s="7" t="s">
        <v>14016</v>
      </c>
      <c r="D2765" s="7" t="s">
        <v>14017</v>
      </c>
      <c r="E2765" s="7" t="s">
        <v>16238</v>
      </c>
      <c r="F2765" s="7" t="s">
        <v>22623</v>
      </c>
      <c r="G2765" s="8">
        <v>6270000</v>
      </c>
      <c r="H2765" s="8">
        <v>0</v>
      </c>
      <c r="I2765" s="9">
        <f t="shared" si="91"/>
        <v>6270000</v>
      </c>
      <c r="J2765" s="8">
        <v>6270000</v>
      </c>
      <c r="K2765" s="10">
        <f t="shared" si="92"/>
        <v>1</v>
      </c>
    </row>
    <row r="2766" spans="1:11" x14ac:dyDescent="0.25">
      <c r="A2766" s="7" t="s">
        <v>1950</v>
      </c>
      <c r="B2766" s="7" t="s">
        <v>9091</v>
      </c>
      <c r="C2766" s="7" t="s">
        <v>14016</v>
      </c>
      <c r="D2766" s="7" t="s">
        <v>14017</v>
      </c>
      <c r="E2766" s="7" t="s">
        <v>16239</v>
      </c>
      <c r="F2766" s="7" t="s">
        <v>22624</v>
      </c>
      <c r="G2766" s="8">
        <v>6270000</v>
      </c>
      <c r="H2766" s="8">
        <v>0</v>
      </c>
      <c r="I2766" s="9">
        <f t="shared" si="91"/>
        <v>6270000</v>
      </c>
      <c r="J2766" s="8">
        <v>6270000</v>
      </c>
      <c r="K2766" s="10">
        <f t="shared" si="92"/>
        <v>1</v>
      </c>
    </row>
    <row r="2767" spans="1:11" x14ac:dyDescent="0.25">
      <c r="A2767" s="7" t="s">
        <v>1951</v>
      </c>
      <c r="B2767" s="7" t="s">
        <v>9092</v>
      </c>
      <c r="C2767" s="7" t="s">
        <v>14016</v>
      </c>
      <c r="D2767" s="7" t="s">
        <v>14017</v>
      </c>
      <c r="E2767" s="7" t="s">
        <v>16240</v>
      </c>
      <c r="F2767" s="7" t="s">
        <v>22625</v>
      </c>
      <c r="G2767" s="8">
        <v>6365000</v>
      </c>
      <c r="H2767" s="8">
        <v>95000</v>
      </c>
      <c r="I2767" s="9">
        <f t="shared" si="91"/>
        <v>6270000</v>
      </c>
      <c r="J2767" s="8">
        <v>6270000</v>
      </c>
      <c r="K2767" s="10">
        <f t="shared" si="92"/>
        <v>1</v>
      </c>
    </row>
    <row r="2768" spans="1:11" x14ac:dyDescent="0.25">
      <c r="A2768" s="7" t="s">
        <v>1952</v>
      </c>
      <c r="B2768" s="7" t="s">
        <v>9093</v>
      </c>
      <c r="C2768" s="7" t="s">
        <v>14016</v>
      </c>
      <c r="D2768" s="7" t="s">
        <v>14017</v>
      </c>
      <c r="E2768" s="7" t="s">
        <v>16241</v>
      </c>
      <c r="F2768" s="7" t="s">
        <v>21640</v>
      </c>
      <c r="G2768" s="8">
        <v>6365000</v>
      </c>
      <c r="H2768" s="8">
        <v>0</v>
      </c>
      <c r="I2768" s="9">
        <f t="shared" si="91"/>
        <v>6365000</v>
      </c>
      <c r="J2768" s="8">
        <v>6365000</v>
      </c>
      <c r="K2768" s="10">
        <f t="shared" si="92"/>
        <v>1</v>
      </c>
    </row>
    <row r="2769" spans="1:11" x14ac:dyDescent="0.25">
      <c r="A2769" s="7" t="s">
        <v>1953</v>
      </c>
      <c r="B2769" s="7" t="s">
        <v>9094</v>
      </c>
      <c r="C2769" s="7" t="s">
        <v>14016</v>
      </c>
      <c r="D2769" s="7" t="s">
        <v>14017</v>
      </c>
      <c r="E2769" s="7" t="s">
        <v>16242</v>
      </c>
      <c r="F2769" s="7" t="s">
        <v>21641</v>
      </c>
      <c r="G2769" s="8">
        <v>6365000</v>
      </c>
      <c r="H2769" s="8">
        <v>0</v>
      </c>
      <c r="I2769" s="9">
        <f t="shared" si="91"/>
        <v>6365000</v>
      </c>
      <c r="J2769" s="8">
        <v>6365000</v>
      </c>
      <c r="K2769" s="10">
        <f t="shared" si="92"/>
        <v>1</v>
      </c>
    </row>
    <row r="2770" spans="1:11" x14ac:dyDescent="0.25">
      <c r="A2770" s="7" t="s">
        <v>1954</v>
      </c>
      <c r="B2770" s="7" t="s">
        <v>9095</v>
      </c>
      <c r="C2770" s="7" t="s">
        <v>14016</v>
      </c>
      <c r="D2770" s="7" t="s">
        <v>14017</v>
      </c>
      <c r="E2770" s="7" t="s">
        <v>16243</v>
      </c>
      <c r="F2770" s="7" t="s">
        <v>21642</v>
      </c>
      <c r="G2770" s="8">
        <v>6365000</v>
      </c>
      <c r="H2770" s="8">
        <v>0</v>
      </c>
      <c r="I2770" s="9">
        <f t="shared" si="91"/>
        <v>6365000</v>
      </c>
      <c r="J2770" s="8">
        <v>6365000</v>
      </c>
      <c r="K2770" s="10">
        <f t="shared" si="92"/>
        <v>1</v>
      </c>
    </row>
    <row r="2771" spans="1:11" x14ac:dyDescent="0.25">
      <c r="A2771" s="7" t="s">
        <v>1955</v>
      </c>
      <c r="B2771" s="7" t="s">
        <v>9096</v>
      </c>
      <c r="C2771" s="7" t="s">
        <v>14016</v>
      </c>
      <c r="D2771" s="7" t="s">
        <v>14017</v>
      </c>
      <c r="E2771" s="7" t="s">
        <v>16244</v>
      </c>
      <c r="F2771" s="7" t="s">
        <v>21666</v>
      </c>
      <c r="G2771" s="8">
        <v>6365000</v>
      </c>
      <c r="H2771" s="8">
        <v>0</v>
      </c>
      <c r="I2771" s="9">
        <f t="shared" si="91"/>
        <v>6365000</v>
      </c>
      <c r="J2771" s="8">
        <v>6365000</v>
      </c>
      <c r="K2771" s="10">
        <f t="shared" si="92"/>
        <v>1</v>
      </c>
    </row>
    <row r="2772" spans="1:11" x14ac:dyDescent="0.25">
      <c r="A2772" s="7" t="s">
        <v>1956</v>
      </c>
      <c r="B2772" s="7" t="s">
        <v>9097</v>
      </c>
      <c r="C2772" s="7" t="s">
        <v>14016</v>
      </c>
      <c r="D2772" s="7" t="s">
        <v>14017</v>
      </c>
      <c r="E2772" s="7" t="s">
        <v>16245</v>
      </c>
      <c r="F2772" s="7" t="s">
        <v>21644</v>
      </c>
      <c r="G2772" s="8">
        <v>6365000</v>
      </c>
      <c r="H2772" s="8">
        <v>0</v>
      </c>
      <c r="I2772" s="9">
        <f t="shared" si="91"/>
        <v>6365000</v>
      </c>
      <c r="J2772" s="8">
        <v>6365000</v>
      </c>
      <c r="K2772" s="10">
        <f t="shared" si="92"/>
        <v>1</v>
      </c>
    </row>
    <row r="2773" spans="1:11" x14ac:dyDescent="0.25">
      <c r="A2773" s="7" t="s">
        <v>1958</v>
      </c>
      <c r="B2773" s="7" t="s">
        <v>9099</v>
      </c>
      <c r="C2773" s="7" t="s">
        <v>14016</v>
      </c>
      <c r="D2773" s="7" t="s">
        <v>14017</v>
      </c>
      <c r="E2773" s="7" t="s">
        <v>16247</v>
      </c>
      <c r="F2773" s="7" t="s">
        <v>21734</v>
      </c>
      <c r="G2773" s="8">
        <v>5136667</v>
      </c>
      <c r="H2773" s="8">
        <v>0</v>
      </c>
      <c r="I2773" s="9">
        <f t="shared" si="91"/>
        <v>5136667</v>
      </c>
      <c r="J2773" s="8">
        <v>5136667</v>
      </c>
      <c r="K2773" s="10">
        <f t="shared" si="92"/>
        <v>1</v>
      </c>
    </row>
    <row r="2774" spans="1:11" x14ac:dyDescent="0.25">
      <c r="A2774" s="7" t="s">
        <v>1959</v>
      </c>
      <c r="B2774" s="7" t="s">
        <v>9100</v>
      </c>
      <c r="C2774" s="7" t="s">
        <v>14016</v>
      </c>
      <c r="D2774" s="7" t="s">
        <v>14017</v>
      </c>
      <c r="E2774" s="7" t="s">
        <v>16248</v>
      </c>
      <c r="F2774" s="7" t="s">
        <v>22627</v>
      </c>
      <c r="G2774" s="8">
        <v>3700000</v>
      </c>
      <c r="H2774" s="8">
        <v>0</v>
      </c>
      <c r="I2774" s="9">
        <f t="shared" si="91"/>
        <v>3700000</v>
      </c>
      <c r="J2774" s="8">
        <v>3700000</v>
      </c>
      <c r="K2774" s="10">
        <f t="shared" si="92"/>
        <v>1</v>
      </c>
    </row>
    <row r="2775" spans="1:11" x14ac:dyDescent="0.25">
      <c r="A2775" s="7" t="s">
        <v>1960</v>
      </c>
      <c r="B2775" s="7" t="s">
        <v>9101</v>
      </c>
      <c r="C2775" s="7" t="s">
        <v>14016</v>
      </c>
      <c r="D2775" s="7" t="s">
        <v>14017</v>
      </c>
      <c r="E2775" s="7" t="s">
        <v>16249</v>
      </c>
      <c r="F2775" s="7" t="s">
        <v>22628</v>
      </c>
      <c r="G2775" s="8">
        <v>3700000</v>
      </c>
      <c r="H2775" s="8">
        <v>0</v>
      </c>
      <c r="I2775" s="9">
        <f t="shared" si="91"/>
        <v>3700000</v>
      </c>
      <c r="J2775" s="8">
        <v>3700000</v>
      </c>
      <c r="K2775" s="10">
        <f t="shared" si="92"/>
        <v>1</v>
      </c>
    </row>
    <row r="2776" spans="1:11" x14ac:dyDescent="0.25">
      <c r="A2776" s="7" t="s">
        <v>1961</v>
      </c>
      <c r="B2776" s="7" t="s">
        <v>9102</v>
      </c>
      <c r="C2776" s="7" t="s">
        <v>14016</v>
      </c>
      <c r="D2776" s="7" t="s">
        <v>14017</v>
      </c>
      <c r="E2776" s="7" t="s">
        <v>16250</v>
      </c>
      <c r="F2776" s="7" t="s">
        <v>22629</v>
      </c>
      <c r="G2776" s="8">
        <v>3700000</v>
      </c>
      <c r="H2776" s="8">
        <v>0</v>
      </c>
      <c r="I2776" s="9">
        <f t="shared" si="91"/>
        <v>3700000</v>
      </c>
      <c r="J2776" s="8">
        <v>3700000</v>
      </c>
      <c r="K2776" s="10">
        <f t="shared" si="92"/>
        <v>1</v>
      </c>
    </row>
    <row r="2777" spans="1:11" x14ac:dyDescent="0.25">
      <c r="A2777" s="7" t="s">
        <v>1962</v>
      </c>
      <c r="B2777" s="7" t="s">
        <v>9103</v>
      </c>
      <c r="C2777" s="7" t="s">
        <v>14016</v>
      </c>
      <c r="D2777" s="7" t="s">
        <v>14017</v>
      </c>
      <c r="E2777" s="7" t="s">
        <v>16251</v>
      </c>
      <c r="F2777" s="7" t="s">
        <v>22630</v>
      </c>
      <c r="G2777" s="8">
        <v>3700000</v>
      </c>
      <c r="H2777" s="8">
        <v>0</v>
      </c>
      <c r="I2777" s="9">
        <f t="shared" si="91"/>
        <v>3700000</v>
      </c>
      <c r="J2777" s="8">
        <v>3700000</v>
      </c>
      <c r="K2777" s="10">
        <f t="shared" si="92"/>
        <v>1</v>
      </c>
    </row>
    <row r="2778" spans="1:11" x14ac:dyDescent="0.25">
      <c r="A2778" s="7" t="s">
        <v>1963</v>
      </c>
      <c r="B2778" s="7" t="s">
        <v>9104</v>
      </c>
      <c r="C2778" s="7" t="s">
        <v>14016</v>
      </c>
      <c r="D2778" s="7" t="s">
        <v>14017</v>
      </c>
      <c r="E2778" s="7" t="s">
        <v>16252</v>
      </c>
      <c r="F2778" s="7" t="s">
        <v>22631</v>
      </c>
      <c r="G2778" s="8">
        <v>5000000</v>
      </c>
      <c r="H2778" s="8">
        <v>0</v>
      </c>
      <c r="I2778" s="9">
        <f t="shared" si="91"/>
        <v>5000000</v>
      </c>
      <c r="J2778" s="8">
        <v>3400000</v>
      </c>
      <c r="K2778" s="10">
        <f t="shared" si="92"/>
        <v>0.68</v>
      </c>
    </row>
    <row r="2779" spans="1:11" x14ac:dyDescent="0.25">
      <c r="A2779" s="7" t="s">
        <v>1964</v>
      </c>
      <c r="B2779" s="7" t="s">
        <v>9105</v>
      </c>
      <c r="C2779" s="7" t="s">
        <v>14016</v>
      </c>
      <c r="D2779" s="7" t="s">
        <v>14017</v>
      </c>
      <c r="E2779" s="7" t="s">
        <v>16253</v>
      </c>
      <c r="F2779" s="7" t="s">
        <v>22632</v>
      </c>
      <c r="G2779" s="8">
        <v>6800000</v>
      </c>
      <c r="H2779" s="8">
        <v>0</v>
      </c>
      <c r="I2779" s="9">
        <f t="shared" si="91"/>
        <v>6800000</v>
      </c>
      <c r="J2779" s="8">
        <v>6800000</v>
      </c>
      <c r="K2779" s="10">
        <f t="shared" si="92"/>
        <v>1</v>
      </c>
    </row>
    <row r="2780" spans="1:11" x14ac:dyDescent="0.25">
      <c r="A2780" s="7" t="s">
        <v>1965</v>
      </c>
      <c r="B2780" s="7" t="s">
        <v>9106</v>
      </c>
      <c r="C2780" s="7" t="s">
        <v>14016</v>
      </c>
      <c r="D2780" s="7" t="s">
        <v>14017</v>
      </c>
      <c r="E2780" s="7" t="s">
        <v>16254</v>
      </c>
      <c r="F2780" s="7" t="s">
        <v>22633</v>
      </c>
      <c r="G2780" s="8">
        <v>6290000</v>
      </c>
      <c r="H2780" s="8">
        <v>0</v>
      </c>
      <c r="I2780" s="9">
        <f t="shared" si="91"/>
        <v>6290000</v>
      </c>
      <c r="J2780" s="8">
        <v>4335000</v>
      </c>
      <c r="K2780" s="10">
        <f t="shared" si="92"/>
        <v>0.68918918918918914</v>
      </c>
    </row>
    <row r="2781" spans="1:11" x14ac:dyDescent="0.25">
      <c r="A2781" s="7" t="s">
        <v>1966</v>
      </c>
      <c r="B2781" s="7" t="s">
        <v>9107</v>
      </c>
      <c r="C2781" s="7" t="s">
        <v>14016</v>
      </c>
      <c r="D2781" s="7" t="s">
        <v>14017</v>
      </c>
      <c r="E2781" s="7" t="s">
        <v>16255</v>
      </c>
      <c r="F2781" s="7" t="s">
        <v>22634</v>
      </c>
      <c r="G2781" s="8">
        <v>4335000</v>
      </c>
      <c r="H2781" s="8">
        <v>0</v>
      </c>
      <c r="I2781" s="9">
        <f t="shared" si="91"/>
        <v>4335000</v>
      </c>
      <c r="J2781" s="8">
        <v>4335000</v>
      </c>
      <c r="K2781" s="10">
        <f t="shared" si="92"/>
        <v>1</v>
      </c>
    </row>
    <row r="2782" spans="1:11" x14ac:dyDescent="0.25">
      <c r="A2782" s="7" t="s">
        <v>1967</v>
      </c>
      <c r="B2782" s="7" t="s">
        <v>9108</v>
      </c>
      <c r="C2782" s="7" t="s">
        <v>14016</v>
      </c>
      <c r="D2782" s="7" t="s">
        <v>14017</v>
      </c>
      <c r="E2782" s="7" t="s">
        <v>16256</v>
      </c>
      <c r="F2782" s="7" t="s">
        <v>22635</v>
      </c>
      <c r="G2782" s="8">
        <v>4335000</v>
      </c>
      <c r="H2782" s="8">
        <v>0</v>
      </c>
      <c r="I2782" s="9">
        <f t="shared" si="91"/>
        <v>4335000</v>
      </c>
      <c r="J2782" s="8">
        <v>4335000</v>
      </c>
      <c r="K2782" s="10">
        <f t="shared" si="92"/>
        <v>1</v>
      </c>
    </row>
    <row r="2783" spans="1:11" x14ac:dyDescent="0.25">
      <c r="A2783" s="7" t="s">
        <v>1969</v>
      </c>
      <c r="B2783" s="7" t="s">
        <v>9110</v>
      </c>
      <c r="C2783" s="7" t="s">
        <v>14016</v>
      </c>
      <c r="D2783" s="7" t="s">
        <v>14017</v>
      </c>
      <c r="E2783" s="7" t="s">
        <v>16258</v>
      </c>
      <c r="F2783" s="7" t="s">
        <v>22637</v>
      </c>
      <c r="G2783" s="8">
        <v>4335000</v>
      </c>
      <c r="H2783" s="8">
        <v>0</v>
      </c>
      <c r="I2783" s="9">
        <f t="shared" si="91"/>
        <v>4335000</v>
      </c>
      <c r="J2783" s="8">
        <v>4335000</v>
      </c>
      <c r="K2783" s="10">
        <f t="shared" si="92"/>
        <v>1</v>
      </c>
    </row>
    <row r="2784" spans="1:11" x14ac:dyDescent="0.25">
      <c r="A2784" s="7" t="s">
        <v>1970</v>
      </c>
      <c r="B2784" s="7" t="s">
        <v>9111</v>
      </c>
      <c r="C2784" s="7" t="s">
        <v>14042</v>
      </c>
      <c r="D2784" s="7" t="s">
        <v>14043</v>
      </c>
      <c r="E2784" s="7" t="s">
        <v>16259</v>
      </c>
      <c r="F2784" s="7" t="s">
        <v>22638</v>
      </c>
      <c r="G2784" s="8">
        <v>7862727</v>
      </c>
      <c r="H2784" s="8">
        <v>445060</v>
      </c>
      <c r="I2784" s="9">
        <f t="shared" si="91"/>
        <v>7417667</v>
      </c>
      <c r="J2784" s="8">
        <v>7417667</v>
      </c>
      <c r="K2784" s="10">
        <f t="shared" si="92"/>
        <v>1</v>
      </c>
    </row>
    <row r="2785" spans="1:11" x14ac:dyDescent="0.25">
      <c r="A2785" s="7" t="s">
        <v>1971</v>
      </c>
      <c r="B2785" s="7" t="s">
        <v>9112</v>
      </c>
      <c r="C2785" s="7" t="s">
        <v>14066</v>
      </c>
      <c r="D2785" s="7" t="s">
        <v>14067</v>
      </c>
      <c r="E2785" s="7" t="s">
        <v>16260</v>
      </c>
      <c r="F2785" s="7" t="s">
        <v>22639</v>
      </c>
      <c r="G2785" s="8">
        <v>19852263</v>
      </c>
      <c r="H2785" s="8">
        <v>0</v>
      </c>
      <c r="I2785" s="9">
        <f t="shared" si="91"/>
        <v>19852263</v>
      </c>
      <c r="J2785" s="8">
        <v>19852263</v>
      </c>
      <c r="K2785" s="10">
        <f t="shared" si="92"/>
        <v>1</v>
      </c>
    </row>
    <row r="2786" spans="1:11" x14ac:dyDescent="0.25">
      <c r="A2786" s="7" t="s">
        <v>1972</v>
      </c>
      <c r="B2786" s="7" t="s">
        <v>9113</v>
      </c>
      <c r="C2786" s="7" t="s">
        <v>14016</v>
      </c>
      <c r="D2786" s="7" t="s">
        <v>14017</v>
      </c>
      <c r="E2786" s="7" t="s">
        <v>16261</v>
      </c>
      <c r="F2786" s="7" t="s">
        <v>22640</v>
      </c>
      <c r="G2786" s="8">
        <v>3446667</v>
      </c>
      <c r="H2786" s="8">
        <v>0</v>
      </c>
      <c r="I2786" s="9">
        <f t="shared" si="91"/>
        <v>3446667</v>
      </c>
      <c r="J2786" s="8">
        <v>3446667</v>
      </c>
      <c r="K2786" s="10">
        <f t="shared" si="92"/>
        <v>1</v>
      </c>
    </row>
    <row r="2787" spans="1:11" x14ac:dyDescent="0.25">
      <c r="A2787" s="7" t="s">
        <v>1973</v>
      </c>
      <c r="B2787" s="7" t="s">
        <v>9114</v>
      </c>
      <c r="C2787" s="7" t="s">
        <v>14042</v>
      </c>
      <c r="D2787" s="7" t="s">
        <v>14043</v>
      </c>
      <c r="E2787" s="7" t="s">
        <v>16262</v>
      </c>
      <c r="F2787" s="7" t="s">
        <v>22641</v>
      </c>
      <c r="G2787" s="8">
        <v>12200000</v>
      </c>
      <c r="H2787" s="8">
        <v>2200000</v>
      </c>
      <c r="I2787" s="9">
        <f t="shared" si="91"/>
        <v>10000000</v>
      </c>
      <c r="J2787" s="8">
        <v>10000000</v>
      </c>
      <c r="K2787" s="10">
        <f t="shared" si="92"/>
        <v>1</v>
      </c>
    </row>
    <row r="2788" spans="1:11" x14ac:dyDescent="0.25">
      <c r="A2788" s="7" t="s">
        <v>1974</v>
      </c>
      <c r="B2788" s="7" t="s">
        <v>9115</v>
      </c>
      <c r="C2788" s="7" t="s">
        <v>14042</v>
      </c>
      <c r="D2788" s="7" t="s">
        <v>14043</v>
      </c>
      <c r="E2788" s="7" t="s">
        <v>16263</v>
      </c>
      <c r="F2788" s="7" t="s">
        <v>22642</v>
      </c>
      <c r="G2788" s="8">
        <v>7417667</v>
      </c>
      <c r="H2788" s="8">
        <v>0</v>
      </c>
      <c r="I2788" s="9">
        <f t="shared" si="91"/>
        <v>7417667</v>
      </c>
      <c r="J2788" s="8">
        <v>7417667</v>
      </c>
      <c r="K2788" s="10">
        <f t="shared" si="92"/>
        <v>1</v>
      </c>
    </row>
    <row r="2789" spans="1:11" x14ac:dyDescent="0.25">
      <c r="A2789" s="7" t="s">
        <v>1975</v>
      </c>
      <c r="B2789" s="7" t="s">
        <v>9116</v>
      </c>
      <c r="C2789" s="7" t="s">
        <v>14016</v>
      </c>
      <c r="D2789" s="7" t="s">
        <v>14017</v>
      </c>
      <c r="E2789" s="7" t="s">
        <v>16264</v>
      </c>
      <c r="F2789" s="7" t="s">
        <v>22643</v>
      </c>
      <c r="G2789" s="8">
        <v>6270000</v>
      </c>
      <c r="H2789" s="8">
        <v>0</v>
      </c>
      <c r="I2789" s="9">
        <f t="shared" si="91"/>
        <v>6270000</v>
      </c>
      <c r="J2789" s="8">
        <v>6270000</v>
      </c>
      <c r="K2789" s="10">
        <f t="shared" si="92"/>
        <v>1</v>
      </c>
    </row>
    <row r="2790" spans="1:11" x14ac:dyDescent="0.25">
      <c r="A2790" s="7" t="s">
        <v>1976</v>
      </c>
      <c r="B2790" s="7" t="s">
        <v>9117</v>
      </c>
      <c r="C2790" s="7" t="s">
        <v>14016</v>
      </c>
      <c r="D2790" s="7" t="s">
        <v>14017</v>
      </c>
      <c r="E2790" s="7" t="s">
        <v>16265</v>
      </c>
      <c r="F2790" s="7" t="s">
        <v>22644</v>
      </c>
      <c r="G2790" s="8">
        <v>386667</v>
      </c>
      <c r="H2790" s="8">
        <v>0</v>
      </c>
      <c r="I2790" s="9">
        <f t="shared" si="91"/>
        <v>386667</v>
      </c>
      <c r="J2790" s="8">
        <v>386667</v>
      </c>
      <c r="K2790" s="10">
        <f t="shared" si="92"/>
        <v>1</v>
      </c>
    </row>
    <row r="2791" spans="1:11" x14ac:dyDescent="0.25">
      <c r="A2791" s="7" t="s">
        <v>1977</v>
      </c>
      <c r="B2791" s="7" t="s">
        <v>9118</v>
      </c>
      <c r="C2791" s="7" t="s">
        <v>14016</v>
      </c>
      <c r="D2791" s="7" t="s">
        <v>14017</v>
      </c>
      <c r="E2791" s="7" t="s">
        <v>16266</v>
      </c>
      <c r="F2791" s="7" t="s">
        <v>22645</v>
      </c>
      <c r="G2791" s="8">
        <v>4335000</v>
      </c>
      <c r="H2791" s="8">
        <v>0</v>
      </c>
      <c r="I2791" s="9">
        <f t="shared" si="91"/>
        <v>4335000</v>
      </c>
      <c r="J2791" s="8">
        <v>4335000</v>
      </c>
      <c r="K2791" s="10">
        <f t="shared" si="92"/>
        <v>1</v>
      </c>
    </row>
    <row r="2792" spans="1:11" x14ac:dyDescent="0.25">
      <c r="A2792" s="7" t="s">
        <v>1978</v>
      </c>
      <c r="B2792" s="7" t="s">
        <v>9119</v>
      </c>
      <c r="C2792" s="7" t="s">
        <v>14016</v>
      </c>
      <c r="D2792" s="7" t="s">
        <v>14017</v>
      </c>
      <c r="E2792" s="7" t="s">
        <v>16267</v>
      </c>
      <c r="F2792" s="7" t="s">
        <v>22646</v>
      </c>
      <c r="G2792" s="8">
        <v>4335000</v>
      </c>
      <c r="H2792" s="8">
        <v>0</v>
      </c>
      <c r="I2792" s="9">
        <f t="shared" si="91"/>
        <v>4335000</v>
      </c>
      <c r="J2792" s="8">
        <v>4335000</v>
      </c>
      <c r="K2792" s="10">
        <f t="shared" si="92"/>
        <v>1</v>
      </c>
    </row>
    <row r="2793" spans="1:11" x14ac:dyDescent="0.25">
      <c r="A2793" s="7" t="s">
        <v>1980</v>
      </c>
      <c r="B2793" s="7" t="s">
        <v>9121</v>
      </c>
      <c r="C2793" s="7" t="s">
        <v>14016</v>
      </c>
      <c r="D2793" s="7" t="s">
        <v>14017</v>
      </c>
      <c r="E2793" s="7" t="s">
        <v>16269</v>
      </c>
      <c r="F2793" s="7" t="s">
        <v>22648</v>
      </c>
      <c r="G2793" s="8">
        <v>3757200</v>
      </c>
      <c r="H2793" s="8">
        <v>0</v>
      </c>
      <c r="I2793" s="9">
        <f t="shared" si="91"/>
        <v>3757200</v>
      </c>
      <c r="J2793" s="8">
        <v>3757200</v>
      </c>
      <c r="K2793" s="10">
        <f t="shared" si="92"/>
        <v>1</v>
      </c>
    </row>
    <row r="2794" spans="1:11" x14ac:dyDescent="0.25">
      <c r="A2794" s="7" t="s">
        <v>1981</v>
      </c>
      <c r="B2794" s="7" t="s">
        <v>9122</v>
      </c>
      <c r="C2794" s="7" t="s">
        <v>14016</v>
      </c>
      <c r="D2794" s="7" t="s">
        <v>14017</v>
      </c>
      <c r="E2794" s="7" t="s">
        <v>16270</v>
      </c>
      <c r="F2794" s="7" t="s">
        <v>22649</v>
      </c>
      <c r="G2794" s="8">
        <v>2100000</v>
      </c>
      <c r="H2794" s="8">
        <v>0</v>
      </c>
      <c r="I2794" s="9">
        <f t="shared" si="91"/>
        <v>2100000</v>
      </c>
      <c r="J2794" s="8">
        <v>2100000</v>
      </c>
      <c r="K2794" s="10">
        <f t="shared" si="92"/>
        <v>1</v>
      </c>
    </row>
    <row r="2795" spans="1:11" x14ac:dyDescent="0.25">
      <c r="A2795" s="7" t="s">
        <v>1982</v>
      </c>
      <c r="B2795" s="7" t="s">
        <v>9123</v>
      </c>
      <c r="C2795" s="7" t="s">
        <v>14016</v>
      </c>
      <c r="D2795" s="7" t="s">
        <v>14017</v>
      </c>
      <c r="E2795" s="7" t="s">
        <v>16271</v>
      </c>
      <c r="F2795" s="7" t="s">
        <v>22650</v>
      </c>
      <c r="G2795" s="8">
        <v>3990000</v>
      </c>
      <c r="H2795" s="8">
        <v>0</v>
      </c>
      <c r="I2795" s="9">
        <f t="shared" si="91"/>
        <v>3990000</v>
      </c>
      <c r="J2795" s="8">
        <v>3990000</v>
      </c>
      <c r="K2795" s="10">
        <f t="shared" si="92"/>
        <v>1</v>
      </c>
    </row>
    <row r="2796" spans="1:11" x14ac:dyDescent="0.25">
      <c r="A2796" s="7" t="s">
        <v>1983</v>
      </c>
      <c r="B2796" s="7" t="s">
        <v>9124</v>
      </c>
      <c r="C2796" s="7" t="s">
        <v>14016</v>
      </c>
      <c r="D2796" s="7" t="s">
        <v>14017</v>
      </c>
      <c r="E2796" s="7" t="s">
        <v>16272</v>
      </c>
      <c r="F2796" s="7" t="s">
        <v>21685</v>
      </c>
      <c r="G2796" s="8">
        <v>4760000</v>
      </c>
      <c r="H2796" s="8">
        <v>0</v>
      </c>
      <c r="I2796" s="9">
        <f t="shared" si="91"/>
        <v>4760000</v>
      </c>
      <c r="J2796" s="8">
        <v>4760000</v>
      </c>
      <c r="K2796" s="10">
        <f t="shared" si="92"/>
        <v>1</v>
      </c>
    </row>
    <row r="2797" spans="1:11" x14ac:dyDescent="0.25">
      <c r="A2797" s="7" t="s">
        <v>1984</v>
      </c>
      <c r="B2797" s="7" t="s">
        <v>9125</v>
      </c>
      <c r="C2797" s="7" t="s">
        <v>14016</v>
      </c>
      <c r="D2797" s="7" t="s">
        <v>14017</v>
      </c>
      <c r="E2797" s="7" t="s">
        <v>16273</v>
      </c>
      <c r="F2797" s="7" t="s">
        <v>22651</v>
      </c>
      <c r="G2797" s="8">
        <v>3700000</v>
      </c>
      <c r="H2797" s="8">
        <v>0</v>
      </c>
      <c r="I2797" s="9">
        <f t="shared" si="91"/>
        <v>3700000</v>
      </c>
      <c r="J2797" s="8">
        <v>3700000</v>
      </c>
      <c r="K2797" s="10">
        <f t="shared" si="92"/>
        <v>1</v>
      </c>
    </row>
    <row r="2798" spans="1:11" x14ac:dyDescent="0.25">
      <c r="A2798" s="7" t="s">
        <v>1985</v>
      </c>
      <c r="B2798" s="7" t="s">
        <v>9126</v>
      </c>
      <c r="C2798" s="7" t="s">
        <v>14016</v>
      </c>
      <c r="D2798" s="7" t="s">
        <v>14017</v>
      </c>
      <c r="E2798" s="7" t="s">
        <v>16274</v>
      </c>
      <c r="F2798" s="7" t="s">
        <v>22652</v>
      </c>
      <c r="G2798" s="8">
        <v>10710000</v>
      </c>
      <c r="H2798" s="8">
        <v>0</v>
      </c>
      <c r="I2798" s="9">
        <f t="shared" si="91"/>
        <v>10710000</v>
      </c>
      <c r="J2798" s="8">
        <v>10710000</v>
      </c>
      <c r="K2798" s="10">
        <f t="shared" si="92"/>
        <v>1</v>
      </c>
    </row>
    <row r="2799" spans="1:11" x14ac:dyDescent="0.25">
      <c r="A2799" s="7" t="s">
        <v>1986</v>
      </c>
      <c r="B2799" s="7" t="s">
        <v>9127</v>
      </c>
      <c r="C2799" s="7" t="s">
        <v>14016</v>
      </c>
      <c r="D2799" s="7" t="s">
        <v>14017</v>
      </c>
      <c r="E2799" s="7" t="s">
        <v>16275</v>
      </c>
      <c r="F2799" s="7" t="s">
        <v>22653</v>
      </c>
      <c r="G2799" s="8">
        <v>7440000</v>
      </c>
      <c r="H2799" s="8">
        <v>0</v>
      </c>
      <c r="I2799" s="9">
        <f t="shared" si="91"/>
        <v>7440000</v>
      </c>
      <c r="J2799" s="8">
        <v>6720000</v>
      </c>
      <c r="K2799" s="10">
        <f t="shared" si="92"/>
        <v>0.90322580645161288</v>
      </c>
    </row>
    <row r="2800" spans="1:11" x14ac:dyDescent="0.25">
      <c r="A2800" s="7" t="s">
        <v>1987</v>
      </c>
      <c r="B2800" s="7" t="s">
        <v>9128</v>
      </c>
      <c r="C2800" s="7" t="s">
        <v>14016</v>
      </c>
      <c r="D2800" s="7" t="s">
        <v>14017</v>
      </c>
      <c r="E2800" s="7" t="s">
        <v>16276</v>
      </c>
      <c r="F2800" s="7" t="s">
        <v>22654</v>
      </c>
      <c r="G2800" s="8">
        <v>6270000</v>
      </c>
      <c r="H2800" s="8">
        <v>0</v>
      </c>
      <c r="I2800" s="9">
        <f t="shared" si="91"/>
        <v>6270000</v>
      </c>
      <c r="J2800" s="8">
        <v>6270000</v>
      </c>
      <c r="K2800" s="10">
        <f t="shared" si="92"/>
        <v>1</v>
      </c>
    </row>
    <row r="2801" spans="1:11" x14ac:dyDescent="0.25">
      <c r="A2801" s="7" t="s">
        <v>1988</v>
      </c>
      <c r="B2801" s="7" t="s">
        <v>9129</v>
      </c>
      <c r="C2801" s="7" t="s">
        <v>14016</v>
      </c>
      <c r="D2801" s="7" t="s">
        <v>14017</v>
      </c>
      <c r="E2801" s="7" t="s">
        <v>16277</v>
      </c>
      <c r="F2801" s="7" t="s">
        <v>22655</v>
      </c>
      <c r="G2801" s="8">
        <v>6270000</v>
      </c>
      <c r="H2801" s="8">
        <v>0</v>
      </c>
      <c r="I2801" s="9">
        <f t="shared" si="91"/>
        <v>6270000</v>
      </c>
      <c r="J2801" s="8">
        <v>6270000</v>
      </c>
      <c r="K2801" s="10">
        <f t="shared" si="92"/>
        <v>1</v>
      </c>
    </row>
    <row r="2802" spans="1:11" x14ac:dyDescent="0.25">
      <c r="A2802" s="7" t="s">
        <v>1989</v>
      </c>
      <c r="B2802" s="7" t="s">
        <v>9130</v>
      </c>
      <c r="C2802" s="7" t="s">
        <v>14016</v>
      </c>
      <c r="D2802" s="7" t="s">
        <v>14017</v>
      </c>
      <c r="E2802" s="7" t="s">
        <v>16278</v>
      </c>
      <c r="F2802" s="7" t="s">
        <v>22656</v>
      </c>
      <c r="G2802" s="8">
        <v>13490000</v>
      </c>
      <c r="H2802" s="8">
        <v>0</v>
      </c>
      <c r="I2802" s="9">
        <f t="shared" si="91"/>
        <v>13490000</v>
      </c>
      <c r="J2802" s="8">
        <v>6555000</v>
      </c>
      <c r="K2802" s="10">
        <f t="shared" si="92"/>
        <v>0.4859154929577465</v>
      </c>
    </row>
    <row r="2803" spans="1:11" x14ac:dyDescent="0.25">
      <c r="A2803" s="7" t="s">
        <v>1991</v>
      </c>
      <c r="B2803" s="7" t="s">
        <v>9132</v>
      </c>
      <c r="C2803" s="7" t="s">
        <v>14016</v>
      </c>
      <c r="D2803" s="7" t="s">
        <v>14017</v>
      </c>
      <c r="E2803" s="7" t="s">
        <v>16280</v>
      </c>
      <c r="F2803" s="7" t="s">
        <v>22658</v>
      </c>
      <c r="G2803" s="8">
        <v>6270000</v>
      </c>
      <c r="H2803" s="8">
        <v>0</v>
      </c>
      <c r="I2803" s="9">
        <f t="shared" si="91"/>
        <v>6270000</v>
      </c>
      <c r="J2803" s="8">
        <v>6270000</v>
      </c>
      <c r="K2803" s="10">
        <f t="shared" si="92"/>
        <v>1</v>
      </c>
    </row>
    <row r="2804" spans="1:11" x14ac:dyDescent="0.25">
      <c r="A2804" s="7" t="s">
        <v>1992</v>
      </c>
      <c r="B2804" s="7" t="s">
        <v>9133</v>
      </c>
      <c r="C2804" s="7" t="s">
        <v>14016</v>
      </c>
      <c r="D2804" s="7" t="s">
        <v>14017</v>
      </c>
      <c r="E2804" s="7" t="s">
        <v>16281</v>
      </c>
      <c r="F2804" s="7" t="s">
        <v>22659</v>
      </c>
      <c r="G2804" s="8">
        <v>6270000</v>
      </c>
      <c r="H2804" s="8">
        <v>0</v>
      </c>
      <c r="I2804" s="9">
        <f t="shared" si="91"/>
        <v>6270000</v>
      </c>
      <c r="J2804" s="8">
        <v>6270000</v>
      </c>
      <c r="K2804" s="10">
        <f t="shared" si="92"/>
        <v>1</v>
      </c>
    </row>
    <row r="2805" spans="1:11" x14ac:dyDescent="0.25">
      <c r="A2805" s="7" t="s">
        <v>1993</v>
      </c>
      <c r="B2805" s="7" t="s">
        <v>9134</v>
      </c>
      <c r="C2805" s="7" t="s">
        <v>14016</v>
      </c>
      <c r="D2805" s="7" t="s">
        <v>14017</v>
      </c>
      <c r="E2805" s="7" t="s">
        <v>16282</v>
      </c>
      <c r="F2805" s="7" t="s">
        <v>22660</v>
      </c>
      <c r="G2805" s="8">
        <v>6270000</v>
      </c>
      <c r="H2805" s="8">
        <v>0</v>
      </c>
      <c r="I2805" s="9">
        <f t="shared" si="91"/>
        <v>6270000</v>
      </c>
      <c r="J2805" s="8">
        <v>6270000</v>
      </c>
      <c r="K2805" s="10">
        <f t="shared" si="92"/>
        <v>1</v>
      </c>
    </row>
    <row r="2806" spans="1:11" x14ac:dyDescent="0.25">
      <c r="A2806" s="7" t="s">
        <v>1994</v>
      </c>
      <c r="B2806" s="7" t="s">
        <v>9135</v>
      </c>
      <c r="C2806" s="7" t="s">
        <v>14016</v>
      </c>
      <c r="D2806" s="7" t="s">
        <v>14017</v>
      </c>
      <c r="E2806" s="7" t="s">
        <v>16283</v>
      </c>
      <c r="F2806" s="7" t="s">
        <v>22661</v>
      </c>
      <c r="G2806" s="8">
        <v>6365000</v>
      </c>
      <c r="H2806" s="8">
        <v>0</v>
      </c>
      <c r="I2806" s="9">
        <f t="shared" si="91"/>
        <v>6365000</v>
      </c>
      <c r="J2806" s="8">
        <v>6365000</v>
      </c>
      <c r="K2806" s="10">
        <f t="shared" si="92"/>
        <v>1</v>
      </c>
    </row>
    <row r="2807" spans="1:11" x14ac:dyDescent="0.25">
      <c r="A2807" s="7" t="s">
        <v>1995</v>
      </c>
      <c r="B2807" s="7" t="s">
        <v>9136</v>
      </c>
      <c r="C2807" s="7" t="s">
        <v>14016</v>
      </c>
      <c r="D2807" s="7" t="s">
        <v>14017</v>
      </c>
      <c r="E2807" s="7" t="s">
        <v>16284</v>
      </c>
      <c r="F2807" s="7" t="s">
        <v>22662</v>
      </c>
      <c r="G2807" s="8">
        <v>6365000</v>
      </c>
      <c r="H2807" s="8">
        <v>0</v>
      </c>
      <c r="I2807" s="9">
        <f t="shared" si="91"/>
        <v>6365000</v>
      </c>
      <c r="J2807" s="8">
        <v>6365000</v>
      </c>
      <c r="K2807" s="10">
        <f t="shared" si="92"/>
        <v>1</v>
      </c>
    </row>
    <row r="2808" spans="1:11" x14ac:dyDescent="0.25">
      <c r="A2808" s="7" t="s">
        <v>1996</v>
      </c>
      <c r="B2808" s="7" t="s">
        <v>9137</v>
      </c>
      <c r="C2808" s="7" t="s">
        <v>14016</v>
      </c>
      <c r="D2808" s="7" t="s">
        <v>14017</v>
      </c>
      <c r="E2808" s="7" t="s">
        <v>16285</v>
      </c>
      <c r="F2808" s="7" t="s">
        <v>22663</v>
      </c>
      <c r="G2808" s="8">
        <v>6365000</v>
      </c>
      <c r="H2808" s="8">
        <v>0</v>
      </c>
      <c r="I2808" s="9">
        <f t="shared" si="91"/>
        <v>6365000</v>
      </c>
      <c r="J2808" s="8">
        <v>6365000</v>
      </c>
      <c r="K2808" s="10">
        <f t="shared" si="92"/>
        <v>1</v>
      </c>
    </row>
    <row r="2809" spans="1:11" x14ac:dyDescent="0.25">
      <c r="A2809" s="7" t="s">
        <v>1997</v>
      </c>
      <c r="B2809" s="7" t="s">
        <v>9138</v>
      </c>
      <c r="C2809" s="7" t="s">
        <v>14016</v>
      </c>
      <c r="D2809" s="7" t="s">
        <v>14017</v>
      </c>
      <c r="E2809" s="7" t="s">
        <v>16286</v>
      </c>
      <c r="F2809" s="7" t="s">
        <v>22664</v>
      </c>
      <c r="G2809" s="8">
        <v>6365000</v>
      </c>
      <c r="H2809" s="8">
        <v>0</v>
      </c>
      <c r="I2809" s="9">
        <f t="shared" si="91"/>
        <v>6365000</v>
      </c>
      <c r="J2809" s="8">
        <v>6365000</v>
      </c>
      <c r="K2809" s="10">
        <f t="shared" si="92"/>
        <v>1</v>
      </c>
    </row>
    <row r="2810" spans="1:11" x14ac:dyDescent="0.25">
      <c r="A2810" s="7" t="s">
        <v>1998</v>
      </c>
      <c r="B2810" s="7" t="s">
        <v>9139</v>
      </c>
      <c r="C2810" s="7" t="s">
        <v>14016</v>
      </c>
      <c r="D2810" s="7" t="s">
        <v>14017</v>
      </c>
      <c r="E2810" s="7" t="s">
        <v>16287</v>
      </c>
      <c r="F2810" s="7" t="s">
        <v>22665</v>
      </c>
      <c r="G2810" s="8">
        <v>7800000</v>
      </c>
      <c r="H2810" s="8">
        <v>0</v>
      </c>
      <c r="I2810" s="9">
        <f t="shared" si="91"/>
        <v>7800000</v>
      </c>
      <c r="J2810" s="8">
        <v>7800000</v>
      </c>
      <c r="K2810" s="10">
        <f t="shared" si="92"/>
        <v>1</v>
      </c>
    </row>
    <row r="2811" spans="1:11" x14ac:dyDescent="0.25">
      <c r="A2811" s="7" t="s">
        <v>1999</v>
      </c>
      <c r="B2811" s="7" t="s">
        <v>9140</v>
      </c>
      <c r="C2811" s="7" t="s">
        <v>14042</v>
      </c>
      <c r="D2811" s="7" t="s">
        <v>14043</v>
      </c>
      <c r="E2811" s="7" t="s">
        <v>16288</v>
      </c>
      <c r="F2811" s="7" t="s">
        <v>22666</v>
      </c>
      <c r="G2811" s="8">
        <v>8858808</v>
      </c>
      <c r="H2811" s="8">
        <v>0</v>
      </c>
      <c r="I2811" s="9">
        <f t="shared" si="91"/>
        <v>8858808</v>
      </c>
      <c r="J2811" s="8">
        <v>8858808</v>
      </c>
      <c r="K2811" s="10">
        <f t="shared" si="92"/>
        <v>1</v>
      </c>
    </row>
    <row r="2812" spans="1:11" x14ac:dyDescent="0.25">
      <c r="A2812" s="7" t="s">
        <v>2000</v>
      </c>
      <c r="B2812" s="7" t="s">
        <v>9141</v>
      </c>
      <c r="C2812" s="7" t="s">
        <v>14042</v>
      </c>
      <c r="D2812" s="7" t="s">
        <v>14043</v>
      </c>
      <c r="E2812" s="7" t="s">
        <v>16289</v>
      </c>
      <c r="F2812" s="7" t="s">
        <v>22667</v>
      </c>
      <c r="G2812" s="8">
        <v>2624832</v>
      </c>
      <c r="H2812" s="8">
        <v>0</v>
      </c>
      <c r="I2812" s="9">
        <f t="shared" si="91"/>
        <v>2624832</v>
      </c>
      <c r="J2812" s="8">
        <v>2624832</v>
      </c>
      <c r="K2812" s="10">
        <f t="shared" si="92"/>
        <v>1</v>
      </c>
    </row>
    <row r="2813" spans="1:11" x14ac:dyDescent="0.25">
      <c r="A2813" s="7" t="s">
        <v>2003</v>
      </c>
      <c r="B2813" s="7" t="s">
        <v>9144</v>
      </c>
      <c r="C2813" s="7" t="s">
        <v>14042</v>
      </c>
      <c r="D2813" s="7" t="s">
        <v>14043</v>
      </c>
      <c r="E2813" s="7" t="s">
        <v>16292</v>
      </c>
      <c r="F2813" s="7" t="s">
        <v>22670</v>
      </c>
      <c r="G2813" s="8">
        <v>7546392</v>
      </c>
      <c r="H2813" s="8">
        <v>0</v>
      </c>
      <c r="I2813" s="9">
        <f t="shared" si="91"/>
        <v>7546392</v>
      </c>
      <c r="J2813" s="8">
        <v>7546392</v>
      </c>
      <c r="K2813" s="10">
        <f t="shared" si="92"/>
        <v>1</v>
      </c>
    </row>
    <row r="2814" spans="1:11" x14ac:dyDescent="0.25">
      <c r="A2814" s="7" t="s">
        <v>2004</v>
      </c>
      <c r="B2814" s="7" t="s">
        <v>9145</v>
      </c>
      <c r="C2814" s="7" t="s">
        <v>14042</v>
      </c>
      <c r="D2814" s="7" t="s">
        <v>14043</v>
      </c>
      <c r="E2814" s="7" t="s">
        <v>16293</v>
      </c>
      <c r="F2814" s="7" t="s">
        <v>22671</v>
      </c>
      <c r="G2814" s="8">
        <v>8333333</v>
      </c>
      <c r="H2814" s="8">
        <v>0</v>
      </c>
      <c r="I2814" s="9">
        <f t="shared" si="91"/>
        <v>8333333</v>
      </c>
      <c r="J2814" s="8">
        <v>8333333</v>
      </c>
      <c r="K2814" s="10">
        <f t="shared" si="92"/>
        <v>1</v>
      </c>
    </row>
    <row r="2815" spans="1:11" x14ac:dyDescent="0.25">
      <c r="A2815" s="7" t="s">
        <v>2005</v>
      </c>
      <c r="B2815" s="7" t="s">
        <v>9146</v>
      </c>
      <c r="C2815" s="7" t="s">
        <v>14042</v>
      </c>
      <c r="D2815" s="7" t="s">
        <v>14043</v>
      </c>
      <c r="E2815" s="7" t="s">
        <v>16294</v>
      </c>
      <c r="F2815" s="7" t="s">
        <v>22672</v>
      </c>
      <c r="G2815" s="8">
        <v>2852667</v>
      </c>
      <c r="H2815" s="8">
        <v>0</v>
      </c>
      <c r="I2815" s="9">
        <f t="shared" si="91"/>
        <v>2852667</v>
      </c>
      <c r="J2815" s="8">
        <v>2852667</v>
      </c>
      <c r="K2815" s="10">
        <f t="shared" si="92"/>
        <v>1</v>
      </c>
    </row>
    <row r="2816" spans="1:11" x14ac:dyDescent="0.25">
      <c r="A2816" s="7" t="s">
        <v>2006</v>
      </c>
      <c r="B2816" s="7" t="s">
        <v>9147</v>
      </c>
      <c r="C2816" s="7" t="s">
        <v>14016</v>
      </c>
      <c r="D2816" s="7" t="s">
        <v>14017</v>
      </c>
      <c r="E2816" s="7" t="s">
        <v>16295</v>
      </c>
      <c r="F2816" s="7" t="s">
        <v>22673</v>
      </c>
      <c r="G2816" s="8">
        <v>6460000</v>
      </c>
      <c r="H2816" s="8">
        <v>0</v>
      </c>
      <c r="I2816" s="9">
        <f t="shared" si="91"/>
        <v>6460000</v>
      </c>
      <c r="J2816" s="8">
        <v>6460000</v>
      </c>
      <c r="K2816" s="10">
        <f t="shared" si="92"/>
        <v>1</v>
      </c>
    </row>
    <row r="2817" spans="1:11" x14ac:dyDescent="0.25">
      <c r="A2817" s="7" t="s">
        <v>2007</v>
      </c>
      <c r="B2817" s="7" t="s">
        <v>9148</v>
      </c>
      <c r="C2817" s="7" t="s">
        <v>14016</v>
      </c>
      <c r="D2817" s="7" t="s">
        <v>14017</v>
      </c>
      <c r="E2817" s="7" t="s">
        <v>16296</v>
      </c>
      <c r="F2817" s="7" t="s">
        <v>21697</v>
      </c>
      <c r="G2817" s="8">
        <v>6460000</v>
      </c>
      <c r="H2817" s="8">
        <v>0</v>
      </c>
      <c r="I2817" s="9">
        <f t="shared" si="91"/>
        <v>6460000</v>
      </c>
      <c r="J2817" s="8">
        <v>6080000</v>
      </c>
      <c r="K2817" s="10">
        <f t="shared" si="92"/>
        <v>0.94117647058823528</v>
      </c>
    </row>
    <row r="2818" spans="1:11" x14ac:dyDescent="0.25">
      <c r="A2818" s="7" t="s">
        <v>2008</v>
      </c>
      <c r="B2818" s="7" t="s">
        <v>9149</v>
      </c>
      <c r="C2818" s="7" t="s">
        <v>14016</v>
      </c>
      <c r="D2818" s="7" t="s">
        <v>14017</v>
      </c>
      <c r="E2818" s="7" t="s">
        <v>16297</v>
      </c>
      <c r="F2818" s="7" t="s">
        <v>22674</v>
      </c>
      <c r="G2818" s="8">
        <v>6460000</v>
      </c>
      <c r="H2818" s="8">
        <v>0</v>
      </c>
      <c r="I2818" s="9">
        <f t="shared" ref="I2818:I2881" si="93">+G2818-H2818</f>
        <v>6460000</v>
      </c>
      <c r="J2818" s="8">
        <v>6460000</v>
      </c>
      <c r="K2818" s="10">
        <f t="shared" si="92"/>
        <v>1</v>
      </c>
    </row>
    <row r="2819" spans="1:11" x14ac:dyDescent="0.25">
      <c r="A2819" s="7" t="s">
        <v>2009</v>
      </c>
      <c r="B2819" s="7" t="s">
        <v>9150</v>
      </c>
      <c r="C2819" s="7" t="s">
        <v>14016</v>
      </c>
      <c r="D2819" s="7" t="s">
        <v>14017</v>
      </c>
      <c r="E2819" s="7" t="s">
        <v>16298</v>
      </c>
      <c r="F2819" s="7" t="s">
        <v>22675</v>
      </c>
      <c r="G2819" s="8">
        <v>6460000</v>
      </c>
      <c r="H2819" s="8">
        <v>0</v>
      </c>
      <c r="I2819" s="9">
        <f t="shared" si="93"/>
        <v>6460000</v>
      </c>
      <c r="J2819" s="8">
        <v>6460000</v>
      </c>
      <c r="K2819" s="10">
        <f t="shared" ref="K2819:K2882" si="94">+J2819/I2819</f>
        <v>1</v>
      </c>
    </row>
    <row r="2820" spans="1:11" x14ac:dyDescent="0.25">
      <c r="A2820" s="7" t="s">
        <v>2010</v>
      </c>
      <c r="B2820" s="7" t="s">
        <v>9151</v>
      </c>
      <c r="C2820" s="7" t="s">
        <v>14016</v>
      </c>
      <c r="D2820" s="7" t="s">
        <v>14017</v>
      </c>
      <c r="E2820" s="7" t="s">
        <v>16299</v>
      </c>
      <c r="F2820" s="7" t="s">
        <v>22676</v>
      </c>
      <c r="G2820" s="8">
        <v>6529486021</v>
      </c>
      <c r="H2820" s="8">
        <v>0</v>
      </c>
      <c r="I2820" s="9">
        <f t="shared" si="93"/>
        <v>6529486021</v>
      </c>
      <c r="J2820" s="8">
        <v>6529486021</v>
      </c>
      <c r="K2820" s="10">
        <f t="shared" si="94"/>
        <v>1</v>
      </c>
    </row>
    <row r="2821" spans="1:11" x14ac:dyDescent="0.25">
      <c r="A2821" s="7" t="s">
        <v>2011</v>
      </c>
      <c r="B2821" s="7" t="s">
        <v>9152</v>
      </c>
      <c r="C2821" s="7" t="s">
        <v>14016</v>
      </c>
      <c r="D2821" s="7" t="s">
        <v>14017</v>
      </c>
      <c r="E2821" s="7" t="s">
        <v>16300</v>
      </c>
      <c r="F2821" s="7" t="s">
        <v>22676</v>
      </c>
      <c r="G2821" s="8">
        <v>5181506818</v>
      </c>
      <c r="H2821" s="8">
        <v>0</v>
      </c>
      <c r="I2821" s="9">
        <f t="shared" si="93"/>
        <v>5181506818</v>
      </c>
      <c r="J2821" s="8">
        <v>5181506818</v>
      </c>
      <c r="K2821" s="10">
        <f t="shared" si="94"/>
        <v>1</v>
      </c>
    </row>
    <row r="2822" spans="1:11" x14ac:dyDescent="0.25">
      <c r="A2822" s="7" t="s">
        <v>2012</v>
      </c>
      <c r="B2822" s="7" t="s">
        <v>9153</v>
      </c>
      <c r="C2822" s="7" t="s">
        <v>14016</v>
      </c>
      <c r="D2822" s="7" t="s">
        <v>14017</v>
      </c>
      <c r="E2822" s="7" t="s">
        <v>16301</v>
      </c>
      <c r="F2822" s="7" t="s">
        <v>22677</v>
      </c>
      <c r="G2822" s="8">
        <v>5851644131</v>
      </c>
      <c r="H2822" s="8">
        <v>0</v>
      </c>
      <c r="I2822" s="9">
        <f t="shared" si="93"/>
        <v>5851644131</v>
      </c>
      <c r="J2822" s="8">
        <v>5851644131</v>
      </c>
      <c r="K2822" s="10">
        <f t="shared" si="94"/>
        <v>1</v>
      </c>
    </row>
    <row r="2823" spans="1:11" x14ac:dyDescent="0.25">
      <c r="A2823" s="7" t="s">
        <v>2014</v>
      </c>
      <c r="B2823" s="7" t="s">
        <v>9155</v>
      </c>
      <c r="C2823" s="7" t="s">
        <v>14016</v>
      </c>
      <c r="D2823" s="7" t="s">
        <v>14017</v>
      </c>
      <c r="E2823" s="7" t="s">
        <v>16303</v>
      </c>
      <c r="F2823" s="7" t="s">
        <v>22677</v>
      </c>
      <c r="G2823" s="8">
        <v>7155675921</v>
      </c>
      <c r="H2823" s="8">
        <v>0</v>
      </c>
      <c r="I2823" s="9">
        <f t="shared" si="93"/>
        <v>7155675921</v>
      </c>
      <c r="J2823" s="8">
        <v>7155675921</v>
      </c>
      <c r="K2823" s="10">
        <f t="shared" si="94"/>
        <v>1</v>
      </c>
    </row>
    <row r="2824" spans="1:11" x14ac:dyDescent="0.25">
      <c r="A2824" s="7" t="s">
        <v>2015</v>
      </c>
      <c r="B2824" s="7" t="s">
        <v>9156</v>
      </c>
      <c r="C2824" s="7" t="s">
        <v>14066</v>
      </c>
      <c r="D2824" s="7" t="s">
        <v>14067</v>
      </c>
      <c r="E2824" s="7" t="s">
        <v>16304</v>
      </c>
      <c r="F2824" s="7" t="s">
        <v>22676</v>
      </c>
      <c r="G2824" s="8">
        <v>217968008</v>
      </c>
      <c r="H2824" s="8">
        <v>0</v>
      </c>
      <c r="I2824" s="9">
        <f t="shared" si="93"/>
        <v>217968008</v>
      </c>
      <c r="J2824" s="8">
        <v>217968008</v>
      </c>
      <c r="K2824" s="10">
        <f t="shared" si="94"/>
        <v>1</v>
      </c>
    </row>
    <row r="2825" spans="1:11" x14ac:dyDescent="0.25">
      <c r="A2825" s="7" t="s">
        <v>2016</v>
      </c>
      <c r="B2825" s="7" t="s">
        <v>9157</v>
      </c>
      <c r="C2825" s="7" t="s">
        <v>14022</v>
      </c>
      <c r="D2825" s="7" t="s">
        <v>14023</v>
      </c>
      <c r="E2825" s="7" t="s">
        <v>16305</v>
      </c>
      <c r="F2825" s="7" t="s">
        <v>22679</v>
      </c>
      <c r="G2825" s="8">
        <v>13208000</v>
      </c>
      <c r="H2825" s="8">
        <v>0</v>
      </c>
      <c r="I2825" s="9">
        <f t="shared" si="93"/>
        <v>13208000</v>
      </c>
      <c r="J2825" s="8">
        <v>13208000</v>
      </c>
      <c r="K2825" s="10">
        <f t="shared" si="94"/>
        <v>1</v>
      </c>
    </row>
    <row r="2826" spans="1:11" x14ac:dyDescent="0.25">
      <c r="A2826" s="7" t="s">
        <v>2017</v>
      </c>
      <c r="B2826" s="7" t="s">
        <v>9158</v>
      </c>
      <c r="C2826" s="7" t="s">
        <v>14042</v>
      </c>
      <c r="D2826" s="7" t="s">
        <v>14043</v>
      </c>
      <c r="E2826" s="7" t="s">
        <v>16306</v>
      </c>
      <c r="F2826" s="7" t="s">
        <v>22680</v>
      </c>
      <c r="G2826" s="8">
        <v>12139848</v>
      </c>
      <c r="H2826" s="8">
        <v>328104</v>
      </c>
      <c r="I2826" s="9">
        <f t="shared" si="93"/>
        <v>11811744</v>
      </c>
      <c r="J2826" s="8">
        <v>11811744</v>
      </c>
      <c r="K2826" s="10">
        <f t="shared" si="94"/>
        <v>1</v>
      </c>
    </row>
    <row r="2827" spans="1:11" x14ac:dyDescent="0.25">
      <c r="A2827" s="7" t="s">
        <v>2018</v>
      </c>
      <c r="B2827" s="7" t="s">
        <v>9159</v>
      </c>
      <c r="C2827" s="7" t="s">
        <v>14042</v>
      </c>
      <c r="D2827" s="7" t="s">
        <v>14043</v>
      </c>
      <c r="E2827" s="7" t="s">
        <v>16307</v>
      </c>
      <c r="F2827" s="7" t="s">
        <v>22681</v>
      </c>
      <c r="G2827" s="8">
        <v>4395407</v>
      </c>
      <c r="H2827" s="8">
        <v>0</v>
      </c>
      <c r="I2827" s="9">
        <f t="shared" si="93"/>
        <v>4395407</v>
      </c>
      <c r="J2827" s="8">
        <v>4395407</v>
      </c>
      <c r="K2827" s="10">
        <f t="shared" si="94"/>
        <v>1</v>
      </c>
    </row>
    <row r="2828" spans="1:11" x14ac:dyDescent="0.25">
      <c r="A2828" s="7" t="s">
        <v>2019</v>
      </c>
      <c r="B2828" s="7" t="s">
        <v>9160</v>
      </c>
      <c r="C2828" s="7" t="s">
        <v>14016</v>
      </c>
      <c r="D2828" s="7" t="s">
        <v>14017</v>
      </c>
      <c r="E2828" s="7" t="s">
        <v>16308</v>
      </c>
      <c r="F2828" s="7" t="s">
        <v>22682</v>
      </c>
      <c r="G2828" s="8">
        <v>17680000</v>
      </c>
      <c r="H2828" s="8">
        <v>0</v>
      </c>
      <c r="I2828" s="9">
        <f t="shared" si="93"/>
        <v>17680000</v>
      </c>
      <c r="J2828" s="8">
        <v>17680000</v>
      </c>
      <c r="K2828" s="10">
        <f t="shared" si="94"/>
        <v>1</v>
      </c>
    </row>
    <row r="2829" spans="1:11" x14ac:dyDescent="0.25">
      <c r="A2829" s="7" t="s">
        <v>2020</v>
      </c>
      <c r="B2829" s="7" t="s">
        <v>9161</v>
      </c>
      <c r="C2829" s="7" t="s">
        <v>14016</v>
      </c>
      <c r="D2829" s="7" t="s">
        <v>14017</v>
      </c>
      <c r="E2829" s="7" t="s">
        <v>16309</v>
      </c>
      <c r="F2829" s="7" t="s">
        <v>21756</v>
      </c>
      <c r="G2829" s="8">
        <v>6365000</v>
      </c>
      <c r="H2829" s="8">
        <v>0</v>
      </c>
      <c r="I2829" s="9">
        <f t="shared" si="93"/>
        <v>6365000</v>
      </c>
      <c r="J2829" s="8">
        <v>6365000</v>
      </c>
      <c r="K2829" s="10">
        <f t="shared" si="94"/>
        <v>1</v>
      </c>
    </row>
    <row r="2830" spans="1:11" x14ac:dyDescent="0.25">
      <c r="A2830" s="7" t="s">
        <v>2021</v>
      </c>
      <c r="B2830" s="7" t="s">
        <v>9162</v>
      </c>
      <c r="C2830" s="7" t="s">
        <v>14016</v>
      </c>
      <c r="D2830" s="7" t="s">
        <v>14017</v>
      </c>
      <c r="E2830" s="7" t="s">
        <v>16310</v>
      </c>
      <c r="F2830" s="7" t="s">
        <v>22683</v>
      </c>
      <c r="G2830" s="8">
        <v>7315000</v>
      </c>
      <c r="H2830" s="8">
        <v>0</v>
      </c>
      <c r="I2830" s="9">
        <f t="shared" si="93"/>
        <v>7315000</v>
      </c>
      <c r="J2830" s="8">
        <v>6365000</v>
      </c>
      <c r="K2830" s="10">
        <f t="shared" si="94"/>
        <v>0.87012987012987009</v>
      </c>
    </row>
    <row r="2831" spans="1:11" x14ac:dyDescent="0.25">
      <c r="A2831" s="7" t="s">
        <v>2022</v>
      </c>
      <c r="B2831" s="7" t="s">
        <v>9163</v>
      </c>
      <c r="C2831" s="7" t="s">
        <v>14016</v>
      </c>
      <c r="D2831" s="7" t="s">
        <v>14017</v>
      </c>
      <c r="E2831" s="7" t="s">
        <v>16311</v>
      </c>
      <c r="F2831" s="7" t="s">
        <v>22684</v>
      </c>
      <c r="G2831" s="8">
        <v>6650000</v>
      </c>
      <c r="H2831" s="8">
        <v>0</v>
      </c>
      <c r="I2831" s="9">
        <f t="shared" si="93"/>
        <v>6650000</v>
      </c>
      <c r="J2831" s="8">
        <v>6365000</v>
      </c>
      <c r="K2831" s="10">
        <f t="shared" si="94"/>
        <v>0.95714285714285718</v>
      </c>
    </row>
    <row r="2832" spans="1:11" x14ac:dyDescent="0.25">
      <c r="A2832" s="7" t="s">
        <v>2023</v>
      </c>
      <c r="B2832" s="7" t="s">
        <v>9164</v>
      </c>
      <c r="C2832" s="7" t="s">
        <v>14016</v>
      </c>
      <c r="D2832" s="7" t="s">
        <v>14017</v>
      </c>
      <c r="E2832" s="7" t="s">
        <v>16312</v>
      </c>
      <c r="F2832" s="7" t="s">
        <v>22685</v>
      </c>
      <c r="G2832" s="8">
        <v>6365000</v>
      </c>
      <c r="H2832" s="8">
        <v>0</v>
      </c>
      <c r="I2832" s="9">
        <f t="shared" si="93"/>
        <v>6365000</v>
      </c>
      <c r="J2832" s="8">
        <v>6365000</v>
      </c>
      <c r="K2832" s="10">
        <f t="shared" si="94"/>
        <v>1</v>
      </c>
    </row>
    <row r="2833" spans="1:11" x14ac:dyDescent="0.25">
      <c r="A2833" s="7" t="s">
        <v>2025</v>
      </c>
      <c r="B2833" s="7" t="s">
        <v>9166</v>
      </c>
      <c r="C2833" s="7" t="s">
        <v>14016</v>
      </c>
      <c r="D2833" s="7" t="s">
        <v>14017</v>
      </c>
      <c r="E2833" s="7" t="s">
        <v>16314</v>
      </c>
      <c r="F2833" s="7" t="s">
        <v>21765</v>
      </c>
      <c r="G2833" s="8">
        <v>6365000</v>
      </c>
      <c r="H2833" s="8">
        <v>0</v>
      </c>
      <c r="I2833" s="9">
        <f t="shared" si="93"/>
        <v>6365000</v>
      </c>
      <c r="J2833" s="8">
        <v>6270000</v>
      </c>
      <c r="K2833" s="10">
        <f t="shared" si="94"/>
        <v>0.9850746268656716</v>
      </c>
    </row>
    <row r="2834" spans="1:11" x14ac:dyDescent="0.25">
      <c r="A2834" s="7" t="s">
        <v>2026</v>
      </c>
      <c r="B2834" s="7" t="s">
        <v>9167</v>
      </c>
      <c r="C2834" s="7" t="s">
        <v>14016</v>
      </c>
      <c r="D2834" s="7" t="s">
        <v>14017</v>
      </c>
      <c r="E2834" s="7" t="s">
        <v>16315</v>
      </c>
      <c r="F2834" s="7" t="s">
        <v>22686</v>
      </c>
      <c r="G2834" s="8">
        <v>6365000</v>
      </c>
      <c r="H2834" s="8">
        <v>0</v>
      </c>
      <c r="I2834" s="9">
        <f t="shared" si="93"/>
        <v>6365000</v>
      </c>
      <c r="J2834" s="8">
        <v>6365000</v>
      </c>
      <c r="K2834" s="10">
        <f t="shared" si="94"/>
        <v>1</v>
      </c>
    </row>
    <row r="2835" spans="1:11" x14ac:dyDescent="0.25">
      <c r="A2835" s="7" t="s">
        <v>2027</v>
      </c>
      <c r="B2835" s="7" t="s">
        <v>9168</v>
      </c>
      <c r="C2835" s="7" t="s">
        <v>14016</v>
      </c>
      <c r="D2835" s="7" t="s">
        <v>14017</v>
      </c>
      <c r="E2835" s="7" t="s">
        <v>16316</v>
      </c>
      <c r="F2835" s="7" t="s">
        <v>22687</v>
      </c>
      <c r="G2835" s="8">
        <v>7790000</v>
      </c>
      <c r="H2835" s="8">
        <v>0</v>
      </c>
      <c r="I2835" s="9">
        <f t="shared" si="93"/>
        <v>7790000</v>
      </c>
      <c r="J2835" s="8">
        <v>7790000</v>
      </c>
      <c r="K2835" s="10">
        <f t="shared" si="94"/>
        <v>1</v>
      </c>
    </row>
    <row r="2836" spans="1:11" x14ac:dyDescent="0.25">
      <c r="A2836" s="7" t="s">
        <v>2028</v>
      </c>
      <c r="B2836" s="7" t="s">
        <v>9169</v>
      </c>
      <c r="C2836" s="7" t="s">
        <v>14016</v>
      </c>
      <c r="D2836" s="7" t="s">
        <v>14017</v>
      </c>
      <c r="E2836" s="7" t="s">
        <v>16317</v>
      </c>
      <c r="F2836" s="7" t="s">
        <v>22688</v>
      </c>
      <c r="G2836" s="8">
        <v>6365000</v>
      </c>
      <c r="H2836" s="8">
        <v>0</v>
      </c>
      <c r="I2836" s="9">
        <f t="shared" si="93"/>
        <v>6365000</v>
      </c>
      <c r="J2836" s="8">
        <v>6365000</v>
      </c>
      <c r="K2836" s="10">
        <f t="shared" si="94"/>
        <v>1</v>
      </c>
    </row>
    <row r="2837" spans="1:11" x14ac:dyDescent="0.25">
      <c r="A2837" s="7" t="s">
        <v>2029</v>
      </c>
      <c r="B2837" s="7" t="s">
        <v>9170</v>
      </c>
      <c r="C2837" s="7" t="s">
        <v>14016</v>
      </c>
      <c r="D2837" s="7" t="s">
        <v>14017</v>
      </c>
      <c r="E2837" s="7" t="s">
        <v>16318</v>
      </c>
      <c r="F2837" s="7" t="s">
        <v>22689</v>
      </c>
      <c r="G2837" s="8">
        <v>6555000</v>
      </c>
      <c r="H2837" s="8">
        <v>0</v>
      </c>
      <c r="I2837" s="9">
        <f t="shared" si="93"/>
        <v>6555000</v>
      </c>
      <c r="J2837" s="8">
        <v>6460000</v>
      </c>
      <c r="K2837" s="10">
        <f t="shared" si="94"/>
        <v>0.98550724637681164</v>
      </c>
    </row>
    <row r="2838" spans="1:11" x14ac:dyDescent="0.25">
      <c r="A2838" s="7" t="s">
        <v>2030</v>
      </c>
      <c r="B2838" s="7" t="s">
        <v>9171</v>
      </c>
      <c r="C2838" s="7" t="s">
        <v>14016</v>
      </c>
      <c r="D2838" s="7" t="s">
        <v>14017</v>
      </c>
      <c r="E2838" s="7" t="s">
        <v>16319</v>
      </c>
      <c r="F2838" s="7" t="s">
        <v>22690</v>
      </c>
      <c r="G2838" s="8">
        <v>6460000</v>
      </c>
      <c r="H2838" s="8">
        <v>0</v>
      </c>
      <c r="I2838" s="9">
        <f t="shared" si="93"/>
        <v>6460000</v>
      </c>
      <c r="J2838" s="8">
        <v>6460000</v>
      </c>
      <c r="K2838" s="10">
        <f t="shared" si="94"/>
        <v>1</v>
      </c>
    </row>
    <row r="2839" spans="1:11" x14ac:dyDescent="0.25">
      <c r="A2839" s="7" t="s">
        <v>2031</v>
      </c>
      <c r="B2839" s="7" t="s">
        <v>9172</v>
      </c>
      <c r="C2839" s="7" t="s">
        <v>14016</v>
      </c>
      <c r="D2839" s="7" t="s">
        <v>14017</v>
      </c>
      <c r="E2839" s="7" t="s">
        <v>16320</v>
      </c>
      <c r="F2839" s="7" t="s">
        <v>22691</v>
      </c>
      <c r="G2839" s="8">
        <v>6460000</v>
      </c>
      <c r="H2839" s="8">
        <v>0</v>
      </c>
      <c r="I2839" s="9">
        <f t="shared" si="93"/>
        <v>6460000</v>
      </c>
      <c r="J2839" s="8">
        <v>6460000</v>
      </c>
      <c r="K2839" s="10">
        <f t="shared" si="94"/>
        <v>1</v>
      </c>
    </row>
    <row r="2840" spans="1:11" x14ac:dyDescent="0.25">
      <c r="A2840" s="7" t="s">
        <v>2032</v>
      </c>
      <c r="B2840" s="7" t="s">
        <v>9173</v>
      </c>
      <c r="C2840" s="7" t="s">
        <v>14016</v>
      </c>
      <c r="D2840" s="7" t="s">
        <v>14017</v>
      </c>
      <c r="E2840" s="7" t="s">
        <v>16321</v>
      </c>
      <c r="F2840" s="7" t="s">
        <v>22692</v>
      </c>
      <c r="G2840" s="8">
        <v>4320000</v>
      </c>
      <c r="H2840" s="8">
        <v>0</v>
      </c>
      <c r="I2840" s="9">
        <f t="shared" si="93"/>
        <v>4320000</v>
      </c>
      <c r="J2840" s="8">
        <v>4320000</v>
      </c>
      <c r="K2840" s="10">
        <f t="shared" si="94"/>
        <v>1</v>
      </c>
    </row>
    <row r="2841" spans="1:11" x14ac:dyDescent="0.25">
      <c r="A2841" s="7" t="s">
        <v>2033</v>
      </c>
      <c r="B2841" s="7" t="s">
        <v>9174</v>
      </c>
      <c r="C2841" s="7" t="s">
        <v>14016</v>
      </c>
      <c r="D2841" s="7" t="s">
        <v>14017</v>
      </c>
      <c r="E2841" s="7" t="s">
        <v>16322</v>
      </c>
      <c r="F2841" s="7" t="s">
        <v>22693</v>
      </c>
      <c r="G2841" s="8">
        <v>6365000</v>
      </c>
      <c r="H2841" s="8">
        <v>0</v>
      </c>
      <c r="I2841" s="9">
        <f t="shared" si="93"/>
        <v>6365000</v>
      </c>
      <c r="J2841" s="8">
        <v>6270000</v>
      </c>
      <c r="K2841" s="10">
        <f t="shared" si="94"/>
        <v>0.9850746268656716</v>
      </c>
    </row>
    <row r="2842" spans="1:11" x14ac:dyDescent="0.25">
      <c r="A2842" s="7" t="s">
        <v>2034</v>
      </c>
      <c r="B2842" s="7" t="s">
        <v>9175</v>
      </c>
      <c r="C2842" s="7" t="s">
        <v>14016</v>
      </c>
      <c r="D2842" s="7" t="s">
        <v>14017</v>
      </c>
      <c r="E2842" s="7" t="s">
        <v>16323</v>
      </c>
      <c r="F2842" s="7" t="s">
        <v>22694</v>
      </c>
      <c r="G2842" s="8">
        <v>6365000</v>
      </c>
      <c r="H2842" s="8">
        <v>0</v>
      </c>
      <c r="I2842" s="9">
        <f t="shared" si="93"/>
        <v>6365000</v>
      </c>
      <c r="J2842" s="8">
        <v>6365000</v>
      </c>
      <c r="K2842" s="10">
        <f t="shared" si="94"/>
        <v>1</v>
      </c>
    </row>
    <row r="2843" spans="1:11" x14ac:dyDescent="0.25">
      <c r="A2843" s="7" t="s">
        <v>2036</v>
      </c>
      <c r="B2843" s="7" t="s">
        <v>9177</v>
      </c>
      <c r="C2843" s="7" t="s">
        <v>14016</v>
      </c>
      <c r="D2843" s="7" t="s">
        <v>14017</v>
      </c>
      <c r="E2843" s="7" t="s">
        <v>16325</v>
      </c>
      <c r="F2843" s="7" t="s">
        <v>22696</v>
      </c>
      <c r="G2843" s="8">
        <v>6460000</v>
      </c>
      <c r="H2843" s="8">
        <v>0</v>
      </c>
      <c r="I2843" s="9">
        <f t="shared" si="93"/>
        <v>6460000</v>
      </c>
      <c r="J2843" s="8">
        <v>4845000</v>
      </c>
      <c r="K2843" s="10">
        <f t="shared" si="94"/>
        <v>0.75</v>
      </c>
    </row>
    <row r="2844" spans="1:11" x14ac:dyDescent="0.25">
      <c r="A2844" s="7" t="s">
        <v>2037</v>
      </c>
      <c r="B2844" s="7" t="s">
        <v>9178</v>
      </c>
      <c r="C2844" s="7" t="s">
        <v>14016</v>
      </c>
      <c r="D2844" s="7" t="s">
        <v>14017</v>
      </c>
      <c r="E2844" s="7" t="s">
        <v>16326</v>
      </c>
      <c r="F2844" s="7" t="s">
        <v>22697</v>
      </c>
      <c r="G2844" s="8">
        <v>6460000</v>
      </c>
      <c r="H2844" s="8">
        <v>0</v>
      </c>
      <c r="I2844" s="9">
        <f t="shared" si="93"/>
        <v>6460000</v>
      </c>
      <c r="J2844" s="8">
        <v>6365000</v>
      </c>
      <c r="K2844" s="10">
        <f t="shared" si="94"/>
        <v>0.98529411764705888</v>
      </c>
    </row>
    <row r="2845" spans="1:11" x14ac:dyDescent="0.25">
      <c r="A2845" s="7" t="s">
        <v>2038</v>
      </c>
      <c r="B2845" s="7" t="s">
        <v>9179</v>
      </c>
      <c r="C2845" s="7" t="s">
        <v>14030</v>
      </c>
      <c r="D2845" s="7" t="s">
        <v>14031</v>
      </c>
      <c r="E2845" s="7" t="s">
        <v>16327</v>
      </c>
      <c r="F2845" s="7" t="s">
        <v>22698</v>
      </c>
      <c r="G2845" s="8">
        <v>1710000</v>
      </c>
      <c r="H2845" s="8">
        <v>0</v>
      </c>
      <c r="I2845" s="9">
        <f t="shared" si="93"/>
        <v>1710000</v>
      </c>
      <c r="J2845" s="8">
        <v>1710000</v>
      </c>
      <c r="K2845" s="10">
        <f t="shared" si="94"/>
        <v>1</v>
      </c>
    </row>
    <row r="2846" spans="1:11" x14ac:dyDescent="0.25">
      <c r="A2846" s="7" t="s">
        <v>2039</v>
      </c>
      <c r="B2846" s="7" t="s">
        <v>9180</v>
      </c>
      <c r="C2846" s="7" t="s">
        <v>14016</v>
      </c>
      <c r="D2846" s="7" t="s">
        <v>14017</v>
      </c>
      <c r="E2846" s="7" t="s">
        <v>16328</v>
      </c>
      <c r="F2846" s="7" t="s">
        <v>22699</v>
      </c>
      <c r="G2846" s="8">
        <v>6460000</v>
      </c>
      <c r="H2846" s="8">
        <v>0</v>
      </c>
      <c r="I2846" s="9">
        <f t="shared" si="93"/>
        <v>6460000</v>
      </c>
      <c r="J2846" s="8">
        <v>6460000</v>
      </c>
      <c r="K2846" s="10">
        <f t="shared" si="94"/>
        <v>1</v>
      </c>
    </row>
    <row r="2847" spans="1:11" x14ac:dyDescent="0.25">
      <c r="A2847" s="7" t="s">
        <v>2040</v>
      </c>
      <c r="B2847" s="7" t="s">
        <v>9181</v>
      </c>
      <c r="C2847" s="7" t="s">
        <v>14016</v>
      </c>
      <c r="D2847" s="7" t="s">
        <v>14017</v>
      </c>
      <c r="E2847" s="7" t="s">
        <v>16329</v>
      </c>
      <c r="F2847" s="7" t="s">
        <v>22700</v>
      </c>
      <c r="G2847" s="8">
        <v>9500000</v>
      </c>
      <c r="H2847" s="8">
        <v>570000</v>
      </c>
      <c r="I2847" s="9">
        <f t="shared" si="93"/>
        <v>8930000</v>
      </c>
      <c r="J2847" s="8">
        <v>8930000</v>
      </c>
      <c r="K2847" s="10">
        <f t="shared" si="94"/>
        <v>1</v>
      </c>
    </row>
    <row r="2848" spans="1:11" x14ac:dyDescent="0.25">
      <c r="A2848" s="7" t="s">
        <v>2041</v>
      </c>
      <c r="B2848" s="7" t="s">
        <v>9182</v>
      </c>
      <c r="C2848" s="7" t="s">
        <v>14016</v>
      </c>
      <c r="D2848" s="7" t="s">
        <v>14017</v>
      </c>
      <c r="E2848" s="7" t="s">
        <v>16330</v>
      </c>
      <c r="F2848" s="7" t="s">
        <v>21360</v>
      </c>
      <c r="G2848" s="8">
        <v>6183333</v>
      </c>
      <c r="H2848" s="8">
        <v>0</v>
      </c>
      <c r="I2848" s="9">
        <f t="shared" si="93"/>
        <v>6183333</v>
      </c>
      <c r="J2848" s="8">
        <v>6183333</v>
      </c>
      <c r="K2848" s="10">
        <f t="shared" si="94"/>
        <v>1</v>
      </c>
    </row>
    <row r="2849" spans="1:11" x14ac:dyDescent="0.25">
      <c r="A2849" s="7" t="s">
        <v>2042</v>
      </c>
      <c r="B2849" s="7" t="s">
        <v>9183</v>
      </c>
      <c r="C2849" s="7" t="s">
        <v>14016</v>
      </c>
      <c r="D2849" s="7" t="s">
        <v>14017</v>
      </c>
      <c r="E2849" s="7" t="s">
        <v>16331</v>
      </c>
      <c r="F2849" s="7" t="s">
        <v>22701</v>
      </c>
      <c r="G2849" s="8">
        <v>6460000</v>
      </c>
      <c r="H2849" s="8">
        <v>0</v>
      </c>
      <c r="I2849" s="9">
        <f t="shared" si="93"/>
        <v>6460000</v>
      </c>
      <c r="J2849" s="8">
        <v>6460000</v>
      </c>
      <c r="K2849" s="10">
        <f t="shared" si="94"/>
        <v>1</v>
      </c>
    </row>
    <row r="2850" spans="1:11" x14ac:dyDescent="0.25">
      <c r="A2850" s="7" t="s">
        <v>2043</v>
      </c>
      <c r="B2850" s="7" t="s">
        <v>9184</v>
      </c>
      <c r="C2850" s="7" t="s">
        <v>14016</v>
      </c>
      <c r="D2850" s="7" t="s">
        <v>14017</v>
      </c>
      <c r="E2850" s="7" t="s">
        <v>16332</v>
      </c>
      <c r="F2850" s="7" t="s">
        <v>22702</v>
      </c>
      <c r="G2850" s="8">
        <v>6460000</v>
      </c>
      <c r="H2850" s="8">
        <v>0</v>
      </c>
      <c r="I2850" s="9">
        <f t="shared" si="93"/>
        <v>6460000</v>
      </c>
      <c r="J2850" s="8">
        <v>6460000</v>
      </c>
      <c r="K2850" s="10">
        <f t="shared" si="94"/>
        <v>1</v>
      </c>
    </row>
    <row r="2851" spans="1:11" x14ac:dyDescent="0.25">
      <c r="A2851" s="7" t="s">
        <v>2044</v>
      </c>
      <c r="B2851" s="7" t="s">
        <v>9185</v>
      </c>
      <c r="C2851" s="7" t="s">
        <v>14016</v>
      </c>
      <c r="D2851" s="7" t="s">
        <v>14017</v>
      </c>
      <c r="E2851" s="7" t="s">
        <v>16333</v>
      </c>
      <c r="F2851" s="7" t="s">
        <v>22703</v>
      </c>
      <c r="G2851" s="8">
        <v>5890000</v>
      </c>
      <c r="H2851" s="8">
        <v>0</v>
      </c>
      <c r="I2851" s="9">
        <f t="shared" si="93"/>
        <v>5890000</v>
      </c>
      <c r="J2851" s="8">
        <v>5890000</v>
      </c>
      <c r="K2851" s="10">
        <f t="shared" si="94"/>
        <v>1</v>
      </c>
    </row>
    <row r="2852" spans="1:11" x14ac:dyDescent="0.25">
      <c r="A2852" s="7" t="s">
        <v>2045</v>
      </c>
      <c r="B2852" s="7" t="s">
        <v>9186</v>
      </c>
      <c r="C2852" s="7" t="s">
        <v>14016</v>
      </c>
      <c r="D2852" s="7" t="s">
        <v>14017</v>
      </c>
      <c r="E2852" s="7" t="s">
        <v>16334</v>
      </c>
      <c r="F2852" s="7" t="s">
        <v>22704</v>
      </c>
      <c r="G2852" s="8">
        <v>7746667</v>
      </c>
      <c r="H2852" s="8">
        <v>0</v>
      </c>
      <c r="I2852" s="9">
        <f t="shared" si="93"/>
        <v>7746667</v>
      </c>
      <c r="J2852" s="8">
        <v>7746667</v>
      </c>
      <c r="K2852" s="10">
        <f t="shared" si="94"/>
        <v>1</v>
      </c>
    </row>
    <row r="2853" spans="1:11" x14ac:dyDescent="0.25">
      <c r="A2853" s="7" t="s">
        <v>2047</v>
      </c>
      <c r="B2853" s="7" t="s">
        <v>9188</v>
      </c>
      <c r="C2853" s="7" t="s">
        <v>14016</v>
      </c>
      <c r="D2853" s="7" t="s">
        <v>14017</v>
      </c>
      <c r="E2853" s="7" t="s">
        <v>16336</v>
      </c>
      <c r="F2853" s="7" t="s">
        <v>22705</v>
      </c>
      <c r="G2853" s="8">
        <v>5533333</v>
      </c>
      <c r="H2853" s="8">
        <v>0</v>
      </c>
      <c r="I2853" s="9">
        <f t="shared" si="93"/>
        <v>5533333</v>
      </c>
      <c r="J2853" s="8">
        <v>5533333</v>
      </c>
      <c r="K2853" s="10">
        <f t="shared" si="94"/>
        <v>1</v>
      </c>
    </row>
    <row r="2854" spans="1:11" x14ac:dyDescent="0.25">
      <c r="A2854" s="7" t="s">
        <v>2048</v>
      </c>
      <c r="B2854" s="7" t="s">
        <v>9189</v>
      </c>
      <c r="C2854" s="7" t="s">
        <v>14016</v>
      </c>
      <c r="D2854" s="7" t="s">
        <v>14017</v>
      </c>
      <c r="E2854" s="7" t="s">
        <v>16337</v>
      </c>
      <c r="F2854" s="7" t="s">
        <v>22706</v>
      </c>
      <c r="G2854" s="8">
        <v>6555000</v>
      </c>
      <c r="H2854" s="8">
        <v>0</v>
      </c>
      <c r="I2854" s="9">
        <f t="shared" si="93"/>
        <v>6555000</v>
      </c>
      <c r="J2854" s="8">
        <v>6460000</v>
      </c>
      <c r="K2854" s="10">
        <f t="shared" si="94"/>
        <v>0.98550724637681164</v>
      </c>
    </row>
    <row r="2855" spans="1:11" x14ac:dyDescent="0.25">
      <c r="A2855" s="7" t="s">
        <v>2049</v>
      </c>
      <c r="B2855" s="7" t="s">
        <v>9190</v>
      </c>
      <c r="C2855" s="7" t="s">
        <v>14016</v>
      </c>
      <c r="D2855" s="7" t="s">
        <v>14017</v>
      </c>
      <c r="E2855" s="7" t="s">
        <v>16338</v>
      </c>
      <c r="F2855" s="7" t="s">
        <v>22707</v>
      </c>
      <c r="G2855" s="8">
        <v>5136667</v>
      </c>
      <c r="H2855" s="8">
        <v>0</v>
      </c>
      <c r="I2855" s="9">
        <f t="shared" si="93"/>
        <v>5136667</v>
      </c>
      <c r="J2855" s="8">
        <v>5136667</v>
      </c>
      <c r="K2855" s="10">
        <f t="shared" si="94"/>
        <v>1</v>
      </c>
    </row>
    <row r="2856" spans="1:11" x14ac:dyDescent="0.25">
      <c r="A2856" s="7" t="s">
        <v>2050</v>
      </c>
      <c r="B2856" s="7" t="s">
        <v>9191</v>
      </c>
      <c r="C2856" s="7" t="s">
        <v>14016</v>
      </c>
      <c r="D2856" s="7" t="s">
        <v>14017</v>
      </c>
      <c r="E2856" s="7" t="s">
        <v>16339</v>
      </c>
      <c r="F2856" s="7" t="s">
        <v>22708</v>
      </c>
      <c r="G2856" s="8">
        <v>6555000</v>
      </c>
      <c r="H2856" s="8">
        <v>0</v>
      </c>
      <c r="I2856" s="9">
        <f t="shared" si="93"/>
        <v>6555000</v>
      </c>
      <c r="J2856" s="8">
        <v>6365000</v>
      </c>
      <c r="K2856" s="10">
        <f t="shared" si="94"/>
        <v>0.97101449275362317</v>
      </c>
    </row>
    <row r="2857" spans="1:11" x14ac:dyDescent="0.25">
      <c r="A2857" s="7" t="s">
        <v>2051</v>
      </c>
      <c r="B2857" s="7" t="s">
        <v>9192</v>
      </c>
      <c r="C2857" s="7" t="s">
        <v>14016</v>
      </c>
      <c r="D2857" s="7" t="s">
        <v>14017</v>
      </c>
      <c r="E2857" s="7" t="s">
        <v>16340</v>
      </c>
      <c r="F2857" s="7" t="s">
        <v>22709</v>
      </c>
      <c r="G2857" s="8">
        <v>6555000</v>
      </c>
      <c r="H2857" s="8">
        <v>0</v>
      </c>
      <c r="I2857" s="9">
        <f t="shared" si="93"/>
        <v>6555000</v>
      </c>
      <c r="J2857" s="8">
        <v>6460000</v>
      </c>
      <c r="K2857" s="10">
        <f t="shared" si="94"/>
        <v>0.98550724637681164</v>
      </c>
    </row>
    <row r="2858" spans="1:11" x14ac:dyDescent="0.25">
      <c r="A2858" s="7" t="s">
        <v>2052</v>
      </c>
      <c r="B2858" s="7" t="s">
        <v>9193</v>
      </c>
      <c r="C2858" s="7" t="s">
        <v>14016</v>
      </c>
      <c r="D2858" s="7" t="s">
        <v>14017</v>
      </c>
      <c r="E2858" s="7" t="s">
        <v>16341</v>
      </c>
      <c r="F2858" s="7" t="s">
        <v>22710</v>
      </c>
      <c r="G2858" s="8">
        <v>6555000</v>
      </c>
      <c r="H2858" s="8">
        <v>0</v>
      </c>
      <c r="I2858" s="9">
        <f t="shared" si="93"/>
        <v>6555000</v>
      </c>
      <c r="J2858" s="8">
        <v>6555000</v>
      </c>
      <c r="K2858" s="10">
        <f t="shared" si="94"/>
        <v>1</v>
      </c>
    </row>
    <row r="2859" spans="1:11" x14ac:dyDescent="0.25">
      <c r="A2859" s="7" t="s">
        <v>2053</v>
      </c>
      <c r="B2859" s="7" t="s">
        <v>9194</v>
      </c>
      <c r="C2859" s="7" t="s">
        <v>14016</v>
      </c>
      <c r="D2859" s="7" t="s">
        <v>14017</v>
      </c>
      <c r="E2859" s="7" t="s">
        <v>16342</v>
      </c>
      <c r="F2859" s="7" t="s">
        <v>22711</v>
      </c>
      <c r="G2859" s="8">
        <v>6555000</v>
      </c>
      <c r="H2859" s="8">
        <v>0</v>
      </c>
      <c r="I2859" s="9">
        <f t="shared" si="93"/>
        <v>6555000</v>
      </c>
      <c r="J2859" s="8">
        <v>6555000</v>
      </c>
      <c r="K2859" s="10">
        <f t="shared" si="94"/>
        <v>1</v>
      </c>
    </row>
    <row r="2860" spans="1:11" x14ac:dyDescent="0.25">
      <c r="A2860" s="7" t="s">
        <v>2054</v>
      </c>
      <c r="B2860" s="7" t="s">
        <v>9195</v>
      </c>
      <c r="C2860" s="7" t="s">
        <v>14016</v>
      </c>
      <c r="D2860" s="7" t="s">
        <v>14017</v>
      </c>
      <c r="E2860" s="7" t="s">
        <v>16343</v>
      </c>
      <c r="F2860" s="7" t="s">
        <v>22712</v>
      </c>
      <c r="G2860" s="8">
        <v>6555000</v>
      </c>
      <c r="H2860" s="8">
        <v>0</v>
      </c>
      <c r="I2860" s="9">
        <f t="shared" si="93"/>
        <v>6555000</v>
      </c>
      <c r="J2860" s="8">
        <v>6555000</v>
      </c>
      <c r="K2860" s="10">
        <f t="shared" si="94"/>
        <v>1</v>
      </c>
    </row>
    <row r="2861" spans="1:11" x14ac:dyDescent="0.25">
      <c r="A2861" s="7" t="s">
        <v>2055</v>
      </c>
      <c r="B2861" s="7" t="s">
        <v>9196</v>
      </c>
      <c r="C2861" s="7" t="s">
        <v>14016</v>
      </c>
      <c r="D2861" s="7" t="s">
        <v>14017</v>
      </c>
      <c r="E2861" s="7" t="s">
        <v>16344</v>
      </c>
      <c r="F2861" s="7" t="s">
        <v>22713</v>
      </c>
      <c r="G2861" s="8">
        <v>10160000</v>
      </c>
      <c r="H2861" s="8">
        <v>0</v>
      </c>
      <c r="I2861" s="9">
        <f t="shared" si="93"/>
        <v>10160000</v>
      </c>
      <c r="J2861" s="8">
        <v>8640000</v>
      </c>
      <c r="K2861" s="10">
        <f t="shared" si="94"/>
        <v>0.85039370078740162</v>
      </c>
    </row>
    <row r="2862" spans="1:11" x14ac:dyDescent="0.25">
      <c r="A2862" s="7" t="s">
        <v>2056</v>
      </c>
      <c r="B2862" s="7" t="s">
        <v>9197</v>
      </c>
      <c r="C2862" s="7" t="s">
        <v>14016</v>
      </c>
      <c r="D2862" s="7" t="s">
        <v>14017</v>
      </c>
      <c r="E2862" s="7" t="s">
        <v>16345</v>
      </c>
      <c r="F2862" s="7" t="s">
        <v>21755</v>
      </c>
      <c r="G2862" s="8">
        <v>7125000</v>
      </c>
      <c r="H2862" s="8">
        <v>0</v>
      </c>
      <c r="I2862" s="9">
        <f t="shared" si="93"/>
        <v>7125000</v>
      </c>
      <c r="J2862" s="8">
        <v>7125000</v>
      </c>
      <c r="K2862" s="10">
        <f t="shared" si="94"/>
        <v>1</v>
      </c>
    </row>
    <row r="2863" spans="1:11" x14ac:dyDescent="0.25">
      <c r="A2863" s="7" t="s">
        <v>2058</v>
      </c>
      <c r="B2863" s="7" t="s">
        <v>9199</v>
      </c>
      <c r="C2863" s="7" t="s">
        <v>14042</v>
      </c>
      <c r="D2863" s="7" t="s">
        <v>14043</v>
      </c>
      <c r="E2863" s="7" t="s">
        <v>16347</v>
      </c>
      <c r="F2863" s="7" t="s">
        <v>22715</v>
      </c>
      <c r="G2863" s="8">
        <v>4757508</v>
      </c>
      <c r="H2863" s="8">
        <v>1312416</v>
      </c>
      <c r="I2863" s="9">
        <f t="shared" si="93"/>
        <v>3445092</v>
      </c>
      <c r="J2863" s="8">
        <v>3445092</v>
      </c>
      <c r="K2863" s="10">
        <f t="shared" si="94"/>
        <v>1</v>
      </c>
    </row>
    <row r="2864" spans="1:11" x14ac:dyDescent="0.25">
      <c r="A2864" s="7" t="s">
        <v>2059</v>
      </c>
      <c r="B2864" s="7" t="s">
        <v>9200</v>
      </c>
      <c r="C2864" s="7" t="s">
        <v>14042</v>
      </c>
      <c r="D2864" s="7" t="s">
        <v>14043</v>
      </c>
      <c r="E2864" s="7" t="s">
        <v>16348</v>
      </c>
      <c r="F2864" s="7" t="s">
        <v>22716</v>
      </c>
      <c r="G2864" s="8">
        <v>5637588</v>
      </c>
      <c r="H2864" s="8">
        <v>668867</v>
      </c>
      <c r="I2864" s="9">
        <f t="shared" si="93"/>
        <v>4968721</v>
      </c>
      <c r="J2864" s="8">
        <v>4968721</v>
      </c>
      <c r="K2864" s="10">
        <f t="shared" si="94"/>
        <v>1</v>
      </c>
    </row>
    <row r="2865" spans="1:11" x14ac:dyDescent="0.25">
      <c r="A2865" s="7" t="s">
        <v>2060</v>
      </c>
      <c r="B2865" s="7" t="s">
        <v>9201</v>
      </c>
      <c r="C2865" s="7" t="s">
        <v>14042</v>
      </c>
      <c r="D2865" s="7" t="s">
        <v>14043</v>
      </c>
      <c r="E2865" s="7" t="s">
        <v>16349</v>
      </c>
      <c r="F2865" s="7" t="s">
        <v>22717</v>
      </c>
      <c r="G2865" s="8">
        <v>5314200</v>
      </c>
      <c r="H2865" s="8">
        <v>0</v>
      </c>
      <c r="I2865" s="9">
        <f t="shared" si="93"/>
        <v>5314200</v>
      </c>
      <c r="J2865" s="8">
        <v>5314200</v>
      </c>
      <c r="K2865" s="10">
        <f t="shared" si="94"/>
        <v>1</v>
      </c>
    </row>
    <row r="2866" spans="1:11" x14ac:dyDescent="0.25">
      <c r="A2866" s="7" t="s">
        <v>2061</v>
      </c>
      <c r="B2866" s="7" t="s">
        <v>9202</v>
      </c>
      <c r="C2866" s="7" t="s">
        <v>14042</v>
      </c>
      <c r="D2866" s="7" t="s">
        <v>14043</v>
      </c>
      <c r="E2866" s="7" t="s">
        <v>16350</v>
      </c>
      <c r="F2866" s="7" t="s">
        <v>22718</v>
      </c>
      <c r="G2866" s="8">
        <v>3609144</v>
      </c>
      <c r="H2866" s="8">
        <v>0</v>
      </c>
      <c r="I2866" s="9">
        <f t="shared" si="93"/>
        <v>3609144</v>
      </c>
      <c r="J2866" s="8">
        <v>3609144</v>
      </c>
      <c r="K2866" s="10">
        <f t="shared" si="94"/>
        <v>1</v>
      </c>
    </row>
    <row r="2867" spans="1:11" x14ac:dyDescent="0.25">
      <c r="A2867" s="7" t="s">
        <v>2062</v>
      </c>
      <c r="B2867" s="7" t="s">
        <v>9203</v>
      </c>
      <c r="C2867" s="7" t="s">
        <v>14016</v>
      </c>
      <c r="D2867" s="7" t="s">
        <v>14017</v>
      </c>
      <c r="E2867" s="7" t="s">
        <v>16351</v>
      </c>
      <c r="F2867" s="7" t="s">
        <v>22719</v>
      </c>
      <c r="G2867" s="8">
        <v>6650000</v>
      </c>
      <c r="H2867" s="8">
        <v>0</v>
      </c>
      <c r="I2867" s="9">
        <f t="shared" si="93"/>
        <v>6650000</v>
      </c>
      <c r="J2867" s="8">
        <v>2755000</v>
      </c>
      <c r="K2867" s="10">
        <f t="shared" si="94"/>
        <v>0.41428571428571431</v>
      </c>
    </row>
    <row r="2868" spans="1:11" x14ac:dyDescent="0.25">
      <c r="A2868" s="7" t="s">
        <v>2063</v>
      </c>
      <c r="B2868" s="7" t="s">
        <v>9204</v>
      </c>
      <c r="C2868" s="7" t="s">
        <v>14042</v>
      </c>
      <c r="D2868" s="7" t="s">
        <v>14043</v>
      </c>
      <c r="E2868" s="7" t="s">
        <v>16352</v>
      </c>
      <c r="F2868" s="7" t="s">
        <v>22720</v>
      </c>
      <c r="G2868" s="8">
        <v>6833333</v>
      </c>
      <c r="H2868" s="8">
        <v>3333333</v>
      </c>
      <c r="I2868" s="9">
        <f t="shared" si="93"/>
        <v>3500000</v>
      </c>
      <c r="J2868" s="8">
        <v>3500000</v>
      </c>
      <c r="K2868" s="10">
        <f t="shared" si="94"/>
        <v>1</v>
      </c>
    </row>
    <row r="2869" spans="1:11" x14ac:dyDescent="0.25">
      <c r="A2869" s="7" t="s">
        <v>2064</v>
      </c>
      <c r="B2869" s="7" t="s">
        <v>9205</v>
      </c>
      <c r="C2869" s="7" t="s">
        <v>14042</v>
      </c>
      <c r="D2869" s="7" t="s">
        <v>14043</v>
      </c>
      <c r="E2869" s="7" t="s">
        <v>16353</v>
      </c>
      <c r="F2869" s="7" t="s">
        <v>22721</v>
      </c>
      <c r="G2869" s="8">
        <v>9666666</v>
      </c>
      <c r="H2869" s="8">
        <v>0</v>
      </c>
      <c r="I2869" s="9">
        <f t="shared" si="93"/>
        <v>9666666</v>
      </c>
      <c r="J2869" s="8">
        <v>8500000</v>
      </c>
      <c r="K2869" s="10">
        <f t="shared" si="94"/>
        <v>0.87931040546968309</v>
      </c>
    </row>
    <row r="2870" spans="1:11" x14ac:dyDescent="0.25">
      <c r="A2870" s="7" t="s">
        <v>2065</v>
      </c>
      <c r="B2870" s="7" t="s">
        <v>9206</v>
      </c>
      <c r="C2870" s="7" t="s">
        <v>14042</v>
      </c>
      <c r="D2870" s="7" t="s">
        <v>14043</v>
      </c>
      <c r="E2870" s="7" t="s">
        <v>16354</v>
      </c>
      <c r="F2870" s="7" t="s">
        <v>22722</v>
      </c>
      <c r="G2870" s="8">
        <v>5064274</v>
      </c>
      <c r="H2870" s="8">
        <v>0</v>
      </c>
      <c r="I2870" s="9">
        <f t="shared" si="93"/>
        <v>5064274</v>
      </c>
      <c r="J2870" s="8">
        <v>5064274</v>
      </c>
      <c r="K2870" s="10">
        <f t="shared" si="94"/>
        <v>1</v>
      </c>
    </row>
    <row r="2871" spans="1:11" x14ac:dyDescent="0.25">
      <c r="A2871" s="7" t="s">
        <v>2066</v>
      </c>
      <c r="B2871" s="7" t="s">
        <v>9207</v>
      </c>
      <c r="C2871" s="7" t="s">
        <v>14016</v>
      </c>
      <c r="D2871" s="7" t="s">
        <v>14017</v>
      </c>
      <c r="E2871" s="7" t="s">
        <v>16355</v>
      </c>
      <c r="F2871" s="7" t="s">
        <v>22723</v>
      </c>
      <c r="G2871" s="8">
        <v>14256667</v>
      </c>
      <c r="H2871" s="8">
        <v>0</v>
      </c>
      <c r="I2871" s="9">
        <f t="shared" si="93"/>
        <v>14256667</v>
      </c>
      <c r="J2871" s="8">
        <v>14256667</v>
      </c>
      <c r="K2871" s="10">
        <f t="shared" si="94"/>
        <v>1</v>
      </c>
    </row>
    <row r="2872" spans="1:11" x14ac:dyDescent="0.25">
      <c r="A2872" s="7" t="s">
        <v>2067</v>
      </c>
      <c r="B2872" s="7" t="s">
        <v>9208</v>
      </c>
      <c r="C2872" s="7" t="s">
        <v>14016</v>
      </c>
      <c r="D2872" s="7" t="s">
        <v>14017</v>
      </c>
      <c r="E2872" s="7" t="s">
        <v>16356</v>
      </c>
      <c r="F2872" s="7" t="s">
        <v>22724</v>
      </c>
      <c r="G2872" s="8">
        <v>13300000</v>
      </c>
      <c r="H2872" s="8">
        <v>0</v>
      </c>
      <c r="I2872" s="9">
        <f t="shared" si="93"/>
        <v>13300000</v>
      </c>
      <c r="J2872" s="8">
        <v>13015000</v>
      </c>
      <c r="K2872" s="10">
        <f t="shared" si="94"/>
        <v>0.97857142857142854</v>
      </c>
    </row>
    <row r="2873" spans="1:11" x14ac:dyDescent="0.25">
      <c r="A2873" s="7" t="s">
        <v>2069</v>
      </c>
      <c r="B2873" s="7" t="s">
        <v>9210</v>
      </c>
      <c r="C2873" s="7" t="s">
        <v>14016</v>
      </c>
      <c r="D2873" s="7" t="s">
        <v>14017</v>
      </c>
      <c r="E2873" s="7" t="s">
        <v>16358</v>
      </c>
      <c r="F2873" s="7" t="s">
        <v>22726</v>
      </c>
      <c r="G2873" s="8">
        <v>7800000</v>
      </c>
      <c r="H2873" s="8">
        <v>0</v>
      </c>
      <c r="I2873" s="9">
        <f t="shared" si="93"/>
        <v>7800000</v>
      </c>
      <c r="J2873" s="8">
        <v>7800000</v>
      </c>
      <c r="K2873" s="10">
        <f t="shared" si="94"/>
        <v>1</v>
      </c>
    </row>
    <row r="2874" spans="1:11" x14ac:dyDescent="0.25">
      <c r="A2874" s="7" t="s">
        <v>2070</v>
      </c>
      <c r="B2874" s="7" t="s">
        <v>9211</v>
      </c>
      <c r="C2874" s="7" t="s">
        <v>14016</v>
      </c>
      <c r="D2874" s="7" t="s">
        <v>14017</v>
      </c>
      <c r="E2874" s="7" t="s">
        <v>16359</v>
      </c>
      <c r="F2874" s="7" t="s">
        <v>22727</v>
      </c>
      <c r="G2874" s="8">
        <v>8146667</v>
      </c>
      <c r="H2874" s="8">
        <v>0</v>
      </c>
      <c r="I2874" s="9">
        <f t="shared" si="93"/>
        <v>8146667</v>
      </c>
      <c r="J2874" s="8">
        <v>8146667</v>
      </c>
      <c r="K2874" s="10">
        <f t="shared" si="94"/>
        <v>1</v>
      </c>
    </row>
    <row r="2875" spans="1:11" x14ac:dyDescent="0.25">
      <c r="A2875" s="7" t="s">
        <v>2071</v>
      </c>
      <c r="B2875" s="7" t="s">
        <v>9212</v>
      </c>
      <c r="C2875" s="7" t="s">
        <v>14016</v>
      </c>
      <c r="D2875" s="7" t="s">
        <v>14017</v>
      </c>
      <c r="E2875" s="7" t="s">
        <v>16360</v>
      </c>
      <c r="F2875" s="7" t="s">
        <v>22728</v>
      </c>
      <c r="G2875" s="8">
        <v>7800000</v>
      </c>
      <c r="H2875" s="8">
        <v>0</v>
      </c>
      <c r="I2875" s="9">
        <f t="shared" si="93"/>
        <v>7800000</v>
      </c>
      <c r="J2875" s="8">
        <v>7800000</v>
      </c>
      <c r="K2875" s="10">
        <f t="shared" si="94"/>
        <v>1</v>
      </c>
    </row>
    <row r="2876" spans="1:11" x14ac:dyDescent="0.25">
      <c r="A2876" s="7" t="s">
        <v>2072</v>
      </c>
      <c r="B2876" s="7" t="s">
        <v>9213</v>
      </c>
      <c r="C2876" s="7" t="s">
        <v>14016</v>
      </c>
      <c r="D2876" s="7" t="s">
        <v>14017</v>
      </c>
      <c r="E2876" s="7" t="s">
        <v>16361</v>
      </c>
      <c r="F2876" s="7" t="s">
        <v>22729</v>
      </c>
      <c r="G2876" s="8">
        <v>6935000</v>
      </c>
      <c r="H2876" s="8">
        <v>0</v>
      </c>
      <c r="I2876" s="9">
        <f t="shared" si="93"/>
        <v>6935000</v>
      </c>
      <c r="J2876" s="8">
        <v>6935000</v>
      </c>
      <c r="K2876" s="10">
        <f t="shared" si="94"/>
        <v>1</v>
      </c>
    </row>
    <row r="2877" spans="1:11" x14ac:dyDescent="0.25">
      <c r="A2877" s="7" t="s">
        <v>2073</v>
      </c>
      <c r="B2877" s="7" t="s">
        <v>9214</v>
      </c>
      <c r="C2877" s="7" t="s">
        <v>14016</v>
      </c>
      <c r="D2877" s="7" t="s">
        <v>14017</v>
      </c>
      <c r="E2877" s="7" t="s">
        <v>16362</v>
      </c>
      <c r="F2877" s="7" t="s">
        <v>22730</v>
      </c>
      <c r="G2877" s="8">
        <v>6935000</v>
      </c>
      <c r="H2877" s="8">
        <v>0</v>
      </c>
      <c r="I2877" s="9">
        <f t="shared" si="93"/>
        <v>6935000</v>
      </c>
      <c r="J2877" s="8">
        <v>6840000</v>
      </c>
      <c r="K2877" s="10">
        <f t="shared" si="94"/>
        <v>0.98630136986301364</v>
      </c>
    </row>
    <row r="2878" spans="1:11" x14ac:dyDescent="0.25">
      <c r="A2878" s="7" t="s">
        <v>2074</v>
      </c>
      <c r="B2878" s="7" t="s">
        <v>9215</v>
      </c>
      <c r="C2878" s="7" t="s">
        <v>14016</v>
      </c>
      <c r="D2878" s="7" t="s">
        <v>14017</v>
      </c>
      <c r="E2878" s="7" t="s">
        <v>16363</v>
      </c>
      <c r="F2878" s="7" t="s">
        <v>22731</v>
      </c>
      <c r="G2878" s="8">
        <v>6935000</v>
      </c>
      <c r="H2878" s="8">
        <v>0</v>
      </c>
      <c r="I2878" s="9">
        <f t="shared" si="93"/>
        <v>6935000</v>
      </c>
      <c r="J2878" s="8">
        <v>6935000</v>
      </c>
      <c r="K2878" s="10">
        <f t="shared" si="94"/>
        <v>1</v>
      </c>
    </row>
    <row r="2879" spans="1:11" x14ac:dyDescent="0.25">
      <c r="A2879" s="7" t="s">
        <v>2075</v>
      </c>
      <c r="B2879" s="7" t="s">
        <v>9216</v>
      </c>
      <c r="C2879" s="7" t="s">
        <v>14016</v>
      </c>
      <c r="D2879" s="7" t="s">
        <v>14017</v>
      </c>
      <c r="E2879" s="7" t="s">
        <v>16364</v>
      </c>
      <c r="F2879" s="7" t="s">
        <v>22732</v>
      </c>
      <c r="G2879" s="8">
        <v>6935000</v>
      </c>
      <c r="H2879" s="8">
        <v>0</v>
      </c>
      <c r="I2879" s="9">
        <f t="shared" si="93"/>
        <v>6935000</v>
      </c>
      <c r="J2879" s="8">
        <v>6935000</v>
      </c>
      <c r="K2879" s="10">
        <f t="shared" si="94"/>
        <v>1</v>
      </c>
    </row>
    <row r="2880" spans="1:11" x14ac:dyDescent="0.25">
      <c r="A2880" s="7" t="s">
        <v>2076</v>
      </c>
      <c r="B2880" s="7" t="s">
        <v>9217</v>
      </c>
      <c r="C2880" s="7" t="s">
        <v>14016</v>
      </c>
      <c r="D2880" s="7" t="s">
        <v>14017</v>
      </c>
      <c r="E2880" s="7" t="s">
        <v>16365</v>
      </c>
      <c r="F2880" s="7" t="s">
        <v>22733</v>
      </c>
      <c r="G2880" s="8">
        <v>6650000</v>
      </c>
      <c r="H2880" s="8">
        <v>0</v>
      </c>
      <c r="I2880" s="9">
        <f t="shared" si="93"/>
        <v>6650000</v>
      </c>
      <c r="J2880" s="8">
        <v>6650000</v>
      </c>
      <c r="K2880" s="10">
        <f t="shared" si="94"/>
        <v>1</v>
      </c>
    </row>
    <row r="2881" spans="1:11" x14ac:dyDescent="0.25">
      <c r="A2881" s="7" t="s">
        <v>2077</v>
      </c>
      <c r="B2881" s="7" t="s">
        <v>9218</v>
      </c>
      <c r="C2881" s="7" t="s">
        <v>14016</v>
      </c>
      <c r="D2881" s="7" t="s">
        <v>14017</v>
      </c>
      <c r="E2881" s="7" t="s">
        <v>16366</v>
      </c>
      <c r="F2881" s="7" t="s">
        <v>22734</v>
      </c>
      <c r="G2881" s="8">
        <v>27075000</v>
      </c>
      <c r="H2881" s="8">
        <v>0</v>
      </c>
      <c r="I2881" s="9">
        <f t="shared" si="93"/>
        <v>27075000</v>
      </c>
      <c r="J2881" s="8">
        <v>0</v>
      </c>
      <c r="K2881" s="10">
        <f t="shared" si="94"/>
        <v>0</v>
      </c>
    </row>
    <row r="2882" spans="1:11" x14ac:dyDescent="0.25">
      <c r="A2882" s="7" t="s">
        <v>2078</v>
      </c>
      <c r="B2882" s="7" t="s">
        <v>9219</v>
      </c>
      <c r="C2882" s="7" t="s">
        <v>14016</v>
      </c>
      <c r="D2882" s="7" t="s">
        <v>14017</v>
      </c>
      <c r="E2882" s="7" t="s">
        <v>16367</v>
      </c>
      <c r="F2882" s="7" t="s">
        <v>22735</v>
      </c>
      <c r="G2882" s="8">
        <v>6650000</v>
      </c>
      <c r="H2882" s="8">
        <v>0</v>
      </c>
      <c r="I2882" s="9">
        <f t="shared" ref="I2882:I2945" si="95">+G2882-H2882</f>
        <v>6650000</v>
      </c>
      <c r="J2882" s="8">
        <v>6650000</v>
      </c>
      <c r="K2882" s="10">
        <f t="shared" si="94"/>
        <v>1</v>
      </c>
    </row>
    <row r="2883" spans="1:11" x14ac:dyDescent="0.25">
      <c r="A2883" s="7" t="s">
        <v>2080</v>
      </c>
      <c r="B2883" s="7" t="s">
        <v>9221</v>
      </c>
      <c r="C2883" s="7" t="s">
        <v>14016</v>
      </c>
      <c r="D2883" s="7" t="s">
        <v>14017</v>
      </c>
      <c r="E2883" s="7" t="s">
        <v>16369</v>
      </c>
      <c r="F2883" s="7" t="s">
        <v>22737</v>
      </c>
      <c r="G2883" s="8">
        <v>6650000</v>
      </c>
      <c r="H2883" s="8">
        <v>0</v>
      </c>
      <c r="I2883" s="9">
        <f t="shared" si="95"/>
        <v>6650000</v>
      </c>
      <c r="J2883" s="8">
        <v>6650000</v>
      </c>
      <c r="K2883" s="10">
        <f t="shared" ref="K2883:K2946" si="96">+J2883/I2883</f>
        <v>1</v>
      </c>
    </row>
    <row r="2884" spans="1:11" x14ac:dyDescent="0.25">
      <c r="A2884" s="7" t="s">
        <v>2081</v>
      </c>
      <c r="B2884" s="7" t="s">
        <v>9222</v>
      </c>
      <c r="C2884" s="7" t="s">
        <v>14016</v>
      </c>
      <c r="D2884" s="7" t="s">
        <v>14017</v>
      </c>
      <c r="E2884" s="7" t="s">
        <v>16370</v>
      </c>
      <c r="F2884" s="7" t="s">
        <v>22738</v>
      </c>
      <c r="G2884" s="8">
        <v>6650000</v>
      </c>
      <c r="H2884" s="8">
        <v>0</v>
      </c>
      <c r="I2884" s="9">
        <f t="shared" si="95"/>
        <v>6650000</v>
      </c>
      <c r="J2884" s="8">
        <v>6650000</v>
      </c>
      <c r="K2884" s="10">
        <f t="shared" si="96"/>
        <v>1</v>
      </c>
    </row>
    <row r="2885" spans="1:11" x14ac:dyDescent="0.25">
      <c r="A2885" s="7" t="s">
        <v>2082</v>
      </c>
      <c r="B2885" s="7" t="s">
        <v>9223</v>
      </c>
      <c r="C2885" s="7" t="s">
        <v>14016</v>
      </c>
      <c r="D2885" s="7" t="s">
        <v>14017</v>
      </c>
      <c r="E2885" s="7" t="s">
        <v>16371</v>
      </c>
      <c r="F2885" s="7" t="s">
        <v>22739</v>
      </c>
      <c r="G2885" s="8">
        <v>6650000</v>
      </c>
      <c r="H2885" s="8">
        <v>0</v>
      </c>
      <c r="I2885" s="9">
        <f t="shared" si="95"/>
        <v>6650000</v>
      </c>
      <c r="J2885" s="8">
        <v>6270000</v>
      </c>
      <c r="K2885" s="10">
        <f t="shared" si="96"/>
        <v>0.94285714285714284</v>
      </c>
    </row>
    <row r="2886" spans="1:11" x14ac:dyDescent="0.25">
      <c r="A2886" s="7" t="s">
        <v>2083</v>
      </c>
      <c r="B2886" s="7" t="s">
        <v>9224</v>
      </c>
      <c r="C2886" s="7" t="s">
        <v>14016</v>
      </c>
      <c r="D2886" s="7" t="s">
        <v>14017</v>
      </c>
      <c r="E2886" s="7" t="s">
        <v>16372</v>
      </c>
      <c r="F2886" s="7" t="s">
        <v>22740</v>
      </c>
      <c r="G2886" s="8">
        <v>6935000</v>
      </c>
      <c r="H2886" s="8">
        <v>0</v>
      </c>
      <c r="I2886" s="9">
        <f t="shared" si="95"/>
        <v>6935000</v>
      </c>
      <c r="J2886" s="8">
        <v>6935000</v>
      </c>
      <c r="K2886" s="10">
        <f t="shared" si="96"/>
        <v>1</v>
      </c>
    </row>
    <row r="2887" spans="1:11" x14ac:dyDescent="0.25">
      <c r="A2887" s="7" t="s">
        <v>2084</v>
      </c>
      <c r="B2887" s="7" t="s">
        <v>9225</v>
      </c>
      <c r="C2887" s="7" t="s">
        <v>14016</v>
      </c>
      <c r="D2887" s="7" t="s">
        <v>14017</v>
      </c>
      <c r="E2887" s="7" t="s">
        <v>16373</v>
      </c>
      <c r="F2887" s="7" t="s">
        <v>22741</v>
      </c>
      <c r="G2887" s="8">
        <v>9215000</v>
      </c>
      <c r="H2887" s="8">
        <v>0</v>
      </c>
      <c r="I2887" s="9">
        <f t="shared" si="95"/>
        <v>9215000</v>
      </c>
      <c r="J2887" s="8">
        <v>2090000</v>
      </c>
      <c r="K2887" s="10">
        <f t="shared" si="96"/>
        <v>0.22680412371134021</v>
      </c>
    </row>
    <row r="2888" spans="1:11" x14ac:dyDescent="0.25">
      <c r="A2888" s="7" t="s">
        <v>2085</v>
      </c>
      <c r="B2888" s="7" t="s">
        <v>9226</v>
      </c>
      <c r="C2888" s="7" t="s">
        <v>14016</v>
      </c>
      <c r="D2888" s="7" t="s">
        <v>14017</v>
      </c>
      <c r="E2888" s="7" t="s">
        <v>16374</v>
      </c>
      <c r="F2888" s="7" t="s">
        <v>22742</v>
      </c>
      <c r="G2888" s="8">
        <v>6935000</v>
      </c>
      <c r="H2888" s="8">
        <v>0</v>
      </c>
      <c r="I2888" s="9">
        <f t="shared" si="95"/>
        <v>6935000</v>
      </c>
      <c r="J2888" s="8">
        <v>6935000</v>
      </c>
      <c r="K2888" s="10">
        <f t="shared" si="96"/>
        <v>1</v>
      </c>
    </row>
    <row r="2889" spans="1:11" x14ac:dyDescent="0.25">
      <c r="A2889" s="7" t="s">
        <v>2086</v>
      </c>
      <c r="B2889" s="7" t="s">
        <v>9227</v>
      </c>
      <c r="C2889" s="7" t="s">
        <v>14016</v>
      </c>
      <c r="D2889" s="7" t="s">
        <v>14017</v>
      </c>
      <c r="E2889" s="7" t="s">
        <v>16375</v>
      </c>
      <c r="F2889" s="7" t="s">
        <v>22743</v>
      </c>
      <c r="G2889" s="8">
        <v>6935000</v>
      </c>
      <c r="H2889" s="8">
        <v>0</v>
      </c>
      <c r="I2889" s="9">
        <f t="shared" si="95"/>
        <v>6935000</v>
      </c>
      <c r="J2889" s="8">
        <v>6935000</v>
      </c>
      <c r="K2889" s="10">
        <f t="shared" si="96"/>
        <v>1</v>
      </c>
    </row>
    <row r="2890" spans="1:11" x14ac:dyDescent="0.25">
      <c r="A2890" s="7" t="s">
        <v>2087</v>
      </c>
      <c r="B2890" s="7" t="s">
        <v>9228</v>
      </c>
      <c r="C2890" s="7" t="s">
        <v>14016</v>
      </c>
      <c r="D2890" s="7" t="s">
        <v>14017</v>
      </c>
      <c r="E2890" s="7" t="s">
        <v>16376</v>
      </c>
      <c r="F2890" s="7" t="s">
        <v>22744</v>
      </c>
      <c r="G2890" s="8">
        <v>6650000</v>
      </c>
      <c r="H2890" s="8">
        <v>0</v>
      </c>
      <c r="I2890" s="9">
        <f t="shared" si="95"/>
        <v>6650000</v>
      </c>
      <c r="J2890" s="8">
        <v>6650000</v>
      </c>
      <c r="K2890" s="10">
        <f t="shared" si="96"/>
        <v>1</v>
      </c>
    </row>
    <row r="2891" spans="1:11" x14ac:dyDescent="0.25">
      <c r="A2891" s="7" t="s">
        <v>2088</v>
      </c>
      <c r="B2891" s="7" t="s">
        <v>9229</v>
      </c>
      <c r="C2891" s="7" t="s">
        <v>14016</v>
      </c>
      <c r="D2891" s="7" t="s">
        <v>14017</v>
      </c>
      <c r="E2891" s="7" t="s">
        <v>16377</v>
      </c>
      <c r="F2891" s="7" t="s">
        <v>22745</v>
      </c>
      <c r="G2891" s="8">
        <v>10925000</v>
      </c>
      <c r="H2891" s="8">
        <v>0</v>
      </c>
      <c r="I2891" s="9">
        <f t="shared" si="95"/>
        <v>10925000</v>
      </c>
      <c r="J2891" s="8">
        <v>6650000</v>
      </c>
      <c r="K2891" s="10">
        <f t="shared" si="96"/>
        <v>0.60869565217391308</v>
      </c>
    </row>
    <row r="2892" spans="1:11" x14ac:dyDescent="0.25">
      <c r="A2892" s="7" t="s">
        <v>2089</v>
      </c>
      <c r="B2892" s="7" t="s">
        <v>9230</v>
      </c>
      <c r="C2892" s="7" t="s">
        <v>14016</v>
      </c>
      <c r="D2892" s="7" t="s">
        <v>14017</v>
      </c>
      <c r="E2892" s="7" t="s">
        <v>16378</v>
      </c>
      <c r="F2892" s="7" t="s">
        <v>22746</v>
      </c>
      <c r="G2892" s="8">
        <v>6935000</v>
      </c>
      <c r="H2892" s="8">
        <v>0</v>
      </c>
      <c r="I2892" s="9">
        <f t="shared" si="95"/>
        <v>6935000</v>
      </c>
      <c r="J2892" s="8">
        <v>6935000</v>
      </c>
      <c r="K2892" s="10">
        <f t="shared" si="96"/>
        <v>1</v>
      </c>
    </row>
    <row r="2893" spans="1:11" x14ac:dyDescent="0.25">
      <c r="A2893" s="7" t="s">
        <v>2091</v>
      </c>
      <c r="B2893" s="7" t="s">
        <v>9232</v>
      </c>
      <c r="C2893" s="7" t="s">
        <v>14016</v>
      </c>
      <c r="D2893" s="7" t="s">
        <v>14017</v>
      </c>
      <c r="E2893" s="7" t="s">
        <v>16380</v>
      </c>
      <c r="F2893" s="7" t="s">
        <v>22748</v>
      </c>
      <c r="G2893" s="8">
        <v>6650000</v>
      </c>
      <c r="H2893" s="8">
        <v>0</v>
      </c>
      <c r="I2893" s="9">
        <f t="shared" si="95"/>
        <v>6650000</v>
      </c>
      <c r="J2893" s="8">
        <v>6650000</v>
      </c>
      <c r="K2893" s="10">
        <f t="shared" si="96"/>
        <v>1</v>
      </c>
    </row>
    <row r="2894" spans="1:11" x14ac:dyDescent="0.25">
      <c r="A2894" s="7" t="s">
        <v>2092</v>
      </c>
      <c r="B2894" s="7" t="s">
        <v>9233</v>
      </c>
      <c r="C2894" s="7" t="s">
        <v>14066</v>
      </c>
      <c r="D2894" s="7" t="s">
        <v>14067</v>
      </c>
      <c r="E2894" s="7" t="s">
        <v>16381</v>
      </c>
      <c r="F2894" s="7" t="s">
        <v>22749</v>
      </c>
      <c r="G2894" s="8">
        <v>22080303</v>
      </c>
      <c r="H2894" s="8">
        <v>0</v>
      </c>
      <c r="I2894" s="9">
        <f t="shared" si="95"/>
        <v>22080303</v>
      </c>
      <c r="J2894" s="8">
        <v>22080303</v>
      </c>
      <c r="K2894" s="10">
        <f t="shared" si="96"/>
        <v>1</v>
      </c>
    </row>
    <row r="2895" spans="1:11" x14ac:dyDescent="0.25">
      <c r="A2895" s="7" t="s">
        <v>2093</v>
      </c>
      <c r="B2895" s="7" t="s">
        <v>9234</v>
      </c>
      <c r="C2895" s="7" t="s">
        <v>14066</v>
      </c>
      <c r="D2895" s="7" t="s">
        <v>14067</v>
      </c>
      <c r="E2895" s="7" t="s">
        <v>16382</v>
      </c>
      <c r="F2895" s="7" t="s">
        <v>22750</v>
      </c>
      <c r="G2895" s="8">
        <v>9070503</v>
      </c>
      <c r="H2895" s="8">
        <v>0</v>
      </c>
      <c r="I2895" s="9">
        <f t="shared" si="95"/>
        <v>9070503</v>
      </c>
      <c r="J2895" s="8">
        <v>9070503</v>
      </c>
      <c r="K2895" s="10">
        <f t="shared" si="96"/>
        <v>1</v>
      </c>
    </row>
    <row r="2896" spans="1:11" x14ac:dyDescent="0.25">
      <c r="A2896" s="7" t="s">
        <v>2094</v>
      </c>
      <c r="B2896" s="7" t="s">
        <v>9235</v>
      </c>
      <c r="C2896" s="7" t="s">
        <v>14016</v>
      </c>
      <c r="D2896" s="7" t="s">
        <v>14017</v>
      </c>
      <c r="E2896" s="7" t="s">
        <v>16383</v>
      </c>
      <c r="F2896" s="7" t="s">
        <v>22751</v>
      </c>
      <c r="G2896" s="8">
        <v>9800000</v>
      </c>
      <c r="H2896" s="8">
        <v>0</v>
      </c>
      <c r="I2896" s="9">
        <f t="shared" si="95"/>
        <v>9800000</v>
      </c>
      <c r="J2896" s="8">
        <v>9683333</v>
      </c>
      <c r="K2896" s="10">
        <f t="shared" si="96"/>
        <v>0.98809520408163265</v>
      </c>
    </row>
    <row r="2897" spans="1:11" x14ac:dyDescent="0.25">
      <c r="A2897" s="7" t="s">
        <v>2095</v>
      </c>
      <c r="B2897" s="7" t="s">
        <v>9236</v>
      </c>
      <c r="C2897" s="7" t="s">
        <v>14016</v>
      </c>
      <c r="D2897" s="7" t="s">
        <v>14017</v>
      </c>
      <c r="E2897" s="7" t="s">
        <v>16384</v>
      </c>
      <c r="F2897" s="7" t="s">
        <v>22752</v>
      </c>
      <c r="G2897" s="8">
        <v>7000000</v>
      </c>
      <c r="H2897" s="8">
        <v>0</v>
      </c>
      <c r="I2897" s="9">
        <f t="shared" si="95"/>
        <v>7000000</v>
      </c>
      <c r="J2897" s="8">
        <v>7000000</v>
      </c>
      <c r="K2897" s="10">
        <f t="shared" si="96"/>
        <v>1</v>
      </c>
    </row>
    <row r="2898" spans="1:11" x14ac:dyDescent="0.25">
      <c r="A2898" s="7" t="s">
        <v>2096</v>
      </c>
      <c r="B2898" s="7" t="s">
        <v>9237</v>
      </c>
      <c r="C2898" s="7" t="s">
        <v>14016</v>
      </c>
      <c r="D2898" s="7" t="s">
        <v>14017</v>
      </c>
      <c r="E2898" s="7" t="s">
        <v>16385</v>
      </c>
      <c r="F2898" s="7" t="s">
        <v>22753</v>
      </c>
      <c r="G2898" s="8">
        <v>7000000</v>
      </c>
      <c r="H2898" s="8">
        <v>0</v>
      </c>
      <c r="I2898" s="9">
        <f t="shared" si="95"/>
        <v>7000000</v>
      </c>
      <c r="J2898" s="8">
        <v>7000000</v>
      </c>
      <c r="K2898" s="10">
        <f t="shared" si="96"/>
        <v>1</v>
      </c>
    </row>
    <row r="2899" spans="1:11" x14ac:dyDescent="0.25">
      <c r="A2899" s="7" t="s">
        <v>2097</v>
      </c>
      <c r="B2899" s="7" t="s">
        <v>9238</v>
      </c>
      <c r="C2899" s="7" t="s">
        <v>14016</v>
      </c>
      <c r="D2899" s="7" t="s">
        <v>14017</v>
      </c>
      <c r="E2899" s="7" t="s">
        <v>16386</v>
      </c>
      <c r="F2899" s="7" t="s">
        <v>22754</v>
      </c>
      <c r="G2899" s="8">
        <v>7125000</v>
      </c>
      <c r="H2899" s="8">
        <v>0</v>
      </c>
      <c r="I2899" s="9">
        <f t="shared" si="95"/>
        <v>7125000</v>
      </c>
      <c r="J2899" s="8">
        <v>6935000</v>
      </c>
      <c r="K2899" s="10">
        <f t="shared" si="96"/>
        <v>0.97333333333333338</v>
      </c>
    </row>
    <row r="2900" spans="1:11" x14ac:dyDescent="0.25">
      <c r="A2900" s="7" t="s">
        <v>2098</v>
      </c>
      <c r="B2900" s="7" t="s">
        <v>9239</v>
      </c>
      <c r="C2900" s="7" t="s">
        <v>14028</v>
      </c>
      <c r="D2900" s="7" t="s">
        <v>14029</v>
      </c>
      <c r="E2900" s="7" t="s">
        <v>16387</v>
      </c>
      <c r="F2900" s="7" t="s">
        <v>22755</v>
      </c>
      <c r="G2900" s="8">
        <v>1744000</v>
      </c>
      <c r="H2900" s="8">
        <v>0</v>
      </c>
      <c r="I2900" s="9">
        <f t="shared" si="95"/>
        <v>1744000</v>
      </c>
      <c r="J2900" s="8">
        <v>1744000</v>
      </c>
      <c r="K2900" s="10">
        <f t="shared" si="96"/>
        <v>1</v>
      </c>
    </row>
    <row r="2901" spans="1:11" x14ac:dyDescent="0.25">
      <c r="A2901" s="7" t="s">
        <v>2099</v>
      </c>
      <c r="B2901" s="7" t="s">
        <v>9240</v>
      </c>
      <c r="C2901" s="7" t="s">
        <v>14010</v>
      </c>
      <c r="D2901" s="7" t="s">
        <v>14011</v>
      </c>
      <c r="E2901" s="7" t="s">
        <v>16388</v>
      </c>
      <c r="F2901" s="7" t="s">
        <v>21227</v>
      </c>
      <c r="G2901" s="8">
        <v>29337492</v>
      </c>
      <c r="H2901" s="8">
        <v>0</v>
      </c>
      <c r="I2901" s="9">
        <f t="shared" si="95"/>
        <v>29337492</v>
      </c>
      <c r="J2901" s="8">
        <v>22944542</v>
      </c>
      <c r="K2901" s="10">
        <f t="shared" si="96"/>
        <v>0.78208941650499642</v>
      </c>
    </row>
    <row r="2902" spans="1:11" x14ac:dyDescent="0.25">
      <c r="A2902" s="7" t="s">
        <v>2100</v>
      </c>
      <c r="B2902" s="7" t="s">
        <v>9241</v>
      </c>
      <c r="C2902" s="7" t="s">
        <v>14010</v>
      </c>
      <c r="D2902" s="7" t="s">
        <v>14011</v>
      </c>
      <c r="E2902" s="7" t="s">
        <v>16389</v>
      </c>
      <c r="F2902" s="7" t="s">
        <v>21235</v>
      </c>
      <c r="G2902" s="8">
        <v>44115938</v>
      </c>
      <c r="H2902" s="8">
        <v>0</v>
      </c>
      <c r="I2902" s="9">
        <f t="shared" si="95"/>
        <v>44115938</v>
      </c>
      <c r="J2902" s="8">
        <v>31321743</v>
      </c>
      <c r="K2902" s="10">
        <f t="shared" si="96"/>
        <v>0.70998701195019365</v>
      </c>
    </row>
    <row r="2903" spans="1:11" x14ac:dyDescent="0.25">
      <c r="A2903" s="7" t="s">
        <v>2102</v>
      </c>
      <c r="B2903" s="7" t="s">
        <v>9243</v>
      </c>
      <c r="C2903" s="7" t="s">
        <v>14010</v>
      </c>
      <c r="D2903" s="7" t="s">
        <v>14011</v>
      </c>
      <c r="E2903" s="7" t="s">
        <v>16391</v>
      </c>
      <c r="F2903" s="7" t="s">
        <v>21235</v>
      </c>
      <c r="G2903" s="8">
        <v>60194368</v>
      </c>
      <c r="H2903" s="8">
        <v>60194368</v>
      </c>
      <c r="I2903" s="9">
        <f t="shared" si="95"/>
        <v>0</v>
      </c>
      <c r="J2903" s="8">
        <v>0</v>
      </c>
      <c r="K2903" s="10">
        <v>0</v>
      </c>
    </row>
    <row r="2904" spans="1:11" x14ac:dyDescent="0.25">
      <c r="A2904" s="7" t="s">
        <v>2103</v>
      </c>
      <c r="B2904" s="7" t="s">
        <v>9244</v>
      </c>
      <c r="C2904" s="7" t="s">
        <v>14010</v>
      </c>
      <c r="D2904" s="7" t="s">
        <v>14011</v>
      </c>
      <c r="E2904" s="7" t="s">
        <v>16392</v>
      </c>
      <c r="F2904" s="7" t="s">
        <v>21235</v>
      </c>
      <c r="G2904" s="8">
        <v>8018160</v>
      </c>
      <c r="H2904" s="8">
        <v>0</v>
      </c>
      <c r="I2904" s="9">
        <f t="shared" si="95"/>
        <v>8018160</v>
      </c>
      <c r="J2904" s="8">
        <v>0</v>
      </c>
      <c r="K2904" s="10">
        <f t="shared" si="96"/>
        <v>0</v>
      </c>
    </row>
    <row r="2905" spans="1:11" x14ac:dyDescent="0.25">
      <c r="A2905" s="7" t="s">
        <v>2104</v>
      </c>
      <c r="B2905" s="7" t="s">
        <v>9245</v>
      </c>
      <c r="C2905" s="7" t="s">
        <v>14028</v>
      </c>
      <c r="D2905" s="7" t="s">
        <v>14029</v>
      </c>
      <c r="E2905" s="7" t="s">
        <v>16393</v>
      </c>
      <c r="F2905" s="7" t="s">
        <v>22756</v>
      </c>
      <c r="G2905" s="8">
        <v>16242761</v>
      </c>
      <c r="H2905" s="8">
        <v>0</v>
      </c>
      <c r="I2905" s="9">
        <f t="shared" si="95"/>
        <v>16242761</v>
      </c>
      <c r="J2905" s="8">
        <v>16242761</v>
      </c>
      <c r="K2905" s="10">
        <f t="shared" si="96"/>
        <v>1</v>
      </c>
    </row>
    <row r="2906" spans="1:11" x14ac:dyDescent="0.25">
      <c r="A2906" s="7" t="s">
        <v>2105</v>
      </c>
      <c r="B2906" s="7" t="s">
        <v>9246</v>
      </c>
      <c r="C2906" s="7" t="s">
        <v>14016</v>
      </c>
      <c r="D2906" s="7" t="s">
        <v>14017</v>
      </c>
      <c r="E2906" s="7" t="s">
        <v>16394</v>
      </c>
      <c r="F2906" s="7" t="s">
        <v>22757</v>
      </c>
      <c r="G2906" s="8">
        <v>13786667</v>
      </c>
      <c r="H2906" s="8">
        <v>0</v>
      </c>
      <c r="I2906" s="9">
        <f t="shared" si="95"/>
        <v>13786667</v>
      </c>
      <c r="J2906" s="8">
        <v>13786667</v>
      </c>
      <c r="K2906" s="10">
        <f t="shared" si="96"/>
        <v>1</v>
      </c>
    </row>
    <row r="2907" spans="1:11" x14ac:dyDescent="0.25">
      <c r="A2907" s="7" t="s">
        <v>2106</v>
      </c>
      <c r="B2907" s="7" t="s">
        <v>9247</v>
      </c>
      <c r="C2907" s="7" t="s">
        <v>14016</v>
      </c>
      <c r="D2907" s="7" t="s">
        <v>14017</v>
      </c>
      <c r="E2907" s="7" t="s">
        <v>16395</v>
      </c>
      <c r="F2907" s="7" t="s">
        <v>22758</v>
      </c>
      <c r="G2907" s="8">
        <v>8146667</v>
      </c>
      <c r="H2907" s="8">
        <v>0</v>
      </c>
      <c r="I2907" s="9">
        <f t="shared" si="95"/>
        <v>8146667</v>
      </c>
      <c r="J2907" s="8">
        <v>8146667</v>
      </c>
      <c r="K2907" s="10">
        <f t="shared" si="96"/>
        <v>1</v>
      </c>
    </row>
    <row r="2908" spans="1:11" x14ac:dyDescent="0.25">
      <c r="A2908" s="7" t="s">
        <v>2107</v>
      </c>
      <c r="B2908" s="7" t="s">
        <v>9248</v>
      </c>
      <c r="C2908" s="7" t="s">
        <v>14016</v>
      </c>
      <c r="D2908" s="7" t="s">
        <v>14017</v>
      </c>
      <c r="E2908" s="7" t="s">
        <v>16396</v>
      </c>
      <c r="F2908" s="7" t="s">
        <v>22759</v>
      </c>
      <c r="G2908" s="8">
        <v>7125000</v>
      </c>
      <c r="H2908" s="8">
        <v>0</v>
      </c>
      <c r="I2908" s="9">
        <f t="shared" si="95"/>
        <v>7125000</v>
      </c>
      <c r="J2908" s="8">
        <v>6935000</v>
      </c>
      <c r="K2908" s="10">
        <f t="shared" si="96"/>
        <v>0.97333333333333338</v>
      </c>
    </row>
    <row r="2909" spans="1:11" x14ac:dyDescent="0.25">
      <c r="A2909" s="7" t="s">
        <v>2108</v>
      </c>
      <c r="B2909" s="7" t="s">
        <v>9249</v>
      </c>
      <c r="C2909" s="7" t="s">
        <v>14010</v>
      </c>
      <c r="D2909" s="7" t="s">
        <v>14011</v>
      </c>
      <c r="E2909" s="7" t="s">
        <v>16397</v>
      </c>
      <c r="F2909" s="7" t="s">
        <v>21235</v>
      </c>
      <c r="G2909" s="8">
        <v>1880680</v>
      </c>
      <c r="H2909" s="8">
        <v>1880680</v>
      </c>
      <c r="I2909" s="9">
        <f t="shared" si="95"/>
        <v>0</v>
      </c>
      <c r="J2909" s="8">
        <v>0</v>
      </c>
      <c r="K2909" s="10">
        <v>0</v>
      </c>
    </row>
    <row r="2910" spans="1:11" x14ac:dyDescent="0.25">
      <c r="A2910" s="7" t="s">
        <v>2109</v>
      </c>
      <c r="B2910" s="7" t="s">
        <v>9250</v>
      </c>
      <c r="C2910" s="7" t="s">
        <v>14022</v>
      </c>
      <c r="D2910" s="7" t="s">
        <v>14023</v>
      </c>
      <c r="E2910" s="7" t="s">
        <v>16398</v>
      </c>
      <c r="F2910" s="7" t="s">
        <v>21235</v>
      </c>
      <c r="G2910" s="8">
        <v>11566800</v>
      </c>
      <c r="H2910" s="8">
        <v>0</v>
      </c>
      <c r="I2910" s="9">
        <f t="shared" si="95"/>
        <v>11566800</v>
      </c>
      <c r="J2910" s="8">
        <v>0</v>
      </c>
      <c r="K2910" s="10">
        <f t="shared" si="96"/>
        <v>0</v>
      </c>
    </row>
    <row r="2911" spans="1:11" x14ac:dyDescent="0.25">
      <c r="A2911" s="7" t="s">
        <v>2110</v>
      </c>
      <c r="B2911" s="7" t="s">
        <v>9251</v>
      </c>
      <c r="C2911" s="7" t="s">
        <v>14042</v>
      </c>
      <c r="D2911" s="7" t="s">
        <v>14043</v>
      </c>
      <c r="E2911" s="7" t="s">
        <v>16399</v>
      </c>
      <c r="F2911" s="7" t="s">
        <v>22760</v>
      </c>
      <c r="G2911" s="8">
        <v>2293256</v>
      </c>
      <c r="H2911" s="8">
        <v>0</v>
      </c>
      <c r="I2911" s="9">
        <f t="shared" si="95"/>
        <v>2293256</v>
      </c>
      <c r="J2911" s="8">
        <v>2293256</v>
      </c>
      <c r="K2911" s="10">
        <f t="shared" si="96"/>
        <v>1</v>
      </c>
    </row>
    <row r="2912" spans="1:11" x14ac:dyDescent="0.25">
      <c r="A2912" s="7" t="s">
        <v>2111</v>
      </c>
      <c r="B2912" s="7" t="s">
        <v>9252</v>
      </c>
      <c r="C2912" s="7" t="s">
        <v>14042</v>
      </c>
      <c r="D2912" s="7" t="s">
        <v>14043</v>
      </c>
      <c r="E2912" s="7" t="s">
        <v>16400</v>
      </c>
      <c r="F2912" s="7" t="s">
        <v>22761</v>
      </c>
      <c r="G2912" s="8">
        <v>2647200</v>
      </c>
      <c r="H2912" s="8">
        <v>0</v>
      </c>
      <c r="I2912" s="9">
        <f t="shared" si="95"/>
        <v>2647200</v>
      </c>
      <c r="J2912" s="8">
        <v>2647200</v>
      </c>
      <c r="K2912" s="10">
        <f t="shared" si="96"/>
        <v>1</v>
      </c>
    </row>
    <row r="2913" spans="1:11" x14ac:dyDescent="0.25">
      <c r="A2913" s="7" t="s">
        <v>2114</v>
      </c>
      <c r="B2913" s="7" t="s">
        <v>9255</v>
      </c>
      <c r="C2913" s="7" t="s">
        <v>14042</v>
      </c>
      <c r="D2913" s="7" t="s">
        <v>14043</v>
      </c>
      <c r="E2913" s="7" t="s">
        <v>16403</v>
      </c>
      <c r="F2913" s="7" t="s">
        <v>22763</v>
      </c>
      <c r="G2913" s="8">
        <v>6397400</v>
      </c>
      <c r="H2913" s="8">
        <v>0</v>
      </c>
      <c r="I2913" s="9">
        <f t="shared" si="95"/>
        <v>6397400</v>
      </c>
      <c r="J2913" s="8">
        <v>6397400</v>
      </c>
      <c r="K2913" s="10">
        <f t="shared" si="96"/>
        <v>1</v>
      </c>
    </row>
    <row r="2914" spans="1:11" x14ac:dyDescent="0.25">
      <c r="A2914" s="7" t="s">
        <v>2115</v>
      </c>
      <c r="B2914" s="7" t="s">
        <v>9256</v>
      </c>
      <c r="C2914" s="7" t="s">
        <v>14042</v>
      </c>
      <c r="D2914" s="7" t="s">
        <v>14043</v>
      </c>
      <c r="E2914" s="7" t="s">
        <v>16404</v>
      </c>
      <c r="F2914" s="7" t="s">
        <v>22764</v>
      </c>
      <c r="G2914" s="8">
        <v>5159700</v>
      </c>
      <c r="H2914" s="8">
        <v>0</v>
      </c>
      <c r="I2914" s="9">
        <f t="shared" si="95"/>
        <v>5159700</v>
      </c>
      <c r="J2914" s="8">
        <v>5159700</v>
      </c>
      <c r="K2914" s="10">
        <f t="shared" si="96"/>
        <v>1</v>
      </c>
    </row>
    <row r="2915" spans="1:11" x14ac:dyDescent="0.25">
      <c r="A2915" s="7" t="s">
        <v>2116</v>
      </c>
      <c r="B2915" s="7" t="s">
        <v>9257</v>
      </c>
      <c r="C2915" s="7" t="s">
        <v>14042</v>
      </c>
      <c r="D2915" s="7" t="s">
        <v>14043</v>
      </c>
      <c r="E2915" s="7" t="s">
        <v>16405</v>
      </c>
      <c r="F2915" s="7" t="s">
        <v>22765</v>
      </c>
      <c r="G2915" s="8">
        <v>4960000</v>
      </c>
      <c r="H2915" s="8">
        <v>0</v>
      </c>
      <c r="I2915" s="9">
        <f t="shared" si="95"/>
        <v>4960000</v>
      </c>
      <c r="J2915" s="8">
        <v>4960000</v>
      </c>
      <c r="K2915" s="10">
        <f t="shared" si="96"/>
        <v>1</v>
      </c>
    </row>
    <row r="2916" spans="1:11" x14ac:dyDescent="0.25">
      <c r="A2916" s="7" t="s">
        <v>2117</v>
      </c>
      <c r="B2916" s="7" t="s">
        <v>9258</v>
      </c>
      <c r="C2916" s="7" t="s">
        <v>14042</v>
      </c>
      <c r="D2916" s="7" t="s">
        <v>14043</v>
      </c>
      <c r="E2916" s="7" t="s">
        <v>16406</v>
      </c>
      <c r="F2916" s="7" t="s">
        <v>22766</v>
      </c>
      <c r="G2916" s="8">
        <v>6397400</v>
      </c>
      <c r="H2916" s="8">
        <v>0</v>
      </c>
      <c r="I2916" s="9">
        <f t="shared" si="95"/>
        <v>6397400</v>
      </c>
      <c r="J2916" s="8">
        <v>6397400</v>
      </c>
      <c r="K2916" s="10">
        <f t="shared" si="96"/>
        <v>1</v>
      </c>
    </row>
    <row r="2917" spans="1:11" x14ac:dyDescent="0.25">
      <c r="A2917" s="7" t="s">
        <v>2118</v>
      </c>
      <c r="B2917" s="7" t="s">
        <v>9259</v>
      </c>
      <c r="C2917" s="7" t="s">
        <v>14042</v>
      </c>
      <c r="D2917" s="7" t="s">
        <v>14043</v>
      </c>
      <c r="E2917" s="7" t="s">
        <v>16407</v>
      </c>
      <c r="F2917" s="7" t="s">
        <v>22767</v>
      </c>
      <c r="G2917" s="8">
        <v>16000000</v>
      </c>
      <c r="H2917" s="8">
        <v>0</v>
      </c>
      <c r="I2917" s="9">
        <f t="shared" si="95"/>
        <v>16000000</v>
      </c>
      <c r="J2917" s="8">
        <v>16000000</v>
      </c>
      <c r="K2917" s="10">
        <f t="shared" si="96"/>
        <v>1</v>
      </c>
    </row>
    <row r="2918" spans="1:11" x14ac:dyDescent="0.25">
      <c r="A2918" s="7" t="s">
        <v>2119</v>
      </c>
      <c r="B2918" s="7" t="s">
        <v>9260</v>
      </c>
      <c r="C2918" s="7" t="s">
        <v>14042</v>
      </c>
      <c r="D2918" s="7" t="s">
        <v>14043</v>
      </c>
      <c r="E2918" s="7" t="s">
        <v>16408</v>
      </c>
      <c r="F2918" s="7" t="s">
        <v>22768</v>
      </c>
      <c r="G2918" s="8">
        <v>11800000</v>
      </c>
      <c r="H2918" s="8">
        <v>0</v>
      </c>
      <c r="I2918" s="9">
        <f t="shared" si="95"/>
        <v>11800000</v>
      </c>
      <c r="J2918" s="8">
        <v>11800000</v>
      </c>
      <c r="K2918" s="10">
        <f t="shared" si="96"/>
        <v>1</v>
      </c>
    </row>
    <row r="2919" spans="1:11" x14ac:dyDescent="0.25">
      <c r="A2919" s="7" t="s">
        <v>2120</v>
      </c>
      <c r="B2919" s="7" t="s">
        <v>9261</v>
      </c>
      <c r="C2919" s="7" t="s">
        <v>14016</v>
      </c>
      <c r="D2919" s="7" t="s">
        <v>14017</v>
      </c>
      <c r="E2919" s="7" t="s">
        <v>16409</v>
      </c>
      <c r="F2919" s="7" t="s">
        <v>22769</v>
      </c>
      <c r="G2919" s="8">
        <v>7125000</v>
      </c>
      <c r="H2919" s="8">
        <v>0</v>
      </c>
      <c r="I2919" s="9">
        <f t="shared" si="95"/>
        <v>7125000</v>
      </c>
      <c r="J2919" s="8">
        <v>6935000</v>
      </c>
      <c r="K2919" s="10">
        <f t="shared" si="96"/>
        <v>0.97333333333333338</v>
      </c>
    </row>
    <row r="2920" spans="1:11" x14ac:dyDescent="0.25">
      <c r="A2920" s="7" t="s">
        <v>2121</v>
      </c>
      <c r="B2920" s="7" t="s">
        <v>9262</v>
      </c>
      <c r="C2920" s="7" t="s">
        <v>14028</v>
      </c>
      <c r="D2920" s="7" t="s">
        <v>14029</v>
      </c>
      <c r="E2920" s="7" t="s">
        <v>16410</v>
      </c>
      <c r="F2920" s="7" t="s">
        <v>22770</v>
      </c>
      <c r="G2920" s="8">
        <v>5798800</v>
      </c>
      <c r="H2920" s="8">
        <v>0</v>
      </c>
      <c r="I2920" s="9">
        <f t="shared" si="95"/>
        <v>5798800</v>
      </c>
      <c r="J2920" s="8">
        <v>5798800</v>
      </c>
      <c r="K2920" s="10">
        <f t="shared" si="96"/>
        <v>1</v>
      </c>
    </row>
    <row r="2921" spans="1:11" x14ac:dyDescent="0.25">
      <c r="A2921" s="7" t="s">
        <v>2122</v>
      </c>
      <c r="B2921" s="7" t="s">
        <v>9263</v>
      </c>
      <c r="C2921" s="7" t="s">
        <v>14016</v>
      </c>
      <c r="D2921" s="7" t="s">
        <v>14017</v>
      </c>
      <c r="E2921" s="7" t="s">
        <v>16411</v>
      </c>
      <c r="F2921" s="7" t="s">
        <v>22771</v>
      </c>
      <c r="G2921" s="8">
        <v>7125000</v>
      </c>
      <c r="H2921" s="8">
        <v>0</v>
      </c>
      <c r="I2921" s="9">
        <f t="shared" si="95"/>
        <v>7125000</v>
      </c>
      <c r="J2921" s="8">
        <v>7125000</v>
      </c>
      <c r="K2921" s="10">
        <f t="shared" si="96"/>
        <v>1</v>
      </c>
    </row>
    <row r="2922" spans="1:11" x14ac:dyDescent="0.25">
      <c r="A2922" s="7" t="s">
        <v>2123</v>
      </c>
      <c r="B2922" s="7" t="s">
        <v>9264</v>
      </c>
      <c r="C2922" s="7" t="s">
        <v>14016</v>
      </c>
      <c r="D2922" s="7" t="s">
        <v>14017</v>
      </c>
      <c r="E2922" s="7" t="s">
        <v>16412</v>
      </c>
      <c r="F2922" s="7" t="s">
        <v>22772</v>
      </c>
      <c r="G2922" s="8">
        <v>7505000</v>
      </c>
      <c r="H2922" s="8">
        <v>0</v>
      </c>
      <c r="I2922" s="9">
        <f t="shared" si="95"/>
        <v>7505000</v>
      </c>
      <c r="J2922" s="8">
        <v>7505000</v>
      </c>
      <c r="K2922" s="10">
        <f t="shared" si="96"/>
        <v>1</v>
      </c>
    </row>
    <row r="2923" spans="1:11" x14ac:dyDescent="0.25">
      <c r="A2923" s="7" t="s">
        <v>2125</v>
      </c>
      <c r="B2923" s="7" t="s">
        <v>9266</v>
      </c>
      <c r="C2923" s="7" t="s">
        <v>14016</v>
      </c>
      <c r="D2923" s="7" t="s">
        <v>14017</v>
      </c>
      <c r="E2923" s="7" t="s">
        <v>16414</v>
      </c>
      <c r="F2923" s="7" t="s">
        <v>22774</v>
      </c>
      <c r="G2923" s="8">
        <v>7125000</v>
      </c>
      <c r="H2923" s="8">
        <v>0</v>
      </c>
      <c r="I2923" s="9">
        <f t="shared" si="95"/>
        <v>7125000</v>
      </c>
      <c r="J2923" s="8">
        <v>6840000</v>
      </c>
      <c r="K2923" s="10">
        <f t="shared" si="96"/>
        <v>0.96</v>
      </c>
    </row>
    <row r="2924" spans="1:11" x14ac:dyDescent="0.25">
      <c r="A2924" s="7" t="s">
        <v>2126</v>
      </c>
      <c r="B2924" s="7" t="s">
        <v>9267</v>
      </c>
      <c r="C2924" s="7" t="s">
        <v>14028</v>
      </c>
      <c r="D2924" s="7" t="s">
        <v>14029</v>
      </c>
      <c r="E2924" s="7" t="s">
        <v>16415</v>
      </c>
      <c r="F2924" s="7" t="s">
        <v>22775</v>
      </c>
      <c r="G2924" s="8">
        <v>1084227</v>
      </c>
      <c r="H2924" s="8">
        <v>0</v>
      </c>
      <c r="I2924" s="9">
        <f t="shared" si="95"/>
        <v>1084227</v>
      </c>
      <c r="J2924" s="8">
        <v>1084227</v>
      </c>
      <c r="K2924" s="10">
        <f t="shared" si="96"/>
        <v>1</v>
      </c>
    </row>
    <row r="2925" spans="1:11" x14ac:dyDescent="0.25">
      <c r="A2925" s="7" t="s">
        <v>2127</v>
      </c>
      <c r="B2925" s="7" t="s">
        <v>9268</v>
      </c>
      <c r="C2925" s="7" t="s">
        <v>14016</v>
      </c>
      <c r="D2925" s="7" t="s">
        <v>14017</v>
      </c>
      <c r="E2925" s="7" t="s">
        <v>16416</v>
      </c>
      <c r="F2925" s="7" t="s">
        <v>22776</v>
      </c>
      <c r="G2925" s="8">
        <v>6175000</v>
      </c>
      <c r="H2925" s="8">
        <v>0</v>
      </c>
      <c r="I2925" s="9">
        <f t="shared" si="95"/>
        <v>6175000</v>
      </c>
      <c r="J2925" s="8">
        <v>6175000</v>
      </c>
      <c r="K2925" s="10">
        <f t="shared" si="96"/>
        <v>1</v>
      </c>
    </row>
    <row r="2926" spans="1:11" x14ac:dyDescent="0.25">
      <c r="A2926" s="7" t="s">
        <v>2128</v>
      </c>
      <c r="B2926" s="7" t="s">
        <v>9269</v>
      </c>
      <c r="C2926" s="7" t="s">
        <v>14042</v>
      </c>
      <c r="D2926" s="7" t="s">
        <v>14043</v>
      </c>
      <c r="E2926" s="7" t="s">
        <v>16417</v>
      </c>
      <c r="F2926" s="7" t="s">
        <v>22777</v>
      </c>
      <c r="G2926" s="8">
        <v>5542035</v>
      </c>
      <c r="H2926" s="8">
        <v>0</v>
      </c>
      <c r="I2926" s="9">
        <f t="shared" si="95"/>
        <v>5542035</v>
      </c>
      <c r="J2926" s="8">
        <v>5542035</v>
      </c>
      <c r="K2926" s="10">
        <f t="shared" si="96"/>
        <v>1</v>
      </c>
    </row>
    <row r="2927" spans="1:11" x14ac:dyDescent="0.25">
      <c r="A2927" s="7" t="s">
        <v>2129</v>
      </c>
      <c r="B2927" s="7" t="s">
        <v>9270</v>
      </c>
      <c r="C2927" s="7" t="s">
        <v>14016</v>
      </c>
      <c r="D2927" s="7" t="s">
        <v>14017</v>
      </c>
      <c r="E2927" s="7" t="s">
        <v>16418</v>
      </c>
      <c r="F2927" s="7" t="s">
        <v>22778</v>
      </c>
      <c r="G2927" s="8">
        <v>5600000</v>
      </c>
      <c r="H2927" s="8">
        <v>0</v>
      </c>
      <c r="I2927" s="9">
        <f t="shared" si="95"/>
        <v>5600000</v>
      </c>
      <c r="J2927" s="8">
        <v>5600000</v>
      </c>
      <c r="K2927" s="10">
        <f t="shared" si="96"/>
        <v>1</v>
      </c>
    </row>
    <row r="2928" spans="1:11" x14ac:dyDescent="0.25">
      <c r="A2928" s="7" t="s">
        <v>2130</v>
      </c>
      <c r="B2928" s="7" t="s">
        <v>9271</v>
      </c>
      <c r="C2928" s="7" t="s">
        <v>14042</v>
      </c>
      <c r="D2928" s="7" t="s">
        <v>14043</v>
      </c>
      <c r="E2928" s="7" t="s">
        <v>16419</v>
      </c>
      <c r="F2928" s="7" t="s">
        <v>22779</v>
      </c>
      <c r="G2928" s="8">
        <v>9833333</v>
      </c>
      <c r="H2928" s="8">
        <v>0</v>
      </c>
      <c r="I2928" s="9">
        <f t="shared" si="95"/>
        <v>9833333</v>
      </c>
      <c r="J2928" s="8">
        <v>9833333</v>
      </c>
      <c r="K2928" s="10">
        <f t="shared" si="96"/>
        <v>1</v>
      </c>
    </row>
    <row r="2929" spans="1:11" x14ac:dyDescent="0.25">
      <c r="A2929" s="7" t="s">
        <v>2131</v>
      </c>
      <c r="B2929" s="7" t="s">
        <v>9272</v>
      </c>
      <c r="C2929" s="7" t="s">
        <v>14016</v>
      </c>
      <c r="D2929" s="7" t="s">
        <v>14017</v>
      </c>
      <c r="E2929" s="7" t="s">
        <v>16420</v>
      </c>
      <c r="F2929" s="7" t="s">
        <v>22780</v>
      </c>
      <c r="G2929" s="8">
        <v>7600000</v>
      </c>
      <c r="H2929" s="8">
        <v>0</v>
      </c>
      <c r="I2929" s="9">
        <f t="shared" si="95"/>
        <v>7600000</v>
      </c>
      <c r="J2929" s="8">
        <v>7600000</v>
      </c>
      <c r="K2929" s="10">
        <f t="shared" si="96"/>
        <v>1</v>
      </c>
    </row>
    <row r="2930" spans="1:11" x14ac:dyDescent="0.25">
      <c r="A2930" s="7" t="s">
        <v>2132</v>
      </c>
      <c r="B2930" s="7" t="s">
        <v>9273</v>
      </c>
      <c r="C2930" s="7" t="s">
        <v>14016</v>
      </c>
      <c r="D2930" s="7" t="s">
        <v>14017</v>
      </c>
      <c r="E2930" s="7" t="s">
        <v>16421</v>
      </c>
      <c r="F2930" s="7" t="s">
        <v>22781</v>
      </c>
      <c r="G2930" s="8">
        <v>2480000</v>
      </c>
      <c r="H2930" s="8">
        <v>0</v>
      </c>
      <c r="I2930" s="9">
        <f t="shared" si="95"/>
        <v>2480000</v>
      </c>
      <c r="J2930" s="8">
        <v>2480000</v>
      </c>
      <c r="K2930" s="10">
        <f t="shared" si="96"/>
        <v>1</v>
      </c>
    </row>
    <row r="2931" spans="1:11" x14ac:dyDescent="0.25">
      <c r="A2931" s="7" t="s">
        <v>2133</v>
      </c>
      <c r="B2931" s="7" t="s">
        <v>9274</v>
      </c>
      <c r="C2931" s="7" t="s">
        <v>14016</v>
      </c>
      <c r="D2931" s="7" t="s">
        <v>14017</v>
      </c>
      <c r="E2931" s="7" t="s">
        <v>16422</v>
      </c>
      <c r="F2931" s="7" t="s">
        <v>22782</v>
      </c>
      <c r="G2931" s="8">
        <v>8400000</v>
      </c>
      <c r="H2931" s="8">
        <v>0</v>
      </c>
      <c r="I2931" s="9">
        <f t="shared" si="95"/>
        <v>8400000</v>
      </c>
      <c r="J2931" s="8">
        <v>8400000</v>
      </c>
      <c r="K2931" s="10">
        <f t="shared" si="96"/>
        <v>1</v>
      </c>
    </row>
    <row r="2932" spans="1:11" x14ac:dyDescent="0.25">
      <c r="A2932" s="7" t="s">
        <v>2134</v>
      </c>
      <c r="B2932" s="7" t="s">
        <v>9275</v>
      </c>
      <c r="C2932" s="7" t="s">
        <v>14016</v>
      </c>
      <c r="D2932" s="7" t="s">
        <v>14017</v>
      </c>
      <c r="E2932" s="7" t="s">
        <v>16423</v>
      </c>
      <c r="F2932" s="7" t="s">
        <v>22783</v>
      </c>
      <c r="G2932" s="8">
        <v>8400000</v>
      </c>
      <c r="H2932" s="8">
        <v>0</v>
      </c>
      <c r="I2932" s="9">
        <f t="shared" si="95"/>
        <v>8400000</v>
      </c>
      <c r="J2932" s="8">
        <v>8400000</v>
      </c>
      <c r="K2932" s="10">
        <f t="shared" si="96"/>
        <v>1</v>
      </c>
    </row>
    <row r="2933" spans="1:11" x14ac:dyDescent="0.25">
      <c r="A2933" s="7" t="s">
        <v>2136</v>
      </c>
      <c r="B2933" s="7" t="s">
        <v>9277</v>
      </c>
      <c r="C2933" s="7" t="s">
        <v>14016</v>
      </c>
      <c r="D2933" s="7" t="s">
        <v>14017</v>
      </c>
      <c r="E2933" s="7" t="s">
        <v>16425</v>
      </c>
      <c r="F2933" s="7" t="s">
        <v>21741</v>
      </c>
      <c r="G2933" s="8">
        <v>1126667</v>
      </c>
      <c r="H2933" s="8">
        <v>0</v>
      </c>
      <c r="I2933" s="9">
        <f t="shared" si="95"/>
        <v>1126667</v>
      </c>
      <c r="J2933" s="8">
        <v>1126667</v>
      </c>
      <c r="K2933" s="10">
        <f t="shared" si="96"/>
        <v>1</v>
      </c>
    </row>
    <row r="2934" spans="1:11" x14ac:dyDescent="0.25">
      <c r="A2934" s="7" t="s">
        <v>2137</v>
      </c>
      <c r="B2934" s="7" t="s">
        <v>9278</v>
      </c>
      <c r="C2934" s="7" t="s">
        <v>14016</v>
      </c>
      <c r="D2934" s="7" t="s">
        <v>14017</v>
      </c>
      <c r="E2934" s="7" t="s">
        <v>16426</v>
      </c>
      <c r="F2934" s="7" t="s">
        <v>22785</v>
      </c>
      <c r="G2934" s="8">
        <v>1400000</v>
      </c>
      <c r="H2934" s="8">
        <v>0</v>
      </c>
      <c r="I2934" s="9">
        <f t="shared" si="95"/>
        <v>1400000</v>
      </c>
      <c r="J2934" s="8">
        <v>1400000</v>
      </c>
      <c r="K2934" s="10">
        <f t="shared" si="96"/>
        <v>1</v>
      </c>
    </row>
    <row r="2935" spans="1:11" x14ac:dyDescent="0.25">
      <c r="A2935" s="7" t="s">
        <v>2138</v>
      </c>
      <c r="B2935" s="7" t="s">
        <v>9279</v>
      </c>
      <c r="C2935" s="7" t="s">
        <v>14016</v>
      </c>
      <c r="D2935" s="7" t="s">
        <v>14017</v>
      </c>
      <c r="E2935" s="7" t="s">
        <v>16427</v>
      </c>
      <c r="F2935" s="7" t="s">
        <v>22786</v>
      </c>
      <c r="G2935" s="8">
        <v>6750000</v>
      </c>
      <c r="H2935" s="8">
        <v>0</v>
      </c>
      <c r="I2935" s="9">
        <f t="shared" si="95"/>
        <v>6750000</v>
      </c>
      <c r="J2935" s="8">
        <v>6750000</v>
      </c>
      <c r="K2935" s="10">
        <f t="shared" si="96"/>
        <v>1</v>
      </c>
    </row>
    <row r="2936" spans="1:11" x14ac:dyDescent="0.25">
      <c r="A2936" s="7" t="s">
        <v>2139</v>
      </c>
      <c r="B2936" s="7" t="s">
        <v>9280</v>
      </c>
      <c r="C2936" s="7" t="s">
        <v>14016</v>
      </c>
      <c r="D2936" s="7" t="s">
        <v>14017</v>
      </c>
      <c r="E2936" s="7" t="s">
        <v>16428</v>
      </c>
      <c r="F2936" s="7" t="s">
        <v>22787</v>
      </c>
      <c r="G2936" s="8">
        <v>7600000</v>
      </c>
      <c r="H2936" s="8">
        <v>0</v>
      </c>
      <c r="I2936" s="9">
        <f t="shared" si="95"/>
        <v>7600000</v>
      </c>
      <c r="J2936" s="8">
        <v>7220000</v>
      </c>
      <c r="K2936" s="10">
        <f t="shared" si="96"/>
        <v>0.95</v>
      </c>
    </row>
    <row r="2937" spans="1:11" x14ac:dyDescent="0.25">
      <c r="A2937" s="7" t="s">
        <v>2140</v>
      </c>
      <c r="B2937" s="7" t="s">
        <v>9281</v>
      </c>
      <c r="C2937" s="7" t="s">
        <v>14030</v>
      </c>
      <c r="D2937" s="7" t="s">
        <v>14031</v>
      </c>
      <c r="E2937" s="7" t="s">
        <v>16429</v>
      </c>
      <c r="F2937" s="7" t="s">
        <v>22788</v>
      </c>
      <c r="G2937" s="8">
        <v>9545606</v>
      </c>
      <c r="H2937" s="8">
        <v>0</v>
      </c>
      <c r="I2937" s="9">
        <f t="shared" si="95"/>
        <v>9545606</v>
      </c>
      <c r="J2937" s="8">
        <v>9545606</v>
      </c>
      <c r="K2937" s="10">
        <f t="shared" si="96"/>
        <v>1</v>
      </c>
    </row>
    <row r="2938" spans="1:11" x14ac:dyDescent="0.25">
      <c r="A2938" s="7" t="s">
        <v>2141</v>
      </c>
      <c r="B2938" s="7" t="s">
        <v>9282</v>
      </c>
      <c r="C2938" s="7" t="s">
        <v>14018</v>
      </c>
      <c r="D2938" s="7" t="s">
        <v>14019</v>
      </c>
      <c r="E2938" s="7" t="s">
        <v>16430</v>
      </c>
      <c r="F2938" s="7" t="s">
        <v>21342</v>
      </c>
      <c r="G2938" s="8">
        <v>1316093724</v>
      </c>
      <c r="H2938" s="8">
        <v>0</v>
      </c>
      <c r="I2938" s="9">
        <f t="shared" si="95"/>
        <v>1316093724</v>
      </c>
      <c r="J2938" s="8">
        <v>1316093724</v>
      </c>
      <c r="K2938" s="10">
        <f t="shared" si="96"/>
        <v>1</v>
      </c>
    </row>
    <row r="2939" spans="1:11" x14ac:dyDescent="0.25">
      <c r="A2939" s="7" t="s">
        <v>2142</v>
      </c>
      <c r="B2939" s="7" t="s">
        <v>9283</v>
      </c>
      <c r="C2939" s="7" t="s">
        <v>14042</v>
      </c>
      <c r="D2939" s="7" t="s">
        <v>14043</v>
      </c>
      <c r="E2939" s="7" t="s">
        <v>16431</v>
      </c>
      <c r="F2939" s="7" t="s">
        <v>22789</v>
      </c>
      <c r="G2939" s="8">
        <v>191100</v>
      </c>
      <c r="H2939" s="8">
        <v>0</v>
      </c>
      <c r="I2939" s="9">
        <f t="shared" si="95"/>
        <v>191100</v>
      </c>
      <c r="J2939" s="8">
        <v>191100</v>
      </c>
      <c r="K2939" s="10">
        <f t="shared" si="96"/>
        <v>1</v>
      </c>
    </row>
    <row r="2940" spans="1:11" x14ac:dyDescent="0.25">
      <c r="A2940" s="7" t="s">
        <v>2143</v>
      </c>
      <c r="B2940" s="7" t="s">
        <v>9284</v>
      </c>
      <c r="C2940" s="7" t="s">
        <v>14022</v>
      </c>
      <c r="D2940" s="7" t="s">
        <v>14023</v>
      </c>
      <c r="E2940" s="7" t="s">
        <v>16432</v>
      </c>
      <c r="F2940" s="7" t="s">
        <v>22790</v>
      </c>
      <c r="G2940" s="8">
        <v>16384894</v>
      </c>
      <c r="H2940" s="8">
        <v>0</v>
      </c>
      <c r="I2940" s="9">
        <f t="shared" si="95"/>
        <v>16384894</v>
      </c>
      <c r="J2940" s="8">
        <v>16384894</v>
      </c>
      <c r="K2940" s="10">
        <f t="shared" si="96"/>
        <v>1</v>
      </c>
    </row>
    <row r="2941" spans="1:11" x14ac:dyDescent="0.25">
      <c r="A2941" s="7" t="s">
        <v>2144</v>
      </c>
      <c r="B2941" s="7" t="s">
        <v>9285</v>
      </c>
      <c r="C2941" s="7" t="s">
        <v>14022</v>
      </c>
      <c r="D2941" s="7" t="s">
        <v>14023</v>
      </c>
      <c r="E2941" s="7" t="s">
        <v>16433</v>
      </c>
      <c r="F2941" s="7" t="s">
        <v>22791</v>
      </c>
      <c r="G2941" s="8">
        <v>16384894</v>
      </c>
      <c r="H2941" s="8">
        <v>0</v>
      </c>
      <c r="I2941" s="9">
        <f t="shared" si="95"/>
        <v>16384894</v>
      </c>
      <c r="J2941" s="8">
        <v>16384894</v>
      </c>
      <c r="K2941" s="10">
        <f t="shared" si="96"/>
        <v>1</v>
      </c>
    </row>
    <row r="2942" spans="1:11" x14ac:dyDescent="0.25">
      <c r="A2942" s="7" t="s">
        <v>2145</v>
      </c>
      <c r="B2942" s="7" t="s">
        <v>9286</v>
      </c>
      <c r="C2942" s="7" t="s">
        <v>14016</v>
      </c>
      <c r="D2942" s="7" t="s">
        <v>14017</v>
      </c>
      <c r="E2942" s="7" t="s">
        <v>16434</v>
      </c>
      <c r="F2942" s="7" t="s">
        <v>22792</v>
      </c>
      <c r="G2942" s="8">
        <v>7505000</v>
      </c>
      <c r="H2942" s="8">
        <v>0</v>
      </c>
      <c r="I2942" s="9">
        <f t="shared" si="95"/>
        <v>7505000</v>
      </c>
      <c r="J2942" s="8">
        <v>7410000</v>
      </c>
      <c r="K2942" s="10">
        <f t="shared" si="96"/>
        <v>0.98734177215189878</v>
      </c>
    </row>
    <row r="2943" spans="1:11" x14ac:dyDescent="0.25">
      <c r="A2943" s="7" t="s">
        <v>2147</v>
      </c>
      <c r="B2943" s="7" t="s">
        <v>9288</v>
      </c>
      <c r="C2943" s="7" t="s">
        <v>14016</v>
      </c>
      <c r="D2943" s="7" t="s">
        <v>14017</v>
      </c>
      <c r="E2943" s="7" t="s">
        <v>16436</v>
      </c>
      <c r="F2943" s="7" t="s">
        <v>22794</v>
      </c>
      <c r="G2943" s="8">
        <v>7600000</v>
      </c>
      <c r="H2943" s="8">
        <v>0</v>
      </c>
      <c r="I2943" s="9">
        <f t="shared" si="95"/>
        <v>7600000</v>
      </c>
      <c r="J2943" s="8">
        <v>7600000</v>
      </c>
      <c r="K2943" s="10">
        <f t="shared" si="96"/>
        <v>1</v>
      </c>
    </row>
    <row r="2944" spans="1:11" x14ac:dyDescent="0.25">
      <c r="A2944" s="7" t="s">
        <v>2148</v>
      </c>
      <c r="B2944" s="7" t="s">
        <v>9289</v>
      </c>
      <c r="C2944" s="7" t="s">
        <v>14016</v>
      </c>
      <c r="D2944" s="7" t="s">
        <v>14017</v>
      </c>
      <c r="E2944" s="7" t="s">
        <v>16437</v>
      </c>
      <c r="F2944" s="7" t="s">
        <v>22795</v>
      </c>
      <c r="G2944" s="8">
        <v>7466667</v>
      </c>
      <c r="H2944" s="8">
        <v>0</v>
      </c>
      <c r="I2944" s="9">
        <f t="shared" si="95"/>
        <v>7466667</v>
      </c>
      <c r="J2944" s="8">
        <v>7466667</v>
      </c>
      <c r="K2944" s="10">
        <f t="shared" si="96"/>
        <v>1</v>
      </c>
    </row>
    <row r="2945" spans="1:11" x14ac:dyDescent="0.25">
      <c r="A2945" s="7" t="s">
        <v>2149</v>
      </c>
      <c r="B2945" s="7" t="s">
        <v>9290</v>
      </c>
      <c r="C2945" s="7" t="s">
        <v>14016</v>
      </c>
      <c r="D2945" s="7" t="s">
        <v>14017</v>
      </c>
      <c r="E2945" s="7" t="s">
        <v>16438</v>
      </c>
      <c r="F2945" s="7" t="s">
        <v>22796</v>
      </c>
      <c r="G2945" s="8">
        <v>7466667</v>
      </c>
      <c r="H2945" s="8">
        <v>0</v>
      </c>
      <c r="I2945" s="9">
        <f t="shared" si="95"/>
        <v>7466667</v>
      </c>
      <c r="J2945" s="8">
        <v>7466667</v>
      </c>
      <c r="K2945" s="10">
        <f t="shared" si="96"/>
        <v>1</v>
      </c>
    </row>
    <row r="2946" spans="1:11" x14ac:dyDescent="0.25">
      <c r="A2946" s="7" t="s">
        <v>2150</v>
      </c>
      <c r="B2946" s="7" t="s">
        <v>9291</v>
      </c>
      <c r="C2946" s="7" t="s">
        <v>14028</v>
      </c>
      <c r="D2946" s="7" t="s">
        <v>14029</v>
      </c>
      <c r="E2946" s="7" t="s">
        <v>16439</v>
      </c>
      <c r="F2946" s="7" t="s">
        <v>22797</v>
      </c>
      <c r="G2946" s="8">
        <v>3633333</v>
      </c>
      <c r="H2946" s="8">
        <v>0</v>
      </c>
      <c r="I2946" s="9">
        <f t="shared" ref="I2946:I3009" si="97">+G2946-H2946</f>
        <v>3633333</v>
      </c>
      <c r="J2946" s="8">
        <v>3633333</v>
      </c>
      <c r="K2946" s="10">
        <f t="shared" si="96"/>
        <v>1</v>
      </c>
    </row>
    <row r="2947" spans="1:11" x14ac:dyDescent="0.25">
      <c r="A2947" s="7" t="s">
        <v>2151</v>
      </c>
      <c r="B2947" s="7" t="s">
        <v>9292</v>
      </c>
      <c r="C2947" s="7" t="s">
        <v>14016</v>
      </c>
      <c r="D2947" s="7" t="s">
        <v>14017</v>
      </c>
      <c r="E2947" s="7" t="s">
        <v>16440</v>
      </c>
      <c r="F2947" s="7" t="s">
        <v>22798</v>
      </c>
      <c r="G2947" s="8">
        <v>7505000</v>
      </c>
      <c r="H2947" s="8">
        <v>0</v>
      </c>
      <c r="I2947" s="9">
        <f t="shared" si="97"/>
        <v>7505000</v>
      </c>
      <c r="J2947" s="8">
        <v>7315000</v>
      </c>
      <c r="K2947" s="10">
        <f t="shared" ref="K2947:K3010" si="98">+J2947/I2947</f>
        <v>0.97468354430379744</v>
      </c>
    </row>
    <row r="2948" spans="1:11" x14ac:dyDescent="0.25">
      <c r="A2948" s="7" t="s">
        <v>2152</v>
      </c>
      <c r="B2948" s="7" t="s">
        <v>9293</v>
      </c>
      <c r="C2948" s="7" t="s">
        <v>14016</v>
      </c>
      <c r="D2948" s="7" t="s">
        <v>14017</v>
      </c>
      <c r="E2948" s="7" t="s">
        <v>16441</v>
      </c>
      <c r="F2948" s="7" t="s">
        <v>22799</v>
      </c>
      <c r="G2948" s="8">
        <v>7505000</v>
      </c>
      <c r="H2948" s="8">
        <v>0</v>
      </c>
      <c r="I2948" s="9">
        <f t="shared" si="97"/>
        <v>7505000</v>
      </c>
      <c r="J2948" s="8">
        <v>7505000</v>
      </c>
      <c r="K2948" s="10">
        <f t="shared" si="98"/>
        <v>1</v>
      </c>
    </row>
    <row r="2949" spans="1:11" x14ac:dyDescent="0.25">
      <c r="A2949" s="7" t="s">
        <v>2153</v>
      </c>
      <c r="B2949" s="7" t="s">
        <v>9294</v>
      </c>
      <c r="C2949" s="7" t="s">
        <v>14016</v>
      </c>
      <c r="D2949" s="7" t="s">
        <v>14017</v>
      </c>
      <c r="E2949" s="7" t="s">
        <v>16442</v>
      </c>
      <c r="F2949" s="7" t="s">
        <v>22800</v>
      </c>
      <c r="G2949" s="8">
        <v>7505000</v>
      </c>
      <c r="H2949" s="8">
        <v>0</v>
      </c>
      <c r="I2949" s="9">
        <f t="shared" si="97"/>
        <v>7505000</v>
      </c>
      <c r="J2949" s="8">
        <v>6270000</v>
      </c>
      <c r="K2949" s="10">
        <f t="shared" si="98"/>
        <v>0.83544303797468356</v>
      </c>
    </row>
    <row r="2950" spans="1:11" x14ac:dyDescent="0.25">
      <c r="A2950" s="7" t="s">
        <v>2154</v>
      </c>
      <c r="B2950" s="7" t="s">
        <v>9295</v>
      </c>
      <c r="C2950" s="7" t="s">
        <v>14016</v>
      </c>
      <c r="D2950" s="7" t="s">
        <v>14017</v>
      </c>
      <c r="E2950" s="7" t="s">
        <v>16443</v>
      </c>
      <c r="F2950" s="7" t="s">
        <v>21753</v>
      </c>
      <c r="G2950" s="8">
        <v>7505000</v>
      </c>
      <c r="H2950" s="8">
        <v>0</v>
      </c>
      <c r="I2950" s="9">
        <f t="shared" si="97"/>
        <v>7505000</v>
      </c>
      <c r="J2950" s="8">
        <v>7505000</v>
      </c>
      <c r="K2950" s="10">
        <f t="shared" si="98"/>
        <v>1</v>
      </c>
    </row>
    <row r="2951" spans="1:11" x14ac:dyDescent="0.25">
      <c r="A2951" s="7" t="s">
        <v>2155</v>
      </c>
      <c r="B2951" s="7" t="s">
        <v>9296</v>
      </c>
      <c r="C2951" s="7" t="s">
        <v>14016</v>
      </c>
      <c r="D2951" s="7" t="s">
        <v>14017</v>
      </c>
      <c r="E2951" s="7" t="s">
        <v>16444</v>
      </c>
      <c r="F2951" s="7" t="s">
        <v>22801</v>
      </c>
      <c r="G2951" s="8">
        <v>7505000</v>
      </c>
      <c r="H2951" s="8">
        <v>0</v>
      </c>
      <c r="I2951" s="9">
        <f t="shared" si="97"/>
        <v>7505000</v>
      </c>
      <c r="J2951" s="8">
        <v>7505000</v>
      </c>
      <c r="K2951" s="10">
        <f t="shared" si="98"/>
        <v>1</v>
      </c>
    </row>
    <row r="2952" spans="1:11" x14ac:dyDescent="0.25">
      <c r="A2952" s="7" t="s">
        <v>2156</v>
      </c>
      <c r="B2952" s="7" t="s">
        <v>9297</v>
      </c>
      <c r="C2952" s="7" t="s">
        <v>14016</v>
      </c>
      <c r="D2952" s="7" t="s">
        <v>14017</v>
      </c>
      <c r="E2952" s="7" t="s">
        <v>16445</v>
      </c>
      <c r="F2952" s="7" t="s">
        <v>22802</v>
      </c>
      <c r="G2952" s="8">
        <v>7505000</v>
      </c>
      <c r="H2952" s="8">
        <v>0</v>
      </c>
      <c r="I2952" s="9">
        <f t="shared" si="97"/>
        <v>7505000</v>
      </c>
      <c r="J2952" s="8">
        <v>7505000</v>
      </c>
      <c r="K2952" s="10">
        <f t="shared" si="98"/>
        <v>1</v>
      </c>
    </row>
    <row r="2953" spans="1:11" x14ac:dyDescent="0.25">
      <c r="A2953" s="7" t="s">
        <v>2158</v>
      </c>
      <c r="B2953" s="7" t="s">
        <v>9299</v>
      </c>
      <c r="C2953" s="7" t="s">
        <v>14016</v>
      </c>
      <c r="D2953" s="7" t="s">
        <v>14017</v>
      </c>
      <c r="E2953" s="7" t="s">
        <v>16447</v>
      </c>
      <c r="F2953" s="7" t="s">
        <v>22804</v>
      </c>
      <c r="G2953" s="8">
        <v>7505000</v>
      </c>
      <c r="H2953" s="8">
        <v>0</v>
      </c>
      <c r="I2953" s="9">
        <f t="shared" si="97"/>
        <v>7505000</v>
      </c>
      <c r="J2953" s="8">
        <v>7505000</v>
      </c>
      <c r="K2953" s="10">
        <f t="shared" si="98"/>
        <v>1</v>
      </c>
    </row>
    <row r="2954" spans="1:11" x14ac:dyDescent="0.25">
      <c r="A2954" s="7" t="s">
        <v>2159</v>
      </c>
      <c r="B2954" s="7" t="s">
        <v>9300</v>
      </c>
      <c r="C2954" s="7" t="s">
        <v>14016</v>
      </c>
      <c r="D2954" s="7" t="s">
        <v>14017</v>
      </c>
      <c r="E2954" s="7" t="s">
        <v>16448</v>
      </c>
      <c r="F2954" s="7" t="s">
        <v>22805</v>
      </c>
      <c r="G2954" s="8">
        <v>7505000</v>
      </c>
      <c r="H2954" s="8">
        <v>0</v>
      </c>
      <c r="I2954" s="9">
        <f t="shared" si="97"/>
        <v>7505000</v>
      </c>
      <c r="J2954" s="8">
        <v>7505000</v>
      </c>
      <c r="K2954" s="10">
        <f t="shared" si="98"/>
        <v>1</v>
      </c>
    </row>
    <row r="2955" spans="1:11" x14ac:dyDescent="0.25">
      <c r="A2955" s="7" t="s">
        <v>2160</v>
      </c>
      <c r="B2955" s="7" t="s">
        <v>9301</v>
      </c>
      <c r="C2955" s="7" t="s">
        <v>14016</v>
      </c>
      <c r="D2955" s="7" t="s">
        <v>14017</v>
      </c>
      <c r="E2955" s="7" t="s">
        <v>16449</v>
      </c>
      <c r="F2955" s="7" t="s">
        <v>22806</v>
      </c>
      <c r="G2955" s="8">
        <v>7505000</v>
      </c>
      <c r="H2955" s="8">
        <v>0</v>
      </c>
      <c r="I2955" s="9">
        <f t="shared" si="97"/>
        <v>7505000</v>
      </c>
      <c r="J2955" s="8">
        <v>7505000</v>
      </c>
      <c r="K2955" s="10">
        <f t="shared" si="98"/>
        <v>1</v>
      </c>
    </row>
    <row r="2956" spans="1:11" x14ac:dyDescent="0.25">
      <c r="A2956" s="7" t="s">
        <v>2161</v>
      </c>
      <c r="B2956" s="7" t="s">
        <v>9302</v>
      </c>
      <c r="C2956" s="7" t="s">
        <v>14016</v>
      </c>
      <c r="D2956" s="7" t="s">
        <v>14017</v>
      </c>
      <c r="E2956" s="7" t="s">
        <v>16450</v>
      </c>
      <c r="F2956" s="7" t="s">
        <v>22807</v>
      </c>
      <c r="G2956" s="8">
        <v>7505000</v>
      </c>
      <c r="H2956" s="8">
        <v>0</v>
      </c>
      <c r="I2956" s="9">
        <f t="shared" si="97"/>
        <v>7505000</v>
      </c>
      <c r="J2956" s="8">
        <v>7315000</v>
      </c>
      <c r="K2956" s="10">
        <f t="shared" si="98"/>
        <v>0.97468354430379744</v>
      </c>
    </row>
    <row r="2957" spans="1:11" x14ac:dyDescent="0.25">
      <c r="A2957" s="7" t="s">
        <v>2162</v>
      </c>
      <c r="B2957" s="7" t="s">
        <v>9303</v>
      </c>
      <c r="C2957" s="7" t="s">
        <v>14016</v>
      </c>
      <c r="D2957" s="7" t="s">
        <v>14017</v>
      </c>
      <c r="E2957" s="7" t="s">
        <v>16451</v>
      </c>
      <c r="F2957" s="7" t="s">
        <v>22808</v>
      </c>
      <c r="G2957" s="8">
        <v>8455000</v>
      </c>
      <c r="H2957" s="8">
        <v>0</v>
      </c>
      <c r="I2957" s="9">
        <f t="shared" si="97"/>
        <v>8455000</v>
      </c>
      <c r="J2957" s="8">
        <v>7505000</v>
      </c>
      <c r="K2957" s="10">
        <f t="shared" si="98"/>
        <v>0.88764044943820219</v>
      </c>
    </row>
    <row r="2958" spans="1:11" x14ac:dyDescent="0.25">
      <c r="A2958" s="7" t="s">
        <v>2163</v>
      </c>
      <c r="B2958" s="7" t="s">
        <v>9304</v>
      </c>
      <c r="C2958" s="7" t="s">
        <v>14016</v>
      </c>
      <c r="D2958" s="7" t="s">
        <v>14017</v>
      </c>
      <c r="E2958" s="7" t="s">
        <v>16452</v>
      </c>
      <c r="F2958" s="7" t="s">
        <v>22809</v>
      </c>
      <c r="G2958" s="8">
        <v>7505000</v>
      </c>
      <c r="H2958" s="8">
        <v>0</v>
      </c>
      <c r="I2958" s="9">
        <f t="shared" si="97"/>
        <v>7505000</v>
      </c>
      <c r="J2958" s="8">
        <v>7505000</v>
      </c>
      <c r="K2958" s="10">
        <f t="shared" si="98"/>
        <v>1</v>
      </c>
    </row>
    <row r="2959" spans="1:11" x14ac:dyDescent="0.25">
      <c r="A2959" s="7" t="s">
        <v>2164</v>
      </c>
      <c r="B2959" s="7" t="s">
        <v>9305</v>
      </c>
      <c r="C2959" s="7" t="s">
        <v>14016</v>
      </c>
      <c r="D2959" s="7" t="s">
        <v>14017</v>
      </c>
      <c r="E2959" s="7" t="s">
        <v>16453</v>
      </c>
      <c r="F2959" s="7" t="s">
        <v>22810</v>
      </c>
      <c r="G2959" s="8">
        <v>7505000</v>
      </c>
      <c r="H2959" s="8">
        <v>0</v>
      </c>
      <c r="I2959" s="9">
        <f t="shared" si="97"/>
        <v>7505000</v>
      </c>
      <c r="J2959" s="8">
        <v>7505000</v>
      </c>
      <c r="K2959" s="10">
        <f t="shared" si="98"/>
        <v>1</v>
      </c>
    </row>
    <row r="2960" spans="1:11" x14ac:dyDescent="0.25">
      <c r="A2960" s="7" t="s">
        <v>2165</v>
      </c>
      <c r="B2960" s="7" t="s">
        <v>9306</v>
      </c>
      <c r="C2960" s="7" t="s">
        <v>14016</v>
      </c>
      <c r="D2960" s="7" t="s">
        <v>14017</v>
      </c>
      <c r="E2960" s="7" t="s">
        <v>16454</v>
      </c>
      <c r="F2960" s="7" t="s">
        <v>22811</v>
      </c>
      <c r="G2960" s="8">
        <v>6303333</v>
      </c>
      <c r="H2960" s="8">
        <v>0</v>
      </c>
      <c r="I2960" s="9">
        <f t="shared" si="97"/>
        <v>6303333</v>
      </c>
      <c r="J2960" s="8">
        <v>6303333</v>
      </c>
      <c r="K2960" s="10">
        <f t="shared" si="98"/>
        <v>1</v>
      </c>
    </row>
    <row r="2961" spans="1:11" x14ac:dyDescent="0.25">
      <c r="A2961" s="7" t="s">
        <v>2166</v>
      </c>
      <c r="B2961" s="7" t="s">
        <v>9307</v>
      </c>
      <c r="C2961" s="7" t="s">
        <v>14016</v>
      </c>
      <c r="D2961" s="7" t="s">
        <v>14017</v>
      </c>
      <c r="E2961" s="7" t="s">
        <v>16455</v>
      </c>
      <c r="F2961" s="7" t="s">
        <v>22812</v>
      </c>
      <c r="G2961" s="8">
        <v>7600000</v>
      </c>
      <c r="H2961" s="8">
        <v>0</v>
      </c>
      <c r="I2961" s="9">
        <f t="shared" si="97"/>
        <v>7600000</v>
      </c>
      <c r="J2961" s="8">
        <v>7505000</v>
      </c>
      <c r="K2961" s="10">
        <f t="shared" si="98"/>
        <v>0.98750000000000004</v>
      </c>
    </row>
    <row r="2962" spans="1:11" x14ac:dyDescent="0.25">
      <c r="A2962" s="7" t="s">
        <v>2167</v>
      </c>
      <c r="B2962" s="7" t="s">
        <v>9308</v>
      </c>
      <c r="C2962" s="7" t="s">
        <v>14016</v>
      </c>
      <c r="D2962" s="7" t="s">
        <v>14017</v>
      </c>
      <c r="E2962" s="7" t="s">
        <v>16456</v>
      </c>
      <c r="F2962" s="7" t="s">
        <v>22813</v>
      </c>
      <c r="G2962" s="8">
        <v>9405000</v>
      </c>
      <c r="H2962" s="8">
        <v>0</v>
      </c>
      <c r="I2962" s="9">
        <f t="shared" si="97"/>
        <v>9405000</v>
      </c>
      <c r="J2962" s="8">
        <v>8930000</v>
      </c>
      <c r="K2962" s="10">
        <f t="shared" si="98"/>
        <v>0.9494949494949495</v>
      </c>
    </row>
    <row r="2963" spans="1:11" x14ac:dyDescent="0.25">
      <c r="A2963" s="7" t="s">
        <v>2169</v>
      </c>
      <c r="B2963" s="7" t="s">
        <v>9310</v>
      </c>
      <c r="C2963" s="7" t="s">
        <v>14016</v>
      </c>
      <c r="D2963" s="7" t="s">
        <v>14017</v>
      </c>
      <c r="E2963" s="7" t="s">
        <v>16458</v>
      </c>
      <c r="F2963" s="7" t="s">
        <v>22815</v>
      </c>
      <c r="G2963" s="8">
        <v>41066667</v>
      </c>
      <c r="H2963" s="8">
        <v>5866667</v>
      </c>
      <c r="I2963" s="9">
        <f t="shared" si="97"/>
        <v>35200000</v>
      </c>
      <c r="J2963" s="8">
        <v>35200000</v>
      </c>
      <c r="K2963" s="10">
        <f t="shared" si="98"/>
        <v>1</v>
      </c>
    </row>
    <row r="2964" spans="1:11" x14ac:dyDescent="0.25">
      <c r="A2964" s="7" t="s">
        <v>2170</v>
      </c>
      <c r="B2964" s="7" t="s">
        <v>9311</v>
      </c>
      <c r="C2964" s="7" t="s">
        <v>14022</v>
      </c>
      <c r="D2964" s="7" t="s">
        <v>14023</v>
      </c>
      <c r="E2964" s="7" t="s">
        <v>16459</v>
      </c>
      <c r="F2964" s="7" t="s">
        <v>22816</v>
      </c>
      <c r="G2964" s="8">
        <v>16384894</v>
      </c>
      <c r="H2964" s="8">
        <v>0</v>
      </c>
      <c r="I2964" s="9">
        <f t="shared" si="97"/>
        <v>16384894</v>
      </c>
      <c r="J2964" s="8">
        <v>16384894</v>
      </c>
      <c r="K2964" s="10">
        <f t="shared" si="98"/>
        <v>1</v>
      </c>
    </row>
    <row r="2965" spans="1:11" x14ac:dyDescent="0.25">
      <c r="A2965" s="7" t="s">
        <v>2171</v>
      </c>
      <c r="B2965" s="7" t="s">
        <v>9312</v>
      </c>
      <c r="C2965" s="7" t="s">
        <v>14016</v>
      </c>
      <c r="D2965" s="7" t="s">
        <v>14017</v>
      </c>
      <c r="E2965" s="7" t="s">
        <v>16460</v>
      </c>
      <c r="F2965" s="7" t="s">
        <v>22817</v>
      </c>
      <c r="G2965" s="8">
        <v>1090000</v>
      </c>
      <c r="H2965" s="8">
        <v>0</v>
      </c>
      <c r="I2965" s="9">
        <f t="shared" si="97"/>
        <v>1090000</v>
      </c>
      <c r="J2965" s="8">
        <v>1090000</v>
      </c>
      <c r="K2965" s="10">
        <f t="shared" si="98"/>
        <v>1</v>
      </c>
    </row>
    <row r="2966" spans="1:11" x14ac:dyDescent="0.25">
      <c r="A2966" s="7" t="s">
        <v>2172</v>
      </c>
      <c r="B2966" s="7" t="s">
        <v>9313</v>
      </c>
      <c r="C2966" s="7" t="s">
        <v>14016</v>
      </c>
      <c r="D2966" s="7" t="s">
        <v>14017</v>
      </c>
      <c r="E2966" s="7" t="s">
        <v>16461</v>
      </c>
      <c r="F2966" s="7" t="s">
        <v>22818</v>
      </c>
      <c r="G2966" s="8">
        <v>13015000</v>
      </c>
      <c r="H2966" s="8">
        <v>0</v>
      </c>
      <c r="I2966" s="9">
        <f t="shared" si="97"/>
        <v>13015000</v>
      </c>
      <c r="J2966" s="8">
        <v>13015000</v>
      </c>
      <c r="K2966" s="10">
        <f t="shared" si="98"/>
        <v>1</v>
      </c>
    </row>
    <row r="2967" spans="1:11" x14ac:dyDescent="0.25">
      <c r="A2967" s="7" t="s">
        <v>2173</v>
      </c>
      <c r="B2967" s="7" t="s">
        <v>9314</v>
      </c>
      <c r="C2967" s="7" t="s">
        <v>14016</v>
      </c>
      <c r="D2967" s="7" t="s">
        <v>14017</v>
      </c>
      <c r="E2967" s="7" t="s">
        <v>16462</v>
      </c>
      <c r="F2967" s="7" t="s">
        <v>22819</v>
      </c>
      <c r="G2967" s="8">
        <v>7600000</v>
      </c>
      <c r="H2967" s="8">
        <v>0</v>
      </c>
      <c r="I2967" s="9">
        <f t="shared" si="97"/>
        <v>7600000</v>
      </c>
      <c r="J2967" s="8">
        <v>7600000</v>
      </c>
      <c r="K2967" s="10">
        <f t="shared" si="98"/>
        <v>1</v>
      </c>
    </row>
    <row r="2968" spans="1:11" x14ac:dyDescent="0.25">
      <c r="A2968" s="7" t="s">
        <v>2174</v>
      </c>
      <c r="B2968" s="7" t="s">
        <v>9315</v>
      </c>
      <c r="C2968" s="7" t="s">
        <v>14016</v>
      </c>
      <c r="D2968" s="7" t="s">
        <v>14017</v>
      </c>
      <c r="E2968" s="7" t="s">
        <v>16463</v>
      </c>
      <c r="F2968" s="7" t="s">
        <v>22820</v>
      </c>
      <c r="G2968" s="8">
        <v>7600000</v>
      </c>
      <c r="H2968" s="8">
        <v>0</v>
      </c>
      <c r="I2968" s="9">
        <f t="shared" si="97"/>
        <v>7600000</v>
      </c>
      <c r="J2968" s="8">
        <v>7600000</v>
      </c>
      <c r="K2968" s="10">
        <f t="shared" si="98"/>
        <v>1</v>
      </c>
    </row>
    <row r="2969" spans="1:11" x14ac:dyDescent="0.25">
      <c r="A2969" s="7" t="s">
        <v>2175</v>
      </c>
      <c r="B2969" s="7" t="s">
        <v>9316</v>
      </c>
      <c r="C2969" s="7" t="s">
        <v>14016</v>
      </c>
      <c r="D2969" s="7" t="s">
        <v>14017</v>
      </c>
      <c r="E2969" s="7" t="s">
        <v>16464</v>
      </c>
      <c r="F2969" s="7" t="s">
        <v>22821</v>
      </c>
      <c r="G2969" s="8">
        <v>7600000</v>
      </c>
      <c r="H2969" s="8">
        <v>0</v>
      </c>
      <c r="I2969" s="9">
        <f t="shared" si="97"/>
        <v>7600000</v>
      </c>
      <c r="J2969" s="8">
        <v>7600000</v>
      </c>
      <c r="K2969" s="10">
        <f t="shared" si="98"/>
        <v>1</v>
      </c>
    </row>
    <row r="2970" spans="1:11" x14ac:dyDescent="0.25">
      <c r="A2970" s="7" t="s">
        <v>2176</v>
      </c>
      <c r="B2970" s="7" t="s">
        <v>9317</v>
      </c>
      <c r="C2970" s="7" t="s">
        <v>14016</v>
      </c>
      <c r="D2970" s="7" t="s">
        <v>14017</v>
      </c>
      <c r="E2970" s="7" t="s">
        <v>16465</v>
      </c>
      <c r="F2970" s="7" t="s">
        <v>22822</v>
      </c>
      <c r="G2970" s="8">
        <v>7600000</v>
      </c>
      <c r="H2970" s="8">
        <v>0</v>
      </c>
      <c r="I2970" s="9">
        <f t="shared" si="97"/>
        <v>7600000</v>
      </c>
      <c r="J2970" s="8">
        <v>7600000</v>
      </c>
      <c r="K2970" s="10">
        <f t="shared" si="98"/>
        <v>1</v>
      </c>
    </row>
    <row r="2971" spans="1:11" x14ac:dyDescent="0.25">
      <c r="A2971" s="7" t="s">
        <v>2177</v>
      </c>
      <c r="B2971" s="7" t="s">
        <v>9318</v>
      </c>
      <c r="C2971" s="7" t="s">
        <v>14016</v>
      </c>
      <c r="D2971" s="7" t="s">
        <v>14017</v>
      </c>
      <c r="E2971" s="7" t="s">
        <v>16466</v>
      </c>
      <c r="F2971" s="7" t="s">
        <v>22823</v>
      </c>
      <c r="G2971" s="8">
        <v>9215000</v>
      </c>
      <c r="H2971" s="8">
        <v>0</v>
      </c>
      <c r="I2971" s="9">
        <f t="shared" si="97"/>
        <v>9215000</v>
      </c>
      <c r="J2971" s="8">
        <v>7410000</v>
      </c>
      <c r="K2971" s="10">
        <f t="shared" si="98"/>
        <v>0.80412371134020622</v>
      </c>
    </row>
    <row r="2972" spans="1:11" x14ac:dyDescent="0.25">
      <c r="A2972" s="7" t="s">
        <v>2178</v>
      </c>
      <c r="B2972" s="7" t="s">
        <v>9319</v>
      </c>
      <c r="C2972" s="7" t="s">
        <v>14016</v>
      </c>
      <c r="D2972" s="7" t="s">
        <v>14017</v>
      </c>
      <c r="E2972" s="7" t="s">
        <v>16467</v>
      </c>
      <c r="F2972" s="7" t="s">
        <v>22824</v>
      </c>
      <c r="G2972" s="8">
        <v>7600000</v>
      </c>
      <c r="H2972" s="8">
        <v>0</v>
      </c>
      <c r="I2972" s="9">
        <f t="shared" si="97"/>
        <v>7600000</v>
      </c>
      <c r="J2972" s="8">
        <v>7600000</v>
      </c>
      <c r="K2972" s="10">
        <f t="shared" si="98"/>
        <v>1</v>
      </c>
    </row>
    <row r="2973" spans="1:11" x14ac:dyDescent="0.25">
      <c r="A2973" s="7" t="s">
        <v>2180</v>
      </c>
      <c r="B2973" s="7" t="s">
        <v>9321</v>
      </c>
      <c r="C2973" s="7" t="s">
        <v>14016</v>
      </c>
      <c r="D2973" s="7" t="s">
        <v>14017</v>
      </c>
      <c r="E2973" s="7" t="s">
        <v>16469</v>
      </c>
      <c r="F2973" s="7" t="s">
        <v>22826</v>
      </c>
      <c r="G2973" s="8">
        <v>7980000</v>
      </c>
      <c r="H2973" s="8">
        <v>0</v>
      </c>
      <c r="I2973" s="9">
        <f t="shared" si="97"/>
        <v>7980000</v>
      </c>
      <c r="J2973" s="8">
        <v>7410000</v>
      </c>
      <c r="K2973" s="10">
        <f t="shared" si="98"/>
        <v>0.9285714285714286</v>
      </c>
    </row>
    <row r="2974" spans="1:11" x14ac:dyDescent="0.25">
      <c r="A2974" s="7" t="s">
        <v>2181</v>
      </c>
      <c r="B2974" s="7" t="s">
        <v>9322</v>
      </c>
      <c r="C2974" s="7" t="s">
        <v>14016</v>
      </c>
      <c r="D2974" s="7" t="s">
        <v>14017</v>
      </c>
      <c r="E2974" s="7" t="s">
        <v>16470</v>
      </c>
      <c r="F2974" s="7" t="s">
        <v>22827</v>
      </c>
      <c r="G2974" s="8">
        <v>7600000</v>
      </c>
      <c r="H2974" s="8">
        <v>0</v>
      </c>
      <c r="I2974" s="9">
        <f t="shared" si="97"/>
        <v>7600000</v>
      </c>
      <c r="J2974" s="8">
        <v>7600000</v>
      </c>
      <c r="K2974" s="10">
        <f t="shared" si="98"/>
        <v>1</v>
      </c>
    </row>
    <row r="2975" spans="1:11" x14ac:dyDescent="0.25">
      <c r="A2975" s="7" t="s">
        <v>2182</v>
      </c>
      <c r="B2975" s="7" t="s">
        <v>9323</v>
      </c>
      <c r="C2975" s="7" t="s">
        <v>14016</v>
      </c>
      <c r="D2975" s="7" t="s">
        <v>14017</v>
      </c>
      <c r="E2975" s="7" t="s">
        <v>16471</v>
      </c>
      <c r="F2975" s="7" t="s">
        <v>22828</v>
      </c>
      <c r="G2975" s="8">
        <v>7600000</v>
      </c>
      <c r="H2975" s="8">
        <v>0</v>
      </c>
      <c r="I2975" s="9">
        <f t="shared" si="97"/>
        <v>7600000</v>
      </c>
      <c r="J2975" s="8">
        <v>7600000</v>
      </c>
      <c r="K2975" s="10">
        <f t="shared" si="98"/>
        <v>1</v>
      </c>
    </row>
    <row r="2976" spans="1:11" x14ac:dyDescent="0.25">
      <c r="A2976" s="7" t="s">
        <v>2183</v>
      </c>
      <c r="B2976" s="7" t="s">
        <v>9324</v>
      </c>
      <c r="C2976" s="7" t="s">
        <v>14016</v>
      </c>
      <c r="D2976" s="7" t="s">
        <v>14017</v>
      </c>
      <c r="E2976" s="7" t="s">
        <v>16472</v>
      </c>
      <c r="F2976" s="7" t="s">
        <v>22829</v>
      </c>
      <c r="G2976" s="8">
        <v>5261544</v>
      </c>
      <c r="H2976" s="8">
        <v>73077</v>
      </c>
      <c r="I2976" s="9">
        <f t="shared" si="97"/>
        <v>5188467</v>
      </c>
      <c r="J2976" s="8">
        <v>5188467</v>
      </c>
      <c r="K2976" s="10">
        <f t="shared" si="98"/>
        <v>1</v>
      </c>
    </row>
    <row r="2977" spans="1:11" x14ac:dyDescent="0.25">
      <c r="A2977" s="7" t="s">
        <v>2184</v>
      </c>
      <c r="B2977" s="7" t="s">
        <v>9325</v>
      </c>
      <c r="C2977" s="7" t="s">
        <v>14066</v>
      </c>
      <c r="D2977" s="7" t="s">
        <v>14067</v>
      </c>
      <c r="E2977" s="7" t="s">
        <v>16473</v>
      </c>
      <c r="F2977" s="7" t="s">
        <v>22830</v>
      </c>
      <c r="G2977" s="8">
        <v>16278274</v>
      </c>
      <c r="H2977" s="8">
        <v>0</v>
      </c>
      <c r="I2977" s="9">
        <f t="shared" si="97"/>
        <v>16278274</v>
      </c>
      <c r="J2977" s="8">
        <v>16278274</v>
      </c>
      <c r="K2977" s="10">
        <f t="shared" si="98"/>
        <v>1</v>
      </c>
    </row>
    <row r="2978" spans="1:11" x14ac:dyDescent="0.25">
      <c r="A2978" s="7" t="s">
        <v>2185</v>
      </c>
      <c r="B2978" s="7" t="s">
        <v>9326</v>
      </c>
      <c r="C2978" s="7" t="s">
        <v>14066</v>
      </c>
      <c r="D2978" s="7" t="s">
        <v>14067</v>
      </c>
      <c r="E2978" s="7" t="s">
        <v>16474</v>
      </c>
      <c r="F2978" s="7" t="s">
        <v>22831</v>
      </c>
      <c r="G2978" s="8">
        <v>2824894</v>
      </c>
      <c r="H2978" s="8">
        <v>0</v>
      </c>
      <c r="I2978" s="9">
        <f t="shared" si="97"/>
        <v>2824894</v>
      </c>
      <c r="J2978" s="8">
        <v>2824894</v>
      </c>
      <c r="K2978" s="10">
        <f t="shared" si="98"/>
        <v>1</v>
      </c>
    </row>
    <row r="2979" spans="1:11" x14ac:dyDescent="0.25">
      <c r="A2979" s="7" t="s">
        <v>2186</v>
      </c>
      <c r="B2979" s="7" t="s">
        <v>9327</v>
      </c>
      <c r="C2979" s="7" t="s">
        <v>14028</v>
      </c>
      <c r="D2979" s="7" t="s">
        <v>14029</v>
      </c>
      <c r="E2979" s="7" t="s">
        <v>16475</v>
      </c>
      <c r="F2979" s="7" t="s">
        <v>22832</v>
      </c>
      <c r="G2979" s="8">
        <v>1012142</v>
      </c>
      <c r="H2979" s="8">
        <v>0</v>
      </c>
      <c r="I2979" s="9">
        <f t="shared" si="97"/>
        <v>1012142</v>
      </c>
      <c r="J2979" s="8">
        <v>1012142</v>
      </c>
      <c r="K2979" s="10">
        <f t="shared" si="98"/>
        <v>1</v>
      </c>
    </row>
    <row r="2980" spans="1:11" x14ac:dyDescent="0.25">
      <c r="A2980" s="7" t="s">
        <v>2187</v>
      </c>
      <c r="B2980" s="7" t="s">
        <v>9328</v>
      </c>
      <c r="C2980" s="7" t="s">
        <v>14010</v>
      </c>
      <c r="D2980" s="7" t="s">
        <v>14011</v>
      </c>
      <c r="E2980" s="7" t="s">
        <v>16476</v>
      </c>
      <c r="F2980" s="7" t="s">
        <v>22833</v>
      </c>
      <c r="G2980" s="8">
        <v>123850755</v>
      </c>
      <c r="H2980" s="8">
        <v>0</v>
      </c>
      <c r="I2980" s="9">
        <f t="shared" si="97"/>
        <v>123850755</v>
      </c>
      <c r="J2980" s="8">
        <v>0</v>
      </c>
      <c r="K2980" s="10">
        <f t="shared" si="98"/>
        <v>0</v>
      </c>
    </row>
    <row r="2981" spans="1:11" x14ac:dyDescent="0.25">
      <c r="A2981" s="7" t="s">
        <v>2188</v>
      </c>
      <c r="B2981" s="7" t="s">
        <v>9329</v>
      </c>
      <c r="C2981" s="7" t="s">
        <v>14016</v>
      </c>
      <c r="D2981" s="7" t="s">
        <v>14017</v>
      </c>
      <c r="E2981" s="7" t="s">
        <v>16477</v>
      </c>
      <c r="F2981" s="7" t="s">
        <v>22834</v>
      </c>
      <c r="G2981" s="8">
        <v>9680000</v>
      </c>
      <c r="H2981" s="8">
        <v>0</v>
      </c>
      <c r="I2981" s="9">
        <f t="shared" si="97"/>
        <v>9680000</v>
      </c>
      <c r="J2981" s="8">
        <v>9680000</v>
      </c>
      <c r="K2981" s="10">
        <f t="shared" si="98"/>
        <v>1</v>
      </c>
    </row>
    <row r="2982" spans="1:11" x14ac:dyDescent="0.25">
      <c r="A2982" s="7" t="s">
        <v>2189</v>
      </c>
      <c r="B2982" s="7" t="s">
        <v>9330</v>
      </c>
      <c r="C2982" s="7" t="s">
        <v>14016</v>
      </c>
      <c r="D2982" s="7" t="s">
        <v>14017</v>
      </c>
      <c r="E2982" s="7" t="s">
        <v>16478</v>
      </c>
      <c r="F2982" s="7" t="s">
        <v>22835</v>
      </c>
      <c r="G2982" s="8">
        <v>8140000</v>
      </c>
      <c r="H2982" s="8">
        <v>0</v>
      </c>
      <c r="I2982" s="9">
        <f t="shared" si="97"/>
        <v>8140000</v>
      </c>
      <c r="J2982" s="8">
        <v>8140000</v>
      </c>
      <c r="K2982" s="10">
        <f t="shared" si="98"/>
        <v>1</v>
      </c>
    </row>
    <row r="2983" spans="1:11" x14ac:dyDescent="0.25">
      <c r="A2983" s="7" t="s">
        <v>2191</v>
      </c>
      <c r="B2983" s="7" t="s">
        <v>9332</v>
      </c>
      <c r="C2983" s="7" t="s">
        <v>14016</v>
      </c>
      <c r="D2983" s="7" t="s">
        <v>14017</v>
      </c>
      <c r="E2983" s="7" t="s">
        <v>16480</v>
      </c>
      <c r="F2983" s="7" t="s">
        <v>22836</v>
      </c>
      <c r="G2983" s="8">
        <v>19200000</v>
      </c>
      <c r="H2983" s="8">
        <v>0</v>
      </c>
      <c r="I2983" s="9">
        <f t="shared" si="97"/>
        <v>19200000</v>
      </c>
      <c r="J2983" s="8">
        <v>19200000</v>
      </c>
      <c r="K2983" s="10">
        <f t="shared" si="98"/>
        <v>1</v>
      </c>
    </row>
    <row r="2984" spans="1:11" x14ac:dyDescent="0.25">
      <c r="A2984" s="7" t="s">
        <v>2192</v>
      </c>
      <c r="B2984" s="7" t="s">
        <v>9333</v>
      </c>
      <c r="C2984" s="7" t="s">
        <v>14016</v>
      </c>
      <c r="D2984" s="7" t="s">
        <v>14017</v>
      </c>
      <c r="E2984" s="7" t="s">
        <v>16481</v>
      </c>
      <c r="F2984" s="7" t="s">
        <v>22837</v>
      </c>
      <c r="G2984" s="8">
        <v>7700000</v>
      </c>
      <c r="H2984" s="8">
        <v>0</v>
      </c>
      <c r="I2984" s="9">
        <f t="shared" si="97"/>
        <v>7700000</v>
      </c>
      <c r="J2984" s="8">
        <v>7700000</v>
      </c>
      <c r="K2984" s="10">
        <f t="shared" si="98"/>
        <v>1</v>
      </c>
    </row>
    <row r="2985" spans="1:11" x14ac:dyDescent="0.25">
      <c r="A2985" s="7" t="s">
        <v>2193</v>
      </c>
      <c r="B2985" s="7" t="s">
        <v>9334</v>
      </c>
      <c r="C2985" s="7" t="s">
        <v>14016</v>
      </c>
      <c r="D2985" s="7" t="s">
        <v>14017</v>
      </c>
      <c r="E2985" s="7" t="s">
        <v>16482</v>
      </c>
      <c r="F2985" s="7" t="s">
        <v>22838</v>
      </c>
      <c r="G2985" s="8">
        <v>7700000</v>
      </c>
      <c r="H2985" s="8">
        <v>0</v>
      </c>
      <c r="I2985" s="9">
        <f t="shared" si="97"/>
        <v>7700000</v>
      </c>
      <c r="J2985" s="8">
        <v>7700000</v>
      </c>
      <c r="K2985" s="10">
        <f t="shared" si="98"/>
        <v>1</v>
      </c>
    </row>
    <row r="2986" spans="1:11" x14ac:dyDescent="0.25">
      <c r="A2986" s="7" t="s">
        <v>2194</v>
      </c>
      <c r="B2986" s="7" t="s">
        <v>9335</v>
      </c>
      <c r="C2986" s="7" t="s">
        <v>14016</v>
      </c>
      <c r="D2986" s="7" t="s">
        <v>14017</v>
      </c>
      <c r="E2986" s="7" t="s">
        <v>16483</v>
      </c>
      <c r="F2986" s="7" t="s">
        <v>22839</v>
      </c>
      <c r="G2986" s="8">
        <v>7700000</v>
      </c>
      <c r="H2986" s="8">
        <v>0</v>
      </c>
      <c r="I2986" s="9">
        <f t="shared" si="97"/>
        <v>7700000</v>
      </c>
      <c r="J2986" s="8">
        <v>7700000</v>
      </c>
      <c r="K2986" s="10">
        <f t="shared" si="98"/>
        <v>1</v>
      </c>
    </row>
    <row r="2987" spans="1:11" x14ac:dyDescent="0.25">
      <c r="A2987" s="7" t="s">
        <v>2195</v>
      </c>
      <c r="B2987" s="7" t="s">
        <v>9336</v>
      </c>
      <c r="C2987" s="7" t="s">
        <v>14016</v>
      </c>
      <c r="D2987" s="7" t="s">
        <v>14017</v>
      </c>
      <c r="E2987" s="7" t="s">
        <v>16484</v>
      </c>
      <c r="F2987" s="7" t="s">
        <v>22840</v>
      </c>
      <c r="G2987" s="8">
        <v>7695000</v>
      </c>
      <c r="H2987" s="8">
        <v>0</v>
      </c>
      <c r="I2987" s="9">
        <f t="shared" si="97"/>
        <v>7695000</v>
      </c>
      <c r="J2987" s="8">
        <v>7695000</v>
      </c>
      <c r="K2987" s="10">
        <f t="shared" si="98"/>
        <v>1</v>
      </c>
    </row>
    <row r="2988" spans="1:11" x14ac:dyDescent="0.25">
      <c r="A2988" s="7" t="s">
        <v>2196</v>
      </c>
      <c r="B2988" s="7" t="s">
        <v>9337</v>
      </c>
      <c r="C2988" s="7" t="s">
        <v>14016</v>
      </c>
      <c r="D2988" s="7" t="s">
        <v>14017</v>
      </c>
      <c r="E2988" s="7" t="s">
        <v>16485</v>
      </c>
      <c r="F2988" s="7" t="s">
        <v>22841</v>
      </c>
      <c r="G2988" s="8">
        <v>7695000</v>
      </c>
      <c r="H2988" s="8">
        <v>0</v>
      </c>
      <c r="I2988" s="9">
        <f t="shared" si="97"/>
        <v>7695000</v>
      </c>
      <c r="J2988" s="8">
        <v>7695000</v>
      </c>
      <c r="K2988" s="10">
        <f t="shared" si="98"/>
        <v>1</v>
      </c>
    </row>
    <row r="2989" spans="1:11" x14ac:dyDescent="0.25">
      <c r="A2989" s="7" t="s">
        <v>2197</v>
      </c>
      <c r="B2989" s="7" t="s">
        <v>9338</v>
      </c>
      <c r="C2989" s="7" t="s">
        <v>14016</v>
      </c>
      <c r="D2989" s="7" t="s">
        <v>14017</v>
      </c>
      <c r="E2989" s="7" t="s">
        <v>16486</v>
      </c>
      <c r="F2989" s="7" t="s">
        <v>22842</v>
      </c>
      <c r="G2989" s="8">
        <v>7695000</v>
      </c>
      <c r="H2989" s="8">
        <v>0</v>
      </c>
      <c r="I2989" s="9">
        <f t="shared" si="97"/>
        <v>7695000</v>
      </c>
      <c r="J2989" s="8">
        <v>7695000</v>
      </c>
      <c r="K2989" s="10">
        <f t="shared" si="98"/>
        <v>1</v>
      </c>
    </row>
    <row r="2990" spans="1:11" x14ac:dyDescent="0.25">
      <c r="A2990" s="7" t="s">
        <v>2198</v>
      </c>
      <c r="B2990" s="7" t="s">
        <v>9339</v>
      </c>
      <c r="C2990" s="7" t="s">
        <v>14016</v>
      </c>
      <c r="D2990" s="7" t="s">
        <v>14017</v>
      </c>
      <c r="E2990" s="7" t="s">
        <v>16487</v>
      </c>
      <c r="F2990" s="7" t="s">
        <v>22843</v>
      </c>
      <c r="G2990" s="8">
        <v>6270000</v>
      </c>
      <c r="H2990" s="8">
        <v>0</v>
      </c>
      <c r="I2990" s="9">
        <f t="shared" si="97"/>
        <v>6270000</v>
      </c>
      <c r="J2990" s="8">
        <v>6270000</v>
      </c>
      <c r="K2990" s="10">
        <f t="shared" si="98"/>
        <v>1</v>
      </c>
    </row>
    <row r="2991" spans="1:11" x14ac:dyDescent="0.25">
      <c r="A2991" s="7" t="s">
        <v>2199</v>
      </c>
      <c r="B2991" s="7" t="s">
        <v>9340</v>
      </c>
      <c r="C2991" s="7" t="s">
        <v>14016</v>
      </c>
      <c r="D2991" s="7" t="s">
        <v>14017</v>
      </c>
      <c r="E2991" s="7" t="s">
        <v>16488</v>
      </c>
      <c r="F2991" s="7" t="s">
        <v>22844</v>
      </c>
      <c r="G2991" s="8">
        <v>1962000</v>
      </c>
      <c r="H2991" s="8">
        <v>0</v>
      </c>
      <c r="I2991" s="9">
        <f t="shared" si="97"/>
        <v>1962000</v>
      </c>
      <c r="J2991" s="8">
        <v>1962000</v>
      </c>
      <c r="K2991" s="10">
        <f t="shared" si="98"/>
        <v>1</v>
      </c>
    </row>
    <row r="2992" spans="1:11" x14ac:dyDescent="0.25">
      <c r="A2992" s="7" t="s">
        <v>2200</v>
      </c>
      <c r="B2992" s="7" t="s">
        <v>9341</v>
      </c>
      <c r="C2992" s="7" t="s">
        <v>14016</v>
      </c>
      <c r="D2992" s="7" t="s">
        <v>14017</v>
      </c>
      <c r="E2992" s="7" t="s">
        <v>16489</v>
      </c>
      <c r="F2992" s="7" t="s">
        <v>22845</v>
      </c>
      <c r="G2992" s="8">
        <v>3197333</v>
      </c>
      <c r="H2992" s="8">
        <v>0</v>
      </c>
      <c r="I2992" s="9">
        <f t="shared" si="97"/>
        <v>3197333</v>
      </c>
      <c r="J2992" s="8">
        <v>3197333</v>
      </c>
      <c r="K2992" s="10">
        <f t="shared" si="98"/>
        <v>1</v>
      </c>
    </row>
    <row r="2993" spans="1:11" x14ac:dyDescent="0.25">
      <c r="A2993" s="7" t="s">
        <v>2202</v>
      </c>
      <c r="B2993" s="7" t="s">
        <v>9343</v>
      </c>
      <c r="C2993" s="7" t="s">
        <v>14016</v>
      </c>
      <c r="D2993" s="7" t="s">
        <v>14017</v>
      </c>
      <c r="E2993" s="7" t="s">
        <v>16491</v>
      </c>
      <c r="F2993" s="7" t="s">
        <v>22846</v>
      </c>
      <c r="G2993" s="8">
        <v>2880000</v>
      </c>
      <c r="H2993" s="8">
        <v>0</v>
      </c>
      <c r="I2993" s="9">
        <f t="shared" si="97"/>
        <v>2880000</v>
      </c>
      <c r="J2993" s="8">
        <v>2880000</v>
      </c>
      <c r="K2993" s="10">
        <f t="shared" si="98"/>
        <v>1</v>
      </c>
    </row>
    <row r="2994" spans="1:11" x14ac:dyDescent="0.25">
      <c r="A2994" s="7" t="s">
        <v>2203</v>
      </c>
      <c r="B2994" s="7" t="s">
        <v>9344</v>
      </c>
      <c r="C2994" s="7" t="s">
        <v>14016</v>
      </c>
      <c r="D2994" s="7" t="s">
        <v>14017</v>
      </c>
      <c r="E2994" s="7" t="s">
        <v>16492</v>
      </c>
      <c r="F2994" s="7" t="s">
        <v>21726</v>
      </c>
      <c r="G2994" s="8">
        <v>1162667</v>
      </c>
      <c r="H2994" s="8">
        <v>0</v>
      </c>
      <c r="I2994" s="9">
        <f t="shared" si="97"/>
        <v>1162667</v>
      </c>
      <c r="J2994" s="8">
        <v>1162667</v>
      </c>
      <c r="K2994" s="10">
        <f t="shared" si="98"/>
        <v>1</v>
      </c>
    </row>
    <row r="2995" spans="1:11" x14ac:dyDescent="0.25">
      <c r="A2995" s="7" t="s">
        <v>2204</v>
      </c>
      <c r="B2995" s="7" t="s">
        <v>9345</v>
      </c>
      <c r="C2995" s="7" t="s">
        <v>14016</v>
      </c>
      <c r="D2995" s="7" t="s">
        <v>14017</v>
      </c>
      <c r="E2995" s="7" t="s">
        <v>16493</v>
      </c>
      <c r="F2995" s="7" t="s">
        <v>22847</v>
      </c>
      <c r="G2995" s="8">
        <v>2000000</v>
      </c>
      <c r="H2995" s="8">
        <v>0</v>
      </c>
      <c r="I2995" s="9">
        <f t="shared" si="97"/>
        <v>2000000</v>
      </c>
      <c r="J2995" s="8">
        <v>2000000</v>
      </c>
      <c r="K2995" s="10">
        <f t="shared" si="98"/>
        <v>1</v>
      </c>
    </row>
    <row r="2996" spans="1:11" x14ac:dyDescent="0.25">
      <c r="A2996" s="7" t="s">
        <v>2205</v>
      </c>
      <c r="B2996" s="7" t="s">
        <v>9346</v>
      </c>
      <c r="C2996" s="7" t="s">
        <v>14016</v>
      </c>
      <c r="D2996" s="7" t="s">
        <v>14017</v>
      </c>
      <c r="E2996" s="7" t="s">
        <v>16494</v>
      </c>
      <c r="F2996" s="7" t="s">
        <v>22848</v>
      </c>
      <c r="G2996" s="8">
        <v>7700000</v>
      </c>
      <c r="H2996" s="8">
        <v>0</v>
      </c>
      <c r="I2996" s="9">
        <f t="shared" si="97"/>
        <v>7700000</v>
      </c>
      <c r="J2996" s="8">
        <v>7700000</v>
      </c>
      <c r="K2996" s="10">
        <f t="shared" si="98"/>
        <v>1</v>
      </c>
    </row>
    <row r="2997" spans="1:11" x14ac:dyDescent="0.25">
      <c r="A2997" s="7" t="s">
        <v>2206</v>
      </c>
      <c r="B2997" s="7" t="s">
        <v>9347</v>
      </c>
      <c r="C2997" s="7" t="s">
        <v>14016</v>
      </c>
      <c r="D2997" s="7" t="s">
        <v>14017</v>
      </c>
      <c r="E2997" s="7" t="s">
        <v>16495</v>
      </c>
      <c r="F2997" s="7" t="s">
        <v>22849</v>
      </c>
      <c r="G2997" s="8">
        <v>7695000</v>
      </c>
      <c r="H2997" s="8">
        <v>0</v>
      </c>
      <c r="I2997" s="9">
        <f t="shared" si="97"/>
        <v>7695000</v>
      </c>
      <c r="J2997" s="8">
        <v>7600000</v>
      </c>
      <c r="K2997" s="10">
        <f t="shared" si="98"/>
        <v>0.98765432098765427</v>
      </c>
    </row>
    <row r="2998" spans="1:11" x14ac:dyDescent="0.25">
      <c r="A2998" s="7" t="s">
        <v>2207</v>
      </c>
      <c r="B2998" s="7" t="s">
        <v>9348</v>
      </c>
      <c r="C2998" s="7" t="s">
        <v>14016</v>
      </c>
      <c r="D2998" s="7" t="s">
        <v>14017</v>
      </c>
      <c r="E2998" s="7" t="s">
        <v>16496</v>
      </c>
      <c r="F2998" s="7" t="s">
        <v>22850</v>
      </c>
      <c r="G2998" s="8">
        <v>6700000</v>
      </c>
      <c r="H2998" s="8">
        <v>0</v>
      </c>
      <c r="I2998" s="9">
        <f t="shared" si="97"/>
        <v>6700000</v>
      </c>
      <c r="J2998" s="8">
        <v>6700000</v>
      </c>
      <c r="K2998" s="10">
        <f t="shared" si="98"/>
        <v>1</v>
      </c>
    </row>
    <row r="2999" spans="1:11" x14ac:dyDescent="0.25">
      <c r="A2999" s="7" t="s">
        <v>2208</v>
      </c>
      <c r="B2999" s="7" t="s">
        <v>9349</v>
      </c>
      <c r="C2999" s="7" t="s">
        <v>14016</v>
      </c>
      <c r="D2999" s="7" t="s">
        <v>14017</v>
      </c>
      <c r="E2999" s="7" t="s">
        <v>16497</v>
      </c>
      <c r="F2999" s="7" t="s">
        <v>22851</v>
      </c>
      <c r="G2999" s="8">
        <v>7480000</v>
      </c>
      <c r="H2999" s="8">
        <v>0</v>
      </c>
      <c r="I2999" s="9">
        <f t="shared" si="97"/>
        <v>7480000</v>
      </c>
      <c r="J2999" s="8">
        <v>6120000</v>
      </c>
      <c r="K2999" s="10">
        <f t="shared" si="98"/>
        <v>0.81818181818181823</v>
      </c>
    </row>
    <row r="3000" spans="1:11" x14ac:dyDescent="0.25">
      <c r="A3000" s="7" t="s">
        <v>2209</v>
      </c>
      <c r="B3000" s="7" t="s">
        <v>9350</v>
      </c>
      <c r="C3000" s="7" t="s">
        <v>14016</v>
      </c>
      <c r="D3000" s="7" t="s">
        <v>14017</v>
      </c>
      <c r="E3000" s="7" t="s">
        <v>16498</v>
      </c>
      <c r="F3000" s="7" t="s">
        <v>22852</v>
      </c>
      <c r="G3000" s="8">
        <v>1090000</v>
      </c>
      <c r="H3000" s="8">
        <v>0</v>
      </c>
      <c r="I3000" s="9">
        <f t="shared" si="97"/>
        <v>1090000</v>
      </c>
      <c r="J3000" s="8">
        <v>1090000</v>
      </c>
      <c r="K3000" s="10">
        <f t="shared" si="98"/>
        <v>1</v>
      </c>
    </row>
    <row r="3001" spans="1:11" x14ac:dyDescent="0.25">
      <c r="A3001" s="7" t="s">
        <v>2210</v>
      </c>
      <c r="B3001" s="7" t="s">
        <v>9351</v>
      </c>
      <c r="C3001" s="7" t="s">
        <v>14016</v>
      </c>
      <c r="D3001" s="7" t="s">
        <v>14017</v>
      </c>
      <c r="E3001" s="7" t="s">
        <v>16499</v>
      </c>
      <c r="F3001" s="7" t="s">
        <v>22853</v>
      </c>
      <c r="G3001" s="8">
        <v>7695000</v>
      </c>
      <c r="H3001" s="8">
        <v>0</v>
      </c>
      <c r="I3001" s="9">
        <f t="shared" si="97"/>
        <v>7695000</v>
      </c>
      <c r="J3001" s="8">
        <v>7695000</v>
      </c>
      <c r="K3001" s="10">
        <f t="shared" si="98"/>
        <v>1</v>
      </c>
    </row>
    <row r="3002" spans="1:11" x14ac:dyDescent="0.25">
      <c r="A3002" s="7" t="s">
        <v>2211</v>
      </c>
      <c r="B3002" s="7" t="s">
        <v>9352</v>
      </c>
      <c r="C3002" s="7" t="s">
        <v>14016</v>
      </c>
      <c r="D3002" s="7" t="s">
        <v>14017</v>
      </c>
      <c r="E3002" s="7" t="s">
        <v>16500</v>
      </c>
      <c r="F3002" s="7" t="s">
        <v>22854</v>
      </c>
      <c r="G3002" s="8">
        <v>10400000</v>
      </c>
      <c r="H3002" s="8">
        <v>0</v>
      </c>
      <c r="I3002" s="9">
        <f t="shared" si="97"/>
        <v>10400000</v>
      </c>
      <c r="J3002" s="8">
        <v>5200000</v>
      </c>
      <c r="K3002" s="10">
        <f t="shared" si="98"/>
        <v>0.5</v>
      </c>
    </row>
    <row r="3003" spans="1:11" x14ac:dyDescent="0.25">
      <c r="A3003" s="7" t="s">
        <v>2213</v>
      </c>
      <c r="B3003" s="7" t="s">
        <v>9354</v>
      </c>
      <c r="C3003" s="7" t="s">
        <v>14016</v>
      </c>
      <c r="D3003" s="7" t="s">
        <v>14017</v>
      </c>
      <c r="E3003" s="7" t="s">
        <v>16502</v>
      </c>
      <c r="F3003" s="7" t="s">
        <v>22856</v>
      </c>
      <c r="G3003" s="8">
        <v>1386667</v>
      </c>
      <c r="H3003" s="8">
        <v>0</v>
      </c>
      <c r="I3003" s="9">
        <f t="shared" si="97"/>
        <v>1386667</v>
      </c>
      <c r="J3003" s="8">
        <v>1386667</v>
      </c>
      <c r="K3003" s="10">
        <f t="shared" si="98"/>
        <v>1</v>
      </c>
    </row>
    <row r="3004" spans="1:11" x14ac:dyDescent="0.25">
      <c r="A3004" s="7" t="s">
        <v>2214</v>
      </c>
      <c r="B3004" s="7" t="s">
        <v>9355</v>
      </c>
      <c r="C3004" s="7" t="s">
        <v>14016</v>
      </c>
      <c r="D3004" s="7" t="s">
        <v>14017</v>
      </c>
      <c r="E3004" s="7" t="s">
        <v>16503</v>
      </c>
      <c r="F3004" s="7" t="s">
        <v>22857</v>
      </c>
      <c r="G3004" s="8">
        <v>1962000</v>
      </c>
      <c r="H3004" s="8">
        <v>0</v>
      </c>
      <c r="I3004" s="9">
        <f t="shared" si="97"/>
        <v>1962000</v>
      </c>
      <c r="J3004" s="8">
        <v>1962000</v>
      </c>
      <c r="K3004" s="10">
        <f t="shared" si="98"/>
        <v>1</v>
      </c>
    </row>
    <row r="3005" spans="1:11" x14ac:dyDescent="0.25">
      <c r="A3005" s="7" t="s">
        <v>2215</v>
      </c>
      <c r="B3005" s="7" t="s">
        <v>9356</v>
      </c>
      <c r="C3005" s="7" t="s">
        <v>14016</v>
      </c>
      <c r="D3005" s="7" t="s">
        <v>14017</v>
      </c>
      <c r="E3005" s="7" t="s">
        <v>16504</v>
      </c>
      <c r="F3005" s="7" t="s">
        <v>22858</v>
      </c>
      <c r="G3005" s="8">
        <v>676667</v>
      </c>
      <c r="H3005" s="8">
        <v>0</v>
      </c>
      <c r="I3005" s="9">
        <f t="shared" si="97"/>
        <v>676667</v>
      </c>
      <c r="J3005" s="8">
        <v>676667</v>
      </c>
      <c r="K3005" s="10">
        <f t="shared" si="98"/>
        <v>1</v>
      </c>
    </row>
    <row r="3006" spans="1:11" x14ac:dyDescent="0.25">
      <c r="A3006" s="7" t="s">
        <v>2216</v>
      </c>
      <c r="B3006" s="7" t="s">
        <v>9357</v>
      </c>
      <c r="C3006" s="7" t="s">
        <v>14068</v>
      </c>
      <c r="D3006" s="7" t="s">
        <v>14069</v>
      </c>
      <c r="E3006" s="7" t="s">
        <v>16505</v>
      </c>
      <c r="F3006" s="7" t="s">
        <v>21543</v>
      </c>
      <c r="G3006" s="8">
        <v>2768602868</v>
      </c>
      <c r="H3006" s="8">
        <v>0</v>
      </c>
      <c r="I3006" s="9">
        <f t="shared" si="97"/>
        <v>2768602868</v>
      </c>
      <c r="J3006" s="8">
        <v>2768602868</v>
      </c>
      <c r="K3006" s="10">
        <f t="shared" si="98"/>
        <v>1</v>
      </c>
    </row>
    <row r="3007" spans="1:11" x14ac:dyDescent="0.25">
      <c r="A3007" s="7" t="s">
        <v>2217</v>
      </c>
      <c r="B3007" s="7" t="s">
        <v>9358</v>
      </c>
      <c r="C3007" s="7" t="s">
        <v>14068</v>
      </c>
      <c r="D3007" s="7" t="s">
        <v>14069</v>
      </c>
      <c r="E3007" s="7" t="s">
        <v>16506</v>
      </c>
      <c r="F3007" s="7" t="s">
        <v>21544</v>
      </c>
      <c r="G3007" s="8">
        <v>313988257</v>
      </c>
      <c r="H3007" s="8">
        <v>0</v>
      </c>
      <c r="I3007" s="9">
        <f t="shared" si="97"/>
        <v>313988257</v>
      </c>
      <c r="J3007" s="8">
        <v>313988257</v>
      </c>
      <c r="K3007" s="10">
        <f t="shared" si="98"/>
        <v>1</v>
      </c>
    </row>
    <row r="3008" spans="1:11" x14ac:dyDescent="0.25">
      <c r="A3008" s="7" t="s">
        <v>2218</v>
      </c>
      <c r="B3008" s="7" t="s">
        <v>9359</v>
      </c>
      <c r="C3008" s="7" t="s">
        <v>14050</v>
      </c>
      <c r="D3008" s="7" t="s">
        <v>14051</v>
      </c>
      <c r="E3008" s="7" t="s">
        <v>16507</v>
      </c>
      <c r="F3008" s="7" t="s">
        <v>21543</v>
      </c>
      <c r="G3008" s="8">
        <v>1472</v>
      </c>
      <c r="H3008" s="8">
        <v>0</v>
      </c>
      <c r="I3008" s="9">
        <f t="shared" si="97"/>
        <v>1472</v>
      </c>
      <c r="J3008" s="8">
        <v>0</v>
      </c>
      <c r="K3008" s="10">
        <f t="shared" si="98"/>
        <v>0</v>
      </c>
    </row>
    <row r="3009" spans="1:11" x14ac:dyDescent="0.25">
      <c r="A3009" s="7" t="s">
        <v>2219</v>
      </c>
      <c r="B3009" s="7" t="s">
        <v>9360</v>
      </c>
      <c r="C3009" s="7" t="s">
        <v>14016</v>
      </c>
      <c r="D3009" s="7" t="s">
        <v>14017</v>
      </c>
      <c r="E3009" s="7" t="s">
        <v>16508</v>
      </c>
      <c r="F3009" s="7" t="s">
        <v>22859</v>
      </c>
      <c r="G3009" s="8">
        <v>4480000</v>
      </c>
      <c r="H3009" s="8">
        <v>0</v>
      </c>
      <c r="I3009" s="9">
        <f t="shared" si="97"/>
        <v>4480000</v>
      </c>
      <c r="J3009" s="8">
        <v>4480000</v>
      </c>
      <c r="K3009" s="10">
        <f t="shared" si="98"/>
        <v>1</v>
      </c>
    </row>
    <row r="3010" spans="1:11" x14ac:dyDescent="0.25">
      <c r="A3010" s="7" t="s">
        <v>2220</v>
      </c>
      <c r="B3010" s="7" t="s">
        <v>9361</v>
      </c>
      <c r="C3010" s="7" t="s">
        <v>14016</v>
      </c>
      <c r="D3010" s="7" t="s">
        <v>14017</v>
      </c>
      <c r="E3010" s="7" t="s">
        <v>16509</v>
      </c>
      <c r="F3010" s="7" t="s">
        <v>22860</v>
      </c>
      <c r="G3010" s="8">
        <v>3280000</v>
      </c>
      <c r="H3010" s="8">
        <v>0</v>
      </c>
      <c r="I3010" s="9">
        <f t="shared" ref="I3010:I3073" si="99">+G3010-H3010</f>
        <v>3280000</v>
      </c>
      <c r="J3010" s="8">
        <v>3280000</v>
      </c>
      <c r="K3010" s="10">
        <f t="shared" si="98"/>
        <v>1</v>
      </c>
    </row>
    <row r="3011" spans="1:11" x14ac:dyDescent="0.25">
      <c r="A3011" s="7" t="s">
        <v>2221</v>
      </c>
      <c r="B3011" s="7" t="s">
        <v>9362</v>
      </c>
      <c r="C3011" s="7" t="s">
        <v>14016</v>
      </c>
      <c r="D3011" s="7" t="s">
        <v>14017</v>
      </c>
      <c r="E3011" s="7" t="s">
        <v>16510</v>
      </c>
      <c r="F3011" s="7" t="s">
        <v>22861</v>
      </c>
      <c r="G3011" s="8">
        <v>9280000</v>
      </c>
      <c r="H3011" s="8">
        <v>0</v>
      </c>
      <c r="I3011" s="9">
        <f t="shared" si="99"/>
        <v>9280000</v>
      </c>
      <c r="J3011" s="8">
        <v>9280000</v>
      </c>
      <c r="K3011" s="10">
        <f t="shared" ref="K3011:K3074" si="100">+J3011/I3011</f>
        <v>1</v>
      </c>
    </row>
    <row r="3012" spans="1:11" x14ac:dyDescent="0.25">
      <c r="A3012" s="7" t="s">
        <v>2222</v>
      </c>
      <c r="B3012" s="7" t="s">
        <v>9363</v>
      </c>
      <c r="C3012" s="7" t="s">
        <v>14016</v>
      </c>
      <c r="D3012" s="7" t="s">
        <v>14017</v>
      </c>
      <c r="E3012" s="7" t="s">
        <v>16511</v>
      </c>
      <c r="F3012" s="7" t="s">
        <v>22862</v>
      </c>
      <c r="G3012" s="8">
        <v>9280000</v>
      </c>
      <c r="H3012" s="8">
        <v>0</v>
      </c>
      <c r="I3012" s="9">
        <f t="shared" si="99"/>
        <v>9280000</v>
      </c>
      <c r="J3012" s="8">
        <v>9280000</v>
      </c>
      <c r="K3012" s="10">
        <f t="shared" si="100"/>
        <v>1</v>
      </c>
    </row>
    <row r="3013" spans="1:11" x14ac:dyDescent="0.25">
      <c r="A3013" s="7" t="s">
        <v>2226</v>
      </c>
      <c r="B3013" s="7" t="s">
        <v>9367</v>
      </c>
      <c r="C3013" s="7" t="s">
        <v>14066</v>
      </c>
      <c r="D3013" s="7" t="s">
        <v>14067</v>
      </c>
      <c r="E3013" s="7" t="s">
        <v>16515</v>
      </c>
      <c r="F3013" s="7" t="s">
        <v>22863</v>
      </c>
      <c r="G3013" s="8">
        <v>25900000</v>
      </c>
      <c r="H3013" s="8">
        <v>0</v>
      </c>
      <c r="I3013" s="9">
        <f t="shared" si="99"/>
        <v>25900000</v>
      </c>
      <c r="J3013" s="8">
        <v>0</v>
      </c>
      <c r="K3013" s="10">
        <f t="shared" si="100"/>
        <v>0</v>
      </c>
    </row>
    <row r="3014" spans="1:11" x14ac:dyDescent="0.25">
      <c r="A3014" s="7" t="s">
        <v>2227</v>
      </c>
      <c r="B3014" s="7" t="s">
        <v>9368</v>
      </c>
      <c r="C3014" s="7" t="s">
        <v>14016</v>
      </c>
      <c r="D3014" s="7" t="s">
        <v>14017</v>
      </c>
      <c r="E3014" s="7" t="s">
        <v>16516</v>
      </c>
      <c r="F3014" s="7" t="s">
        <v>22864</v>
      </c>
      <c r="G3014" s="8">
        <v>9100000</v>
      </c>
      <c r="H3014" s="8">
        <v>0</v>
      </c>
      <c r="I3014" s="9">
        <f t="shared" si="99"/>
        <v>9100000</v>
      </c>
      <c r="J3014" s="8">
        <v>9100000</v>
      </c>
      <c r="K3014" s="10">
        <f t="shared" si="100"/>
        <v>1</v>
      </c>
    </row>
    <row r="3015" spans="1:11" x14ac:dyDescent="0.25">
      <c r="A3015" s="7" t="s">
        <v>2228</v>
      </c>
      <c r="B3015" s="7" t="s">
        <v>9369</v>
      </c>
      <c r="C3015" s="7" t="s">
        <v>14016</v>
      </c>
      <c r="D3015" s="7" t="s">
        <v>14017</v>
      </c>
      <c r="E3015" s="7" t="s">
        <v>16517</v>
      </c>
      <c r="F3015" s="7" t="s">
        <v>22865</v>
      </c>
      <c r="G3015" s="8">
        <v>8550000</v>
      </c>
      <c r="H3015" s="8">
        <v>0</v>
      </c>
      <c r="I3015" s="9">
        <f t="shared" si="99"/>
        <v>8550000</v>
      </c>
      <c r="J3015" s="8">
        <v>7885000</v>
      </c>
      <c r="K3015" s="10">
        <f t="shared" si="100"/>
        <v>0.92222222222222228</v>
      </c>
    </row>
    <row r="3016" spans="1:11" x14ac:dyDescent="0.25">
      <c r="A3016" s="7" t="s">
        <v>2229</v>
      </c>
      <c r="B3016" s="7" t="s">
        <v>9370</v>
      </c>
      <c r="C3016" s="7" t="s">
        <v>14066</v>
      </c>
      <c r="D3016" s="7" t="s">
        <v>14067</v>
      </c>
      <c r="E3016" s="7" t="s">
        <v>16518</v>
      </c>
      <c r="F3016" s="7" t="s">
        <v>22866</v>
      </c>
      <c r="G3016" s="8">
        <v>35610563</v>
      </c>
      <c r="H3016" s="8">
        <v>0</v>
      </c>
      <c r="I3016" s="9">
        <f t="shared" si="99"/>
        <v>35610563</v>
      </c>
      <c r="J3016" s="8">
        <v>35610563</v>
      </c>
      <c r="K3016" s="10">
        <f t="shared" si="100"/>
        <v>1</v>
      </c>
    </row>
    <row r="3017" spans="1:11" x14ac:dyDescent="0.25">
      <c r="A3017" s="7" t="s">
        <v>2230</v>
      </c>
      <c r="B3017" s="7" t="s">
        <v>9371</v>
      </c>
      <c r="C3017" s="7" t="s">
        <v>14032</v>
      </c>
      <c r="D3017" s="7" t="s">
        <v>14033</v>
      </c>
      <c r="E3017" s="7" t="s">
        <v>16519</v>
      </c>
      <c r="F3017" s="7" t="s">
        <v>21809</v>
      </c>
      <c r="G3017" s="8">
        <v>162744625</v>
      </c>
      <c r="H3017" s="8">
        <v>0</v>
      </c>
      <c r="I3017" s="9">
        <f t="shared" si="99"/>
        <v>162744625</v>
      </c>
      <c r="J3017" s="8">
        <v>128890167</v>
      </c>
      <c r="K3017" s="10">
        <f t="shared" si="100"/>
        <v>0.79197802692408426</v>
      </c>
    </row>
    <row r="3018" spans="1:11" x14ac:dyDescent="0.25">
      <c r="A3018" s="7" t="s">
        <v>2230</v>
      </c>
      <c r="B3018" s="7" t="s">
        <v>9371</v>
      </c>
      <c r="C3018" s="7" t="s">
        <v>14066</v>
      </c>
      <c r="D3018" s="7" t="s">
        <v>14067</v>
      </c>
      <c r="E3018" s="7" t="s">
        <v>16519</v>
      </c>
      <c r="F3018" s="7" t="s">
        <v>21809</v>
      </c>
      <c r="G3018" s="8">
        <v>1789406233</v>
      </c>
      <c r="H3018" s="8">
        <v>0</v>
      </c>
      <c r="I3018" s="9">
        <f t="shared" si="99"/>
        <v>1789406233</v>
      </c>
      <c r="J3018" s="8">
        <v>1447763536</v>
      </c>
      <c r="K3018" s="10">
        <f t="shared" si="100"/>
        <v>0.80907482566033961</v>
      </c>
    </row>
    <row r="3019" spans="1:11" x14ac:dyDescent="0.25">
      <c r="A3019" s="7" t="s">
        <v>2231</v>
      </c>
      <c r="B3019" s="7" t="s">
        <v>9372</v>
      </c>
      <c r="C3019" s="7" t="s">
        <v>14042</v>
      </c>
      <c r="D3019" s="7" t="s">
        <v>14043</v>
      </c>
      <c r="E3019" s="7" t="s">
        <v>16520</v>
      </c>
      <c r="F3019" s="7" t="s">
        <v>22867</v>
      </c>
      <c r="G3019" s="8">
        <v>2952936</v>
      </c>
      <c r="H3019" s="8">
        <v>0</v>
      </c>
      <c r="I3019" s="9">
        <f t="shared" si="99"/>
        <v>2952936</v>
      </c>
      <c r="J3019" s="8">
        <v>2952936</v>
      </c>
      <c r="K3019" s="10">
        <f t="shared" si="100"/>
        <v>1</v>
      </c>
    </row>
    <row r="3020" spans="1:11" x14ac:dyDescent="0.25">
      <c r="A3020" s="7" t="s">
        <v>2232</v>
      </c>
      <c r="B3020" s="7" t="s">
        <v>9373</v>
      </c>
      <c r="C3020" s="7" t="s">
        <v>14042</v>
      </c>
      <c r="D3020" s="7" t="s">
        <v>14043</v>
      </c>
      <c r="E3020" s="7" t="s">
        <v>16521</v>
      </c>
      <c r="F3020" s="7" t="s">
        <v>22868</v>
      </c>
      <c r="G3020" s="8">
        <v>10400000</v>
      </c>
      <c r="H3020" s="8">
        <v>0</v>
      </c>
      <c r="I3020" s="9">
        <f t="shared" si="99"/>
        <v>10400000</v>
      </c>
      <c r="J3020" s="8">
        <v>10400000</v>
      </c>
      <c r="K3020" s="10">
        <f t="shared" si="100"/>
        <v>1</v>
      </c>
    </row>
    <row r="3021" spans="1:11" x14ac:dyDescent="0.25">
      <c r="A3021" s="7" t="s">
        <v>2233</v>
      </c>
      <c r="B3021" s="7" t="s">
        <v>9374</v>
      </c>
      <c r="C3021" s="7" t="s">
        <v>14042</v>
      </c>
      <c r="D3021" s="7" t="s">
        <v>14043</v>
      </c>
      <c r="E3021" s="7" t="s">
        <v>16522</v>
      </c>
      <c r="F3021" s="7" t="s">
        <v>22869</v>
      </c>
      <c r="G3021" s="8">
        <v>9600000</v>
      </c>
      <c r="H3021" s="8">
        <v>0</v>
      </c>
      <c r="I3021" s="9">
        <f t="shared" si="99"/>
        <v>9600000</v>
      </c>
      <c r="J3021" s="8">
        <v>9600000</v>
      </c>
      <c r="K3021" s="10">
        <f t="shared" si="100"/>
        <v>1</v>
      </c>
    </row>
    <row r="3022" spans="1:11" x14ac:dyDescent="0.25">
      <c r="A3022" s="7" t="s">
        <v>2234</v>
      </c>
      <c r="B3022" s="7" t="s">
        <v>9375</v>
      </c>
      <c r="C3022" s="7" t="s">
        <v>14050</v>
      </c>
      <c r="D3022" s="7" t="s">
        <v>14051</v>
      </c>
      <c r="E3022" s="7" t="s">
        <v>16523</v>
      </c>
      <c r="F3022" s="7" t="s">
        <v>21809</v>
      </c>
      <c r="G3022" s="8">
        <v>50000000</v>
      </c>
      <c r="H3022" s="8">
        <v>0</v>
      </c>
      <c r="I3022" s="9">
        <f t="shared" si="99"/>
        <v>50000000</v>
      </c>
      <c r="J3022" s="8">
        <v>0</v>
      </c>
      <c r="K3022" s="10">
        <f t="shared" si="100"/>
        <v>0</v>
      </c>
    </row>
    <row r="3023" spans="1:11" x14ac:dyDescent="0.25">
      <c r="A3023" s="7" t="s">
        <v>2235</v>
      </c>
      <c r="B3023" s="7" t="s">
        <v>9376</v>
      </c>
      <c r="C3023" s="7" t="s">
        <v>14016</v>
      </c>
      <c r="D3023" s="7" t="s">
        <v>14017</v>
      </c>
      <c r="E3023" s="7" t="s">
        <v>16524</v>
      </c>
      <c r="F3023" s="7" t="s">
        <v>22870</v>
      </c>
      <c r="G3023" s="8">
        <v>8000000</v>
      </c>
      <c r="H3023" s="8">
        <v>0</v>
      </c>
      <c r="I3023" s="9">
        <f t="shared" si="99"/>
        <v>8000000</v>
      </c>
      <c r="J3023" s="8">
        <v>8000000</v>
      </c>
      <c r="K3023" s="10">
        <f t="shared" si="100"/>
        <v>1</v>
      </c>
    </row>
    <row r="3024" spans="1:11" x14ac:dyDescent="0.25">
      <c r="A3024" s="7" t="s">
        <v>2237</v>
      </c>
      <c r="B3024" s="7" t="s">
        <v>9378</v>
      </c>
      <c r="C3024" s="7" t="s">
        <v>14016</v>
      </c>
      <c r="D3024" s="7" t="s">
        <v>14017</v>
      </c>
      <c r="E3024" s="7" t="s">
        <v>16526</v>
      </c>
      <c r="F3024" s="7" t="s">
        <v>22871</v>
      </c>
      <c r="G3024" s="8">
        <v>7280000</v>
      </c>
      <c r="H3024" s="8">
        <v>0</v>
      </c>
      <c r="I3024" s="9">
        <f t="shared" si="99"/>
        <v>7280000</v>
      </c>
      <c r="J3024" s="8">
        <v>7280000</v>
      </c>
      <c r="K3024" s="10">
        <f t="shared" si="100"/>
        <v>1</v>
      </c>
    </row>
    <row r="3025" spans="1:11" x14ac:dyDescent="0.25">
      <c r="A3025" s="7" t="s">
        <v>2238</v>
      </c>
      <c r="B3025" s="7" t="s">
        <v>9379</v>
      </c>
      <c r="C3025" s="7" t="s">
        <v>14066</v>
      </c>
      <c r="D3025" s="7" t="s">
        <v>14067</v>
      </c>
      <c r="E3025" s="7" t="s">
        <v>16527</v>
      </c>
      <c r="F3025" s="7" t="s">
        <v>22872</v>
      </c>
      <c r="G3025" s="8">
        <v>249900000</v>
      </c>
      <c r="H3025" s="8">
        <v>0</v>
      </c>
      <c r="I3025" s="9">
        <f t="shared" si="99"/>
        <v>249900000</v>
      </c>
      <c r="J3025" s="8">
        <v>62475000</v>
      </c>
      <c r="K3025" s="10">
        <f t="shared" si="100"/>
        <v>0.25</v>
      </c>
    </row>
    <row r="3026" spans="1:11" x14ac:dyDescent="0.25">
      <c r="A3026" s="7" t="s">
        <v>2239</v>
      </c>
      <c r="B3026" s="7" t="s">
        <v>9380</v>
      </c>
      <c r="C3026" s="7" t="s">
        <v>14016</v>
      </c>
      <c r="D3026" s="7" t="s">
        <v>14017</v>
      </c>
      <c r="E3026" s="7" t="s">
        <v>16528</v>
      </c>
      <c r="F3026" s="7" t="s">
        <v>22873</v>
      </c>
      <c r="G3026" s="8">
        <v>9013333</v>
      </c>
      <c r="H3026" s="8">
        <v>0</v>
      </c>
      <c r="I3026" s="9">
        <f t="shared" si="99"/>
        <v>9013333</v>
      </c>
      <c r="J3026" s="8">
        <v>9013333</v>
      </c>
      <c r="K3026" s="10">
        <f t="shared" si="100"/>
        <v>1</v>
      </c>
    </row>
    <row r="3027" spans="1:11" x14ac:dyDescent="0.25">
      <c r="A3027" s="7" t="s">
        <v>2240</v>
      </c>
      <c r="B3027" s="7" t="s">
        <v>9381</v>
      </c>
      <c r="C3027" s="7" t="s">
        <v>14066</v>
      </c>
      <c r="D3027" s="7" t="s">
        <v>14067</v>
      </c>
      <c r="E3027" s="7" t="s">
        <v>16529</v>
      </c>
      <c r="F3027" s="7" t="s">
        <v>22874</v>
      </c>
      <c r="G3027" s="8">
        <v>8747538</v>
      </c>
      <c r="H3027" s="8">
        <v>0</v>
      </c>
      <c r="I3027" s="9">
        <f t="shared" si="99"/>
        <v>8747538</v>
      </c>
      <c r="J3027" s="8">
        <v>8747538</v>
      </c>
      <c r="K3027" s="10">
        <f t="shared" si="100"/>
        <v>1</v>
      </c>
    </row>
    <row r="3028" spans="1:11" x14ac:dyDescent="0.25">
      <c r="A3028" s="7" t="s">
        <v>2241</v>
      </c>
      <c r="B3028" s="7" t="s">
        <v>9382</v>
      </c>
      <c r="C3028" s="7" t="s">
        <v>14010</v>
      </c>
      <c r="D3028" s="7" t="s">
        <v>14011</v>
      </c>
      <c r="E3028" s="7" t="s">
        <v>16530</v>
      </c>
      <c r="F3028" s="7" t="s">
        <v>21235</v>
      </c>
      <c r="G3028" s="8">
        <v>7824064</v>
      </c>
      <c r="H3028" s="8">
        <v>7824064</v>
      </c>
      <c r="I3028" s="9">
        <f t="shared" si="99"/>
        <v>0</v>
      </c>
      <c r="J3028" s="8">
        <v>0</v>
      </c>
      <c r="K3028" s="10">
        <v>0</v>
      </c>
    </row>
    <row r="3029" spans="1:11" x14ac:dyDescent="0.25">
      <c r="A3029" s="7" t="s">
        <v>2242</v>
      </c>
      <c r="B3029" s="7" t="s">
        <v>9383</v>
      </c>
      <c r="C3029" s="7" t="s">
        <v>14010</v>
      </c>
      <c r="D3029" s="7" t="s">
        <v>14011</v>
      </c>
      <c r="E3029" s="7" t="s">
        <v>16531</v>
      </c>
      <c r="F3029" s="7" t="s">
        <v>21235</v>
      </c>
      <c r="G3029" s="8">
        <v>2017799</v>
      </c>
      <c r="H3029" s="8">
        <v>2017799</v>
      </c>
      <c r="I3029" s="9">
        <f t="shared" si="99"/>
        <v>0</v>
      </c>
      <c r="J3029" s="8">
        <v>0</v>
      </c>
      <c r="K3029" s="10">
        <v>0</v>
      </c>
    </row>
    <row r="3030" spans="1:11" x14ac:dyDescent="0.25">
      <c r="A3030" s="7" t="s">
        <v>2243</v>
      </c>
      <c r="B3030" s="7" t="s">
        <v>9384</v>
      </c>
      <c r="C3030" s="7" t="s">
        <v>14010</v>
      </c>
      <c r="D3030" s="7" t="s">
        <v>14011</v>
      </c>
      <c r="E3030" s="7" t="s">
        <v>16532</v>
      </c>
      <c r="F3030" s="7" t="s">
        <v>21235</v>
      </c>
      <c r="G3030" s="8">
        <v>20486166</v>
      </c>
      <c r="H3030" s="8">
        <v>0</v>
      </c>
      <c r="I3030" s="9">
        <f t="shared" si="99"/>
        <v>20486166</v>
      </c>
      <c r="J3030" s="8">
        <v>20486166</v>
      </c>
      <c r="K3030" s="10">
        <f t="shared" si="100"/>
        <v>1</v>
      </c>
    </row>
    <row r="3031" spans="1:11" x14ac:dyDescent="0.25">
      <c r="A3031" s="7" t="s">
        <v>2244</v>
      </c>
      <c r="B3031" s="7" t="s">
        <v>9385</v>
      </c>
      <c r="C3031" s="7" t="s">
        <v>14010</v>
      </c>
      <c r="D3031" s="7" t="s">
        <v>14011</v>
      </c>
      <c r="E3031" s="7" t="s">
        <v>16533</v>
      </c>
      <c r="F3031" s="7" t="s">
        <v>21235</v>
      </c>
      <c r="G3031" s="8">
        <v>686190</v>
      </c>
      <c r="H3031" s="8">
        <v>0</v>
      </c>
      <c r="I3031" s="9">
        <f t="shared" si="99"/>
        <v>686190</v>
      </c>
      <c r="J3031" s="8">
        <v>0</v>
      </c>
      <c r="K3031" s="10">
        <f t="shared" si="100"/>
        <v>0</v>
      </c>
    </row>
    <row r="3032" spans="1:11" x14ac:dyDescent="0.25">
      <c r="A3032" s="7" t="s">
        <v>2245</v>
      </c>
      <c r="B3032" s="7" t="s">
        <v>9386</v>
      </c>
      <c r="C3032" s="7" t="s">
        <v>14010</v>
      </c>
      <c r="D3032" s="7" t="s">
        <v>14011</v>
      </c>
      <c r="E3032" s="7" t="s">
        <v>16534</v>
      </c>
      <c r="F3032" s="7" t="s">
        <v>21235</v>
      </c>
      <c r="G3032" s="8">
        <v>1598591</v>
      </c>
      <c r="H3032" s="8">
        <v>0</v>
      </c>
      <c r="I3032" s="9">
        <f t="shared" si="99"/>
        <v>1598591</v>
      </c>
      <c r="J3032" s="8">
        <v>1598549</v>
      </c>
      <c r="K3032" s="10">
        <f t="shared" si="100"/>
        <v>0.99997372686321895</v>
      </c>
    </row>
    <row r="3033" spans="1:11" x14ac:dyDescent="0.25">
      <c r="A3033" s="7" t="s">
        <v>2246</v>
      </c>
      <c r="B3033" s="7" t="s">
        <v>9387</v>
      </c>
      <c r="C3033" s="7" t="s">
        <v>14010</v>
      </c>
      <c r="D3033" s="7" t="s">
        <v>14011</v>
      </c>
      <c r="E3033" s="7" t="s">
        <v>16535</v>
      </c>
      <c r="F3033" s="7" t="s">
        <v>21235</v>
      </c>
      <c r="G3033" s="8">
        <v>29416155</v>
      </c>
      <c r="H3033" s="8">
        <v>0</v>
      </c>
      <c r="I3033" s="9">
        <f t="shared" si="99"/>
        <v>29416155</v>
      </c>
      <c r="J3033" s="8">
        <v>0</v>
      </c>
      <c r="K3033" s="10">
        <f t="shared" si="100"/>
        <v>0</v>
      </c>
    </row>
    <row r="3034" spans="1:11" x14ac:dyDescent="0.25">
      <c r="A3034" s="7" t="s">
        <v>2248</v>
      </c>
      <c r="B3034" s="7" t="s">
        <v>9389</v>
      </c>
      <c r="C3034" s="7" t="s">
        <v>14010</v>
      </c>
      <c r="D3034" s="7" t="s">
        <v>14011</v>
      </c>
      <c r="E3034" s="7" t="s">
        <v>16537</v>
      </c>
      <c r="F3034" s="7" t="s">
        <v>21235</v>
      </c>
      <c r="G3034" s="8">
        <v>7177741</v>
      </c>
      <c r="H3034" s="8">
        <v>0</v>
      </c>
      <c r="I3034" s="9">
        <f t="shared" si="99"/>
        <v>7177741</v>
      </c>
      <c r="J3034" s="8">
        <v>0</v>
      </c>
      <c r="K3034" s="10">
        <f t="shared" si="100"/>
        <v>0</v>
      </c>
    </row>
    <row r="3035" spans="1:11" x14ac:dyDescent="0.25">
      <c r="A3035" s="7" t="s">
        <v>2249</v>
      </c>
      <c r="B3035" s="7" t="s">
        <v>9390</v>
      </c>
      <c r="C3035" s="7" t="s">
        <v>14066</v>
      </c>
      <c r="D3035" s="7" t="s">
        <v>14067</v>
      </c>
      <c r="E3035" s="7" t="s">
        <v>16538</v>
      </c>
      <c r="F3035" s="7" t="s">
        <v>22876</v>
      </c>
      <c r="G3035" s="8">
        <v>57078350</v>
      </c>
      <c r="H3035" s="8">
        <v>0</v>
      </c>
      <c r="I3035" s="9">
        <f t="shared" si="99"/>
        <v>57078350</v>
      </c>
      <c r="J3035" s="8">
        <v>47933200</v>
      </c>
      <c r="K3035" s="10">
        <f t="shared" si="100"/>
        <v>0.83977900552486184</v>
      </c>
    </row>
    <row r="3036" spans="1:11" x14ac:dyDescent="0.25">
      <c r="A3036" s="7" t="s">
        <v>2250</v>
      </c>
      <c r="B3036" s="7" t="s">
        <v>9391</v>
      </c>
      <c r="C3036" s="7" t="s">
        <v>14016</v>
      </c>
      <c r="D3036" s="7" t="s">
        <v>14017</v>
      </c>
      <c r="E3036" s="7" t="s">
        <v>16539</v>
      </c>
      <c r="F3036" s="7" t="s">
        <v>22877</v>
      </c>
      <c r="G3036" s="8">
        <v>21000000</v>
      </c>
      <c r="H3036" s="8">
        <v>0</v>
      </c>
      <c r="I3036" s="9">
        <f t="shared" si="99"/>
        <v>21000000</v>
      </c>
      <c r="J3036" s="8">
        <v>21000000</v>
      </c>
      <c r="K3036" s="10">
        <f t="shared" si="100"/>
        <v>1</v>
      </c>
    </row>
    <row r="3037" spans="1:11" x14ac:dyDescent="0.25">
      <c r="A3037" s="7" t="s">
        <v>2251</v>
      </c>
      <c r="B3037" s="7" t="s">
        <v>9392</v>
      </c>
      <c r="C3037" s="7" t="s">
        <v>14028</v>
      </c>
      <c r="D3037" s="7" t="s">
        <v>14029</v>
      </c>
      <c r="E3037" s="7" t="s">
        <v>16540</v>
      </c>
      <c r="F3037" s="7" t="s">
        <v>22878</v>
      </c>
      <c r="G3037" s="8">
        <v>11181179</v>
      </c>
      <c r="H3037" s="8">
        <v>810231</v>
      </c>
      <c r="I3037" s="9">
        <f t="shared" si="99"/>
        <v>10370948</v>
      </c>
      <c r="J3037" s="8">
        <v>10370948</v>
      </c>
      <c r="K3037" s="10">
        <f t="shared" si="100"/>
        <v>1</v>
      </c>
    </row>
    <row r="3038" spans="1:11" x14ac:dyDescent="0.25">
      <c r="A3038" s="7" t="s">
        <v>2252</v>
      </c>
      <c r="B3038" s="7" t="s">
        <v>9393</v>
      </c>
      <c r="C3038" s="7" t="s">
        <v>14016</v>
      </c>
      <c r="D3038" s="7" t="s">
        <v>14017</v>
      </c>
      <c r="E3038" s="7" t="s">
        <v>16541</v>
      </c>
      <c r="F3038" s="7" t="s">
        <v>22879</v>
      </c>
      <c r="G3038" s="8">
        <v>15785000</v>
      </c>
      <c r="H3038" s="8">
        <v>0</v>
      </c>
      <c r="I3038" s="9">
        <f t="shared" si="99"/>
        <v>15785000</v>
      </c>
      <c r="J3038" s="8">
        <v>15785000</v>
      </c>
      <c r="K3038" s="10">
        <f t="shared" si="100"/>
        <v>1</v>
      </c>
    </row>
    <row r="3039" spans="1:11" x14ac:dyDescent="0.25">
      <c r="A3039" s="7" t="s">
        <v>2253</v>
      </c>
      <c r="B3039" s="7" t="s">
        <v>9394</v>
      </c>
      <c r="C3039" s="7" t="s">
        <v>14016</v>
      </c>
      <c r="D3039" s="7" t="s">
        <v>14017</v>
      </c>
      <c r="E3039" s="7" t="s">
        <v>16542</v>
      </c>
      <c r="F3039" s="7" t="s">
        <v>22880</v>
      </c>
      <c r="G3039" s="8">
        <v>8550000</v>
      </c>
      <c r="H3039" s="8">
        <v>0</v>
      </c>
      <c r="I3039" s="9">
        <f t="shared" si="99"/>
        <v>8550000</v>
      </c>
      <c r="J3039" s="8">
        <v>8550000</v>
      </c>
      <c r="K3039" s="10">
        <f t="shared" si="100"/>
        <v>1</v>
      </c>
    </row>
    <row r="3040" spans="1:11" x14ac:dyDescent="0.25">
      <c r="A3040" s="7" t="s">
        <v>2254</v>
      </c>
      <c r="B3040" s="7" t="s">
        <v>9395</v>
      </c>
      <c r="C3040" s="7" t="s">
        <v>14016</v>
      </c>
      <c r="D3040" s="7" t="s">
        <v>14017</v>
      </c>
      <c r="E3040" s="7" t="s">
        <v>16543</v>
      </c>
      <c r="F3040" s="7" t="s">
        <v>22881</v>
      </c>
      <c r="G3040" s="8">
        <v>8550000</v>
      </c>
      <c r="H3040" s="8">
        <v>0</v>
      </c>
      <c r="I3040" s="9">
        <f t="shared" si="99"/>
        <v>8550000</v>
      </c>
      <c r="J3040" s="8">
        <v>8360000</v>
      </c>
      <c r="K3040" s="10">
        <f t="shared" si="100"/>
        <v>0.97777777777777775</v>
      </c>
    </row>
    <row r="3041" spans="1:11" x14ac:dyDescent="0.25">
      <c r="A3041" s="7" t="s">
        <v>2255</v>
      </c>
      <c r="B3041" s="7" t="s">
        <v>9396</v>
      </c>
      <c r="C3041" s="7" t="s">
        <v>14016</v>
      </c>
      <c r="D3041" s="7" t="s">
        <v>14017</v>
      </c>
      <c r="E3041" s="7" t="s">
        <v>16544</v>
      </c>
      <c r="F3041" s="7" t="s">
        <v>22882</v>
      </c>
      <c r="G3041" s="8">
        <v>8550000</v>
      </c>
      <c r="H3041" s="8">
        <v>0</v>
      </c>
      <c r="I3041" s="9">
        <f t="shared" si="99"/>
        <v>8550000</v>
      </c>
      <c r="J3041" s="8">
        <v>8550000</v>
      </c>
      <c r="K3041" s="10">
        <f t="shared" si="100"/>
        <v>1</v>
      </c>
    </row>
    <row r="3042" spans="1:11" x14ac:dyDescent="0.25">
      <c r="A3042" s="7" t="s">
        <v>2256</v>
      </c>
      <c r="B3042" s="7" t="s">
        <v>9397</v>
      </c>
      <c r="C3042" s="7" t="s">
        <v>14016</v>
      </c>
      <c r="D3042" s="7" t="s">
        <v>14017</v>
      </c>
      <c r="E3042" s="7" t="s">
        <v>16545</v>
      </c>
      <c r="F3042" s="7" t="s">
        <v>22883</v>
      </c>
      <c r="G3042" s="8">
        <v>3520000</v>
      </c>
      <c r="H3042" s="8">
        <v>0</v>
      </c>
      <c r="I3042" s="9">
        <f t="shared" si="99"/>
        <v>3520000</v>
      </c>
      <c r="J3042" s="8">
        <v>3520000</v>
      </c>
      <c r="K3042" s="10">
        <f t="shared" si="100"/>
        <v>1</v>
      </c>
    </row>
    <row r="3043" spans="1:11" x14ac:dyDescent="0.25">
      <c r="A3043" s="7" t="s">
        <v>2257</v>
      </c>
      <c r="B3043" s="7" t="s">
        <v>9398</v>
      </c>
      <c r="C3043" s="7" t="s">
        <v>14016</v>
      </c>
      <c r="D3043" s="7" t="s">
        <v>14017</v>
      </c>
      <c r="E3043" s="7" t="s">
        <v>16546</v>
      </c>
      <c r="F3043" s="7" t="s">
        <v>22884</v>
      </c>
      <c r="G3043" s="8">
        <v>1962000</v>
      </c>
      <c r="H3043" s="8">
        <v>0</v>
      </c>
      <c r="I3043" s="9">
        <f t="shared" si="99"/>
        <v>1962000</v>
      </c>
      <c r="J3043" s="8">
        <v>1962000</v>
      </c>
      <c r="K3043" s="10">
        <f t="shared" si="100"/>
        <v>1</v>
      </c>
    </row>
    <row r="3044" spans="1:11" x14ac:dyDescent="0.25">
      <c r="A3044" s="7" t="s">
        <v>2259</v>
      </c>
      <c r="B3044" s="7" t="s">
        <v>9400</v>
      </c>
      <c r="C3044" s="7" t="s">
        <v>14030</v>
      </c>
      <c r="D3044" s="7" t="s">
        <v>14031</v>
      </c>
      <c r="E3044" s="7" t="s">
        <v>16548</v>
      </c>
      <c r="F3044" s="7" t="s">
        <v>22886</v>
      </c>
      <c r="G3044" s="8">
        <v>20208825</v>
      </c>
      <c r="H3044" s="8">
        <v>0</v>
      </c>
      <c r="I3044" s="9">
        <f t="shared" si="99"/>
        <v>20208825</v>
      </c>
      <c r="J3044" s="8">
        <v>20208825</v>
      </c>
      <c r="K3044" s="10">
        <f t="shared" si="100"/>
        <v>1</v>
      </c>
    </row>
    <row r="3045" spans="1:11" x14ac:dyDescent="0.25">
      <c r="A3045" s="7" t="s">
        <v>2260</v>
      </c>
      <c r="B3045" s="7" t="s">
        <v>9401</v>
      </c>
      <c r="C3045" s="7" t="s">
        <v>14016</v>
      </c>
      <c r="D3045" s="7" t="s">
        <v>14017</v>
      </c>
      <c r="E3045" s="7" t="s">
        <v>16549</v>
      </c>
      <c r="F3045" s="7" t="s">
        <v>22887</v>
      </c>
      <c r="G3045" s="8">
        <v>12666667</v>
      </c>
      <c r="H3045" s="8">
        <v>0</v>
      </c>
      <c r="I3045" s="9">
        <f t="shared" si="99"/>
        <v>12666667</v>
      </c>
      <c r="J3045" s="8">
        <v>12666667</v>
      </c>
      <c r="K3045" s="10">
        <f t="shared" si="100"/>
        <v>1</v>
      </c>
    </row>
    <row r="3046" spans="1:11" x14ac:dyDescent="0.25">
      <c r="A3046" s="7" t="s">
        <v>2261</v>
      </c>
      <c r="B3046" s="7" t="s">
        <v>9402</v>
      </c>
      <c r="C3046" s="7" t="s">
        <v>14016</v>
      </c>
      <c r="D3046" s="7" t="s">
        <v>14017</v>
      </c>
      <c r="E3046" s="7" t="s">
        <v>16550</v>
      </c>
      <c r="F3046" s="7" t="s">
        <v>22888</v>
      </c>
      <c r="G3046" s="8">
        <v>8120000</v>
      </c>
      <c r="H3046" s="8">
        <v>0</v>
      </c>
      <c r="I3046" s="9">
        <f t="shared" si="99"/>
        <v>8120000</v>
      </c>
      <c r="J3046" s="8">
        <v>7373333</v>
      </c>
      <c r="K3046" s="10">
        <f t="shared" si="100"/>
        <v>0.90804593596059113</v>
      </c>
    </row>
    <row r="3047" spans="1:11" x14ac:dyDescent="0.25">
      <c r="A3047" s="7" t="s">
        <v>2262</v>
      </c>
      <c r="B3047" s="7" t="s">
        <v>9403</v>
      </c>
      <c r="C3047" s="7" t="s">
        <v>14010</v>
      </c>
      <c r="D3047" s="7" t="s">
        <v>14011</v>
      </c>
      <c r="E3047" s="7" t="s">
        <v>16551</v>
      </c>
      <c r="F3047" s="7" t="s">
        <v>21227</v>
      </c>
      <c r="G3047" s="8">
        <v>59975718</v>
      </c>
      <c r="H3047" s="8">
        <v>0</v>
      </c>
      <c r="I3047" s="9">
        <f t="shared" si="99"/>
        <v>59975718</v>
      </c>
      <c r="J3047" s="8">
        <v>0</v>
      </c>
      <c r="K3047" s="10">
        <f t="shared" si="100"/>
        <v>0</v>
      </c>
    </row>
    <row r="3048" spans="1:11" x14ac:dyDescent="0.25">
      <c r="A3048" s="7" t="s">
        <v>2263</v>
      </c>
      <c r="B3048" s="7" t="s">
        <v>9404</v>
      </c>
      <c r="C3048" s="7" t="s">
        <v>14010</v>
      </c>
      <c r="D3048" s="7" t="s">
        <v>14011</v>
      </c>
      <c r="E3048" s="7" t="s">
        <v>16552</v>
      </c>
      <c r="F3048" s="7" t="s">
        <v>21235</v>
      </c>
      <c r="G3048" s="8">
        <v>202678671</v>
      </c>
      <c r="H3048" s="8">
        <v>0</v>
      </c>
      <c r="I3048" s="9">
        <f t="shared" si="99"/>
        <v>202678671</v>
      </c>
      <c r="J3048" s="8">
        <v>160784923</v>
      </c>
      <c r="K3048" s="10">
        <f t="shared" si="100"/>
        <v>0.79329967088643483</v>
      </c>
    </row>
    <row r="3049" spans="1:11" x14ac:dyDescent="0.25">
      <c r="A3049" s="7" t="s">
        <v>2264</v>
      </c>
      <c r="B3049" s="7" t="s">
        <v>9405</v>
      </c>
      <c r="C3049" s="7" t="s">
        <v>14010</v>
      </c>
      <c r="D3049" s="7" t="s">
        <v>14011</v>
      </c>
      <c r="E3049" s="7" t="s">
        <v>16553</v>
      </c>
      <c r="F3049" s="7" t="s">
        <v>21235</v>
      </c>
      <c r="G3049" s="8">
        <v>167358585</v>
      </c>
      <c r="H3049" s="8">
        <v>167358585</v>
      </c>
      <c r="I3049" s="9">
        <f t="shared" si="99"/>
        <v>0</v>
      </c>
      <c r="J3049" s="8">
        <v>0</v>
      </c>
      <c r="K3049" s="10">
        <v>0</v>
      </c>
    </row>
    <row r="3050" spans="1:11" x14ac:dyDescent="0.25">
      <c r="A3050" s="7" t="s">
        <v>2265</v>
      </c>
      <c r="B3050" s="7" t="s">
        <v>9406</v>
      </c>
      <c r="C3050" s="7" t="s">
        <v>14010</v>
      </c>
      <c r="D3050" s="7" t="s">
        <v>14011</v>
      </c>
      <c r="E3050" s="7" t="s">
        <v>16554</v>
      </c>
      <c r="F3050" s="7" t="s">
        <v>21235</v>
      </c>
      <c r="G3050" s="8">
        <v>147072906</v>
      </c>
      <c r="H3050" s="8">
        <v>0</v>
      </c>
      <c r="I3050" s="9">
        <f t="shared" si="99"/>
        <v>147072906</v>
      </c>
      <c r="J3050" s="8">
        <v>112165141</v>
      </c>
      <c r="K3050" s="10">
        <f t="shared" si="100"/>
        <v>0.76264992683288657</v>
      </c>
    </row>
    <row r="3051" spans="1:11" x14ac:dyDescent="0.25">
      <c r="A3051" s="7" t="s">
        <v>2266</v>
      </c>
      <c r="B3051" s="7" t="s">
        <v>9407</v>
      </c>
      <c r="C3051" s="7" t="s">
        <v>14010</v>
      </c>
      <c r="D3051" s="7" t="s">
        <v>14011</v>
      </c>
      <c r="E3051" s="7" t="s">
        <v>16555</v>
      </c>
      <c r="F3051" s="7" t="s">
        <v>21235</v>
      </c>
      <c r="G3051" s="8">
        <v>24405404</v>
      </c>
      <c r="H3051" s="8">
        <v>0</v>
      </c>
      <c r="I3051" s="9">
        <f t="shared" si="99"/>
        <v>24405404</v>
      </c>
      <c r="J3051" s="8">
        <v>0</v>
      </c>
      <c r="K3051" s="10">
        <f t="shared" si="100"/>
        <v>0</v>
      </c>
    </row>
    <row r="3052" spans="1:11" x14ac:dyDescent="0.25">
      <c r="A3052" s="7" t="s">
        <v>2267</v>
      </c>
      <c r="B3052" s="7" t="s">
        <v>9408</v>
      </c>
      <c r="C3052" s="7" t="s">
        <v>14010</v>
      </c>
      <c r="D3052" s="7" t="s">
        <v>14011</v>
      </c>
      <c r="E3052" s="7" t="s">
        <v>16556</v>
      </c>
      <c r="F3052" s="7" t="s">
        <v>21235</v>
      </c>
      <c r="G3052" s="8">
        <v>7147618</v>
      </c>
      <c r="H3052" s="8">
        <v>7147618</v>
      </c>
      <c r="I3052" s="9">
        <f t="shared" si="99"/>
        <v>0</v>
      </c>
      <c r="J3052" s="8">
        <v>0</v>
      </c>
      <c r="K3052" s="10">
        <v>0</v>
      </c>
    </row>
    <row r="3053" spans="1:11" x14ac:dyDescent="0.25">
      <c r="A3053" s="7" t="s">
        <v>2268</v>
      </c>
      <c r="B3053" s="7" t="s">
        <v>9409</v>
      </c>
      <c r="C3053" s="7" t="s">
        <v>14010</v>
      </c>
      <c r="D3053" s="7" t="s">
        <v>14011</v>
      </c>
      <c r="E3053" s="7" t="s">
        <v>16557</v>
      </c>
      <c r="F3053" s="7" t="s">
        <v>21235</v>
      </c>
      <c r="G3053" s="8">
        <v>6204306</v>
      </c>
      <c r="H3053" s="8">
        <v>0</v>
      </c>
      <c r="I3053" s="9">
        <f t="shared" si="99"/>
        <v>6204306</v>
      </c>
      <c r="J3053" s="8">
        <v>0</v>
      </c>
      <c r="K3053" s="10">
        <f t="shared" si="100"/>
        <v>0</v>
      </c>
    </row>
    <row r="3054" spans="1:11" x14ac:dyDescent="0.25">
      <c r="A3054" s="7" t="s">
        <v>2270</v>
      </c>
      <c r="B3054" s="7" t="s">
        <v>9411</v>
      </c>
      <c r="C3054" s="7" t="s">
        <v>14010</v>
      </c>
      <c r="D3054" s="7" t="s">
        <v>14011</v>
      </c>
      <c r="E3054" s="7" t="s">
        <v>16559</v>
      </c>
      <c r="F3054" s="7" t="s">
        <v>21235</v>
      </c>
      <c r="G3054" s="8">
        <v>2642627434</v>
      </c>
      <c r="H3054" s="8">
        <v>0</v>
      </c>
      <c r="I3054" s="9">
        <f t="shared" si="99"/>
        <v>2642627434</v>
      </c>
      <c r="J3054" s="8">
        <v>0</v>
      </c>
      <c r="K3054" s="10">
        <f t="shared" si="100"/>
        <v>0</v>
      </c>
    </row>
    <row r="3055" spans="1:11" x14ac:dyDescent="0.25">
      <c r="A3055" s="7" t="s">
        <v>2271</v>
      </c>
      <c r="B3055" s="7" t="s">
        <v>9412</v>
      </c>
      <c r="C3055" s="7" t="s">
        <v>14012</v>
      </c>
      <c r="D3055" s="7" t="s">
        <v>14013</v>
      </c>
      <c r="E3055" s="7" t="s">
        <v>16560</v>
      </c>
      <c r="F3055" s="7" t="s">
        <v>21341</v>
      </c>
      <c r="G3055" s="8">
        <v>6820995242</v>
      </c>
      <c r="H3055" s="8">
        <v>0</v>
      </c>
      <c r="I3055" s="9">
        <f t="shared" si="99"/>
        <v>6820995242</v>
      </c>
      <c r="J3055" s="8">
        <v>0</v>
      </c>
      <c r="K3055" s="10">
        <f t="shared" si="100"/>
        <v>0</v>
      </c>
    </row>
    <row r="3056" spans="1:11" x14ac:dyDescent="0.25">
      <c r="A3056" s="7" t="s">
        <v>2272</v>
      </c>
      <c r="B3056" s="7" t="s">
        <v>9413</v>
      </c>
      <c r="C3056" s="7" t="s">
        <v>14042</v>
      </c>
      <c r="D3056" s="7" t="s">
        <v>14043</v>
      </c>
      <c r="E3056" s="7" t="s">
        <v>16561</v>
      </c>
      <c r="F3056" s="7" t="s">
        <v>21227</v>
      </c>
      <c r="G3056" s="8">
        <v>2470703</v>
      </c>
      <c r="H3056" s="8">
        <v>2470703</v>
      </c>
      <c r="I3056" s="9">
        <f t="shared" si="99"/>
        <v>0</v>
      </c>
      <c r="J3056" s="8">
        <v>0</v>
      </c>
      <c r="K3056" s="10">
        <v>0</v>
      </c>
    </row>
    <row r="3057" spans="1:11" x14ac:dyDescent="0.25">
      <c r="A3057" s="7" t="s">
        <v>2273</v>
      </c>
      <c r="B3057" s="7" t="s">
        <v>9414</v>
      </c>
      <c r="C3057" s="7" t="s">
        <v>14030</v>
      </c>
      <c r="D3057" s="7" t="s">
        <v>14031</v>
      </c>
      <c r="E3057" s="7" t="s">
        <v>16562</v>
      </c>
      <c r="F3057" s="7" t="s">
        <v>22453</v>
      </c>
      <c r="G3057" s="8">
        <v>51919227</v>
      </c>
      <c r="H3057" s="8">
        <v>0</v>
      </c>
      <c r="I3057" s="9">
        <f t="shared" si="99"/>
        <v>51919227</v>
      </c>
      <c r="J3057" s="8">
        <v>51919227</v>
      </c>
      <c r="K3057" s="10">
        <f t="shared" si="100"/>
        <v>1</v>
      </c>
    </row>
    <row r="3058" spans="1:11" x14ac:dyDescent="0.25">
      <c r="A3058" s="7" t="s">
        <v>2274</v>
      </c>
      <c r="B3058" s="7" t="s">
        <v>9415</v>
      </c>
      <c r="C3058" s="7" t="s">
        <v>14042</v>
      </c>
      <c r="D3058" s="7" t="s">
        <v>14043</v>
      </c>
      <c r="E3058" s="7" t="s">
        <v>16563</v>
      </c>
      <c r="F3058" s="7" t="s">
        <v>21989</v>
      </c>
      <c r="G3058" s="8">
        <v>2843502605</v>
      </c>
      <c r="H3058" s="8">
        <v>10775714</v>
      </c>
      <c r="I3058" s="9">
        <f t="shared" si="99"/>
        <v>2832726891</v>
      </c>
      <c r="J3058" s="8">
        <v>2832726891</v>
      </c>
      <c r="K3058" s="10">
        <f t="shared" si="100"/>
        <v>1</v>
      </c>
    </row>
    <row r="3059" spans="1:11" x14ac:dyDescent="0.25">
      <c r="A3059" s="7" t="s">
        <v>2275</v>
      </c>
      <c r="B3059" s="7" t="s">
        <v>9416</v>
      </c>
      <c r="C3059" s="7" t="s">
        <v>14018</v>
      </c>
      <c r="D3059" s="7" t="s">
        <v>14019</v>
      </c>
      <c r="E3059" s="7" t="s">
        <v>16564</v>
      </c>
      <c r="F3059" s="7" t="s">
        <v>22890</v>
      </c>
      <c r="G3059" s="8">
        <v>9016518</v>
      </c>
      <c r="H3059" s="8">
        <v>9016518</v>
      </c>
      <c r="I3059" s="9">
        <f t="shared" si="99"/>
        <v>0</v>
      </c>
      <c r="J3059" s="8">
        <v>0</v>
      </c>
      <c r="K3059" s="10">
        <v>0</v>
      </c>
    </row>
    <row r="3060" spans="1:11" x14ac:dyDescent="0.25">
      <c r="A3060" s="7" t="s">
        <v>2276</v>
      </c>
      <c r="B3060" s="7" t="s">
        <v>9417</v>
      </c>
      <c r="C3060" s="7" t="s">
        <v>14018</v>
      </c>
      <c r="D3060" s="7" t="s">
        <v>14019</v>
      </c>
      <c r="E3060" s="7" t="s">
        <v>16565</v>
      </c>
      <c r="F3060" s="7" t="s">
        <v>22891</v>
      </c>
      <c r="G3060" s="8">
        <v>1834892</v>
      </c>
      <c r="H3060" s="8">
        <v>1834892</v>
      </c>
      <c r="I3060" s="9">
        <f t="shared" si="99"/>
        <v>0</v>
      </c>
      <c r="J3060" s="8">
        <v>0</v>
      </c>
      <c r="K3060" s="10">
        <v>0</v>
      </c>
    </row>
    <row r="3061" spans="1:11" x14ac:dyDescent="0.25">
      <c r="A3061" s="7" t="s">
        <v>2277</v>
      </c>
      <c r="B3061" s="7" t="s">
        <v>9418</v>
      </c>
      <c r="C3061" s="7" t="s">
        <v>14018</v>
      </c>
      <c r="D3061" s="7" t="s">
        <v>14019</v>
      </c>
      <c r="E3061" s="7" t="s">
        <v>16566</v>
      </c>
      <c r="F3061" s="7" t="s">
        <v>22892</v>
      </c>
      <c r="G3061" s="8">
        <v>145806311</v>
      </c>
      <c r="H3061" s="8">
        <v>2946318</v>
      </c>
      <c r="I3061" s="9">
        <f t="shared" si="99"/>
        <v>142859993</v>
      </c>
      <c r="J3061" s="8">
        <v>142859993</v>
      </c>
      <c r="K3061" s="10">
        <f t="shared" si="100"/>
        <v>1</v>
      </c>
    </row>
    <row r="3062" spans="1:11" x14ac:dyDescent="0.25">
      <c r="A3062" s="7" t="s">
        <v>2278</v>
      </c>
      <c r="B3062" s="7" t="s">
        <v>9419</v>
      </c>
      <c r="C3062" s="7" t="s">
        <v>14030</v>
      </c>
      <c r="D3062" s="7" t="s">
        <v>14031</v>
      </c>
      <c r="E3062" s="7" t="s">
        <v>16567</v>
      </c>
      <c r="F3062" s="7" t="s">
        <v>22893</v>
      </c>
      <c r="G3062" s="8">
        <v>16224000</v>
      </c>
      <c r="H3062" s="8">
        <v>0</v>
      </c>
      <c r="I3062" s="9">
        <f t="shared" si="99"/>
        <v>16224000</v>
      </c>
      <c r="J3062" s="8">
        <v>16224000</v>
      </c>
      <c r="K3062" s="10">
        <f t="shared" si="100"/>
        <v>1</v>
      </c>
    </row>
    <row r="3063" spans="1:11" x14ac:dyDescent="0.25">
      <c r="A3063" s="7" t="s">
        <v>2279</v>
      </c>
      <c r="B3063" s="7" t="s">
        <v>9420</v>
      </c>
      <c r="C3063" s="7" t="s">
        <v>14066</v>
      </c>
      <c r="D3063" s="7" t="s">
        <v>14067</v>
      </c>
      <c r="E3063" s="7" t="s">
        <v>16568</v>
      </c>
      <c r="F3063" s="7" t="s">
        <v>22894</v>
      </c>
      <c r="G3063" s="8">
        <v>26600000</v>
      </c>
      <c r="H3063" s="8">
        <v>26600000</v>
      </c>
      <c r="I3063" s="9">
        <f t="shared" si="99"/>
        <v>0</v>
      </c>
      <c r="J3063" s="8">
        <v>0</v>
      </c>
      <c r="K3063" s="10">
        <v>0</v>
      </c>
    </row>
    <row r="3064" spans="1:11" x14ac:dyDescent="0.25">
      <c r="A3064" s="7" t="s">
        <v>2281</v>
      </c>
      <c r="B3064" s="7" t="s">
        <v>9422</v>
      </c>
      <c r="C3064" s="7" t="s">
        <v>14016</v>
      </c>
      <c r="D3064" s="7" t="s">
        <v>14017</v>
      </c>
      <c r="E3064" s="7" t="s">
        <v>16570</v>
      </c>
      <c r="F3064" s="7" t="s">
        <v>22896</v>
      </c>
      <c r="G3064" s="8">
        <v>9216667</v>
      </c>
      <c r="H3064" s="8">
        <v>0</v>
      </c>
      <c r="I3064" s="9">
        <f t="shared" si="99"/>
        <v>9216667</v>
      </c>
      <c r="J3064" s="8">
        <v>9216667</v>
      </c>
      <c r="K3064" s="10">
        <f t="shared" si="100"/>
        <v>1</v>
      </c>
    </row>
    <row r="3065" spans="1:11" x14ac:dyDescent="0.25">
      <c r="A3065" s="7" t="s">
        <v>2282</v>
      </c>
      <c r="B3065" s="7" t="s">
        <v>9423</v>
      </c>
      <c r="C3065" s="7" t="s">
        <v>14016</v>
      </c>
      <c r="D3065" s="7" t="s">
        <v>14017</v>
      </c>
      <c r="E3065" s="7" t="s">
        <v>16571</v>
      </c>
      <c r="F3065" s="7" t="s">
        <v>22897</v>
      </c>
      <c r="G3065" s="8">
        <v>9025000</v>
      </c>
      <c r="H3065" s="8">
        <v>0</v>
      </c>
      <c r="I3065" s="9">
        <f t="shared" si="99"/>
        <v>9025000</v>
      </c>
      <c r="J3065" s="8">
        <v>9025000</v>
      </c>
      <c r="K3065" s="10">
        <f t="shared" si="100"/>
        <v>1</v>
      </c>
    </row>
    <row r="3066" spans="1:11" x14ac:dyDescent="0.25">
      <c r="A3066" s="7" t="s">
        <v>2283</v>
      </c>
      <c r="B3066" s="7" t="s">
        <v>9424</v>
      </c>
      <c r="C3066" s="7" t="s">
        <v>14016</v>
      </c>
      <c r="D3066" s="7" t="s">
        <v>14017</v>
      </c>
      <c r="E3066" s="7" t="s">
        <v>16572</v>
      </c>
      <c r="F3066" s="7" t="s">
        <v>22898</v>
      </c>
      <c r="G3066" s="8">
        <v>13490000</v>
      </c>
      <c r="H3066" s="8">
        <v>0</v>
      </c>
      <c r="I3066" s="9">
        <f t="shared" si="99"/>
        <v>13490000</v>
      </c>
      <c r="J3066" s="8">
        <v>13490000</v>
      </c>
      <c r="K3066" s="10">
        <f t="shared" si="100"/>
        <v>1</v>
      </c>
    </row>
    <row r="3067" spans="1:11" x14ac:dyDescent="0.25">
      <c r="A3067" s="7" t="s">
        <v>2284</v>
      </c>
      <c r="B3067" s="7" t="s">
        <v>9425</v>
      </c>
      <c r="C3067" s="7" t="s">
        <v>14016</v>
      </c>
      <c r="D3067" s="7" t="s">
        <v>14017</v>
      </c>
      <c r="E3067" s="7" t="s">
        <v>16573</v>
      </c>
      <c r="F3067" s="7" t="s">
        <v>22899</v>
      </c>
      <c r="G3067" s="8">
        <v>2107333</v>
      </c>
      <c r="H3067" s="8">
        <v>0</v>
      </c>
      <c r="I3067" s="9">
        <f t="shared" si="99"/>
        <v>2107333</v>
      </c>
      <c r="J3067" s="8">
        <v>2107333</v>
      </c>
      <c r="K3067" s="10">
        <f t="shared" si="100"/>
        <v>1</v>
      </c>
    </row>
    <row r="3068" spans="1:11" x14ac:dyDescent="0.25">
      <c r="A3068" s="7" t="s">
        <v>2285</v>
      </c>
      <c r="B3068" s="7" t="s">
        <v>9426</v>
      </c>
      <c r="C3068" s="7" t="s">
        <v>14016</v>
      </c>
      <c r="D3068" s="7" t="s">
        <v>14017</v>
      </c>
      <c r="E3068" s="7" t="s">
        <v>16574</v>
      </c>
      <c r="F3068" s="7" t="s">
        <v>22900</v>
      </c>
      <c r="G3068" s="8">
        <v>2107333</v>
      </c>
      <c r="H3068" s="8">
        <v>0</v>
      </c>
      <c r="I3068" s="9">
        <f t="shared" si="99"/>
        <v>2107333</v>
      </c>
      <c r="J3068" s="8">
        <v>2107333</v>
      </c>
      <c r="K3068" s="10">
        <f t="shared" si="100"/>
        <v>1</v>
      </c>
    </row>
    <row r="3069" spans="1:11" x14ac:dyDescent="0.25">
      <c r="A3069" s="7" t="s">
        <v>2286</v>
      </c>
      <c r="B3069" s="7" t="s">
        <v>9427</v>
      </c>
      <c r="C3069" s="7" t="s">
        <v>14016</v>
      </c>
      <c r="D3069" s="7" t="s">
        <v>14017</v>
      </c>
      <c r="E3069" s="7" t="s">
        <v>16575</v>
      </c>
      <c r="F3069" s="7" t="s">
        <v>22901</v>
      </c>
      <c r="G3069" s="8">
        <v>3124666</v>
      </c>
      <c r="H3069" s="8">
        <v>3124666</v>
      </c>
      <c r="I3069" s="9">
        <f t="shared" si="99"/>
        <v>0</v>
      </c>
      <c r="J3069" s="8">
        <v>0</v>
      </c>
      <c r="K3069" s="10">
        <v>0</v>
      </c>
    </row>
    <row r="3070" spans="1:11" x14ac:dyDescent="0.25">
      <c r="A3070" s="7" t="s">
        <v>2287</v>
      </c>
      <c r="B3070" s="7" t="s">
        <v>9428</v>
      </c>
      <c r="C3070" s="7" t="s">
        <v>14016</v>
      </c>
      <c r="D3070" s="7" t="s">
        <v>14017</v>
      </c>
      <c r="E3070" s="7" t="s">
        <v>16576</v>
      </c>
      <c r="F3070" s="7" t="s">
        <v>22902</v>
      </c>
      <c r="G3070" s="8">
        <v>2107333</v>
      </c>
      <c r="H3070" s="8">
        <v>0</v>
      </c>
      <c r="I3070" s="9">
        <f t="shared" si="99"/>
        <v>2107333</v>
      </c>
      <c r="J3070" s="8">
        <v>2107333</v>
      </c>
      <c r="K3070" s="10">
        <f t="shared" si="100"/>
        <v>1</v>
      </c>
    </row>
    <row r="3071" spans="1:11" x14ac:dyDescent="0.25">
      <c r="A3071" s="7" t="s">
        <v>2288</v>
      </c>
      <c r="B3071" s="7" t="s">
        <v>9429</v>
      </c>
      <c r="C3071" s="7" t="s">
        <v>14016</v>
      </c>
      <c r="D3071" s="7" t="s">
        <v>14017</v>
      </c>
      <c r="E3071" s="7" t="s">
        <v>16577</v>
      </c>
      <c r="F3071" s="7" t="s">
        <v>22903</v>
      </c>
      <c r="G3071" s="8">
        <v>9216667</v>
      </c>
      <c r="H3071" s="8">
        <v>0</v>
      </c>
      <c r="I3071" s="9">
        <f t="shared" si="99"/>
        <v>9216667</v>
      </c>
      <c r="J3071" s="8">
        <v>9216667</v>
      </c>
      <c r="K3071" s="10">
        <f t="shared" si="100"/>
        <v>1</v>
      </c>
    </row>
    <row r="3072" spans="1:11" x14ac:dyDescent="0.25">
      <c r="A3072" s="7" t="s">
        <v>2289</v>
      </c>
      <c r="B3072" s="7" t="s">
        <v>9430</v>
      </c>
      <c r="C3072" s="7" t="s">
        <v>14016</v>
      </c>
      <c r="D3072" s="7" t="s">
        <v>14017</v>
      </c>
      <c r="E3072" s="7" t="s">
        <v>16578</v>
      </c>
      <c r="F3072" s="7" t="s">
        <v>22904</v>
      </c>
      <c r="G3072" s="8">
        <v>9025000</v>
      </c>
      <c r="H3072" s="8">
        <v>0</v>
      </c>
      <c r="I3072" s="9">
        <f t="shared" si="99"/>
        <v>9025000</v>
      </c>
      <c r="J3072" s="8">
        <v>9025000</v>
      </c>
      <c r="K3072" s="10">
        <f t="shared" si="100"/>
        <v>1</v>
      </c>
    </row>
    <row r="3073" spans="1:11" x14ac:dyDescent="0.25">
      <c r="A3073" s="7" t="s">
        <v>2290</v>
      </c>
      <c r="B3073" s="7" t="s">
        <v>9431</v>
      </c>
      <c r="C3073" s="7" t="s">
        <v>14016</v>
      </c>
      <c r="D3073" s="7" t="s">
        <v>14017</v>
      </c>
      <c r="E3073" s="7" t="s">
        <v>16579</v>
      </c>
      <c r="F3073" s="7" t="s">
        <v>22905</v>
      </c>
      <c r="G3073" s="8">
        <v>7600000</v>
      </c>
      <c r="H3073" s="8">
        <v>0</v>
      </c>
      <c r="I3073" s="9">
        <f t="shared" si="99"/>
        <v>7600000</v>
      </c>
      <c r="J3073" s="8">
        <v>7030000</v>
      </c>
      <c r="K3073" s="10">
        <f t="shared" si="100"/>
        <v>0.92500000000000004</v>
      </c>
    </row>
    <row r="3074" spans="1:11" x14ac:dyDescent="0.25">
      <c r="A3074" s="7" t="s">
        <v>2292</v>
      </c>
      <c r="B3074" s="7" t="s">
        <v>9433</v>
      </c>
      <c r="C3074" s="7" t="s">
        <v>14016</v>
      </c>
      <c r="D3074" s="7" t="s">
        <v>14017</v>
      </c>
      <c r="E3074" s="7" t="s">
        <v>16581</v>
      </c>
      <c r="F3074" s="7" t="s">
        <v>22907</v>
      </c>
      <c r="G3074" s="8">
        <v>12376667</v>
      </c>
      <c r="H3074" s="8">
        <v>0</v>
      </c>
      <c r="I3074" s="9">
        <f t="shared" ref="I3074:I3137" si="101">+G3074-H3074</f>
        <v>12376667</v>
      </c>
      <c r="J3074" s="8">
        <v>12376667</v>
      </c>
      <c r="K3074" s="10">
        <f t="shared" si="100"/>
        <v>1</v>
      </c>
    </row>
    <row r="3075" spans="1:11" x14ac:dyDescent="0.25">
      <c r="A3075" s="7" t="s">
        <v>2293</v>
      </c>
      <c r="B3075" s="7" t="s">
        <v>9434</v>
      </c>
      <c r="C3075" s="7" t="s">
        <v>14016</v>
      </c>
      <c r="D3075" s="7" t="s">
        <v>14017</v>
      </c>
      <c r="E3075" s="7" t="s">
        <v>16582</v>
      </c>
      <c r="F3075" s="7" t="s">
        <v>22908</v>
      </c>
      <c r="G3075" s="8">
        <v>5086667</v>
      </c>
      <c r="H3075" s="8">
        <v>872000</v>
      </c>
      <c r="I3075" s="9">
        <f t="shared" si="101"/>
        <v>4214667</v>
      </c>
      <c r="J3075" s="8">
        <v>4214667</v>
      </c>
      <c r="K3075" s="10">
        <f t="shared" ref="K3075:K3138" si="102">+J3075/I3075</f>
        <v>1</v>
      </c>
    </row>
    <row r="3076" spans="1:11" x14ac:dyDescent="0.25">
      <c r="A3076" s="7" t="s">
        <v>2294</v>
      </c>
      <c r="B3076" s="7" t="s">
        <v>9435</v>
      </c>
      <c r="C3076" s="7" t="s">
        <v>14016</v>
      </c>
      <c r="D3076" s="7" t="s">
        <v>14017</v>
      </c>
      <c r="E3076" s="7" t="s">
        <v>16583</v>
      </c>
      <c r="F3076" s="7" t="s">
        <v>22909</v>
      </c>
      <c r="G3076" s="8">
        <v>11960000</v>
      </c>
      <c r="H3076" s="8">
        <v>0</v>
      </c>
      <c r="I3076" s="9">
        <f t="shared" si="101"/>
        <v>11960000</v>
      </c>
      <c r="J3076" s="8">
        <v>11830000</v>
      </c>
      <c r="K3076" s="10">
        <f t="shared" si="102"/>
        <v>0.98913043478260865</v>
      </c>
    </row>
    <row r="3077" spans="1:11" x14ac:dyDescent="0.25">
      <c r="A3077" s="7" t="s">
        <v>2295</v>
      </c>
      <c r="B3077" s="7" t="s">
        <v>9436</v>
      </c>
      <c r="C3077" s="7" t="s">
        <v>14016</v>
      </c>
      <c r="D3077" s="7" t="s">
        <v>14017</v>
      </c>
      <c r="E3077" s="7" t="s">
        <v>16584</v>
      </c>
      <c r="F3077" s="7" t="s">
        <v>22910</v>
      </c>
      <c r="G3077" s="8">
        <v>9425000</v>
      </c>
      <c r="H3077" s="8">
        <v>0</v>
      </c>
      <c r="I3077" s="9">
        <f t="shared" si="101"/>
        <v>9425000</v>
      </c>
      <c r="J3077" s="8">
        <v>9035000</v>
      </c>
      <c r="K3077" s="10">
        <f t="shared" si="102"/>
        <v>0.95862068965517244</v>
      </c>
    </row>
    <row r="3078" spans="1:11" x14ac:dyDescent="0.25">
      <c r="A3078" s="7" t="s">
        <v>2296</v>
      </c>
      <c r="B3078" s="7" t="s">
        <v>9437</v>
      </c>
      <c r="C3078" s="7" t="s">
        <v>14016</v>
      </c>
      <c r="D3078" s="7" t="s">
        <v>14017</v>
      </c>
      <c r="E3078" s="7" t="s">
        <v>16585</v>
      </c>
      <c r="F3078" s="7" t="s">
        <v>22911</v>
      </c>
      <c r="G3078" s="8">
        <v>2107333</v>
      </c>
      <c r="H3078" s="8">
        <v>0</v>
      </c>
      <c r="I3078" s="9">
        <f t="shared" si="101"/>
        <v>2107333</v>
      </c>
      <c r="J3078" s="8">
        <v>2107333</v>
      </c>
      <c r="K3078" s="10">
        <f t="shared" si="102"/>
        <v>1</v>
      </c>
    </row>
    <row r="3079" spans="1:11" x14ac:dyDescent="0.25">
      <c r="A3079" s="7" t="s">
        <v>2297</v>
      </c>
      <c r="B3079" s="7" t="s">
        <v>9438</v>
      </c>
      <c r="C3079" s="7" t="s">
        <v>14016</v>
      </c>
      <c r="D3079" s="7" t="s">
        <v>14017</v>
      </c>
      <c r="E3079" s="7" t="s">
        <v>16586</v>
      </c>
      <c r="F3079" s="7" t="s">
        <v>22912</v>
      </c>
      <c r="G3079" s="8">
        <v>9025000</v>
      </c>
      <c r="H3079" s="8">
        <v>0</v>
      </c>
      <c r="I3079" s="9">
        <f t="shared" si="101"/>
        <v>9025000</v>
      </c>
      <c r="J3079" s="8">
        <v>8740000</v>
      </c>
      <c r="K3079" s="10">
        <f t="shared" si="102"/>
        <v>0.96842105263157896</v>
      </c>
    </row>
    <row r="3080" spans="1:11" x14ac:dyDescent="0.25">
      <c r="A3080" s="7" t="s">
        <v>2298</v>
      </c>
      <c r="B3080" s="7" t="s">
        <v>9439</v>
      </c>
      <c r="C3080" s="7" t="s">
        <v>14072</v>
      </c>
      <c r="D3080" s="7" t="s">
        <v>14073</v>
      </c>
      <c r="E3080" s="7" t="s">
        <v>16587</v>
      </c>
      <c r="F3080" s="7" t="s">
        <v>22913</v>
      </c>
      <c r="G3080" s="8">
        <v>2352880162</v>
      </c>
      <c r="H3080" s="8">
        <v>0</v>
      </c>
      <c r="I3080" s="9">
        <f t="shared" si="101"/>
        <v>2352880162</v>
      </c>
      <c r="J3080" s="8">
        <v>0</v>
      </c>
      <c r="K3080" s="10">
        <f t="shared" si="102"/>
        <v>0</v>
      </c>
    </row>
    <row r="3081" spans="1:11" x14ac:dyDescent="0.25">
      <c r="A3081" s="7" t="s">
        <v>2298</v>
      </c>
      <c r="B3081" s="7" t="s">
        <v>9439</v>
      </c>
      <c r="C3081" s="7" t="s">
        <v>14072</v>
      </c>
      <c r="D3081" s="7" t="s">
        <v>14073</v>
      </c>
      <c r="E3081" s="7" t="s">
        <v>16587</v>
      </c>
      <c r="F3081" s="7" t="s">
        <v>22913</v>
      </c>
      <c r="G3081" s="8">
        <v>904704046</v>
      </c>
      <c r="H3081" s="8">
        <v>0</v>
      </c>
      <c r="I3081" s="9">
        <f t="shared" si="101"/>
        <v>904704046</v>
      </c>
      <c r="J3081" s="8">
        <v>333699660</v>
      </c>
      <c r="K3081" s="10">
        <f t="shared" si="102"/>
        <v>0.36884952761668094</v>
      </c>
    </row>
    <row r="3082" spans="1:11" x14ac:dyDescent="0.25">
      <c r="A3082" s="7" t="s">
        <v>2299</v>
      </c>
      <c r="B3082" s="7" t="s">
        <v>9440</v>
      </c>
      <c r="C3082" s="7" t="s">
        <v>14066</v>
      </c>
      <c r="D3082" s="7" t="s">
        <v>14067</v>
      </c>
      <c r="E3082" s="7" t="s">
        <v>16588</v>
      </c>
      <c r="F3082" s="7" t="s">
        <v>22914</v>
      </c>
      <c r="G3082" s="8">
        <v>2916829</v>
      </c>
      <c r="H3082" s="8">
        <v>0</v>
      </c>
      <c r="I3082" s="9">
        <f t="shared" si="101"/>
        <v>2916829</v>
      </c>
      <c r="J3082" s="8">
        <v>2916829</v>
      </c>
      <c r="K3082" s="10">
        <f t="shared" si="102"/>
        <v>1</v>
      </c>
    </row>
    <row r="3083" spans="1:11" x14ac:dyDescent="0.25">
      <c r="A3083" s="7" t="s">
        <v>2300</v>
      </c>
      <c r="B3083" s="7" t="s">
        <v>9441</v>
      </c>
      <c r="C3083" s="7" t="s">
        <v>14028</v>
      </c>
      <c r="D3083" s="7" t="s">
        <v>14029</v>
      </c>
      <c r="E3083" s="7" t="s">
        <v>16589</v>
      </c>
      <c r="F3083" s="7" t="s">
        <v>22915</v>
      </c>
      <c r="G3083" s="8">
        <v>648184</v>
      </c>
      <c r="H3083" s="8">
        <v>0</v>
      </c>
      <c r="I3083" s="9">
        <f t="shared" si="101"/>
        <v>648184</v>
      </c>
      <c r="J3083" s="8">
        <v>648184</v>
      </c>
      <c r="K3083" s="10">
        <f t="shared" si="102"/>
        <v>1</v>
      </c>
    </row>
    <row r="3084" spans="1:11" x14ac:dyDescent="0.25">
      <c r="A3084" s="7" t="s">
        <v>2301</v>
      </c>
      <c r="B3084" s="7" t="s">
        <v>9442</v>
      </c>
      <c r="C3084" s="7" t="s">
        <v>14040</v>
      </c>
      <c r="D3084" s="7" t="s">
        <v>14041</v>
      </c>
      <c r="E3084" s="7" t="s">
        <v>16590</v>
      </c>
      <c r="F3084" s="7" t="s">
        <v>21908</v>
      </c>
      <c r="G3084" s="8">
        <v>8876038</v>
      </c>
      <c r="H3084" s="8">
        <v>0</v>
      </c>
      <c r="I3084" s="9">
        <f t="shared" si="101"/>
        <v>8876038</v>
      </c>
      <c r="J3084" s="8">
        <v>8876038</v>
      </c>
      <c r="K3084" s="10">
        <f t="shared" si="102"/>
        <v>1</v>
      </c>
    </row>
    <row r="3085" spans="1:11" x14ac:dyDescent="0.25">
      <c r="A3085" s="7" t="s">
        <v>2303</v>
      </c>
      <c r="B3085" s="7" t="s">
        <v>9444</v>
      </c>
      <c r="C3085" s="7" t="s">
        <v>14016</v>
      </c>
      <c r="D3085" s="7" t="s">
        <v>14017</v>
      </c>
      <c r="E3085" s="7" t="s">
        <v>16592</v>
      </c>
      <c r="F3085" s="7" t="s">
        <v>22917</v>
      </c>
      <c r="G3085" s="8">
        <v>9690000</v>
      </c>
      <c r="H3085" s="8">
        <v>0</v>
      </c>
      <c r="I3085" s="9">
        <f t="shared" si="101"/>
        <v>9690000</v>
      </c>
      <c r="J3085" s="8">
        <v>9690000</v>
      </c>
      <c r="K3085" s="10">
        <f t="shared" si="102"/>
        <v>1</v>
      </c>
    </row>
    <row r="3086" spans="1:11" x14ac:dyDescent="0.25">
      <c r="A3086" s="7" t="s">
        <v>2304</v>
      </c>
      <c r="B3086" s="7" t="s">
        <v>9445</v>
      </c>
      <c r="C3086" s="7" t="s">
        <v>14016</v>
      </c>
      <c r="D3086" s="7" t="s">
        <v>14017</v>
      </c>
      <c r="E3086" s="7" t="s">
        <v>16593</v>
      </c>
      <c r="F3086" s="7" t="s">
        <v>22918</v>
      </c>
      <c r="G3086" s="8">
        <v>11590000</v>
      </c>
      <c r="H3086" s="8">
        <v>0</v>
      </c>
      <c r="I3086" s="9">
        <f t="shared" si="101"/>
        <v>11590000</v>
      </c>
      <c r="J3086" s="8">
        <v>9025000</v>
      </c>
      <c r="K3086" s="10">
        <f t="shared" si="102"/>
        <v>0.77868852459016391</v>
      </c>
    </row>
    <row r="3087" spans="1:11" x14ac:dyDescent="0.25">
      <c r="A3087" s="7" t="s">
        <v>2305</v>
      </c>
      <c r="B3087" s="7" t="s">
        <v>9446</v>
      </c>
      <c r="C3087" s="7" t="s">
        <v>14016</v>
      </c>
      <c r="D3087" s="7" t="s">
        <v>14017</v>
      </c>
      <c r="E3087" s="7" t="s">
        <v>16594</v>
      </c>
      <c r="F3087" s="7" t="s">
        <v>22919</v>
      </c>
      <c r="G3087" s="8">
        <v>9800000</v>
      </c>
      <c r="H3087" s="8">
        <v>0</v>
      </c>
      <c r="I3087" s="9">
        <f t="shared" si="101"/>
        <v>9800000</v>
      </c>
      <c r="J3087" s="8">
        <v>9800000</v>
      </c>
      <c r="K3087" s="10">
        <f t="shared" si="102"/>
        <v>1</v>
      </c>
    </row>
    <row r="3088" spans="1:11" x14ac:dyDescent="0.25">
      <c r="A3088" s="7" t="s">
        <v>2306</v>
      </c>
      <c r="B3088" s="7" t="s">
        <v>9447</v>
      </c>
      <c r="C3088" s="7" t="s">
        <v>14016</v>
      </c>
      <c r="D3088" s="7" t="s">
        <v>14017</v>
      </c>
      <c r="E3088" s="7" t="s">
        <v>16595</v>
      </c>
      <c r="F3088" s="7" t="s">
        <v>22920</v>
      </c>
      <c r="G3088" s="8">
        <v>5135000</v>
      </c>
      <c r="H3088" s="8">
        <v>0</v>
      </c>
      <c r="I3088" s="9">
        <f t="shared" si="101"/>
        <v>5135000</v>
      </c>
      <c r="J3088" s="8">
        <v>4680000</v>
      </c>
      <c r="K3088" s="10">
        <f t="shared" si="102"/>
        <v>0.91139240506329111</v>
      </c>
    </row>
    <row r="3089" spans="1:12" x14ac:dyDescent="0.25">
      <c r="A3089" s="7" t="s">
        <v>2307</v>
      </c>
      <c r="B3089" s="7" t="s">
        <v>9448</v>
      </c>
      <c r="C3089" s="7" t="s">
        <v>14016</v>
      </c>
      <c r="D3089" s="7" t="s">
        <v>14017</v>
      </c>
      <c r="E3089" s="7" t="s">
        <v>16596</v>
      </c>
      <c r="F3089" s="7" t="s">
        <v>22921</v>
      </c>
      <c r="G3089" s="8">
        <v>12533333</v>
      </c>
      <c r="H3089" s="8">
        <v>0</v>
      </c>
      <c r="I3089" s="9">
        <f t="shared" si="101"/>
        <v>12533333</v>
      </c>
      <c r="J3089" s="8">
        <v>12533333</v>
      </c>
      <c r="K3089" s="10">
        <f t="shared" si="102"/>
        <v>1</v>
      </c>
    </row>
    <row r="3090" spans="1:12" x14ac:dyDescent="0.25">
      <c r="A3090" s="7" t="s">
        <v>2308</v>
      </c>
      <c r="B3090" s="7" t="s">
        <v>9449</v>
      </c>
      <c r="C3090" s="7" t="s">
        <v>14016</v>
      </c>
      <c r="D3090" s="7" t="s">
        <v>14017</v>
      </c>
      <c r="E3090" s="7" t="s">
        <v>16597</v>
      </c>
      <c r="F3090" s="7" t="s">
        <v>22922</v>
      </c>
      <c r="G3090" s="8">
        <v>10000000</v>
      </c>
      <c r="H3090" s="8">
        <v>2000000</v>
      </c>
      <c r="I3090" s="9">
        <f t="shared" si="101"/>
        <v>8000000</v>
      </c>
      <c r="J3090" s="8">
        <v>8000000</v>
      </c>
      <c r="K3090" s="10">
        <f t="shared" si="102"/>
        <v>1</v>
      </c>
    </row>
    <row r="3091" spans="1:12" x14ac:dyDescent="0.25">
      <c r="A3091" s="7" t="s">
        <v>2309</v>
      </c>
      <c r="B3091" s="7" t="s">
        <v>9450</v>
      </c>
      <c r="C3091" s="7" t="s">
        <v>14016</v>
      </c>
      <c r="D3091" s="7" t="s">
        <v>14017</v>
      </c>
      <c r="E3091" s="7" t="s">
        <v>16598</v>
      </c>
      <c r="F3091" s="7" t="s">
        <v>22923</v>
      </c>
      <c r="G3091" s="8">
        <v>8000000</v>
      </c>
      <c r="H3091" s="8">
        <v>0</v>
      </c>
      <c r="I3091" s="9">
        <f t="shared" si="101"/>
        <v>8000000</v>
      </c>
      <c r="J3091" s="8">
        <v>8000000</v>
      </c>
      <c r="K3091" s="10">
        <f t="shared" si="102"/>
        <v>1</v>
      </c>
    </row>
    <row r="3092" spans="1:12" x14ac:dyDescent="0.25">
      <c r="A3092" s="7" t="s">
        <v>2310</v>
      </c>
      <c r="B3092" s="7" t="s">
        <v>9451</v>
      </c>
      <c r="C3092" s="7" t="s">
        <v>14016</v>
      </c>
      <c r="D3092" s="7" t="s">
        <v>14017</v>
      </c>
      <c r="E3092" s="7" t="s">
        <v>16599</v>
      </c>
      <c r="F3092" s="7" t="s">
        <v>22924</v>
      </c>
      <c r="G3092" s="8">
        <v>6846667</v>
      </c>
      <c r="H3092" s="8">
        <v>0</v>
      </c>
      <c r="I3092" s="9">
        <f t="shared" si="101"/>
        <v>6846667</v>
      </c>
      <c r="J3092" s="8">
        <v>6846667</v>
      </c>
      <c r="K3092" s="10">
        <f t="shared" si="102"/>
        <v>1</v>
      </c>
    </row>
    <row r="3093" spans="1:12" x14ac:dyDescent="0.25">
      <c r="A3093" s="7" t="s">
        <v>2311</v>
      </c>
      <c r="B3093" s="7" t="s">
        <v>9452</v>
      </c>
      <c r="C3093" s="7" t="s">
        <v>14016</v>
      </c>
      <c r="D3093" s="7" t="s">
        <v>14017</v>
      </c>
      <c r="E3093" s="7" t="s">
        <v>16600</v>
      </c>
      <c r="F3093" s="7" t="s">
        <v>22925</v>
      </c>
      <c r="G3093" s="8">
        <v>6846667</v>
      </c>
      <c r="H3093" s="8">
        <v>0</v>
      </c>
      <c r="I3093" s="9">
        <f t="shared" si="101"/>
        <v>6846667</v>
      </c>
      <c r="J3093" s="8">
        <v>6846667</v>
      </c>
      <c r="K3093" s="10">
        <f t="shared" si="102"/>
        <v>1</v>
      </c>
    </row>
    <row r="3094" spans="1:12" x14ac:dyDescent="0.25">
      <c r="A3094" s="7" t="s">
        <v>2312</v>
      </c>
      <c r="B3094" s="7" t="s">
        <v>9453</v>
      </c>
      <c r="C3094" s="7" t="s">
        <v>14016</v>
      </c>
      <c r="D3094" s="7" t="s">
        <v>14017</v>
      </c>
      <c r="E3094" s="7" t="s">
        <v>16601</v>
      </c>
      <c r="F3094" s="7" t="s">
        <v>22926</v>
      </c>
      <c r="G3094" s="8">
        <v>15546667</v>
      </c>
      <c r="H3094" s="8">
        <v>15546667</v>
      </c>
      <c r="I3094" s="9">
        <f t="shared" si="101"/>
        <v>0</v>
      </c>
      <c r="J3094" s="8">
        <v>0</v>
      </c>
      <c r="K3094" s="10">
        <v>0</v>
      </c>
    </row>
    <row r="3095" spans="1:12" x14ac:dyDescent="0.25">
      <c r="A3095" s="7" t="s">
        <v>2314</v>
      </c>
      <c r="B3095" s="7" t="s">
        <v>9455</v>
      </c>
      <c r="C3095" s="7" t="s">
        <v>14068</v>
      </c>
      <c r="D3095" s="7" t="s">
        <v>14069</v>
      </c>
      <c r="E3095" s="7" t="s">
        <v>16603</v>
      </c>
      <c r="F3095" s="7" t="s">
        <v>22927</v>
      </c>
      <c r="G3095" s="8">
        <v>113480</v>
      </c>
      <c r="H3095" s="8">
        <v>0</v>
      </c>
      <c r="I3095" s="9">
        <f t="shared" si="101"/>
        <v>113480</v>
      </c>
      <c r="J3095" s="8">
        <v>0</v>
      </c>
      <c r="K3095" s="10">
        <f t="shared" si="102"/>
        <v>0</v>
      </c>
    </row>
    <row r="3096" spans="1:12" x14ac:dyDescent="0.25">
      <c r="A3096" s="7" t="s">
        <v>2315</v>
      </c>
      <c r="B3096" s="7" t="s">
        <v>9456</v>
      </c>
      <c r="C3096" s="7" t="s">
        <v>14062</v>
      </c>
      <c r="D3096" s="7" t="s">
        <v>14063</v>
      </c>
      <c r="E3096" s="7" t="s">
        <v>16604</v>
      </c>
      <c r="F3096" s="7" t="s">
        <v>22928</v>
      </c>
      <c r="G3096" s="8">
        <v>1</v>
      </c>
      <c r="H3096" s="8">
        <v>1</v>
      </c>
      <c r="I3096" s="9">
        <f t="shared" si="101"/>
        <v>0</v>
      </c>
      <c r="J3096" s="8">
        <v>0</v>
      </c>
      <c r="K3096" s="10">
        <v>0</v>
      </c>
      <c r="L3096" s="2">
        <f>+J3096-K3096</f>
        <v>0</v>
      </c>
    </row>
    <row r="3097" spans="1:12" x14ac:dyDescent="0.25">
      <c r="A3097" s="7" t="s">
        <v>2316</v>
      </c>
      <c r="B3097" s="7" t="s">
        <v>9457</v>
      </c>
      <c r="C3097" s="7" t="s">
        <v>14016</v>
      </c>
      <c r="D3097" s="7" t="s">
        <v>14017</v>
      </c>
      <c r="E3097" s="7" t="s">
        <v>16605</v>
      </c>
      <c r="F3097" s="7" t="s">
        <v>22929</v>
      </c>
      <c r="G3097" s="8">
        <v>9025000</v>
      </c>
      <c r="H3097" s="8">
        <v>0</v>
      </c>
      <c r="I3097" s="9">
        <f t="shared" si="101"/>
        <v>9025000</v>
      </c>
      <c r="J3097" s="8">
        <v>9025000</v>
      </c>
      <c r="K3097" s="10">
        <f t="shared" si="102"/>
        <v>1</v>
      </c>
    </row>
    <row r="3098" spans="1:12" x14ac:dyDescent="0.25">
      <c r="A3098" s="7" t="s">
        <v>2317</v>
      </c>
      <c r="B3098" s="7" t="s">
        <v>9458</v>
      </c>
      <c r="C3098" s="7" t="s">
        <v>14016</v>
      </c>
      <c r="D3098" s="7" t="s">
        <v>14017</v>
      </c>
      <c r="E3098" s="7" t="s">
        <v>16606</v>
      </c>
      <c r="F3098" s="7" t="s">
        <v>22930</v>
      </c>
      <c r="G3098" s="8">
        <v>9025000</v>
      </c>
      <c r="H3098" s="8">
        <v>0</v>
      </c>
      <c r="I3098" s="9">
        <f t="shared" si="101"/>
        <v>9025000</v>
      </c>
      <c r="J3098" s="8">
        <v>9025000</v>
      </c>
      <c r="K3098" s="10">
        <f t="shared" si="102"/>
        <v>1</v>
      </c>
    </row>
    <row r="3099" spans="1:12" x14ac:dyDescent="0.25">
      <c r="A3099" s="7" t="s">
        <v>2318</v>
      </c>
      <c r="B3099" s="7" t="s">
        <v>9459</v>
      </c>
      <c r="C3099" s="7" t="s">
        <v>14072</v>
      </c>
      <c r="D3099" s="7" t="s">
        <v>14073</v>
      </c>
      <c r="E3099" s="7" t="s">
        <v>16607</v>
      </c>
      <c r="F3099" s="7" t="s">
        <v>21406</v>
      </c>
      <c r="G3099" s="8">
        <v>427356804</v>
      </c>
      <c r="H3099" s="8">
        <v>0</v>
      </c>
      <c r="I3099" s="9">
        <f t="shared" si="101"/>
        <v>427356804</v>
      </c>
      <c r="J3099" s="8">
        <v>355689089</v>
      </c>
      <c r="K3099" s="10">
        <f t="shared" si="102"/>
        <v>0.83230004921133771</v>
      </c>
    </row>
    <row r="3100" spans="1:12" x14ac:dyDescent="0.25">
      <c r="A3100" s="7" t="s">
        <v>2319</v>
      </c>
      <c r="B3100" s="7" t="s">
        <v>9460</v>
      </c>
      <c r="C3100" s="7" t="s">
        <v>14016</v>
      </c>
      <c r="D3100" s="7" t="s">
        <v>14017</v>
      </c>
      <c r="E3100" s="7" t="s">
        <v>16608</v>
      </c>
      <c r="F3100" s="7" t="s">
        <v>22931</v>
      </c>
      <c r="G3100" s="8">
        <v>9025000</v>
      </c>
      <c r="H3100" s="8">
        <v>0</v>
      </c>
      <c r="I3100" s="9">
        <f t="shared" si="101"/>
        <v>9025000</v>
      </c>
      <c r="J3100" s="8">
        <v>9025000</v>
      </c>
      <c r="K3100" s="10">
        <f t="shared" si="102"/>
        <v>1</v>
      </c>
    </row>
    <row r="3101" spans="1:12" x14ac:dyDescent="0.25">
      <c r="A3101" s="7" t="s">
        <v>2320</v>
      </c>
      <c r="B3101" s="7" t="s">
        <v>9461</v>
      </c>
      <c r="C3101" s="7" t="s">
        <v>14016</v>
      </c>
      <c r="D3101" s="7" t="s">
        <v>14017</v>
      </c>
      <c r="E3101" s="7" t="s">
        <v>16609</v>
      </c>
      <c r="F3101" s="7" t="s">
        <v>22932</v>
      </c>
      <c r="G3101" s="8">
        <v>3705000</v>
      </c>
      <c r="H3101" s="8">
        <v>0</v>
      </c>
      <c r="I3101" s="9">
        <f t="shared" si="101"/>
        <v>3705000</v>
      </c>
      <c r="J3101" s="8">
        <v>3315000</v>
      </c>
      <c r="K3101" s="10">
        <f t="shared" si="102"/>
        <v>0.89473684210526316</v>
      </c>
    </row>
    <row r="3102" spans="1:12" x14ac:dyDescent="0.25">
      <c r="A3102" s="7" t="s">
        <v>2321</v>
      </c>
      <c r="B3102" s="7" t="s">
        <v>9462</v>
      </c>
      <c r="C3102" s="7" t="s">
        <v>14016</v>
      </c>
      <c r="D3102" s="7" t="s">
        <v>14017</v>
      </c>
      <c r="E3102" s="7" t="s">
        <v>16610</v>
      </c>
      <c r="F3102" s="7" t="s">
        <v>22933</v>
      </c>
      <c r="G3102" s="8">
        <v>18983333</v>
      </c>
      <c r="H3102" s="8">
        <v>0</v>
      </c>
      <c r="I3102" s="9">
        <f t="shared" si="101"/>
        <v>18983333</v>
      </c>
      <c r="J3102" s="8">
        <v>18983333</v>
      </c>
      <c r="K3102" s="10">
        <f t="shared" si="102"/>
        <v>1</v>
      </c>
    </row>
    <row r="3103" spans="1:12" x14ac:dyDescent="0.25">
      <c r="A3103" s="7" t="s">
        <v>2322</v>
      </c>
      <c r="B3103" s="7" t="s">
        <v>9463</v>
      </c>
      <c r="C3103" s="7" t="s">
        <v>14016</v>
      </c>
      <c r="D3103" s="7" t="s">
        <v>14017</v>
      </c>
      <c r="E3103" s="7" t="s">
        <v>16611</v>
      </c>
      <c r="F3103" s="7" t="s">
        <v>22934</v>
      </c>
      <c r="G3103" s="8">
        <v>11050000</v>
      </c>
      <c r="H3103" s="8">
        <v>0</v>
      </c>
      <c r="I3103" s="9">
        <f t="shared" si="101"/>
        <v>11050000</v>
      </c>
      <c r="J3103" s="8">
        <v>7605000</v>
      </c>
      <c r="K3103" s="10">
        <f t="shared" si="102"/>
        <v>0.68823529411764706</v>
      </c>
    </row>
    <row r="3104" spans="1:12" x14ac:dyDescent="0.25">
      <c r="A3104" s="7" t="s">
        <v>2323</v>
      </c>
      <c r="B3104" s="7" t="s">
        <v>9464</v>
      </c>
      <c r="C3104" s="7" t="s">
        <v>14016</v>
      </c>
      <c r="D3104" s="7" t="s">
        <v>14017</v>
      </c>
      <c r="E3104" s="7" t="s">
        <v>16612</v>
      </c>
      <c r="F3104" s="7" t="s">
        <v>22935</v>
      </c>
      <c r="G3104" s="8">
        <v>10790000</v>
      </c>
      <c r="H3104" s="8">
        <v>0</v>
      </c>
      <c r="I3104" s="9">
        <f t="shared" si="101"/>
        <v>10790000</v>
      </c>
      <c r="J3104" s="8">
        <v>9230000</v>
      </c>
      <c r="K3104" s="10">
        <f t="shared" si="102"/>
        <v>0.85542168674698793</v>
      </c>
    </row>
    <row r="3105" spans="1:11" x14ac:dyDescent="0.25">
      <c r="A3105" s="7" t="s">
        <v>2325</v>
      </c>
      <c r="B3105" s="7" t="s">
        <v>9466</v>
      </c>
      <c r="C3105" s="7" t="s">
        <v>14072</v>
      </c>
      <c r="D3105" s="7" t="s">
        <v>14073</v>
      </c>
      <c r="E3105" s="7" t="s">
        <v>16614</v>
      </c>
      <c r="F3105" s="7" t="s">
        <v>21369</v>
      </c>
      <c r="G3105" s="8">
        <v>61476796</v>
      </c>
      <c r="H3105" s="8">
        <v>0</v>
      </c>
      <c r="I3105" s="9">
        <f t="shared" si="101"/>
        <v>61476796</v>
      </c>
      <c r="J3105" s="8">
        <v>0</v>
      </c>
      <c r="K3105" s="10">
        <f t="shared" si="102"/>
        <v>0</v>
      </c>
    </row>
    <row r="3106" spans="1:11" x14ac:dyDescent="0.25">
      <c r="A3106" s="7" t="s">
        <v>2325</v>
      </c>
      <c r="B3106" s="7" t="s">
        <v>9466</v>
      </c>
      <c r="C3106" s="7" t="s">
        <v>14072</v>
      </c>
      <c r="D3106" s="7" t="s">
        <v>14073</v>
      </c>
      <c r="E3106" s="7" t="s">
        <v>16614</v>
      </c>
      <c r="F3106" s="7" t="s">
        <v>21369</v>
      </c>
      <c r="G3106" s="8">
        <v>211874897</v>
      </c>
      <c r="H3106" s="8">
        <v>0</v>
      </c>
      <c r="I3106" s="9">
        <f t="shared" si="101"/>
        <v>211874897</v>
      </c>
      <c r="J3106" s="8">
        <v>0</v>
      </c>
      <c r="K3106" s="10">
        <f t="shared" si="102"/>
        <v>0</v>
      </c>
    </row>
    <row r="3107" spans="1:11" x14ac:dyDescent="0.25">
      <c r="A3107" s="7" t="s">
        <v>2326</v>
      </c>
      <c r="B3107" s="7" t="s">
        <v>9467</v>
      </c>
      <c r="C3107" s="7" t="s">
        <v>14016</v>
      </c>
      <c r="D3107" s="7" t="s">
        <v>14017</v>
      </c>
      <c r="E3107" s="7" t="s">
        <v>16615</v>
      </c>
      <c r="F3107" s="7" t="s">
        <v>22937</v>
      </c>
      <c r="G3107" s="8">
        <v>3813333</v>
      </c>
      <c r="H3107" s="8">
        <v>0</v>
      </c>
      <c r="I3107" s="9">
        <f t="shared" si="101"/>
        <v>3813333</v>
      </c>
      <c r="J3107" s="8">
        <v>3813333</v>
      </c>
      <c r="K3107" s="10">
        <f t="shared" si="102"/>
        <v>1</v>
      </c>
    </row>
    <row r="3108" spans="1:11" x14ac:dyDescent="0.25">
      <c r="A3108" s="7" t="s">
        <v>2327</v>
      </c>
      <c r="B3108" s="7" t="s">
        <v>9468</v>
      </c>
      <c r="C3108" s="7" t="s">
        <v>14016</v>
      </c>
      <c r="D3108" s="7" t="s">
        <v>14017</v>
      </c>
      <c r="E3108" s="7" t="s">
        <v>16616</v>
      </c>
      <c r="F3108" s="7" t="s">
        <v>22938</v>
      </c>
      <c r="G3108" s="8">
        <v>2107333</v>
      </c>
      <c r="H3108" s="8">
        <v>0</v>
      </c>
      <c r="I3108" s="9">
        <f t="shared" si="101"/>
        <v>2107333</v>
      </c>
      <c r="J3108" s="8">
        <v>2107333</v>
      </c>
      <c r="K3108" s="10">
        <f t="shared" si="102"/>
        <v>1</v>
      </c>
    </row>
    <row r="3109" spans="1:11" x14ac:dyDescent="0.25">
      <c r="A3109" s="7" t="s">
        <v>2328</v>
      </c>
      <c r="B3109" s="7" t="s">
        <v>9469</v>
      </c>
      <c r="C3109" s="7" t="s">
        <v>14016</v>
      </c>
      <c r="D3109" s="7" t="s">
        <v>14017</v>
      </c>
      <c r="E3109" s="7" t="s">
        <v>16617</v>
      </c>
      <c r="F3109" s="7" t="s">
        <v>22939</v>
      </c>
      <c r="G3109" s="8">
        <v>9025000</v>
      </c>
      <c r="H3109" s="8">
        <v>0</v>
      </c>
      <c r="I3109" s="9">
        <f t="shared" si="101"/>
        <v>9025000</v>
      </c>
      <c r="J3109" s="8">
        <v>6270000</v>
      </c>
      <c r="K3109" s="10">
        <f t="shared" si="102"/>
        <v>0.69473684210526321</v>
      </c>
    </row>
    <row r="3110" spans="1:11" x14ac:dyDescent="0.25">
      <c r="A3110" s="7" t="s">
        <v>2329</v>
      </c>
      <c r="B3110" s="7" t="s">
        <v>9470</v>
      </c>
      <c r="C3110" s="7" t="s">
        <v>14016</v>
      </c>
      <c r="D3110" s="7" t="s">
        <v>14017</v>
      </c>
      <c r="E3110" s="7" t="s">
        <v>16618</v>
      </c>
      <c r="F3110" s="7" t="s">
        <v>22940</v>
      </c>
      <c r="G3110" s="8">
        <v>9216667</v>
      </c>
      <c r="H3110" s="8">
        <v>0</v>
      </c>
      <c r="I3110" s="9">
        <f t="shared" si="101"/>
        <v>9216667</v>
      </c>
      <c r="J3110" s="8">
        <v>9216667</v>
      </c>
      <c r="K3110" s="10">
        <f t="shared" si="102"/>
        <v>1</v>
      </c>
    </row>
    <row r="3111" spans="1:11" x14ac:dyDescent="0.25">
      <c r="A3111" s="7" t="s">
        <v>2330</v>
      </c>
      <c r="B3111" s="7" t="s">
        <v>9471</v>
      </c>
      <c r="C3111" s="7" t="s">
        <v>14016</v>
      </c>
      <c r="D3111" s="7" t="s">
        <v>14017</v>
      </c>
      <c r="E3111" s="7" t="s">
        <v>16619</v>
      </c>
      <c r="F3111" s="7" t="s">
        <v>22941</v>
      </c>
      <c r="G3111" s="8">
        <v>24533333</v>
      </c>
      <c r="H3111" s="8">
        <v>0</v>
      </c>
      <c r="I3111" s="9">
        <f t="shared" si="101"/>
        <v>24533333</v>
      </c>
      <c r="J3111" s="8">
        <v>24533333</v>
      </c>
      <c r="K3111" s="10">
        <f t="shared" si="102"/>
        <v>1</v>
      </c>
    </row>
    <row r="3112" spans="1:11" x14ac:dyDescent="0.25">
      <c r="A3112" s="7" t="s">
        <v>2331</v>
      </c>
      <c r="B3112" s="7" t="s">
        <v>9472</v>
      </c>
      <c r="C3112" s="7" t="s">
        <v>14016</v>
      </c>
      <c r="D3112" s="7" t="s">
        <v>14017</v>
      </c>
      <c r="E3112" s="7" t="s">
        <v>16620</v>
      </c>
      <c r="F3112" s="7" t="s">
        <v>22942</v>
      </c>
      <c r="G3112" s="8">
        <v>9025000</v>
      </c>
      <c r="H3112" s="8">
        <v>0</v>
      </c>
      <c r="I3112" s="9">
        <f t="shared" si="101"/>
        <v>9025000</v>
      </c>
      <c r="J3112" s="8">
        <v>9025000</v>
      </c>
      <c r="K3112" s="10">
        <f t="shared" si="102"/>
        <v>1</v>
      </c>
    </row>
    <row r="3113" spans="1:11" x14ac:dyDescent="0.25">
      <c r="A3113" s="7" t="s">
        <v>2332</v>
      </c>
      <c r="B3113" s="7" t="s">
        <v>9473</v>
      </c>
      <c r="C3113" s="7" t="s">
        <v>14016</v>
      </c>
      <c r="D3113" s="7" t="s">
        <v>14017</v>
      </c>
      <c r="E3113" s="7" t="s">
        <v>16621</v>
      </c>
      <c r="F3113" s="7" t="s">
        <v>22943</v>
      </c>
      <c r="G3113" s="8">
        <v>12366667</v>
      </c>
      <c r="H3113" s="8">
        <v>0</v>
      </c>
      <c r="I3113" s="9">
        <f t="shared" si="101"/>
        <v>12366667</v>
      </c>
      <c r="J3113" s="8">
        <v>9216667</v>
      </c>
      <c r="K3113" s="10">
        <f t="shared" si="102"/>
        <v>0.74528302573361116</v>
      </c>
    </row>
    <row r="3114" spans="1:11" x14ac:dyDescent="0.25">
      <c r="A3114" s="7" t="s">
        <v>2333</v>
      </c>
      <c r="B3114" s="7" t="s">
        <v>9474</v>
      </c>
      <c r="C3114" s="7" t="s">
        <v>14016</v>
      </c>
      <c r="D3114" s="7" t="s">
        <v>14017</v>
      </c>
      <c r="E3114" s="7" t="s">
        <v>16622</v>
      </c>
      <c r="F3114" s="7" t="s">
        <v>22944</v>
      </c>
      <c r="G3114" s="8">
        <v>13775000</v>
      </c>
      <c r="H3114" s="8">
        <v>0</v>
      </c>
      <c r="I3114" s="9">
        <f t="shared" si="101"/>
        <v>13775000</v>
      </c>
      <c r="J3114" s="8">
        <v>9025000</v>
      </c>
      <c r="K3114" s="10">
        <f t="shared" si="102"/>
        <v>0.65517241379310343</v>
      </c>
    </row>
    <row r="3115" spans="1:11" x14ac:dyDescent="0.25">
      <c r="A3115" s="7" t="s">
        <v>2334</v>
      </c>
      <c r="B3115" s="7" t="s">
        <v>9475</v>
      </c>
      <c r="C3115" s="7" t="s">
        <v>14016</v>
      </c>
      <c r="D3115" s="7" t="s">
        <v>14017</v>
      </c>
      <c r="E3115" s="7" t="s">
        <v>16623</v>
      </c>
      <c r="F3115" s="7" t="s">
        <v>22945</v>
      </c>
      <c r="G3115" s="8">
        <v>8075000</v>
      </c>
      <c r="H3115" s="8">
        <v>0</v>
      </c>
      <c r="I3115" s="9">
        <f t="shared" si="101"/>
        <v>8075000</v>
      </c>
      <c r="J3115" s="8">
        <v>5700000</v>
      </c>
      <c r="K3115" s="10">
        <f t="shared" si="102"/>
        <v>0.70588235294117652</v>
      </c>
    </row>
    <row r="3116" spans="1:11" x14ac:dyDescent="0.25">
      <c r="A3116" s="7" t="s">
        <v>2337</v>
      </c>
      <c r="B3116" s="7" t="s">
        <v>9478</v>
      </c>
      <c r="C3116" s="7" t="s">
        <v>14016</v>
      </c>
      <c r="D3116" s="7" t="s">
        <v>14017</v>
      </c>
      <c r="E3116" s="7" t="s">
        <v>16626</v>
      </c>
      <c r="F3116" s="7" t="s">
        <v>22947</v>
      </c>
      <c r="G3116" s="8">
        <v>9025000</v>
      </c>
      <c r="H3116" s="8">
        <v>0</v>
      </c>
      <c r="I3116" s="9">
        <f t="shared" si="101"/>
        <v>9025000</v>
      </c>
      <c r="J3116" s="8">
        <v>9025000</v>
      </c>
      <c r="K3116" s="10">
        <f t="shared" si="102"/>
        <v>1</v>
      </c>
    </row>
    <row r="3117" spans="1:11" x14ac:dyDescent="0.25">
      <c r="A3117" s="7" t="s">
        <v>2338</v>
      </c>
      <c r="B3117" s="7" t="s">
        <v>9479</v>
      </c>
      <c r="C3117" s="7" t="s">
        <v>14016</v>
      </c>
      <c r="D3117" s="7" t="s">
        <v>14017</v>
      </c>
      <c r="E3117" s="7" t="s">
        <v>16627</v>
      </c>
      <c r="F3117" s="7" t="s">
        <v>22948</v>
      </c>
      <c r="G3117" s="8">
        <v>13870000</v>
      </c>
      <c r="H3117" s="8">
        <v>0</v>
      </c>
      <c r="I3117" s="9">
        <f t="shared" si="101"/>
        <v>13870000</v>
      </c>
      <c r="J3117" s="8">
        <v>4275000</v>
      </c>
      <c r="K3117" s="10">
        <f t="shared" si="102"/>
        <v>0.30821917808219179</v>
      </c>
    </row>
    <row r="3118" spans="1:11" x14ac:dyDescent="0.25">
      <c r="A3118" s="7" t="s">
        <v>2339</v>
      </c>
      <c r="B3118" s="7" t="s">
        <v>9480</v>
      </c>
      <c r="C3118" s="7" t="s">
        <v>14016</v>
      </c>
      <c r="D3118" s="7" t="s">
        <v>14017</v>
      </c>
      <c r="E3118" s="7" t="s">
        <v>16628</v>
      </c>
      <c r="F3118" s="7" t="s">
        <v>22949</v>
      </c>
      <c r="G3118" s="8">
        <v>6846667</v>
      </c>
      <c r="H3118" s="8">
        <v>0</v>
      </c>
      <c r="I3118" s="9">
        <f t="shared" si="101"/>
        <v>6846667</v>
      </c>
      <c r="J3118" s="8">
        <v>6846667</v>
      </c>
      <c r="K3118" s="10">
        <f t="shared" si="102"/>
        <v>1</v>
      </c>
    </row>
    <row r="3119" spans="1:11" x14ac:dyDescent="0.25">
      <c r="A3119" s="7" t="s">
        <v>2340</v>
      </c>
      <c r="B3119" s="7" t="s">
        <v>9481</v>
      </c>
      <c r="C3119" s="7" t="s">
        <v>14016</v>
      </c>
      <c r="D3119" s="7" t="s">
        <v>14017</v>
      </c>
      <c r="E3119" s="7" t="s">
        <v>16629</v>
      </c>
      <c r="F3119" s="7" t="s">
        <v>22950</v>
      </c>
      <c r="G3119" s="8">
        <v>6846667</v>
      </c>
      <c r="H3119" s="8">
        <v>0</v>
      </c>
      <c r="I3119" s="9">
        <f t="shared" si="101"/>
        <v>6846667</v>
      </c>
      <c r="J3119" s="8">
        <v>6846667</v>
      </c>
      <c r="K3119" s="10">
        <f t="shared" si="102"/>
        <v>1</v>
      </c>
    </row>
    <row r="3120" spans="1:11" x14ac:dyDescent="0.25">
      <c r="A3120" s="7" t="s">
        <v>2341</v>
      </c>
      <c r="B3120" s="7" t="s">
        <v>9482</v>
      </c>
      <c r="C3120" s="7" t="s">
        <v>14028</v>
      </c>
      <c r="D3120" s="7" t="s">
        <v>14029</v>
      </c>
      <c r="E3120" s="7" t="s">
        <v>16630</v>
      </c>
      <c r="F3120" s="7" t="s">
        <v>22951</v>
      </c>
      <c r="G3120" s="8">
        <v>39412253</v>
      </c>
      <c r="H3120" s="8">
        <v>0</v>
      </c>
      <c r="I3120" s="9">
        <f t="shared" si="101"/>
        <v>39412253</v>
      </c>
      <c r="J3120" s="8">
        <v>39412253</v>
      </c>
      <c r="K3120" s="10">
        <f t="shared" si="102"/>
        <v>1</v>
      </c>
    </row>
    <row r="3121" spans="1:11" x14ac:dyDescent="0.25">
      <c r="A3121" s="7" t="s">
        <v>2342</v>
      </c>
      <c r="B3121" s="7" t="s">
        <v>9483</v>
      </c>
      <c r="C3121" s="7" t="s">
        <v>14016</v>
      </c>
      <c r="D3121" s="7" t="s">
        <v>14017</v>
      </c>
      <c r="E3121" s="7" t="s">
        <v>16631</v>
      </c>
      <c r="F3121" s="7" t="s">
        <v>21250</v>
      </c>
      <c r="G3121" s="8">
        <v>10335000</v>
      </c>
      <c r="H3121" s="8">
        <v>0</v>
      </c>
      <c r="I3121" s="9">
        <f t="shared" si="101"/>
        <v>10335000</v>
      </c>
      <c r="J3121" s="8">
        <v>7995000</v>
      </c>
      <c r="K3121" s="10">
        <f t="shared" si="102"/>
        <v>0.77358490566037741</v>
      </c>
    </row>
    <row r="3122" spans="1:11" x14ac:dyDescent="0.25">
      <c r="A3122" s="7" t="s">
        <v>2343</v>
      </c>
      <c r="B3122" s="7" t="s">
        <v>9484</v>
      </c>
      <c r="C3122" s="7" t="s">
        <v>14016</v>
      </c>
      <c r="D3122" s="7" t="s">
        <v>14017</v>
      </c>
      <c r="E3122" s="7" t="s">
        <v>16632</v>
      </c>
      <c r="F3122" s="7" t="s">
        <v>22952</v>
      </c>
      <c r="G3122" s="8">
        <v>9025000</v>
      </c>
      <c r="H3122" s="8">
        <v>0</v>
      </c>
      <c r="I3122" s="9">
        <f t="shared" si="101"/>
        <v>9025000</v>
      </c>
      <c r="J3122" s="8">
        <v>9025000</v>
      </c>
      <c r="K3122" s="10">
        <f t="shared" si="102"/>
        <v>1</v>
      </c>
    </row>
    <row r="3123" spans="1:11" x14ac:dyDescent="0.25">
      <c r="A3123" s="7" t="s">
        <v>2344</v>
      </c>
      <c r="B3123" s="7" t="s">
        <v>9485</v>
      </c>
      <c r="C3123" s="7" t="s">
        <v>14016</v>
      </c>
      <c r="D3123" s="7" t="s">
        <v>14017</v>
      </c>
      <c r="E3123" s="7" t="s">
        <v>16633</v>
      </c>
      <c r="F3123" s="7" t="s">
        <v>22953</v>
      </c>
      <c r="G3123" s="8">
        <v>9025000</v>
      </c>
      <c r="H3123" s="8">
        <v>0</v>
      </c>
      <c r="I3123" s="9">
        <f t="shared" si="101"/>
        <v>9025000</v>
      </c>
      <c r="J3123" s="8">
        <v>9025000</v>
      </c>
      <c r="K3123" s="10">
        <f t="shared" si="102"/>
        <v>1</v>
      </c>
    </row>
    <row r="3124" spans="1:11" x14ac:dyDescent="0.25">
      <c r="A3124" s="7" t="s">
        <v>2345</v>
      </c>
      <c r="B3124" s="7" t="s">
        <v>9486</v>
      </c>
      <c r="C3124" s="7" t="s">
        <v>14016</v>
      </c>
      <c r="D3124" s="7" t="s">
        <v>14017</v>
      </c>
      <c r="E3124" s="7" t="s">
        <v>16634</v>
      </c>
      <c r="F3124" s="7" t="s">
        <v>22954</v>
      </c>
      <c r="G3124" s="8">
        <v>12730000</v>
      </c>
      <c r="H3124" s="8">
        <v>0</v>
      </c>
      <c r="I3124" s="9">
        <f t="shared" si="101"/>
        <v>12730000</v>
      </c>
      <c r="J3124" s="8">
        <v>9025000</v>
      </c>
      <c r="K3124" s="10">
        <f t="shared" si="102"/>
        <v>0.70895522388059706</v>
      </c>
    </row>
    <row r="3125" spans="1:11" x14ac:dyDescent="0.25">
      <c r="A3125" s="7" t="s">
        <v>2346</v>
      </c>
      <c r="B3125" s="7" t="s">
        <v>9487</v>
      </c>
      <c r="C3125" s="7" t="s">
        <v>14016</v>
      </c>
      <c r="D3125" s="7" t="s">
        <v>14017</v>
      </c>
      <c r="E3125" s="7" t="s">
        <v>16635</v>
      </c>
      <c r="F3125" s="7" t="s">
        <v>22955</v>
      </c>
      <c r="G3125" s="8">
        <v>9025000</v>
      </c>
      <c r="H3125" s="8">
        <v>0</v>
      </c>
      <c r="I3125" s="9">
        <f t="shared" si="101"/>
        <v>9025000</v>
      </c>
      <c r="J3125" s="8">
        <v>9025000</v>
      </c>
      <c r="K3125" s="10">
        <f t="shared" si="102"/>
        <v>1</v>
      </c>
    </row>
    <row r="3126" spans="1:11" x14ac:dyDescent="0.25">
      <c r="A3126" s="7" t="s">
        <v>2348</v>
      </c>
      <c r="B3126" s="7" t="s">
        <v>9489</v>
      </c>
      <c r="C3126" s="7" t="s">
        <v>14016</v>
      </c>
      <c r="D3126" s="7" t="s">
        <v>14017</v>
      </c>
      <c r="E3126" s="7" t="s">
        <v>16637</v>
      </c>
      <c r="F3126" s="7" t="s">
        <v>22957</v>
      </c>
      <c r="G3126" s="8">
        <v>9025000</v>
      </c>
      <c r="H3126" s="8">
        <v>0</v>
      </c>
      <c r="I3126" s="9">
        <f t="shared" si="101"/>
        <v>9025000</v>
      </c>
      <c r="J3126" s="8">
        <v>8930000</v>
      </c>
      <c r="K3126" s="10">
        <f t="shared" si="102"/>
        <v>0.98947368421052628</v>
      </c>
    </row>
    <row r="3127" spans="1:11" x14ac:dyDescent="0.25">
      <c r="A3127" s="7" t="s">
        <v>2349</v>
      </c>
      <c r="B3127" s="7" t="s">
        <v>9490</v>
      </c>
      <c r="C3127" s="7" t="s">
        <v>14030</v>
      </c>
      <c r="D3127" s="7" t="s">
        <v>14031</v>
      </c>
      <c r="E3127" s="7" t="s">
        <v>16638</v>
      </c>
      <c r="F3127" s="7" t="s">
        <v>22958</v>
      </c>
      <c r="G3127" s="8">
        <v>630686422</v>
      </c>
      <c r="H3127" s="8">
        <v>0</v>
      </c>
      <c r="I3127" s="9">
        <f t="shared" si="101"/>
        <v>630686422</v>
      </c>
      <c r="J3127" s="8">
        <v>630686422</v>
      </c>
      <c r="K3127" s="10">
        <f t="shared" si="102"/>
        <v>1</v>
      </c>
    </row>
    <row r="3128" spans="1:11" x14ac:dyDescent="0.25">
      <c r="A3128" s="7" t="s">
        <v>2350</v>
      </c>
      <c r="B3128" s="7" t="s">
        <v>9491</v>
      </c>
      <c r="C3128" s="7" t="s">
        <v>14016</v>
      </c>
      <c r="D3128" s="7" t="s">
        <v>14017</v>
      </c>
      <c r="E3128" s="7" t="s">
        <v>16639</v>
      </c>
      <c r="F3128" s="7" t="s">
        <v>22959</v>
      </c>
      <c r="G3128" s="8">
        <v>9025000</v>
      </c>
      <c r="H3128" s="8">
        <v>0</v>
      </c>
      <c r="I3128" s="9">
        <f t="shared" si="101"/>
        <v>9025000</v>
      </c>
      <c r="J3128" s="8">
        <v>9025000</v>
      </c>
      <c r="K3128" s="10">
        <f t="shared" si="102"/>
        <v>1</v>
      </c>
    </row>
    <row r="3129" spans="1:11" x14ac:dyDescent="0.25">
      <c r="A3129" s="7" t="s">
        <v>2351</v>
      </c>
      <c r="B3129" s="7" t="s">
        <v>9492</v>
      </c>
      <c r="C3129" s="7" t="s">
        <v>14016</v>
      </c>
      <c r="D3129" s="7" t="s">
        <v>14017</v>
      </c>
      <c r="E3129" s="7" t="s">
        <v>16640</v>
      </c>
      <c r="F3129" s="7" t="s">
        <v>22960</v>
      </c>
      <c r="G3129" s="8">
        <v>9025000</v>
      </c>
      <c r="H3129" s="8">
        <v>0</v>
      </c>
      <c r="I3129" s="9">
        <f t="shared" si="101"/>
        <v>9025000</v>
      </c>
      <c r="J3129" s="8">
        <v>8740000</v>
      </c>
      <c r="K3129" s="10">
        <f t="shared" si="102"/>
        <v>0.96842105263157896</v>
      </c>
    </row>
    <row r="3130" spans="1:11" x14ac:dyDescent="0.25">
      <c r="A3130" s="7" t="s">
        <v>2352</v>
      </c>
      <c r="B3130" s="7" t="s">
        <v>9493</v>
      </c>
      <c r="C3130" s="7" t="s">
        <v>14030</v>
      </c>
      <c r="D3130" s="7" t="s">
        <v>14031</v>
      </c>
      <c r="E3130" s="7" t="s">
        <v>16641</v>
      </c>
      <c r="F3130" s="7" t="s">
        <v>22961</v>
      </c>
      <c r="G3130" s="8">
        <v>40062334</v>
      </c>
      <c r="H3130" s="8">
        <v>0</v>
      </c>
      <c r="I3130" s="9">
        <f t="shared" si="101"/>
        <v>40062334</v>
      </c>
      <c r="J3130" s="8">
        <v>40062334</v>
      </c>
      <c r="K3130" s="10">
        <f t="shared" si="102"/>
        <v>1</v>
      </c>
    </row>
    <row r="3131" spans="1:11" x14ac:dyDescent="0.25">
      <c r="A3131" s="7" t="s">
        <v>2353</v>
      </c>
      <c r="B3131" s="7" t="s">
        <v>9494</v>
      </c>
      <c r="C3131" s="7" t="s">
        <v>14030</v>
      </c>
      <c r="D3131" s="7" t="s">
        <v>14031</v>
      </c>
      <c r="E3131" s="7" t="s">
        <v>16642</v>
      </c>
      <c r="F3131" s="7" t="s">
        <v>22962</v>
      </c>
      <c r="G3131" s="8">
        <v>3748430</v>
      </c>
      <c r="H3131" s="8">
        <v>0</v>
      </c>
      <c r="I3131" s="9">
        <f t="shared" si="101"/>
        <v>3748430</v>
      </c>
      <c r="J3131" s="8">
        <v>3748430</v>
      </c>
      <c r="K3131" s="10">
        <f t="shared" si="102"/>
        <v>1</v>
      </c>
    </row>
    <row r="3132" spans="1:11" x14ac:dyDescent="0.25">
      <c r="A3132" s="7" t="s">
        <v>2354</v>
      </c>
      <c r="B3132" s="7" t="s">
        <v>9495</v>
      </c>
      <c r="C3132" s="7" t="s">
        <v>14066</v>
      </c>
      <c r="D3132" s="7" t="s">
        <v>14067</v>
      </c>
      <c r="E3132" s="7" t="s">
        <v>16643</v>
      </c>
      <c r="F3132" s="7" t="s">
        <v>22559</v>
      </c>
      <c r="G3132" s="8">
        <v>25650000</v>
      </c>
      <c r="H3132" s="8">
        <v>0</v>
      </c>
      <c r="I3132" s="9">
        <f t="shared" si="101"/>
        <v>25650000</v>
      </c>
      <c r="J3132" s="8">
        <v>25650000</v>
      </c>
      <c r="K3132" s="10">
        <f t="shared" si="102"/>
        <v>1</v>
      </c>
    </row>
    <row r="3133" spans="1:11" x14ac:dyDescent="0.25">
      <c r="A3133" s="7" t="s">
        <v>2355</v>
      </c>
      <c r="B3133" s="7" t="s">
        <v>9496</v>
      </c>
      <c r="C3133" s="7" t="s">
        <v>14066</v>
      </c>
      <c r="D3133" s="7" t="s">
        <v>14067</v>
      </c>
      <c r="E3133" s="7" t="s">
        <v>16644</v>
      </c>
      <c r="F3133" s="7" t="s">
        <v>22963</v>
      </c>
      <c r="G3133" s="8">
        <v>33800000</v>
      </c>
      <c r="H3133" s="8">
        <v>0</v>
      </c>
      <c r="I3133" s="9">
        <f t="shared" si="101"/>
        <v>33800000</v>
      </c>
      <c r="J3133" s="8">
        <v>33800000</v>
      </c>
      <c r="K3133" s="10">
        <f t="shared" si="102"/>
        <v>1</v>
      </c>
    </row>
    <row r="3134" spans="1:11" x14ac:dyDescent="0.25">
      <c r="A3134" s="7" t="s">
        <v>2356</v>
      </c>
      <c r="B3134" s="7" t="s">
        <v>9497</v>
      </c>
      <c r="C3134" s="7" t="s">
        <v>14050</v>
      </c>
      <c r="D3134" s="7" t="s">
        <v>14051</v>
      </c>
      <c r="E3134" s="7" t="s">
        <v>16645</v>
      </c>
      <c r="F3134" s="7" t="s">
        <v>21742</v>
      </c>
      <c r="G3134" s="8">
        <v>24717382</v>
      </c>
      <c r="H3134" s="8">
        <v>0</v>
      </c>
      <c r="I3134" s="9">
        <f t="shared" si="101"/>
        <v>24717382</v>
      </c>
      <c r="J3134" s="8">
        <v>24717382</v>
      </c>
      <c r="K3134" s="10">
        <f t="shared" si="102"/>
        <v>1</v>
      </c>
    </row>
    <row r="3135" spans="1:11" x14ac:dyDescent="0.25">
      <c r="A3135" s="7" t="s">
        <v>2357</v>
      </c>
      <c r="B3135" s="7" t="s">
        <v>9498</v>
      </c>
      <c r="C3135" s="7" t="s">
        <v>14030</v>
      </c>
      <c r="D3135" s="7" t="s">
        <v>14031</v>
      </c>
      <c r="E3135" s="7" t="s">
        <v>16646</v>
      </c>
      <c r="F3135" s="7" t="s">
        <v>22964</v>
      </c>
      <c r="G3135" s="8">
        <v>13692</v>
      </c>
      <c r="H3135" s="8">
        <v>0</v>
      </c>
      <c r="I3135" s="9">
        <f t="shared" si="101"/>
        <v>13692</v>
      </c>
      <c r="J3135" s="8">
        <v>0</v>
      </c>
      <c r="K3135" s="10">
        <f t="shared" si="102"/>
        <v>0</v>
      </c>
    </row>
    <row r="3136" spans="1:11" x14ac:dyDescent="0.25">
      <c r="A3136" s="7" t="s">
        <v>2359</v>
      </c>
      <c r="B3136" s="7" t="s">
        <v>9500</v>
      </c>
      <c r="C3136" s="7" t="s">
        <v>14016</v>
      </c>
      <c r="D3136" s="7" t="s">
        <v>14017</v>
      </c>
      <c r="E3136" s="7" t="s">
        <v>16648</v>
      </c>
      <c r="F3136" s="7" t="s">
        <v>22965</v>
      </c>
      <c r="G3136" s="8">
        <v>2107333</v>
      </c>
      <c r="H3136" s="8">
        <v>0</v>
      </c>
      <c r="I3136" s="9">
        <f t="shared" si="101"/>
        <v>2107333</v>
      </c>
      <c r="J3136" s="8">
        <v>2107333</v>
      </c>
      <c r="K3136" s="10">
        <f t="shared" si="102"/>
        <v>1</v>
      </c>
    </row>
    <row r="3137" spans="1:11" x14ac:dyDescent="0.25">
      <c r="A3137" s="7" t="s">
        <v>2360</v>
      </c>
      <c r="B3137" s="7" t="s">
        <v>9501</v>
      </c>
      <c r="C3137" s="7" t="s">
        <v>14016</v>
      </c>
      <c r="D3137" s="7" t="s">
        <v>14017</v>
      </c>
      <c r="E3137" s="7" t="s">
        <v>16649</v>
      </c>
      <c r="F3137" s="7" t="s">
        <v>22966</v>
      </c>
      <c r="G3137" s="8">
        <v>9025000</v>
      </c>
      <c r="H3137" s="8">
        <v>0</v>
      </c>
      <c r="I3137" s="9">
        <f t="shared" si="101"/>
        <v>9025000</v>
      </c>
      <c r="J3137" s="8">
        <v>8740000</v>
      </c>
      <c r="K3137" s="10">
        <f t="shared" si="102"/>
        <v>0.96842105263157896</v>
      </c>
    </row>
    <row r="3138" spans="1:11" x14ac:dyDescent="0.25">
      <c r="A3138" s="7" t="s">
        <v>2361</v>
      </c>
      <c r="B3138" s="7" t="s">
        <v>9502</v>
      </c>
      <c r="C3138" s="7" t="s">
        <v>14016</v>
      </c>
      <c r="D3138" s="7" t="s">
        <v>14017</v>
      </c>
      <c r="E3138" s="7" t="s">
        <v>16650</v>
      </c>
      <c r="F3138" s="7" t="s">
        <v>22967</v>
      </c>
      <c r="G3138" s="8">
        <v>9025000</v>
      </c>
      <c r="H3138" s="8">
        <v>0</v>
      </c>
      <c r="I3138" s="9">
        <f t="shared" ref="I3138:I3201" si="103">+G3138-H3138</f>
        <v>9025000</v>
      </c>
      <c r="J3138" s="8">
        <v>9025000</v>
      </c>
      <c r="K3138" s="10">
        <f t="shared" si="102"/>
        <v>1</v>
      </c>
    </row>
    <row r="3139" spans="1:11" x14ac:dyDescent="0.25">
      <c r="A3139" s="7" t="s">
        <v>2362</v>
      </c>
      <c r="B3139" s="7" t="s">
        <v>9503</v>
      </c>
      <c r="C3139" s="7" t="s">
        <v>14016</v>
      </c>
      <c r="D3139" s="7" t="s">
        <v>14017</v>
      </c>
      <c r="E3139" s="7" t="s">
        <v>16651</v>
      </c>
      <c r="F3139" s="7" t="s">
        <v>22968</v>
      </c>
      <c r="G3139" s="8">
        <v>9120000</v>
      </c>
      <c r="H3139" s="8">
        <v>0</v>
      </c>
      <c r="I3139" s="9">
        <f t="shared" si="103"/>
        <v>9120000</v>
      </c>
      <c r="J3139" s="8">
        <v>9025000</v>
      </c>
      <c r="K3139" s="10">
        <f t="shared" ref="K3139:K3202" si="104">+J3139/I3139</f>
        <v>0.98958333333333337</v>
      </c>
    </row>
    <row r="3140" spans="1:11" x14ac:dyDescent="0.25">
      <c r="A3140" s="7" t="s">
        <v>2363</v>
      </c>
      <c r="B3140" s="7" t="s">
        <v>9504</v>
      </c>
      <c r="C3140" s="7" t="s">
        <v>14016</v>
      </c>
      <c r="D3140" s="7" t="s">
        <v>14017</v>
      </c>
      <c r="E3140" s="7" t="s">
        <v>16652</v>
      </c>
      <c r="F3140" s="7" t="s">
        <v>22969</v>
      </c>
      <c r="G3140" s="8">
        <v>3300000</v>
      </c>
      <c r="H3140" s="8">
        <v>0</v>
      </c>
      <c r="I3140" s="9">
        <f t="shared" si="103"/>
        <v>3300000</v>
      </c>
      <c r="J3140" s="8">
        <v>3300000</v>
      </c>
      <c r="K3140" s="10">
        <f t="shared" si="104"/>
        <v>1</v>
      </c>
    </row>
    <row r="3141" spans="1:11" x14ac:dyDescent="0.25">
      <c r="A3141" s="7" t="s">
        <v>2364</v>
      </c>
      <c r="B3141" s="7" t="s">
        <v>9505</v>
      </c>
      <c r="C3141" s="7" t="s">
        <v>14016</v>
      </c>
      <c r="D3141" s="7" t="s">
        <v>14017</v>
      </c>
      <c r="E3141" s="7" t="s">
        <v>16653</v>
      </c>
      <c r="F3141" s="7" t="s">
        <v>22970</v>
      </c>
      <c r="G3141" s="8">
        <v>8100000</v>
      </c>
      <c r="H3141" s="8">
        <v>0</v>
      </c>
      <c r="I3141" s="9">
        <f t="shared" si="103"/>
        <v>8100000</v>
      </c>
      <c r="J3141" s="8">
        <v>6600000</v>
      </c>
      <c r="K3141" s="10">
        <f t="shared" si="104"/>
        <v>0.81481481481481477</v>
      </c>
    </row>
    <row r="3142" spans="1:11" x14ac:dyDescent="0.25">
      <c r="A3142" s="7" t="s">
        <v>2365</v>
      </c>
      <c r="B3142" s="7" t="s">
        <v>9506</v>
      </c>
      <c r="C3142" s="7" t="s">
        <v>14016</v>
      </c>
      <c r="D3142" s="7" t="s">
        <v>14017</v>
      </c>
      <c r="E3142" s="7" t="s">
        <v>16654</v>
      </c>
      <c r="F3142" s="7" t="s">
        <v>22971</v>
      </c>
      <c r="G3142" s="8">
        <v>9533333</v>
      </c>
      <c r="H3142" s="8">
        <v>0</v>
      </c>
      <c r="I3142" s="9">
        <f t="shared" si="103"/>
        <v>9533333</v>
      </c>
      <c r="J3142" s="8">
        <v>9533333</v>
      </c>
      <c r="K3142" s="10">
        <f t="shared" si="104"/>
        <v>1</v>
      </c>
    </row>
    <row r="3143" spans="1:11" x14ac:dyDescent="0.25">
      <c r="A3143" s="7" t="s">
        <v>2366</v>
      </c>
      <c r="B3143" s="7" t="s">
        <v>9507</v>
      </c>
      <c r="C3143" s="7" t="s">
        <v>14016</v>
      </c>
      <c r="D3143" s="7" t="s">
        <v>14017</v>
      </c>
      <c r="E3143" s="7" t="s">
        <v>16655</v>
      </c>
      <c r="F3143" s="7" t="s">
        <v>22972</v>
      </c>
      <c r="G3143" s="8">
        <v>9100000</v>
      </c>
      <c r="H3143" s="8">
        <v>0</v>
      </c>
      <c r="I3143" s="9">
        <f t="shared" si="103"/>
        <v>9100000</v>
      </c>
      <c r="J3143" s="8">
        <v>8450000</v>
      </c>
      <c r="K3143" s="10">
        <f t="shared" si="104"/>
        <v>0.9285714285714286</v>
      </c>
    </row>
    <row r="3144" spans="1:11" x14ac:dyDescent="0.25">
      <c r="A3144" s="7" t="s">
        <v>2367</v>
      </c>
      <c r="B3144" s="7" t="s">
        <v>9508</v>
      </c>
      <c r="C3144" s="7" t="s">
        <v>14016</v>
      </c>
      <c r="D3144" s="7" t="s">
        <v>14017</v>
      </c>
      <c r="E3144" s="7" t="s">
        <v>16656</v>
      </c>
      <c r="F3144" s="7" t="s">
        <v>22973</v>
      </c>
      <c r="G3144" s="8">
        <v>9025000</v>
      </c>
      <c r="H3144" s="8">
        <v>0</v>
      </c>
      <c r="I3144" s="9">
        <f t="shared" si="103"/>
        <v>9025000</v>
      </c>
      <c r="J3144" s="8">
        <v>9025000</v>
      </c>
      <c r="K3144" s="10">
        <f t="shared" si="104"/>
        <v>1</v>
      </c>
    </row>
    <row r="3145" spans="1:11" x14ac:dyDescent="0.25">
      <c r="A3145" s="7" t="s">
        <v>2368</v>
      </c>
      <c r="B3145" s="7" t="s">
        <v>9509</v>
      </c>
      <c r="C3145" s="7" t="s">
        <v>14016</v>
      </c>
      <c r="D3145" s="7" t="s">
        <v>14017</v>
      </c>
      <c r="E3145" s="7" t="s">
        <v>16657</v>
      </c>
      <c r="F3145" s="7" t="s">
        <v>22974</v>
      </c>
      <c r="G3145" s="8">
        <v>9025000</v>
      </c>
      <c r="H3145" s="8">
        <v>0</v>
      </c>
      <c r="I3145" s="9">
        <f t="shared" si="103"/>
        <v>9025000</v>
      </c>
      <c r="J3145" s="8">
        <v>9025000</v>
      </c>
      <c r="K3145" s="10">
        <f t="shared" si="104"/>
        <v>1</v>
      </c>
    </row>
    <row r="3146" spans="1:11" x14ac:dyDescent="0.25">
      <c r="A3146" s="7" t="s">
        <v>2370</v>
      </c>
      <c r="B3146" s="7" t="s">
        <v>9511</v>
      </c>
      <c r="C3146" s="7" t="s">
        <v>14016</v>
      </c>
      <c r="D3146" s="7" t="s">
        <v>14017</v>
      </c>
      <c r="E3146" s="7" t="s">
        <v>16659</v>
      </c>
      <c r="F3146" s="7" t="s">
        <v>22975</v>
      </c>
      <c r="G3146" s="8">
        <v>10260000</v>
      </c>
      <c r="H3146" s="8">
        <v>0</v>
      </c>
      <c r="I3146" s="9">
        <f t="shared" si="103"/>
        <v>10260000</v>
      </c>
      <c r="J3146" s="8">
        <v>8170000</v>
      </c>
      <c r="K3146" s="10">
        <f t="shared" si="104"/>
        <v>0.79629629629629628</v>
      </c>
    </row>
    <row r="3147" spans="1:11" x14ac:dyDescent="0.25">
      <c r="A3147" s="7" t="s">
        <v>2371</v>
      </c>
      <c r="B3147" s="7" t="s">
        <v>9512</v>
      </c>
      <c r="C3147" s="7" t="s">
        <v>14016</v>
      </c>
      <c r="D3147" s="7" t="s">
        <v>14017</v>
      </c>
      <c r="E3147" s="7" t="s">
        <v>16660</v>
      </c>
      <c r="F3147" s="7" t="s">
        <v>22976</v>
      </c>
      <c r="G3147" s="8">
        <v>16150000</v>
      </c>
      <c r="H3147" s="8">
        <v>5225000</v>
      </c>
      <c r="I3147" s="9">
        <f t="shared" si="103"/>
        <v>10925000</v>
      </c>
      <c r="J3147" s="8">
        <v>10925000</v>
      </c>
      <c r="K3147" s="10">
        <f t="shared" si="104"/>
        <v>1</v>
      </c>
    </row>
    <row r="3148" spans="1:11" x14ac:dyDescent="0.25">
      <c r="A3148" s="7" t="s">
        <v>2372</v>
      </c>
      <c r="B3148" s="7" t="s">
        <v>9513</v>
      </c>
      <c r="C3148" s="7" t="s">
        <v>14030</v>
      </c>
      <c r="D3148" s="7" t="s">
        <v>14031</v>
      </c>
      <c r="E3148" s="7" t="s">
        <v>16661</v>
      </c>
      <c r="F3148" s="7" t="s">
        <v>21676</v>
      </c>
      <c r="G3148" s="8">
        <v>24601034</v>
      </c>
      <c r="H3148" s="8">
        <v>24601034</v>
      </c>
      <c r="I3148" s="9">
        <f t="shared" si="103"/>
        <v>0</v>
      </c>
      <c r="J3148" s="8">
        <v>0</v>
      </c>
      <c r="K3148" s="10">
        <v>0</v>
      </c>
    </row>
    <row r="3149" spans="1:11" x14ac:dyDescent="0.25">
      <c r="A3149" s="7" t="s">
        <v>2373</v>
      </c>
      <c r="B3149" s="7" t="s">
        <v>9514</v>
      </c>
      <c r="C3149" s="7" t="s">
        <v>14016</v>
      </c>
      <c r="D3149" s="7" t="s">
        <v>14017</v>
      </c>
      <c r="E3149" s="7" t="s">
        <v>16662</v>
      </c>
      <c r="F3149" s="7" t="s">
        <v>22977</v>
      </c>
      <c r="G3149" s="8">
        <v>10080000</v>
      </c>
      <c r="H3149" s="8">
        <v>0</v>
      </c>
      <c r="I3149" s="9">
        <f t="shared" si="103"/>
        <v>10080000</v>
      </c>
      <c r="J3149" s="8">
        <v>10080000</v>
      </c>
      <c r="K3149" s="10">
        <f t="shared" si="104"/>
        <v>1</v>
      </c>
    </row>
    <row r="3150" spans="1:11" x14ac:dyDescent="0.25">
      <c r="A3150" s="7" t="s">
        <v>2374</v>
      </c>
      <c r="B3150" s="7" t="s">
        <v>9515</v>
      </c>
      <c r="C3150" s="7" t="s">
        <v>14016</v>
      </c>
      <c r="D3150" s="7" t="s">
        <v>14017</v>
      </c>
      <c r="E3150" s="7" t="s">
        <v>16663</v>
      </c>
      <c r="F3150" s="7" t="s">
        <v>22978</v>
      </c>
      <c r="G3150" s="8">
        <v>15600000</v>
      </c>
      <c r="H3150" s="8">
        <v>0</v>
      </c>
      <c r="I3150" s="9">
        <f t="shared" si="103"/>
        <v>15600000</v>
      </c>
      <c r="J3150" s="8">
        <v>0</v>
      </c>
      <c r="K3150" s="10">
        <f t="shared" si="104"/>
        <v>0</v>
      </c>
    </row>
    <row r="3151" spans="1:11" x14ac:dyDescent="0.25">
      <c r="A3151" s="7" t="s">
        <v>2375</v>
      </c>
      <c r="B3151" s="7" t="s">
        <v>9516</v>
      </c>
      <c r="C3151" s="7" t="s">
        <v>14066</v>
      </c>
      <c r="D3151" s="7" t="s">
        <v>14067</v>
      </c>
      <c r="E3151" s="7" t="s">
        <v>16664</v>
      </c>
      <c r="F3151" s="7" t="s">
        <v>21766</v>
      </c>
      <c r="G3151" s="8">
        <v>272876172</v>
      </c>
      <c r="H3151" s="8">
        <v>0</v>
      </c>
      <c r="I3151" s="9">
        <f t="shared" si="103"/>
        <v>272876172</v>
      </c>
      <c r="J3151" s="8">
        <v>18401051</v>
      </c>
      <c r="K3151" s="10">
        <f t="shared" si="104"/>
        <v>6.7433703958585292E-2</v>
      </c>
    </row>
    <row r="3152" spans="1:11" x14ac:dyDescent="0.25">
      <c r="A3152" s="7" t="s">
        <v>2376</v>
      </c>
      <c r="B3152" s="7" t="s">
        <v>9517</v>
      </c>
      <c r="C3152" s="7" t="s">
        <v>14066</v>
      </c>
      <c r="D3152" s="7" t="s">
        <v>14067</v>
      </c>
      <c r="E3152" s="7" t="s">
        <v>16665</v>
      </c>
      <c r="F3152" s="7" t="s">
        <v>21766</v>
      </c>
      <c r="G3152" s="8">
        <v>9045764</v>
      </c>
      <c r="H3152" s="8">
        <v>0</v>
      </c>
      <c r="I3152" s="9">
        <f t="shared" si="103"/>
        <v>9045764</v>
      </c>
      <c r="J3152" s="8">
        <v>1768257</v>
      </c>
      <c r="K3152" s="10">
        <f t="shared" si="104"/>
        <v>0.19547901094921336</v>
      </c>
    </row>
    <row r="3153" spans="1:11" x14ac:dyDescent="0.25">
      <c r="A3153" s="7" t="s">
        <v>2377</v>
      </c>
      <c r="B3153" s="7" t="s">
        <v>9518</v>
      </c>
      <c r="C3153" s="7" t="s">
        <v>14066</v>
      </c>
      <c r="D3153" s="7" t="s">
        <v>14067</v>
      </c>
      <c r="E3153" s="7" t="s">
        <v>16666</v>
      </c>
      <c r="F3153" s="7" t="s">
        <v>22979</v>
      </c>
      <c r="G3153" s="8">
        <v>15833334</v>
      </c>
      <c r="H3153" s="8">
        <v>0</v>
      </c>
      <c r="I3153" s="9">
        <f t="shared" si="103"/>
        <v>15833334</v>
      </c>
      <c r="J3153" s="8">
        <v>15833334</v>
      </c>
      <c r="K3153" s="10">
        <f t="shared" si="104"/>
        <v>1</v>
      </c>
    </row>
    <row r="3154" spans="1:11" x14ac:dyDescent="0.25">
      <c r="A3154" s="7" t="s">
        <v>2378</v>
      </c>
      <c r="B3154" s="7" t="s">
        <v>9519</v>
      </c>
      <c r="C3154" s="7" t="s">
        <v>14070</v>
      </c>
      <c r="D3154" s="7" t="s">
        <v>14071</v>
      </c>
      <c r="E3154" s="7" t="s">
        <v>16667</v>
      </c>
      <c r="F3154" s="7" t="s">
        <v>22980</v>
      </c>
      <c r="G3154" s="8">
        <v>734362147</v>
      </c>
      <c r="H3154" s="8">
        <v>0</v>
      </c>
      <c r="I3154" s="9">
        <f t="shared" si="103"/>
        <v>734362147</v>
      </c>
      <c r="J3154" s="8">
        <v>705271787</v>
      </c>
      <c r="K3154" s="10">
        <f t="shared" si="104"/>
        <v>0.96038690158685425</v>
      </c>
    </row>
    <row r="3155" spans="1:11" x14ac:dyDescent="0.25">
      <c r="A3155" s="7" t="s">
        <v>2379</v>
      </c>
      <c r="B3155" s="7" t="s">
        <v>9520</v>
      </c>
      <c r="C3155" s="7" t="s">
        <v>14066</v>
      </c>
      <c r="D3155" s="7" t="s">
        <v>14067</v>
      </c>
      <c r="E3155" s="7" t="s">
        <v>16668</v>
      </c>
      <c r="F3155" s="7" t="s">
        <v>22872</v>
      </c>
      <c r="G3155" s="8">
        <v>160650000</v>
      </c>
      <c r="H3155" s="8">
        <v>0</v>
      </c>
      <c r="I3155" s="9">
        <f t="shared" si="103"/>
        <v>160650000</v>
      </c>
      <c r="J3155" s="8">
        <v>0</v>
      </c>
      <c r="K3155" s="10">
        <f t="shared" si="104"/>
        <v>0</v>
      </c>
    </row>
    <row r="3156" spans="1:11" x14ac:dyDescent="0.25">
      <c r="A3156" s="7" t="s">
        <v>2381</v>
      </c>
      <c r="B3156" s="7" t="s">
        <v>9522</v>
      </c>
      <c r="C3156" s="7" t="s">
        <v>14066</v>
      </c>
      <c r="D3156" s="7" t="s">
        <v>14067</v>
      </c>
      <c r="E3156" s="7" t="s">
        <v>16670</v>
      </c>
      <c r="F3156" s="7" t="s">
        <v>22981</v>
      </c>
      <c r="G3156" s="8">
        <v>31785500</v>
      </c>
      <c r="H3156" s="8">
        <v>0</v>
      </c>
      <c r="I3156" s="9">
        <f t="shared" si="103"/>
        <v>31785500</v>
      </c>
      <c r="J3156" s="8">
        <v>31785500</v>
      </c>
      <c r="K3156" s="10">
        <f t="shared" si="104"/>
        <v>1</v>
      </c>
    </row>
    <row r="3157" spans="1:11" x14ac:dyDescent="0.25">
      <c r="A3157" s="7" t="s">
        <v>2382</v>
      </c>
      <c r="B3157" s="7" t="s">
        <v>9523</v>
      </c>
      <c r="C3157" s="7" t="s">
        <v>14066</v>
      </c>
      <c r="D3157" s="7" t="s">
        <v>14067</v>
      </c>
      <c r="E3157" s="7" t="s">
        <v>16671</v>
      </c>
      <c r="F3157" s="7" t="s">
        <v>21696</v>
      </c>
      <c r="G3157" s="8">
        <v>369733000</v>
      </c>
      <c r="H3157" s="8">
        <v>0</v>
      </c>
      <c r="I3157" s="9">
        <f t="shared" si="103"/>
        <v>369733000</v>
      </c>
      <c r="J3157" s="8">
        <v>313803000</v>
      </c>
      <c r="K3157" s="10">
        <f t="shared" si="104"/>
        <v>0.84872867718056</v>
      </c>
    </row>
    <row r="3158" spans="1:11" x14ac:dyDescent="0.25">
      <c r="A3158" s="7" t="s">
        <v>2383</v>
      </c>
      <c r="B3158" s="7" t="s">
        <v>9524</v>
      </c>
      <c r="C3158" s="7" t="s">
        <v>14060</v>
      </c>
      <c r="D3158" s="7" t="s">
        <v>14061</v>
      </c>
      <c r="E3158" s="7" t="s">
        <v>16672</v>
      </c>
      <c r="F3158" s="7" t="s">
        <v>22982</v>
      </c>
      <c r="G3158" s="8">
        <v>11993071</v>
      </c>
      <c r="H3158" s="8">
        <v>0</v>
      </c>
      <c r="I3158" s="9">
        <f t="shared" si="103"/>
        <v>11993071</v>
      </c>
      <c r="J3158" s="8">
        <v>0</v>
      </c>
      <c r="K3158" s="10">
        <f t="shared" si="104"/>
        <v>0</v>
      </c>
    </row>
    <row r="3159" spans="1:11" x14ac:dyDescent="0.25">
      <c r="A3159" s="7" t="s">
        <v>2384</v>
      </c>
      <c r="B3159" s="7" t="s">
        <v>9525</v>
      </c>
      <c r="C3159" s="7" t="s">
        <v>14066</v>
      </c>
      <c r="D3159" s="7" t="s">
        <v>14067</v>
      </c>
      <c r="E3159" s="7" t="s">
        <v>16673</v>
      </c>
      <c r="F3159" s="7" t="s">
        <v>21658</v>
      </c>
      <c r="G3159" s="8">
        <v>3942911</v>
      </c>
      <c r="H3159" s="8">
        <v>3942911</v>
      </c>
      <c r="I3159" s="9">
        <f t="shared" si="103"/>
        <v>0</v>
      </c>
      <c r="J3159" s="8">
        <v>0</v>
      </c>
      <c r="K3159" s="10">
        <v>0</v>
      </c>
    </row>
    <row r="3160" spans="1:11" x14ac:dyDescent="0.25">
      <c r="A3160" s="7" t="s">
        <v>2385</v>
      </c>
      <c r="B3160" s="7" t="s">
        <v>9526</v>
      </c>
      <c r="C3160" s="7" t="s">
        <v>14066</v>
      </c>
      <c r="D3160" s="7" t="s">
        <v>14067</v>
      </c>
      <c r="E3160" s="7" t="s">
        <v>16674</v>
      </c>
      <c r="F3160" s="7" t="s">
        <v>22983</v>
      </c>
      <c r="G3160" s="8">
        <v>33815733</v>
      </c>
      <c r="H3160" s="8">
        <v>0</v>
      </c>
      <c r="I3160" s="9">
        <f t="shared" si="103"/>
        <v>33815733</v>
      </c>
      <c r="J3160" s="8">
        <v>33662682</v>
      </c>
      <c r="K3160" s="10">
        <f t="shared" si="104"/>
        <v>0.99547397065147158</v>
      </c>
    </row>
    <row r="3161" spans="1:11" x14ac:dyDescent="0.25">
      <c r="A3161" s="7" t="s">
        <v>2386</v>
      </c>
      <c r="B3161" s="7" t="s">
        <v>9527</v>
      </c>
      <c r="C3161" s="7" t="s">
        <v>14066</v>
      </c>
      <c r="D3161" s="7" t="s">
        <v>14067</v>
      </c>
      <c r="E3161" s="7" t="s">
        <v>16675</v>
      </c>
      <c r="F3161" s="7" t="s">
        <v>21843</v>
      </c>
      <c r="G3161" s="8">
        <v>149245835</v>
      </c>
      <c r="H3161" s="8">
        <v>0</v>
      </c>
      <c r="I3161" s="9">
        <f t="shared" si="103"/>
        <v>149245835</v>
      </c>
      <c r="J3161" s="8">
        <v>149245835</v>
      </c>
      <c r="K3161" s="10">
        <f t="shared" si="104"/>
        <v>1</v>
      </c>
    </row>
    <row r="3162" spans="1:11" x14ac:dyDescent="0.25">
      <c r="A3162" s="7" t="s">
        <v>2387</v>
      </c>
      <c r="B3162" s="7" t="s">
        <v>9528</v>
      </c>
      <c r="C3162" s="7" t="s">
        <v>14028</v>
      </c>
      <c r="D3162" s="7" t="s">
        <v>14029</v>
      </c>
      <c r="E3162" s="7" t="s">
        <v>16676</v>
      </c>
      <c r="F3162" s="7" t="s">
        <v>21227</v>
      </c>
      <c r="G3162" s="8">
        <v>290338230</v>
      </c>
      <c r="H3162" s="8">
        <v>0</v>
      </c>
      <c r="I3162" s="9">
        <f t="shared" si="103"/>
        <v>290338230</v>
      </c>
      <c r="J3162" s="8">
        <v>289114724</v>
      </c>
      <c r="K3162" s="10">
        <f t="shared" si="104"/>
        <v>0.99578592870804505</v>
      </c>
    </row>
    <row r="3163" spans="1:11" x14ac:dyDescent="0.25">
      <c r="A3163" s="7" t="s">
        <v>2388</v>
      </c>
      <c r="B3163" s="7" t="s">
        <v>9529</v>
      </c>
      <c r="C3163" s="7" t="s">
        <v>14064</v>
      </c>
      <c r="D3163" s="7" t="s">
        <v>14065</v>
      </c>
      <c r="E3163" s="7" t="s">
        <v>16677</v>
      </c>
      <c r="F3163" s="7" t="s">
        <v>22984</v>
      </c>
      <c r="G3163" s="8">
        <v>1730500053</v>
      </c>
      <c r="H3163" s="8">
        <v>0</v>
      </c>
      <c r="I3163" s="9">
        <f t="shared" si="103"/>
        <v>1730500053</v>
      </c>
      <c r="J3163" s="8">
        <v>1274842390</v>
      </c>
      <c r="K3163" s="10">
        <f t="shared" si="104"/>
        <v>0.73669017680174553</v>
      </c>
    </row>
    <row r="3164" spans="1:11" x14ac:dyDescent="0.25">
      <c r="A3164" s="7" t="s">
        <v>2389</v>
      </c>
      <c r="B3164" s="7" t="s">
        <v>9530</v>
      </c>
      <c r="C3164" s="7" t="s">
        <v>14042</v>
      </c>
      <c r="D3164" s="7" t="s">
        <v>14043</v>
      </c>
      <c r="E3164" s="7" t="s">
        <v>16678</v>
      </c>
      <c r="F3164" s="7" t="s">
        <v>22985</v>
      </c>
      <c r="G3164" s="8">
        <v>134945164</v>
      </c>
      <c r="H3164" s="8">
        <v>0</v>
      </c>
      <c r="I3164" s="9">
        <f t="shared" si="103"/>
        <v>134945164</v>
      </c>
      <c r="J3164" s="8">
        <v>52961835</v>
      </c>
      <c r="K3164" s="10">
        <f t="shared" si="104"/>
        <v>0.39246930701421801</v>
      </c>
    </row>
    <row r="3165" spans="1:11" x14ac:dyDescent="0.25">
      <c r="A3165" s="7" t="s">
        <v>2390</v>
      </c>
      <c r="B3165" s="7" t="s">
        <v>9531</v>
      </c>
      <c r="C3165" s="7" t="s">
        <v>14016</v>
      </c>
      <c r="D3165" s="7" t="s">
        <v>14017</v>
      </c>
      <c r="E3165" s="7" t="s">
        <v>16679</v>
      </c>
      <c r="F3165" s="7" t="s">
        <v>22986</v>
      </c>
      <c r="G3165" s="8">
        <v>1560000</v>
      </c>
      <c r="H3165" s="8">
        <v>0</v>
      </c>
      <c r="I3165" s="9">
        <f t="shared" si="103"/>
        <v>1560000</v>
      </c>
      <c r="J3165" s="8">
        <v>1560000</v>
      </c>
      <c r="K3165" s="10">
        <f t="shared" si="104"/>
        <v>1</v>
      </c>
    </row>
    <row r="3166" spans="1:11" x14ac:dyDescent="0.25">
      <c r="A3166" s="7" t="s">
        <v>2392</v>
      </c>
      <c r="B3166" s="7" t="s">
        <v>9533</v>
      </c>
      <c r="C3166" s="7" t="s">
        <v>14066</v>
      </c>
      <c r="D3166" s="7" t="s">
        <v>14067</v>
      </c>
      <c r="E3166" s="7" t="s">
        <v>16681</v>
      </c>
      <c r="F3166" s="7" t="s">
        <v>22988</v>
      </c>
      <c r="G3166" s="8">
        <v>7598871</v>
      </c>
      <c r="H3166" s="8">
        <v>0</v>
      </c>
      <c r="I3166" s="9">
        <f t="shared" si="103"/>
        <v>7598871</v>
      </c>
      <c r="J3166" s="8">
        <v>7598871</v>
      </c>
      <c r="K3166" s="10">
        <f t="shared" si="104"/>
        <v>1</v>
      </c>
    </row>
    <row r="3167" spans="1:11" x14ac:dyDescent="0.25">
      <c r="A3167" s="7" t="s">
        <v>2393</v>
      </c>
      <c r="B3167" s="7" t="s">
        <v>9534</v>
      </c>
      <c r="C3167" s="7" t="s">
        <v>14042</v>
      </c>
      <c r="D3167" s="7" t="s">
        <v>14043</v>
      </c>
      <c r="E3167" s="7" t="s">
        <v>16682</v>
      </c>
      <c r="F3167" s="7" t="s">
        <v>22989</v>
      </c>
      <c r="G3167" s="8">
        <v>93209</v>
      </c>
      <c r="H3167" s="8">
        <v>93209</v>
      </c>
      <c r="I3167" s="9">
        <f t="shared" si="103"/>
        <v>0</v>
      </c>
      <c r="J3167" s="8">
        <v>0</v>
      </c>
      <c r="K3167" s="10">
        <v>0</v>
      </c>
    </row>
    <row r="3168" spans="1:11" x14ac:dyDescent="0.25">
      <c r="A3168" s="7" t="s">
        <v>2394</v>
      </c>
      <c r="B3168" s="7" t="s">
        <v>9535</v>
      </c>
      <c r="C3168" s="7" t="s">
        <v>14066</v>
      </c>
      <c r="D3168" s="7" t="s">
        <v>14067</v>
      </c>
      <c r="E3168" s="7" t="s">
        <v>16683</v>
      </c>
      <c r="F3168" s="7" t="s">
        <v>21638</v>
      </c>
      <c r="G3168" s="8">
        <v>38873952</v>
      </c>
      <c r="H3168" s="8">
        <v>0</v>
      </c>
      <c r="I3168" s="9">
        <f t="shared" si="103"/>
        <v>38873952</v>
      </c>
      <c r="J3168" s="8">
        <v>38873952</v>
      </c>
      <c r="K3168" s="10">
        <f t="shared" si="104"/>
        <v>1</v>
      </c>
    </row>
    <row r="3169" spans="1:12" x14ac:dyDescent="0.25">
      <c r="A3169" s="7" t="s">
        <v>2395</v>
      </c>
      <c r="B3169" s="7" t="s">
        <v>9536</v>
      </c>
      <c r="C3169" s="7" t="s">
        <v>14012</v>
      </c>
      <c r="D3169" s="7" t="s">
        <v>14013</v>
      </c>
      <c r="E3169" s="7" t="s">
        <v>16684</v>
      </c>
      <c r="F3169" s="7" t="s">
        <v>21236</v>
      </c>
      <c r="G3169" s="8">
        <v>236588732</v>
      </c>
      <c r="H3169" s="8">
        <v>0</v>
      </c>
      <c r="I3169" s="9">
        <f t="shared" si="103"/>
        <v>236588732</v>
      </c>
      <c r="J3169" s="8">
        <v>44407230</v>
      </c>
      <c r="K3169" s="10">
        <f t="shared" si="104"/>
        <v>0.18769799231182321</v>
      </c>
    </row>
    <row r="3170" spans="1:12" x14ac:dyDescent="0.25">
      <c r="A3170" s="7" t="s">
        <v>2396</v>
      </c>
      <c r="B3170" s="7" t="s">
        <v>9537</v>
      </c>
      <c r="C3170" s="7" t="s">
        <v>14012</v>
      </c>
      <c r="D3170" s="7" t="s">
        <v>14013</v>
      </c>
      <c r="E3170" s="7" t="s">
        <v>16685</v>
      </c>
      <c r="F3170" s="7" t="s">
        <v>21566</v>
      </c>
      <c r="G3170" s="8">
        <v>232100000</v>
      </c>
      <c r="H3170" s="8">
        <v>0</v>
      </c>
      <c r="I3170" s="9">
        <f t="shared" si="103"/>
        <v>232100000</v>
      </c>
      <c r="J3170" s="8">
        <v>107636689</v>
      </c>
      <c r="K3170" s="10">
        <f t="shared" si="104"/>
        <v>0.46375135286514435</v>
      </c>
    </row>
    <row r="3171" spans="1:12" x14ac:dyDescent="0.25">
      <c r="A3171" s="7" t="s">
        <v>2397</v>
      </c>
      <c r="B3171" s="7" t="s">
        <v>9538</v>
      </c>
      <c r="C3171" s="7" t="s">
        <v>14012</v>
      </c>
      <c r="D3171" s="7" t="s">
        <v>14013</v>
      </c>
      <c r="E3171" s="7" t="s">
        <v>16686</v>
      </c>
      <c r="F3171" s="7" t="s">
        <v>21566</v>
      </c>
      <c r="G3171" s="8">
        <v>2731050000</v>
      </c>
      <c r="H3171" s="8">
        <v>0</v>
      </c>
      <c r="I3171" s="9">
        <f t="shared" si="103"/>
        <v>2731050000</v>
      </c>
      <c r="J3171" s="8">
        <v>0</v>
      </c>
      <c r="K3171" s="10">
        <f t="shared" si="104"/>
        <v>0</v>
      </c>
    </row>
    <row r="3172" spans="1:12" x14ac:dyDescent="0.25">
      <c r="A3172" s="7" t="s">
        <v>2398</v>
      </c>
      <c r="B3172" s="7" t="s">
        <v>9539</v>
      </c>
      <c r="C3172" s="7" t="s">
        <v>14066</v>
      </c>
      <c r="D3172" s="7" t="s">
        <v>14067</v>
      </c>
      <c r="E3172" s="7" t="s">
        <v>16687</v>
      </c>
      <c r="F3172" s="7" t="s">
        <v>21286</v>
      </c>
      <c r="G3172" s="8">
        <v>31169720</v>
      </c>
      <c r="H3172" s="8">
        <v>0</v>
      </c>
      <c r="I3172" s="9">
        <f t="shared" si="103"/>
        <v>31169720</v>
      </c>
      <c r="J3172" s="8">
        <v>19618340</v>
      </c>
      <c r="K3172" s="10">
        <f t="shared" si="104"/>
        <v>0.62940379316849815</v>
      </c>
    </row>
    <row r="3173" spans="1:12" x14ac:dyDescent="0.25">
      <c r="A3173" s="7" t="s">
        <v>2399</v>
      </c>
      <c r="B3173" s="7" t="s">
        <v>9540</v>
      </c>
      <c r="C3173" s="7" t="s">
        <v>14062</v>
      </c>
      <c r="D3173" s="7" t="s">
        <v>14063</v>
      </c>
      <c r="E3173" s="7" t="s">
        <v>16688</v>
      </c>
      <c r="F3173" s="7" t="s">
        <v>22990</v>
      </c>
      <c r="G3173" s="8">
        <v>10530945234</v>
      </c>
      <c r="H3173" s="8">
        <v>0</v>
      </c>
      <c r="I3173" s="9">
        <f t="shared" si="103"/>
        <v>10530945234</v>
      </c>
      <c r="J3173" s="8">
        <v>10315648466</v>
      </c>
      <c r="K3173" s="10">
        <f t="shared" si="104"/>
        <v>0.97955579834325823</v>
      </c>
      <c r="L3173" s="2">
        <f>+J3173-K3173</f>
        <v>10315648465.020445</v>
      </c>
    </row>
    <row r="3174" spans="1:12" x14ac:dyDescent="0.25">
      <c r="A3174" s="7" t="s">
        <v>2400</v>
      </c>
      <c r="B3174" s="7" t="s">
        <v>9541</v>
      </c>
      <c r="C3174" s="7" t="s">
        <v>14030</v>
      </c>
      <c r="D3174" s="7" t="s">
        <v>14031</v>
      </c>
      <c r="E3174" s="7" t="s">
        <v>16689</v>
      </c>
      <c r="F3174" s="7" t="s">
        <v>22991</v>
      </c>
      <c r="G3174" s="8">
        <v>38100000</v>
      </c>
      <c r="H3174" s="8">
        <v>2400000</v>
      </c>
      <c r="I3174" s="9">
        <f t="shared" si="103"/>
        <v>35700000</v>
      </c>
      <c r="J3174" s="8">
        <v>35700000</v>
      </c>
      <c r="K3174" s="10">
        <f t="shared" si="104"/>
        <v>1</v>
      </c>
    </row>
    <row r="3175" spans="1:12" x14ac:dyDescent="0.25">
      <c r="A3175" s="7" t="s">
        <v>2401</v>
      </c>
      <c r="B3175" s="7" t="s">
        <v>9542</v>
      </c>
      <c r="C3175" s="7" t="s">
        <v>14018</v>
      </c>
      <c r="D3175" s="7" t="s">
        <v>14019</v>
      </c>
      <c r="E3175" s="7" t="s">
        <v>16690</v>
      </c>
      <c r="F3175" s="7" t="s">
        <v>21289</v>
      </c>
      <c r="G3175" s="8">
        <v>2406981704</v>
      </c>
      <c r="H3175" s="8">
        <v>0</v>
      </c>
      <c r="I3175" s="9">
        <f t="shared" si="103"/>
        <v>2406981704</v>
      </c>
      <c r="J3175" s="8">
        <v>2393931686</v>
      </c>
      <c r="K3175" s="10">
        <f t="shared" si="104"/>
        <v>0.9945782645633271</v>
      </c>
    </row>
    <row r="3176" spans="1:12" x14ac:dyDescent="0.25">
      <c r="A3176" s="7" t="s">
        <v>2403</v>
      </c>
      <c r="B3176" s="7" t="s">
        <v>9544</v>
      </c>
      <c r="C3176" s="7" t="s">
        <v>14066</v>
      </c>
      <c r="D3176" s="7" t="s">
        <v>14067</v>
      </c>
      <c r="E3176" s="7" t="s">
        <v>16692</v>
      </c>
      <c r="F3176" s="7" t="s">
        <v>22992</v>
      </c>
      <c r="G3176" s="8">
        <v>266666675</v>
      </c>
      <c r="H3176" s="8">
        <v>0</v>
      </c>
      <c r="I3176" s="9">
        <f t="shared" si="103"/>
        <v>266666675</v>
      </c>
      <c r="J3176" s="8">
        <v>266666664</v>
      </c>
      <c r="K3176" s="10">
        <f t="shared" si="104"/>
        <v>0.99999995875000125</v>
      </c>
    </row>
    <row r="3177" spans="1:12" x14ac:dyDescent="0.25">
      <c r="A3177" s="7" t="s">
        <v>2404</v>
      </c>
      <c r="B3177" s="7" t="s">
        <v>9545</v>
      </c>
      <c r="C3177" s="7" t="s">
        <v>14010</v>
      </c>
      <c r="D3177" s="7" t="s">
        <v>14011</v>
      </c>
      <c r="E3177" s="7" t="s">
        <v>16693</v>
      </c>
      <c r="F3177" s="7" t="s">
        <v>21235</v>
      </c>
      <c r="G3177" s="8">
        <v>28134848</v>
      </c>
      <c r="H3177" s="8">
        <v>0</v>
      </c>
      <c r="I3177" s="9">
        <f t="shared" si="103"/>
        <v>28134848</v>
      </c>
      <c r="J3177" s="8">
        <v>0</v>
      </c>
      <c r="K3177" s="10">
        <f t="shared" si="104"/>
        <v>0</v>
      </c>
    </row>
    <row r="3178" spans="1:12" x14ac:dyDescent="0.25">
      <c r="A3178" s="7" t="s">
        <v>2405</v>
      </c>
      <c r="B3178" s="7" t="s">
        <v>9546</v>
      </c>
      <c r="C3178" s="7" t="s">
        <v>14010</v>
      </c>
      <c r="D3178" s="7" t="s">
        <v>14011</v>
      </c>
      <c r="E3178" s="7" t="s">
        <v>16694</v>
      </c>
      <c r="F3178" s="7" t="s">
        <v>21235</v>
      </c>
      <c r="G3178" s="8">
        <v>9231720</v>
      </c>
      <c r="H3178" s="8">
        <v>0</v>
      </c>
      <c r="I3178" s="9">
        <f t="shared" si="103"/>
        <v>9231720</v>
      </c>
      <c r="J3178" s="8">
        <v>0</v>
      </c>
      <c r="K3178" s="10">
        <f t="shared" si="104"/>
        <v>0</v>
      </c>
    </row>
    <row r="3179" spans="1:12" x14ac:dyDescent="0.25">
      <c r="A3179" s="7" t="s">
        <v>2406</v>
      </c>
      <c r="B3179" s="7" t="s">
        <v>9547</v>
      </c>
      <c r="C3179" s="7" t="s">
        <v>14010</v>
      </c>
      <c r="D3179" s="7" t="s">
        <v>14011</v>
      </c>
      <c r="E3179" s="7" t="s">
        <v>16695</v>
      </c>
      <c r="F3179" s="7" t="s">
        <v>21235</v>
      </c>
      <c r="G3179" s="8">
        <v>1382796</v>
      </c>
      <c r="H3179" s="8">
        <v>1382796</v>
      </c>
      <c r="I3179" s="9">
        <f t="shared" si="103"/>
        <v>0</v>
      </c>
      <c r="J3179" s="8">
        <v>0</v>
      </c>
      <c r="K3179" s="10">
        <v>0</v>
      </c>
    </row>
    <row r="3180" spans="1:12" x14ac:dyDescent="0.25">
      <c r="A3180" s="7" t="s">
        <v>2407</v>
      </c>
      <c r="B3180" s="7" t="s">
        <v>9548</v>
      </c>
      <c r="C3180" s="7" t="s">
        <v>14018</v>
      </c>
      <c r="D3180" s="7" t="s">
        <v>14019</v>
      </c>
      <c r="E3180" s="7" t="s">
        <v>16696</v>
      </c>
      <c r="F3180" s="7" t="s">
        <v>21341</v>
      </c>
      <c r="G3180" s="8">
        <v>285092389</v>
      </c>
      <c r="H3180" s="8">
        <v>0</v>
      </c>
      <c r="I3180" s="9">
        <f t="shared" si="103"/>
        <v>285092389</v>
      </c>
      <c r="J3180" s="8">
        <v>165188164</v>
      </c>
      <c r="K3180" s="10">
        <f t="shared" si="104"/>
        <v>0.57941976136023754</v>
      </c>
    </row>
    <row r="3181" spans="1:12" x14ac:dyDescent="0.25">
      <c r="A3181" s="7" t="s">
        <v>2408</v>
      </c>
      <c r="B3181" s="7" t="s">
        <v>9549</v>
      </c>
      <c r="C3181" s="7" t="s">
        <v>14018</v>
      </c>
      <c r="D3181" s="7" t="s">
        <v>14019</v>
      </c>
      <c r="E3181" s="7" t="s">
        <v>16697</v>
      </c>
      <c r="F3181" s="7" t="s">
        <v>21235</v>
      </c>
      <c r="G3181" s="8">
        <v>3366299</v>
      </c>
      <c r="H3181" s="8">
        <v>0</v>
      </c>
      <c r="I3181" s="9">
        <f t="shared" si="103"/>
        <v>3366299</v>
      </c>
      <c r="J3181" s="8">
        <v>0</v>
      </c>
      <c r="K3181" s="10">
        <f t="shared" si="104"/>
        <v>0</v>
      </c>
    </row>
    <row r="3182" spans="1:12" x14ac:dyDescent="0.25">
      <c r="A3182" s="7" t="s">
        <v>2409</v>
      </c>
      <c r="B3182" s="7" t="s">
        <v>9550</v>
      </c>
      <c r="C3182" s="7" t="s">
        <v>14030</v>
      </c>
      <c r="D3182" s="7" t="s">
        <v>14031</v>
      </c>
      <c r="E3182" s="7" t="s">
        <v>16698</v>
      </c>
      <c r="F3182" s="7" t="s">
        <v>22993</v>
      </c>
      <c r="G3182" s="8">
        <v>38225691</v>
      </c>
      <c r="H3182" s="8">
        <v>0</v>
      </c>
      <c r="I3182" s="9">
        <f t="shared" si="103"/>
        <v>38225691</v>
      </c>
      <c r="J3182" s="8">
        <v>0</v>
      </c>
      <c r="K3182" s="10">
        <f t="shared" si="104"/>
        <v>0</v>
      </c>
    </row>
    <row r="3183" spans="1:12" x14ac:dyDescent="0.25">
      <c r="A3183" s="7" t="s">
        <v>2410</v>
      </c>
      <c r="B3183" s="7" t="s">
        <v>9551</v>
      </c>
      <c r="C3183" s="7" t="s">
        <v>14066</v>
      </c>
      <c r="D3183" s="7" t="s">
        <v>14067</v>
      </c>
      <c r="E3183" s="7" t="s">
        <v>16699</v>
      </c>
      <c r="F3183" s="7" t="s">
        <v>22994</v>
      </c>
      <c r="G3183" s="8">
        <v>6154984</v>
      </c>
      <c r="H3183" s="8">
        <v>0</v>
      </c>
      <c r="I3183" s="9">
        <f t="shared" si="103"/>
        <v>6154984</v>
      </c>
      <c r="J3183" s="8">
        <v>6154984</v>
      </c>
      <c r="K3183" s="10">
        <f t="shared" si="104"/>
        <v>1</v>
      </c>
    </row>
    <row r="3184" spans="1:12" x14ac:dyDescent="0.25">
      <c r="A3184" s="7" t="s">
        <v>2411</v>
      </c>
      <c r="B3184" s="7" t="s">
        <v>9552</v>
      </c>
      <c r="C3184" s="7" t="s">
        <v>14010</v>
      </c>
      <c r="D3184" s="7" t="s">
        <v>14011</v>
      </c>
      <c r="E3184" s="7" t="s">
        <v>16700</v>
      </c>
      <c r="F3184" s="7" t="s">
        <v>21235</v>
      </c>
      <c r="G3184" s="8">
        <v>9940948</v>
      </c>
      <c r="H3184" s="8">
        <v>0</v>
      </c>
      <c r="I3184" s="9">
        <f t="shared" si="103"/>
        <v>9940948</v>
      </c>
      <c r="J3184" s="8">
        <v>0</v>
      </c>
      <c r="K3184" s="10">
        <f t="shared" si="104"/>
        <v>0</v>
      </c>
    </row>
    <row r="3185" spans="1:11" x14ac:dyDescent="0.25">
      <c r="A3185" s="7" t="s">
        <v>2412</v>
      </c>
      <c r="B3185" s="7" t="s">
        <v>9553</v>
      </c>
      <c r="C3185" s="7" t="s">
        <v>14010</v>
      </c>
      <c r="D3185" s="7" t="s">
        <v>14011</v>
      </c>
      <c r="E3185" s="7" t="s">
        <v>16701</v>
      </c>
      <c r="F3185" s="7" t="s">
        <v>21235</v>
      </c>
      <c r="G3185" s="8">
        <v>11217568</v>
      </c>
      <c r="H3185" s="8">
        <v>0</v>
      </c>
      <c r="I3185" s="9">
        <f t="shared" si="103"/>
        <v>11217568</v>
      </c>
      <c r="J3185" s="8">
        <v>0</v>
      </c>
      <c r="K3185" s="10">
        <f t="shared" si="104"/>
        <v>0</v>
      </c>
    </row>
    <row r="3186" spans="1:11" x14ac:dyDescent="0.25">
      <c r="A3186" s="7" t="s">
        <v>2414</v>
      </c>
      <c r="B3186" s="7" t="s">
        <v>9555</v>
      </c>
      <c r="C3186" s="7" t="s">
        <v>14010</v>
      </c>
      <c r="D3186" s="7" t="s">
        <v>14011</v>
      </c>
      <c r="E3186" s="7" t="s">
        <v>16703</v>
      </c>
      <c r="F3186" s="7" t="s">
        <v>21227</v>
      </c>
      <c r="G3186" s="8">
        <v>541499373</v>
      </c>
      <c r="H3186" s="8">
        <v>0</v>
      </c>
      <c r="I3186" s="9">
        <f t="shared" si="103"/>
        <v>541499373</v>
      </c>
      <c r="J3186" s="8">
        <v>63764208</v>
      </c>
      <c r="K3186" s="10">
        <f t="shared" si="104"/>
        <v>0.11775490643088889</v>
      </c>
    </row>
    <row r="3187" spans="1:11" x14ac:dyDescent="0.25">
      <c r="A3187" s="7" t="s">
        <v>2415</v>
      </c>
      <c r="B3187" s="7" t="s">
        <v>9556</v>
      </c>
      <c r="C3187" s="7" t="s">
        <v>14010</v>
      </c>
      <c r="D3187" s="7" t="s">
        <v>14011</v>
      </c>
      <c r="E3187" s="7" t="s">
        <v>16704</v>
      </c>
      <c r="F3187" s="7" t="s">
        <v>21235</v>
      </c>
      <c r="G3187" s="8">
        <v>36468937</v>
      </c>
      <c r="H3187" s="8">
        <v>0</v>
      </c>
      <c r="I3187" s="9">
        <f t="shared" si="103"/>
        <v>36468937</v>
      </c>
      <c r="J3187" s="8">
        <v>9817658</v>
      </c>
      <c r="K3187" s="10">
        <f t="shared" si="104"/>
        <v>0.26920603690751943</v>
      </c>
    </row>
    <row r="3188" spans="1:11" x14ac:dyDescent="0.25">
      <c r="A3188" s="7" t="s">
        <v>2416</v>
      </c>
      <c r="B3188" s="7" t="s">
        <v>9557</v>
      </c>
      <c r="C3188" s="7" t="s">
        <v>14012</v>
      </c>
      <c r="D3188" s="7" t="s">
        <v>14013</v>
      </c>
      <c r="E3188" s="7" t="s">
        <v>16705</v>
      </c>
      <c r="F3188" s="7" t="s">
        <v>21235</v>
      </c>
      <c r="G3188" s="8">
        <v>121139622</v>
      </c>
      <c r="H3188" s="8">
        <v>0</v>
      </c>
      <c r="I3188" s="9">
        <f t="shared" si="103"/>
        <v>121139622</v>
      </c>
      <c r="J3188" s="8">
        <v>0</v>
      </c>
      <c r="K3188" s="10">
        <f t="shared" si="104"/>
        <v>0</v>
      </c>
    </row>
    <row r="3189" spans="1:11" x14ac:dyDescent="0.25">
      <c r="A3189" s="7" t="s">
        <v>2417</v>
      </c>
      <c r="B3189" s="7" t="s">
        <v>9558</v>
      </c>
      <c r="C3189" s="7" t="s">
        <v>14012</v>
      </c>
      <c r="D3189" s="7" t="s">
        <v>14013</v>
      </c>
      <c r="E3189" s="7" t="s">
        <v>16706</v>
      </c>
      <c r="F3189" s="7" t="s">
        <v>21341</v>
      </c>
      <c r="G3189" s="8">
        <v>1250925055</v>
      </c>
      <c r="H3189" s="8">
        <v>0</v>
      </c>
      <c r="I3189" s="9">
        <f t="shared" si="103"/>
        <v>1250925055</v>
      </c>
      <c r="J3189" s="8">
        <v>0</v>
      </c>
      <c r="K3189" s="10">
        <f t="shared" si="104"/>
        <v>0</v>
      </c>
    </row>
    <row r="3190" spans="1:11" x14ac:dyDescent="0.25">
      <c r="A3190" s="7" t="s">
        <v>2418</v>
      </c>
      <c r="B3190" s="7" t="s">
        <v>9559</v>
      </c>
      <c r="C3190" s="7" t="s">
        <v>14012</v>
      </c>
      <c r="D3190" s="7" t="s">
        <v>14013</v>
      </c>
      <c r="E3190" s="7" t="s">
        <v>16707</v>
      </c>
      <c r="F3190" s="7" t="s">
        <v>21235</v>
      </c>
      <c r="G3190" s="8">
        <v>40961356</v>
      </c>
      <c r="H3190" s="8">
        <v>0</v>
      </c>
      <c r="I3190" s="9">
        <f t="shared" si="103"/>
        <v>40961356</v>
      </c>
      <c r="J3190" s="8">
        <v>0</v>
      </c>
      <c r="K3190" s="10">
        <f t="shared" si="104"/>
        <v>0</v>
      </c>
    </row>
    <row r="3191" spans="1:11" x14ac:dyDescent="0.25">
      <c r="A3191" s="7" t="s">
        <v>2419</v>
      </c>
      <c r="B3191" s="7" t="s">
        <v>9560</v>
      </c>
      <c r="C3191" s="7" t="s">
        <v>14066</v>
      </c>
      <c r="D3191" s="7" t="s">
        <v>14067</v>
      </c>
      <c r="E3191" s="7" t="s">
        <v>16708</v>
      </c>
      <c r="F3191" s="7" t="s">
        <v>22995</v>
      </c>
      <c r="G3191" s="8">
        <v>35698557</v>
      </c>
      <c r="H3191" s="8">
        <v>0</v>
      </c>
      <c r="I3191" s="9">
        <f t="shared" si="103"/>
        <v>35698557</v>
      </c>
      <c r="J3191" s="8">
        <v>35698557</v>
      </c>
      <c r="K3191" s="10">
        <f t="shared" si="104"/>
        <v>1</v>
      </c>
    </row>
    <row r="3192" spans="1:11" x14ac:dyDescent="0.25">
      <c r="A3192" s="7" t="s">
        <v>2420</v>
      </c>
      <c r="B3192" s="7" t="s">
        <v>9561</v>
      </c>
      <c r="C3192" s="7" t="s">
        <v>14042</v>
      </c>
      <c r="D3192" s="7" t="s">
        <v>14043</v>
      </c>
      <c r="E3192" s="7" t="s">
        <v>16709</v>
      </c>
      <c r="F3192" s="7" t="s">
        <v>22996</v>
      </c>
      <c r="G3192" s="8">
        <v>14091667</v>
      </c>
      <c r="H3192" s="8">
        <v>0</v>
      </c>
      <c r="I3192" s="9">
        <f t="shared" si="103"/>
        <v>14091667</v>
      </c>
      <c r="J3192" s="8">
        <v>14091667</v>
      </c>
      <c r="K3192" s="10">
        <f t="shared" si="104"/>
        <v>1</v>
      </c>
    </row>
    <row r="3193" spans="1:11" x14ac:dyDescent="0.25">
      <c r="A3193" s="7" t="s">
        <v>2421</v>
      </c>
      <c r="B3193" s="7" t="s">
        <v>9562</v>
      </c>
      <c r="C3193" s="7" t="s">
        <v>14042</v>
      </c>
      <c r="D3193" s="7" t="s">
        <v>14043</v>
      </c>
      <c r="E3193" s="7" t="s">
        <v>16710</v>
      </c>
      <c r="F3193" s="7" t="s">
        <v>22997</v>
      </c>
      <c r="G3193" s="8">
        <v>4746000</v>
      </c>
      <c r="H3193" s="8">
        <v>4746000</v>
      </c>
      <c r="I3193" s="9">
        <f t="shared" si="103"/>
        <v>0</v>
      </c>
      <c r="J3193" s="8">
        <v>0</v>
      </c>
      <c r="K3193" s="10">
        <v>0</v>
      </c>
    </row>
    <row r="3194" spans="1:11" x14ac:dyDescent="0.25">
      <c r="A3194" s="7" t="s">
        <v>2422</v>
      </c>
      <c r="B3194" s="7" t="s">
        <v>9563</v>
      </c>
      <c r="C3194" s="7" t="s">
        <v>14042</v>
      </c>
      <c r="D3194" s="7" t="s">
        <v>14043</v>
      </c>
      <c r="E3194" s="7" t="s">
        <v>16711</v>
      </c>
      <c r="F3194" s="7" t="s">
        <v>22998</v>
      </c>
      <c r="G3194" s="8">
        <v>5413333</v>
      </c>
      <c r="H3194" s="8">
        <v>5413333</v>
      </c>
      <c r="I3194" s="9">
        <f t="shared" si="103"/>
        <v>0</v>
      </c>
      <c r="J3194" s="8">
        <v>0</v>
      </c>
      <c r="K3194" s="10">
        <v>0</v>
      </c>
    </row>
    <row r="3195" spans="1:11" x14ac:dyDescent="0.25">
      <c r="A3195" s="7" t="s">
        <v>2423</v>
      </c>
      <c r="B3195" s="7" t="s">
        <v>9564</v>
      </c>
      <c r="C3195" s="7" t="s">
        <v>14018</v>
      </c>
      <c r="D3195" s="7" t="s">
        <v>14019</v>
      </c>
      <c r="E3195" s="7" t="s">
        <v>16712</v>
      </c>
      <c r="F3195" s="7" t="s">
        <v>22999</v>
      </c>
      <c r="G3195" s="8">
        <v>29304855</v>
      </c>
      <c r="H3195" s="8">
        <v>0</v>
      </c>
      <c r="I3195" s="9">
        <f t="shared" si="103"/>
        <v>29304855</v>
      </c>
      <c r="J3195" s="8">
        <v>29304855</v>
      </c>
      <c r="K3195" s="10">
        <f t="shared" si="104"/>
        <v>1</v>
      </c>
    </row>
    <row r="3196" spans="1:11" x14ac:dyDescent="0.25">
      <c r="A3196" s="7" t="s">
        <v>2425</v>
      </c>
      <c r="B3196" s="7" t="s">
        <v>9566</v>
      </c>
      <c r="C3196" s="7" t="s">
        <v>14018</v>
      </c>
      <c r="D3196" s="7" t="s">
        <v>14019</v>
      </c>
      <c r="E3196" s="7" t="s">
        <v>16714</v>
      </c>
      <c r="F3196" s="7" t="s">
        <v>23000</v>
      </c>
      <c r="G3196" s="8">
        <v>29304855</v>
      </c>
      <c r="H3196" s="8">
        <v>0</v>
      </c>
      <c r="I3196" s="9">
        <f t="shared" si="103"/>
        <v>29304855</v>
      </c>
      <c r="J3196" s="8">
        <v>29304855</v>
      </c>
      <c r="K3196" s="10">
        <f t="shared" si="104"/>
        <v>1</v>
      </c>
    </row>
    <row r="3197" spans="1:11" x14ac:dyDescent="0.25">
      <c r="A3197" s="7" t="s">
        <v>2426</v>
      </c>
      <c r="B3197" s="7" t="s">
        <v>9567</v>
      </c>
      <c r="C3197" s="7" t="s">
        <v>14018</v>
      </c>
      <c r="D3197" s="7" t="s">
        <v>14019</v>
      </c>
      <c r="E3197" s="7" t="s">
        <v>16715</v>
      </c>
      <c r="F3197" s="7" t="s">
        <v>23001</v>
      </c>
      <c r="G3197" s="8">
        <v>48664135</v>
      </c>
      <c r="H3197" s="8">
        <v>0</v>
      </c>
      <c r="I3197" s="9">
        <f t="shared" si="103"/>
        <v>48664135</v>
      </c>
      <c r="J3197" s="8">
        <v>48664135</v>
      </c>
      <c r="K3197" s="10">
        <f t="shared" si="104"/>
        <v>1</v>
      </c>
    </row>
    <row r="3198" spans="1:11" x14ac:dyDescent="0.25">
      <c r="A3198" s="7" t="s">
        <v>2427</v>
      </c>
      <c r="B3198" s="7" t="s">
        <v>9568</v>
      </c>
      <c r="C3198" s="7" t="s">
        <v>14022</v>
      </c>
      <c r="D3198" s="7" t="s">
        <v>14023</v>
      </c>
      <c r="E3198" s="7" t="s">
        <v>16716</v>
      </c>
      <c r="F3198" s="7" t="s">
        <v>23002</v>
      </c>
      <c r="G3198" s="8">
        <v>10581031</v>
      </c>
      <c r="H3198" s="8">
        <v>0</v>
      </c>
      <c r="I3198" s="9">
        <f t="shared" si="103"/>
        <v>10581031</v>
      </c>
      <c r="J3198" s="8">
        <v>10581031</v>
      </c>
      <c r="K3198" s="10">
        <f t="shared" si="104"/>
        <v>1</v>
      </c>
    </row>
    <row r="3199" spans="1:11" x14ac:dyDescent="0.25">
      <c r="A3199" s="7" t="s">
        <v>2427</v>
      </c>
      <c r="B3199" s="7" t="s">
        <v>9568</v>
      </c>
      <c r="C3199" s="7" t="s">
        <v>14018</v>
      </c>
      <c r="D3199" s="7" t="s">
        <v>14019</v>
      </c>
      <c r="E3199" s="7" t="s">
        <v>16716</v>
      </c>
      <c r="F3199" s="7" t="s">
        <v>23002</v>
      </c>
      <c r="G3199" s="8">
        <v>21203044</v>
      </c>
      <c r="H3199" s="8">
        <v>0</v>
      </c>
      <c r="I3199" s="9">
        <f t="shared" si="103"/>
        <v>21203044</v>
      </c>
      <c r="J3199" s="8">
        <v>21203044</v>
      </c>
      <c r="K3199" s="10">
        <f t="shared" si="104"/>
        <v>1</v>
      </c>
    </row>
    <row r="3200" spans="1:11" x14ac:dyDescent="0.25">
      <c r="A3200" s="7" t="s">
        <v>2428</v>
      </c>
      <c r="B3200" s="7" t="s">
        <v>9569</v>
      </c>
      <c r="C3200" s="7" t="s">
        <v>14030</v>
      </c>
      <c r="D3200" s="7" t="s">
        <v>14031</v>
      </c>
      <c r="E3200" s="7" t="s">
        <v>16717</v>
      </c>
      <c r="F3200" s="7" t="s">
        <v>23003</v>
      </c>
      <c r="G3200" s="8">
        <v>6976000</v>
      </c>
      <c r="H3200" s="8">
        <v>0</v>
      </c>
      <c r="I3200" s="9">
        <f t="shared" si="103"/>
        <v>6976000</v>
      </c>
      <c r="J3200" s="8">
        <v>6976000</v>
      </c>
      <c r="K3200" s="10">
        <f t="shared" si="104"/>
        <v>1</v>
      </c>
    </row>
    <row r="3201" spans="1:11" x14ac:dyDescent="0.25">
      <c r="A3201" s="7" t="s">
        <v>2429</v>
      </c>
      <c r="B3201" s="7" t="s">
        <v>9570</v>
      </c>
      <c r="C3201" s="7" t="s">
        <v>14074</v>
      </c>
      <c r="D3201" s="7" t="s">
        <v>14075</v>
      </c>
      <c r="E3201" s="7" t="s">
        <v>16718</v>
      </c>
      <c r="F3201" s="7" t="s">
        <v>21430</v>
      </c>
      <c r="G3201" s="8">
        <v>37313204</v>
      </c>
      <c r="H3201" s="8">
        <v>0</v>
      </c>
      <c r="I3201" s="9">
        <f t="shared" si="103"/>
        <v>37313204</v>
      </c>
      <c r="J3201" s="8">
        <v>37313204</v>
      </c>
      <c r="K3201" s="10">
        <f t="shared" si="104"/>
        <v>1</v>
      </c>
    </row>
    <row r="3202" spans="1:11" x14ac:dyDescent="0.25">
      <c r="A3202" s="7" t="s">
        <v>2430</v>
      </c>
      <c r="B3202" s="7" t="s">
        <v>9571</v>
      </c>
      <c r="C3202" s="7" t="s">
        <v>14066</v>
      </c>
      <c r="D3202" s="7" t="s">
        <v>14067</v>
      </c>
      <c r="E3202" s="7" t="s">
        <v>16719</v>
      </c>
      <c r="F3202" s="7" t="s">
        <v>21430</v>
      </c>
      <c r="G3202" s="8">
        <v>75000000</v>
      </c>
      <c r="H3202" s="8">
        <v>0</v>
      </c>
      <c r="I3202" s="9">
        <f t="shared" ref="I3202:I3265" si="105">+G3202-H3202</f>
        <v>75000000</v>
      </c>
      <c r="J3202" s="8">
        <v>74998945</v>
      </c>
      <c r="K3202" s="10">
        <f t="shared" si="104"/>
        <v>0.9999859333333333</v>
      </c>
    </row>
    <row r="3203" spans="1:11" x14ac:dyDescent="0.25">
      <c r="A3203" s="7" t="s">
        <v>2431</v>
      </c>
      <c r="B3203" s="7" t="s">
        <v>9572</v>
      </c>
      <c r="C3203" s="7" t="s">
        <v>14050</v>
      </c>
      <c r="D3203" s="7" t="s">
        <v>14051</v>
      </c>
      <c r="E3203" s="7" t="s">
        <v>16720</v>
      </c>
      <c r="F3203" s="7" t="s">
        <v>21430</v>
      </c>
      <c r="G3203" s="8">
        <v>3402236</v>
      </c>
      <c r="H3203" s="8">
        <v>0</v>
      </c>
      <c r="I3203" s="9">
        <f t="shared" si="105"/>
        <v>3402236</v>
      </c>
      <c r="J3203" s="8">
        <v>3402236</v>
      </c>
      <c r="K3203" s="10">
        <f t="shared" ref="K3203:K3266" si="106">+J3203/I3203</f>
        <v>1</v>
      </c>
    </row>
    <row r="3204" spans="1:11" x14ac:dyDescent="0.25">
      <c r="A3204" s="7" t="s">
        <v>2432</v>
      </c>
      <c r="B3204" s="7" t="s">
        <v>9573</v>
      </c>
      <c r="C3204" s="7" t="s">
        <v>14032</v>
      </c>
      <c r="D3204" s="7" t="s">
        <v>14033</v>
      </c>
      <c r="E3204" s="7" t="s">
        <v>16721</v>
      </c>
      <c r="F3204" s="7" t="s">
        <v>23004</v>
      </c>
      <c r="G3204" s="8">
        <v>4550000</v>
      </c>
      <c r="H3204" s="8">
        <v>0</v>
      </c>
      <c r="I3204" s="9">
        <f t="shared" si="105"/>
        <v>4550000</v>
      </c>
      <c r="J3204" s="8">
        <v>0</v>
      </c>
      <c r="K3204" s="10">
        <f t="shared" si="106"/>
        <v>0</v>
      </c>
    </row>
    <row r="3205" spans="1:11" x14ac:dyDescent="0.25">
      <c r="A3205" s="7" t="s">
        <v>2433</v>
      </c>
      <c r="B3205" s="7" t="s">
        <v>9574</v>
      </c>
      <c r="C3205" s="7" t="s">
        <v>14042</v>
      </c>
      <c r="D3205" s="7" t="s">
        <v>14043</v>
      </c>
      <c r="E3205" s="7" t="s">
        <v>16722</v>
      </c>
      <c r="F3205" s="7" t="s">
        <v>21227</v>
      </c>
      <c r="G3205" s="8">
        <v>599515110</v>
      </c>
      <c r="H3205" s="8">
        <v>0</v>
      </c>
      <c r="I3205" s="9">
        <f t="shared" si="105"/>
        <v>599515110</v>
      </c>
      <c r="J3205" s="8">
        <v>599515110</v>
      </c>
      <c r="K3205" s="10">
        <f t="shared" si="106"/>
        <v>1</v>
      </c>
    </row>
    <row r="3206" spans="1:11" x14ac:dyDescent="0.25">
      <c r="A3206" s="7" t="s">
        <v>2434</v>
      </c>
      <c r="B3206" s="7" t="s">
        <v>9575</v>
      </c>
      <c r="C3206" s="7" t="s">
        <v>14010</v>
      </c>
      <c r="D3206" s="7" t="s">
        <v>14011</v>
      </c>
      <c r="E3206" s="7" t="s">
        <v>16723</v>
      </c>
      <c r="F3206" s="7" t="s">
        <v>21235</v>
      </c>
      <c r="G3206" s="8">
        <v>73821295</v>
      </c>
      <c r="H3206" s="8">
        <v>0</v>
      </c>
      <c r="I3206" s="9">
        <f t="shared" si="105"/>
        <v>73821295</v>
      </c>
      <c r="J3206" s="8">
        <v>0</v>
      </c>
      <c r="K3206" s="10">
        <f t="shared" si="106"/>
        <v>0</v>
      </c>
    </row>
    <row r="3207" spans="1:11" x14ac:dyDescent="0.25">
      <c r="A3207" s="7" t="s">
        <v>2436</v>
      </c>
      <c r="B3207" s="7" t="s">
        <v>9577</v>
      </c>
      <c r="C3207" s="7" t="s">
        <v>14066</v>
      </c>
      <c r="D3207" s="7" t="s">
        <v>14067</v>
      </c>
      <c r="E3207" s="7" t="s">
        <v>16725</v>
      </c>
      <c r="F3207" s="7" t="s">
        <v>23006</v>
      </c>
      <c r="G3207" s="8">
        <v>87543618</v>
      </c>
      <c r="H3207" s="8">
        <v>48594127</v>
      </c>
      <c r="I3207" s="9">
        <f t="shared" si="105"/>
        <v>38949491</v>
      </c>
      <c r="J3207" s="8">
        <v>38949491</v>
      </c>
      <c r="K3207" s="10">
        <f t="shared" si="106"/>
        <v>1</v>
      </c>
    </row>
    <row r="3208" spans="1:11" x14ac:dyDescent="0.25">
      <c r="A3208" s="7" t="s">
        <v>2437</v>
      </c>
      <c r="B3208" s="7" t="s">
        <v>9578</v>
      </c>
      <c r="C3208" s="7" t="s">
        <v>14042</v>
      </c>
      <c r="D3208" s="7" t="s">
        <v>14043</v>
      </c>
      <c r="E3208" s="7" t="s">
        <v>16726</v>
      </c>
      <c r="F3208" s="7" t="s">
        <v>21350</v>
      </c>
      <c r="G3208" s="8">
        <v>200000000</v>
      </c>
      <c r="H3208" s="8">
        <v>0</v>
      </c>
      <c r="I3208" s="9">
        <f t="shared" si="105"/>
        <v>200000000</v>
      </c>
      <c r="J3208" s="8">
        <v>199983436</v>
      </c>
      <c r="K3208" s="10">
        <f t="shared" si="106"/>
        <v>0.99991717999999996</v>
      </c>
    </row>
    <row r="3209" spans="1:11" x14ac:dyDescent="0.25">
      <c r="A3209" s="7" t="s">
        <v>2438</v>
      </c>
      <c r="B3209" s="7" t="s">
        <v>9579</v>
      </c>
      <c r="C3209" s="7" t="s">
        <v>14028</v>
      </c>
      <c r="D3209" s="7" t="s">
        <v>14029</v>
      </c>
      <c r="E3209" s="7" t="s">
        <v>16727</v>
      </c>
      <c r="F3209" s="7" t="s">
        <v>23007</v>
      </c>
      <c r="G3209" s="8">
        <v>17868719</v>
      </c>
      <c r="H3209" s="8">
        <v>0</v>
      </c>
      <c r="I3209" s="9">
        <f t="shared" si="105"/>
        <v>17868719</v>
      </c>
      <c r="J3209" s="8">
        <v>17868719</v>
      </c>
      <c r="K3209" s="10">
        <f t="shared" si="106"/>
        <v>1</v>
      </c>
    </row>
    <row r="3210" spans="1:11" x14ac:dyDescent="0.25">
      <c r="A3210" s="7" t="s">
        <v>2439</v>
      </c>
      <c r="B3210" s="7" t="s">
        <v>9580</v>
      </c>
      <c r="C3210" s="7" t="s">
        <v>14010</v>
      </c>
      <c r="D3210" s="7" t="s">
        <v>14011</v>
      </c>
      <c r="E3210" s="7" t="s">
        <v>16728</v>
      </c>
      <c r="F3210" s="7" t="s">
        <v>21235</v>
      </c>
      <c r="G3210" s="8">
        <v>658938503</v>
      </c>
      <c r="H3210" s="8">
        <v>0</v>
      </c>
      <c r="I3210" s="9">
        <f t="shared" si="105"/>
        <v>658938503</v>
      </c>
      <c r="J3210" s="8">
        <v>420163809</v>
      </c>
      <c r="K3210" s="10">
        <f t="shared" si="106"/>
        <v>0.63763736234426716</v>
      </c>
    </row>
    <row r="3211" spans="1:11" x14ac:dyDescent="0.25">
      <c r="A3211" s="7" t="s">
        <v>2440</v>
      </c>
      <c r="B3211" s="7" t="s">
        <v>9581</v>
      </c>
      <c r="C3211" s="7" t="s">
        <v>14010</v>
      </c>
      <c r="D3211" s="7" t="s">
        <v>14011</v>
      </c>
      <c r="E3211" s="7" t="s">
        <v>16729</v>
      </c>
      <c r="F3211" s="7" t="s">
        <v>21235</v>
      </c>
      <c r="G3211" s="8">
        <v>12293364</v>
      </c>
      <c r="H3211" s="8">
        <v>0</v>
      </c>
      <c r="I3211" s="9">
        <f t="shared" si="105"/>
        <v>12293364</v>
      </c>
      <c r="J3211" s="8">
        <v>0</v>
      </c>
      <c r="K3211" s="10">
        <f t="shared" si="106"/>
        <v>0</v>
      </c>
    </row>
    <row r="3212" spans="1:11" x14ac:dyDescent="0.25">
      <c r="A3212" s="7" t="s">
        <v>2441</v>
      </c>
      <c r="B3212" s="7" t="s">
        <v>9582</v>
      </c>
      <c r="C3212" s="7" t="s">
        <v>14010</v>
      </c>
      <c r="D3212" s="7" t="s">
        <v>14011</v>
      </c>
      <c r="E3212" s="7" t="s">
        <v>16730</v>
      </c>
      <c r="F3212" s="7" t="s">
        <v>21235</v>
      </c>
      <c r="G3212" s="8">
        <v>87139108</v>
      </c>
      <c r="H3212" s="8">
        <v>0</v>
      </c>
      <c r="I3212" s="9">
        <f t="shared" si="105"/>
        <v>87139108</v>
      </c>
      <c r="J3212" s="8">
        <v>47025452</v>
      </c>
      <c r="K3212" s="10">
        <f t="shared" si="106"/>
        <v>0.53965955217260198</v>
      </c>
    </row>
    <row r="3213" spans="1:11" x14ac:dyDescent="0.25">
      <c r="A3213" s="7" t="s">
        <v>2442</v>
      </c>
      <c r="B3213" s="7" t="s">
        <v>9583</v>
      </c>
      <c r="C3213" s="7" t="s">
        <v>14010</v>
      </c>
      <c r="D3213" s="7" t="s">
        <v>14011</v>
      </c>
      <c r="E3213" s="7" t="s">
        <v>16731</v>
      </c>
      <c r="F3213" s="7" t="s">
        <v>21235</v>
      </c>
      <c r="G3213" s="8">
        <v>18207742</v>
      </c>
      <c r="H3213" s="8">
        <v>18207742</v>
      </c>
      <c r="I3213" s="9">
        <f t="shared" si="105"/>
        <v>0</v>
      </c>
      <c r="J3213" s="8">
        <v>0</v>
      </c>
      <c r="K3213" s="10">
        <v>0</v>
      </c>
    </row>
    <row r="3214" spans="1:11" x14ac:dyDescent="0.25">
      <c r="A3214" s="7" t="s">
        <v>2443</v>
      </c>
      <c r="B3214" s="7" t="s">
        <v>9584</v>
      </c>
      <c r="C3214" s="7" t="s">
        <v>14010</v>
      </c>
      <c r="D3214" s="7" t="s">
        <v>14011</v>
      </c>
      <c r="E3214" s="7" t="s">
        <v>16732</v>
      </c>
      <c r="F3214" s="7" t="s">
        <v>21227</v>
      </c>
      <c r="G3214" s="8">
        <v>1735482</v>
      </c>
      <c r="H3214" s="8">
        <v>0</v>
      </c>
      <c r="I3214" s="9">
        <f t="shared" si="105"/>
        <v>1735482</v>
      </c>
      <c r="J3214" s="8">
        <v>0</v>
      </c>
      <c r="K3214" s="10">
        <f t="shared" si="106"/>
        <v>0</v>
      </c>
    </row>
    <row r="3215" spans="1:11" x14ac:dyDescent="0.25">
      <c r="A3215" s="7" t="s">
        <v>2444</v>
      </c>
      <c r="B3215" s="7" t="s">
        <v>9585</v>
      </c>
      <c r="C3215" s="7" t="s">
        <v>14010</v>
      </c>
      <c r="D3215" s="7" t="s">
        <v>14011</v>
      </c>
      <c r="E3215" s="7" t="s">
        <v>16733</v>
      </c>
      <c r="F3215" s="7" t="s">
        <v>21235</v>
      </c>
      <c r="G3215" s="8">
        <v>226358852</v>
      </c>
      <c r="H3215" s="8">
        <v>0</v>
      </c>
      <c r="I3215" s="9">
        <f t="shared" si="105"/>
        <v>226358852</v>
      </c>
      <c r="J3215" s="8">
        <v>154677176</v>
      </c>
      <c r="K3215" s="10">
        <f t="shared" si="106"/>
        <v>0.68332726833232038</v>
      </c>
    </row>
    <row r="3216" spans="1:11" x14ac:dyDescent="0.25">
      <c r="A3216" s="7" t="s">
        <v>2445</v>
      </c>
      <c r="B3216" s="7" t="s">
        <v>9586</v>
      </c>
      <c r="C3216" s="7" t="s">
        <v>14012</v>
      </c>
      <c r="D3216" s="7" t="s">
        <v>14013</v>
      </c>
      <c r="E3216" s="7" t="s">
        <v>16734</v>
      </c>
      <c r="F3216" s="7" t="s">
        <v>21235</v>
      </c>
      <c r="G3216" s="8">
        <v>637160771</v>
      </c>
      <c r="H3216" s="8">
        <v>0</v>
      </c>
      <c r="I3216" s="9">
        <f t="shared" si="105"/>
        <v>637160771</v>
      </c>
      <c r="J3216" s="8">
        <v>301460511</v>
      </c>
      <c r="K3216" s="10">
        <f t="shared" si="106"/>
        <v>0.47313099726285568</v>
      </c>
    </row>
    <row r="3217" spans="1:11" x14ac:dyDescent="0.25">
      <c r="A3217" s="7" t="s">
        <v>2448</v>
      </c>
      <c r="B3217" s="7" t="s">
        <v>9589</v>
      </c>
      <c r="C3217" s="7" t="s">
        <v>14010</v>
      </c>
      <c r="D3217" s="7" t="s">
        <v>14011</v>
      </c>
      <c r="E3217" s="7" t="s">
        <v>16737</v>
      </c>
      <c r="F3217" s="7" t="s">
        <v>21235</v>
      </c>
      <c r="G3217" s="8">
        <v>65590342</v>
      </c>
      <c r="H3217" s="8">
        <v>0</v>
      </c>
      <c r="I3217" s="9">
        <f t="shared" si="105"/>
        <v>65590342</v>
      </c>
      <c r="J3217" s="8">
        <v>65590342</v>
      </c>
      <c r="K3217" s="10">
        <f t="shared" si="106"/>
        <v>1</v>
      </c>
    </row>
    <row r="3218" spans="1:11" x14ac:dyDescent="0.25">
      <c r="A3218" s="7" t="s">
        <v>2449</v>
      </c>
      <c r="B3218" s="7" t="s">
        <v>9590</v>
      </c>
      <c r="C3218" s="7" t="s">
        <v>14010</v>
      </c>
      <c r="D3218" s="7" t="s">
        <v>14011</v>
      </c>
      <c r="E3218" s="7" t="s">
        <v>16738</v>
      </c>
      <c r="F3218" s="7" t="s">
        <v>21227</v>
      </c>
      <c r="G3218" s="8">
        <v>278769923</v>
      </c>
      <c r="H3218" s="8">
        <v>0</v>
      </c>
      <c r="I3218" s="9">
        <f t="shared" si="105"/>
        <v>278769923</v>
      </c>
      <c r="J3218" s="8">
        <v>61249432</v>
      </c>
      <c r="K3218" s="10">
        <f t="shared" si="106"/>
        <v>0.21971320055212701</v>
      </c>
    </row>
    <row r="3219" spans="1:11" x14ac:dyDescent="0.25">
      <c r="A3219" s="7" t="s">
        <v>2450</v>
      </c>
      <c r="B3219" s="7" t="s">
        <v>9591</v>
      </c>
      <c r="C3219" s="7" t="s">
        <v>14010</v>
      </c>
      <c r="D3219" s="7" t="s">
        <v>14011</v>
      </c>
      <c r="E3219" s="7" t="s">
        <v>16739</v>
      </c>
      <c r="F3219" s="7" t="s">
        <v>21235</v>
      </c>
      <c r="G3219" s="8">
        <v>53387484</v>
      </c>
      <c r="H3219" s="8">
        <v>0</v>
      </c>
      <c r="I3219" s="9">
        <f t="shared" si="105"/>
        <v>53387484</v>
      </c>
      <c r="J3219" s="8">
        <v>0</v>
      </c>
      <c r="K3219" s="10">
        <f t="shared" si="106"/>
        <v>0</v>
      </c>
    </row>
    <row r="3220" spans="1:11" x14ac:dyDescent="0.25">
      <c r="A3220" s="7" t="s">
        <v>2451</v>
      </c>
      <c r="B3220" s="7" t="s">
        <v>9592</v>
      </c>
      <c r="C3220" s="7" t="s">
        <v>14010</v>
      </c>
      <c r="D3220" s="7" t="s">
        <v>14011</v>
      </c>
      <c r="E3220" s="7" t="s">
        <v>16740</v>
      </c>
      <c r="F3220" s="7" t="s">
        <v>21235</v>
      </c>
      <c r="G3220" s="8">
        <v>169589298</v>
      </c>
      <c r="H3220" s="8">
        <v>169589298</v>
      </c>
      <c r="I3220" s="9">
        <f t="shared" si="105"/>
        <v>0</v>
      </c>
      <c r="J3220" s="8">
        <v>0</v>
      </c>
      <c r="K3220" s="10">
        <v>0</v>
      </c>
    </row>
    <row r="3221" spans="1:11" x14ac:dyDescent="0.25">
      <c r="A3221" s="7" t="s">
        <v>2452</v>
      </c>
      <c r="B3221" s="7" t="s">
        <v>9593</v>
      </c>
      <c r="C3221" s="7" t="s">
        <v>14010</v>
      </c>
      <c r="D3221" s="7" t="s">
        <v>14011</v>
      </c>
      <c r="E3221" s="7" t="s">
        <v>16741</v>
      </c>
      <c r="F3221" s="7" t="s">
        <v>21227</v>
      </c>
      <c r="G3221" s="8">
        <v>56177351</v>
      </c>
      <c r="H3221" s="8">
        <v>0</v>
      </c>
      <c r="I3221" s="9">
        <f t="shared" si="105"/>
        <v>56177351</v>
      </c>
      <c r="J3221" s="8">
        <v>19626212</v>
      </c>
      <c r="K3221" s="10">
        <f t="shared" si="106"/>
        <v>0.34936164932376396</v>
      </c>
    </row>
    <row r="3222" spans="1:11" x14ac:dyDescent="0.25">
      <c r="A3222" s="7" t="s">
        <v>2453</v>
      </c>
      <c r="B3222" s="7" t="s">
        <v>9594</v>
      </c>
      <c r="C3222" s="7" t="s">
        <v>14012</v>
      </c>
      <c r="D3222" s="7" t="s">
        <v>14013</v>
      </c>
      <c r="E3222" s="7" t="s">
        <v>16742</v>
      </c>
      <c r="F3222" s="7" t="s">
        <v>21235</v>
      </c>
      <c r="G3222" s="8">
        <v>238002253</v>
      </c>
      <c r="H3222" s="8">
        <v>0</v>
      </c>
      <c r="I3222" s="9">
        <f t="shared" si="105"/>
        <v>238002253</v>
      </c>
      <c r="J3222" s="8">
        <v>0</v>
      </c>
      <c r="K3222" s="10">
        <f t="shared" si="106"/>
        <v>0</v>
      </c>
    </row>
    <row r="3223" spans="1:11" x14ac:dyDescent="0.25">
      <c r="A3223" s="7" t="s">
        <v>2454</v>
      </c>
      <c r="B3223" s="7" t="s">
        <v>9595</v>
      </c>
      <c r="C3223" s="7" t="s">
        <v>14066</v>
      </c>
      <c r="D3223" s="7" t="s">
        <v>14067</v>
      </c>
      <c r="E3223" s="7" t="s">
        <v>16743</v>
      </c>
      <c r="F3223" s="7" t="s">
        <v>23010</v>
      </c>
      <c r="G3223" s="8">
        <v>320000000</v>
      </c>
      <c r="H3223" s="8">
        <v>0</v>
      </c>
      <c r="I3223" s="9">
        <f t="shared" si="105"/>
        <v>320000000</v>
      </c>
      <c r="J3223" s="8">
        <v>320000000</v>
      </c>
      <c r="K3223" s="10">
        <f t="shared" si="106"/>
        <v>1</v>
      </c>
    </row>
    <row r="3224" spans="1:11" x14ac:dyDescent="0.25">
      <c r="A3224" s="7" t="s">
        <v>2455</v>
      </c>
      <c r="B3224" s="7" t="s">
        <v>9596</v>
      </c>
      <c r="C3224" s="7" t="s">
        <v>14066</v>
      </c>
      <c r="D3224" s="7" t="s">
        <v>14067</v>
      </c>
      <c r="E3224" s="7" t="s">
        <v>16744</v>
      </c>
      <c r="F3224" s="7" t="s">
        <v>23011</v>
      </c>
      <c r="G3224" s="8">
        <v>15225487</v>
      </c>
      <c r="H3224" s="8">
        <v>0</v>
      </c>
      <c r="I3224" s="9">
        <f t="shared" si="105"/>
        <v>15225487</v>
      </c>
      <c r="J3224" s="8">
        <v>15225487</v>
      </c>
      <c r="K3224" s="10">
        <f t="shared" si="106"/>
        <v>1</v>
      </c>
    </row>
    <row r="3225" spans="1:11" x14ac:dyDescent="0.25">
      <c r="A3225" s="7" t="s">
        <v>2456</v>
      </c>
      <c r="B3225" s="7" t="s">
        <v>9597</v>
      </c>
      <c r="C3225" s="7" t="s">
        <v>14016</v>
      </c>
      <c r="D3225" s="7" t="s">
        <v>14017</v>
      </c>
      <c r="E3225" s="7" t="s">
        <v>16745</v>
      </c>
      <c r="F3225" s="7" t="s">
        <v>23012</v>
      </c>
      <c r="G3225" s="8">
        <v>19800000</v>
      </c>
      <c r="H3225" s="8">
        <v>0</v>
      </c>
      <c r="I3225" s="9">
        <f t="shared" si="105"/>
        <v>19800000</v>
      </c>
      <c r="J3225" s="8">
        <v>19800000</v>
      </c>
      <c r="K3225" s="10">
        <f t="shared" si="106"/>
        <v>1</v>
      </c>
    </row>
    <row r="3226" spans="1:11" x14ac:dyDescent="0.25">
      <c r="A3226" s="7" t="s">
        <v>2457</v>
      </c>
      <c r="B3226" s="7" t="s">
        <v>9598</v>
      </c>
      <c r="C3226" s="7" t="s">
        <v>14016</v>
      </c>
      <c r="D3226" s="7" t="s">
        <v>14017</v>
      </c>
      <c r="E3226" s="7" t="s">
        <v>16746</v>
      </c>
      <c r="F3226" s="7" t="s">
        <v>23013</v>
      </c>
      <c r="G3226" s="8">
        <v>49988878</v>
      </c>
      <c r="H3226" s="8">
        <v>0</v>
      </c>
      <c r="I3226" s="9">
        <f t="shared" si="105"/>
        <v>49988878</v>
      </c>
      <c r="J3226" s="8">
        <v>22691915</v>
      </c>
      <c r="K3226" s="10">
        <f t="shared" si="106"/>
        <v>0.45393927425216463</v>
      </c>
    </row>
    <row r="3227" spans="1:11" x14ac:dyDescent="0.25">
      <c r="A3227" s="7" t="s">
        <v>2459</v>
      </c>
      <c r="B3227" s="7" t="s">
        <v>9600</v>
      </c>
      <c r="C3227" s="7" t="s">
        <v>14010</v>
      </c>
      <c r="D3227" s="7" t="s">
        <v>14011</v>
      </c>
      <c r="E3227" s="7" t="s">
        <v>16748</v>
      </c>
      <c r="F3227" s="7" t="s">
        <v>21235</v>
      </c>
      <c r="G3227" s="8">
        <v>13281818</v>
      </c>
      <c r="H3227" s="8">
        <v>0</v>
      </c>
      <c r="I3227" s="9">
        <f t="shared" si="105"/>
        <v>13281818</v>
      </c>
      <c r="J3227" s="8">
        <v>12450618</v>
      </c>
      <c r="K3227" s="10">
        <f t="shared" si="106"/>
        <v>0.9374182058510363</v>
      </c>
    </row>
    <row r="3228" spans="1:11" x14ac:dyDescent="0.25">
      <c r="A3228" s="7" t="s">
        <v>2460</v>
      </c>
      <c r="B3228" s="7" t="s">
        <v>9601</v>
      </c>
      <c r="C3228" s="7" t="s">
        <v>14012</v>
      </c>
      <c r="D3228" s="7" t="s">
        <v>14013</v>
      </c>
      <c r="E3228" s="7" t="s">
        <v>16749</v>
      </c>
      <c r="F3228" s="7" t="s">
        <v>21235</v>
      </c>
      <c r="G3228" s="8">
        <v>28118491</v>
      </c>
      <c r="H3228" s="8">
        <v>0</v>
      </c>
      <c r="I3228" s="9">
        <f t="shared" si="105"/>
        <v>28118491</v>
      </c>
      <c r="J3228" s="8">
        <v>0</v>
      </c>
      <c r="K3228" s="10">
        <f t="shared" si="106"/>
        <v>0</v>
      </c>
    </row>
    <row r="3229" spans="1:11" x14ac:dyDescent="0.25">
      <c r="A3229" s="7" t="s">
        <v>2461</v>
      </c>
      <c r="B3229" s="7" t="s">
        <v>9602</v>
      </c>
      <c r="C3229" s="7" t="s">
        <v>14066</v>
      </c>
      <c r="D3229" s="7" t="s">
        <v>14067</v>
      </c>
      <c r="E3229" s="7" t="s">
        <v>16750</v>
      </c>
      <c r="F3229" s="7" t="s">
        <v>23014</v>
      </c>
      <c r="G3229" s="8">
        <v>49028000</v>
      </c>
      <c r="H3229" s="8">
        <v>0</v>
      </c>
      <c r="I3229" s="9">
        <f t="shared" si="105"/>
        <v>49028000</v>
      </c>
      <c r="J3229" s="8">
        <v>6664000</v>
      </c>
      <c r="K3229" s="10">
        <f t="shared" si="106"/>
        <v>0.13592233009708737</v>
      </c>
    </row>
    <row r="3230" spans="1:11" x14ac:dyDescent="0.25">
      <c r="A3230" s="7" t="s">
        <v>2462</v>
      </c>
      <c r="B3230" s="7" t="s">
        <v>9603</v>
      </c>
      <c r="C3230" s="7" t="s">
        <v>14016</v>
      </c>
      <c r="D3230" s="7" t="s">
        <v>14017</v>
      </c>
      <c r="E3230" s="7" t="s">
        <v>16751</v>
      </c>
      <c r="F3230" s="7" t="s">
        <v>23015</v>
      </c>
      <c r="G3230" s="8">
        <v>21303333</v>
      </c>
      <c r="H3230" s="8">
        <v>0</v>
      </c>
      <c r="I3230" s="9">
        <f t="shared" si="105"/>
        <v>21303333</v>
      </c>
      <c r="J3230" s="8">
        <v>21303333</v>
      </c>
      <c r="K3230" s="10">
        <f t="shared" si="106"/>
        <v>1</v>
      </c>
    </row>
    <row r="3231" spans="1:11" x14ac:dyDescent="0.25">
      <c r="A3231" s="7" t="s">
        <v>2463</v>
      </c>
      <c r="B3231" s="7" t="s">
        <v>9604</v>
      </c>
      <c r="C3231" s="7" t="s">
        <v>14016</v>
      </c>
      <c r="D3231" s="7" t="s">
        <v>14017</v>
      </c>
      <c r="E3231" s="7" t="s">
        <v>16752</v>
      </c>
      <c r="F3231" s="7" t="s">
        <v>23016</v>
      </c>
      <c r="G3231" s="8">
        <v>17153333</v>
      </c>
      <c r="H3231" s="8">
        <v>0</v>
      </c>
      <c r="I3231" s="9">
        <f t="shared" si="105"/>
        <v>17153333</v>
      </c>
      <c r="J3231" s="8">
        <v>17153333</v>
      </c>
      <c r="K3231" s="10">
        <f t="shared" si="106"/>
        <v>1</v>
      </c>
    </row>
    <row r="3232" spans="1:11" x14ac:dyDescent="0.25">
      <c r="A3232" s="7" t="s">
        <v>2464</v>
      </c>
      <c r="B3232" s="7" t="s">
        <v>9605</v>
      </c>
      <c r="C3232" s="7" t="s">
        <v>14066</v>
      </c>
      <c r="D3232" s="7" t="s">
        <v>14067</v>
      </c>
      <c r="E3232" s="7" t="s">
        <v>16753</v>
      </c>
      <c r="F3232" s="7" t="s">
        <v>23017</v>
      </c>
      <c r="G3232" s="8">
        <v>20825413</v>
      </c>
      <c r="H3232" s="8">
        <v>0</v>
      </c>
      <c r="I3232" s="9">
        <f t="shared" si="105"/>
        <v>20825413</v>
      </c>
      <c r="J3232" s="8">
        <v>20825413</v>
      </c>
      <c r="K3232" s="10">
        <f t="shared" si="106"/>
        <v>1</v>
      </c>
    </row>
    <row r="3233" spans="1:11" x14ac:dyDescent="0.25">
      <c r="A3233" s="7" t="s">
        <v>2465</v>
      </c>
      <c r="B3233" s="7" t="s">
        <v>9606</v>
      </c>
      <c r="C3233" s="7" t="s">
        <v>14066</v>
      </c>
      <c r="D3233" s="7" t="s">
        <v>14067</v>
      </c>
      <c r="E3233" s="7" t="s">
        <v>16754</v>
      </c>
      <c r="F3233" s="7" t="s">
        <v>23018</v>
      </c>
      <c r="G3233" s="8">
        <v>5618763</v>
      </c>
      <c r="H3233" s="8">
        <v>0</v>
      </c>
      <c r="I3233" s="9">
        <f t="shared" si="105"/>
        <v>5618763</v>
      </c>
      <c r="J3233" s="8">
        <v>5618763</v>
      </c>
      <c r="K3233" s="10">
        <f t="shared" si="106"/>
        <v>1</v>
      </c>
    </row>
    <row r="3234" spans="1:11" x14ac:dyDescent="0.25">
      <c r="A3234" s="7" t="s">
        <v>2466</v>
      </c>
      <c r="B3234" s="7" t="s">
        <v>9607</v>
      </c>
      <c r="C3234" s="7" t="s">
        <v>14042</v>
      </c>
      <c r="D3234" s="7" t="s">
        <v>14043</v>
      </c>
      <c r="E3234" s="7" t="s">
        <v>16755</v>
      </c>
      <c r="F3234" s="7" t="s">
        <v>23019</v>
      </c>
      <c r="G3234" s="8">
        <v>1152018</v>
      </c>
      <c r="H3234" s="8">
        <v>0</v>
      </c>
      <c r="I3234" s="9">
        <f t="shared" si="105"/>
        <v>1152018</v>
      </c>
      <c r="J3234" s="8">
        <v>0</v>
      </c>
      <c r="K3234" s="10">
        <f t="shared" si="106"/>
        <v>0</v>
      </c>
    </row>
    <row r="3235" spans="1:11" x14ac:dyDescent="0.25">
      <c r="A3235" s="7" t="s">
        <v>2467</v>
      </c>
      <c r="B3235" s="7" t="s">
        <v>9608</v>
      </c>
      <c r="C3235" s="7" t="s">
        <v>14066</v>
      </c>
      <c r="D3235" s="7" t="s">
        <v>14067</v>
      </c>
      <c r="E3235" s="7" t="s">
        <v>16756</v>
      </c>
      <c r="F3235" s="7" t="s">
        <v>23020</v>
      </c>
      <c r="G3235" s="8">
        <v>12734133</v>
      </c>
      <c r="H3235" s="8">
        <v>0</v>
      </c>
      <c r="I3235" s="9">
        <f t="shared" si="105"/>
        <v>12734133</v>
      </c>
      <c r="J3235" s="8">
        <v>12614000</v>
      </c>
      <c r="K3235" s="10">
        <f t="shared" si="106"/>
        <v>0.99056606366526878</v>
      </c>
    </row>
    <row r="3236" spans="1:11" x14ac:dyDescent="0.25">
      <c r="A3236" s="7" t="s">
        <v>2468</v>
      </c>
      <c r="B3236" s="7" t="s">
        <v>9609</v>
      </c>
      <c r="C3236" s="7" t="s">
        <v>14066</v>
      </c>
      <c r="D3236" s="7" t="s">
        <v>14067</v>
      </c>
      <c r="E3236" s="7" t="s">
        <v>16757</v>
      </c>
      <c r="F3236" s="7" t="s">
        <v>21400</v>
      </c>
      <c r="G3236" s="8">
        <v>42708300</v>
      </c>
      <c r="H3236" s="8">
        <v>0</v>
      </c>
      <c r="I3236" s="9">
        <f t="shared" si="105"/>
        <v>42708300</v>
      </c>
      <c r="J3236" s="8">
        <v>42042440</v>
      </c>
      <c r="K3236" s="10">
        <f t="shared" si="106"/>
        <v>0.98440911953882504</v>
      </c>
    </row>
    <row r="3237" spans="1:11" x14ac:dyDescent="0.25">
      <c r="A3237" s="7" t="s">
        <v>2470</v>
      </c>
      <c r="B3237" s="7" t="s">
        <v>9611</v>
      </c>
      <c r="C3237" s="7" t="s">
        <v>14016</v>
      </c>
      <c r="D3237" s="7" t="s">
        <v>14017</v>
      </c>
      <c r="E3237" s="7" t="s">
        <v>16759</v>
      </c>
      <c r="F3237" s="7" t="s">
        <v>23022</v>
      </c>
      <c r="G3237" s="8">
        <v>10960000</v>
      </c>
      <c r="H3237" s="8">
        <v>0</v>
      </c>
      <c r="I3237" s="9">
        <f t="shared" si="105"/>
        <v>10960000</v>
      </c>
      <c r="J3237" s="8">
        <v>10960000</v>
      </c>
      <c r="K3237" s="10">
        <f t="shared" si="106"/>
        <v>1</v>
      </c>
    </row>
    <row r="3238" spans="1:11" x14ac:dyDescent="0.25">
      <c r="A3238" s="7" t="s">
        <v>2471</v>
      </c>
      <c r="B3238" s="7" t="s">
        <v>9612</v>
      </c>
      <c r="C3238" s="7" t="s">
        <v>14016</v>
      </c>
      <c r="D3238" s="7" t="s">
        <v>14017</v>
      </c>
      <c r="E3238" s="7" t="s">
        <v>16760</v>
      </c>
      <c r="F3238" s="7" t="s">
        <v>23023</v>
      </c>
      <c r="G3238" s="8">
        <v>15666667</v>
      </c>
      <c r="H3238" s="8">
        <v>0</v>
      </c>
      <c r="I3238" s="9">
        <f t="shared" si="105"/>
        <v>15666667</v>
      </c>
      <c r="J3238" s="8">
        <v>15666667</v>
      </c>
      <c r="K3238" s="10">
        <f t="shared" si="106"/>
        <v>1</v>
      </c>
    </row>
    <row r="3239" spans="1:11" x14ac:dyDescent="0.25">
      <c r="A3239" s="7" t="s">
        <v>2472</v>
      </c>
      <c r="B3239" s="7" t="s">
        <v>9613</v>
      </c>
      <c r="C3239" s="7" t="s">
        <v>14016</v>
      </c>
      <c r="D3239" s="7" t="s">
        <v>14017</v>
      </c>
      <c r="E3239" s="7" t="s">
        <v>16761</v>
      </c>
      <c r="F3239" s="7" t="s">
        <v>23024</v>
      </c>
      <c r="G3239" s="8">
        <v>10960000</v>
      </c>
      <c r="H3239" s="8">
        <v>0</v>
      </c>
      <c r="I3239" s="9">
        <f t="shared" si="105"/>
        <v>10960000</v>
      </c>
      <c r="J3239" s="8">
        <v>10960000</v>
      </c>
      <c r="K3239" s="10">
        <f t="shared" si="106"/>
        <v>1</v>
      </c>
    </row>
    <row r="3240" spans="1:11" x14ac:dyDescent="0.25">
      <c r="A3240" s="7" t="s">
        <v>2473</v>
      </c>
      <c r="B3240" s="7" t="s">
        <v>9614</v>
      </c>
      <c r="C3240" s="7" t="s">
        <v>14030</v>
      </c>
      <c r="D3240" s="7" t="s">
        <v>14031</v>
      </c>
      <c r="E3240" s="7" t="s">
        <v>16762</v>
      </c>
      <c r="F3240" s="7" t="s">
        <v>22928</v>
      </c>
      <c r="G3240" s="8">
        <v>5894956</v>
      </c>
      <c r="H3240" s="8">
        <v>5894956</v>
      </c>
      <c r="I3240" s="9">
        <f t="shared" si="105"/>
        <v>0</v>
      </c>
      <c r="J3240" s="8">
        <v>0</v>
      </c>
      <c r="K3240" s="10">
        <v>0</v>
      </c>
    </row>
    <row r="3241" spans="1:11" x14ac:dyDescent="0.25">
      <c r="A3241" s="7" t="s">
        <v>2474</v>
      </c>
      <c r="B3241" s="7" t="s">
        <v>9615</v>
      </c>
      <c r="C3241" s="7" t="s">
        <v>14016</v>
      </c>
      <c r="D3241" s="7" t="s">
        <v>14017</v>
      </c>
      <c r="E3241" s="7" t="s">
        <v>16763</v>
      </c>
      <c r="F3241" s="7" t="s">
        <v>23025</v>
      </c>
      <c r="G3241" s="8">
        <v>11120000</v>
      </c>
      <c r="H3241" s="8">
        <v>0</v>
      </c>
      <c r="I3241" s="9">
        <f t="shared" si="105"/>
        <v>11120000</v>
      </c>
      <c r="J3241" s="8">
        <v>11120000</v>
      </c>
      <c r="K3241" s="10">
        <f t="shared" si="106"/>
        <v>1</v>
      </c>
    </row>
    <row r="3242" spans="1:11" x14ac:dyDescent="0.25">
      <c r="A3242" s="7" t="s">
        <v>2475</v>
      </c>
      <c r="B3242" s="7" t="s">
        <v>9616</v>
      </c>
      <c r="C3242" s="7" t="s">
        <v>14016</v>
      </c>
      <c r="D3242" s="7" t="s">
        <v>14017</v>
      </c>
      <c r="E3242" s="7" t="s">
        <v>16764</v>
      </c>
      <c r="F3242" s="7" t="s">
        <v>23026</v>
      </c>
      <c r="G3242" s="8">
        <v>11120000</v>
      </c>
      <c r="H3242" s="8">
        <v>0</v>
      </c>
      <c r="I3242" s="9">
        <f t="shared" si="105"/>
        <v>11120000</v>
      </c>
      <c r="J3242" s="8">
        <v>11120000</v>
      </c>
      <c r="K3242" s="10">
        <f t="shared" si="106"/>
        <v>1</v>
      </c>
    </row>
    <row r="3243" spans="1:11" x14ac:dyDescent="0.25">
      <c r="A3243" s="7" t="s">
        <v>2476</v>
      </c>
      <c r="B3243" s="7" t="s">
        <v>9617</v>
      </c>
      <c r="C3243" s="7" t="s">
        <v>14016</v>
      </c>
      <c r="D3243" s="7" t="s">
        <v>14017</v>
      </c>
      <c r="E3243" s="7" t="s">
        <v>16765</v>
      </c>
      <c r="F3243" s="7" t="s">
        <v>23027</v>
      </c>
      <c r="G3243" s="8">
        <v>11120000</v>
      </c>
      <c r="H3243" s="8">
        <v>0</v>
      </c>
      <c r="I3243" s="9">
        <f t="shared" si="105"/>
        <v>11120000</v>
      </c>
      <c r="J3243" s="8">
        <v>11120000</v>
      </c>
      <c r="K3243" s="10">
        <f t="shared" si="106"/>
        <v>1</v>
      </c>
    </row>
    <row r="3244" spans="1:11" x14ac:dyDescent="0.25">
      <c r="A3244" s="7" t="s">
        <v>2477</v>
      </c>
      <c r="B3244" s="7" t="s">
        <v>9618</v>
      </c>
      <c r="C3244" s="7" t="s">
        <v>14016</v>
      </c>
      <c r="D3244" s="7" t="s">
        <v>14017</v>
      </c>
      <c r="E3244" s="7" t="s">
        <v>16766</v>
      </c>
      <c r="F3244" s="7" t="s">
        <v>23028</v>
      </c>
      <c r="G3244" s="8">
        <v>11200000</v>
      </c>
      <c r="H3244" s="8">
        <v>0</v>
      </c>
      <c r="I3244" s="9">
        <f t="shared" si="105"/>
        <v>11200000</v>
      </c>
      <c r="J3244" s="8">
        <v>11200000</v>
      </c>
      <c r="K3244" s="10">
        <f t="shared" si="106"/>
        <v>1</v>
      </c>
    </row>
    <row r="3245" spans="1:11" x14ac:dyDescent="0.25">
      <c r="A3245" s="7" t="s">
        <v>2478</v>
      </c>
      <c r="B3245" s="7" t="s">
        <v>9619</v>
      </c>
      <c r="C3245" s="7" t="s">
        <v>14016</v>
      </c>
      <c r="D3245" s="7" t="s">
        <v>14017</v>
      </c>
      <c r="E3245" s="7" t="s">
        <v>16767</v>
      </c>
      <c r="F3245" s="7" t="s">
        <v>23029</v>
      </c>
      <c r="G3245" s="8">
        <v>11200000</v>
      </c>
      <c r="H3245" s="8">
        <v>0</v>
      </c>
      <c r="I3245" s="9">
        <f t="shared" si="105"/>
        <v>11200000</v>
      </c>
      <c r="J3245" s="8">
        <v>11200000</v>
      </c>
      <c r="K3245" s="10">
        <f t="shared" si="106"/>
        <v>1</v>
      </c>
    </row>
    <row r="3246" spans="1:11" x14ac:dyDescent="0.25">
      <c r="A3246" s="7" t="s">
        <v>2479</v>
      </c>
      <c r="B3246" s="7" t="s">
        <v>9620</v>
      </c>
      <c r="C3246" s="7" t="s">
        <v>14010</v>
      </c>
      <c r="D3246" s="7" t="s">
        <v>14011</v>
      </c>
      <c r="E3246" s="7" t="s">
        <v>16768</v>
      </c>
      <c r="F3246" s="7" t="s">
        <v>21652</v>
      </c>
      <c r="G3246" s="8">
        <v>4170157786</v>
      </c>
      <c r="H3246" s="8">
        <v>0</v>
      </c>
      <c r="I3246" s="9">
        <f t="shared" si="105"/>
        <v>4170157786</v>
      </c>
      <c r="J3246" s="8">
        <v>0</v>
      </c>
      <c r="K3246" s="10">
        <f t="shared" si="106"/>
        <v>0</v>
      </c>
    </row>
    <row r="3247" spans="1:11" x14ac:dyDescent="0.25">
      <c r="A3247" s="7" t="s">
        <v>2481</v>
      </c>
      <c r="B3247" s="7" t="s">
        <v>9622</v>
      </c>
      <c r="C3247" s="7" t="s">
        <v>14018</v>
      </c>
      <c r="D3247" s="7" t="s">
        <v>14019</v>
      </c>
      <c r="E3247" s="7" t="s">
        <v>16770</v>
      </c>
      <c r="F3247" s="7" t="s">
        <v>22206</v>
      </c>
      <c r="G3247" s="8">
        <v>535423544</v>
      </c>
      <c r="H3247" s="8">
        <v>0</v>
      </c>
      <c r="I3247" s="9">
        <f t="shared" si="105"/>
        <v>535423544</v>
      </c>
      <c r="J3247" s="8">
        <v>273660922</v>
      </c>
      <c r="K3247" s="10">
        <f t="shared" si="106"/>
        <v>0.51111111019802302</v>
      </c>
    </row>
    <row r="3248" spans="1:11" x14ac:dyDescent="0.25">
      <c r="A3248" s="7" t="s">
        <v>2482</v>
      </c>
      <c r="B3248" s="7" t="s">
        <v>9623</v>
      </c>
      <c r="C3248" s="7" t="s">
        <v>14018</v>
      </c>
      <c r="D3248" s="7" t="s">
        <v>14019</v>
      </c>
      <c r="E3248" s="7" t="s">
        <v>16771</v>
      </c>
      <c r="F3248" s="7" t="s">
        <v>21705</v>
      </c>
      <c r="G3248" s="8">
        <v>896499431</v>
      </c>
      <c r="H3248" s="8">
        <v>0</v>
      </c>
      <c r="I3248" s="9">
        <f t="shared" si="105"/>
        <v>896499431</v>
      </c>
      <c r="J3248" s="8">
        <v>896499431</v>
      </c>
      <c r="K3248" s="10">
        <f t="shared" si="106"/>
        <v>1</v>
      </c>
    </row>
    <row r="3249" spans="1:11" x14ac:dyDescent="0.25">
      <c r="A3249" s="7" t="s">
        <v>2483</v>
      </c>
      <c r="B3249" s="7" t="s">
        <v>9624</v>
      </c>
      <c r="C3249" s="7" t="s">
        <v>14016</v>
      </c>
      <c r="D3249" s="7" t="s">
        <v>14017</v>
      </c>
      <c r="E3249" s="7" t="s">
        <v>16772</v>
      </c>
      <c r="F3249" s="7" t="s">
        <v>23031</v>
      </c>
      <c r="G3249" s="8">
        <v>14800000</v>
      </c>
      <c r="H3249" s="8">
        <v>0</v>
      </c>
      <c r="I3249" s="9">
        <f t="shared" si="105"/>
        <v>14800000</v>
      </c>
      <c r="J3249" s="8">
        <v>11520000</v>
      </c>
      <c r="K3249" s="10">
        <f t="shared" si="106"/>
        <v>0.77837837837837842</v>
      </c>
    </row>
    <row r="3250" spans="1:11" x14ac:dyDescent="0.25">
      <c r="A3250" s="7" t="s">
        <v>2484</v>
      </c>
      <c r="B3250" s="7" t="s">
        <v>9625</v>
      </c>
      <c r="C3250" s="7" t="s">
        <v>14016</v>
      </c>
      <c r="D3250" s="7" t="s">
        <v>14017</v>
      </c>
      <c r="E3250" s="7" t="s">
        <v>16773</v>
      </c>
      <c r="F3250" s="7" t="s">
        <v>23032</v>
      </c>
      <c r="G3250" s="8">
        <v>13965000</v>
      </c>
      <c r="H3250" s="8">
        <v>0</v>
      </c>
      <c r="I3250" s="9">
        <f t="shared" si="105"/>
        <v>13965000</v>
      </c>
      <c r="J3250" s="8">
        <v>13965000</v>
      </c>
      <c r="K3250" s="10">
        <f t="shared" si="106"/>
        <v>1</v>
      </c>
    </row>
    <row r="3251" spans="1:11" x14ac:dyDescent="0.25">
      <c r="A3251" s="7" t="s">
        <v>2485</v>
      </c>
      <c r="B3251" s="7" t="s">
        <v>9626</v>
      </c>
      <c r="C3251" s="7" t="s">
        <v>14016</v>
      </c>
      <c r="D3251" s="7" t="s">
        <v>14017</v>
      </c>
      <c r="E3251" s="7" t="s">
        <v>16774</v>
      </c>
      <c r="F3251" s="7" t="s">
        <v>23033</v>
      </c>
      <c r="G3251" s="8">
        <v>13965000</v>
      </c>
      <c r="H3251" s="8">
        <v>0</v>
      </c>
      <c r="I3251" s="9">
        <f t="shared" si="105"/>
        <v>13965000</v>
      </c>
      <c r="J3251" s="8">
        <v>13965000</v>
      </c>
      <c r="K3251" s="10">
        <f t="shared" si="106"/>
        <v>1</v>
      </c>
    </row>
    <row r="3252" spans="1:11" x14ac:dyDescent="0.25">
      <c r="A3252" s="7" t="s">
        <v>2486</v>
      </c>
      <c r="B3252" s="7" t="s">
        <v>9627</v>
      </c>
      <c r="C3252" s="7" t="s">
        <v>14016</v>
      </c>
      <c r="D3252" s="7" t="s">
        <v>14017</v>
      </c>
      <c r="E3252" s="7" t="s">
        <v>16775</v>
      </c>
      <c r="F3252" s="7" t="s">
        <v>23034</v>
      </c>
      <c r="G3252" s="8">
        <v>13965000</v>
      </c>
      <c r="H3252" s="8">
        <v>0</v>
      </c>
      <c r="I3252" s="9">
        <f t="shared" si="105"/>
        <v>13965000</v>
      </c>
      <c r="J3252" s="8">
        <v>13965000</v>
      </c>
      <c r="K3252" s="10">
        <f t="shared" si="106"/>
        <v>1</v>
      </c>
    </row>
    <row r="3253" spans="1:11" x14ac:dyDescent="0.25">
      <c r="A3253" s="7" t="s">
        <v>2487</v>
      </c>
      <c r="B3253" s="7" t="s">
        <v>9628</v>
      </c>
      <c r="C3253" s="7" t="s">
        <v>14016</v>
      </c>
      <c r="D3253" s="7" t="s">
        <v>14017</v>
      </c>
      <c r="E3253" s="7" t="s">
        <v>16776</v>
      </c>
      <c r="F3253" s="7" t="s">
        <v>23035</v>
      </c>
      <c r="G3253" s="8">
        <v>13965000</v>
      </c>
      <c r="H3253" s="8">
        <v>665000</v>
      </c>
      <c r="I3253" s="9">
        <f t="shared" si="105"/>
        <v>13300000</v>
      </c>
      <c r="J3253" s="8">
        <v>13300000</v>
      </c>
      <c r="K3253" s="10">
        <f t="shared" si="106"/>
        <v>1</v>
      </c>
    </row>
    <row r="3254" spans="1:11" x14ac:dyDescent="0.25">
      <c r="A3254" s="7" t="s">
        <v>2488</v>
      </c>
      <c r="B3254" s="7" t="s">
        <v>9629</v>
      </c>
      <c r="C3254" s="7" t="s">
        <v>14066</v>
      </c>
      <c r="D3254" s="7" t="s">
        <v>14067</v>
      </c>
      <c r="E3254" s="7" t="s">
        <v>16777</v>
      </c>
      <c r="F3254" s="7" t="s">
        <v>23036</v>
      </c>
      <c r="G3254" s="8">
        <v>13605754</v>
      </c>
      <c r="H3254" s="8">
        <v>0</v>
      </c>
      <c r="I3254" s="9">
        <f t="shared" si="105"/>
        <v>13605754</v>
      </c>
      <c r="J3254" s="8">
        <v>13605754</v>
      </c>
      <c r="K3254" s="10">
        <f t="shared" si="106"/>
        <v>1</v>
      </c>
    </row>
    <row r="3255" spans="1:11" x14ac:dyDescent="0.25">
      <c r="A3255" s="7" t="s">
        <v>2489</v>
      </c>
      <c r="B3255" s="7" t="s">
        <v>9630</v>
      </c>
      <c r="C3255" s="7" t="s">
        <v>14076</v>
      </c>
      <c r="D3255" s="7" t="s">
        <v>14077</v>
      </c>
      <c r="E3255" s="7" t="s">
        <v>16778</v>
      </c>
      <c r="F3255" s="7" t="s">
        <v>23037</v>
      </c>
      <c r="G3255" s="8">
        <v>1603445126</v>
      </c>
      <c r="H3255" s="8">
        <v>0</v>
      </c>
      <c r="I3255" s="9">
        <f t="shared" si="105"/>
        <v>1603445126</v>
      </c>
      <c r="J3255" s="8">
        <v>1564386948</v>
      </c>
      <c r="K3255" s="10">
        <f t="shared" si="106"/>
        <v>0.97564108844969599</v>
      </c>
    </row>
    <row r="3256" spans="1:11" x14ac:dyDescent="0.25">
      <c r="A3256" s="7" t="s">
        <v>2490</v>
      </c>
      <c r="B3256" s="7" t="s">
        <v>9631</v>
      </c>
      <c r="C3256" s="7" t="s">
        <v>14042</v>
      </c>
      <c r="D3256" s="7" t="s">
        <v>14043</v>
      </c>
      <c r="E3256" s="7" t="s">
        <v>16779</v>
      </c>
      <c r="F3256" s="7" t="s">
        <v>23037</v>
      </c>
      <c r="G3256" s="8">
        <v>630278152</v>
      </c>
      <c r="H3256" s="8">
        <v>0</v>
      </c>
      <c r="I3256" s="9">
        <f t="shared" si="105"/>
        <v>630278152</v>
      </c>
      <c r="J3256" s="8">
        <v>630278152</v>
      </c>
      <c r="K3256" s="10">
        <f t="shared" si="106"/>
        <v>1</v>
      </c>
    </row>
    <row r="3257" spans="1:11" x14ac:dyDescent="0.25">
      <c r="A3257" s="7" t="s">
        <v>2492</v>
      </c>
      <c r="B3257" s="7" t="s">
        <v>9633</v>
      </c>
      <c r="C3257" s="7" t="s">
        <v>14016</v>
      </c>
      <c r="D3257" s="7" t="s">
        <v>14017</v>
      </c>
      <c r="E3257" s="7" t="s">
        <v>16781</v>
      </c>
      <c r="F3257" s="7" t="s">
        <v>23039</v>
      </c>
      <c r="G3257" s="8">
        <v>14630000</v>
      </c>
      <c r="H3257" s="8">
        <v>0</v>
      </c>
      <c r="I3257" s="9">
        <f t="shared" si="105"/>
        <v>14630000</v>
      </c>
      <c r="J3257" s="8">
        <v>14630000</v>
      </c>
      <c r="K3257" s="10">
        <f t="shared" si="106"/>
        <v>1</v>
      </c>
    </row>
    <row r="3258" spans="1:11" x14ac:dyDescent="0.25">
      <c r="A3258" s="7" t="s">
        <v>2493</v>
      </c>
      <c r="B3258" s="7" t="s">
        <v>9634</v>
      </c>
      <c r="C3258" s="7" t="s">
        <v>14016</v>
      </c>
      <c r="D3258" s="7" t="s">
        <v>14017</v>
      </c>
      <c r="E3258" s="7" t="s">
        <v>16782</v>
      </c>
      <c r="F3258" s="7" t="s">
        <v>23040</v>
      </c>
      <c r="G3258" s="8">
        <v>27550000</v>
      </c>
      <c r="H3258" s="8">
        <v>0</v>
      </c>
      <c r="I3258" s="9">
        <f t="shared" si="105"/>
        <v>27550000</v>
      </c>
      <c r="J3258" s="8">
        <v>27550000</v>
      </c>
      <c r="K3258" s="10">
        <f t="shared" si="106"/>
        <v>1</v>
      </c>
    </row>
    <row r="3259" spans="1:11" x14ac:dyDescent="0.25">
      <c r="A3259" s="7" t="s">
        <v>2494</v>
      </c>
      <c r="B3259" s="7" t="s">
        <v>9635</v>
      </c>
      <c r="C3259" s="7" t="s">
        <v>14016</v>
      </c>
      <c r="D3259" s="7" t="s">
        <v>14017</v>
      </c>
      <c r="E3259" s="7" t="s">
        <v>16783</v>
      </c>
      <c r="F3259" s="7" t="s">
        <v>23041</v>
      </c>
      <c r="G3259" s="8">
        <v>10925000</v>
      </c>
      <c r="H3259" s="8">
        <v>0</v>
      </c>
      <c r="I3259" s="9">
        <f t="shared" si="105"/>
        <v>10925000</v>
      </c>
      <c r="J3259" s="8">
        <v>10925000</v>
      </c>
      <c r="K3259" s="10">
        <f t="shared" si="106"/>
        <v>1</v>
      </c>
    </row>
    <row r="3260" spans="1:11" x14ac:dyDescent="0.25">
      <c r="A3260" s="7" t="s">
        <v>2495</v>
      </c>
      <c r="B3260" s="7" t="s">
        <v>9636</v>
      </c>
      <c r="C3260" s="7" t="s">
        <v>14016</v>
      </c>
      <c r="D3260" s="7" t="s">
        <v>14017</v>
      </c>
      <c r="E3260" s="7" t="s">
        <v>16784</v>
      </c>
      <c r="F3260" s="7" t="s">
        <v>23042</v>
      </c>
      <c r="G3260" s="8">
        <v>32383333</v>
      </c>
      <c r="H3260" s="8">
        <v>0</v>
      </c>
      <c r="I3260" s="9">
        <f t="shared" si="105"/>
        <v>32383333</v>
      </c>
      <c r="J3260" s="8">
        <v>32383333</v>
      </c>
      <c r="K3260" s="10">
        <f t="shared" si="106"/>
        <v>1</v>
      </c>
    </row>
    <row r="3261" spans="1:11" x14ac:dyDescent="0.25">
      <c r="A3261" s="7" t="s">
        <v>2496</v>
      </c>
      <c r="B3261" s="7" t="s">
        <v>9637</v>
      </c>
      <c r="C3261" s="7" t="s">
        <v>14016</v>
      </c>
      <c r="D3261" s="7" t="s">
        <v>14017</v>
      </c>
      <c r="E3261" s="7" t="s">
        <v>16785</v>
      </c>
      <c r="F3261" s="7" t="s">
        <v>23043</v>
      </c>
      <c r="G3261" s="8">
        <v>13965000</v>
      </c>
      <c r="H3261" s="8">
        <v>1140000</v>
      </c>
      <c r="I3261" s="9">
        <f t="shared" si="105"/>
        <v>12825000</v>
      </c>
      <c r="J3261" s="8">
        <v>12825000</v>
      </c>
      <c r="K3261" s="10">
        <f t="shared" si="106"/>
        <v>1</v>
      </c>
    </row>
    <row r="3262" spans="1:11" x14ac:dyDescent="0.25">
      <c r="A3262" s="7" t="s">
        <v>2497</v>
      </c>
      <c r="B3262" s="7" t="s">
        <v>9638</v>
      </c>
      <c r="C3262" s="7" t="s">
        <v>14016</v>
      </c>
      <c r="D3262" s="7" t="s">
        <v>14017</v>
      </c>
      <c r="E3262" s="7" t="s">
        <v>16786</v>
      </c>
      <c r="F3262" s="7" t="s">
        <v>23044</v>
      </c>
      <c r="G3262" s="8">
        <v>14440000</v>
      </c>
      <c r="H3262" s="8">
        <v>1140000</v>
      </c>
      <c r="I3262" s="9">
        <f t="shared" si="105"/>
        <v>13300000</v>
      </c>
      <c r="J3262" s="8">
        <v>13300000</v>
      </c>
      <c r="K3262" s="10">
        <f t="shared" si="106"/>
        <v>1</v>
      </c>
    </row>
    <row r="3263" spans="1:11" x14ac:dyDescent="0.25">
      <c r="A3263" s="7" t="s">
        <v>2498</v>
      </c>
      <c r="B3263" s="7" t="s">
        <v>9639</v>
      </c>
      <c r="C3263" s="7" t="s">
        <v>14016</v>
      </c>
      <c r="D3263" s="7" t="s">
        <v>14017</v>
      </c>
      <c r="E3263" s="7" t="s">
        <v>16787</v>
      </c>
      <c r="F3263" s="7" t="s">
        <v>23045</v>
      </c>
      <c r="G3263" s="8">
        <v>22716667</v>
      </c>
      <c r="H3263" s="8">
        <v>0</v>
      </c>
      <c r="I3263" s="9">
        <f t="shared" si="105"/>
        <v>22716667</v>
      </c>
      <c r="J3263" s="8">
        <v>22716667</v>
      </c>
      <c r="K3263" s="10">
        <f t="shared" si="106"/>
        <v>1</v>
      </c>
    </row>
    <row r="3264" spans="1:11" x14ac:dyDescent="0.25">
      <c r="A3264" s="7" t="s">
        <v>2499</v>
      </c>
      <c r="B3264" s="7" t="s">
        <v>9640</v>
      </c>
      <c r="C3264" s="7" t="s">
        <v>14016</v>
      </c>
      <c r="D3264" s="7" t="s">
        <v>14017</v>
      </c>
      <c r="E3264" s="7" t="s">
        <v>16788</v>
      </c>
      <c r="F3264" s="7" t="s">
        <v>22555</v>
      </c>
      <c r="G3264" s="8">
        <v>9400000</v>
      </c>
      <c r="H3264" s="8">
        <v>0</v>
      </c>
      <c r="I3264" s="9">
        <f t="shared" si="105"/>
        <v>9400000</v>
      </c>
      <c r="J3264" s="8">
        <v>0</v>
      </c>
      <c r="K3264" s="10">
        <f t="shared" si="106"/>
        <v>0</v>
      </c>
    </row>
    <row r="3265" spans="1:11" x14ac:dyDescent="0.25">
      <c r="A3265" s="7" t="s">
        <v>2500</v>
      </c>
      <c r="B3265" s="7" t="s">
        <v>9641</v>
      </c>
      <c r="C3265" s="7" t="s">
        <v>14018</v>
      </c>
      <c r="D3265" s="7" t="s">
        <v>14019</v>
      </c>
      <c r="E3265" s="7" t="s">
        <v>16789</v>
      </c>
      <c r="F3265" s="7" t="s">
        <v>21235</v>
      </c>
      <c r="G3265" s="8">
        <v>20818972</v>
      </c>
      <c r="H3265" s="8">
        <v>0</v>
      </c>
      <c r="I3265" s="9">
        <f t="shared" si="105"/>
        <v>20818972</v>
      </c>
      <c r="J3265" s="8">
        <v>10446867</v>
      </c>
      <c r="K3265" s="10">
        <f t="shared" si="106"/>
        <v>0.50179552573489217</v>
      </c>
    </row>
    <row r="3266" spans="1:11" x14ac:dyDescent="0.25">
      <c r="A3266" s="7" t="s">
        <v>2501</v>
      </c>
      <c r="B3266" s="7" t="s">
        <v>9642</v>
      </c>
      <c r="C3266" s="7" t="s">
        <v>14018</v>
      </c>
      <c r="D3266" s="7" t="s">
        <v>14019</v>
      </c>
      <c r="E3266" s="7" t="s">
        <v>16790</v>
      </c>
      <c r="F3266" s="7" t="s">
        <v>21235</v>
      </c>
      <c r="G3266" s="8">
        <v>215803471</v>
      </c>
      <c r="H3266" s="8">
        <v>0</v>
      </c>
      <c r="I3266" s="9">
        <f t="shared" ref="I3266:I3329" si="107">+G3266-H3266</f>
        <v>215803471</v>
      </c>
      <c r="J3266" s="8">
        <v>119684777</v>
      </c>
      <c r="K3266" s="10">
        <f t="shared" si="106"/>
        <v>0.55460079694454956</v>
      </c>
    </row>
    <row r="3267" spans="1:11" x14ac:dyDescent="0.25">
      <c r="A3267" s="7" t="s">
        <v>2503</v>
      </c>
      <c r="B3267" s="7" t="s">
        <v>9644</v>
      </c>
      <c r="C3267" s="7" t="s">
        <v>14020</v>
      </c>
      <c r="D3267" s="7" t="s">
        <v>14021</v>
      </c>
      <c r="E3267" s="7" t="s">
        <v>16792</v>
      </c>
      <c r="F3267" s="7" t="s">
        <v>21227</v>
      </c>
      <c r="G3267" s="8">
        <v>3374182</v>
      </c>
      <c r="H3267" s="8">
        <v>0</v>
      </c>
      <c r="I3267" s="9">
        <f t="shared" si="107"/>
        <v>3374182</v>
      </c>
      <c r="J3267" s="8">
        <v>943184</v>
      </c>
      <c r="K3267" s="10">
        <f t="shared" ref="K3267:K3330" si="108">+J3267/I3267</f>
        <v>0.27952967563693953</v>
      </c>
    </row>
    <row r="3268" spans="1:11" x14ac:dyDescent="0.25">
      <c r="A3268" s="7" t="s">
        <v>2504</v>
      </c>
      <c r="B3268" s="7" t="s">
        <v>9645</v>
      </c>
      <c r="C3268" s="7" t="s">
        <v>14020</v>
      </c>
      <c r="D3268" s="7" t="s">
        <v>14021</v>
      </c>
      <c r="E3268" s="7" t="s">
        <v>16793</v>
      </c>
      <c r="F3268" s="7" t="s">
        <v>21235</v>
      </c>
      <c r="G3268" s="8">
        <v>3033695</v>
      </c>
      <c r="H3268" s="8">
        <v>0</v>
      </c>
      <c r="I3268" s="9">
        <f t="shared" si="107"/>
        <v>3033695</v>
      </c>
      <c r="J3268" s="8">
        <v>0</v>
      </c>
      <c r="K3268" s="10">
        <f t="shared" si="108"/>
        <v>0</v>
      </c>
    </row>
    <row r="3269" spans="1:11" x14ac:dyDescent="0.25">
      <c r="A3269" s="7" t="s">
        <v>2505</v>
      </c>
      <c r="B3269" s="7" t="s">
        <v>9646</v>
      </c>
      <c r="C3269" s="7" t="s">
        <v>14010</v>
      </c>
      <c r="D3269" s="7" t="s">
        <v>14011</v>
      </c>
      <c r="E3269" s="7" t="s">
        <v>16794</v>
      </c>
      <c r="F3269" s="7" t="s">
        <v>21456</v>
      </c>
      <c r="G3269" s="8">
        <v>46192109</v>
      </c>
      <c r="H3269" s="8">
        <v>0</v>
      </c>
      <c r="I3269" s="9">
        <f t="shared" si="107"/>
        <v>46192109</v>
      </c>
      <c r="J3269" s="8">
        <v>0</v>
      </c>
      <c r="K3269" s="10">
        <f t="shared" si="108"/>
        <v>0</v>
      </c>
    </row>
    <row r="3270" spans="1:11" x14ac:dyDescent="0.25">
      <c r="A3270" s="7" t="s">
        <v>2506</v>
      </c>
      <c r="B3270" s="7" t="s">
        <v>9647</v>
      </c>
      <c r="C3270" s="7" t="s">
        <v>14048</v>
      </c>
      <c r="D3270" s="7" t="s">
        <v>14049</v>
      </c>
      <c r="E3270" s="7" t="s">
        <v>16795</v>
      </c>
      <c r="F3270" s="7" t="s">
        <v>21341</v>
      </c>
      <c r="G3270" s="8">
        <v>799691282</v>
      </c>
      <c r="H3270" s="8">
        <v>0</v>
      </c>
      <c r="I3270" s="9">
        <f t="shared" si="107"/>
        <v>799691282</v>
      </c>
      <c r="J3270" s="8">
        <v>190746567</v>
      </c>
      <c r="K3270" s="10">
        <f t="shared" si="108"/>
        <v>0.2385252550496105</v>
      </c>
    </row>
    <row r="3271" spans="1:11" x14ac:dyDescent="0.25">
      <c r="A3271" s="7" t="s">
        <v>2507</v>
      </c>
      <c r="B3271" s="7" t="s">
        <v>9648</v>
      </c>
      <c r="C3271" s="7" t="s">
        <v>14016</v>
      </c>
      <c r="D3271" s="7" t="s">
        <v>14017</v>
      </c>
      <c r="E3271" s="7" t="s">
        <v>16796</v>
      </c>
      <c r="F3271" s="7" t="s">
        <v>23047</v>
      </c>
      <c r="G3271" s="8">
        <v>20066666</v>
      </c>
      <c r="H3271" s="8">
        <v>3033333</v>
      </c>
      <c r="I3271" s="9">
        <f t="shared" si="107"/>
        <v>17033333</v>
      </c>
      <c r="J3271" s="8">
        <v>17033333</v>
      </c>
      <c r="K3271" s="10">
        <f t="shared" si="108"/>
        <v>1</v>
      </c>
    </row>
    <row r="3272" spans="1:11" x14ac:dyDescent="0.25">
      <c r="A3272" s="7" t="s">
        <v>2508</v>
      </c>
      <c r="B3272" s="7" t="s">
        <v>9649</v>
      </c>
      <c r="C3272" s="7" t="s">
        <v>14016</v>
      </c>
      <c r="D3272" s="7" t="s">
        <v>14017</v>
      </c>
      <c r="E3272" s="7" t="s">
        <v>16797</v>
      </c>
      <c r="F3272" s="7" t="s">
        <v>23048</v>
      </c>
      <c r="G3272" s="8">
        <v>17033333</v>
      </c>
      <c r="H3272" s="8">
        <v>0</v>
      </c>
      <c r="I3272" s="9">
        <f t="shared" si="107"/>
        <v>17033333</v>
      </c>
      <c r="J3272" s="8">
        <v>17033333</v>
      </c>
      <c r="K3272" s="10">
        <f t="shared" si="108"/>
        <v>1</v>
      </c>
    </row>
    <row r="3273" spans="1:11" x14ac:dyDescent="0.25">
      <c r="A3273" s="7" t="s">
        <v>2509</v>
      </c>
      <c r="B3273" s="7" t="s">
        <v>9650</v>
      </c>
      <c r="C3273" s="7" t="s">
        <v>14016</v>
      </c>
      <c r="D3273" s="7" t="s">
        <v>14017</v>
      </c>
      <c r="E3273" s="7" t="s">
        <v>16798</v>
      </c>
      <c r="F3273" s="7" t="s">
        <v>23049</v>
      </c>
      <c r="G3273" s="8">
        <v>17733333</v>
      </c>
      <c r="H3273" s="8">
        <v>0</v>
      </c>
      <c r="I3273" s="9">
        <f t="shared" si="107"/>
        <v>17733333</v>
      </c>
      <c r="J3273" s="8">
        <v>17733333</v>
      </c>
      <c r="K3273" s="10">
        <f t="shared" si="108"/>
        <v>1</v>
      </c>
    </row>
    <row r="3274" spans="1:11" x14ac:dyDescent="0.25">
      <c r="A3274" s="7" t="s">
        <v>2510</v>
      </c>
      <c r="B3274" s="7" t="s">
        <v>9651</v>
      </c>
      <c r="C3274" s="7" t="s">
        <v>14016</v>
      </c>
      <c r="D3274" s="7" t="s">
        <v>14017</v>
      </c>
      <c r="E3274" s="7" t="s">
        <v>16799</v>
      </c>
      <c r="F3274" s="7" t="s">
        <v>23050</v>
      </c>
      <c r="G3274" s="8">
        <v>17033333</v>
      </c>
      <c r="H3274" s="8">
        <v>0</v>
      </c>
      <c r="I3274" s="9">
        <f t="shared" si="107"/>
        <v>17033333</v>
      </c>
      <c r="J3274" s="8">
        <v>17033333</v>
      </c>
      <c r="K3274" s="10">
        <f t="shared" si="108"/>
        <v>1</v>
      </c>
    </row>
    <row r="3275" spans="1:11" x14ac:dyDescent="0.25">
      <c r="A3275" s="7" t="s">
        <v>2511</v>
      </c>
      <c r="B3275" s="7" t="s">
        <v>9652</v>
      </c>
      <c r="C3275" s="7" t="s">
        <v>14016</v>
      </c>
      <c r="D3275" s="7" t="s">
        <v>14017</v>
      </c>
      <c r="E3275" s="7" t="s">
        <v>16800</v>
      </c>
      <c r="F3275" s="7" t="s">
        <v>23051</v>
      </c>
      <c r="G3275" s="8">
        <v>13965000</v>
      </c>
      <c r="H3275" s="8">
        <v>0</v>
      </c>
      <c r="I3275" s="9">
        <f t="shared" si="107"/>
        <v>13965000</v>
      </c>
      <c r="J3275" s="8">
        <v>13965000</v>
      </c>
      <c r="K3275" s="10">
        <f t="shared" si="108"/>
        <v>1</v>
      </c>
    </row>
    <row r="3276" spans="1:11" x14ac:dyDescent="0.25">
      <c r="A3276" s="7" t="s">
        <v>2512</v>
      </c>
      <c r="B3276" s="7" t="s">
        <v>9653</v>
      </c>
      <c r="C3276" s="7" t="s">
        <v>14016</v>
      </c>
      <c r="D3276" s="7" t="s">
        <v>14017</v>
      </c>
      <c r="E3276" s="7" t="s">
        <v>16801</v>
      </c>
      <c r="F3276" s="7" t="s">
        <v>23052</v>
      </c>
      <c r="G3276" s="8">
        <v>13965000</v>
      </c>
      <c r="H3276" s="8">
        <v>0</v>
      </c>
      <c r="I3276" s="9">
        <f t="shared" si="107"/>
        <v>13965000</v>
      </c>
      <c r="J3276" s="8">
        <v>13965000</v>
      </c>
      <c r="K3276" s="10">
        <f t="shared" si="108"/>
        <v>1</v>
      </c>
    </row>
    <row r="3277" spans="1:11" x14ac:dyDescent="0.25">
      <c r="A3277" s="7" t="s">
        <v>2514</v>
      </c>
      <c r="B3277" s="7" t="s">
        <v>9655</v>
      </c>
      <c r="C3277" s="7" t="s">
        <v>14016</v>
      </c>
      <c r="D3277" s="7" t="s">
        <v>14017</v>
      </c>
      <c r="E3277" s="7" t="s">
        <v>16803</v>
      </c>
      <c r="F3277" s="7" t="s">
        <v>23054</v>
      </c>
      <c r="G3277" s="8">
        <v>13965000</v>
      </c>
      <c r="H3277" s="8">
        <v>0</v>
      </c>
      <c r="I3277" s="9">
        <f t="shared" si="107"/>
        <v>13965000</v>
      </c>
      <c r="J3277" s="8">
        <v>13965000</v>
      </c>
      <c r="K3277" s="10">
        <f t="shared" si="108"/>
        <v>1</v>
      </c>
    </row>
    <row r="3278" spans="1:11" x14ac:dyDescent="0.25">
      <c r="A3278" s="7" t="s">
        <v>2515</v>
      </c>
      <c r="B3278" s="7" t="s">
        <v>9656</v>
      </c>
      <c r="C3278" s="7" t="s">
        <v>14016</v>
      </c>
      <c r="D3278" s="7" t="s">
        <v>14017</v>
      </c>
      <c r="E3278" s="7" t="s">
        <v>16804</v>
      </c>
      <c r="F3278" s="7" t="s">
        <v>23055</v>
      </c>
      <c r="G3278" s="8">
        <v>13965000</v>
      </c>
      <c r="H3278" s="8">
        <v>0</v>
      </c>
      <c r="I3278" s="9">
        <f t="shared" si="107"/>
        <v>13965000</v>
      </c>
      <c r="J3278" s="8">
        <v>13965000</v>
      </c>
      <c r="K3278" s="10">
        <f t="shared" si="108"/>
        <v>1</v>
      </c>
    </row>
    <row r="3279" spans="1:11" x14ac:dyDescent="0.25">
      <c r="A3279" s="7" t="s">
        <v>2516</v>
      </c>
      <c r="B3279" s="7" t="s">
        <v>9657</v>
      </c>
      <c r="C3279" s="7" t="s">
        <v>14016</v>
      </c>
      <c r="D3279" s="7" t="s">
        <v>14017</v>
      </c>
      <c r="E3279" s="7" t="s">
        <v>16805</v>
      </c>
      <c r="F3279" s="7" t="s">
        <v>23056</v>
      </c>
      <c r="G3279" s="8">
        <v>13965000</v>
      </c>
      <c r="H3279" s="8">
        <v>0</v>
      </c>
      <c r="I3279" s="9">
        <f t="shared" si="107"/>
        <v>13965000</v>
      </c>
      <c r="J3279" s="8">
        <v>13965000</v>
      </c>
      <c r="K3279" s="10">
        <f t="shared" si="108"/>
        <v>1</v>
      </c>
    </row>
    <row r="3280" spans="1:11" x14ac:dyDescent="0.25">
      <c r="A3280" s="7" t="s">
        <v>2517</v>
      </c>
      <c r="B3280" s="7" t="s">
        <v>9658</v>
      </c>
      <c r="C3280" s="7" t="s">
        <v>14016</v>
      </c>
      <c r="D3280" s="7" t="s">
        <v>14017</v>
      </c>
      <c r="E3280" s="7" t="s">
        <v>16806</v>
      </c>
      <c r="F3280" s="7" t="s">
        <v>23057</v>
      </c>
      <c r="G3280" s="8">
        <v>13965000</v>
      </c>
      <c r="H3280" s="8">
        <v>0</v>
      </c>
      <c r="I3280" s="9">
        <f t="shared" si="107"/>
        <v>13965000</v>
      </c>
      <c r="J3280" s="8">
        <v>13965000</v>
      </c>
      <c r="K3280" s="10">
        <f t="shared" si="108"/>
        <v>1</v>
      </c>
    </row>
    <row r="3281" spans="1:11" x14ac:dyDescent="0.25">
      <c r="A3281" s="7" t="s">
        <v>2518</v>
      </c>
      <c r="B3281" s="7" t="s">
        <v>9659</v>
      </c>
      <c r="C3281" s="7" t="s">
        <v>14016</v>
      </c>
      <c r="D3281" s="7" t="s">
        <v>14017</v>
      </c>
      <c r="E3281" s="7" t="s">
        <v>16807</v>
      </c>
      <c r="F3281" s="7" t="s">
        <v>23058</v>
      </c>
      <c r="G3281" s="8">
        <v>13965000</v>
      </c>
      <c r="H3281" s="8">
        <v>0</v>
      </c>
      <c r="I3281" s="9">
        <f t="shared" si="107"/>
        <v>13965000</v>
      </c>
      <c r="J3281" s="8">
        <v>13965000</v>
      </c>
      <c r="K3281" s="10">
        <f t="shared" si="108"/>
        <v>1</v>
      </c>
    </row>
    <row r="3282" spans="1:11" x14ac:dyDescent="0.25">
      <c r="A3282" s="7" t="s">
        <v>2519</v>
      </c>
      <c r="B3282" s="7" t="s">
        <v>9660</v>
      </c>
      <c r="C3282" s="7" t="s">
        <v>14016</v>
      </c>
      <c r="D3282" s="7" t="s">
        <v>14017</v>
      </c>
      <c r="E3282" s="7" t="s">
        <v>16808</v>
      </c>
      <c r="F3282" s="7" t="s">
        <v>23059</v>
      </c>
      <c r="G3282" s="8">
        <v>13965000</v>
      </c>
      <c r="H3282" s="8">
        <v>0</v>
      </c>
      <c r="I3282" s="9">
        <f t="shared" si="107"/>
        <v>13965000</v>
      </c>
      <c r="J3282" s="8">
        <v>13965000</v>
      </c>
      <c r="K3282" s="10">
        <f t="shared" si="108"/>
        <v>1</v>
      </c>
    </row>
    <row r="3283" spans="1:11" x14ac:dyDescent="0.25">
      <c r="A3283" s="7" t="s">
        <v>2520</v>
      </c>
      <c r="B3283" s="7" t="s">
        <v>9661</v>
      </c>
      <c r="C3283" s="7" t="s">
        <v>14016</v>
      </c>
      <c r="D3283" s="7" t="s">
        <v>14017</v>
      </c>
      <c r="E3283" s="7" t="s">
        <v>16809</v>
      </c>
      <c r="F3283" s="7" t="s">
        <v>23060</v>
      </c>
      <c r="G3283" s="8">
        <v>13965000</v>
      </c>
      <c r="H3283" s="8">
        <v>0</v>
      </c>
      <c r="I3283" s="9">
        <f t="shared" si="107"/>
        <v>13965000</v>
      </c>
      <c r="J3283" s="8">
        <v>13965000</v>
      </c>
      <c r="K3283" s="10">
        <f t="shared" si="108"/>
        <v>1</v>
      </c>
    </row>
    <row r="3284" spans="1:11" x14ac:dyDescent="0.25">
      <c r="A3284" s="7" t="s">
        <v>2521</v>
      </c>
      <c r="B3284" s="7" t="s">
        <v>9662</v>
      </c>
      <c r="C3284" s="7" t="s">
        <v>14016</v>
      </c>
      <c r="D3284" s="7" t="s">
        <v>14017</v>
      </c>
      <c r="E3284" s="7" t="s">
        <v>16810</v>
      </c>
      <c r="F3284" s="7" t="s">
        <v>23061</v>
      </c>
      <c r="G3284" s="8">
        <v>13965000</v>
      </c>
      <c r="H3284" s="8">
        <v>0</v>
      </c>
      <c r="I3284" s="9">
        <f t="shared" si="107"/>
        <v>13965000</v>
      </c>
      <c r="J3284" s="8">
        <v>13965000</v>
      </c>
      <c r="K3284" s="10">
        <f t="shared" si="108"/>
        <v>1</v>
      </c>
    </row>
    <row r="3285" spans="1:11" x14ac:dyDescent="0.25">
      <c r="A3285" s="7" t="s">
        <v>2522</v>
      </c>
      <c r="B3285" s="7" t="s">
        <v>9663</v>
      </c>
      <c r="C3285" s="7" t="s">
        <v>14016</v>
      </c>
      <c r="D3285" s="7" t="s">
        <v>14017</v>
      </c>
      <c r="E3285" s="7" t="s">
        <v>16811</v>
      </c>
      <c r="F3285" s="7" t="s">
        <v>23062</v>
      </c>
      <c r="G3285" s="8">
        <v>13965000</v>
      </c>
      <c r="H3285" s="8">
        <v>0</v>
      </c>
      <c r="I3285" s="9">
        <f t="shared" si="107"/>
        <v>13965000</v>
      </c>
      <c r="J3285" s="8">
        <v>13965000</v>
      </c>
      <c r="K3285" s="10">
        <f t="shared" si="108"/>
        <v>1</v>
      </c>
    </row>
    <row r="3286" spans="1:11" x14ac:dyDescent="0.25">
      <c r="A3286" s="7" t="s">
        <v>2523</v>
      </c>
      <c r="B3286" s="7" t="s">
        <v>9664</v>
      </c>
      <c r="C3286" s="7" t="s">
        <v>14016</v>
      </c>
      <c r="D3286" s="7" t="s">
        <v>14017</v>
      </c>
      <c r="E3286" s="7" t="s">
        <v>16812</v>
      </c>
      <c r="F3286" s="7" t="s">
        <v>23063</v>
      </c>
      <c r="G3286" s="8">
        <v>13965000</v>
      </c>
      <c r="H3286" s="8">
        <v>0</v>
      </c>
      <c r="I3286" s="9">
        <f t="shared" si="107"/>
        <v>13965000</v>
      </c>
      <c r="J3286" s="8">
        <v>13965000</v>
      </c>
      <c r="K3286" s="10">
        <f t="shared" si="108"/>
        <v>1</v>
      </c>
    </row>
    <row r="3287" spans="1:11" x14ac:dyDescent="0.25">
      <c r="A3287" s="7" t="s">
        <v>2525</v>
      </c>
      <c r="B3287" s="7" t="s">
        <v>9666</v>
      </c>
      <c r="C3287" s="7" t="s">
        <v>14016</v>
      </c>
      <c r="D3287" s="7" t="s">
        <v>14017</v>
      </c>
      <c r="E3287" s="7" t="s">
        <v>16814</v>
      </c>
      <c r="F3287" s="7" t="s">
        <v>23065</v>
      </c>
      <c r="G3287" s="8">
        <v>13965000</v>
      </c>
      <c r="H3287" s="8">
        <v>0</v>
      </c>
      <c r="I3287" s="9">
        <f t="shared" si="107"/>
        <v>13965000</v>
      </c>
      <c r="J3287" s="8">
        <v>13965000</v>
      </c>
      <c r="K3287" s="10">
        <f t="shared" si="108"/>
        <v>1</v>
      </c>
    </row>
    <row r="3288" spans="1:11" x14ac:dyDescent="0.25">
      <c r="A3288" s="7" t="s">
        <v>2526</v>
      </c>
      <c r="B3288" s="7" t="s">
        <v>9667</v>
      </c>
      <c r="C3288" s="7" t="s">
        <v>14016</v>
      </c>
      <c r="D3288" s="7" t="s">
        <v>14017</v>
      </c>
      <c r="E3288" s="7" t="s">
        <v>16815</v>
      </c>
      <c r="F3288" s="7" t="s">
        <v>23066</v>
      </c>
      <c r="G3288" s="8">
        <v>14630000</v>
      </c>
      <c r="H3288" s="8">
        <v>0</v>
      </c>
      <c r="I3288" s="9">
        <f t="shared" si="107"/>
        <v>14630000</v>
      </c>
      <c r="J3288" s="8">
        <v>14630000</v>
      </c>
      <c r="K3288" s="10">
        <f t="shared" si="108"/>
        <v>1</v>
      </c>
    </row>
    <row r="3289" spans="1:11" x14ac:dyDescent="0.25">
      <c r="A3289" s="7" t="s">
        <v>2527</v>
      </c>
      <c r="B3289" s="7" t="s">
        <v>9668</v>
      </c>
      <c r="C3289" s="7" t="s">
        <v>14016</v>
      </c>
      <c r="D3289" s="7" t="s">
        <v>14017</v>
      </c>
      <c r="E3289" s="7" t="s">
        <v>16816</v>
      </c>
      <c r="F3289" s="7" t="s">
        <v>23067</v>
      </c>
      <c r="G3289" s="8">
        <v>13965000</v>
      </c>
      <c r="H3289" s="8">
        <v>0</v>
      </c>
      <c r="I3289" s="9">
        <f t="shared" si="107"/>
        <v>13965000</v>
      </c>
      <c r="J3289" s="8">
        <v>13965000</v>
      </c>
      <c r="K3289" s="10">
        <f t="shared" si="108"/>
        <v>1</v>
      </c>
    </row>
    <row r="3290" spans="1:11" x14ac:dyDescent="0.25">
      <c r="A3290" s="7" t="s">
        <v>2528</v>
      </c>
      <c r="B3290" s="7" t="s">
        <v>9669</v>
      </c>
      <c r="C3290" s="7" t="s">
        <v>14016</v>
      </c>
      <c r="D3290" s="7" t="s">
        <v>14017</v>
      </c>
      <c r="E3290" s="7" t="s">
        <v>16817</v>
      </c>
      <c r="F3290" s="7" t="s">
        <v>23068</v>
      </c>
      <c r="G3290" s="8">
        <v>13965000</v>
      </c>
      <c r="H3290" s="8">
        <v>0</v>
      </c>
      <c r="I3290" s="9">
        <f t="shared" si="107"/>
        <v>13965000</v>
      </c>
      <c r="J3290" s="8">
        <v>13965000</v>
      </c>
      <c r="K3290" s="10">
        <f t="shared" si="108"/>
        <v>1</v>
      </c>
    </row>
    <row r="3291" spans="1:11" x14ac:dyDescent="0.25">
      <c r="A3291" s="7" t="s">
        <v>2529</v>
      </c>
      <c r="B3291" s="7" t="s">
        <v>9670</v>
      </c>
      <c r="C3291" s="7" t="s">
        <v>14066</v>
      </c>
      <c r="D3291" s="7" t="s">
        <v>14067</v>
      </c>
      <c r="E3291" s="7" t="s">
        <v>16818</v>
      </c>
      <c r="F3291" s="7" t="s">
        <v>23069</v>
      </c>
      <c r="G3291" s="8">
        <v>31497200</v>
      </c>
      <c r="H3291" s="8">
        <v>0</v>
      </c>
      <c r="I3291" s="9">
        <f t="shared" si="107"/>
        <v>31497200</v>
      </c>
      <c r="J3291" s="8">
        <v>31497200</v>
      </c>
      <c r="K3291" s="10">
        <f t="shared" si="108"/>
        <v>1</v>
      </c>
    </row>
    <row r="3292" spans="1:11" x14ac:dyDescent="0.25">
      <c r="A3292" s="7" t="s">
        <v>2530</v>
      </c>
      <c r="B3292" s="7" t="s">
        <v>9671</v>
      </c>
      <c r="C3292" s="7" t="s">
        <v>14016</v>
      </c>
      <c r="D3292" s="7" t="s">
        <v>14017</v>
      </c>
      <c r="E3292" s="7" t="s">
        <v>16819</v>
      </c>
      <c r="F3292" s="7" t="s">
        <v>23070</v>
      </c>
      <c r="G3292" s="8">
        <v>13400000</v>
      </c>
      <c r="H3292" s="8">
        <v>0</v>
      </c>
      <c r="I3292" s="9">
        <f t="shared" si="107"/>
        <v>13400000</v>
      </c>
      <c r="J3292" s="8">
        <v>13400000</v>
      </c>
      <c r="K3292" s="10">
        <f t="shared" si="108"/>
        <v>1</v>
      </c>
    </row>
    <row r="3293" spans="1:11" x14ac:dyDescent="0.25">
      <c r="A3293" s="7" t="s">
        <v>2531</v>
      </c>
      <c r="B3293" s="7" t="s">
        <v>9672</v>
      </c>
      <c r="C3293" s="7" t="s">
        <v>14016</v>
      </c>
      <c r="D3293" s="7" t="s">
        <v>14017</v>
      </c>
      <c r="E3293" s="7" t="s">
        <v>16820</v>
      </c>
      <c r="F3293" s="7" t="s">
        <v>23071</v>
      </c>
      <c r="G3293" s="8">
        <v>13965000</v>
      </c>
      <c r="H3293" s="8">
        <v>0</v>
      </c>
      <c r="I3293" s="9">
        <f t="shared" si="107"/>
        <v>13965000</v>
      </c>
      <c r="J3293" s="8">
        <v>13965000</v>
      </c>
      <c r="K3293" s="10">
        <f t="shared" si="108"/>
        <v>1</v>
      </c>
    </row>
    <row r="3294" spans="1:11" x14ac:dyDescent="0.25">
      <c r="A3294" s="7" t="s">
        <v>2532</v>
      </c>
      <c r="B3294" s="7" t="s">
        <v>9673</v>
      </c>
      <c r="C3294" s="7" t="s">
        <v>14048</v>
      </c>
      <c r="D3294" s="7" t="s">
        <v>14049</v>
      </c>
      <c r="E3294" s="7" t="s">
        <v>16821</v>
      </c>
      <c r="F3294" s="7" t="s">
        <v>21227</v>
      </c>
      <c r="G3294" s="8">
        <v>1249822645</v>
      </c>
      <c r="H3294" s="8">
        <v>0</v>
      </c>
      <c r="I3294" s="9">
        <f t="shared" si="107"/>
        <v>1249822645</v>
      </c>
      <c r="J3294" s="8">
        <v>415504068</v>
      </c>
      <c r="K3294" s="10">
        <f t="shared" si="108"/>
        <v>0.33245042379592987</v>
      </c>
    </row>
    <row r="3295" spans="1:11" x14ac:dyDescent="0.25">
      <c r="A3295" s="7" t="s">
        <v>2533</v>
      </c>
      <c r="B3295" s="7" t="s">
        <v>9674</v>
      </c>
      <c r="C3295" s="7" t="s">
        <v>14048</v>
      </c>
      <c r="D3295" s="7" t="s">
        <v>14049</v>
      </c>
      <c r="E3295" s="7" t="s">
        <v>16822</v>
      </c>
      <c r="F3295" s="7" t="s">
        <v>21235</v>
      </c>
      <c r="G3295" s="8">
        <v>17435373</v>
      </c>
      <c r="H3295" s="8">
        <v>0</v>
      </c>
      <c r="I3295" s="9">
        <f t="shared" si="107"/>
        <v>17435373</v>
      </c>
      <c r="J3295" s="8">
        <v>0</v>
      </c>
      <c r="K3295" s="10">
        <f t="shared" si="108"/>
        <v>0</v>
      </c>
    </row>
    <row r="3296" spans="1:11" x14ac:dyDescent="0.25">
      <c r="A3296" s="7" t="s">
        <v>2534</v>
      </c>
      <c r="B3296" s="7" t="s">
        <v>9675</v>
      </c>
      <c r="C3296" s="7" t="s">
        <v>14048</v>
      </c>
      <c r="D3296" s="7" t="s">
        <v>14049</v>
      </c>
      <c r="E3296" s="7" t="s">
        <v>16823</v>
      </c>
      <c r="F3296" s="7" t="s">
        <v>21235</v>
      </c>
      <c r="G3296" s="8">
        <v>15865047</v>
      </c>
      <c r="H3296" s="8">
        <v>0</v>
      </c>
      <c r="I3296" s="9">
        <f t="shared" si="107"/>
        <v>15865047</v>
      </c>
      <c r="J3296" s="8">
        <v>0</v>
      </c>
      <c r="K3296" s="10">
        <f t="shared" si="108"/>
        <v>0</v>
      </c>
    </row>
    <row r="3297" spans="1:12" x14ac:dyDescent="0.25">
      <c r="A3297" s="7" t="s">
        <v>2536</v>
      </c>
      <c r="B3297" s="7" t="s">
        <v>9677</v>
      </c>
      <c r="C3297" s="7" t="s">
        <v>14010</v>
      </c>
      <c r="D3297" s="7" t="s">
        <v>14011</v>
      </c>
      <c r="E3297" s="7" t="s">
        <v>16825</v>
      </c>
      <c r="F3297" s="7" t="s">
        <v>21235</v>
      </c>
      <c r="G3297" s="8">
        <v>767854</v>
      </c>
      <c r="H3297" s="8">
        <v>0</v>
      </c>
      <c r="I3297" s="9">
        <f t="shared" si="107"/>
        <v>767854</v>
      </c>
      <c r="J3297" s="8">
        <v>767854</v>
      </c>
      <c r="K3297" s="10">
        <f t="shared" si="108"/>
        <v>1</v>
      </c>
    </row>
    <row r="3298" spans="1:12" x14ac:dyDescent="0.25">
      <c r="A3298" s="7" t="s">
        <v>2537</v>
      </c>
      <c r="B3298" s="7" t="s">
        <v>9678</v>
      </c>
      <c r="C3298" s="7" t="s">
        <v>14016</v>
      </c>
      <c r="D3298" s="7" t="s">
        <v>14017</v>
      </c>
      <c r="E3298" s="7" t="s">
        <v>16826</v>
      </c>
      <c r="F3298" s="7" t="s">
        <v>23073</v>
      </c>
      <c r="G3298" s="8">
        <v>13400000</v>
      </c>
      <c r="H3298" s="8">
        <v>0</v>
      </c>
      <c r="I3298" s="9">
        <f t="shared" si="107"/>
        <v>13400000</v>
      </c>
      <c r="J3298" s="8">
        <v>13400000</v>
      </c>
      <c r="K3298" s="10">
        <f t="shared" si="108"/>
        <v>1</v>
      </c>
    </row>
    <row r="3299" spans="1:12" x14ac:dyDescent="0.25">
      <c r="A3299" s="7" t="s">
        <v>2538</v>
      </c>
      <c r="B3299" s="7" t="s">
        <v>9679</v>
      </c>
      <c r="C3299" s="7" t="s">
        <v>14048</v>
      </c>
      <c r="D3299" s="7" t="s">
        <v>14049</v>
      </c>
      <c r="E3299" s="7" t="s">
        <v>16827</v>
      </c>
      <c r="F3299" s="7" t="s">
        <v>21235</v>
      </c>
      <c r="G3299" s="8">
        <v>156316858</v>
      </c>
      <c r="H3299" s="8">
        <v>0</v>
      </c>
      <c r="I3299" s="9">
        <f t="shared" si="107"/>
        <v>156316858</v>
      </c>
      <c r="J3299" s="8">
        <v>94551725</v>
      </c>
      <c r="K3299" s="10">
        <f t="shared" si="108"/>
        <v>0.60487222049972367</v>
      </c>
    </row>
    <row r="3300" spans="1:12" x14ac:dyDescent="0.25">
      <c r="A3300" s="7" t="s">
        <v>2539</v>
      </c>
      <c r="B3300" s="7" t="s">
        <v>9680</v>
      </c>
      <c r="C3300" s="7" t="s">
        <v>14048</v>
      </c>
      <c r="D3300" s="7" t="s">
        <v>14049</v>
      </c>
      <c r="E3300" s="7" t="s">
        <v>16828</v>
      </c>
      <c r="F3300" s="7" t="s">
        <v>21235</v>
      </c>
      <c r="G3300" s="8">
        <v>29249772</v>
      </c>
      <c r="H3300" s="8">
        <v>0</v>
      </c>
      <c r="I3300" s="9">
        <f t="shared" si="107"/>
        <v>29249772</v>
      </c>
      <c r="J3300" s="8">
        <v>0</v>
      </c>
      <c r="K3300" s="10">
        <f t="shared" si="108"/>
        <v>0</v>
      </c>
    </row>
    <row r="3301" spans="1:12" x14ac:dyDescent="0.25">
      <c r="A3301" s="7" t="s">
        <v>2540</v>
      </c>
      <c r="B3301" s="7" t="s">
        <v>9681</v>
      </c>
      <c r="C3301" s="7" t="s">
        <v>14048</v>
      </c>
      <c r="D3301" s="7" t="s">
        <v>14049</v>
      </c>
      <c r="E3301" s="7" t="s">
        <v>16829</v>
      </c>
      <c r="F3301" s="7" t="s">
        <v>21341</v>
      </c>
      <c r="G3301" s="8">
        <v>1863412983</v>
      </c>
      <c r="H3301" s="8">
        <v>0</v>
      </c>
      <c r="I3301" s="9">
        <f t="shared" si="107"/>
        <v>1863412983</v>
      </c>
      <c r="J3301" s="8">
        <v>0</v>
      </c>
      <c r="K3301" s="10">
        <f t="shared" si="108"/>
        <v>0</v>
      </c>
    </row>
    <row r="3302" spans="1:12" x14ac:dyDescent="0.25">
      <c r="A3302" s="7" t="s">
        <v>2541</v>
      </c>
      <c r="B3302" s="7" t="s">
        <v>9682</v>
      </c>
      <c r="C3302" s="7" t="s">
        <v>14066</v>
      </c>
      <c r="D3302" s="7" t="s">
        <v>14067</v>
      </c>
      <c r="E3302" s="7" t="s">
        <v>16830</v>
      </c>
      <c r="F3302" s="7" t="s">
        <v>23074</v>
      </c>
      <c r="G3302" s="8">
        <v>5247451</v>
      </c>
      <c r="H3302" s="8">
        <v>0</v>
      </c>
      <c r="I3302" s="9">
        <f t="shared" si="107"/>
        <v>5247451</v>
      </c>
      <c r="J3302" s="8">
        <v>5246261</v>
      </c>
      <c r="K3302" s="10">
        <f t="shared" si="108"/>
        <v>0.99977322322781104</v>
      </c>
    </row>
    <row r="3303" spans="1:12" x14ac:dyDescent="0.25">
      <c r="A3303" s="7" t="s">
        <v>2542</v>
      </c>
      <c r="B3303" s="7" t="s">
        <v>9683</v>
      </c>
      <c r="C3303" s="7" t="s">
        <v>14022</v>
      </c>
      <c r="D3303" s="7" t="s">
        <v>14023</v>
      </c>
      <c r="E3303" s="7" t="s">
        <v>16831</v>
      </c>
      <c r="F3303" s="7" t="s">
        <v>23075</v>
      </c>
      <c r="G3303" s="8">
        <v>8489348</v>
      </c>
      <c r="H3303" s="8">
        <v>0</v>
      </c>
      <c r="I3303" s="9">
        <f t="shared" si="107"/>
        <v>8489348</v>
      </c>
      <c r="J3303" s="8">
        <v>8489348</v>
      </c>
      <c r="K3303" s="10">
        <f t="shared" si="108"/>
        <v>1</v>
      </c>
    </row>
    <row r="3304" spans="1:12" x14ac:dyDescent="0.25">
      <c r="A3304" s="7" t="s">
        <v>2543</v>
      </c>
      <c r="B3304" s="7" t="s">
        <v>9684</v>
      </c>
      <c r="C3304" s="7" t="s">
        <v>14018</v>
      </c>
      <c r="D3304" s="7" t="s">
        <v>14019</v>
      </c>
      <c r="E3304" s="7" t="s">
        <v>16832</v>
      </c>
      <c r="F3304" s="7" t="s">
        <v>23075</v>
      </c>
      <c r="G3304" s="8">
        <v>39790260</v>
      </c>
      <c r="H3304" s="8">
        <v>0</v>
      </c>
      <c r="I3304" s="9">
        <f t="shared" si="107"/>
        <v>39790260</v>
      </c>
      <c r="J3304" s="8">
        <v>39790260</v>
      </c>
      <c r="K3304" s="10">
        <f t="shared" si="108"/>
        <v>1</v>
      </c>
    </row>
    <row r="3305" spans="1:12" x14ac:dyDescent="0.25">
      <c r="A3305" s="7" t="s">
        <v>2544</v>
      </c>
      <c r="B3305" s="7" t="s">
        <v>9685</v>
      </c>
      <c r="C3305" s="7" t="s">
        <v>14066</v>
      </c>
      <c r="D3305" s="7" t="s">
        <v>14067</v>
      </c>
      <c r="E3305" s="7" t="s">
        <v>16833</v>
      </c>
      <c r="F3305" s="7" t="s">
        <v>23076</v>
      </c>
      <c r="G3305" s="8">
        <v>18078605</v>
      </c>
      <c r="H3305" s="8">
        <v>2546283</v>
      </c>
      <c r="I3305" s="9">
        <f t="shared" si="107"/>
        <v>15532322</v>
      </c>
      <c r="J3305" s="8">
        <v>15532322</v>
      </c>
      <c r="K3305" s="10">
        <f t="shared" si="108"/>
        <v>1</v>
      </c>
    </row>
    <row r="3306" spans="1:12" x14ac:dyDescent="0.25">
      <c r="A3306" s="7" t="s">
        <v>2545</v>
      </c>
      <c r="B3306" s="7" t="s">
        <v>9686</v>
      </c>
      <c r="C3306" s="7" t="s">
        <v>14018</v>
      </c>
      <c r="D3306" s="7" t="s">
        <v>14019</v>
      </c>
      <c r="E3306" s="7" t="s">
        <v>16834</v>
      </c>
      <c r="F3306" s="7" t="s">
        <v>21718</v>
      </c>
      <c r="G3306" s="8">
        <v>543326868</v>
      </c>
      <c r="H3306" s="8">
        <v>0</v>
      </c>
      <c r="I3306" s="9">
        <f t="shared" si="107"/>
        <v>543326868</v>
      </c>
      <c r="J3306" s="8">
        <v>516160525</v>
      </c>
      <c r="K3306" s="10">
        <f t="shared" si="108"/>
        <v>0.95000000073620505</v>
      </c>
    </row>
    <row r="3307" spans="1:12" x14ac:dyDescent="0.25">
      <c r="A3307" s="7" t="s">
        <v>2547</v>
      </c>
      <c r="B3307" s="7" t="s">
        <v>9688</v>
      </c>
      <c r="C3307" s="7" t="s">
        <v>14018</v>
      </c>
      <c r="D3307" s="7" t="s">
        <v>14019</v>
      </c>
      <c r="E3307" s="7" t="s">
        <v>16836</v>
      </c>
      <c r="F3307" s="7" t="s">
        <v>21995</v>
      </c>
      <c r="G3307" s="8">
        <v>19353330398</v>
      </c>
      <c r="H3307" s="8">
        <v>0</v>
      </c>
      <c r="I3307" s="9">
        <f t="shared" si="107"/>
        <v>19353330398</v>
      </c>
      <c r="J3307" s="8">
        <v>5834799846</v>
      </c>
      <c r="K3307" s="10">
        <f t="shared" si="108"/>
        <v>0.30148815351196484</v>
      </c>
    </row>
    <row r="3308" spans="1:12" x14ac:dyDescent="0.25">
      <c r="A3308" s="7" t="s">
        <v>2548</v>
      </c>
      <c r="B3308" s="7" t="s">
        <v>9689</v>
      </c>
      <c r="C3308" s="7" t="s">
        <v>14062</v>
      </c>
      <c r="D3308" s="7" t="s">
        <v>14063</v>
      </c>
      <c r="E3308" s="7" t="s">
        <v>16837</v>
      </c>
      <c r="F3308" s="7" t="s">
        <v>23078</v>
      </c>
      <c r="G3308" s="8">
        <v>19558614898</v>
      </c>
      <c r="H3308" s="8">
        <v>0</v>
      </c>
      <c r="I3308" s="9">
        <f t="shared" si="107"/>
        <v>19558614898</v>
      </c>
      <c r="J3308" s="8">
        <v>18002897042</v>
      </c>
      <c r="K3308" s="10">
        <f t="shared" si="108"/>
        <v>0.92045868973272327</v>
      </c>
      <c r="L3308" s="2">
        <f t="shared" ref="L3308:L3309" si="109">+J3308-K3308</f>
        <v>18002897041.07954</v>
      </c>
    </row>
    <row r="3309" spans="1:12" x14ac:dyDescent="0.25">
      <c r="A3309" s="7" t="s">
        <v>2549</v>
      </c>
      <c r="B3309" s="7" t="s">
        <v>9690</v>
      </c>
      <c r="C3309" s="7" t="s">
        <v>14062</v>
      </c>
      <c r="D3309" s="7" t="s">
        <v>14063</v>
      </c>
      <c r="E3309" s="7" t="s">
        <v>16838</v>
      </c>
      <c r="F3309" s="7" t="s">
        <v>23079</v>
      </c>
      <c r="G3309" s="8">
        <v>18574380</v>
      </c>
      <c r="H3309" s="8">
        <v>0</v>
      </c>
      <c r="I3309" s="9">
        <f t="shared" si="107"/>
        <v>18574380</v>
      </c>
      <c r="J3309" s="8">
        <v>18402395</v>
      </c>
      <c r="K3309" s="10">
        <f t="shared" si="108"/>
        <v>0.9907407407407407</v>
      </c>
      <c r="L3309" s="2">
        <f t="shared" si="109"/>
        <v>18402394.009259257</v>
      </c>
    </row>
    <row r="3310" spans="1:12" x14ac:dyDescent="0.25">
      <c r="A3310" s="7" t="s">
        <v>2550</v>
      </c>
      <c r="B3310" s="7" t="s">
        <v>9691</v>
      </c>
      <c r="C3310" s="7" t="s">
        <v>14016</v>
      </c>
      <c r="D3310" s="7" t="s">
        <v>14017</v>
      </c>
      <c r="E3310" s="7" t="s">
        <v>16839</v>
      </c>
      <c r="F3310" s="7" t="s">
        <v>23080</v>
      </c>
      <c r="G3310" s="8">
        <v>15010000</v>
      </c>
      <c r="H3310" s="8">
        <v>0</v>
      </c>
      <c r="I3310" s="9">
        <f t="shared" si="107"/>
        <v>15010000</v>
      </c>
      <c r="J3310" s="8">
        <v>15010000</v>
      </c>
      <c r="K3310" s="10">
        <f t="shared" si="108"/>
        <v>1</v>
      </c>
    </row>
    <row r="3311" spans="1:12" x14ac:dyDescent="0.25">
      <c r="A3311" s="7" t="s">
        <v>2551</v>
      </c>
      <c r="B3311" s="7" t="s">
        <v>9692</v>
      </c>
      <c r="C3311" s="7" t="s">
        <v>14016</v>
      </c>
      <c r="D3311" s="7" t="s">
        <v>14017</v>
      </c>
      <c r="E3311" s="7" t="s">
        <v>16840</v>
      </c>
      <c r="F3311" s="7" t="s">
        <v>23081</v>
      </c>
      <c r="G3311" s="8">
        <v>15010000</v>
      </c>
      <c r="H3311" s="8">
        <v>0</v>
      </c>
      <c r="I3311" s="9">
        <f t="shared" si="107"/>
        <v>15010000</v>
      </c>
      <c r="J3311" s="8">
        <v>15010000</v>
      </c>
      <c r="K3311" s="10">
        <f t="shared" si="108"/>
        <v>1</v>
      </c>
    </row>
    <row r="3312" spans="1:12" x14ac:dyDescent="0.25">
      <c r="A3312" s="7" t="s">
        <v>2552</v>
      </c>
      <c r="B3312" s="7" t="s">
        <v>9693</v>
      </c>
      <c r="C3312" s="7" t="s">
        <v>14016</v>
      </c>
      <c r="D3312" s="7" t="s">
        <v>14017</v>
      </c>
      <c r="E3312" s="7" t="s">
        <v>16841</v>
      </c>
      <c r="F3312" s="7" t="s">
        <v>21649</v>
      </c>
      <c r="G3312" s="8">
        <v>15010000</v>
      </c>
      <c r="H3312" s="8">
        <v>0</v>
      </c>
      <c r="I3312" s="9">
        <f t="shared" si="107"/>
        <v>15010000</v>
      </c>
      <c r="J3312" s="8">
        <v>15010000</v>
      </c>
      <c r="K3312" s="10">
        <f t="shared" si="108"/>
        <v>1</v>
      </c>
    </row>
    <row r="3313" spans="1:12" x14ac:dyDescent="0.25">
      <c r="A3313" s="7" t="s">
        <v>2553</v>
      </c>
      <c r="B3313" s="7" t="s">
        <v>9694</v>
      </c>
      <c r="C3313" s="7" t="s">
        <v>14042</v>
      </c>
      <c r="D3313" s="7" t="s">
        <v>14043</v>
      </c>
      <c r="E3313" s="7" t="s">
        <v>16842</v>
      </c>
      <c r="F3313" s="7" t="s">
        <v>23082</v>
      </c>
      <c r="G3313" s="8">
        <v>129050560</v>
      </c>
      <c r="H3313" s="8">
        <v>0</v>
      </c>
      <c r="I3313" s="9">
        <f t="shared" si="107"/>
        <v>129050560</v>
      </c>
      <c r="J3313" s="8">
        <v>124973836</v>
      </c>
      <c r="K3313" s="10">
        <f t="shared" si="108"/>
        <v>0.9684098697440755</v>
      </c>
    </row>
    <row r="3314" spans="1:12" x14ac:dyDescent="0.25">
      <c r="A3314" s="7" t="s">
        <v>2554</v>
      </c>
      <c r="B3314" s="7" t="s">
        <v>9695</v>
      </c>
      <c r="C3314" s="7" t="s">
        <v>14016</v>
      </c>
      <c r="D3314" s="7" t="s">
        <v>14017</v>
      </c>
      <c r="E3314" s="7" t="s">
        <v>16843</v>
      </c>
      <c r="F3314" s="7" t="s">
        <v>23083</v>
      </c>
      <c r="G3314" s="8">
        <v>12640000</v>
      </c>
      <c r="H3314" s="8">
        <v>0</v>
      </c>
      <c r="I3314" s="9">
        <f t="shared" si="107"/>
        <v>12640000</v>
      </c>
      <c r="J3314" s="8">
        <v>12640000</v>
      </c>
      <c r="K3314" s="10">
        <f t="shared" si="108"/>
        <v>1</v>
      </c>
    </row>
    <row r="3315" spans="1:12" x14ac:dyDescent="0.25">
      <c r="A3315" s="7" t="s">
        <v>2555</v>
      </c>
      <c r="B3315" s="7" t="s">
        <v>9696</v>
      </c>
      <c r="C3315" s="7" t="s">
        <v>14016</v>
      </c>
      <c r="D3315" s="7" t="s">
        <v>14017</v>
      </c>
      <c r="E3315" s="7" t="s">
        <v>16844</v>
      </c>
      <c r="F3315" s="7" t="s">
        <v>23084</v>
      </c>
      <c r="G3315" s="8">
        <v>15010000</v>
      </c>
      <c r="H3315" s="8">
        <v>0</v>
      </c>
      <c r="I3315" s="9">
        <f t="shared" si="107"/>
        <v>15010000</v>
      </c>
      <c r="J3315" s="8">
        <v>15010000</v>
      </c>
      <c r="K3315" s="10">
        <f t="shared" si="108"/>
        <v>1</v>
      </c>
    </row>
    <row r="3316" spans="1:12" x14ac:dyDescent="0.25">
      <c r="A3316" s="7" t="s">
        <v>2556</v>
      </c>
      <c r="B3316" s="7" t="s">
        <v>9697</v>
      </c>
      <c r="C3316" s="7" t="s">
        <v>14016</v>
      </c>
      <c r="D3316" s="7" t="s">
        <v>14017</v>
      </c>
      <c r="E3316" s="7" t="s">
        <v>16845</v>
      </c>
      <c r="F3316" s="7" t="s">
        <v>23085</v>
      </c>
      <c r="G3316" s="8">
        <v>12640000</v>
      </c>
      <c r="H3316" s="8">
        <v>0</v>
      </c>
      <c r="I3316" s="9">
        <f t="shared" si="107"/>
        <v>12640000</v>
      </c>
      <c r="J3316" s="8">
        <v>12640000</v>
      </c>
      <c r="K3316" s="10">
        <f t="shared" si="108"/>
        <v>1</v>
      </c>
    </row>
    <row r="3317" spans="1:12" x14ac:dyDescent="0.25">
      <c r="A3317" s="7" t="s">
        <v>2559</v>
      </c>
      <c r="B3317" s="7" t="s">
        <v>9700</v>
      </c>
      <c r="C3317" s="7" t="s">
        <v>14066</v>
      </c>
      <c r="D3317" s="7" t="s">
        <v>14067</v>
      </c>
      <c r="E3317" s="7" t="s">
        <v>16848</v>
      </c>
      <c r="F3317" s="7" t="s">
        <v>23088</v>
      </c>
      <c r="G3317" s="8">
        <v>62832000</v>
      </c>
      <c r="H3317" s="8">
        <v>0</v>
      </c>
      <c r="I3317" s="9">
        <f t="shared" si="107"/>
        <v>62832000</v>
      </c>
      <c r="J3317" s="8">
        <v>62832000</v>
      </c>
      <c r="K3317" s="10">
        <f t="shared" si="108"/>
        <v>1</v>
      </c>
    </row>
    <row r="3318" spans="1:12" x14ac:dyDescent="0.25">
      <c r="A3318" s="7" t="s">
        <v>2560</v>
      </c>
      <c r="B3318" s="7" t="s">
        <v>9701</v>
      </c>
      <c r="C3318" s="7" t="s">
        <v>14068</v>
      </c>
      <c r="D3318" s="7" t="s">
        <v>14069</v>
      </c>
      <c r="E3318" s="7" t="s">
        <v>16849</v>
      </c>
      <c r="F3318" s="7" t="s">
        <v>21994</v>
      </c>
      <c r="G3318" s="8">
        <v>212109</v>
      </c>
      <c r="H3318" s="8">
        <v>0</v>
      </c>
      <c r="I3318" s="9">
        <f t="shared" si="107"/>
        <v>212109</v>
      </c>
      <c r="J3318" s="8">
        <v>0</v>
      </c>
      <c r="K3318" s="10">
        <f t="shared" si="108"/>
        <v>0</v>
      </c>
    </row>
    <row r="3319" spans="1:12" x14ac:dyDescent="0.25">
      <c r="A3319" s="7" t="s">
        <v>2561</v>
      </c>
      <c r="B3319" s="7" t="s">
        <v>9702</v>
      </c>
      <c r="C3319" s="7" t="s">
        <v>14066</v>
      </c>
      <c r="D3319" s="7" t="s">
        <v>14067</v>
      </c>
      <c r="E3319" s="7" t="s">
        <v>16850</v>
      </c>
      <c r="F3319" s="7" t="s">
        <v>23089</v>
      </c>
      <c r="G3319" s="8">
        <v>19717415</v>
      </c>
      <c r="H3319" s="8">
        <v>0</v>
      </c>
      <c r="I3319" s="9">
        <f t="shared" si="107"/>
        <v>19717415</v>
      </c>
      <c r="J3319" s="8">
        <v>19717415</v>
      </c>
      <c r="K3319" s="10">
        <f t="shared" si="108"/>
        <v>1</v>
      </c>
    </row>
    <row r="3320" spans="1:12" x14ac:dyDescent="0.25">
      <c r="A3320" s="7" t="s">
        <v>2562</v>
      </c>
      <c r="B3320" s="7" t="s">
        <v>9703</v>
      </c>
      <c r="C3320" s="7" t="s">
        <v>14062</v>
      </c>
      <c r="D3320" s="7" t="s">
        <v>14063</v>
      </c>
      <c r="E3320" s="7" t="s">
        <v>16851</v>
      </c>
      <c r="F3320" s="7" t="s">
        <v>23090</v>
      </c>
      <c r="G3320" s="8">
        <v>1422552957</v>
      </c>
      <c r="H3320" s="8">
        <v>0</v>
      </c>
      <c r="I3320" s="9">
        <f t="shared" si="107"/>
        <v>1422552957</v>
      </c>
      <c r="J3320" s="8">
        <v>1422552957</v>
      </c>
      <c r="K3320" s="10">
        <f t="shared" si="108"/>
        <v>1</v>
      </c>
      <c r="L3320" s="2">
        <f>+J3320-K3320</f>
        <v>1422552956</v>
      </c>
    </row>
    <row r="3321" spans="1:12" x14ac:dyDescent="0.25">
      <c r="A3321" s="7" t="s">
        <v>2563</v>
      </c>
      <c r="B3321" s="7" t="s">
        <v>9704</v>
      </c>
      <c r="C3321" s="7" t="s">
        <v>14028</v>
      </c>
      <c r="D3321" s="7" t="s">
        <v>14029</v>
      </c>
      <c r="E3321" s="7" t="s">
        <v>16852</v>
      </c>
      <c r="F3321" s="7" t="s">
        <v>23091</v>
      </c>
      <c r="G3321" s="8">
        <v>7375666</v>
      </c>
      <c r="H3321" s="8">
        <v>0</v>
      </c>
      <c r="I3321" s="9">
        <f t="shared" si="107"/>
        <v>7375666</v>
      </c>
      <c r="J3321" s="8">
        <v>7375666</v>
      </c>
      <c r="K3321" s="10">
        <f t="shared" si="108"/>
        <v>1</v>
      </c>
    </row>
    <row r="3322" spans="1:12" x14ac:dyDescent="0.25">
      <c r="A3322" s="7" t="s">
        <v>2564</v>
      </c>
      <c r="B3322" s="7" t="s">
        <v>9705</v>
      </c>
      <c r="C3322" s="7" t="s">
        <v>14028</v>
      </c>
      <c r="D3322" s="7" t="s">
        <v>14029</v>
      </c>
      <c r="E3322" s="7" t="s">
        <v>16853</v>
      </c>
      <c r="F3322" s="7" t="s">
        <v>23092</v>
      </c>
      <c r="G3322" s="8">
        <v>1937511</v>
      </c>
      <c r="H3322" s="8">
        <v>0</v>
      </c>
      <c r="I3322" s="9">
        <f t="shared" si="107"/>
        <v>1937511</v>
      </c>
      <c r="J3322" s="8">
        <v>1937511</v>
      </c>
      <c r="K3322" s="10">
        <f t="shared" si="108"/>
        <v>1</v>
      </c>
    </row>
    <row r="3323" spans="1:12" x14ac:dyDescent="0.25">
      <c r="A3323" s="7" t="s">
        <v>2565</v>
      </c>
      <c r="B3323" s="7" t="s">
        <v>9706</v>
      </c>
      <c r="C3323" s="7" t="s">
        <v>14048</v>
      </c>
      <c r="D3323" s="7" t="s">
        <v>14049</v>
      </c>
      <c r="E3323" s="7" t="s">
        <v>16854</v>
      </c>
      <c r="F3323" s="7" t="s">
        <v>21235</v>
      </c>
      <c r="G3323" s="8">
        <v>127186</v>
      </c>
      <c r="H3323" s="8">
        <v>0</v>
      </c>
      <c r="I3323" s="9">
        <f t="shared" si="107"/>
        <v>127186</v>
      </c>
      <c r="J3323" s="8">
        <v>127186</v>
      </c>
      <c r="K3323" s="10">
        <f t="shared" si="108"/>
        <v>1</v>
      </c>
    </row>
    <row r="3324" spans="1:12" x14ac:dyDescent="0.25">
      <c r="A3324" s="7" t="s">
        <v>2566</v>
      </c>
      <c r="B3324" s="7" t="s">
        <v>9707</v>
      </c>
      <c r="C3324" s="7" t="s">
        <v>14048</v>
      </c>
      <c r="D3324" s="7" t="s">
        <v>14049</v>
      </c>
      <c r="E3324" s="7" t="s">
        <v>16855</v>
      </c>
      <c r="F3324" s="7" t="s">
        <v>21456</v>
      </c>
      <c r="G3324" s="8">
        <v>24730879</v>
      </c>
      <c r="H3324" s="8">
        <v>0</v>
      </c>
      <c r="I3324" s="9">
        <f t="shared" si="107"/>
        <v>24730879</v>
      </c>
      <c r="J3324" s="8">
        <v>0</v>
      </c>
      <c r="K3324" s="10">
        <f t="shared" si="108"/>
        <v>0</v>
      </c>
    </row>
    <row r="3325" spans="1:12" x14ac:dyDescent="0.25">
      <c r="A3325" s="7" t="s">
        <v>2567</v>
      </c>
      <c r="B3325" s="7" t="s">
        <v>9708</v>
      </c>
      <c r="C3325" s="7" t="s">
        <v>14028</v>
      </c>
      <c r="D3325" s="7" t="s">
        <v>14029</v>
      </c>
      <c r="E3325" s="7" t="s">
        <v>16856</v>
      </c>
      <c r="F3325" s="7" t="s">
        <v>23093</v>
      </c>
      <c r="G3325" s="8">
        <v>3634736149</v>
      </c>
      <c r="H3325" s="8">
        <v>0</v>
      </c>
      <c r="I3325" s="9">
        <f t="shared" si="107"/>
        <v>3634736149</v>
      </c>
      <c r="J3325" s="8">
        <v>2576667954</v>
      </c>
      <c r="K3325" s="10">
        <f t="shared" si="108"/>
        <v>0.7089009623735415</v>
      </c>
    </row>
    <row r="3326" spans="1:12" x14ac:dyDescent="0.25">
      <c r="A3326" s="7" t="s">
        <v>2568</v>
      </c>
      <c r="B3326" s="7" t="s">
        <v>9709</v>
      </c>
      <c r="C3326" s="7" t="s">
        <v>14012</v>
      </c>
      <c r="D3326" s="7" t="s">
        <v>14013</v>
      </c>
      <c r="E3326" s="7" t="s">
        <v>16857</v>
      </c>
      <c r="F3326" s="7" t="s">
        <v>21966</v>
      </c>
      <c r="G3326" s="8">
        <v>64961604</v>
      </c>
      <c r="H3326" s="8">
        <v>0</v>
      </c>
      <c r="I3326" s="9">
        <f t="shared" si="107"/>
        <v>64961604</v>
      </c>
      <c r="J3326" s="8">
        <v>0</v>
      </c>
      <c r="K3326" s="10">
        <f t="shared" si="108"/>
        <v>0</v>
      </c>
    </row>
    <row r="3327" spans="1:12" x14ac:dyDescent="0.25">
      <c r="A3327" s="7" t="s">
        <v>2570</v>
      </c>
      <c r="B3327" s="7" t="s">
        <v>9711</v>
      </c>
      <c r="C3327" s="7" t="s">
        <v>14016</v>
      </c>
      <c r="D3327" s="7" t="s">
        <v>14017</v>
      </c>
      <c r="E3327" s="7" t="s">
        <v>16859</v>
      </c>
      <c r="F3327" s="7" t="s">
        <v>23095</v>
      </c>
      <c r="G3327" s="8">
        <v>7848000</v>
      </c>
      <c r="H3327" s="8">
        <v>0</v>
      </c>
      <c r="I3327" s="9">
        <f t="shared" si="107"/>
        <v>7848000</v>
      </c>
      <c r="J3327" s="8">
        <v>7848000</v>
      </c>
      <c r="K3327" s="10">
        <f t="shared" si="108"/>
        <v>1</v>
      </c>
    </row>
    <row r="3328" spans="1:12" x14ac:dyDescent="0.25">
      <c r="A3328" s="7" t="s">
        <v>2571</v>
      </c>
      <c r="B3328" s="7" t="s">
        <v>9712</v>
      </c>
      <c r="C3328" s="7" t="s">
        <v>14042</v>
      </c>
      <c r="D3328" s="7" t="s">
        <v>14043</v>
      </c>
      <c r="E3328" s="7" t="s">
        <v>16860</v>
      </c>
      <c r="F3328" s="7" t="s">
        <v>23096</v>
      </c>
      <c r="G3328" s="8">
        <v>25830822</v>
      </c>
      <c r="H3328" s="8">
        <v>0</v>
      </c>
      <c r="I3328" s="9">
        <f t="shared" si="107"/>
        <v>25830822</v>
      </c>
      <c r="J3328" s="8">
        <v>25830822</v>
      </c>
      <c r="K3328" s="10">
        <f t="shared" si="108"/>
        <v>1</v>
      </c>
    </row>
    <row r="3329" spans="1:11" x14ac:dyDescent="0.25">
      <c r="A3329" s="7" t="s">
        <v>2572</v>
      </c>
      <c r="B3329" s="7" t="s">
        <v>9713</v>
      </c>
      <c r="C3329" s="7" t="s">
        <v>14066</v>
      </c>
      <c r="D3329" s="7" t="s">
        <v>14067</v>
      </c>
      <c r="E3329" s="7" t="s">
        <v>16861</v>
      </c>
      <c r="F3329" s="7" t="s">
        <v>23097</v>
      </c>
      <c r="G3329" s="8">
        <v>8515883</v>
      </c>
      <c r="H3329" s="8">
        <v>0</v>
      </c>
      <c r="I3329" s="9">
        <f t="shared" si="107"/>
        <v>8515883</v>
      </c>
      <c r="J3329" s="8">
        <v>8515883</v>
      </c>
      <c r="K3329" s="10">
        <f t="shared" si="108"/>
        <v>1</v>
      </c>
    </row>
    <row r="3330" spans="1:11" x14ac:dyDescent="0.25">
      <c r="A3330" s="7" t="s">
        <v>2573</v>
      </c>
      <c r="B3330" s="7" t="s">
        <v>9714</v>
      </c>
      <c r="C3330" s="7" t="s">
        <v>14066</v>
      </c>
      <c r="D3330" s="7" t="s">
        <v>14067</v>
      </c>
      <c r="E3330" s="7" t="s">
        <v>16862</v>
      </c>
      <c r="F3330" s="7" t="s">
        <v>23098</v>
      </c>
      <c r="G3330" s="8">
        <v>29714977</v>
      </c>
      <c r="H3330" s="8">
        <v>0</v>
      </c>
      <c r="I3330" s="9">
        <f t="shared" ref="I3330:I3393" si="110">+G3330-H3330</f>
        <v>29714977</v>
      </c>
      <c r="J3330" s="8">
        <v>28048717</v>
      </c>
      <c r="K3330" s="10">
        <f t="shared" si="108"/>
        <v>0.94392524685447343</v>
      </c>
    </row>
    <row r="3331" spans="1:11" x14ac:dyDescent="0.25">
      <c r="A3331" s="7" t="s">
        <v>2574</v>
      </c>
      <c r="B3331" s="7" t="s">
        <v>9715</v>
      </c>
      <c r="C3331" s="7" t="s">
        <v>14022</v>
      </c>
      <c r="D3331" s="7" t="s">
        <v>14023</v>
      </c>
      <c r="E3331" s="7" t="s">
        <v>16863</v>
      </c>
      <c r="F3331" s="7" t="s">
        <v>23099</v>
      </c>
      <c r="G3331" s="8">
        <v>23422875</v>
      </c>
      <c r="H3331" s="8">
        <v>0</v>
      </c>
      <c r="I3331" s="9">
        <f t="shared" si="110"/>
        <v>23422875</v>
      </c>
      <c r="J3331" s="8">
        <v>23422875</v>
      </c>
      <c r="K3331" s="10">
        <f t="shared" ref="K3331:K3394" si="111">+J3331/I3331</f>
        <v>1</v>
      </c>
    </row>
    <row r="3332" spans="1:11" x14ac:dyDescent="0.25">
      <c r="A3332" s="7" t="s">
        <v>2575</v>
      </c>
      <c r="B3332" s="7" t="s">
        <v>9716</v>
      </c>
      <c r="C3332" s="7" t="s">
        <v>14042</v>
      </c>
      <c r="D3332" s="7" t="s">
        <v>14043</v>
      </c>
      <c r="E3332" s="7" t="s">
        <v>16864</v>
      </c>
      <c r="F3332" s="7" t="s">
        <v>22159</v>
      </c>
      <c r="G3332" s="8">
        <v>246855549</v>
      </c>
      <c r="H3332" s="8">
        <v>0</v>
      </c>
      <c r="I3332" s="9">
        <f t="shared" si="110"/>
        <v>246855549</v>
      </c>
      <c r="J3332" s="8">
        <v>122817013</v>
      </c>
      <c r="K3332" s="10">
        <f t="shared" si="111"/>
        <v>0.49752583443040205</v>
      </c>
    </row>
    <row r="3333" spans="1:11" x14ac:dyDescent="0.25">
      <c r="A3333" s="7" t="s">
        <v>2576</v>
      </c>
      <c r="B3333" s="7" t="s">
        <v>9717</v>
      </c>
      <c r="C3333" s="7" t="s">
        <v>14068</v>
      </c>
      <c r="D3333" s="7" t="s">
        <v>14069</v>
      </c>
      <c r="E3333" s="7" t="s">
        <v>16865</v>
      </c>
      <c r="F3333" s="7" t="s">
        <v>21286</v>
      </c>
      <c r="G3333" s="8">
        <v>112773920</v>
      </c>
      <c r="H3333" s="8">
        <v>0</v>
      </c>
      <c r="I3333" s="9">
        <f t="shared" si="110"/>
        <v>112773920</v>
      </c>
      <c r="J3333" s="8">
        <v>84223440</v>
      </c>
      <c r="K3333" s="10">
        <f t="shared" si="111"/>
        <v>0.74683437447239576</v>
      </c>
    </row>
    <row r="3334" spans="1:11" x14ac:dyDescent="0.25">
      <c r="A3334" s="7" t="s">
        <v>2577</v>
      </c>
      <c r="B3334" s="7" t="s">
        <v>9718</v>
      </c>
      <c r="C3334" s="7" t="s">
        <v>14016</v>
      </c>
      <c r="D3334" s="7" t="s">
        <v>14017</v>
      </c>
      <c r="E3334" s="7" t="s">
        <v>16866</v>
      </c>
      <c r="F3334" s="7" t="s">
        <v>23100</v>
      </c>
      <c r="G3334" s="8">
        <v>5395000</v>
      </c>
      <c r="H3334" s="8">
        <v>0</v>
      </c>
      <c r="I3334" s="9">
        <f t="shared" si="110"/>
        <v>5395000</v>
      </c>
      <c r="J3334" s="8">
        <v>5070000</v>
      </c>
      <c r="K3334" s="10">
        <f t="shared" si="111"/>
        <v>0.93975903614457834</v>
      </c>
    </row>
    <row r="3335" spans="1:11" x14ac:dyDescent="0.25">
      <c r="A3335" s="7" t="s">
        <v>2578</v>
      </c>
      <c r="B3335" s="7" t="s">
        <v>9719</v>
      </c>
      <c r="C3335" s="7" t="s">
        <v>14050</v>
      </c>
      <c r="D3335" s="7" t="s">
        <v>14051</v>
      </c>
      <c r="E3335" s="7" t="s">
        <v>16867</v>
      </c>
      <c r="F3335" s="7" t="s">
        <v>23101</v>
      </c>
      <c r="G3335" s="8">
        <v>13866667</v>
      </c>
      <c r="H3335" s="8">
        <v>5200000</v>
      </c>
      <c r="I3335" s="9">
        <f t="shared" si="110"/>
        <v>8666667</v>
      </c>
      <c r="J3335" s="8">
        <v>8666667</v>
      </c>
      <c r="K3335" s="10">
        <f t="shared" si="111"/>
        <v>1</v>
      </c>
    </row>
    <row r="3336" spans="1:11" x14ac:dyDescent="0.25">
      <c r="A3336" s="7" t="s">
        <v>2579</v>
      </c>
      <c r="B3336" s="7" t="s">
        <v>9720</v>
      </c>
      <c r="C3336" s="7" t="s">
        <v>14050</v>
      </c>
      <c r="D3336" s="7" t="s">
        <v>14051</v>
      </c>
      <c r="E3336" s="7" t="s">
        <v>16868</v>
      </c>
      <c r="F3336" s="7" t="s">
        <v>23102</v>
      </c>
      <c r="G3336" s="8">
        <v>11108984</v>
      </c>
      <c r="H3336" s="8">
        <v>0</v>
      </c>
      <c r="I3336" s="9">
        <f t="shared" si="110"/>
        <v>11108984</v>
      </c>
      <c r="J3336" s="8">
        <v>7405989</v>
      </c>
      <c r="K3336" s="10">
        <f t="shared" si="111"/>
        <v>0.66666663666092241</v>
      </c>
    </row>
    <row r="3337" spans="1:11" x14ac:dyDescent="0.25">
      <c r="A3337" s="7" t="s">
        <v>2581</v>
      </c>
      <c r="B3337" s="7" t="s">
        <v>9722</v>
      </c>
      <c r="C3337" s="7" t="s">
        <v>14050</v>
      </c>
      <c r="D3337" s="7" t="s">
        <v>14051</v>
      </c>
      <c r="E3337" s="7" t="s">
        <v>16870</v>
      </c>
      <c r="F3337" s="7" t="s">
        <v>23103</v>
      </c>
      <c r="G3337" s="8">
        <v>324092</v>
      </c>
      <c r="H3337" s="8">
        <v>0</v>
      </c>
      <c r="I3337" s="9">
        <f t="shared" si="110"/>
        <v>324092</v>
      </c>
      <c r="J3337" s="8">
        <v>324092</v>
      </c>
      <c r="K3337" s="10">
        <f t="shared" si="111"/>
        <v>1</v>
      </c>
    </row>
    <row r="3338" spans="1:11" x14ac:dyDescent="0.25">
      <c r="A3338" s="7" t="s">
        <v>2582</v>
      </c>
      <c r="B3338" s="7" t="s">
        <v>9723</v>
      </c>
      <c r="C3338" s="7" t="s">
        <v>14050</v>
      </c>
      <c r="D3338" s="7" t="s">
        <v>14051</v>
      </c>
      <c r="E3338" s="7" t="s">
        <v>16871</v>
      </c>
      <c r="F3338" s="7" t="s">
        <v>23104</v>
      </c>
      <c r="G3338" s="8">
        <v>324092</v>
      </c>
      <c r="H3338" s="8">
        <v>0</v>
      </c>
      <c r="I3338" s="9">
        <f t="shared" si="110"/>
        <v>324092</v>
      </c>
      <c r="J3338" s="8">
        <v>324092</v>
      </c>
      <c r="K3338" s="10">
        <f t="shared" si="111"/>
        <v>1</v>
      </c>
    </row>
    <row r="3339" spans="1:11" x14ac:dyDescent="0.25">
      <c r="A3339" s="7" t="s">
        <v>2583</v>
      </c>
      <c r="B3339" s="7" t="s">
        <v>9724</v>
      </c>
      <c r="C3339" s="7" t="s">
        <v>14066</v>
      </c>
      <c r="D3339" s="7" t="s">
        <v>14067</v>
      </c>
      <c r="E3339" s="7" t="s">
        <v>16872</v>
      </c>
      <c r="F3339" s="7" t="s">
        <v>23105</v>
      </c>
      <c r="G3339" s="8">
        <v>8844360</v>
      </c>
      <c r="H3339" s="8">
        <v>0</v>
      </c>
      <c r="I3339" s="9">
        <f t="shared" si="110"/>
        <v>8844360</v>
      </c>
      <c r="J3339" s="8">
        <v>8844360</v>
      </c>
      <c r="K3339" s="10">
        <f t="shared" si="111"/>
        <v>1</v>
      </c>
    </row>
    <row r="3340" spans="1:11" x14ac:dyDescent="0.25">
      <c r="A3340" s="7" t="s">
        <v>2584</v>
      </c>
      <c r="B3340" s="7" t="s">
        <v>9725</v>
      </c>
      <c r="C3340" s="7" t="s">
        <v>14018</v>
      </c>
      <c r="D3340" s="7" t="s">
        <v>14019</v>
      </c>
      <c r="E3340" s="7" t="s">
        <v>16873</v>
      </c>
      <c r="F3340" s="7" t="s">
        <v>23106</v>
      </c>
      <c r="G3340" s="8">
        <v>22282336</v>
      </c>
      <c r="H3340" s="8">
        <v>0</v>
      </c>
      <c r="I3340" s="9">
        <f t="shared" si="110"/>
        <v>22282336</v>
      </c>
      <c r="J3340" s="8">
        <v>22282336</v>
      </c>
      <c r="K3340" s="10">
        <f t="shared" si="111"/>
        <v>1</v>
      </c>
    </row>
    <row r="3341" spans="1:11" x14ac:dyDescent="0.25">
      <c r="A3341" s="7" t="s">
        <v>2585</v>
      </c>
      <c r="B3341" s="7" t="s">
        <v>9726</v>
      </c>
      <c r="C3341" s="7" t="s">
        <v>14048</v>
      </c>
      <c r="D3341" s="7" t="s">
        <v>14049</v>
      </c>
      <c r="E3341" s="7" t="s">
        <v>16874</v>
      </c>
      <c r="F3341" s="7" t="s">
        <v>21235</v>
      </c>
      <c r="G3341" s="8">
        <v>15165932</v>
      </c>
      <c r="H3341" s="8">
        <v>0</v>
      </c>
      <c r="I3341" s="9">
        <f t="shared" si="110"/>
        <v>15165932</v>
      </c>
      <c r="J3341" s="8">
        <v>0</v>
      </c>
      <c r="K3341" s="10">
        <f t="shared" si="111"/>
        <v>0</v>
      </c>
    </row>
    <row r="3342" spans="1:11" x14ac:dyDescent="0.25">
      <c r="A3342" s="7" t="s">
        <v>2586</v>
      </c>
      <c r="B3342" s="7" t="s">
        <v>9727</v>
      </c>
      <c r="C3342" s="7" t="s">
        <v>14048</v>
      </c>
      <c r="D3342" s="7" t="s">
        <v>14049</v>
      </c>
      <c r="E3342" s="7" t="s">
        <v>16875</v>
      </c>
      <c r="F3342" s="7" t="s">
        <v>21227</v>
      </c>
      <c r="G3342" s="8">
        <v>82724014</v>
      </c>
      <c r="H3342" s="8">
        <v>0</v>
      </c>
      <c r="I3342" s="9">
        <f t="shared" si="110"/>
        <v>82724014</v>
      </c>
      <c r="J3342" s="8">
        <v>20647717</v>
      </c>
      <c r="K3342" s="10">
        <f t="shared" si="111"/>
        <v>0.24959761986404577</v>
      </c>
    </row>
    <row r="3343" spans="1:11" x14ac:dyDescent="0.25">
      <c r="A3343" s="7" t="s">
        <v>2587</v>
      </c>
      <c r="B3343" s="7" t="s">
        <v>9728</v>
      </c>
      <c r="C3343" s="7" t="s">
        <v>14048</v>
      </c>
      <c r="D3343" s="7" t="s">
        <v>14049</v>
      </c>
      <c r="E3343" s="7" t="s">
        <v>16876</v>
      </c>
      <c r="F3343" s="7" t="s">
        <v>21235</v>
      </c>
      <c r="G3343" s="8">
        <v>214341050</v>
      </c>
      <c r="H3343" s="8">
        <v>0</v>
      </c>
      <c r="I3343" s="9">
        <f t="shared" si="110"/>
        <v>214341050</v>
      </c>
      <c r="J3343" s="8">
        <v>152116391</v>
      </c>
      <c r="K3343" s="10">
        <f t="shared" si="111"/>
        <v>0.70969322488622688</v>
      </c>
    </row>
    <row r="3344" spans="1:11" x14ac:dyDescent="0.25">
      <c r="A3344" s="7" t="s">
        <v>2588</v>
      </c>
      <c r="B3344" s="7" t="s">
        <v>9729</v>
      </c>
      <c r="C3344" s="7" t="s">
        <v>14048</v>
      </c>
      <c r="D3344" s="7" t="s">
        <v>14049</v>
      </c>
      <c r="E3344" s="7" t="s">
        <v>16877</v>
      </c>
      <c r="F3344" s="7" t="s">
        <v>21235</v>
      </c>
      <c r="G3344" s="8">
        <v>13583901</v>
      </c>
      <c r="H3344" s="8">
        <v>0</v>
      </c>
      <c r="I3344" s="9">
        <f t="shared" si="110"/>
        <v>13583901</v>
      </c>
      <c r="J3344" s="8">
        <v>0</v>
      </c>
      <c r="K3344" s="10">
        <f t="shared" si="111"/>
        <v>0</v>
      </c>
    </row>
    <row r="3345" spans="1:11" x14ac:dyDescent="0.25">
      <c r="A3345" s="7" t="s">
        <v>2589</v>
      </c>
      <c r="B3345" s="7" t="s">
        <v>9730</v>
      </c>
      <c r="C3345" s="7" t="s">
        <v>14042</v>
      </c>
      <c r="D3345" s="7" t="s">
        <v>14043</v>
      </c>
      <c r="E3345" s="7" t="s">
        <v>16878</v>
      </c>
      <c r="F3345" s="7" t="s">
        <v>23107</v>
      </c>
      <c r="G3345" s="8">
        <v>42000000</v>
      </c>
      <c r="H3345" s="8">
        <v>0</v>
      </c>
      <c r="I3345" s="9">
        <f t="shared" si="110"/>
        <v>42000000</v>
      </c>
      <c r="J3345" s="8">
        <v>42000000</v>
      </c>
      <c r="K3345" s="10">
        <f t="shared" si="111"/>
        <v>1</v>
      </c>
    </row>
    <row r="3346" spans="1:11" x14ac:dyDescent="0.25">
      <c r="A3346" s="7" t="s">
        <v>2590</v>
      </c>
      <c r="B3346" s="7" t="s">
        <v>9731</v>
      </c>
      <c r="C3346" s="7" t="s">
        <v>14016</v>
      </c>
      <c r="D3346" s="7" t="s">
        <v>14017</v>
      </c>
      <c r="E3346" s="7" t="s">
        <v>16879</v>
      </c>
      <c r="F3346" s="7" t="s">
        <v>23108</v>
      </c>
      <c r="G3346" s="8">
        <v>7234623</v>
      </c>
      <c r="H3346" s="8">
        <v>0</v>
      </c>
      <c r="I3346" s="9">
        <f t="shared" si="110"/>
        <v>7234623</v>
      </c>
      <c r="J3346" s="8">
        <v>6576930</v>
      </c>
      <c r="K3346" s="10">
        <f t="shared" si="111"/>
        <v>0.90909090909090906</v>
      </c>
    </row>
    <row r="3347" spans="1:11" x14ac:dyDescent="0.25">
      <c r="A3347" s="7" t="s">
        <v>2592</v>
      </c>
      <c r="B3347" s="7" t="s">
        <v>9733</v>
      </c>
      <c r="C3347" s="7" t="s">
        <v>14048</v>
      </c>
      <c r="D3347" s="7" t="s">
        <v>14049</v>
      </c>
      <c r="E3347" s="7" t="s">
        <v>16881</v>
      </c>
      <c r="F3347" s="7" t="s">
        <v>21235</v>
      </c>
      <c r="G3347" s="8">
        <v>1152799</v>
      </c>
      <c r="H3347" s="8">
        <v>0</v>
      </c>
      <c r="I3347" s="9">
        <f t="shared" si="110"/>
        <v>1152799</v>
      </c>
      <c r="J3347" s="8">
        <v>1152799</v>
      </c>
      <c r="K3347" s="10">
        <f t="shared" si="111"/>
        <v>1</v>
      </c>
    </row>
    <row r="3348" spans="1:11" x14ac:dyDescent="0.25">
      <c r="A3348" s="7" t="s">
        <v>2593</v>
      </c>
      <c r="B3348" s="7" t="s">
        <v>9734</v>
      </c>
      <c r="C3348" s="7" t="s">
        <v>14048</v>
      </c>
      <c r="D3348" s="7" t="s">
        <v>14049</v>
      </c>
      <c r="E3348" s="7" t="s">
        <v>16882</v>
      </c>
      <c r="F3348" s="7" t="s">
        <v>21235</v>
      </c>
      <c r="G3348" s="8">
        <v>133793416</v>
      </c>
      <c r="H3348" s="8">
        <v>0</v>
      </c>
      <c r="I3348" s="9">
        <f t="shared" si="110"/>
        <v>133793416</v>
      </c>
      <c r="J3348" s="8">
        <v>0</v>
      </c>
      <c r="K3348" s="10">
        <f t="shared" si="111"/>
        <v>0</v>
      </c>
    </row>
    <row r="3349" spans="1:11" x14ac:dyDescent="0.25">
      <c r="A3349" s="7" t="s">
        <v>2594</v>
      </c>
      <c r="B3349" s="7" t="s">
        <v>9735</v>
      </c>
      <c r="C3349" s="7" t="s">
        <v>14048</v>
      </c>
      <c r="D3349" s="7" t="s">
        <v>14049</v>
      </c>
      <c r="E3349" s="7" t="s">
        <v>16883</v>
      </c>
      <c r="F3349" s="7" t="s">
        <v>21235</v>
      </c>
      <c r="G3349" s="8">
        <v>41828210</v>
      </c>
      <c r="H3349" s="8">
        <v>41828210</v>
      </c>
      <c r="I3349" s="9">
        <f t="shared" si="110"/>
        <v>0</v>
      </c>
      <c r="J3349" s="8">
        <v>0</v>
      </c>
      <c r="K3349" s="10">
        <v>0</v>
      </c>
    </row>
    <row r="3350" spans="1:11" x14ac:dyDescent="0.25">
      <c r="A3350" s="7" t="s">
        <v>2595</v>
      </c>
      <c r="B3350" s="7" t="s">
        <v>9736</v>
      </c>
      <c r="C3350" s="7" t="s">
        <v>14048</v>
      </c>
      <c r="D3350" s="7" t="s">
        <v>14049</v>
      </c>
      <c r="E3350" s="7" t="s">
        <v>16884</v>
      </c>
      <c r="F3350" s="7" t="s">
        <v>21235</v>
      </c>
      <c r="G3350" s="8">
        <v>8271307</v>
      </c>
      <c r="H3350" s="8">
        <v>0</v>
      </c>
      <c r="I3350" s="9">
        <f t="shared" si="110"/>
        <v>8271307</v>
      </c>
      <c r="J3350" s="8">
        <v>0</v>
      </c>
      <c r="K3350" s="10">
        <f t="shared" si="111"/>
        <v>0</v>
      </c>
    </row>
    <row r="3351" spans="1:11" x14ac:dyDescent="0.25">
      <c r="A3351" s="7" t="s">
        <v>2596</v>
      </c>
      <c r="B3351" s="7" t="s">
        <v>9737</v>
      </c>
      <c r="C3351" s="7" t="s">
        <v>14048</v>
      </c>
      <c r="D3351" s="7" t="s">
        <v>14049</v>
      </c>
      <c r="E3351" s="7" t="s">
        <v>16885</v>
      </c>
      <c r="F3351" s="7" t="s">
        <v>21235</v>
      </c>
      <c r="G3351" s="8">
        <v>12321745</v>
      </c>
      <c r="H3351" s="8">
        <v>0</v>
      </c>
      <c r="I3351" s="9">
        <f t="shared" si="110"/>
        <v>12321745</v>
      </c>
      <c r="J3351" s="8">
        <v>12321745</v>
      </c>
      <c r="K3351" s="10">
        <f t="shared" si="111"/>
        <v>1</v>
      </c>
    </row>
    <row r="3352" spans="1:11" x14ac:dyDescent="0.25">
      <c r="A3352" s="7" t="s">
        <v>2597</v>
      </c>
      <c r="B3352" s="7" t="s">
        <v>9738</v>
      </c>
      <c r="C3352" s="7" t="s">
        <v>14070</v>
      </c>
      <c r="D3352" s="7" t="s">
        <v>14071</v>
      </c>
      <c r="E3352" s="7" t="s">
        <v>16886</v>
      </c>
      <c r="F3352" s="7" t="s">
        <v>23110</v>
      </c>
      <c r="G3352" s="8">
        <v>7324634</v>
      </c>
      <c r="H3352" s="8">
        <v>0</v>
      </c>
      <c r="I3352" s="9">
        <f t="shared" si="110"/>
        <v>7324634</v>
      </c>
      <c r="J3352" s="8">
        <v>3815420</v>
      </c>
      <c r="K3352" s="10">
        <f t="shared" si="111"/>
        <v>0.52090247785759669</v>
      </c>
    </row>
    <row r="3353" spans="1:11" x14ac:dyDescent="0.25">
      <c r="A3353" s="7" t="s">
        <v>2598</v>
      </c>
      <c r="B3353" s="7" t="s">
        <v>9739</v>
      </c>
      <c r="C3353" s="7" t="s">
        <v>14032</v>
      </c>
      <c r="D3353" s="7" t="s">
        <v>14033</v>
      </c>
      <c r="E3353" s="7" t="s">
        <v>16887</v>
      </c>
      <c r="F3353" s="7" t="s">
        <v>21746</v>
      </c>
      <c r="G3353" s="8">
        <v>10126659</v>
      </c>
      <c r="H3353" s="8">
        <v>0</v>
      </c>
      <c r="I3353" s="9">
        <f t="shared" si="110"/>
        <v>10126659</v>
      </c>
      <c r="J3353" s="8">
        <v>10115000</v>
      </c>
      <c r="K3353" s="10">
        <f t="shared" si="111"/>
        <v>0.99884868247266945</v>
      </c>
    </row>
    <row r="3354" spans="1:11" x14ac:dyDescent="0.25">
      <c r="A3354" s="7" t="s">
        <v>2598</v>
      </c>
      <c r="B3354" s="7" t="s">
        <v>9739</v>
      </c>
      <c r="C3354" s="7" t="s">
        <v>14066</v>
      </c>
      <c r="D3354" s="7" t="s">
        <v>14067</v>
      </c>
      <c r="E3354" s="7" t="s">
        <v>16887</v>
      </c>
      <c r="F3354" s="7" t="s">
        <v>21746</v>
      </c>
      <c r="G3354" s="8">
        <v>0</v>
      </c>
      <c r="H3354" s="8">
        <v>0</v>
      </c>
      <c r="I3354" s="9">
        <f t="shared" si="110"/>
        <v>0</v>
      </c>
      <c r="J3354" s="8">
        <v>0</v>
      </c>
      <c r="K3354" s="10">
        <v>0</v>
      </c>
    </row>
    <row r="3355" spans="1:11" x14ac:dyDescent="0.25">
      <c r="A3355" s="7" t="s">
        <v>2599</v>
      </c>
      <c r="B3355" s="7" t="s">
        <v>9740</v>
      </c>
      <c r="C3355" s="7" t="s">
        <v>14016</v>
      </c>
      <c r="D3355" s="7" t="s">
        <v>14017</v>
      </c>
      <c r="E3355" s="7" t="s">
        <v>16888</v>
      </c>
      <c r="F3355" s="7" t="s">
        <v>23111</v>
      </c>
      <c r="G3355" s="8">
        <v>17100000</v>
      </c>
      <c r="H3355" s="8">
        <v>0</v>
      </c>
      <c r="I3355" s="9">
        <f t="shared" si="110"/>
        <v>17100000</v>
      </c>
      <c r="J3355" s="8">
        <v>17100000</v>
      </c>
      <c r="K3355" s="10">
        <f t="shared" si="111"/>
        <v>1</v>
      </c>
    </row>
    <row r="3356" spans="1:11" x14ac:dyDescent="0.25">
      <c r="A3356" s="7" t="s">
        <v>2600</v>
      </c>
      <c r="B3356" s="7" t="s">
        <v>9741</v>
      </c>
      <c r="C3356" s="7" t="s">
        <v>14016</v>
      </c>
      <c r="D3356" s="7" t="s">
        <v>14017</v>
      </c>
      <c r="E3356" s="7" t="s">
        <v>16889</v>
      </c>
      <c r="F3356" s="7" t="s">
        <v>23112</v>
      </c>
      <c r="G3356" s="8">
        <v>17100000</v>
      </c>
      <c r="H3356" s="8">
        <v>0</v>
      </c>
      <c r="I3356" s="9">
        <f t="shared" si="110"/>
        <v>17100000</v>
      </c>
      <c r="J3356" s="8">
        <v>17100000</v>
      </c>
      <c r="K3356" s="10">
        <f t="shared" si="111"/>
        <v>1</v>
      </c>
    </row>
    <row r="3357" spans="1:11" x14ac:dyDescent="0.25">
      <c r="A3357" s="7" t="s">
        <v>2601</v>
      </c>
      <c r="B3357" s="7" t="s">
        <v>9742</v>
      </c>
      <c r="C3357" s="7" t="s">
        <v>14016</v>
      </c>
      <c r="D3357" s="7" t="s">
        <v>14017</v>
      </c>
      <c r="E3357" s="7" t="s">
        <v>16890</v>
      </c>
      <c r="F3357" s="7" t="s">
        <v>23113</v>
      </c>
      <c r="G3357" s="8">
        <v>14725000</v>
      </c>
      <c r="H3357" s="8">
        <v>0</v>
      </c>
      <c r="I3357" s="9">
        <f t="shared" si="110"/>
        <v>14725000</v>
      </c>
      <c r="J3357" s="8">
        <v>14725000</v>
      </c>
      <c r="K3357" s="10">
        <f t="shared" si="111"/>
        <v>1</v>
      </c>
    </row>
    <row r="3358" spans="1:11" x14ac:dyDescent="0.25">
      <c r="A3358" s="7" t="s">
        <v>2603</v>
      </c>
      <c r="B3358" s="7" t="s">
        <v>9744</v>
      </c>
      <c r="C3358" s="7" t="s">
        <v>14016</v>
      </c>
      <c r="D3358" s="7" t="s">
        <v>14017</v>
      </c>
      <c r="E3358" s="7" t="s">
        <v>16892</v>
      </c>
      <c r="F3358" s="7" t="s">
        <v>23114</v>
      </c>
      <c r="G3358" s="8">
        <v>23500000</v>
      </c>
      <c r="H3358" s="8">
        <v>0</v>
      </c>
      <c r="I3358" s="9">
        <f t="shared" si="110"/>
        <v>23500000</v>
      </c>
      <c r="J3358" s="8">
        <v>23500000</v>
      </c>
      <c r="K3358" s="10">
        <f t="shared" si="111"/>
        <v>1</v>
      </c>
    </row>
    <row r="3359" spans="1:11" x14ac:dyDescent="0.25">
      <c r="A3359" s="7" t="s">
        <v>2604</v>
      </c>
      <c r="B3359" s="7" t="s">
        <v>9745</v>
      </c>
      <c r="C3359" s="7" t="s">
        <v>14066</v>
      </c>
      <c r="D3359" s="7" t="s">
        <v>14067</v>
      </c>
      <c r="E3359" s="7" t="s">
        <v>16893</v>
      </c>
      <c r="F3359" s="7" t="s">
        <v>21876</v>
      </c>
      <c r="G3359" s="8">
        <v>72236052</v>
      </c>
      <c r="H3359" s="8">
        <v>0</v>
      </c>
      <c r="I3359" s="9">
        <f t="shared" si="110"/>
        <v>72236052</v>
      </c>
      <c r="J3359" s="8">
        <v>72236052</v>
      </c>
      <c r="K3359" s="10">
        <f t="shared" si="111"/>
        <v>1</v>
      </c>
    </row>
    <row r="3360" spans="1:11" x14ac:dyDescent="0.25">
      <c r="A3360" s="7" t="s">
        <v>2605</v>
      </c>
      <c r="B3360" s="7" t="s">
        <v>9746</v>
      </c>
      <c r="C3360" s="7" t="s">
        <v>14016</v>
      </c>
      <c r="D3360" s="7" t="s">
        <v>14017</v>
      </c>
      <c r="E3360" s="7" t="s">
        <v>16894</v>
      </c>
      <c r="F3360" s="7" t="s">
        <v>23115</v>
      </c>
      <c r="G3360" s="8">
        <v>14725000</v>
      </c>
      <c r="H3360" s="8">
        <v>0</v>
      </c>
      <c r="I3360" s="9">
        <f t="shared" si="110"/>
        <v>14725000</v>
      </c>
      <c r="J3360" s="8">
        <v>14725000</v>
      </c>
      <c r="K3360" s="10">
        <f t="shared" si="111"/>
        <v>1</v>
      </c>
    </row>
    <row r="3361" spans="1:11" x14ac:dyDescent="0.25">
      <c r="A3361" s="7" t="s">
        <v>2606</v>
      </c>
      <c r="B3361" s="7" t="s">
        <v>9747</v>
      </c>
      <c r="C3361" s="7" t="s">
        <v>14016</v>
      </c>
      <c r="D3361" s="7" t="s">
        <v>14017</v>
      </c>
      <c r="E3361" s="7" t="s">
        <v>16895</v>
      </c>
      <c r="F3361" s="7" t="s">
        <v>23116</v>
      </c>
      <c r="G3361" s="8">
        <v>14725000</v>
      </c>
      <c r="H3361" s="8">
        <v>0</v>
      </c>
      <c r="I3361" s="9">
        <f t="shared" si="110"/>
        <v>14725000</v>
      </c>
      <c r="J3361" s="8">
        <v>14725000</v>
      </c>
      <c r="K3361" s="10">
        <f t="shared" si="111"/>
        <v>1</v>
      </c>
    </row>
    <row r="3362" spans="1:11" x14ac:dyDescent="0.25">
      <c r="A3362" s="7" t="s">
        <v>2607</v>
      </c>
      <c r="B3362" s="7" t="s">
        <v>9748</v>
      </c>
      <c r="C3362" s="7" t="s">
        <v>14016</v>
      </c>
      <c r="D3362" s="7" t="s">
        <v>14017</v>
      </c>
      <c r="E3362" s="7" t="s">
        <v>16896</v>
      </c>
      <c r="F3362" s="7" t="s">
        <v>23117</v>
      </c>
      <c r="G3362" s="8">
        <v>14725000</v>
      </c>
      <c r="H3362" s="8">
        <v>0</v>
      </c>
      <c r="I3362" s="9">
        <f t="shared" si="110"/>
        <v>14725000</v>
      </c>
      <c r="J3362" s="8">
        <v>14725000</v>
      </c>
      <c r="K3362" s="10">
        <f t="shared" si="111"/>
        <v>1</v>
      </c>
    </row>
    <row r="3363" spans="1:11" x14ac:dyDescent="0.25">
      <c r="A3363" s="7" t="s">
        <v>2608</v>
      </c>
      <c r="B3363" s="7" t="s">
        <v>9749</v>
      </c>
      <c r="C3363" s="7" t="s">
        <v>14030</v>
      </c>
      <c r="D3363" s="7" t="s">
        <v>14031</v>
      </c>
      <c r="E3363" s="7" t="s">
        <v>16897</v>
      </c>
      <c r="F3363" s="7" t="s">
        <v>23118</v>
      </c>
      <c r="G3363" s="8">
        <v>7733000</v>
      </c>
      <c r="H3363" s="8">
        <v>1411600</v>
      </c>
      <c r="I3363" s="9">
        <f t="shared" si="110"/>
        <v>6321400</v>
      </c>
      <c r="J3363" s="8">
        <v>6321400</v>
      </c>
      <c r="K3363" s="10">
        <f t="shared" si="111"/>
        <v>1</v>
      </c>
    </row>
    <row r="3364" spans="1:11" x14ac:dyDescent="0.25">
      <c r="A3364" s="7" t="s">
        <v>2609</v>
      </c>
      <c r="B3364" s="7" t="s">
        <v>9750</v>
      </c>
      <c r="C3364" s="7" t="s">
        <v>14050</v>
      </c>
      <c r="D3364" s="7" t="s">
        <v>14051</v>
      </c>
      <c r="E3364" s="7" t="s">
        <v>16898</v>
      </c>
      <c r="F3364" s="7" t="s">
        <v>21313</v>
      </c>
      <c r="G3364" s="8">
        <v>2137732</v>
      </c>
      <c r="H3364" s="8">
        <v>0</v>
      </c>
      <c r="I3364" s="9">
        <f t="shared" si="110"/>
        <v>2137732</v>
      </c>
      <c r="J3364" s="8">
        <v>0</v>
      </c>
      <c r="K3364" s="10">
        <f t="shared" si="111"/>
        <v>0</v>
      </c>
    </row>
    <row r="3365" spans="1:11" x14ac:dyDescent="0.25">
      <c r="A3365" s="7" t="s">
        <v>2610</v>
      </c>
      <c r="B3365" s="7" t="s">
        <v>9751</v>
      </c>
      <c r="C3365" s="7" t="s">
        <v>14010</v>
      </c>
      <c r="D3365" s="7" t="s">
        <v>14011</v>
      </c>
      <c r="E3365" s="7" t="s">
        <v>16899</v>
      </c>
      <c r="F3365" s="7" t="s">
        <v>23119</v>
      </c>
      <c r="G3365" s="8">
        <v>4152002</v>
      </c>
      <c r="H3365" s="8">
        <v>0</v>
      </c>
      <c r="I3365" s="9">
        <f t="shared" si="110"/>
        <v>4152002</v>
      </c>
      <c r="J3365" s="8">
        <v>4152002</v>
      </c>
      <c r="K3365" s="10">
        <f t="shared" si="111"/>
        <v>1</v>
      </c>
    </row>
    <row r="3366" spans="1:11" x14ac:dyDescent="0.25">
      <c r="A3366" s="7" t="s">
        <v>2611</v>
      </c>
      <c r="B3366" s="7" t="s">
        <v>9752</v>
      </c>
      <c r="C3366" s="7" t="s">
        <v>14030</v>
      </c>
      <c r="D3366" s="7" t="s">
        <v>14031</v>
      </c>
      <c r="E3366" s="7" t="s">
        <v>16900</v>
      </c>
      <c r="F3366" s="7" t="s">
        <v>23120</v>
      </c>
      <c r="G3366" s="8">
        <v>171151934</v>
      </c>
      <c r="H3366" s="8">
        <v>0</v>
      </c>
      <c r="I3366" s="9">
        <f t="shared" si="110"/>
        <v>171151934</v>
      </c>
      <c r="J3366" s="8">
        <v>171151934</v>
      </c>
      <c r="K3366" s="10">
        <f t="shared" si="111"/>
        <v>1</v>
      </c>
    </row>
    <row r="3367" spans="1:11" x14ac:dyDescent="0.25">
      <c r="A3367" s="7" t="s">
        <v>2612</v>
      </c>
      <c r="B3367" s="7" t="s">
        <v>9753</v>
      </c>
      <c r="C3367" s="7" t="s">
        <v>14078</v>
      </c>
      <c r="D3367" s="7" t="s">
        <v>14079</v>
      </c>
      <c r="E3367" s="7" t="s">
        <v>16901</v>
      </c>
      <c r="F3367" s="7" t="s">
        <v>23120</v>
      </c>
      <c r="G3367" s="8">
        <v>75487905</v>
      </c>
      <c r="H3367" s="8">
        <v>0</v>
      </c>
      <c r="I3367" s="9">
        <f t="shared" si="110"/>
        <v>75487905</v>
      </c>
      <c r="J3367" s="8">
        <v>75484967</v>
      </c>
      <c r="K3367" s="10">
        <f t="shared" si="111"/>
        <v>0.99996107985775995</v>
      </c>
    </row>
    <row r="3368" spans="1:11" x14ac:dyDescent="0.25">
      <c r="A3368" s="7" t="s">
        <v>2614</v>
      </c>
      <c r="B3368" s="7" t="s">
        <v>9755</v>
      </c>
      <c r="C3368" s="7" t="s">
        <v>14066</v>
      </c>
      <c r="D3368" s="7" t="s">
        <v>14067</v>
      </c>
      <c r="E3368" s="7" t="s">
        <v>16903</v>
      </c>
      <c r="F3368" s="7" t="s">
        <v>22291</v>
      </c>
      <c r="G3368" s="8">
        <v>2640000</v>
      </c>
      <c r="H3368" s="8">
        <v>0</v>
      </c>
      <c r="I3368" s="9">
        <f t="shared" si="110"/>
        <v>2640000</v>
      </c>
      <c r="J3368" s="8">
        <v>2640000</v>
      </c>
      <c r="K3368" s="10">
        <f t="shared" si="111"/>
        <v>1</v>
      </c>
    </row>
    <row r="3369" spans="1:11" x14ac:dyDescent="0.25">
      <c r="A3369" s="7" t="s">
        <v>2615</v>
      </c>
      <c r="B3369" s="7" t="s">
        <v>9756</v>
      </c>
      <c r="C3369" s="7" t="s">
        <v>14022</v>
      </c>
      <c r="D3369" s="7" t="s">
        <v>14023</v>
      </c>
      <c r="E3369" s="7" t="s">
        <v>16904</v>
      </c>
      <c r="F3369" s="7" t="s">
        <v>21561</v>
      </c>
      <c r="G3369" s="8">
        <v>671765926</v>
      </c>
      <c r="H3369" s="8">
        <v>0</v>
      </c>
      <c r="I3369" s="9">
        <f t="shared" si="110"/>
        <v>671765926</v>
      </c>
      <c r="J3369" s="8">
        <v>671765926</v>
      </c>
      <c r="K3369" s="10">
        <f t="shared" si="111"/>
        <v>1</v>
      </c>
    </row>
    <row r="3370" spans="1:11" x14ac:dyDescent="0.25">
      <c r="A3370" s="7" t="s">
        <v>2615</v>
      </c>
      <c r="B3370" s="7" t="s">
        <v>9756</v>
      </c>
      <c r="C3370" s="7" t="s">
        <v>14018</v>
      </c>
      <c r="D3370" s="7" t="s">
        <v>14019</v>
      </c>
      <c r="E3370" s="7" t="s">
        <v>16904</v>
      </c>
      <c r="F3370" s="7" t="s">
        <v>21561</v>
      </c>
      <c r="G3370" s="8">
        <v>2079274074</v>
      </c>
      <c r="H3370" s="8">
        <v>0</v>
      </c>
      <c r="I3370" s="9">
        <f t="shared" si="110"/>
        <v>2079274074</v>
      </c>
      <c r="J3370" s="8">
        <v>2079274074</v>
      </c>
      <c r="K3370" s="10">
        <f t="shared" si="111"/>
        <v>1</v>
      </c>
    </row>
    <row r="3371" spans="1:11" x14ac:dyDescent="0.25">
      <c r="A3371" s="7" t="s">
        <v>2616</v>
      </c>
      <c r="B3371" s="7" t="s">
        <v>9757</v>
      </c>
      <c r="C3371" s="7" t="s">
        <v>14028</v>
      </c>
      <c r="D3371" s="7" t="s">
        <v>14029</v>
      </c>
      <c r="E3371" s="7" t="s">
        <v>16905</v>
      </c>
      <c r="F3371" s="7" t="s">
        <v>23122</v>
      </c>
      <c r="G3371" s="8">
        <v>2916695</v>
      </c>
      <c r="H3371" s="8">
        <v>0</v>
      </c>
      <c r="I3371" s="9">
        <f t="shared" si="110"/>
        <v>2916695</v>
      </c>
      <c r="J3371" s="8">
        <v>2916695</v>
      </c>
      <c r="K3371" s="10">
        <f t="shared" si="111"/>
        <v>1</v>
      </c>
    </row>
    <row r="3372" spans="1:11" x14ac:dyDescent="0.25">
      <c r="A3372" s="7" t="s">
        <v>2617</v>
      </c>
      <c r="B3372" s="7" t="s">
        <v>9758</v>
      </c>
      <c r="C3372" s="7" t="s">
        <v>14028</v>
      </c>
      <c r="D3372" s="7" t="s">
        <v>14029</v>
      </c>
      <c r="E3372" s="7" t="s">
        <v>16906</v>
      </c>
      <c r="F3372" s="7" t="s">
        <v>23123</v>
      </c>
      <c r="G3372" s="8">
        <v>3856558</v>
      </c>
      <c r="H3372" s="8">
        <v>0</v>
      </c>
      <c r="I3372" s="9">
        <f t="shared" si="110"/>
        <v>3856558</v>
      </c>
      <c r="J3372" s="8">
        <v>3856558</v>
      </c>
      <c r="K3372" s="10">
        <f t="shared" si="111"/>
        <v>1</v>
      </c>
    </row>
    <row r="3373" spans="1:11" x14ac:dyDescent="0.25">
      <c r="A3373" s="7" t="s">
        <v>2618</v>
      </c>
      <c r="B3373" s="7" t="s">
        <v>9759</v>
      </c>
      <c r="C3373" s="7" t="s">
        <v>14016</v>
      </c>
      <c r="D3373" s="7" t="s">
        <v>14017</v>
      </c>
      <c r="E3373" s="7" t="s">
        <v>16907</v>
      </c>
      <c r="F3373" s="7" t="s">
        <v>23124</v>
      </c>
      <c r="G3373" s="8">
        <v>9910000</v>
      </c>
      <c r="H3373" s="8">
        <v>0</v>
      </c>
      <c r="I3373" s="9">
        <f t="shared" si="110"/>
        <v>9910000</v>
      </c>
      <c r="J3373" s="8">
        <v>9910000</v>
      </c>
      <c r="K3373" s="10">
        <f t="shared" si="111"/>
        <v>1</v>
      </c>
    </row>
    <row r="3374" spans="1:11" x14ac:dyDescent="0.25">
      <c r="A3374" s="7" t="s">
        <v>2619</v>
      </c>
      <c r="B3374" s="7" t="s">
        <v>9760</v>
      </c>
      <c r="C3374" s="7" t="s">
        <v>14046</v>
      </c>
      <c r="D3374" s="7" t="s">
        <v>14047</v>
      </c>
      <c r="E3374" s="7" t="s">
        <v>16908</v>
      </c>
      <c r="F3374" s="7" t="s">
        <v>23125</v>
      </c>
      <c r="G3374" s="8">
        <v>8700384</v>
      </c>
      <c r="H3374" s="8">
        <v>0</v>
      </c>
      <c r="I3374" s="9">
        <f t="shared" si="110"/>
        <v>8700384</v>
      </c>
      <c r="J3374" s="8">
        <v>2485824</v>
      </c>
      <c r="K3374" s="10">
        <f t="shared" si="111"/>
        <v>0.2857142857142857</v>
      </c>
    </row>
    <row r="3375" spans="1:11" x14ac:dyDescent="0.25">
      <c r="A3375" s="7" t="s">
        <v>2620</v>
      </c>
      <c r="B3375" s="7" t="s">
        <v>9761</v>
      </c>
      <c r="C3375" s="7" t="s">
        <v>14016</v>
      </c>
      <c r="D3375" s="7" t="s">
        <v>14017</v>
      </c>
      <c r="E3375" s="7" t="s">
        <v>16909</v>
      </c>
      <c r="F3375" s="7" t="s">
        <v>23126</v>
      </c>
      <c r="G3375" s="8">
        <v>15675000</v>
      </c>
      <c r="H3375" s="8">
        <v>0</v>
      </c>
      <c r="I3375" s="9">
        <f t="shared" si="110"/>
        <v>15675000</v>
      </c>
      <c r="J3375" s="8">
        <v>15675000</v>
      </c>
      <c r="K3375" s="10">
        <f t="shared" si="111"/>
        <v>1</v>
      </c>
    </row>
    <row r="3376" spans="1:11" x14ac:dyDescent="0.25">
      <c r="A3376" s="7" t="s">
        <v>2621</v>
      </c>
      <c r="B3376" s="7" t="s">
        <v>9762</v>
      </c>
      <c r="C3376" s="7" t="s">
        <v>14066</v>
      </c>
      <c r="D3376" s="7" t="s">
        <v>14067</v>
      </c>
      <c r="E3376" s="7" t="s">
        <v>16910</v>
      </c>
      <c r="F3376" s="7" t="s">
        <v>23127</v>
      </c>
      <c r="G3376" s="8">
        <v>38515177</v>
      </c>
      <c r="H3376" s="8">
        <v>0</v>
      </c>
      <c r="I3376" s="9">
        <f t="shared" si="110"/>
        <v>38515177</v>
      </c>
      <c r="J3376" s="8">
        <v>38515177</v>
      </c>
      <c r="K3376" s="10">
        <f t="shared" si="111"/>
        <v>1</v>
      </c>
    </row>
    <row r="3377" spans="1:11" x14ac:dyDescent="0.25">
      <c r="A3377" s="7" t="s">
        <v>2622</v>
      </c>
      <c r="B3377" s="7" t="s">
        <v>9763</v>
      </c>
      <c r="C3377" s="7" t="s">
        <v>14016</v>
      </c>
      <c r="D3377" s="7" t="s">
        <v>14017</v>
      </c>
      <c r="E3377" s="7" t="s">
        <v>16911</v>
      </c>
      <c r="F3377" s="7" t="s">
        <v>23128</v>
      </c>
      <c r="G3377" s="8">
        <v>15675000</v>
      </c>
      <c r="H3377" s="8">
        <v>0</v>
      </c>
      <c r="I3377" s="9">
        <f t="shared" si="110"/>
        <v>15675000</v>
      </c>
      <c r="J3377" s="8">
        <v>15675000</v>
      </c>
      <c r="K3377" s="10">
        <f t="shared" si="111"/>
        <v>1</v>
      </c>
    </row>
    <row r="3378" spans="1:11" x14ac:dyDescent="0.25">
      <c r="A3378" s="7" t="s">
        <v>2623</v>
      </c>
      <c r="B3378" s="7" t="s">
        <v>9764</v>
      </c>
      <c r="C3378" s="7" t="s">
        <v>14016</v>
      </c>
      <c r="D3378" s="7" t="s">
        <v>14017</v>
      </c>
      <c r="E3378" s="7" t="s">
        <v>16912</v>
      </c>
      <c r="F3378" s="7" t="s">
        <v>23129</v>
      </c>
      <c r="G3378" s="8">
        <v>15675000</v>
      </c>
      <c r="H3378" s="8">
        <v>0</v>
      </c>
      <c r="I3378" s="9">
        <f t="shared" si="110"/>
        <v>15675000</v>
      </c>
      <c r="J3378" s="8">
        <v>15675000</v>
      </c>
      <c r="K3378" s="10">
        <f t="shared" si="111"/>
        <v>1</v>
      </c>
    </row>
    <row r="3379" spans="1:11" x14ac:dyDescent="0.25">
      <c r="A3379" s="7" t="s">
        <v>2625</v>
      </c>
      <c r="B3379" s="7" t="s">
        <v>9766</v>
      </c>
      <c r="C3379" s="7" t="s">
        <v>14016</v>
      </c>
      <c r="D3379" s="7" t="s">
        <v>14017</v>
      </c>
      <c r="E3379" s="7" t="s">
        <v>16914</v>
      </c>
      <c r="F3379" s="7" t="s">
        <v>23130</v>
      </c>
      <c r="G3379" s="8">
        <v>15675000</v>
      </c>
      <c r="H3379" s="8">
        <v>0</v>
      </c>
      <c r="I3379" s="9">
        <f t="shared" si="110"/>
        <v>15675000</v>
      </c>
      <c r="J3379" s="8">
        <v>15675000</v>
      </c>
      <c r="K3379" s="10">
        <f t="shared" si="111"/>
        <v>1</v>
      </c>
    </row>
    <row r="3380" spans="1:11" x14ac:dyDescent="0.25">
      <c r="A3380" s="7" t="s">
        <v>2626</v>
      </c>
      <c r="B3380" s="7" t="s">
        <v>9767</v>
      </c>
      <c r="C3380" s="7" t="s">
        <v>14016</v>
      </c>
      <c r="D3380" s="7" t="s">
        <v>14017</v>
      </c>
      <c r="E3380" s="7" t="s">
        <v>16915</v>
      </c>
      <c r="F3380" s="7" t="s">
        <v>23131</v>
      </c>
      <c r="G3380" s="8">
        <v>15675000</v>
      </c>
      <c r="H3380" s="8">
        <v>0</v>
      </c>
      <c r="I3380" s="9">
        <f t="shared" si="110"/>
        <v>15675000</v>
      </c>
      <c r="J3380" s="8">
        <v>15675000</v>
      </c>
      <c r="K3380" s="10">
        <f t="shared" si="111"/>
        <v>1</v>
      </c>
    </row>
    <row r="3381" spans="1:11" x14ac:dyDescent="0.25">
      <c r="A3381" s="7" t="s">
        <v>2627</v>
      </c>
      <c r="B3381" s="7" t="s">
        <v>9768</v>
      </c>
      <c r="C3381" s="7" t="s">
        <v>14016</v>
      </c>
      <c r="D3381" s="7" t="s">
        <v>14017</v>
      </c>
      <c r="E3381" s="7" t="s">
        <v>16916</v>
      </c>
      <c r="F3381" s="7" t="s">
        <v>23132</v>
      </c>
      <c r="G3381" s="8">
        <v>16055000</v>
      </c>
      <c r="H3381" s="8">
        <v>0</v>
      </c>
      <c r="I3381" s="9">
        <f t="shared" si="110"/>
        <v>16055000</v>
      </c>
      <c r="J3381" s="8">
        <v>16055000</v>
      </c>
      <c r="K3381" s="10">
        <f t="shared" si="111"/>
        <v>1</v>
      </c>
    </row>
    <row r="3382" spans="1:11" x14ac:dyDescent="0.25">
      <c r="A3382" s="7" t="s">
        <v>2628</v>
      </c>
      <c r="B3382" s="7" t="s">
        <v>9769</v>
      </c>
      <c r="C3382" s="7" t="s">
        <v>14016</v>
      </c>
      <c r="D3382" s="7" t="s">
        <v>14017</v>
      </c>
      <c r="E3382" s="7" t="s">
        <v>16917</v>
      </c>
      <c r="F3382" s="7" t="s">
        <v>23133</v>
      </c>
      <c r="G3382" s="8">
        <v>15675000</v>
      </c>
      <c r="H3382" s="8">
        <v>0</v>
      </c>
      <c r="I3382" s="9">
        <f t="shared" si="110"/>
        <v>15675000</v>
      </c>
      <c r="J3382" s="8">
        <v>15675000</v>
      </c>
      <c r="K3382" s="10">
        <f t="shared" si="111"/>
        <v>1</v>
      </c>
    </row>
    <row r="3383" spans="1:11" x14ac:dyDescent="0.25">
      <c r="A3383" s="7" t="s">
        <v>2629</v>
      </c>
      <c r="B3383" s="7" t="s">
        <v>9770</v>
      </c>
      <c r="C3383" s="7" t="s">
        <v>14016</v>
      </c>
      <c r="D3383" s="7" t="s">
        <v>14017</v>
      </c>
      <c r="E3383" s="7" t="s">
        <v>16918</v>
      </c>
      <c r="F3383" s="7" t="s">
        <v>23134</v>
      </c>
      <c r="G3383" s="8">
        <v>22716667</v>
      </c>
      <c r="H3383" s="8">
        <v>0</v>
      </c>
      <c r="I3383" s="9">
        <f t="shared" si="110"/>
        <v>22716667</v>
      </c>
      <c r="J3383" s="8">
        <v>18850000</v>
      </c>
      <c r="K3383" s="10">
        <f t="shared" si="111"/>
        <v>0.82978722186665854</v>
      </c>
    </row>
    <row r="3384" spans="1:11" x14ac:dyDescent="0.25">
      <c r="A3384" s="7" t="s">
        <v>2630</v>
      </c>
      <c r="B3384" s="7" t="s">
        <v>9771</v>
      </c>
      <c r="C3384" s="7" t="s">
        <v>14046</v>
      </c>
      <c r="D3384" s="7" t="s">
        <v>14047</v>
      </c>
      <c r="E3384" s="7" t="s">
        <v>16919</v>
      </c>
      <c r="F3384" s="7" t="s">
        <v>23135</v>
      </c>
      <c r="G3384" s="8">
        <v>165345145</v>
      </c>
      <c r="H3384" s="8">
        <v>0</v>
      </c>
      <c r="I3384" s="9">
        <f t="shared" si="110"/>
        <v>165345145</v>
      </c>
      <c r="J3384" s="8">
        <v>165345145</v>
      </c>
      <c r="K3384" s="10">
        <f t="shared" si="111"/>
        <v>1</v>
      </c>
    </row>
    <row r="3385" spans="1:11" x14ac:dyDescent="0.25">
      <c r="A3385" s="7" t="s">
        <v>2631</v>
      </c>
      <c r="B3385" s="7" t="s">
        <v>9772</v>
      </c>
      <c r="C3385" s="7" t="s">
        <v>14016</v>
      </c>
      <c r="D3385" s="7" t="s">
        <v>14017</v>
      </c>
      <c r="E3385" s="7" t="s">
        <v>16920</v>
      </c>
      <c r="F3385" s="7" t="s">
        <v>23136</v>
      </c>
      <c r="G3385" s="8">
        <v>4019235</v>
      </c>
      <c r="H3385" s="8">
        <v>0</v>
      </c>
      <c r="I3385" s="9">
        <f t="shared" si="110"/>
        <v>4019235</v>
      </c>
      <c r="J3385" s="8">
        <v>2776926</v>
      </c>
      <c r="K3385" s="10">
        <f t="shared" si="111"/>
        <v>0.69090909090909092</v>
      </c>
    </row>
    <row r="3386" spans="1:11" x14ac:dyDescent="0.25">
      <c r="A3386" s="7" t="s">
        <v>2632</v>
      </c>
      <c r="B3386" s="7" t="s">
        <v>9773</v>
      </c>
      <c r="C3386" s="7" t="s">
        <v>14028</v>
      </c>
      <c r="D3386" s="7" t="s">
        <v>14029</v>
      </c>
      <c r="E3386" s="7" t="s">
        <v>16921</v>
      </c>
      <c r="F3386" s="7" t="s">
        <v>22253</v>
      </c>
      <c r="G3386" s="8">
        <v>25600000</v>
      </c>
      <c r="H3386" s="8">
        <v>0</v>
      </c>
      <c r="I3386" s="9">
        <f t="shared" si="110"/>
        <v>25600000</v>
      </c>
      <c r="J3386" s="8">
        <v>25600000</v>
      </c>
      <c r="K3386" s="10">
        <f t="shared" si="111"/>
        <v>1</v>
      </c>
    </row>
    <row r="3387" spans="1:11" x14ac:dyDescent="0.25">
      <c r="A3387" s="7" t="s">
        <v>2633</v>
      </c>
      <c r="B3387" s="7" t="s">
        <v>9774</v>
      </c>
      <c r="C3387" s="7" t="s">
        <v>14048</v>
      </c>
      <c r="D3387" s="7" t="s">
        <v>14049</v>
      </c>
      <c r="E3387" s="7" t="s">
        <v>16922</v>
      </c>
      <c r="F3387" s="7" t="s">
        <v>21235</v>
      </c>
      <c r="G3387" s="8">
        <v>43907830</v>
      </c>
      <c r="H3387" s="8">
        <v>0</v>
      </c>
      <c r="I3387" s="9">
        <f t="shared" si="110"/>
        <v>43907830</v>
      </c>
      <c r="J3387" s="8">
        <v>0</v>
      </c>
      <c r="K3387" s="10">
        <f t="shared" si="111"/>
        <v>0</v>
      </c>
    </row>
    <row r="3388" spans="1:11" x14ac:dyDescent="0.25">
      <c r="A3388" s="7" t="s">
        <v>2634</v>
      </c>
      <c r="B3388" s="7" t="s">
        <v>9775</v>
      </c>
      <c r="C3388" s="7" t="s">
        <v>14020</v>
      </c>
      <c r="D3388" s="7" t="s">
        <v>14021</v>
      </c>
      <c r="E3388" s="7" t="s">
        <v>16923</v>
      </c>
      <c r="F3388" s="7" t="s">
        <v>21235</v>
      </c>
      <c r="G3388" s="8">
        <v>299973</v>
      </c>
      <c r="H3388" s="8">
        <v>0</v>
      </c>
      <c r="I3388" s="9">
        <f t="shared" si="110"/>
        <v>299973</v>
      </c>
      <c r="J3388" s="8">
        <v>299973</v>
      </c>
      <c r="K3388" s="10">
        <f t="shared" si="111"/>
        <v>1</v>
      </c>
    </row>
    <row r="3389" spans="1:11" x14ac:dyDescent="0.25">
      <c r="A3389" s="7" t="s">
        <v>2636</v>
      </c>
      <c r="B3389" s="7" t="s">
        <v>9777</v>
      </c>
      <c r="C3389" s="7" t="s">
        <v>14010</v>
      </c>
      <c r="D3389" s="7" t="s">
        <v>14011</v>
      </c>
      <c r="E3389" s="7" t="s">
        <v>16925</v>
      </c>
      <c r="F3389" s="7" t="s">
        <v>21235</v>
      </c>
      <c r="G3389" s="8">
        <v>242713</v>
      </c>
      <c r="H3389" s="8">
        <v>0</v>
      </c>
      <c r="I3389" s="9">
        <f t="shared" si="110"/>
        <v>242713</v>
      </c>
      <c r="J3389" s="8">
        <v>242713</v>
      </c>
      <c r="K3389" s="10">
        <f t="shared" si="111"/>
        <v>1</v>
      </c>
    </row>
    <row r="3390" spans="1:11" x14ac:dyDescent="0.25">
      <c r="A3390" s="7" t="s">
        <v>2637</v>
      </c>
      <c r="B3390" s="7" t="s">
        <v>9778</v>
      </c>
      <c r="C3390" s="7" t="s">
        <v>14010</v>
      </c>
      <c r="D3390" s="7" t="s">
        <v>14011</v>
      </c>
      <c r="E3390" s="7" t="s">
        <v>16926</v>
      </c>
      <c r="F3390" s="7" t="s">
        <v>21235</v>
      </c>
      <c r="G3390" s="8">
        <v>954352</v>
      </c>
      <c r="H3390" s="8">
        <v>0</v>
      </c>
      <c r="I3390" s="9">
        <f t="shared" si="110"/>
        <v>954352</v>
      </c>
      <c r="J3390" s="8">
        <v>954352</v>
      </c>
      <c r="K3390" s="10">
        <f t="shared" si="111"/>
        <v>1</v>
      </c>
    </row>
    <row r="3391" spans="1:11" x14ac:dyDescent="0.25">
      <c r="A3391" s="7" t="s">
        <v>2638</v>
      </c>
      <c r="B3391" s="7" t="s">
        <v>9779</v>
      </c>
      <c r="C3391" s="7" t="s">
        <v>14066</v>
      </c>
      <c r="D3391" s="7" t="s">
        <v>14067</v>
      </c>
      <c r="E3391" s="7" t="s">
        <v>16927</v>
      </c>
      <c r="F3391" s="7" t="s">
        <v>22992</v>
      </c>
      <c r="G3391" s="8">
        <v>3</v>
      </c>
      <c r="H3391" s="8">
        <v>0</v>
      </c>
      <c r="I3391" s="9">
        <f t="shared" si="110"/>
        <v>3</v>
      </c>
      <c r="J3391" s="8">
        <v>0</v>
      </c>
      <c r="K3391" s="10">
        <f t="shared" si="111"/>
        <v>0</v>
      </c>
    </row>
    <row r="3392" spans="1:11" x14ac:dyDescent="0.25">
      <c r="A3392" s="7" t="s">
        <v>2639</v>
      </c>
      <c r="B3392" s="7" t="s">
        <v>9780</v>
      </c>
      <c r="C3392" s="7" t="s">
        <v>14028</v>
      </c>
      <c r="D3392" s="7" t="s">
        <v>14029</v>
      </c>
      <c r="E3392" s="7" t="s">
        <v>16928</v>
      </c>
      <c r="F3392" s="7" t="s">
        <v>23138</v>
      </c>
      <c r="G3392" s="8">
        <v>26036040</v>
      </c>
      <c r="H3392" s="8">
        <v>0</v>
      </c>
      <c r="I3392" s="9">
        <f t="shared" si="110"/>
        <v>26036040</v>
      </c>
      <c r="J3392" s="8">
        <v>26036040</v>
      </c>
      <c r="K3392" s="10">
        <f t="shared" si="111"/>
        <v>1</v>
      </c>
    </row>
    <row r="3393" spans="1:11" x14ac:dyDescent="0.25">
      <c r="A3393" s="7" t="s">
        <v>2640</v>
      </c>
      <c r="B3393" s="7" t="s">
        <v>9781</v>
      </c>
      <c r="C3393" s="7" t="s">
        <v>14066</v>
      </c>
      <c r="D3393" s="7" t="s">
        <v>14067</v>
      </c>
      <c r="E3393" s="7" t="s">
        <v>16929</v>
      </c>
      <c r="F3393" s="7" t="s">
        <v>23139</v>
      </c>
      <c r="G3393" s="8">
        <v>72813000</v>
      </c>
      <c r="H3393" s="8">
        <v>0</v>
      </c>
      <c r="I3393" s="9">
        <f t="shared" si="110"/>
        <v>72813000</v>
      </c>
      <c r="J3393" s="8">
        <v>50107000</v>
      </c>
      <c r="K3393" s="10">
        <f t="shared" si="111"/>
        <v>0.68816008130416273</v>
      </c>
    </row>
    <row r="3394" spans="1:11" x14ac:dyDescent="0.25">
      <c r="A3394" s="7" t="s">
        <v>2641</v>
      </c>
      <c r="B3394" s="7" t="s">
        <v>9782</v>
      </c>
      <c r="C3394" s="7" t="s">
        <v>14042</v>
      </c>
      <c r="D3394" s="7" t="s">
        <v>14043</v>
      </c>
      <c r="E3394" s="7" t="s">
        <v>16930</v>
      </c>
      <c r="F3394" s="7" t="s">
        <v>23140</v>
      </c>
      <c r="G3394" s="8">
        <v>4165651</v>
      </c>
      <c r="H3394" s="8">
        <v>0</v>
      </c>
      <c r="I3394" s="9">
        <f t="shared" ref="I3394:I3457" si="112">+G3394-H3394</f>
        <v>4165651</v>
      </c>
      <c r="J3394" s="8">
        <v>4165651</v>
      </c>
      <c r="K3394" s="10">
        <f t="shared" si="111"/>
        <v>1</v>
      </c>
    </row>
    <row r="3395" spans="1:11" x14ac:dyDescent="0.25">
      <c r="A3395" s="7" t="s">
        <v>2642</v>
      </c>
      <c r="B3395" s="7" t="s">
        <v>9783</v>
      </c>
      <c r="C3395" s="7" t="s">
        <v>14012</v>
      </c>
      <c r="D3395" s="7" t="s">
        <v>14013</v>
      </c>
      <c r="E3395" s="7" t="s">
        <v>16931</v>
      </c>
      <c r="F3395" s="7" t="s">
        <v>23141</v>
      </c>
      <c r="G3395" s="8">
        <v>1000000</v>
      </c>
      <c r="H3395" s="8">
        <v>0</v>
      </c>
      <c r="I3395" s="9">
        <f t="shared" si="112"/>
        <v>1000000</v>
      </c>
      <c r="J3395" s="8">
        <v>1000000</v>
      </c>
      <c r="K3395" s="10">
        <f t="shared" ref="K3395:K3458" si="113">+J3395/I3395</f>
        <v>1</v>
      </c>
    </row>
    <row r="3396" spans="1:11" x14ac:dyDescent="0.25">
      <c r="A3396" s="7" t="s">
        <v>2643</v>
      </c>
      <c r="B3396" s="7" t="s">
        <v>9784</v>
      </c>
      <c r="C3396" s="7" t="s">
        <v>14042</v>
      </c>
      <c r="D3396" s="7" t="s">
        <v>14043</v>
      </c>
      <c r="E3396" s="7" t="s">
        <v>16932</v>
      </c>
      <c r="F3396" s="7" t="s">
        <v>23142</v>
      </c>
      <c r="G3396" s="8">
        <v>4165651</v>
      </c>
      <c r="H3396" s="8">
        <v>0</v>
      </c>
      <c r="I3396" s="9">
        <f t="shared" si="112"/>
        <v>4165651</v>
      </c>
      <c r="J3396" s="8">
        <v>4165651</v>
      </c>
      <c r="K3396" s="10">
        <f t="shared" si="113"/>
        <v>1</v>
      </c>
    </row>
    <row r="3397" spans="1:11" x14ac:dyDescent="0.25">
      <c r="A3397" s="7" t="s">
        <v>2644</v>
      </c>
      <c r="B3397" s="7" t="s">
        <v>9785</v>
      </c>
      <c r="C3397" s="7" t="s">
        <v>14066</v>
      </c>
      <c r="D3397" s="7" t="s">
        <v>14067</v>
      </c>
      <c r="E3397" s="7" t="s">
        <v>16933</v>
      </c>
      <c r="F3397" s="7" t="s">
        <v>23143</v>
      </c>
      <c r="G3397" s="8">
        <v>10867559</v>
      </c>
      <c r="H3397" s="8">
        <v>0</v>
      </c>
      <c r="I3397" s="9">
        <f t="shared" si="112"/>
        <v>10867559</v>
      </c>
      <c r="J3397" s="8">
        <v>10867558</v>
      </c>
      <c r="K3397" s="10">
        <f t="shared" si="113"/>
        <v>0.99999990798301619</v>
      </c>
    </row>
    <row r="3398" spans="1:11" x14ac:dyDescent="0.25">
      <c r="A3398" s="7" t="s">
        <v>2645</v>
      </c>
      <c r="B3398" s="7" t="s">
        <v>9786</v>
      </c>
      <c r="C3398" s="7" t="s">
        <v>14066</v>
      </c>
      <c r="D3398" s="7" t="s">
        <v>14067</v>
      </c>
      <c r="E3398" s="7" t="s">
        <v>16934</v>
      </c>
      <c r="F3398" s="7" t="s">
        <v>23144</v>
      </c>
      <c r="G3398" s="8">
        <v>37490859</v>
      </c>
      <c r="H3398" s="8">
        <v>0</v>
      </c>
      <c r="I3398" s="9">
        <f t="shared" si="112"/>
        <v>37490859</v>
      </c>
      <c r="J3398" s="8">
        <v>37490859</v>
      </c>
      <c r="K3398" s="10">
        <f t="shared" si="113"/>
        <v>1</v>
      </c>
    </row>
    <row r="3399" spans="1:11" x14ac:dyDescent="0.25">
      <c r="A3399" s="7" t="s">
        <v>2647</v>
      </c>
      <c r="B3399" s="7" t="s">
        <v>9788</v>
      </c>
      <c r="C3399" s="7" t="s">
        <v>14022</v>
      </c>
      <c r="D3399" s="7" t="s">
        <v>14023</v>
      </c>
      <c r="E3399" s="7" t="s">
        <v>16936</v>
      </c>
      <c r="F3399" s="7" t="s">
        <v>23146</v>
      </c>
      <c r="G3399" s="8">
        <v>11127509</v>
      </c>
      <c r="H3399" s="8">
        <v>0</v>
      </c>
      <c r="I3399" s="9">
        <f t="shared" si="112"/>
        <v>11127509</v>
      </c>
      <c r="J3399" s="8">
        <v>10830767</v>
      </c>
      <c r="K3399" s="10">
        <f t="shared" si="113"/>
        <v>0.97333257605093826</v>
      </c>
    </row>
    <row r="3400" spans="1:11" x14ac:dyDescent="0.25">
      <c r="A3400" s="7" t="s">
        <v>2648</v>
      </c>
      <c r="B3400" s="7" t="s">
        <v>9789</v>
      </c>
      <c r="C3400" s="7" t="s">
        <v>14018</v>
      </c>
      <c r="D3400" s="7" t="s">
        <v>14019</v>
      </c>
      <c r="E3400" s="7" t="s">
        <v>16937</v>
      </c>
      <c r="F3400" s="7" t="s">
        <v>23147</v>
      </c>
      <c r="G3400" s="8">
        <v>50077894</v>
      </c>
      <c r="H3400" s="8">
        <v>0</v>
      </c>
      <c r="I3400" s="9">
        <f t="shared" si="112"/>
        <v>50077894</v>
      </c>
      <c r="J3400" s="8">
        <v>50077894</v>
      </c>
      <c r="K3400" s="10">
        <f t="shared" si="113"/>
        <v>1</v>
      </c>
    </row>
    <row r="3401" spans="1:11" x14ac:dyDescent="0.25">
      <c r="A3401" s="7" t="s">
        <v>2649</v>
      </c>
      <c r="B3401" s="7" t="s">
        <v>9790</v>
      </c>
      <c r="C3401" s="7" t="s">
        <v>14018</v>
      </c>
      <c r="D3401" s="7" t="s">
        <v>14019</v>
      </c>
      <c r="E3401" s="7" t="s">
        <v>16938</v>
      </c>
      <c r="F3401" s="7" t="s">
        <v>23148</v>
      </c>
      <c r="G3401" s="8">
        <v>50077912</v>
      </c>
      <c r="H3401" s="8">
        <v>0</v>
      </c>
      <c r="I3401" s="9">
        <f t="shared" si="112"/>
        <v>50077912</v>
      </c>
      <c r="J3401" s="8">
        <v>50077912</v>
      </c>
      <c r="K3401" s="10">
        <f t="shared" si="113"/>
        <v>1</v>
      </c>
    </row>
    <row r="3402" spans="1:11" x14ac:dyDescent="0.25">
      <c r="A3402" s="7" t="s">
        <v>2650</v>
      </c>
      <c r="B3402" s="7" t="s">
        <v>9791</v>
      </c>
      <c r="C3402" s="7" t="s">
        <v>14016</v>
      </c>
      <c r="D3402" s="7" t="s">
        <v>14017</v>
      </c>
      <c r="E3402" s="7" t="s">
        <v>16939</v>
      </c>
      <c r="F3402" s="7" t="s">
        <v>23149</v>
      </c>
      <c r="G3402" s="8">
        <v>16340000</v>
      </c>
      <c r="H3402" s="8">
        <v>1615000</v>
      </c>
      <c r="I3402" s="9">
        <f t="shared" si="112"/>
        <v>14725000</v>
      </c>
      <c r="J3402" s="8">
        <v>14725000</v>
      </c>
      <c r="K3402" s="10">
        <f t="shared" si="113"/>
        <v>1</v>
      </c>
    </row>
    <row r="3403" spans="1:11" x14ac:dyDescent="0.25">
      <c r="A3403" s="7" t="s">
        <v>2651</v>
      </c>
      <c r="B3403" s="7" t="s">
        <v>9792</v>
      </c>
      <c r="C3403" s="7" t="s">
        <v>14016</v>
      </c>
      <c r="D3403" s="7" t="s">
        <v>14017</v>
      </c>
      <c r="E3403" s="7" t="s">
        <v>16940</v>
      </c>
      <c r="F3403" s="7" t="s">
        <v>23150</v>
      </c>
      <c r="G3403" s="8">
        <v>16340000</v>
      </c>
      <c r="H3403" s="8">
        <v>950000</v>
      </c>
      <c r="I3403" s="9">
        <f t="shared" si="112"/>
        <v>15390000</v>
      </c>
      <c r="J3403" s="8">
        <v>15390000</v>
      </c>
      <c r="K3403" s="10">
        <f t="shared" si="113"/>
        <v>1</v>
      </c>
    </row>
    <row r="3404" spans="1:11" x14ac:dyDescent="0.25">
      <c r="A3404" s="7" t="s">
        <v>2652</v>
      </c>
      <c r="B3404" s="7" t="s">
        <v>9793</v>
      </c>
      <c r="C3404" s="7" t="s">
        <v>14016</v>
      </c>
      <c r="D3404" s="7" t="s">
        <v>14017</v>
      </c>
      <c r="E3404" s="7" t="s">
        <v>16941</v>
      </c>
      <c r="F3404" s="7" t="s">
        <v>23151</v>
      </c>
      <c r="G3404" s="8">
        <v>16340000</v>
      </c>
      <c r="H3404" s="8">
        <v>0</v>
      </c>
      <c r="I3404" s="9">
        <f t="shared" si="112"/>
        <v>16340000</v>
      </c>
      <c r="J3404" s="8">
        <v>16340000</v>
      </c>
      <c r="K3404" s="10">
        <f t="shared" si="113"/>
        <v>1</v>
      </c>
    </row>
    <row r="3405" spans="1:11" x14ac:dyDescent="0.25">
      <c r="A3405" s="7" t="s">
        <v>2653</v>
      </c>
      <c r="B3405" s="7" t="s">
        <v>9794</v>
      </c>
      <c r="C3405" s="7" t="s">
        <v>14016</v>
      </c>
      <c r="D3405" s="7" t="s">
        <v>14017</v>
      </c>
      <c r="E3405" s="7" t="s">
        <v>16942</v>
      </c>
      <c r="F3405" s="7" t="s">
        <v>23152</v>
      </c>
      <c r="G3405" s="8">
        <v>6746667</v>
      </c>
      <c r="H3405" s="8">
        <v>0</v>
      </c>
      <c r="I3405" s="9">
        <f t="shared" si="112"/>
        <v>6746667</v>
      </c>
      <c r="J3405" s="8">
        <v>6746667</v>
      </c>
      <c r="K3405" s="10">
        <f t="shared" si="113"/>
        <v>1</v>
      </c>
    </row>
    <row r="3406" spans="1:11" x14ac:dyDescent="0.25">
      <c r="A3406" s="7" t="s">
        <v>2654</v>
      </c>
      <c r="B3406" s="7" t="s">
        <v>9795</v>
      </c>
      <c r="C3406" s="7" t="s">
        <v>14016</v>
      </c>
      <c r="D3406" s="7" t="s">
        <v>14017</v>
      </c>
      <c r="E3406" s="7" t="s">
        <v>16943</v>
      </c>
      <c r="F3406" s="7" t="s">
        <v>23153</v>
      </c>
      <c r="G3406" s="8">
        <v>16340000</v>
      </c>
      <c r="H3406" s="8">
        <v>0</v>
      </c>
      <c r="I3406" s="9">
        <f t="shared" si="112"/>
        <v>16340000</v>
      </c>
      <c r="J3406" s="8">
        <v>16340000</v>
      </c>
      <c r="K3406" s="10">
        <f t="shared" si="113"/>
        <v>1</v>
      </c>
    </row>
    <row r="3407" spans="1:11" x14ac:dyDescent="0.25">
      <c r="A3407" s="7" t="s">
        <v>2655</v>
      </c>
      <c r="B3407" s="7" t="s">
        <v>9796</v>
      </c>
      <c r="C3407" s="7" t="s">
        <v>14028</v>
      </c>
      <c r="D3407" s="7" t="s">
        <v>14029</v>
      </c>
      <c r="E3407" s="7" t="s">
        <v>16944</v>
      </c>
      <c r="F3407" s="7" t="s">
        <v>23154</v>
      </c>
      <c r="G3407" s="8">
        <v>10580000</v>
      </c>
      <c r="H3407" s="8">
        <v>0</v>
      </c>
      <c r="I3407" s="9">
        <f t="shared" si="112"/>
        <v>10580000</v>
      </c>
      <c r="J3407" s="8">
        <v>10580000</v>
      </c>
      <c r="K3407" s="10">
        <f t="shared" si="113"/>
        <v>1</v>
      </c>
    </row>
    <row r="3408" spans="1:11" x14ac:dyDescent="0.25">
      <c r="A3408" s="7" t="s">
        <v>2656</v>
      </c>
      <c r="B3408" s="7" t="s">
        <v>9797</v>
      </c>
      <c r="C3408" s="7" t="s">
        <v>14028</v>
      </c>
      <c r="D3408" s="7" t="s">
        <v>14029</v>
      </c>
      <c r="E3408" s="7" t="s">
        <v>16945</v>
      </c>
      <c r="F3408" s="7" t="s">
        <v>21227</v>
      </c>
      <c r="G3408" s="8">
        <v>4039951014</v>
      </c>
      <c r="H3408" s="8">
        <v>0</v>
      </c>
      <c r="I3408" s="9">
        <f t="shared" si="112"/>
        <v>4039951014</v>
      </c>
      <c r="J3408" s="8">
        <v>4039951014</v>
      </c>
      <c r="K3408" s="10">
        <f t="shared" si="113"/>
        <v>1</v>
      </c>
    </row>
    <row r="3409" spans="1:11" x14ac:dyDescent="0.25">
      <c r="A3409" s="7" t="s">
        <v>2658</v>
      </c>
      <c r="B3409" s="7" t="s">
        <v>9799</v>
      </c>
      <c r="C3409" s="7" t="s">
        <v>14048</v>
      </c>
      <c r="D3409" s="7" t="s">
        <v>14049</v>
      </c>
      <c r="E3409" s="7" t="s">
        <v>16947</v>
      </c>
      <c r="F3409" s="7" t="s">
        <v>21235</v>
      </c>
      <c r="G3409" s="8">
        <v>408140986</v>
      </c>
      <c r="H3409" s="8">
        <v>0</v>
      </c>
      <c r="I3409" s="9">
        <f t="shared" si="112"/>
        <v>408140986</v>
      </c>
      <c r="J3409" s="8">
        <v>324726921</v>
      </c>
      <c r="K3409" s="10">
        <f t="shared" si="113"/>
        <v>0.7956243850501209</v>
      </c>
    </row>
    <row r="3410" spans="1:11" x14ac:dyDescent="0.25">
      <c r="A3410" s="7" t="s">
        <v>2659</v>
      </c>
      <c r="B3410" s="7" t="s">
        <v>9800</v>
      </c>
      <c r="C3410" s="7" t="s">
        <v>14048</v>
      </c>
      <c r="D3410" s="7" t="s">
        <v>14049</v>
      </c>
      <c r="E3410" s="7" t="s">
        <v>16948</v>
      </c>
      <c r="F3410" s="7" t="s">
        <v>21235</v>
      </c>
      <c r="G3410" s="8">
        <v>9613235</v>
      </c>
      <c r="H3410" s="8">
        <v>0</v>
      </c>
      <c r="I3410" s="9">
        <f t="shared" si="112"/>
        <v>9613235</v>
      </c>
      <c r="J3410" s="8">
        <v>9613235</v>
      </c>
      <c r="K3410" s="10">
        <f t="shared" si="113"/>
        <v>1</v>
      </c>
    </row>
    <row r="3411" spans="1:11" x14ac:dyDescent="0.25">
      <c r="A3411" s="7" t="s">
        <v>2660</v>
      </c>
      <c r="B3411" s="7" t="s">
        <v>9801</v>
      </c>
      <c r="C3411" s="7" t="s">
        <v>14018</v>
      </c>
      <c r="D3411" s="7" t="s">
        <v>14019</v>
      </c>
      <c r="E3411" s="7" t="s">
        <v>16949</v>
      </c>
      <c r="F3411" s="7" t="s">
        <v>21235</v>
      </c>
      <c r="G3411" s="8">
        <v>5071773</v>
      </c>
      <c r="H3411" s="8">
        <v>5071773</v>
      </c>
      <c r="I3411" s="9">
        <f t="shared" si="112"/>
        <v>0</v>
      </c>
      <c r="J3411" s="8">
        <v>0</v>
      </c>
      <c r="K3411" s="10">
        <v>0</v>
      </c>
    </row>
    <row r="3412" spans="1:11" x14ac:dyDescent="0.25">
      <c r="A3412" s="7" t="s">
        <v>2661</v>
      </c>
      <c r="B3412" s="7" t="s">
        <v>9802</v>
      </c>
      <c r="C3412" s="7" t="s">
        <v>14048</v>
      </c>
      <c r="D3412" s="7" t="s">
        <v>14049</v>
      </c>
      <c r="E3412" s="7" t="s">
        <v>16950</v>
      </c>
      <c r="F3412" s="7" t="s">
        <v>21341</v>
      </c>
      <c r="G3412" s="8">
        <v>11654150</v>
      </c>
      <c r="H3412" s="8">
        <v>1792793</v>
      </c>
      <c r="I3412" s="9">
        <f t="shared" si="112"/>
        <v>9861357</v>
      </c>
      <c r="J3412" s="8">
        <v>9861357</v>
      </c>
      <c r="K3412" s="10">
        <f t="shared" si="113"/>
        <v>1</v>
      </c>
    </row>
    <row r="3413" spans="1:11" x14ac:dyDescent="0.25">
      <c r="A3413" s="7" t="s">
        <v>2662</v>
      </c>
      <c r="B3413" s="7" t="s">
        <v>9803</v>
      </c>
      <c r="C3413" s="7" t="s">
        <v>14018</v>
      </c>
      <c r="D3413" s="7" t="s">
        <v>14019</v>
      </c>
      <c r="E3413" s="7" t="s">
        <v>16951</v>
      </c>
      <c r="F3413" s="7" t="s">
        <v>21341</v>
      </c>
      <c r="G3413" s="8">
        <v>1925276788</v>
      </c>
      <c r="H3413" s="8">
        <v>0</v>
      </c>
      <c r="I3413" s="9">
        <f t="shared" si="112"/>
        <v>1925276788</v>
      </c>
      <c r="J3413" s="8">
        <v>0</v>
      </c>
      <c r="K3413" s="10">
        <f t="shared" si="113"/>
        <v>0</v>
      </c>
    </row>
    <row r="3414" spans="1:11" x14ac:dyDescent="0.25">
      <c r="A3414" s="7" t="s">
        <v>2663</v>
      </c>
      <c r="B3414" s="7" t="s">
        <v>9804</v>
      </c>
      <c r="C3414" s="7" t="s">
        <v>14042</v>
      </c>
      <c r="D3414" s="7" t="s">
        <v>14043</v>
      </c>
      <c r="E3414" s="7" t="s">
        <v>16952</v>
      </c>
      <c r="F3414" s="7" t="s">
        <v>23156</v>
      </c>
      <c r="G3414" s="8">
        <v>4537290</v>
      </c>
      <c r="H3414" s="8">
        <v>0</v>
      </c>
      <c r="I3414" s="9">
        <f t="shared" si="112"/>
        <v>4537290</v>
      </c>
      <c r="J3414" s="8">
        <v>4537290</v>
      </c>
      <c r="K3414" s="10">
        <f t="shared" si="113"/>
        <v>1</v>
      </c>
    </row>
    <row r="3415" spans="1:11" x14ac:dyDescent="0.25">
      <c r="A3415" s="7" t="s">
        <v>2664</v>
      </c>
      <c r="B3415" s="7" t="s">
        <v>9805</v>
      </c>
      <c r="C3415" s="7" t="s">
        <v>14042</v>
      </c>
      <c r="D3415" s="7" t="s">
        <v>14043</v>
      </c>
      <c r="E3415" s="7" t="s">
        <v>16953</v>
      </c>
      <c r="F3415" s="7" t="s">
        <v>23157</v>
      </c>
      <c r="G3415" s="8">
        <v>3078875</v>
      </c>
      <c r="H3415" s="8">
        <v>0</v>
      </c>
      <c r="I3415" s="9">
        <f t="shared" si="112"/>
        <v>3078875</v>
      </c>
      <c r="J3415" s="8">
        <v>3078875</v>
      </c>
      <c r="K3415" s="10">
        <f t="shared" si="113"/>
        <v>1</v>
      </c>
    </row>
    <row r="3416" spans="1:11" x14ac:dyDescent="0.25">
      <c r="A3416" s="7" t="s">
        <v>2665</v>
      </c>
      <c r="B3416" s="7" t="s">
        <v>9806</v>
      </c>
      <c r="C3416" s="7" t="s">
        <v>14042</v>
      </c>
      <c r="D3416" s="7" t="s">
        <v>14043</v>
      </c>
      <c r="E3416" s="7" t="s">
        <v>16954</v>
      </c>
      <c r="F3416" s="7" t="s">
        <v>23158</v>
      </c>
      <c r="G3416" s="8">
        <v>3078875</v>
      </c>
      <c r="H3416" s="8">
        <v>0</v>
      </c>
      <c r="I3416" s="9">
        <f t="shared" si="112"/>
        <v>3078875</v>
      </c>
      <c r="J3416" s="8">
        <v>3078875</v>
      </c>
      <c r="K3416" s="10">
        <f t="shared" si="113"/>
        <v>1</v>
      </c>
    </row>
    <row r="3417" spans="1:11" x14ac:dyDescent="0.25">
      <c r="A3417" s="7" t="s">
        <v>2666</v>
      </c>
      <c r="B3417" s="7" t="s">
        <v>9807</v>
      </c>
      <c r="C3417" s="7" t="s">
        <v>14048</v>
      </c>
      <c r="D3417" s="7" t="s">
        <v>14049</v>
      </c>
      <c r="E3417" s="7" t="s">
        <v>16955</v>
      </c>
      <c r="F3417" s="7" t="s">
        <v>21528</v>
      </c>
      <c r="G3417" s="8">
        <v>1604217860</v>
      </c>
      <c r="H3417" s="8">
        <v>0</v>
      </c>
      <c r="I3417" s="9">
        <f t="shared" si="112"/>
        <v>1604217860</v>
      </c>
      <c r="J3417" s="8">
        <v>834725324</v>
      </c>
      <c r="K3417" s="10">
        <f t="shared" si="113"/>
        <v>0.52033164872008097</v>
      </c>
    </row>
    <row r="3418" spans="1:11" x14ac:dyDescent="0.25">
      <c r="A3418" s="7" t="s">
        <v>2667</v>
      </c>
      <c r="B3418" s="7" t="s">
        <v>9808</v>
      </c>
      <c r="C3418" s="7" t="s">
        <v>14066</v>
      </c>
      <c r="D3418" s="7" t="s">
        <v>14067</v>
      </c>
      <c r="E3418" s="7" t="s">
        <v>16956</v>
      </c>
      <c r="F3418" s="7" t="s">
        <v>23159</v>
      </c>
      <c r="G3418" s="8">
        <v>48664135</v>
      </c>
      <c r="H3418" s="8">
        <v>0</v>
      </c>
      <c r="I3418" s="9">
        <f t="shared" si="112"/>
        <v>48664135</v>
      </c>
      <c r="J3418" s="8">
        <v>48664135</v>
      </c>
      <c r="K3418" s="10">
        <f t="shared" si="113"/>
        <v>1</v>
      </c>
    </row>
    <row r="3419" spans="1:11" x14ac:dyDescent="0.25">
      <c r="A3419" s="7" t="s">
        <v>2670</v>
      </c>
      <c r="B3419" s="7" t="s">
        <v>9811</v>
      </c>
      <c r="C3419" s="7" t="s">
        <v>14066</v>
      </c>
      <c r="D3419" s="7" t="s">
        <v>14067</v>
      </c>
      <c r="E3419" s="7" t="s">
        <v>16959</v>
      </c>
      <c r="F3419" s="7" t="s">
        <v>23160</v>
      </c>
      <c r="G3419" s="8">
        <v>30750001</v>
      </c>
      <c r="H3419" s="8">
        <v>0</v>
      </c>
      <c r="I3419" s="9">
        <f t="shared" si="112"/>
        <v>30750001</v>
      </c>
      <c r="J3419" s="8">
        <v>30750001</v>
      </c>
      <c r="K3419" s="10">
        <f t="shared" si="113"/>
        <v>1</v>
      </c>
    </row>
    <row r="3420" spans="1:11" x14ac:dyDescent="0.25">
      <c r="A3420" s="7" t="s">
        <v>2671</v>
      </c>
      <c r="B3420" s="7" t="s">
        <v>9812</v>
      </c>
      <c r="C3420" s="7" t="s">
        <v>14016</v>
      </c>
      <c r="D3420" s="7" t="s">
        <v>14017</v>
      </c>
      <c r="E3420" s="7" t="s">
        <v>16960</v>
      </c>
      <c r="F3420" s="7" t="s">
        <v>23161</v>
      </c>
      <c r="G3420" s="8">
        <v>16910000</v>
      </c>
      <c r="H3420" s="8">
        <v>0</v>
      </c>
      <c r="I3420" s="9">
        <f t="shared" si="112"/>
        <v>16910000</v>
      </c>
      <c r="J3420" s="8">
        <v>16910000</v>
      </c>
      <c r="K3420" s="10">
        <f t="shared" si="113"/>
        <v>1</v>
      </c>
    </row>
    <row r="3421" spans="1:11" x14ac:dyDescent="0.25">
      <c r="A3421" s="7" t="s">
        <v>2672</v>
      </c>
      <c r="B3421" s="7" t="s">
        <v>9813</v>
      </c>
      <c r="C3421" s="7" t="s">
        <v>14066</v>
      </c>
      <c r="D3421" s="7" t="s">
        <v>14067</v>
      </c>
      <c r="E3421" s="7" t="s">
        <v>16961</v>
      </c>
      <c r="F3421" s="7" t="s">
        <v>23162</v>
      </c>
      <c r="G3421" s="8">
        <v>267750000</v>
      </c>
      <c r="H3421" s="8">
        <v>0</v>
      </c>
      <c r="I3421" s="9">
        <f t="shared" si="112"/>
        <v>267750000</v>
      </c>
      <c r="J3421" s="8">
        <v>267750000</v>
      </c>
      <c r="K3421" s="10">
        <f t="shared" si="113"/>
        <v>1</v>
      </c>
    </row>
    <row r="3422" spans="1:11" x14ac:dyDescent="0.25">
      <c r="A3422" s="7" t="s">
        <v>2673</v>
      </c>
      <c r="B3422" s="7" t="s">
        <v>9814</v>
      </c>
      <c r="C3422" s="7" t="s">
        <v>14048</v>
      </c>
      <c r="D3422" s="7" t="s">
        <v>14049</v>
      </c>
      <c r="E3422" s="7" t="s">
        <v>16962</v>
      </c>
      <c r="F3422" s="7" t="s">
        <v>23163</v>
      </c>
      <c r="G3422" s="8">
        <v>20703296</v>
      </c>
      <c r="H3422" s="8">
        <v>0</v>
      </c>
      <c r="I3422" s="9">
        <f t="shared" si="112"/>
        <v>20703296</v>
      </c>
      <c r="J3422" s="8">
        <v>20703296</v>
      </c>
      <c r="K3422" s="10">
        <f t="shared" si="113"/>
        <v>1</v>
      </c>
    </row>
    <row r="3423" spans="1:11" x14ac:dyDescent="0.25">
      <c r="A3423" s="7" t="s">
        <v>2674</v>
      </c>
      <c r="B3423" s="7" t="s">
        <v>9815</v>
      </c>
      <c r="C3423" s="7" t="s">
        <v>14010</v>
      </c>
      <c r="D3423" s="7" t="s">
        <v>14011</v>
      </c>
      <c r="E3423" s="7" t="s">
        <v>16963</v>
      </c>
      <c r="F3423" s="7" t="s">
        <v>23164</v>
      </c>
      <c r="G3423" s="8">
        <v>1079151</v>
      </c>
      <c r="H3423" s="8">
        <v>0</v>
      </c>
      <c r="I3423" s="9">
        <f t="shared" si="112"/>
        <v>1079151</v>
      </c>
      <c r="J3423" s="8">
        <v>1079151</v>
      </c>
      <c r="K3423" s="10">
        <f t="shared" si="113"/>
        <v>1</v>
      </c>
    </row>
    <row r="3424" spans="1:11" x14ac:dyDescent="0.25">
      <c r="A3424" s="7" t="s">
        <v>2675</v>
      </c>
      <c r="B3424" s="7" t="s">
        <v>9816</v>
      </c>
      <c r="C3424" s="7" t="s">
        <v>14012</v>
      </c>
      <c r="D3424" s="7" t="s">
        <v>14013</v>
      </c>
      <c r="E3424" s="7" t="s">
        <v>16964</v>
      </c>
      <c r="F3424" s="7" t="s">
        <v>23165</v>
      </c>
      <c r="G3424" s="8">
        <v>35100000</v>
      </c>
      <c r="H3424" s="8">
        <v>0</v>
      </c>
      <c r="I3424" s="9">
        <f t="shared" si="112"/>
        <v>35100000</v>
      </c>
      <c r="J3424" s="8">
        <v>35100000</v>
      </c>
      <c r="K3424" s="10">
        <f t="shared" si="113"/>
        <v>1</v>
      </c>
    </row>
    <row r="3425" spans="1:12" x14ac:dyDescent="0.25">
      <c r="A3425" s="7" t="s">
        <v>2676</v>
      </c>
      <c r="B3425" s="7" t="s">
        <v>9817</v>
      </c>
      <c r="C3425" s="7" t="s">
        <v>14010</v>
      </c>
      <c r="D3425" s="7" t="s">
        <v>14011</v>
      </c>
      <c r="E3425" s="7" t="s">
        <v>16965</v>
      </c>
      <c r="F3425" s="7" t="s">
        <v>23166</v>
      </c>
      <c r="G3425" s="8">
        <v>1300000</v>
      </c>
      <c r="H3425" s="8">
        <v>0</v>
      </c>
      <c r="I3425" s="9">
        <f t="shared" si="112"/>
        <v>1300000</v>
      </c>
      <c r="J3425" s="8">
        <v>1300000</v>
      </c>
      <c r="K3425" s="10">
        <f t="shared" si="113"/>
        <v>1</v>
      </c>
    </row>
    <row r="3426" spans="1:12" x14ac:dyDescent="0.25">
      <c r="A3426" s="7" t="s">
        <v>2677</v>
      </c>
      <c r="B3426" s="7" t="s">
        <v>9818</v>
      </c>
      <c r="C3426" s="7" t="s">
        <v>14012</v>
      </c>
      <c r="D3426" s="7" t="s">
        <v>14013</v>
      </c>
      <c r="E3426" s="7" t="s">
        <v>16966</v>
      </c>
      <c r="F3426" s="7" t="s">
        <v>23167</v>
      </c>
      <c r="G3426" s="8">
        <v>101150000</v>
      </c>
      <c r="H3426" s="8">
        <v>0</v>
      </c>
      <c r="I3426" s="9">
        <f t="shared" si="112"/>
        <v>101150000</v>
      </c>
      <c r="J3426" s="8">
        <v>0</v>
      </c>
      <c r="K3426" s="10">
        <f t="shared" si="113"/>
        <v>0</v>
      </c>
    </row>
    <row r="3427" spans="1:12" x14ac:dyDescent="0.25">
      <c r="A3427" s="7" t="s">
        <v>2678</v>
      </c>
      <c r="B3427" s="7" t="s">
        <v>9819</v>
      </c>
      <c r="C3427" s="7" t="s">
        <v>14062</v>
      </c>
      <c r="D3427" s="7" t="s">
        <v>14063</v>
      </c>
      <c r="E3427" s="7" t="s">
        <v>16967</v>
      </c>
      <c r="F3427" s="7" t="s">
        <v>23168</v>
      </c>
      <c r="G3427" s="8">
        <v>746000000</v>
      </c>
      <c r="H3427" s="8">
        <v>0</v>
      </c>
      <c r="I3427" s="9">
        <f t="shared" si="112"/>
        <v>746000000</v>
      </c>
      <c r="J3427" s="8">
        <v>408175461</v>
      </c>
      <c r="K3427" s="10">
        <f t="shared" si="113"/>
        <v>0.54715209249329755</v>
      </c>
      <c r="L3427" s="2">
        <f>+J3427-K3427</f>
        <v>408175460.4528479</v>
      </c>
    </row>
    <row r="3428" spans="1:12" x14ac:dyDescent="0.25">
      <c r="A3428" s="7" t="s">
        <v>2679</v>
      </c>
      <c r="B3428" s="7" t="s">
        <v>9820</v>
      </c>
      <c r="C3428" s="7" t="s">
        <v>14042</v>
      </c>
      <c r="D3428" s="7" t="s">
        <v>14043</v>
      </c>
      <c r="E3428" s="7" t="s">
        <v>16968</v>
      </c>
      <c r="F3428" s="7" t="s">
        <v>23169</v>
      </c>
      <c r="G3428" s="8">
        <v>15948000</v>
      </c>
      <c r="H3428" s="8">
        <v>0</v>
      </c>
      <c r="I3428" s="9">
        <f t="shared" si="112"/>
        <v>15948000</v>
      </c>
      <c r="J3428" s="8">
        <v>15948000</v>
      </c>
      <c r="K3428" s="10">
        <f t="shared" si="113"/>
        <v>1</v>
      </c>
    </row>
    <row r="3429" spans="1:12" x14ac:dyDescent="0.25">
      <c r="A3429" s="7" t="s">
        <v>2681</v>
      </c>
      <c r="B3429" s="7" t="s">
        <v>9822</v>
      </c>
      <c r="C3429" s="7" t="s">
        <v>14042</v>
      </c>
      <c r="D3429" s="7" t="s">
        <v>14043</v>
      </c>
      <c r="E3429" s="7" t="s">
        <v>16970</v>
      </c>
      <c r="F3429" s="7" t="s">
        <v>23171</v>
      </c>
      <c r="G3429" s="8">
        <v>4537290</v>
      </c>
      <c r="H3429" s="8">
        <v>0</v>
      </c>
      <c r="I3429" s="9">
        <f t="shared" si="112"/>
        <v>4537290</v>
      </c>
      <c r="J3429" s="8">
        <v>4537290</v>
      </c>
      <c r="K3429" s="10">
        <f t="shared" si="113"/>
        <v>1</v>
      </c>
    </row>
    <row r="3430" spans="1:12" x14ac:dyDescent="0.25">
      <c r="A3430" s="7" t="s">
        <v>2682</v>
      </c>
      <c r="B3430" s="7" t="s">
        <v>9823</v>
      </c>
      <c r="C3430" s="7" t="s">
        <v>14042</v>
      </c>
      <c r="D3430" s="7" t="s">
        <v>14043</v>
      </c>
      <c r="E3430" s="7" t="s">
        <v>16971</v>
      </c>
      <c r="F3430" s="7" t="s">
        <v>23172</v>
      </c>
      <c r="G3430" s="8">
        <v>7775882</v>
      </c>
      <c r="H3430" s="8">
        <v>0</v>
      </c>
      <c r="I3430" s="9">
        <f t="shared" si="112"/>
        <v>7775882</v>
      </c>
      <c r="J3430" s="8">
        <v>7775882</v>
      </c>
      <c r="K3430" s="10">
        <f t="shared" si="113"/>
        <v>1</v>
      </c>
    </row>
    <row r="3431" spans="1:12" x14ac:dyDescent="0.25">
      <c r="A3431" s="7" t="s">
        <v>2683</v>
      </c>
      <c r="B3431" s="7" t="s">
        <v>9824</v>
      </c>
      <c r="C3431" s="7" t="s">
        <v>14042</v>
      </c>
      <c r="D3431" s="7" t="s">
        <v>14043</v>
      </c>
      <c r="E3431" s="7" t="s">
        <v>16972</v>
      </c>
      <c r="F3431" s="7" t="s">
        <v>23173</v>
      </c>
      <c r="G3431" s="8">
        <v>4861382</v>
      </c>
      <c r="H3431" s="8">
        <v>0</v>
      </c>
      <c r="I3431" s="9">
        <f t="shared" si="112"/>
        <v>4861382</v>
      </c>
      <c r="J3431" s="8">
        <v>4861382</v>
      </c>
      <c r="K3431" s="10">
        <f t="shared" si="113"/>
        <v>1</v>
      </c>
    </row>
    <row r="3432" spans="1:12" x14ac:dyDescent="0.25">
      <c r="A3432" s="7" t="s">
        <v>2684</v>
      </c>
      <c r="B3432" s="7" t="s">
        <v>9825</v>
      </c>
      <c r="C3432" s="7" t="s">
        <v>14042</v>
      </c>
      <c r="D3432" s="7" t="s">
        <v>14043</v>
      </c>
      <c r="E3432" s="7" t="s">
        <v>16973</v>
      </c>
      <c r="F3432" s="7" t="s">
        <v>23174</v>
      </c>
      <c r="G3432" s="8">
        <v>9722764</v>
      </c>
      <c r="H3432" s="8">
        <v>0</v>
      </c>
      <c r="I3432" s="9">
        <f t="shared" si="112"/>
        <v>9722764</v>
      </c>
      <c r="J3432" s="8">
        <v>9722764</v>
      </c>
      <c r="K3432" s="10">
        <f t="shared" si="113"/>
        <v>1</v>
      </c>
    </row>
    <row r="3433" spans="1:12" x14ac:dyDescent="0.25">
      <c r="A3433" s="7" t="s">
        <v>2685</v>
      </c>
      <c r="B3433" s="7" t="s">
        <v>9826</v>
      </c>
      <c r="C3433" s="7" t="s">
        <v>14042</v>
      </c>
      <c r="D3433" s="7" t="s">
        <v>14043</v>
      </c>
      <c r="E3433" s="7" t="s">
        <v>16974</v>
      </c>
      <c r="F3433" s="7" t="s">
        <v>23175</v>
      </c>
      <c r="G3433" s="8">
        <v>4861382</v>
      </c>
      <c r="H3433" s="8">
        <v>0</v>
      </c>
      <c r="I3433" s="9">
        <f t="shared" si="112"/>
        <v>4861382</v>
      </c>
      <c r="J3433" s="8">
        <v>4861382</v>
      </c>
      <c r="K3433" s="10">
        <f t="shared" si="113"/>
        <v>1</v>
      </c>
    </row>
    <row r="3434" spans="1:12" x14ac:dyDescent="0.25">
      <c r="A3434" s="7" t="s">
        <v>2686</v>
      </c>
      <c r="B3434" s="7" t="s">
        <v>9827</v>
      </c>
      <c r="C3434" s="7" t="s">
        <v>14028</v>
      </c>
      <c r="D3434" s="7" t="s">
        <v>14029</v>
      </c>
      <c r="E3434" s="7" t="s">
        <v>16975</v>
      </c>
      <c r="F3434" s="7" t="s">
        <v>23176</v>
      </c>
      <c r="G3434" s="8">
        <v>7584564</v>
      </c>
      <c r="H3434" s="8">
        <v>0</v>
      </c>
      <c r="I3434" s="9">
        <f t="shared" si="112"/>
        <v>7584564</v>
      </c>
      <c r="J3434" s="8">
        <v>7584564</v>
      </c>
      <c r="K3434" s="10">
        <f t="shared" si="113"/>
        <v>1</v>
      </c>
    </row>
    <row r="3435" spans="1:12" x14ac:dyDescent="0.25">
      <c r="A3435" s="7" t="s">
        <v>2687</v>
      </c>
      <c r="B3435" s="7" t="s">
        <v>9828</v>
      </c>
      <c r="C3435" s="7" t="s">
        <v>14028</v>
      </c>
      <c r="D3435" s="7" t="s">
        <v>14029</v>
      </c>
      <c r="E3435" s="7" t="s">
        <v>16976</v>
      </c>
      <c r="F3435" s="7" t="s">
        <v>23177</v>
      </c>
      <c r="G3435" s="8">
        <v>12960481</v>
      </c>
      <c r="H3435" s="8">
        <v>0</v>
      </c>
      <c r="I3435" s="9">
        <f t="shared" si="112"/>
        <v>12960481</v>
      </c>
      <c r="J3435" s="8">
        <v>12960481</v>
      </c>
      <c r="K3435" s="10">
        <f t="shared" si="113"/>
        <v>1</v>
      </c>
    </row>
    <row r="3436" spans="1:12" x14ac:dyDescent="0.25">
      <c r="A3436" s="7" t="s">
        <v>2688</v>
      </c>
      <c r="B3436" s="7" t="s">
        <v>9829</v>
      </c>
      <c r="C3436" s="7" t="s">
        <v>14016</v>
      </c>
      <c r="D3436" s="7" t="s">
        <v>14017</v>
      </c>
      <c r="E3436" s="7" t="s">
        <v>16977</v>
      </c>
      <c r="F3436" s="7" t="s">
        <v>23178</v>
      </c>
      <c r="G3436" s="8">
        <v>11210000</v>
      </c>
      <c r="H3436" s="8">
        <v>0</v>
      </c>
      <c r="I3436" s="9">
        <f t="shared" si="112"/>
        <v>11210000</v>
      </c>
      <c r="J3436" s="8">
        <v>11210000</v>
      </c>
      <c r="K3436" s="10">
        <f t="shared" si="113"/>
        <v>1</v>
      </c>
    </row>
    <row r="3437" spans="1:12" x14ac:dyDescent="0.25">
      <c r="A3437" s="7" t="s">
        <v>2689</v>
      </c>
      <c r="B3437" s="7" t="s">
        <v>9830</v>
      </c>
      <c r="C3437" s="7" t="s">
        <v>14016</v>
      </c>
      <c r="D3437" s="7" t="s">
        <v>14017</v>
      </c>
      <c r="E3437" s="7" t="s">
        <v>16978</v>
      </c>
      <c r="F3437" s="7" t="s">
        <v>23179</v>
      </c>
      <c r="G3437" s="8">
        <v>11210000</v>
      </c>
      <c r="H3437" s="8">
        <v>0</v>
      </c>
      <c r="I3437" s="9">
        <f t="shared" si="112"/>
        <v>11210000</v>
      </c>
      <c r="J3437" s="8">
        <v>11210000</v>
      </c>
      <c r="K3437" s="10">
        <f t="shared" si="113"/>
        <v>1</v>
      </c>
    </row>
    <row r="3438" spans="1:12" x14ac:dyDescent="0.25">
      <c r="A3438" s="7" t="s">
        <v>2690</v>
      </c>
      <c r="B3438" s="7" t="s">
        <v>9831</v>
      </c>
      <c r="C3438" s="7" t="s">
        <v>14016</v>
      </c>
      <c r="D3438" s="7" t="s">
        <v>14017</v>
      </c>
      <c r="E3438" s="7" t="s">
        <v>16979</v>
      </c>
      <c r="F3438" s="7" t="s">
        <v>23180</v>
      </c>
      <c r="G3438" s="8">
        <v>11210000</v>
      </c>
      <c r="H3438" s="8">
        <v>950000</v>
      </c>
      <c r="I3438" s="9">
        <f t="shared" si="112"/>
        <v>10260000</v>
      </c>
      <c r="J3438" s="8">
        <v>10260000</v>
      </c>
      <c r="K3438" s="10">
        <f t="shared" si="113"/>
        <v>1</v>
      </c>
    </row>
    <row r="3439" spans="1:12" x14ac:dyDescent="0.25">
      <c r="A3439" s="7" t="s">
        <v>2692</v>
      </c>
      <c r="B3439" s="7" t="s">
        <v>9833</v>
      </c>
      <c r="C3439" s="7" t="s">
        <v>14016</v>
      </c>
      <c r="D3439" s="7" t="s">
        <v>14017</v>
      </c>
      <c r="E3439" s="7" t="s">
        <v>16981</v>
      </c>
      <c r="F3439" s="7" t="s">
        <v>23182</v>
      </c>
      <c r="G3439" s="8">
        <v>11210000</v>
      </c>
      <c r="H3439" s="8">
        <v>0</v>
      </c>
      <c r="I3439" s="9">
        <f t="shared" si="112"/>
        <v>11210000</v>
      </c>
      <c r="J3439" s="8">
        <v>11210000</v>
      </c>
      <c r="K3439" s="10">
        <f t="shared" si="113"/>
        <v>1</v>
      </c>
    </row>
    <row r="3440" spans="1:12" x14ac:dyDescent="0.25">
      <c r="A3440" s="7" t="s">
        <v>2693</v>
      </c>
      <c r="B3440" s="7" t="s">
        <v>9834</v>
      </c>
      <c r="C3440" s="7" t="s">
        <v>14016</v>
      </c>
      <c r="D3440" s="7" t="s">
        <v>14017</v>
      </c>
      <c r="E3440" s="7" t="s">
        <v>16982</v>
      </c>
      <c r="F3440" s="7" t="s">
        <v>23183</v>
      </c>
      <c r="G3440" s="8">
        <v>11210000</v>
      </c>
      <c r="H3440" s="8">
        <v>0</v>
      </c>
      <c r="I3440" s="9">
        <f t="shared" si="112"/>
        <v>11210000</v>
      </c>
      <c r="J3440" s="8">
        <v>11210000</v>
      </c>
      <c r="K3440" s="10">
        <f t="shared" si="113"/>
        <v>1</v>
      </c>
    </row>
    <row r="3441" spans="1:11" x14ac:dyDescent="0.25">
      <c r="A3441" s="7" t="s">
        <v>2694</v>
      </c>
      <c r="B3441" s="7" t="s">
        <v>9835</v>
      </c>
      <c r="C3441" s="7" t="s">
        <v>14016</v>
      </c>
      <c r="D3441" s="7" t="s">
        <v>14017</v>
      </c>
      <c r="E3441" s="7" t="s">
        <v>16983</v>
      </c>
      <c r="F3441" s="7" t="s">
        <v>23184</v>
      </c>
      <c r="G3441" s="8">
        <v>11590000</v>
      </c>
      <c r="H3441" s="8">
        <v>0</v>
      </c>
      <c r="I3441" s="9">
        <f t="shared" si="112"/>
        <v>11590000</v>
      </c>
      <c r="J3441" s="8">
        <v>11590000</v>
      </c>
      <c r="K3441" s="10">
        <f t="shared" si="113"/>
        <v>1</v>
      </c>
    </row>
    <row r="3442" spans="1:11" x14ac:dyDescent="0.25">
      <c r="A3442" s="7" t="s">
        <v>2695</v>
      </c>
      <c r="B3442" s="7" t="s">
        <v>9836</v>
      </c>
      <c r="C3442" s="7" t="s">
        <v>14010</v>
      </c>
      <c r="D3442" s="7" t="s">
        <v>14011</v>
      </c>
      <c r="E3442" s="7" t="s">
        <v>16984</v>
      </c>
      <c r="F3442" s="7" t="s">
        <v>23185</v>
      </c>
      <c r="G3442" s="8">
        <v>2950000</v>
      </c>
      <c r="H3442" s="8">
        <v>0</v>
      </c>
      <c r="I3442" s="9">
        <f t="shared" si="112"/>
        <v>2950000</v>
      </c>
      <c r="J3442" s="8">
        <v>2950000</v>
      </c>
      <c r="K3442" s="10">
        <f t="shared" si="113"/>
        <v>1</v>
      </c>
    </row>
    <row r="3443" spans="1:11" x14ac:dyDescent="0.25">
      <c r="A3443" s="7" t="s">
        <v>2696</v>
      </c>
      <c r="B3443" s="7" t="s">
        <v>9837</v>
      </c>
      <c r="C3443" s="7" t="s">
        <v>14010</v>
      </c>
      <c r="D3443" s="7" t="s">
        <v>14011</v>
      </c>
      <c r="E3443" s="7" t="s">
        <v>16985</v>
      </c>
      <c r="F3443" s="7" t="s">
        <v>23186</v>
      </c>
      <c r="G3443" s="8">
        <v>22297082</v>
      </c>
      <c r="H3443" s="8">
        <v>0</v>
      </c>
      <c r="I3443" s="9">
        <f t="shared" si="112"/>
        <v>22297082</v>
      </c>
      <c r="J3443" s="8">
        <v>22297082</v>
      </c>
      <c r="K3443" s="10">
        <f t="shared" si="113"/>
        <v>1</v>
      </c>
    </row>
    <row r="3444" spans="1:11" x14ac:dyDescent="0.25">
      <c r="A3444" s="7" t="s">
        <v>2697</v>
      </c>
      <c r="B3444" s="7" t="s">
        <v>9838</v>
      </c>
      <c r="C3444" s="7" t="s">
        <v>14010</v>
      </c>
      <c r="D3444" s="7" t="s">
        <v>14011</v>
      </c>
      <c r="E3444" s="7" t="s">
        <v>16986</v>
      </c>
      <c r="F3444" s="7" t="s">
        <v>23187</v>
      </c>
      <c r="G3444" s="8">
        <v>14472002</v>
      </c>
      <c r="H3444" s="8">
        <v>0</v>
      </c>
      <c r="I3444" s="9">
        <f t="shared" si="112"/>
        <v>14472002</v>
      </c>
      <c r="J3444" s="8">
        <v>0</v>
      </c>
      <c r="K3444" s="10">
        <f t="shared" si="113"/>
        <v>0</v>
      </c>
    </row>
    <row r="3445" spans="1:11" x14ac:dyDescent="0.25">
      <c r="A3445" s="7" t="s">
        <v>2698</v>
      </c>
      <c r="B3445" s="7" t="s">
        <v>9839</v>
      </c>
      <c r="C3445" s="7" t="s">
        <v>14010</v>
      </c>
      <c r="D3445" s="7" t="s">
        <v>14011</v>
      </c>
      <c r="E3445" s="7" t="s">
        <v>16987</v>
      </c>
      <c r="F3445" s="7" t="s">
        <v>23188</v>
      </c>
      <c r="G3445" s="8">
        <v>5285699</v>
      </c>
      <c r="H3445" s="8">
        <v>0</v>
      </c>
      <c r="I3445" s="9">
        <f t="shared" si="112"/>
        <v>5285699</v>
      </c>
      <c r="J3445" s="8">
        <v>5285699</v>
      </c>
      <c r="K3445" s="10">
        <f t="shared" si="113"/>
        <v>1</v>
      </c>
    </row>
    <row r="3446" spans="1:11" x14ac:dyDescent="0.25">
      <c r="A3446" s="7" t="s">
        <v>2699</v>
      </c>
      <c r="B3446" s="7" t="s">
        <v>9840</v>
      </c>
      <c r="C3446" s="7" t="s">
        <v>14010</v>
      </c>
      <c r="D3446" s="7" t="s">
        <v>14011</v>
      </c>
      <c r="E3446" s="7" t="s">
        <v>16988</v>
      </c>
      <c r="F3446" s="7" t="s">
        <v>23189</v>
      </c>
      <c r="G3446" s="8">
        <v>7420502</v>
      </c>
      <c r="H3446" s="8">
        <v>0</v>
      </c>
      <c r="I3446" s="9">
        <f t="shared" si="112"/>
        <v>7420502</v>
      </c>
      <c r="J3446" s="8">
        <v>7420502</v>
      </c>
      <c r="K3446" s="10">
        <f t="shared" si="113"/>
        <v>1</v>
      </c>
    </row>
    <row r="3447" spans="1:11" x14ac:dyDescent="0.25">
      <c r="A3447" s="7" t="s">
        <v>2700</v>
      </c>
      <c r="B3447" s="7" t="s">
        <v>9841</v>
      </c>
      <c r="C3447" s="7" t="s">
        <v>14010</v>
      </c>
      <c r="D3447" s="7" t="s">
        <v>14011</v>
      </c>
      <c r="E3447" s="7" t="s">
        <v>16989</v>
      </c>
      <c r="F3447" s="7" t="s">
        <v>23190</v>
      </c>
      <c r="G3447" s="8">
        <v>7561892</v>
      </c>
      <c r="H3447" s="8">
        <v>0</v>
      </c>
      <c r="I3447" s="9">
        <f t="shared" si="112"/>
        <v>7561892</v>
      </c>
      <c r="J3447" s="8">
        <v>0</v>
      </c>
      <c r="K3447" s="10">
        <f t="shared" si="113"/>
        <v>0</v>
      </c>
    </row>
    <row r="3448" spans="1:11" x14ac:dyDescent="0.25">
      <c r="A3448" s="7" t="s">
        <v>2701</v>
      </c>
      <c r="B3448" s="7" t="s">
        <v>9842</v>
      </c>
      <c r="C3448" s="7" t="s">
        <v>14042</v>
      </c>
      <c r="D3448" s="7" t="s">
        <v>14043</v>
      </c>
      <c r="E3448" s="7" t="s">
        <v>16990</v>
      </c>
      <c r="F3448" s="7" t="s">
        <v>23191</v>
      </c>
      <c r="G3448" s="8">
        <v>4957333</v>
      </c>
      <c r="H3448" s="8">
        <v>1716000</v>
      </c>
      <c r="I3448" s="9">
        <f t="shared" si="112"/>
        <v>3241333</v>
      </c>
      <c r="J3448" s="8">
        <v>3241333</v>
      </c>
      <c r="K3448" s="10">
        <f t="shared" si="113"/>
        <v>1</v>
      </c>
    </row>
    <row r="3449" spans="1:11" x14ac:dyDescent="0.25">
      <c r="A3449" s="7" t="s">
        <v>2703</v>
      </c>
      <c r="B3449" s="7" t="s">
        <v>9844</v>
      </c>
      <c r="C3449" s="7" t="s">
        <v>14042</v>
      </c>
      <c r="D3449" s="7" t="s">
        <v>14043</v>
      </c>
      <c r="E3449" s="7" t="s">
        <v>16992</v>
      </c>
      <c r="F3449" s="7" t="s">
        <v>23193</v>
      </c>
      <c r="G3449" s="8">
        <v>2484361</v>
      </c>
      <c r="H3449" s="8">
        <v>0</v>
      </c>
      <c r="I3449" s="9">
        <f t="shared" si="112"/>
        <v>2484361</v>
      </c>
      <c r="J3449" s="8">
        <v>2484361</v>
      </c>
      <c r="K3449" s="10">
        <f t="shared" si="113"/>
        <v>1</v>
      </c>
    </row>
    <row r="3450" spans="1:11" x14ac:dyDescent="0.25">
      <c r="A3450" s="7" t="s">
        <v>2704</v>
      </c>
      <c r="B3450" s="7" t="s">
        <v>9845</v>
      </c>
      <c r="C3450" s="7" t="s">
        <v>14016</v>
      </c>
      <c r="D3450" s="7" t="s">
        <v>14017</v>
      </c>
      <c r="E3450" s="7" t="s">
        <v>16993</v>
      </c>
      <c r="F3450" s="7" t="s">
        <v>23194</v>
      </c>
      <c r="G3450" s="8">
        <v>12825000</v>
      </c>
      <c r="H3450" s="8">
        <v>0</v>
      </c>
      <c r="I3450" s="9">
        <f t="shared" si="112"/>
        <v>12825000</v>
      </c>
      <c r="J3450" s="8">
        <v>12825000</v>
      </c>
      <c r="K3450" s="10">
        <f t="shared" si="113"/>
        <v>1</v>
      </c>
    </row>
    <row r="3451" spans="1:11" x14ac:dyDescent="0.25">
      <c r="A3451" s="7" t="s">
        <v>2705</v>
      </c>
      <c r="B3451" s="7" t="s">
        <v>9846</v>
      </c>
      <c r="C3451" s="7" t="s">
        <v>14016</v>
      </c>
      <c r="D3451" s="7" t="s">
        <v>14017</v>
      </c>
      <c r="E3451" s="7" t="s">
        <v>16994</v>
      </c>
      <c r="F3451" s="7" t="s">
        <v>23195</v>
      </c>
      <c r="G3451" s="8">
        <v>9785000</v>
      </c>
      <c r="H3451" s="8">
        <v>0</v>
      </c>
      <c r="I3451" s="9">
        <f t="shared" si="112"/>
        <v>9785000</v>
      </c>
      <c r="J3451" s="8">
        <v>9785000</v>
      </c>
      <c r="K3451" s="10">
        <f t="shared" si="113"/>
        <v>1</v>
      </c>
    </row>
    <row r="3452" spans="1:11" x14ac:dyDescent="0.25">
      <c r="A3452" s="7" t="s">
        <v>2706</v>
      </c>
      <c r="B3452" s="7" t="s">
        <v>9847</v>
      </c>
      <c r="C3452" s="7" t="s">
        <v>14066</v>
      </c>
      <c r="D3452" s="7" t="s">
        <v>14067</v>
      </c>
      <c r="E3452" s="7" t="s">
        <v>16995</v>
      </c>
      <c r="F3452" s="7" t="s">
        <v>23196</v>
      </c>
      <c r="G3452" s="8">
        <v>19351746</v>
      </c>
      <c r="H3452" s="8">
        <v>1273141</v>
      </c>
      <c r="I3452" s="9">
        <f t="shared" si="112"/>
        <v>18078605</v>
      </c>
      <c r="J3452" s="8">
        <v>18078605</v>
      </c>
      <c r="K3452" s="10">
        <f t="shared" si="113"/>
        <v>1</v>
      </c>
    </row>
    <row r="3453" spans="1:11" x14ac:dyDescent="0.25">
      <c r="A3453" s="7" t="s">
        <v>2707</v>
      </c>
      <c r="B3453" s="7" t="s">
        <v>9848</v>
      </c>
      <c r="C3453" s="7" t="s">
        <v>14042</v>
      </c>
      <c r="D3453" s="7" t="s">
        <v>14043</v>
      </c>
      <c r="E3453" s="7" t="s">
        <v>16996</v>
      </c>
      <c r="F3453" s="7" t="s">
        <v>23197</v>
      </c>
      <c r="G3453" s="8">
        <v>7775882</v>
      </c>
      <c r="H3453" s="8">
        <v>0</v>
      </c>
      <c r="I3453" s="9">
        <f t="shared" si="112"/>
        <v>7775882</v>
      </c>
      <c r="J3453" s="8">
        <v>7775882</v>
      </c>
      <c r="K3453" s="10">
        <f t="shared" si="113"/>
        <v>1</v>
      </c>
    </row>
    <row r="3454" spans="1:11" x14ac:dyDescent="0.25">
      <c r="A3454" s="7" t="s">
        <v>2708</v>
      </c>
      <c r="B3454" s="7" t="s">
        <v>9849</v>
      </c>
      <c r="C3454" s="7" t="s">
        <v>14042</v>
      </c>
      <c r="D3454" s="7" t="s">
        <v>14043</v>
      </c>
      <c r="E3454" s="7" t="s">
        <v>16997</v>
      </c>
      <c r="F3454" s="7" t="s">
        <v>23198</v>
      </c>
      <c r="G3454" s="8">
        <v>6635140</v>
      </c>
      <c r="H3454" s="8">
        <v>0</v>
      </c>
      <c r="I3454" s="9">
        <f t="shared" si="112"/>
        <v>6635140</v>
      </c>
      <c r="J3454" s="8">
        <v>6635140</v>
      </c>
      <c r="K3454" s="10">
        <f t="shared" si="113"/>
        <v>1</v>
      </c>
    </row>
    <row r="3455" spans="1:11" x14ac:dyDescent="0.25">
      <c r="A3455" s="7" t="s">
        <v>2709</v>
      </c>
      <c r="B3455" s="7" t="s">
        <v>9850</v>
      </c>
      <c r="C3455" s="7" t="s">
        <v>14070</v>
      </c>
      <c r="D3455" s="7" t="s">
        <v>14071</v>
      </c>
      <c r="E3455" s="7" t="s">
        <v>16998</v>
      </c>
      <c r="F3455" s="7" t="s">
        <v>23199</v>
      </c>
      <c r="G3455" s="8">
        <v>6750000</v>
      </c>
      <c r="H3455" s="8">
        <v>0</v>
      </c>
      <c r="I3455" s="9">
        <f t="shared" si="112"/>
        <v>6750000</v>
      </c>
      <c r="J3455" s="8">
        <v>6750000</v>
      </c>
      <c r="K3455" s="10">
        <f t="shared" si="113"/>
        <v>1</v>
      </c>
    </row>
    <row r="3456" spans="1:11" x14ac:dyDescent="0.25">
      <c r="A3456" s="7" t="s">
        <v>2710</v>
      </c>
      <c r="B3456" s="7" t="s">
        <v>9851</v>
      </c>
      <c r="C3456" s="7" t="s">
        <v>14028</v>
      </c>
      <c r="D3456" s="7" t="s">
        <v>14029</v>
      </c>
      <c r="E3456" s="7" t="s">
        <v>16999</v>
      </c>
      <c r="F3456" s="7" t="s">
        <v>23200</v>
      </c>
      <c r="G3456" s="8">
        <v>24219146</v>
      </c>
      <c r="H3456" s="8">
        <v>0</v>
      </c>
      <c r="I3456" s="9">
        <f t="shared" si="112"/>
        <v>24219146</v>
      </c>
      <c r="J3456" s="8">
        <v>24219146</v>
      </c>
      <c r="K3456" s="10">
        <f t="shared" si="113"/>
        <v>1</v>
      </c>
    </row>
    <row r="3457" spans="1:12" x14ac:dyDescent="0.25">
      <c r="A3457" s="7" t="s">
        <v>2711</v>
      </c>
      <c r="B3457" s="7" t="s">
        <v>9852</v>
      </c>
      <c r="C3457" s="7" t="s">
        <v>14028</v>
      </c>
      <c r="D3457" s="7" t="s">
        <v>14029</v>
      </c>
      <c r="E3457" s="7" t="s">
        <v>17000</v>
      </c>
      <c r="F3457" s="7" t="s">
        <v>23201</v>
      </c>
      <c r="G3457" s="8">
        <v>12261773</v>
      </c>
      <c r="H3457" s="8">
        <v>0</v>
      </c>
      <c r="I3457" s="9">
        <f t="shared" si="112"/>
        <v>12261773</v>
      </c>
      <c r="J3457" s="8">
        <v>12261773</v>
      </c>
      <c r="K3457" s="10">
        <f t="shared" si="113"/>
        <v>1</v>
      </c>
    </row>
    <row r="3458" spans="1:12" x14ac:dyDescent="0.25">
      <c r="A3458" s="7" t="s">
        <v>2712</v>
      </c>
      <c r="B3458" s="7" t="s">
        <v>9853</v>
      </c>
      <c r="C3458" s="7" t="s">
        <v>14062</v>
      </c>
      <c r="D3458" s="7" t="s">
        <v>14063</v>
      </c>
      <c r="E3458" s="7" t="s">
        <v>17001</v>
      </c>
      <c r="F3458" s="7" t="s">
        <v>22043</v>
      </c>
      <c r="G3458" s="8">
        <v>6900000</v>
      </c>
      <c r="H3458" s="8">
        <v>0</v>
      </c>
      <c r="I3458" s="9">
        <f t="shared" ref="I3458:I3521" si="114">+G3458-H3458</f>
        <v>6900000</v>
      </c>
      <c r="J3458" s="8">
        <v>6900000</v>
      </c>
      <c r="K3458" s="10">
        <f t="shared" si="113"/>
        <v>1</v>
      </c>
      <c r="L3458" s="2">
        <f t="shared" ref="L3458:L3500" si="115">+J3458-K3458</f>
        <v>6899999</v>
      </c>
    </row>
    <row r="3459" spans="1:12" x14ac:dyDescent="0.25">
      <c r="A3459" s="7" t="s">
        <v>2714</v>
      </c>
      <c r="B3459" s="7" t="s">
        <v>9855</v>
      </c>
      <c r="C3459" s="7" t="s">
        <v>14062</v>
      </c>
      <c r="D3459" s="7" t="s">
        <v>14063</v>
      </c>
      <c r="E3459" s="7" t="s">
        <v>17003</v>
      </c>
      <c r="F3459" s="7" t="s">
        <v>22044</v>
      </c>
      <c r="G3459" s="8">
        <v>6240000</v>
      </c>
      <c r="H3459" s="8">
        <v>0</v>
      </c>
      <c r="I3459" s="9">
        <f t="shared" si="114"/>
        <v>6240000</v>
      </c>
      <c r="J3459" s="8">
        <v>6240000</v>
      </c>
      <c r="K3459" s="10">
        <f t="shared" ref="K3459:K3522" si="116">+J3459/I3459</f>
        <v>1</v>
      </c>
      <c r="L3459" s="2">
        <f t="shared" si="115"/>
        <v>6239999</v>
      </c>
    </row>
    <row r="3460" spans="1:12" x14ac:dyDescent="0.25">
      <c r="A3460" s="7" t="s">
        <v>2715</v>
      </c>
      <c r="B3460" s="7" t="s">
        <v>9856</v>
      </c>
      <c r="C3460" s="7" t="s">
        <v>14062</v>
      </c>
      <c r="D3460" s="7" t="s">
        <v>14063</v>
      </c>
      <c r="E3460" s="7" t="s">
        <v>17004</v>
      </c>
      <c r="F3460" s="7" t="s">
        <v>22045</v>
      </c>
      <c r="G3460" s="8">
        <v>10234000</v>
      </c>
      <c r="H3460" s="8">
        <v>0</v>
      </c>
      <c r="I3460" s="9">
        <f t="shared" si="114"/>
        <v>10234000</v>
      </c>
      <c r="J3460" s="8">
        <v>10234000</v>
      </c>
      <c r="K3460" s="10">
        <f t="shared" si="116"/>
        <v>1</v>
      </c>
      <c r="L3460" s="2">
        <f t="shared" si="115"/>
        <v>10233999</v>
      </c>
    </row>
    <row r="3461" spans="1:12" x14ac:dyDescent="0.25">
      <c r="A3461" s="7" t="s">
        <v>2716</v>
      </c>
      <c r="B3461" s="7" t="s">
        <v>9857</v>
      </c>
      <c r="C3461" s="7" t="s">
        <v>14062</v>
      </c>
      <c r="D3461" s="7" t="s">
        <v>14063</v>
      </c>
      <c r="E3461" s="7" t="s">
        <v>17005</v>
      </c>
      <c r="F3461" s="7" t="s">
        <v>22046</v>
      </c>
      <c r="G3461" s="8">
        <v>14250000</v>
      </c>
      <c r="H3461" s="8">
        <v>0</v>
      </c>
      <c r="I3461" s="9">
        <f t="shared" si="114"/>
        <v>14250000</v>
      </c>
      <c r="J3461" s="8">
        <v>14250000</v>
      </c>
      <c r="K3461" s="10">
        <f t="shared" si="116"/>
        <v>1</v>
      </c>
      <c r="L3461" s="2">
        <f t="shared" si="115"/>
        <v>14249999</v>
      </c>
    </row>
    <row r="3462" spans="1:12" x14ac:dyDescent="0.25">
      <c r="A3462" s="7" t="s">
        <v>2717</v>
      </c>
      <c r="B3462" s="7" t="s">
        <v>9858</v>
      </c>
      <c r="C3462" s="7" t="s">
        <v>14062</v>
      </c>
      <c r="D3462" s="7" t="s">
        <v>14063</v>
      </c>
      <c r="E3462" s="7" t="s">
        <v>17006</v>
      </c>
      <c r="F3462" s="7" t="s">
        <v>22051</v>
      </c>
      <c r="G3462" s="8">
        <v>5150000</v>
      </c>
      <c r="H3462" s="8">
        <v>0</v>
      </c>
      <c r="I3462" s="9">
        <f t="shared" si="114"/>
        <v>5150000</v>
      </c>
      <c r="J3462" s="8">
        <v>5150000</v>
      </c>
      <c r="K3462" s="10">
        <f t="shared" si="116"/>
        <v>1</v>
      </c>
      <c r="L3462" s="2">
        <f t="shared" si="115"/>
        <v>5149999</v>
      </c>
    </row>
    <row r="3463" spans="1:12" x14ac:dyDescent="0.25">
      <c r="A3463" s="7" t="s">
        <v>2718</v>
      </c>
      <c r="B3463" s="7" t="s">
        <v>9859</v>
      </c>
      <c r="C3463" s="7" t="s">
        <v>14062</v>
      </c>
      <c r="D3463" s="7" t="s">
        <v>14063</v>
      </c>
      <c r="E3463" s="7" t="s">
        <v>17007</v>
      </c>
      <c r="F3463" s="7" t="s">
        <v>22052</v>
      </c>
      <c r="G3463" s="8">
        <v>5150000</v>
      </c>
      <c r="H3463" s="8">
        <v>0</v>
      </c>
      <c r="I3463" s="9">
        <f t="shared" si="114"/>
        <v>5150000</v>
      </c>
      <c r="J3463" s="8">
        <v>5150000</v>
      </c>
      <c r="K3463" s="10">
        <f t="shared" si="116"/>
        <v>1</v>
      </c>
      <c r="L3463" s="2">
        <f t="shared" si="115"/>
        <v>5149999</v>
      </c>
    </row>
    <row r="3464" spans="1:12" x14ac:dyDescent="0.25">
      <c r="A3464" s="7" t="s">
        <v>2719</v>
      </c>
      <c r="B3464" s="7" t="s">
        <v>9860</v>
      </c>
      <c r="C3464" s="7" t="s">
        <v>14062</v>
      </c>
      <c r="D3464" s="7" t="s">
        <v>14063</v>
      </c>
      <c r="E3464" s="7" t="s">
        <v>17008</v>
      </c>
      <c r="F3464" s="7" t="s">
        <v>22058</v>
      </c>
      <c r="G3464" s="8">
        <v>3200000</v>
      </c>
      <c r="H3464" s="8">
        <v>0</v>
      </c>
      <c r="I3464" s="9">
        <f t="shared" si="114"/>
        <v>3200000</v>
      </c>
      <c r="J3464" s="8">
        <v>3200000</v>
      </c>
      <c r="K3464" s="10">
        <f t="shared" si="116"/>
        <v>1</v>
      </c>
      <c r="L3464" s="2">
        <f t="shared" si="115"/>
        <v>3199999</v>
      </c>
    </row>
    <row r="3465" spans="1:12" x14ac:dyDescent="0.25">
      <c r="A3465" s="7" t="s">
        <v>2720</v>
      </c>
      <c r="B3465" s="7" t="s">
        <v>9861</v>
      </c>
      <c r="C3465" s="7" t="s">
        <v>14062</v>
      </c>
      <c r="D3465" s="7" t="s">
        <v>14063</v>
      </c>
      <c r="E3465" s="7" t="s">
        <v>17009</v>
      </c>
      <c r="F3465" s="7" t="s">
        <v>22060</v>
      </c>
      <c r="G3465" s="8">
        <v>3200000</v>
      </c>
      <c r="H3465" s="8">
        <v>0</v>
      </c>
      <c r="I3465" s="9">
        <f t="shared" si="114"/>
        <v>3200000</v>
      </c>
      <c r="J3465" s="8">
        <v>3200000</v>
      </c>
      <c r="K3465" s="10">
        <f t="shared" si="116"/>
        <v>1</v>
      </c>
      <c r="L3465" s="2">
        <f t="shared" si="115"/>
        <v>3199999</v>
      </c>
    </row>
    <row r="3466" spans="1:12" x14ac:dyDescent="0.25">
      <c r="A3466" s="7" t="s">
        <v>2721</v>
      </c>
      <c r="B3466" s="7" t="s">
        <v>9862</v>
      </c>
      <c r="C3466" s="7" t="s">
        <v>14062</v>
      </c>
      <c r="D3466" s="7" t="s">
        <v>14063</v>
      </c>
      <c r="E3466" s="7" t="s">
        <v>17010</v>
      </c>
      <c r="F3466" s="7" t="s">
        <v>22061</v>
      </c>
      <c r="G3466" s="8">
        <v>6248000</v>
      </c>
      <c r="H3466" s="8">
        <v>1874399</v>
      </c>
      <c r="I3466" s="9">
        <f t="shared" si="114"/>
        <v>4373601</v>
      </c>
      <c r="J3466" s="8">
        <v>4373601</v>
      </c>
      <c r="K3466" s="10">
        <f t="shared" si="116"/>
        <v>1</v>
      </c>
      <c r="L3466" s="2">
        <f t="shared" si="115"/>
        <v>4373600</v>
      </c>
    </row>
    <row r="3467" spans="1:12" x14ac:dyDescent="0.25">
      <c r="A3467" s="7" t="s">
        <v>2722</v>
      </c>
      <c r="B3467" s="7" t="s">
        <v>9863</v>
      </c>
      <c r="C3467" s="7" t="s">
        <v>14062</v>
      </c>
      <c r="D3467" s="7" t="s">
        <v>14063</v>
      </c>
      <c r="E3467" s="7" t="s">
        <v>17011</v>
      </c>
      <c r="F3467" s="7" t="s">
        <v>22047</v>
      </c>
      <c r="G3467" s="8">
        <v>5500000</v>
      </c>
      <c r="H3467" s="8">
        <v>1100000</v>
      </c>
      <c r="I3467" s="9">
        <f t="shared" si="114"/>
        <v>4400000</v>
      </c>
      <c r="J3467" s="8">
        <v>4400000</v>
      </c>
      <c r="K3467" s="10">
        <f t="shared" si="116"/>
        <v>1</v>
      </c>
      <c r="L3467" s="2">
        <f t="shared" si="115"/>
        <v>4399999</v>
      </c>
    </row>
    <row r="3468" spans="1:12" x14ac:dyDescent="0.25">
      <c r="A3468" s="7" t="s">
        <v>2723</v>
      </c>
      <c r="B3468" s="7" t="s">
        <v>9864</v>
      </c>
      <c r="C3468" s="7" t="s">
        <v>14062</v>
      </c>
      <c r="D3468" s="7" t="s">
        <v>14063</v>
      </c>
      <c r="E3468" s="7" t="s">
        <v>17012</v>
      </c>
      <c r="F3468" s="7" t="s">
        <v>22048</v>
      </c>
      <c r="G3468" s="8">
        <v>5500000</v>
      </c>
      <c r="H3468" s="8">
        <v>0</v>
      </c>
      <c r="I3468" s="9">
        <f t="shared" si="114"/>
        <v>5500000</v>
      </c>
      <c r="J3468" s="8">
        <v>5500000</v>
      </c>
      <c r="K3468" s="10">
        <f t="shared" si="116"/>
        <v>1</v>
      </c>
      <c r="L3468" s="2">
        <f t="shared" si="115"/>
        <v>5499999</v>
      </c>
    </row>
    <row r="3469" spans="1:12" x14ac:dyDescent="0.25">
      <c r="A3469" s="7" t="s">
        <v>2725</v>
      </c>
      <c r="B3469" s="7" t="s">
        <v>9866</v>
      </c>
      <c r="C3469" s="7" t="s">
        <v>14062</v>
      </c>
      <c r="D3469" s="7" t="s">
        <v>14063</v>
      </c>
      <c r="E3469" s="7" t="s">
        <v>17014</v>
      </c>
      <c r="F3469" s="7" t="s">
        <v>22258</v>
      </c>
      <c r="G3469" s="8">
        <v>5500000</v>
      </c>
      <c r="H3469" s="8">
        <v>0</v>
      </c>
      <c r="I3469" s="9">
        <f t="shared" si="114"/>
        <v>5500000</v>
      </c>
      <c r="J3469" s="8">
        <v>5500000</v>
      </c>
      <c r="K3469" s="10">
        <f t="shared" si="116"/>
        <v>1</v>
      </c>
      <c r="L3469" s="2">
        <f t="shared" si="115"/>
        <v>5499999</v>
      </c>
    </row>
    <row r="3470" spans="1:12" x14ac:dyDescent="0.25">
      <c r="A3470" s="7" t="s">
        <v>2726</v>
      </c>
      <c r="B3470" s="7" t="s">
        <v>9867</v>
      </c>
      <c r="C3470" s="7" t="s">
        <v>14062</v>
      </c>
      <c r="D3470" s="7" t="s">
        <v>14063</v>
      </c>
      <c r="E3470" s="7" t="s">
        <v>17015</v>
      </c>
      <c r="F3470" s="7" t="s">
        <v>22259</v>
      </c>
      <c r="G3470" s="8">
        <v>3200000</v>
      </c>
      <c r="H3470" s="8">
        <v>0</v>
      </c>
      <c r="I3470" s="9">
        <f t="shared" si="114"/>
        <v>3200000</v>
      </c>
      <c r="J3470" s="8">
        <v>3200000</v>
      </c>
      <c r="K3470" s="10">
        <f t="shared" si="116"/>
        <v>1</v>
      </c>
      <c r="L3470" s="2">
        <f t="shared" si="115"/>
        <v>3199999</v>
      </c>
    </row>
    <row r="3471" spans="1:12" x14ac:dyDescent="0.25">
      <c r="A3471" s="7" t="s">
        <v>2727</v>
      </c>
      <c r="B3471" s="7" t="s">
        <v>9868</v>
      </c>
      <c r="C3471" s="7" t="s">
        <v>14062</v>
      </c>
      <c r="D3471" s="7" t="s">
        <v>14063</v>
      </c>
      <c r="E3471" s="7" t="s">
        <v>17016</v>
      </c>
      <c r="F3471" s="7" t="s">
        <v>22067</v>
      </c>
      <c r="G3471" s="8">
        <v>4850000</v>
      </c>
      <c r="H3471" s="8">
        <v>0</v>
      </c>
      <c r="I3471" s="9">
        <f t="shared" si="114"/>
        <v>4850000</v>
      </c>
      <c r="J3471" s="8">
        <v>4850000</v>
      </c>
      <c r="K3471" s="10">
        <f t="shared" si="116"/>
        <v>1</v>
      </c>
      <c r="L3471" s="2">
        <f t="shared" si="115"/>
        <v>4849999</v>
      </c>
    </row>
    <row r="3472" spans="1:12" x14ac:dyDescent="0.25">
      <c r="A3472" s="7" t="s">
        <v>2728</v>
      </c>
      <c r="B3472" s="7" t="s">
        <v>9869</v>
      </c>
      <c r="C3472" s="7" t="s">
        <v>14062</v>
      </c>
      <c r="D3472" s="7" t="s">
        <v>14063</v>
      </c>
      <c r="E3472" s="7" t="s">
        <v>17017</v>
      </c>
      <c r="F3472" s="7" t="s">
        <v>22260</v>
      </c>
      <c r="G3472" s="8">
        <v>5500000</v>
      </c>
      <c r="H3472" s="8">
        <v>0</v>
      </c>
      <c r="I3472" s="9">
        <f t="shared" si="114"/>
        <v>5500000</v>
      </c>
      <c r="J3472" s="8">
        <v>5500000</v>
      </c>
      <c r="K3472" s="10">
        <f t="shared" si="116"/>
        <v>1</v>
      </c>
      <c r="L3472" s="2">
        <f t="shared" si="115"/>
        <v>5499999</v>
      </c>
    </row>
    <row r="3473" spans="1:12" x14ac:dyDescent="0.25">
      <c r="A3473" s="7" t="s">
        <v>2729</v>
      </c>
      <c r="B3473" s="7" t="s">
        <v>9870</v>
      </c>
      <c r="C3473" s="7" t="s">
        <v>14062</v>
      </c>
      <c r="D3473" s="7" t="s">
        <v>14063</v>
      </c>
      <c r="E3473" s="7" t="s">
        <v>17018</v>
      </c>
      <c r="F3473" s="7" t="s">
        <v>22185</v>
      </c>
      <c r="G3473" s="8">
        <v>6900000</v>
      </c>
      <c r="H3473" s="8">
        <v>0</v>
      </c>
      <c r="I3473" s="9">
        <f t="shared" si="114"/>
        <v>6900000</v>
      </c>
      <c r="J3473" s="8">
        <v>6900000</v>
      </c>
      <c r="K3473" s="10">
        <f t="shared" si="116"/>
        <v>1</v>
      </c>
      <c r="L3473" s="2">
        <f t="shared" si="115"/>
        <v>6899999</v>
      </c>
    </row>
    <row r="3474" spans="1:12" x14ac:dyDescent="0.25">
      <c r="A3474" s="7" t="s">
        <v>2730</v>
      </c>
      <c r="B3474" s="7" t="s">
        <v>9871</v>
      </c>
      <c r="C3474" s="7" t="s">
        <v>14062</v>
      </c>
      <c r="D3474" s="7" t="s">
        <v>14063</v>
      </c>
      <c r="E3474" s="7" t="s">
        <v>17019</v>
      </c>
      <c r="F3474" s="7" t="s">
        <v>22071</v>
      </c>
      <c r="G3474" s="8">
        <v>9500000</v>
      </c>
      <c r="H3474" s="8">
        <v>0</v>
      </c>
      <c r="I3474" s="9">
        <f t="shared" si="114"/>
        <v>9500000</v>
      </c>
      <c r="J3474" s="8">
        <v>9500000</v>
      </c>
      <c r="K3474" s="10">
        <f t="shared" si="116"/>
        <v>1</v>
      </c>
      <c r="L3474" s="2">
        <f t="shared" si="115"/>
        <v>9499999</v>
      </c>
    </row>
    <row r="3475" spans="1:12" x14ac:dyDescent="0.25">
      <c r="A3475" s="7" t="s">
        <v>2731</v>
      </c>
      <c r="B3475" s="7" t="s">
        <v>9872</v>
      </c>
      <c r="C3475" s="7" t="s">
        <v>14062</v>
      </c>
      <c r="D3475" s="7" t="s">
        <v>14063</v>
      </c>
      <c r="E3475" s="7" t="s">
        <v>17020</v>
      </c>
      <c r="F3475" s="7" t="s">
        <v>22072</v>
      </c>
      <c r="G3475" s="8">
        <v>5555000</v>
      </c>
      <c r="H3475" s="8">
        <v>0</v>
      </c>
      <c r="I3475" s="9">
        <f t="shared" si="114"/>
        <v>5555000</v>
      </c>
      <c r="J3475" s="8">
        <v>5555000</v>
      </c>
      <c r="K3475" s="10">
        <f t="shared" si="116"/>
        <v>1</v>
      </c>
      <c r="L3475" s="2">
        <f t="shared" si="115"/>
        <v>5554999</v>
      </c>
    </row>
    <row r="3476" spans="1:12" x14ac:dyDescent="0.25">
      <c r="A3476" s="7" t="s">
        <v>2732</v>
      </c>
      <c r="B3476" s="7" t="s">
        <v>9873</v>
      </c>
      <c r="C3476" s="7" t="s">
        <v>14062</v>
      </c>
      <c r="D3476" s="7" t="s">
        <v>14063</v>
      </c>
      <c r="E3476" s="7" t="s">
        <v>17021</v>
      </c>
      <c r="F3476" s="7" t="s">
        <v>22074</v>
      </c>
      <c r="G3476" s="8">
        <v>3000000</v>
      </c>
      <c r="H3476" s="8">
        <v>0</v>
      </c>
      <c r="I3476" s="9">
        <f t="shared" si="114"/>
        <v>3000000</v>
      </c>
      <c r="J3476" s="8">
        <v>3000000</v>
      </c>
      <c r="K3476" s="10">
        <f t="shared" si="116"/>
        <v>1</v>
      </c>
      <c r="L3476" s="2">
        <f t="shared" si="115"/>
        <v>2999999</v>
      </c>
    </row>
    <row r="3477" spans="1:12" x14ac:dyDescent="0.25">
      <c r="A3477" s="7" t="s">
        <v>2733</v>
      </c>
      <c r="B3477" s="7" t="s">
        <v>9874</v>
      </c>
      <c r="C3477" s="7" t="s">
        <v>14062</v>
      </c>
      <c r="D3477" s="7" t="s">
        <v>14063</v>
      </c>
      <c r="E3477" s="7" t="s">
        <v>17022</v>
      </c>
      <c r="F3477" s="7" t="s">
        <v>22149</v>
      </c>
      <c r="G3477" s="8">
        <v>4850000</v>
      </c>
      <c r="H3477" s="8">
        <v>0</v>
      </c>
      <c r="I3477" s="9">
        <f t="shared" si="114"/>
        <v>4850000</v>
      </c>
      <c r="J3477" s="8">
        <v>4850000</v>
      </c>
      <c r="K3477" s="10">
        <f t="shared" si="116"/>
        <v>1</v>
      </c>
      <c r="L3477" s="2">
        <f t="shared" si="115"/>
        <v>4849999</v>
      </c>
    </row>
    <row r="3478" spans="1:12" x14ac:dyDescent="0.25">
      <c r="A3478" s="7" t="s">
        <v>2734</v>
      </c>
      <c r="B3478" s="7" t="s">
        <v>9875</v>
      </c>
      <c r="C3478" s="7" t="s">
        <v>14062</v>
      </c>
      <c r="D3478" s="7" t="s">
        <v>14063</v>
      </c>
      <c r="E3478" s="7" t="s">
        <v>17023</v>
      </c>
      <c r="F3478" s="7" t="s">
        <v>22150</v>
      </c>
      <c r="G3478" s="8">
        <v>4850000</v>
      </c>
      <c r="H3478" s="8">
        <v>0</v>
      </c>
      <c r="I3478" s="9">
        <f t="shared" si="114"/>
        <v>4850000</v>
      </c>
      <c r="J3478" s="8">
        <v>4850000</v>
      </c>
      <c r="K3478" s="10">
        <f t="shared" si="116"/>
        <v>1</v>
      </c>
      <c r="L3478" s="2">
        <f t="shared" si="115"/>
        <v>4849999</v>
      </c>
    </row>
    <row r="3479" spans="1:12" x14ac:dyDescent="0.25">
      <c r="A3479" s="7" t="s">
        <v>2736</v>
      </c>
      <c r="B3479" s="7" t="s">
        <v>9877</v>
      </c>
      <c r="C3479" s="7" t="s">
        <v>14062</v>
      </c>
      <c r="D3479" s="7" t="s">
        <v>14063</v>
      </c>
      <c r="E3479" s="7" t="s">
        <v>17025</v>
      </c>
      <c r="F3479" s="7" t="s">
        <v>22151</v>
      </c>
      <c r="G3479" s="8">
        <v>5500000</v>
      </c>
      <c r="H3479" s="8">
        <v>0</v>
      </c>
      <c r="I3479" s="9">
        <f t="shared" si="114"/>
        <v>5500000</v>
      </c>
      <c r="J3479" s="8">
        <v>5500000</v>
      </c>
      <c r="K3479" s="10">
        <f t="shared" si="116"/>
        <v>1</v>
      </c>
      <c r="L3479" s="2">
        <f t="shared" si="115"/>
        <v>5499999</v>
      </c>
    </row>
    <row r="3480" spans="1:12" x14ac:dyDescent="0.25">
      <c r="A3480" s="7" t="s">
        <v>2737</v>
      </c>
      <c r="B3480" s="7" t="s">
        <v>9878</v>
      </c>
      <c r="C3480" s="7" t="s">
        <v>14062</v>
      </c>
      <c r="D3480" s="7" t="s">
        <v>14063</v>
      </c>
      <c r="E3480" s="7" t="s">
        <v>17026</v>
      </c>
      <c r="F3480" s="7" t="s">
        <v>22186</v>
      </c>
      <c r="G3480" s="8">
        <v>4850000</v>
      </c>
      <c r="H3480" s="8">
        <v>0</v>
      </c>
      <c r="I3480" s="9">
        <f t="shared" si="114"/>
        <v>4850000</v>
      </c>
      <c r="J3480" s="8">
        <v>4850000</v>
      </c>
      <c r="K3480" s="10">
        <f t="shared" si="116"/>
        <v>1</v>
      </c>
      <c r="L3480" s="2">
        <f t="shared" si="115"/>
        <v>4849999</v>
      </c>
    </row>
    <row r="3481" spans="1:12" x14ac:dyDescent="0.25">
      <c r="A3481" s="7" t="s">
        <v>2738</v>
      </c>
      <c r="B3481" s="7" t="s">
        <v>9879</v>
      </c>
      <c r="C3481" s="7" t="s">
        <v>14062</v>
      </c>
      <c r="D3481" s="7" t="s">
        <v>14063</v>
      </c>
      <c r="E3481" s="7" t="s">
        <v>17027</v>
      </c>
      <c r="F3481" s="7" t="s">
        <v>22293</v>
      </c>
      <c r="G3481" s="8">
        <v>27667500</v>
      </c>
      <c r="H3481" s="8">
        <v>0</v>
      </c>
      <c r="I3481" s="9">
        <f t="shared" si="114"/>
        <v>27667500</v>
      </c>
      <c r="J3481" s="8">
        <v>27667500</v>
      </c>
      <c r="K3481" s="10">
        <f t="shared" si="116"/>
        <v>1</v>
      </c>
      <c r="L3481" s="2">
        <f t="shared" si="115"/>
        <v>27667499</v>
      </c>
    </row>
    <row r="3482" spans="1:12" x14ac:dyDescent="0.25">
      <c r="A3482" s="7" t="s">
        <v>2739</v>
      </c>
      <c r="B3482" s="7" t="s">
        <v>9880</v>
      </c>
      <c r="C3482" s="7" t="s">
        <v>14062</v>
      </c>
      <c r="D3482" s="7" t="s">
        <v>14063</v>
      </c>
      <c r="E3482" s="7" t="s">
        <v>17028</v>
      </c>
      <c r="F3482" s="7" t="s">
        <v>22294</v>
      </c>
      <c r="G3482" s="8">
        <v>5150000</v>
      </c>
      <c r="H3482" s="8">
        <v>0</v>
      </c>
      <c r="I3482" s="9">
        <f t="shared" si="114"/>
        <v>5150000</v>
      </c>
      <c r="J3482" s="8">
        <v>5150000</v>
      </c>
      <c r="K3482" s="10">
        <f t="shared" si="116"/>
        <v>1</v>
      </c>
      <c r="L3482" s="2">
        <f t="shared" si="115"/>
        <v>5149999</v>
      </c>
    </row>
    <row r="3483" spans="1:12" x14ac:dyDescent="0.25">
      <c r="A3483" s="7" t="s">
        <v>2740</v>
      </c>
      <c r="B3483" s="7" t="s">
        <v>9881</v>
      </c>
      <c r="C3483" s="7" t="s">
        <v>14062</v>
      </c>
      <c r="D3483" s="7" t="s">
        <v>14063</v>
      </c>
      <c r="E3483" s="7" t="s">
        <v>17029</v>
      </c>
      <c r="F3483" s="7" t="s">
        <v>21946</v>
      </c>
      <c r="G3483" s="8">
        <v>3856000</v>
      </c>
      <c r="H3483" s="8">
        <v>0</v>
      </c>
      <c r="I3483" s="9">
        <f t="shared" si="114"/>
        <v>3856000</v>
      </c>
      <c r="J3483" s="8">
        <v>3856000</v>
      </c>
      <c r="K3483" s="10">
        <f t="shared" si="116"/>
        <v>1</v>
      </c>
      <c r="L3483" s="2">
        <f t="shared" si="115"/>
        <v>3855999</v>
      </c>
    </row>
    <row r="3484" spans="1:12" x14ac:dyDescent="0.25">
      <c r="A3484" s="7" t="s">
        <v>2741</v>
      </c>
      <c r="B3484" s="7" t="s">
        <v>9882</v>
      </c>
      <c r="C3484" s="7" t="s">
        <v>14062</v>
      </c>
      <c r="D3484" s="7" t="s">
        <v>14063</v>
      </c>
      <c r="E3484" s="7" t="s">
        <v>17030</v>
      </c>
      <c r="F3484" s="7" t="s">
        <v>22295</v>
      </c>
      <c r="G3484" s="8">
        <v>4554000</v>
      </c>
      <c r="H3484" s="8">
        <v>0</v>
      </c>
      <c r="I3484" s="9">
        <f t="shared" si="114"/>
        <v>4554000</v>
      </c>
      <c r="J3484" s="8">
        <v>4554000</v>
      </c>
      <c r="K3484" s="10">
        <f t="shared" si="116"/>
        <v>1</v>
      </c>
      <c r="L3484" s="2">
        <f t="shared" si="115"/>
        <v>4553999</v>
      </c>
    </row>
    <row r="3485" spans="1:12" x14ac:dyDescent="0.25">
      <c r="A3485" s="7" t="s">
        <v>2742</v>
      </c>
      <c r="B3485" s="7" t="s">
        <v>9883</v>
      </c>
      <c r="C3485" s="7" t="s">
        <v>14062</v>
      </c>
      <c r="D3485" s="7" t="s">
        <v>14063</v>
      </c>
      <c r="E3485" s="7" t="s">
        <v>17031</v>
      </c>
      <c r="F3485" s="7" t="s">
        <v>22296</v>
      </c>
      <c r="G3485" s="8">
        <v>4850000</v>
      </c>
      <c r="H3485" s="8">
        <v>0</v>
      </c>
      <c r="I3485" s="9">
        <f t="shared" si="114"/>
        <v>4850000</v>
      </c>
      <c r="J3485" s="8">
        <v>4850000</v>
      </c>
      <c r="K3485" s="10">
        <f t="shared" si="116"/>
        <v>1</v>
      </c>
      <c r="L3485" s="2">
        <f t="shared" si="115"/>
        <v>4849999</v>
      </c>
    </row>
    <row r="3486" spans="1:12" x14ac:dyDescent="0.25">
      <c r="A3486" s="7" t="s">
        <v>2743</v>
      </c>
      <c r="B3486" s="7" t="s">
        <v>9884</v>
      </c>
      <c r="C3486" s="7" t="s">
        <v>14062</v>
      </c>
      <c r="D3486" s="7" t="s">
        <v>14063</v>
      </c>
      <c r="E3486" s="7" t="s">
        <v>17032</v>
      </c>
      <c r="F3486" s="7" t="s">
        <v>22297</v>
      </c>
      <c r="G3486" s="8">
        <v>3000000</v>
      </c>
      <c r="H3486" s="8">
        <v>0</v>
      </c>
      <c r="I3486" s="9">
        <f t="shared" si="114"/>
        <v>3000000</v>
      </c>
      <c r="J3486" s="8">
        <v>3000000</v>
      </c>
      <c r="K3486" s="10">
        <f t="shared" si="116"/>
        <v>1</v>
      </c>
      <c r="L3486" s="2">
        <f t="shared" si="115"/>
        <v>2999999</v>
      </c>
    </row>
    <row r="3487" spans="1:12" x14ac:dyDescent="0.25">
      <c r="A3487" s="7" t="s">
        <v>2744</v>
      </c>
      <c r="B3487" s="7" t="s">
        <v>9885</v>
      </c>
      <c r="C3487" s="7" t="s">
        <v>14062</v>
      </c>
      <c r="D3487" s="7" t="s">
        <v>14063</v>
      </c>
      <c r="E3487" s="7" t="s">
        <v>17033</v>
      </c>
      <c r="F3487" s="7" t="s">
        <v>22435</v>
      </c>
      <c r="G3487" s="8">
        <v>5160000</v>
      </c>
      <c r="H3487" s="8">
        <v>0</v>
      </c>
      <c r="I3487" s="9">
        <f t="shared" si="114"/>
        <v>5160000</v>
      </c>
      <c r="J3487" s="8">
        <v>5160000</v>
      </c>
      <c r="K3487" s="10">
        <f t="shared" si="116"/>
        <v>1</v>
      </c>
      <c r="L3487" s="2">
        <f t="shared" si="115"/>
        <v>5159999</v>
      </c>
    </row>
    <row r="3488" spans="1:12" x14ac:dyDescent="0.25">
      <c r="A3488" s="7" t="s">
        <v>2745</v>
      </c>
      <c r="B3488" s="7" t="s">
        <v>9886</v>
      </c>
      <c r="C3488" s="7" t="s">
        <v>14062</v>
      </c>
      <c r="D3488" s="7" t="s">
        <v>14063</v>
      </c>
      <c r="E3488" s="7" t="s">
        <v>17034</v>
      </c>
      <c r="F3488" s="7" t="s">
        <v>22437</v>
      </c>
      <c r="G3488" s="8">
        <v>5150000</v>
      </c>
      <c r="H3488" s="8">
        <v>0</v>
      </c>
      <c r="I3488" s="9">
        <f t="shared" si="114"/>
        <v>5150000</v>
      </c>
      <c r="J3488" s="8">
        <v>5150000</v>
      </c>
      <c r="K3488" s="10">
        <f t="shared" si="116"/>
        <v>1</v>
      </c>
      <c r="L3488" s="2">
        <f t="shared" si="115"/>
        <v>5149999</v>
      </c>
    </row>
    <row r="3489" spans="1:12" x14ac:dyDescent="0.25">
      <c r="A3489" s="7" t="s">
        <v>2747</v>
      </c>
      <c r="B3489" s="7" t="s">
        <v>9888</v>
      </c>
      <c r="C3489" s="7" t="s">
        <v>14062</v>
      </c>
      <c r="D3489" s="7" t="s">
        <v>14063</v>
      </c>
      <c r="E3489" s="7" t="s">
        <v>17036</v>
      </c>
      <c r="F3489" s="7" t="s">
        <v>22178</v>
      </c>
      <c r="G3489" s="8">
        <v>3000000</v>
      </c>
      <c r="H3489" s="8">
        <v>0</v>
      </c>
      <c r="I3489" s="9">
        <f t="shared" si="114"/>
        <v>3000000</v>
      </c>
      <c r="J3489" s="8">
        <v>3000000</v>
      </c>
      <c r="K3489" s="10">
        <f t="shared" si="116"/>
        <v>1</v>
      </c>
      <c r="L3489" s="2">
        <f t="shared" si="115"/>
        <v>2999999</v>
      </c>
    </row>
    <row r="3490" spans="1:12" x14ac:dyDescent="0.25">
      <c r="A3490" s="7" t="s">
        <v>2748</v>
      </c>
      <c r="B3490" s="7" t="s">
        <v>9889</v>
      </c>
      <c r="C3490" s="7" t="s">
        <v>14062</v>
      </c>
      <c r="D3490" s="7" t="s">
        <v>14063</v>
      </c>
      <c r="E3490" s="7" t="s">
        <v>17037</v>
      </c>
      <c r="F3490" s="7" t="s">
        <v>22179</v>
      </c>
      <c r="G3490" s="8">
        <v>3000000</v>
      </c>
      <c r="H3490" s="8">
        <v>0</v>
      </c>
      <c r="I3490" s="9">
        <f t="shared" si="114"/>
        <v>3000000</v>
      </c>
      <c r="J3490" s="8">
        <v>3000000</v>
      </c>
      <c r="K3490" s="10">
        <f t="shared" si="116"/>
        <v>1</v>
      </c>
      <c r="L3490" s="2">
        <f t="shared" si="115"/>
        <v>2999999</v>
      </c>
    </row>
    <row r="3491" spans="1:12" x14ac:dyDescent="0.25">
      <c r="A3491" s="7" t="s">
        <v>2749</v>
      </c>
      <c r="B3491" s="7" t="s">
        <v>9890</v>
      </c>
      <c r="C3491" s="7" t="s">
        <v>14062</v>
      </c>
      <c r="D3491" s="7" t="s">
        <v>14063</v>
      </c>
      <c r="E3491" s="7" t="s">
        <v>17038</v>
      </c>
      <c r="F3491" s="7" t="s">
        <v>22180</v>
      </c>
      <c r="G3491" s="8">
        <v>3000000</v>
      </c>
      <c r="H3491" s="8">
        <v>0</v>
      </c>
      <c r="I3491" s="9">
        <f t="shared" si="114"/>
        <v>3000000</v>
      </c>
      <c r="J3491" s="8">
        <v>3000000</v>
      </c>
      <c r="K3491" s="10">
        <f t="shared" si="116"/>
        <v>1</v>
      </c>
      <c r="L3491" s="2">
        <f t="shared" si="115"/>
        <v>2999999</v>
      </c>
    </row>
    <row r="3492" spans="1:12" x14ac:dyDescent="0.25">
      <c r="A3492" s="7" t="s">
        <v>2750</v>
      </c>
      <c r="B3492" s="7" t="s">
        <v>9891</v>
      </c>
      <c r="C3492" s="7" t="s">
        <v>14062</v>
      </c>
      <c r="D3492" s="7" t="s">
        <v>14063</v>
      </c>
      <c r="E3492" s="7" t="s">
        <v>17039</v>
      </c>
      <c r="F3492" s="7" t="s">
        <v>22182</v>
      </c>
      <c r="G3492" s="8">
        <v>3000000</v>
      </c>
      <c r="H3492" s="8">
        <v>0</v>
      </c>
      <c r="I3492" s="9">
        <f t="shared" si="114"/>
        <v>3000000</v>
      </c>
      <c r="J3492" s="8">
        <v>3000000</v>
      </c>
      <c r="K3492" s="10">
        <f t="shared" si="116"/>
        <v>1</v>
      </c>
      <c r="L3492" s="2">
        <f t="shared" si="115"/>
        <v>2999999</v>
      </c>
    </row>
    <row r="3493" spans="1:12" x14ac:dyDescent="0.25">
      <c r="A3493" s="7" t="s">
        <v>2751</v>
      </c>
      <c r="B3493" s="7" t="s">
        <v>9892</v>
      </c>
      <c r="C3493" s="7" t="s">
        <v>14062</v>
      </c>
      <c r="D3493" s="7" t="s">
        <v>14063</v>
      </c>
      <c r="E3493" s="7" t="s">
        <v>17040</v>
      </c>
      <c r="F3493" s="7" t="s">
        <v>22191</v>
      </c>
      <c r="G3493" s="8">
        <v>3000000</v>
      </c>
      <c r="H3493" s="8">
        <v>0</v>
      </c>
      <c r="I3493" s="9">
        <f t="shared" si="114"/>
        <v>3000000</v>
      </c>
      <c r="J3493" s="8">
        <v>3000000</v>
      </c>
      <c r="K3493" s="10">
        <f t="shared" si="116"/>
        <v>1</v>
      </c>
      <c r="L3493" s="2">
        <f t="shared" si="115"/>
        <v>2999999</v>
      </c>
    </row>
    <row r="3494" spans="1:12" x14ac:dyDescent="0.25">
      <c r="A3494" s="7" t="s">
        <v>2752</v>
      </c>
      <c r="B3494" s="7" t="s">
        <v>9893</v>
      </c>
      <c r="C3494" s="7" t="s">
        <v>14062</v>
      </c>
      <c r="D3494" s="7" t="s">
        <v>14063</v>
      </c>
      <c r="E3494" s="7" t="s">
        <v>17041</v>
      </c>
      <c r="F3494" s="7" t="s">
        <v>22192</v>
      </c>
      <c r="G3494" s="8">
        <v>3000000</v>
      </c>
      <c r="H3494" s="8">
        <v>0</v>
      </c>
      <c r="I3494" s="9">
        <f t="shared" si="114"/>
        <v>3000000</v>
      </c>
      <c r="J3494" s="8">
        <v>3000000</v>
      </c>
      <c r="K3494" s="10">
        <f t="shared" si="116"/>
        <v>1</v>
      </c>
      <c r="L3494" s="2">
        <f t="shared" si="115"/>
        <v>2999999</v>
      </c>
    </row>
    <row r="3495" spans="1:12" x14ac:dyDescent="0.25">
      <c r="A3495" s="7" t="s">
        <v>2753</v>
      </c>
      <c r="B3495" s="7" t="s">
        <v>9894</v>
      </c>
      <c r="C3495" s="7" t="s">
        <v>14062</v>
      </c>
      <c r="D3495" s="7" t="s">
        <v>14063</v>
      </c>
      <c r="E3495" s="7" t="s">
        <v>17042</v>
      </c>
      <c r="F3495" s="7" t="s">
        <v>22389</v>
      </c>
      <c r="G3495" s="8">
        <v>4850000</v>
      </c>
      <c r="H3495" s="8">
        <v>0</v>
      </c>
      <c r="I3495" s="9">
        <f t="shared" si="114"/>
        <v>4850000</v>
      </c>
      <c r="J3495" s="8">
        <v>4850000</v>
      </c>
      <c r="K3495" s="10">
        <f t="shared" si="116"/>
        <v>1</v>
      </c>
      <c r="L3495" s="2">
        <f t="shared" si="115"/>
        <v>4849999</v>
      </c>
    </row>
    <row r="3496" spans="1:12" x14ac:dyDescent="0.25">
      <c r="A3496" s="7" t="s">
        <v>2754</v>
      </c>
      <c r="B3496" s="7" t="s">
        <v>9895</v>
      </c>
      <c r="C3496" s="7" t="s">
        <v>14062</v>
      </c>
      <c r="D3496" s="7" t="s">
        <v>14063</v>
      </c>
      <c r="E3496" s="7" t="s">
        <v>17043</v>
      </c>
      <c r="F3496" s="7" t="s">
        <v>22390</v>
      </c>
      <c r="G3496" s="8">
        <v>4850000</v>
      </c>
      <c r="H3496" s="8">
        <v>0</v>
      </c>
      <c r="I3496" s="9">
        <f t="shared" si="114"/>
        <v>4850000</v>
      </c>
      <c r="J3496" s="8">
        <v>4850000</v>
      </c>
      <c r="K3496" s="10">
        <f t="shared" si="116"/>
        <v>1</v>
      </c>
      <c r="L3496" s="2">
        <f t="shared" si="115"/>
        <v>4849999</v>
      </c>
    </row>
    <row r="3497" spans="1:12" x14ac:dyDescent="0.25">
      <c r="A3497" s="7" t="s">
        <v>2755</v>
      </c>
      <c r="B3497" s="7" t="s">
        <v>9896</v>
      </c>
      <c r="C3497" s="7" t="s">
        <v>14062</v>
      </c>
      <c r="D3497" s="7" t="s">
        <v>14063</v>
      </c>
      <c r="E3497" s="7" t="s">
        <v>17044</v>
      </c>
      <c r="F3497" s="7" t="s">
        <v>22391</v>
      </c>
      <c r="G3497" s="8">
        <v>4850000</v>
      </c>
      <c r="H3497" s="8">
        <v>0</v>
      </c>
      <c r="I3497" s="9">
        <f t="shared" si="114"/>
        <v>4850000</v>
      </c>
      <c r="J3497" s="8">
        <v>4850000</v>
      </c>
      <c r="K3497" s="10">
        <f t="shared" si="116"/>
        <v>1</v>
      </c>
      <c r="L3497" s="2">
        <f t="shared" si="115"/>
        <v>4849999</v>
      </c>
    </row>
    <row r="3498" spans="1:12" x14ac:dyDescent="0.25">
      <c r="A3498" s="7" t="s">
        <v>2756</v>
      </c>
      <c r="B3498" s="7" t="s">
        <v>9897</v>
      </c>
      <c r="C3498" s="7" t="s">
        <v>14062</v>
      </c>
      <c r="D3498" s="7" t="s">
        <v>14063</v>
      </c>
      <c r="E3498" s="7" t="s">
        <v>17045</v>
      </c>
      <c r="F3498" s="7" t="s">
        <v>22392</v>
      </c>
      <c r="G3498" s="8">
        <v>4850000</v>
      </c>
      <c r="H3498" s="8">
        <v>0</v>
      </c>
      <c r="I3498" s="9">
        <f t="shared" si="114"/>
        <v>4850000</v>
      </c>
      <c r="J3498" s="8">
        <v>4850000</v>
      </c>
      <c r="K3498" s="10">
        <f t="shared" si="116"/>
        <v>1</v>
      </c>
      <c r="L3498" s="2">
        <f t="shared" si="115"/>
        <v>4849999</v>
      </c>
    </row>
    <row r="3499" spans="1:12" x14ac:dyDescent="0.25">
      <c r="A3499" s="7" t="s">
        <v>2758</v>
      </c>
      <c r="B3499" s="7" t="s">
        <v>9899</v>
      </c>
      <c r="C3499" s="7" t="s">
        <v>14062</v>
      </c>
      <c r="D3499" s="7" t="s">
        <v>14063</v>
      </c>
      <c r="E3499" s="7" t="s">
        <v>17047</v>
      </c>
      <c r="F3499" s="7" t="s">
        <v>22394</v>
      </c>
      <c r="G3499" s="8">
        <v>6900000</v>
      </c>
      <c r="H3499" s="8">
        <v>0</v>
      </c>
      <c r="I3499" s="9">
        <f t="shared" si="114"/>
        <v>6900000</v>
      </c>
      <c r="J3499" s="8">
        <v>6900000</v>
      </c>
      <c r="K3499" s="10">
        <f t="shared" si="116"/>
        <v>1</v>
      </c>
      <c r="L3499" s="2">
        <f t="shared" si="115"/>
        <v>6899999</v>
      </c>
    </row>
    <row r="3500" spans="1:12" x14ac:dyDescent="0.25">
      <c r="A3500" s="7" t="s">
        <v>2759</v>
      </c>
      <c r="B3500" s="7" t="s">
        <v>9900</v>
      </c>
      <c r="C3500" s="7" t="s">
        <v>14062</v>
      </c>
      <c r="D3500" s="7" t="s">
        <v>14063</v>
      </c>
      <c r="E3500" s="7" t="s">
        <v>17048</v>
      </c>
      <c r="F3500" s="7" t="s">
        <v>22436</v>
      </c>
      <c r="G3500" s="8">
        <v>6240000</v>
      </c>
      <c r="H3500" s="8">
        <v>0</v>
      </c>
      <c r="I3500" s="9">
        <f t="shared" si="114"/>
        <v>6240000</v>
      </c>
      <c r="J3500" s="8">
        <v>6240000</v>
      </c>
      <c r="K3500" s="10">
        <f t="shared" si="116"/>
        <v>1</v>
      </c>
      <c r="L3500" s="2">
        <f t="shared" si="115"/>
        <v>6239999</v>
      </c>
    </row>
    <row r="3501" spans="1:12" x14ac:dyDescent="0.25">
      <c r="A3501" s="7" t="s">
        <v>2760</v>
      </c>
      <c r="B3501" s="7" t="s">
        <v>9901</v>
      </c>
      <c r="C3501" s="7" t="s">
        <v>14030</v>
      </c>
      <c r="D3501" s="7" t="s">
        <v>14031</v>
      </c>
      <c r="E3501" s="7" t="s">
        <v>17049</v>
      </c>
      <c r="F3501" s="7" t="s">
        <v>23207</v>
      </c>
      <c r="G3501" s="8">
        <v>13690237</v>
      </c>
      <c r="H3501" s="8">
        <v>0</v>
      </c>
      <c r="I3501" s="9">
        <f t="shared" si="114"/>
        <v>13690237</v>
      </c>
      <c r="J3501" s="8">
        <v>13690237</v>
      </c>
      <c r="K3501" s="10">
        <f t="shared" si="116"/>
        <v>1</v>
      </c>
    </row>
    <row r="3502" spans="1:12" x14ac:dyDescent="0.25">
      <c r="A3502" s="7" t="s">
        <v>2761</v>
      </c>
      <c r="B3502" s="7" t="s">
        <v>9902</v>
      </c>
      <c r="C3502" s="7" t="s">
        <v>14042</v>
      </c>
      <c r="D3502" s="7" t="s">
        <v>14043</v>
      </c>
      <c r="E3502" s="7" t="s">
        <v>17050</v>
      </c>
      <c r="F3502" s="7" t="s">
        <v>23208</v>
      </c>
      <c r="G3502" s="8">
        <v>4861382</v>
      </c>
      <c r="H3502" s="8">
        <v>0</v>
      </c>
      <c r="I3502" s="9">
        <f t="shared" si="114"/>
        <v>4861382</v>
      </c>
      <c r="J3502" s="8">
        <v>4861382</v>
      </c>
      <c r="K3502" s="10">
        <f t="shared" si="116"/>
        <v>1</v>
      </c>
    </row>
    <row r="3503" spans="1:12" x14ac:dyDescent="0.25">
      <c r="A3503" s="7" t="s">
        <v>2762</v>
      </c>
      <c r="B3503" s="7" t="s">
        <v>9903</v>
      </c>
      <c r="C3503" s="7" t="s">
        <v>14042</v>
      </c>
      <c r="D3503" s="7" t="s">
        <v>14043</v>
      </c>
      <c r="E3503" s="7" t="s">
        <v>17051</v>
      </c>
      <c r="F3503" s="7" t="s">
        <v>23209</v>
      </c>
      <c r="G3503" s="8">
        <v>6944300</v>
      </c>
      <c r="H3503" s="8">
        <v>0</v>
      </c>
      <c r="I3503" s="9">
        <f t="shared" si="114"/>
        <v>6944300</v>
      </c>
      <c r="J3503" s="8">
        <v>6944300</v>
      </c>
      <c r="K3503" s="10">
        <f t="shared" si="116"/>
        <v>1</v>
      </c>
    </row>
    <row r="3504" spans="1:12" x14ac:dyDescent="0.25">
      <c r="A3504" s="7" t="s">
        <v>2763</v>
      </c>
      <c r="B3504" s="7" t="s">
        <v>9904</v>
      </c>
      <c r="C3504" s="7" t="s">
        <v>14042</v>
      </c>
      <c r="D3504" s="7" t="s">
        <v>14043</v>
      </c>
      <c r="E3504" s="7" t="s">
        <v>17052</v>
      </c>
      <c r="F3504" s="7" t="s">
        <v>23210</v>
      </c>
      <c r="G3504" s="8">
        <v>4279000</v>
      </c>
      <c r="H3504" s="8">
        <v>0</v>
      </c>
      <c r="I3504" s="9">
        <f t="shared" si="114"/>
        <v>4279000</v>
      </c>
      <c r="J3504" s="8">
        <v>4279000</v>
      </c>
      <c r="K3504" s="10">
        <f t="shared" si="116"/>
        <v>1</v>
      </c>
    </row>
    <row r="3505" spans="1:12" x14ac:dyDescent="0.25">
      <c r="A3505" s="7" t="s">
        <v>2764</v>
      </c>
      <c r="B3505" s="7" t="s">
        <v>9905</v>
      </c>
      <c r="C3505" s="7" t="s">
        <v>14016</v>
      </c>
      <c r="D3505" s="7" t="s">
        <v>14017</v>
      </c>
      <c r="E3505" s="7" t="s">
        <v>17053</v>
      </c>
      <c r="F3505" s="7" t="s">
        <v>23211</v>
      </c>
      <c r="G3505" s="8">
        <v>13420000</v>
      </c>
      <c r="H3505" s="8">
        <v>0</v>
      </c>
      <c r="I3505" s="9">
        <f t="shared" si="114"/>
        <v>13420000</v>
      </c>
      <c r="J3505" s="8">
        <v>13420000</v>
      </c>
      <c r="K3505" s="10">
        <f t="shared" si="116"/>
        <v>1</v>
      </c>
    </row>
    <row r="3506" spans="1:12" x14ac:dyDescent="0.25">
      <c r="A3506" s="7" t="s">
        <v>2765</v>
      </c>
      <c r="B3506" s="7" t="s">
        <v>9906</v>
      </c>
      <c r="C3506" s="7" t="s">
        <v>14062</v>
      </c>
      <c r="D3506" s="7" t="s">
        <v>14063</v>
      </c>
      <c r="E3506" s="7" t="s">
        <v>17054</v>
      </c>
      <c r="F3506" s="7" t="s">
        <v>22070</v>
      </c>
      <c r="G3506" s="8">
        <v>7275000</v>
      </c>
      <c r="H3506" s="8">
        <v>0</v>
      </c>
      <c r="I3506" s="9">
        <f t="shared" si="114"/>
        <v>7275000</v>
      </c>
      <c r="J3506" s="8">
        <v>7275000</v>
      </c>
      <c r="K3506" s="10">
        <f t="shared" si="116"/>
        <v>1</v>
      </c>
      <c r="L3506" s="2">
        <f t="shared" ref="L3506:L3510" si="117">+J3506-K3506</f>
        <v>7274999</v>
      </c>
    </row>
    <row r="3507" spans="1:12" x14ac:dyDescent="0.25">
      <c r="A3507" s="7" t="s">
        <v>2766</v>
      </c>
      <c r="B3507" s="7" t="s">
        <v>9907</v>
      </c>
      <c r="C3507" s="7" t="s">
        <v>14062</v>
      </c>
      <c r="D3507" s="7" t="s">
        <v>14063</v>
      </c>
      <c r="E3507" s="7" t="s">
        <v>17055</v>
      </c>
      <c r="F3507" s="7" t="s">
        <v>22261</v>
      </c>
      <c r="G3507" s="8">
        <v>5500000</v>
      </c>
      <c r="H3507" s="8">
        <v>0</v>
      </c>
      <c r="I3507" s="9">
        <f t="shared" si="114"/>
        <v>5500000</v>
      </c>
      <c r="J3507" s="8">
        <v>5500000</v>
      </c>
      <c r="K3507" s="10">
        <f t="shared" si="116"/>
        <v>1</v>
      </c>
      <c r="L3507" s="2">
        <f t="shared" si="117"/>
        <v>5499999</v>
      </c>
    </row>
    <row r="3508" spans="1:12" x14ac:dyDescent="0.25">
      <c r="A3508" s="7" t="s">
        <v>2767</v>
      </c>
      <c r="B3508" s="7" t="s">
        <v>9908</v>
      </c>
      <c r="C3508" s="7" t="s">
        <v>14062</v>
      </c>
      <c r="D3508" s="7" t="s">
        <v>14063</v>
      </c>
      <c r="E3508" s="7" t="s">
        <v>17056</v>
      </c>
      <c r="F3508" s="7" t="s">
        <v>22280</v>
      </c>
      <c r="G3508" s="8">
        <v>3856000</v>
      </c>
      <c r="H3508" s="8">
        <v>0</v>
      </c>
      <c r="I3508" s="9">
        <f t="shared" si="114"/>
        <v>3856000</v>
      </c>
      <c r="J3508" s="8">
        <v>3856000</v>
      </c>
      <c r="K3508" s="10">
        <f t="shared" si="116"/>
        <v>1</v>
      </c>
      <c r="L3508" s="2">
        <f t="shared" si="117"/>
        <v>3855999</v>
      </c>
    </row>
    <row r="3509" spans="1:12" x14ac:dyDescent="0.25">
      <c r="A3509" s="7" t="s">
        <v>2769</v>
      </c>
      <c r="B3509" s="7" t="s">
        <v>9910</v>
      </c>
      <c r="C3509" s="7" t="s">
        <v>14062</v>
      </c>
      <c r="D3509" s="7" t="s">
        <v>14063</v>
      </c>
      <c r="E3509" s="7" t="s">
        <v>17058</v>
      </c>
      <c r="F3509" s="7" t="s">
        <v>22262</v>
      </c>
      <c r="G3509" s="8">
        <v>2651000</v>
      </c>
      <c r="H3509" s="8">
        <v>0</v>
      </c>
      <c r="I3509" s="9">
        <f t="shared" si="114"/>
        <v>2651000</v>
      </c>
      <c r="J3509" s="8">
        <v>2651000</v>
      </c>
      <c r="K3509" s="10">
        <f t="shared" si="116"/>
        <v>1</v>
      </c>
      <c r="L3509" s="2">
        <f t="shared" si="117"/>
        <v>2650999</v>
      </c>
    </row>
    <row r="3510" spans="1:12" x14ac:dyDescent="0.25">
      <c r="A3510" s="7" t="s">
        <v>2770</v>
      </c>
      <c r="B3510" s="7" t="s">
        <v>9911</v>
      </c>
      <c r="C3510" s="7" t="s">
        <v>14062</v>
      </c>
      <c r="D3510" s="7" t="s">
        <v>14063</v>
      </c>
      <c r="E3510" s="7" t="s">
        <v>17059</v>
      </c>
      <c r="F3510" s="7" t="s">
        <v>22521</v>
      </c>
      <c r="G3510" s="8">
        <v>2651000</v>
      </c>
      <c r="H3510" s="8">
        <v>0</v>
      </c>
      <c r="I3510" s="9">
        <f t="shared" si="114"/>
        <v>2651000</v>
      </c>
      <c r="J3510" s="8">
        <v>2651000</v>
      </c>
      <c r="K3510" s="10">
        <f t="shared" si="116"/>
        <v>1</v>
      </c>
      <c r="L3510" s="2">
        <f t="shared" si="117"/>
        <v>2650999</v>
      </c>
    </row>
    <row r="3511" spans="1:12" x14ac:dyDescent="0.25">
      <c r="A3511" s="7" t="s">
        <v>2771</v>
      </c>
      <c r="B3511" s="7" t="s">
        <v>9912</v>
      </c>
      <c r="C3511" s="7" t="s">
        <v>14010</v>
      </c>
      <c r="D3511" s="7" t="s">
        <v>14011</v>
      </c>
      <c r="E3511" s="7" t="s">
        <v>17060</v>
      </c>
      <c r="F3511" s="7" t="s">
        <v>23213</v>
      </c>
      <c r="G3511" s="8">
        <v>8328083</v>
      </c>
      <c r="H3511" s="8">
        <v>0</v>
      </c>
      <c r="I3511" s="9">
        <f t="shared" si="114"/>
        <v>8328083</v>
      </c>
      <c r="J3511" s="8">
        <v>8328083</v>
      </c>
      <c r="K3511" s="10">
        <f t="shared" si="116"/>
        <v>1</v>
      </c>
    </row>
    <row r="3512" spans="1:12" x14ac:dyDescent="0.25">
      <c r="A3512" s="7" t="s">
        <v>2772</v>
      </c>
      <c r="B3512" s="7" t="s">
        <v>9913</v>
      </c>
      <c r="C3512" s="7" t="s">
        <v>14062</v>
      </c>
      <c r="D3512" s="7" t="s">
        <v>14063</v>
      </c>
      <c r="E3512" s="7" t="s">
        <v>17061</v>
      </c>
      <c r="F3512" s="7" t="s">
        <v>22263</v>
      </c>
      <c r="G3512" s="8">
        <v>2651000</v>
      </c>
      <c r="H3512" s="8">
        <v>0</v>
      </c>
      <c r="I3512" s="9">
        <f t="shared" si="114"/>
        <v>2651000</v>
      </c>
      <c r="J3512" s="8">
        <v>2651000</v>
      </c>
      <c r="K3512" s="10">
        <f t="shared" si="116"/>
        <v>1</v>
      </c>
      <c r="L3512" s="2">
        <f t="shared" ref="L3512:L3513" si="118">+J3512-K3512</f>
        <v>2650999</v>
      </c>
    </row>
    <row r="3513" spans="1:12" x14ac:dyDescent="0.25">
      <c r="A3513" s="7" t="s">
        <v>2773</v>
      </c>
      <c r="B3513" s="7" t="s">
        <v>9914</v>
      </c>
      <c r="C3513" s="7" t="s">
        <v>14062</v>
      </c>
      <c r="D3513" s="7" t="s">
        <v>14063</v>
      </c>
      <c r="E3513" s="7" t="s">
        <v>17062</v>
      </c>
      <c r="F3513" s="7" t="s">
        <v>22264</v>
      </c>
      <c r="G3513" s="8">
        <v>2651000</v>
      </c>
      <c r="H3513" s="8">
        <v>0</v>
      </c>
      <c r="I3513" s="9">
        <f t="shared" si="114"/>
        <v>2651000</v>
      </c>
      <c r="J3513" s="8">
        <v>2651000</v>
      </c>
      <c r="K3513" s="10">
        <f t="shared" si="116"/>
        <v>1</v>
      </c>
      <c r="L3513" s="2">
        <f t="shared" si="118"/>
        <v>2650999</v>
      </c>
    </row>
    <row r="3514" spans="1:12" x14ac:dyDescent="0.25">
      <c r="A3514" s="7" t="s">
        <v>2774</v>
      </c>
      <c r="B3514" s="7" t="s">
        <v>9915</v>
      </c>
      <c r="C3514" s="7" t="s">
        <v>14012</v>
      </c>
      <c r="D3514" s="7" t="s">
        <v>14013</v>
      </c>
      <c r="E3514" s="7" t="s">
        <v>17063</v>
      </c>
      <c r="F3514" s="7" t="s">
        <v>23214</v>
      </c>
      <c r="G3514" s="8">
        <v>6500000</v>
      </c>
      <c r="H3514" s="8">
        <v>0</v>
      </c>
      <c r="I3514" s="9">
        <f t="shared" si="114"/>
        <v>6500000</v>
      </c>
      <c r="J3514" s="8">
        <v>0</v>
      </c>
      <c r="K3514" s="10">
        <f t="shared" si="116"/>
        <v>0</v>
      </c>
    </row>
    <row r="3515" spans="1:12" x14ac:dyDescent="0.25">
      <c r="A3515" s="7" t="s">
        <v>2775</v>
      </c>
      <c r="B3515" s="7" t="s">
        <v>9916</v>
      </c>
      <c r="C3515" s="7" t="s">
        <v>14062</v>
      </c>
      <c r="D3515" s="7" t="s">
        <v>14063</v>
      </c>
      <c r="E3515" s="7" t="s">
        <v>17064</v>
      </c>
      <c r="F3515" s="7" t="s">
        <v>22004</v>
      </c>
      <c r="G3515" s="8">
        <v>3610000</v>
      </c>
      <c r="H3515" s="8">
        <v>0</v>
      </c>
      <c r="I3515" s="9">
        <f t="shared" si="114"/>
        <v>3610000</v>
      </c>
      <c r="J3515" s="8">
        <v>3610000</v>
      </c>
      <c r="K3515" s="10">
        <f t="shared" si="116"/>
        <v>1</v>
      </c>
      <c r="L3515" s="2">
        <f>+J3515-K3515</f>
        <v>3609999</v>
      </c>
    </row>
    <row r="3516" spans="1:12" x14ac:dyDescent="0.25">
      <c r="A3516" s="7" t="s">
        <v>2776</v>
      </c>
      <c r="B3516" s="7" t="s">
        <v>9917</v>
      </c>
      <c r="C3516" s="7" t="s">
        <v>14010</v>
      </c>
      <c r="D3516" s="7" t="s">
        <v>14011</v>
      </c>
      <c r="E3516" s="7" t="s">
        <v>17065</v>
      </c>
      <c r="F3516" s="7" t="s">
        <v>23215</v>
      </c>
      <c r="G3516" s="8">
        <v>4225483</v>
      </c>
      <c r="H3516" s="8">
        <v>0</v>
      </c>
      <c r="I3516" s="9">
        <f t="shared" si="114"/>
        <v>4225483</v>
      </c>
      <c r="J3516" s="8">
        <v>0</v>
      </c>
      <c r="K3516" s="10">
        <f t="shared" si="116"/>
        <v>0</v>
      </c>
    </row>
    <row r="3517" spans="1:12" x14ac:dyDescent="0.25">
      <c r="A3517" s="7" t="s">
        <v>2777</v>
      </c>
      <c r="B3517" s="7" t="s">
        <v>9918</v>
      </c>
      <c r="C3517" s="7" t="s">
        <v>14062</v>
      </c>
      <c r="D3517" s="7" t="s">
        <v>14063</v>
      </c>
      <c r="E3517" s="7" t="s">
        <v>17066</v>
      </c>
      <c r="F3517" s="7" t="s">
        <v>22053</v>
      </c>
      <c r="G3517" s="8">
        <v>6240000</v>
      </c>
      <c r="H3517" s="8">
        <v>0</v>
      </c>
      <c r="I3517" s="9">
        <f t="shared" si="114"/>
        <v>6240000</v>
      </c>
      <c r="J3517" s="8">
        <v>6240000</v>
      </c>
      <c r="K3517" s="10">
        <f t="shared" si="116"/>
        <v>1</v>
      </c>
      <c r="L3517" s="2">
        <f>+J3517-K3517</f>
        <v>6239999</v>
      </c>
    </row>
    <row r="3518" spans="1:12" x14ac:dyDescent="0.25">
      <c r="A3518" s="7" t="s">
        <v>2778</v>
      </c>
      <c r="B3518" s="7" t="s">
        <v>9919</v>
      </c>
      <c r="C3518" s="7" t="s">
        <v>14010</v>
      </c>
      <c r="D3518" s="7" t="s">
        <v>14011</v>
      </c>
      <c r="E3518" s="7" t="s">
        <v>17067</v>
      </c>
      <c r="F3518" s="7" t="s">
        <v>23216</v>
      </c>
      <c r="G3518" s="8">
        <v>7668215</v>
      </c>
      <c r="H3518" s="8">
        <v>0</v>
      </c>
      <c r="I3518" s="9">
        <f t="shared" si="114"/>
        <v>7668215</v>
      </c>
      <c r="J3518" s="8">
        <v>7668215</v>
      </c>
      <c r="K3518" s="10">
        <f t="shared" si="116"/>
        <v>1</v>
      </c>
    </row>
    <row r="3519" spans="1:12" x14ac:dyDescent="0.25">
      <c r="A3519" s="7" t="s">
        <v>2781</v>
      </c>
      <c r="B3519" s="7" t="s">
        <v>9922</v>
      </c>
      <c r="C3519" s="7" t="s">
        <v>14062</v>
      </c>
      <c r="D3519" s="7" t="s">
        <v>14063</v>
      </c>
      <c r="E3519" s="7" t="s">
        <v>17070</v>
      </c>
      <c r="F3519" s="7" t="s">
        <v>22055</v>
      </c>
      <c r="G3519" s="8">
        <v>5555000</v>
      </c>
      <c r="H3519" s="8">
        <v>0</v>
      </c>
      <c r="I3519" s="9">
        <f t="shared" si="114"/>
        <v>5555000</v>
      </c>
      <c r="J3519" s="8">
        <v>5555000</v>
      </c>
      <c r="K3519" s="10">
        <f t="shared" si="116"/>
        <v>1</v>
      </c>
      <c r="L3519" s="2">
        <f t="shared" ref="L3519:L3520" si="119">+J3519-K3519</f>
        <v>5554999</v>
      </c>
    </row>
    <row r="3520" spans="1:12" x14ac:dyDescent="0.25">
      <c r="A3520" s="7" t="s">
        <v>2782</v>
      </c>
      <c r="B3520" s="7" t="s">
        <v>9923</v>
      </c>
      <c r="C3520" s="7" t="s">
        <v>14062</v>
      </c>
      <c r="D3520" s="7" t="s">
        <v>14063</v>
      </c>
      <c r="E3520" s="7" t="s">
        <v>17071</v>
      </c>
      <c r="F3520" s="7" t="s">
        <v>22057</v>
      </c>
      <c r="G3520" s="8">
        <v>26814667</v>
      </c>
      <c r="H3520" s="8">
        <v>1</v>
      </c>
      <c r="I3520" s="9">
        <f t="shared" si="114"/>
        <v>26814666</v>
      </c>
      <c r="J3520" s="8">
        <v>26814666</v>
      </c>
      <c r="K3520" s="10">
        <f t="shared" si="116"/>
        <v>1</v>
      </c>
      <c r="L3520" s="2">
        <f t="shared" si="119"/>
        <v>26814665</v>
      </c>
    </row>
    <row r="3521" spans="1:12" x14ac:dyDescent="0.25">
      <c r="A3521" s="7" t="s">
        <v>2783</v>
      </c>
      <c r="B3521" s="7" t="s">
        <v>9924</v>
      </c>
      <c r="C3521" s="7" t="s">
        <v>14016</v>
      </c>
      <c r="D3521" s="7" t="s">
        <v>14017</v>
      </c>
      <c r="E3521" s="7" t="s">
        <v>17072</v>
      </c>
      <c r="F3521" s="7" t="s">
        <v>23218</v>
      </c>
      <c r="G3521" s="8">
        <v>11190667</v>
      </c>
      <c r="H3521" s="8">
        <v>2398000</v>
      </c>
      <c r="I3521" s="9">
        <f t="shared" si="114"/>
        <v>8792667</v>
      </c>
      <c r="J3521" s="8">
        <v>8792667</v>
      </c>
      <c r="K3521" s="10">
        <f t="shared" si="116"/>
        <v>1</v>
      </c>
    </row>
    <row r="3522" spans="1:12" x14ac:dyDescent="0.25">
      <c r="A3522" s="7" t="s">
        <v>2784</v>
      </c>
      <c r="B3522" s="7" t="s">
        <v>9925</v>
      </c>
      <c r="C3522" s="7" t="s">
        <v>14016</v>
      </c>
      <c r="D3522" s="7" t="s">
        <v>14017</v>
      </c>
      <c r="E3522" s="7" t="s">
        <v>17073</v>
      </c>
      <c r="F3522" s="7" t="s">
        <v>23178</v>
      </c>
      <c r="G3522" s="8">
        <v>17480000</v>
      </c>
      <c r="H3522" s="8">
        <v>1330000</v>
      </c>
      <c r="I3522" s="9">
        <f t="shared" ref="I3522:I3585" si="120">+G3522-H3522</f>
        <v>16150000</v>
      </c>
      <c r="J3522" s="8">
        <v>16150000</v>
      </c>
      <c r="K3522" s="10">
        <f t="shared" si="116"/>
        <v>1</v>
      </c>
    </row>
    <row r="3523" spans="1:12" x14ac:dyDescent="0.25">
      <c r="A3523" s="7" t="s">
        <v>2785</v>
      </c>
      <c r="B3523" s="7" t="s">
        <v>9926</v>
      </c>
      <c r="C3523" s="7" t="s">
        <v>14016</v>
      </c>
      <c r="D3523" s="7" t="s">
        <v>14017</v>
      </c>
      <c r="E3523" s="7" t="s">
        <v>17074</v>
      </c>
      <c r="F3523" s="7" t="s">
        <v>23219</v>
      </c>
      <c r="G3523" s="8">
        <v>17480000</v>
      </c>
      <c r="H3523" s="8">
        <v>0</v>
      </c>
      <c r="I3523" s="9">
        <f t="shared" si="120"/>
        <v>17480000</v>
      </c>
      <c r="J3523" s="8">
        <v>17480000</v>
      </c>
      <c r="K3523" s="10">
        <f t="shared" ref="K3523:K3586" si="121">+J3523/I3523</f>
        <v>1</v>
      </c>
    </row>
    <row r="3524" spans="1:12" x14ac:dyDescent="0.25">
      <c r="A3524" s="7" t="s">
        <v>2786</v>
      </c>
      <c r="B3524" s="7" t="s">
        <v>9927</v>
      </c>
      <c r="C3524" s="7" t="s">
        <v>14016</v>
      </c>
      <c r="D3524" s="7" t="s">
        <v>14017</v>
      </c>
      <c r="E3524" s="7" t="s">
        <v>17075</v>
      </c>
      <c r="F3524" s="7" t="s">
        <v>23220</v>
      </c>
      <c r="G3524" s="8">
        <v>17480000</v>
      </c>
      <c r="H3524" s="8">
        <v>0</v>
      </c>
      <c r="I3524" s="9">
        <f t="shared" si="120"/>
        <v>17480000</v>
      </c>
      <c r="J3524" s="8">
        <v>17480000</v>
      </c>
      <c r="K3524" s="10">
        <f t="shared" si="121"/>
        <v>1</v>
      </c>
    </row>
    <row r="3525" spans="1:12" x14ac:dyDescent="0.25">
      <c r="A3525" s="7" t="s">
        <v>2787</v>
      </c>
      <c r="B3525" s="7" t="s">
        <v>9928</v>
      </c>
      <c r="C3525" s="7" t="s">
        <v>14016</v>
      </c>
      <c r="D3525" s="7" t="s">
        <v>14017</v>
      </c>
      <c r="E3525" s="7" t="s">
        <v>17076</v>
      </c>
      <c r="F3525" s="7" t="s">
        <v>23221</v>
      </c>
      <c r="G3525" s="8">
        <v>17480000</v>
      </c>
      <c r="H3525" s="8">
        <v>0</v>
      </c>
      <c r="I3525" s="9">
        <f t="shared" si="120"/>
        <v>17480000</v>
      </c>
      <c r="J3525" s="8">
        <v>17480000</v>
      </c>
      <c r="K3525" s="10">
        <f t="shared" si="121"/>
        <v>1</v>
      </c>
    </row>
    <row r="3526" spans="1:12" x14ac:dyDescent="0.25">
      <c r="A3526" s="7" t="s">
        <v>2788</v>
      </c>
      <c r="B3526" s="7" t="s">
        <v>9929</v>
      </c>
      <c r="C3526" s="7" t="s">
        <v>14016</v>
      </c>
      <c r="D3526" s="7" t="s">
        <v>14017</v>
      </c>
      <c r="E3526" s="7" t="s">
        <v>17077</v>
      </c>
      <c r="F3526" s="7" t="s">
        <v>23222</v>
      </c>
      <c r="G3526" s="8">
        <v>17480000</v>
      </c>
      <c r="H3526" s="8">
        <v>0</v>
      </c>
      <c r="I3526" s="9">
        <f t="shared" si="120"/>
        <v>17480000</v>
      </c>
      <c r="J3526" s="8">
        <v>15675000</v>
      </c>
      <c r="K3526" s="10">
        <f t="shared" si="121"/>
        <v>0.89673913043478259</v>
      </c>
    </row>
    <row r="3527" spans="1:12" x14ac:dyDescent="0.25">
      <c r="A3527" s="7" t="s">
        <v>2789</v>
      </c>
      <c r="B3527" s="7" t="s">
        <v>9930</v>
      </c>
      <c r="C3527" s="7" t="s">
        <v>14042</v>
      </c>
      <c r="D3527" s="7" t="s">
        <v>14043</v>
      </c>
      <c r="E3527" s="7" t="s">
        <v>17078</v>
      </c>
      <c r="F3527" s="7" t="s">
        <v>23223</v>
      </c>
      <c r="G3527" s="8">
        <v>5085612</v>
      </c>
      <c r="H3527" s="8">
        <v>0</v>
      </c>
      <c r="I3527" s="9">
        <f t="shared" si="120"/>
        <v>5085612</v>
      </c>
      <c r="J3527" s="8">
        <v>5085612</v>
      </c>
      <c r="K3527" s="10">
        <f t="shared" si="121"/>
        <v>1</v>
      </c>
    </row>
    <row r="3528" spans="1:12" x14ac:dyDescent="0.25">
      <c r="A3528" s="7" t="s">
        <v>2790</v>
      </c>
      <c r="B3528" s="7" t="s">
        <v>9931</v>
      </c>
      <c r="C3528" s="7" t="s">
        <v>14042</v>
      </c>
      <c r="D3528" s="7" t="s">
        <v>14043</v>
      </c>
      <c r="E3528" s="7" t="s">
        <v>17079</v>
      </c>
      <c r="F3528" s="7" t="s">
        <v>23224</v>
      </c>
      <c r="G3528" s="8">
        <v>3057675</v>
      </c>
      <c r="H3528" s="8">
        <v>0</v>
      </c>
      <c r="I3528" s="9">
        <f t="shared" si="120"/>
        <v>3057675</v>
      </c>
      <c r="J3528" s="8">
        <v>3057675</v>
      </c>
      <c r="K3528" s="10">
        <f t="shared" si="121"/>
        <v>1</v>
      </c>
    </row>
    <row r="3529" spans="1:12" x14ac:dyDescent="0.25">
      <c r="A3529" s="7" t="s">
        <v>2792</v>
      </c>
      <c r="B3529" s="7" t="s">
        <v>9933</v>
      </c>
      <c r="C3529" s="7" t="s">
        <v>14042</v>
      </c>
      <c r="D3529" s="7" t="s">
        <v>14043</v>
      </c>
      <c r="E3529" s="7" t="s">
        <v>17081</v>
      </c>
      <c r="F3529" s="7" t="s">
        <v>23226</v>
      </c>
      <c r="G3529" s="8">
        <v>1624390</v>
      </c>
      <c r="H3529" s="8">
        <v>95553</v>
      </c>
      <c r="I3529" s="9">
        <f t="shared" si="120"/>
        <v>1528837</v>
      </c>
      <c r="J3529" s="8">
        <v>1528837</v>
      </c>
      <c r="K3529" s="10">
        <f t="shared" si="121"/>
        <v>1</v>
      </c>
    </row>
    <row r="3530" spans="1:12" x14ac:dyDescent="0.25">
      <c r="A3530" s="7" t="s">
        <v>2793</v>
      </c>
      <c r="B3530" s="7" t="s">
        <v>9934</v>
      </c>
      <c r="C3530" s="7" t="s">
        <v>14042</v>
      </c>
      <c r="D3530" s="7" t="s">
        <v>14043</v>
      </c>
      <c r="E3530" s="7" t="s">
        <v>17082</v>
      </c>
      <c r="F3530" s="7" t="s">
        <v>23227</v>
      </c>
      <c r="G3530" s="8">
        <v>1624390</v>
      </c>
      <c r="H3530" s="8">
        <v>95553</v>
      </c>
      <c r="I3530" s="9">
        <f t="shared" si="120"/>
        <v>1528837</v>
      </c>
      <c r="J3530" s="8">
        <v>1528837</v>
      </c>
      <c r="K3530" s="10">
        <f t="shared" si="121"/>
        <v>1</v>
      </c>
    </row>
    <row r="3531" spans="1:12" x14ac:dyDescent="0.25">
      <c r="A3531" s="7" t="s">
        <v>2794</v>
      </c>
      <c r="B3531" s="7" t="s">
        <v>9935</v>
      </c>
      <c r="C3531" s="7" t="s">
        <v>14042</v>
      </c>
      <c r="D3531" s="7" t="s">
        <v>14043</v>
      </c>
      <c r="E3531" s="7" t="s">
        <v>17083</v>
      </c>
      <c r="F3531" s="7" t="s">
        <v>23228</v>
      </c>
      <c r="G3531" s="8">
        <v>2185383</v>
      </c>
      <c r="H3531" s="8">
        <v>0</v>
      </c>
      <c r="I3531" s="9">
        <f t="shared" si="120"/>
        <v>2185383</v>
      </c>
      <c r="J3531" s="8">
        <v>2185383</v>
      </c>
      <c r="K3531" s="10">
        <f t="shared" si="121"/>
        <v>1</v>
      </c>
    </row>
    <row r="3532" spans="1:12" x14ac:dyDescent="0.25">
      <c r="A3532" s="7" t="s">
        <v>2795</v>
      </c>
      <c r="B3532" s="7" t="s">
        <v>9936</v>
      </c>
      <c r="C3532" s="7" t="s">
        <v>14062</v>
      </c>
      <c r="D3532" s="7" t="s">
        <v>14063</v>
      </c>
      <c r="E3532" s="7" t="s">
        <v>17084</v>
      </c>
      <c r="F3532" s="7" t="s">
        <v>22059</v>
      </c>
      <c r="G3532" s="8">
        <v>9500000</v>
      </c>
      <c r="H3532" s="8">
        <v>0</v>
      </c>
      <c r="I3532" s="9">
        <f t="shared" si="120"/>
        <v>9500000</v>
      </c>
      <c r="J3532" s="8">
        <v>9500000</v>
      </c>
      <c r="K3532" s="10">
        <f t="shared" si="121"/>
        <v>1</v>
      </c>
      <c r="L3532" s="2">
        <f t="shared" ref="L3532:L3533" si="122">+J3532-K3532</f>
        <v>9499999</v>
      </c>
    </row>
    <row r="3533" spans="1:12" x14ac:dyDescent="0.25">
      <c r="A3533" s="7" t="s">
        <v>2796</v>
      </c>
      <c r="B3533" s="7" t="s">
        <v>9937</v>
      </c>
      <c r="C3533" s="7" t="s">
        <v>14062</v>
      </c>
      <c r="D3533" s="7" t="s">
        <v>14063</v>
      </c>
      <c r="E3533" s="7" t="s">
        <v>17085</v>
      </c>
      <c r="F3533" s="7" t="s">
        <v>22177</v>
      </c>
      <c r="G3533" s="8">
        <v>6240000</v>
      </c>
      <c r="H3533" s="8">
        <v>0</v>
      </c>
      <c r="I3533" s="9">
        <f t="shared" si="120"/>
        <v>6240000</v>
      </c>
      <c r="J3533" s="8">
        <v>6240000</v>
      </c>
      <c r="K3533" s="10">
        <f t="shared" si="121"/>
        <v>1</v>
      </c>
      <c r="L3533" s="2">
        <f t="shared" si="122"/>
        <v>6239999</v>
      </c>
    </row>
    <row r="3534" spans="1:12" x14ac:dyDescent="0.25">
      <c r="A3534" s="7" t="s">
        <v>2797</v>
      </c>
      <c r="B3534" s="7" t="s">
        <v>9938</v>
      </c>
      <c r="C3534" s="7" t="s">
        <v>14066</v>
      </c>
      <c r="D3534" s="7" t="s">
        <v>14067</v>
      </c>
      <c r="E3534" s="7" t="s">
        <v>17086</v>
      </c>
      <c r="F3534" s="7" t="s">
        <v>22442</v>
      </c>
      <c r="G3534" s="8">
        <v>16106136</v>
      </c>
      <c r="H3534" s="8">
        <v>8</v>
      </c>
      <c r="I3534" s="9">
        <f t="shared" si="120"/>
        <v>16106128</v>
      </c>
      <c r="J3534" s="8">
        <v>16106128</v>
      </c>
      <c r="K3534" s="10">
        <f t="shared" si="121"/>
        <v>1</v>
      </c>
    </row>
    <row r="3535" spans="1:12" x14ac:dyDescent="0.25">
      <c r="A3535" s="7" t="s">
        <v>2798</v>
      </c>
      <c r="B3535" s="7" t="s">
        <v>9939</v>
      </c>
      <c r="C3535" s="7" t="s">
        <v>14066</v>
      </c>
      <c r="D3535" s="7" t="s">
        <v>14067</v>
      </c>
      <c r="E3535" s="7" t="s">
        <v>17087</v>
      </c>
      <c r="F3535" s="7" t="s">
        <v>22533</v>
      </c>
      <c r="G3535" s="8">
        <v>16106136</v>
      </c>
      <c r="H3535" s="8">
        <v>0</v>
      </c>
      <c r="I3535" s="9">
        <f t="shared" si="120"/>
        <v>16106136</v>
      </c>
      <c r="J3535" s="8">
        <v>16106128</v>
      </c>
      <c r="K3535" s="10">
        <f t="shared" si="121"/>
        <v>0.99999950329489329</v>
      </c>
    </row>
    <row r="3536" spans="1:12" x14ac:dyDescent="0.25">
      <c r="A3536" s="7" t="s">
        <v>2799</v>
      </c>
      <c r="B3536" s="7" t="s">
        <v>9940</v>
      </c>
      <c r="C3536" s="7" t="s">
        <v>14066</v>
      </c>
      <c r="D3536" s="7" t="s">
        <v>14067</v>
      </c>
      <c r="E3536" s="7" t="s">
        <v>17088</v>
      </c>
      <c r="F3536" s="7" t="s">
        <v>23229</v>
      </c>
      <c r="G3536" s="8">
        <v>15232322</v>
      </c>
      <c r="H3536" s="8">
        <v>0</v>
      </c>
      <c r="I3536" s="9">
        <f t="shared" si="120"/>
        <v>15232322</v>
      </c>
      <c r="J3536" s="8">
        <v>15232322</v>
      </c>
      <c r="K3536" s="10">
        <f t="shared" si="121"/>
        <v>1</v>
      </c>
    </row>
    <row r="3537" spans="1:12" x14ac:dyDescent="0.25">
      <c r="A3537" s="7" t="s">
        <v>2800</v>
      </c>
      <c r="B3537" s="7" t="s">
        <v>9941</v>
      </c>
      <c r="C3537" s="7" t="s">
        <v>14062</v>
      </c>
      <c r="D3537" s="7" t="s">
        <v>14063</v>
      </c>
      <c r="E3537" s="7" t="s">
        <v>17089</v>
      </c>
      <c r="F3537" s="7" t="s">
        <v>23230</v>
      </c>
      <c r="G3537" s="8">
        <v>23648143</v>
      </c>
      <c r="H3537" s="8">
        <v>0</v>
      </c>
      <c r="I3537" s="9">
        <f t="shared" si="120"/>
        <v>23648143</v>
      </c>
      <c r="J3537" s="8">
        <v>23648143</v>
      </c>
      <c r="K3537" s="10">
        <f t="shared" si="121"/>
        <v>1</v>
      </c>
      <c r="L3537" s="2">
        <f>+J3537-K3537</f>
        <v>23648142</v>
      </c>
    </row>
    <row r="3538" spans="1:12" x14ac:dyDescent="0.25">
      <c r="A3538" s="7" t="s">
        <v>2801</v>
      </c>
      <c r="B3538" s="7" t="s">
        <v>9942</v>
      </c>
      <c r="C3538" s="7" t="s">
        <v>14010</v>
      </c>
      <c r="D3538" s="7" t="s">
        <v>14011</v>
      </c>
      <c r="E3538" s="7" t="s">
        <v>17090</v>
      </c>
      <c r="F3538" s="7" t="s">
        <v>23231</v>
      </c>
      <c r="G3538" s="8">
        <v>4664024</v>
      </c>
      <c r="H3538" s="8">
        <v>0</v>
      </c>
      <c r="I3538" s="9">
        <f t="shared" si="120"/>
        <v>4664024</v>
      </c>
      <c r="J3538" s="8">
        <v>4664024</v>
      </c>
      <c r="K3538" s="10">
        <f t="shared" si="121"/>
        <v>1</v>
      </c>
    </row>
    <row r="3539" spans="1:12" x14ac:dyDescent="0.25">
      <c r="A3539" s="7" t="s">
        <v>2803</v>
      </c>
      <c r="B3539" s="7" t="s">
        <v>9944</v>
      </c>
      <c r="C3539" s="7" t="s">
        <v>14010</v>
      </c>
      <c r="D3539" s="7" t="s">
        <v>14011</v>
      </c>
      <c r="E3539" s="7" t="s">
        <v>17092</v>
      </c>
      <c r="F3539" s="7" t="s">
        <v>23233</v>
      </c>
      <c r="G3539" s="8">
        <v>2600000</v>
      </c>
      <c r="H3539" s="8">
        <v>0</v>
      </c>
      <c r="I3539" s="9">
        <f t="shared" si="120"/>
        <v>2600000</v>
      </c>
      <c r="J3539" s="8">
        <v>2600000</v>
      </c>
      <c r="K3539" s="10">
        <f t="shared" si="121"/>
        <v>1</v>
      </c>
    </row>
    <row r="3540" spans="1:12" x14ac:dyDescent="0.25">
      <c r="A3540" s="7" t="s">
        <v>2804</v>
      </c>
      <c r="B3540" s="7" t="s">
        <v>9945</v>
      </c>
      <c r="C3540" s="7" t="s">
        <v>14010</v>
      </c>
      <c r="D3540" s="7" t="s">
        <v>14011</v>
      </c>
      <c r="E3540" s="7" t="s">
        <v>17093</v>
      </c>
      <c r="F3540" s="7" t="s">
        <v>23234</v>
      </c>
      <c r="G3540" s="8">
        <v>4300000</v>
      </c>
      <c r="H3540" s="8">
        <v>0</v>
      </c>
      <c r="I3540" s="9">
        <f t="shared" si="120"/>
        <v>4300000</v>
      </c>
      <c r="J3540" s="8">
        <v>0</v>
      </c>
      <c r="K3540" s="10">
        <f t="shared" si="121"/>
        <v>0</v>
      </c>
    </row>
    <row r="3541" spans="1:12" x14ac:dyDescent="0.25">
      <c r="A3541" s="7" t="s">
        <v>2805</v>
      </c>
      <c r="B3541" s="7" t="s">
        <v>9946</v>
      </c>
      <c r="C3541" s="7" t="s">
        <v>14012</v>
      </c>
      <c r="D3541" s="7" t="s">
        <v>14013</v>
      </c>
      <c r="E3541" s="7" t="s">
        <v>17094</v>
      </c>
      <c r="F3541" s="7" t="s">
        <v>23235</v>
      </c>
      <c r="G3541" s="8">
        <v>171124155</v>
      </c>
      <c r="H3541" s="8">
        <v>0</v>
      </c>
      <c r="I3541" s="9">
        <f t="shared" si="120"/>
        <v>171124155</v>
      </c>
      <c r="J3541" s="8">
        <v>0</v>
      </c>
      <c r="K3541" s="10">
        <f t="shared" si="121"/>
        <v>0</v>
      </c>
    </row>
    <row r="3542" spans="1:12" x14ac:dyDescent="0.25">
      <c r="A3542" s="7" t="s">
        <v>2806</v>
      </c>
      <c r="B3542" s="7" t="s">
        <v>9947</v>
      </c>
      <c r="C3542" s="7" t="s">
        <v>14010</v>
      </c>
      <c r="D3542" s="7" t="s">
        <v>14011</v>
      </c>
      <c r="E3542" s="7" t="s">
        <v>17095</v>
      </c>
      <c r="F3542" s="7" t="s">
        <v>23236</v>
      </c>
      <c r="G3542" s="8">
        <v>53081936</v>
      </c>
      <c r="H3542" s="8">
        <v>0</v>
      </c>
      <c r="I3542" s="9">
        <f t="shared" si="120"/>
        <v>53081936</v>
      </c>
      <c r="J3542" s="8">
        <v>53081936</v>
      </c>
      <c r="K3542" s="10">
        <f t="shared" si="121"/>
        <v>1</v>
      </c>
    </row>
    <row r="3543" spans="1:12" x14ac:dyDescent="0.25">
      <c r="A3543" s="7" t="s">
        <v>2807</v>
      </c>
      <c r="B3543" s="7" t="s">
        <v>9948</v>
      </c>
      <c r="C3543" s="7" t="s">
        <v>14028</v>
      </c>
      <c r="D3543" s="7" t="s">
        <v>14029</v>
      </c>
      <c r="E3543" s="7" t="s">
        <v>17096</v>
      </c>
      <c r="F3543" s="7" t="s">
        <v>23237</v>
      </c>
      <c r="G3543" s="8">
        <v>16009073</v>
      </c>
      <c r="H3543" s="8">
        <v>254112</v>
      </c>
      <c r="I3543" s="9">
        <f t="shared" si="120"/>
        <v>15754961</v>
      </c>
      <c r="J3543" s="8">
        <v>15754961</v>
      </c>
      <c r="K3543" s="10">
        <f t="shared" si="121"/>
        <v>1</v>
      </c>
    </row>
    <row r="3544" spans="1:12" x14ac:dyDescent="0.25">
      <c r="A3544" s="7" t="s">
        <v>2808</v>
      </c>
      <c r="B3544" s="7" t="s">
        <v>9949</v>
      </c>
      <c r="C3544" s="7" t="s">
        <v>14010</v>
      </c>
      <c r="D3544" s="7" t="s">
        <v>14011</v>
      </c>
      <c r="E3544" s="7" t="s">
        <v>17097</v>
      </c>
      <c r="F3544" s="7" t="s">
        <v>23238</v>
      </c>
      <c r="G3544" s="8">
        <v>3400000</v>
      </c>
      <c r="H3544" s="8">
        <v>0</v>
      </c>
      <c r="I3544" s="9">
        <f t="shared" si="120"/>
        <v>3400000</v>
      </c>
      <c r="J3544" s="8">
        <v>3400000</v>
      </c>
      <c r="K3544" s="10">
        <f t="shared" si="121"/>
        <v>1</v>
      </c>
    </row>
    <row r="3545" spans="1:12" x14ac:dyDescent="0.25">
      <c r="A3545" s="7" t="s">
        <v>2809</v>
      </c>
      <c r="B3545" s="7" t="s">
        <v>9950</v>
      </c>
      <c r="C3545" s="7" t="s">
        <v>14028</v>
      </c>
      <c r="D3545" s="7" t="s">
        <v>14029</v>
      </c>
      <c r="E3545" s="7" t="s">
        <v>17098</v>
      </c>
      <c r="F3545" s="7" t="s">
        <v>23239</v>
      </c>
      <c r="G3545" s="8">
        <v>32168080</v>
      </c>
      <c r="H3545" s="8">
        <v>0</v>
      </c>
      <c r="I3545" s="9">
        <f t="shared" si="120"/>
        <v>32168080</v>
      </c>
      <c r="J3545" s="8">
        <v>32168080</v>
      </c>
      <c r="K3545" s="10">
        <f t="shared" si="121"/>
        <v>1</v>
      </c>
    </row>
    <row r="3546" spans="1:12" x14ac:dyDescent="0.25">
      <c r="A3546" s="7" t="s">
        <v>2810</v>
      </c>
      <c r="B3546" s="7" t="s">
        <v>9951</v>
      </c>
      <c r="C3546" s="7" t="s">
        <v>14028</v>
      </c>
      <c r="D3546" s="7" t="s">
        <v>14029</v>
      </c>
      <c r="E3546" s="7" t="s">
        <v>17099</v>
      </c>
      <c r="F3546" s="7" t="s">
        <v>23240</v>
      </c>
      <c r="G3546" s="8">
        <v>18611532</v>
      </c>
      <c r="H3546" s="8">
        <v>0</v>
      </c>
      <c r="I3546" s="9">
        <f t="shared" si="120"/>
        <v>18611532</v>
      </c>
      <c r="J3546" s="8">
        <v>18611532</v>
      </c>
      <c r="K3546" s="10">
        <f t="shared" si="121"/>
        <v>1</v>
      </c>
    </row>
    <row r="3547" spans="1:12" x14ac:dyDescent="0.25">
      <c r="A3547" s="7" t="s">
        <v>2811</v>
      </c>
      <c r="B3547" s="7" t="s">
        <v>9952</v>
      </c>
      <c r="C3547" s="7" t="s">
        <v>14062</v>
      </c>
      <c r="D3547" s="7" t="s">
        <v>14063</v>
      </c>
      <c r="E3547" s="7" t="s">
        <v>17100</v>
      </c>
      <c r="F3547" s="7" t="s">
        <v>22050</v>
      </c>
      <c r="G3547" s="8">
        <v>8600000</v>
      </c>
      <c r="H3547" s="8">
        <v>0</v>
      </c>
      <c r="I3547" s="9">
        <f t="shared" si="120"/>
        <v>8600000</v>
      </c>
      <c r="J3547" s="8">
        <v>8600000</v>
      </c>
      <c r="K3547" s="10">
        <f t="shared" si="121"/>
        <v>1</v>
      </c>
      <c r="L3547" s="2">
        <f t="shared" ref="L3547:L3549" si="123">+J3547-K3547</f>
        <v>8599999</v>
      </c>
    </row>
    <row r="3548" spans="1:12" x14ac:dyDescent="0.25">
      <c r="A3548" s="7" t="s">
        <v>2812</v>
      </c>
      <c r="B3548" s="7" t="s">
        <v>9953</v>
      </c>
      <c r="C3548" s="7" t="s">
        <v>14062</v>
      </c>
      <c r="D3548" s="7" t="s">
        <v>14063</v>
      </c>
      <c r="E3548" s="7" t="s">
        <v>17101</v>
      </c>
      <c r="F3548" s="7" t="s">
        <v>22054</v>
      </c>
      <c r="G3548" s="8">
        <v>5555000</v>
      </c>
      <c r="H3548" s="8">
        <v>1296166</v>
      </c>
      <c r="I3548" s="9">
        <f t="shared" si="120"/>
        <v>4258834</v>
      </c>
      <c r="J3548" s="8">
        <v>4258834</v>
      </c>
      <c r="K3548" s="10">
        <f t="shared" si="121"/>
        <v>1</v>
      </c>
      <c r="L3548" s="2">
        <f t="shared" si="123"/>
        <v>4258833</v>
      </c>
    </row>
    <row r="3549" spans="1:12" x14ac:dyDescent="0.25">
      <c r="A3549" s="7" t="s">
        <v>2814</v>
      </c>
      <c r="B3549" s="7" t="s">
        <v>9955</v>
      </c>
      <c r="C3549" s="7" t="s">
        <v>14062</v>
      </c>
      <c r="D3549" s="7" t="s">
        <v>14063</v>
      </c>
      <c r="E3549" s="7" t="s">
        <v>17103</v>
      </c>
      <c r="F3549" s="7" t="s">
        <v>22056</v>
      </c>
      <c r="G3549" s="8">
        <v>11883333</v>
      </c>
      <c r="H3549" s="8">
        <v>0</v>
      </c>
      <c r="I3549" s="9">
        <f t="shared" si="120"/>
        <v>11883333</v>
      </c>
      <c r="J3549" s="8">
        <v>11883333</v>
      </c>
      <c r="K3549" s="10">
        <f t="shared" si="121"/>
        <v>1</v>
      </c>
      <c r="L3549" s="2">
        <f t="shared" si="123"/>
        <v>11883332</v>
      </c>
    </row>
    <row r="3550" spans="1:12" x14ac:dyDescent="0.25">
      <c r="A3550" s="7" t="s">
        <v>2815</v>
      </c>
      <c r="B3550" s="7" t="s">
        <v>9956</v>
      </c>
      <c r="C3550" s="7" t="s">
        <v>14018</v>
      </c>
      <c r="D3550" s="7" t="s">
        <v>14019</v>
      </c>
      <c r="E3550" s="7" t="s">
        <v>17104</v>
      </c>
      <c r="F3550" s="7" t="s">
        <v>21351</v>
      </c>
      <c r="G3550" s="8">
        <v>383057525</v>
      </c>
      <c r="H3550" s="8">
        <v>0</v>
      </c>
      <c r="I3550" s="9">
        <f t="shared" si="120"/>
        <v>383057525</v>
      </c>
      <c r="J3550" s="8">
        <v>194209964</v>
      </c>
      <c r="K3550" s="10">
        <f t="shared" si="121"/>
        <v>0.50699947481778362</v>
      </c>
    </row>
    <row r="3551" spans="1:12" x14ac:dyDescent="0.25">
      <c r="A3551" s="7" t="s">
        <v>2816</v>
      </c>
      <c r="B3551" s="7" t="s">
        <v>9957</v>
      </c>
      <c r="C3551" s="7" t="s">
        <v>14028</v>
      </c>
      <c r="D3551" s="7" t="s">
        <v>14029</v>
      </c>
      <c r="E3551" s="7" t="s">
        <v>17105</v>
      </c>
      <c r="F3551" s="7" t="s">
        <v>23241</v>
      </c>
      <c r="G3551" s="8">
        <v>34515812</v>
      </c>
      <c r="H3551" s="8">
        <v>0</v>
      </c>
      <c r="I3551" s="9">
        <f t="shared" si="120"/>
        <v>34515812</v>
      </c>
      <c r="J3551" s="8">
        <v>34515812</v>
      </c>
      <c r="K3551" s="10">
        <f t="shared" si="121"/>
        <v>1</v>
      </c>
    </row>
    <row r="3552" spans="1:12" x14ac:dyDescent="0.25">
      <c r="A3552" s="7" t="s">
        <v>2817</v>
      </c>
      <c r="B3552" s="7" t="s">
        <v>9958</v>
      </c>
      <c r="C3552" s="7" t="s">
        <v>14016</v>
      </c>
      <c r="D3552" s="7" t="s">
        <v>14017</v>
      </c>
      <c r="E3552" s="7" t="s">
        <v>17106</v>
      </c>
      <c r="F3552" s="7" t="s">
        <v>23242</v>
      </c>
      <c r="G3552" s="8">
        <v>17480000</v>
      </c>
      <c r="H3552" s="8">
        <v>0</v>
      </c>
      <c r="I3552" s="9">
        <f t="shared" si="120"/>
        <v>17480000</v>
      </c>
      <c r="J3552" s="8">
        <v>17480000</v>
      </c>
      <c r="K3552" s="10">
        <f t="shared" si="121"/>
        <v>1</v>
      </c>
    </row>
    <row r="3553" spans="1:11" x14ac:dyDescent="0.25">
      <c r="A3553" s="7" t="s">
        <v>2818</v>
      </c>
      <c r="B3553" s="7" t="s">
        <v>9959</v>
      </c>
      <c r="C3553" s="7" t="s">
        <v>14010</v>
      </c>
      <c r="D3553" s="7" t="s">
        <v>14011</v>
      </c>
      <c r="E3553" s="7" t="s">
        <v>17107</v>
      </c>
      <c r="F3553" s="7" t="s">
        <v>23243</v>
      </c>
      <c r="G3553" s="8">
        <v>2800000</v>
      </c>
      <c r="H3553" s="8">
        <v>0</v>
      </c>
      <c r="I3553" s="9">
        <f t="shared" si="120"/>
        <v>2800000</v>
      </c>
      <c r="J3553" s="8">
        <v>0</v>
      </c>
      <c r="K3553" s="10">
        <f t="shared" si="121"/>
        <v>0</v>
      </c>
    </row>
    <row r="3554" spans="1:11" x14ac:dyDescent="0.25">
      <c r="A3554" s="7" t="s">
        <v>2819</v>
      </c>
      <c r="B3554" s="7" t="s">
        <v>9960</v>
      </c>
      <c r="C3554" s="7" t="s">
        <v>14010</v>
      </c>
      <c r="D3554" s="7" t="s">
        <v>14011</v>
      </c>
      <c r="E3554" s="7" t="s">
        <v>17108</v>
      </c>
      <c r="F3554" s="7" t="s">
        <v>21237</v>
      </c>
      <c r="G3554" s="8">
        <v>3299536</v>
      </c>
      <c r="H3554" s="8">
        <v>0</v>
      </c>
      <c r="I3554" s="9">
        <f t="shared" si="120"/>
        <v>3299536</v>
      </c>
      <c r="J3554" s="8">
        <v>0</v>
      </c>
      <c r="K3554" s="10">
        <f t="shared" si="121"/>
        <v>0</v>
      </c>
    </row>
    <row r="3555" spans="1:11" x14ac:dyDescent="0.25">
      <c r="A3555" s="7" t="s">
        <v>2820</v>
      </c>
      <c r="B3555" s="7" t="s">
        <v>9961</v>
      </c>
      <c r="C3555" s="7" t="s">
        <v>14010</v>
      </c>
      <c r="D3555" s="7" t="s">
        <v>14011</v>
      </c>
      <c r="E3555" s="7" t="s">
        <v>17109</v>
      </c>
      <c r="F3555" s="7" t="s">
        <v>23244</v>
      </c>
      <c r="G3555" s="8">
        <v>29370620</v>
      </c>
      <c r="H3555" s="8">
        <v>0</v>
      </c>
      <c r="I3555" s="9">
        <f t="shared" si="120"/>
        <v>29370620</v>
      </c>
      <c r="J3555" s="8">
        <v>29370620</v>
      </c>
      <c r="K3555" s="10">
        <f t="shared" si="121"/>
        <v>1</v>
      </c>
    </row>
    <row r="3556" spans="1:11" x14ac:dyDescent="0.25">
      <c r="A3556" s="7" t="s">
        <v>2821</v>
      </c>
      <c r="B3556" s="7" t="s">
        <v>9962</v>
      </c>
      <c r="C3556" s="7" t="s">
        <v>14012</v>
      </c>
      <c r="D3556" s="7" t="s">
        <v>14013</v>
      </c>
      <c r="E3556" s="7" t="s">
        <v>17110</v>
      </c>
      <c r="F3556" s="7" t="s">
        <v>23245</v>
      </c>
      <c r="G3556" s="8">
        <v>1079044911</v>
      </c>
      <c r="H3556" s="8">
        <v>0</v>
      </c>
      <c r="I3556" s="9">
        <f t="shared" si="120"/>
        <v>1079044911</v>
      </c>
      <c r="J3556" s="8">
        <v>863235929</v>
      </c>
      <c r="K3556" s="10">
        <f t="shared" si="121"/>
        <v>0.80000000018534911</v>
      </c>
    </row>
    <row r="3557" spans="1:11" x14ac:dyDescent="0.25">
      <c r="A3557" s="7" t="s">
        <v>2822</v>
      </c>
      <c r="B3557" s="7" t="s">
        <v>9963</v>
      </c>
      <c r="C3557" s="7" t="s">
        <v>14010</v>
      </c>
      <c r="D3557" s="7" t="s">
        <v>14011</v>
      </c>
      <c r="E3557" s="7" t="s">
        <v>17111</v>
      </c>
      <c r="F3557" s="7" t="s">
        <v>23246</v>
      </c>
      <c r="G3557" s="8">
        <v>5797591</v>
      </c>
      <c r="H3557" s="8">
        <v>0</v>
      </c>
      <c r="I3557" s="9">
        <f t="shared" si="120"/>
        <v>5797591</v>
      </c>
      <c r="J3557" s="8">
        <v>0</v>
      </c>
      <c r="K3557" s="10">
        <f t="shared" si="121"/>
        <v>0</v>
      </c>
    </row>
    <row r="3558" spans="1:11" x14ac:dyDescent="0.25">
      <c r="A3558" s="7" t="s">
        <v>2823</v>
      </c>
      <c r="B3558" s="7" t="s">
        <v>9964</v>
      </c>
      <c r="C3558" s="7" t="s">
        <v>14012</v>
      </c>
      <c r="D3558" s="7" t="s">
        <v>14013</v>
      </c>
      <c r="E3558" s="7" t="s">
        <v>17112</v>
      </c>
      <c r="F3558" s="7" t="s">
        <v>23247</v>
      </c>
      <c r="G3558" s="8">
        <v>676899714</v>
      </c>
      <c r="H3558" s="8">
        <v>0</v>
      </c>
      <c r="I3558" s="9">
        <f t="shared" si="120"/>
        <v>676899714</v>
      </c>
      <c r="J3558" s="8">
        <v>541519771</v>
      </c>
      <c r="K3558" s="10">
        <f t="shared" si="121"/>
        <v>0.79999999970453528</v>
      </c>
    </row>
    <row r="3559" spans="1:11" x14ac:dyDescent="0.25">
      <c r="A3559" s="7" t="s">
        <v>2825</v>
      </c>
      <c r="B3559" s="7" t="s">
        <v>9966</v>
      </c>
      <c r="C3559" s="7" t="s">
        <v>14010</v>
      </c>
      <c r="D3559" s="7" t="s">
        <v>14011</v>
      </c>
      <c r="E3559" s="7" t="s">
        <v>17114</v>
      </c>
      <c r="F3559" s="7" t="s">
        <v>23249</v>
      </c>
      <c r="G3559" s="8">
        <v>15685898</v>
      </c>
      <c r="H3559" s="8">
        <v>0</v>
      </c>
      <c r="I3559" s="9">
        <f t="shared" si="120"/>
        <v>15685898</v>
      </c>
      <c r="J3559" s="8">
        <v>15685898</v>
      </c>
      <c r="K3559" s="10">
        <f t="shared" si="121"/>
        <v>1</v>
      </c>
    </row>
    <row r="3560" spans="1:11" x14ac:dyDescent="0.25">
      <c r="A3560" s="7" t="s">
        <v>2826</v>
      </c>
      <c r="B3560" s="7" t="s">
        <v>9967</v>
      </c>
      <c r="C3560" s="7" t="s">
        <v>14012</v>
      </c>
      <c r="D3560" s="7" t="s">
        <v>14013</v>
      </c>
      <c r="E3560" s="7" t="s">
        <v>17115</v>
      </c>
      <c r="F3560" s="7" t="s">
        <v>23250</v>
      </c>
      <c r="G3560" s="8">
        <v>9647642</v>
      </c>
      <c r="H3560" s="8">
        <v>0</v>
      </c>
      <c r="I3560" s="9">
        <f t="shared" si="120"/>
        <v>9647642</v>
      </c>
      <c r="J3560" s="8">
        <v>9647642</v>
      </c>
      <c r="K3560" s="10">
        <f t="shared" si="121"/>
        <v>1</v>
      </c>
    </row>
    <row r="3561" spans="1:11" x14ac:dyDescent="0.25">
      <c r="A3561" s="7" t="s">
        <v>2827</v>
      </c>
      <c r="B3561" s="7" t="s">
        <v>9968</v>
      </c>
      <c r="C3561" s="7" t="s">
        <v>14048</v>
      </c>
      <c r="D3561" s="7" t="s">
        <v>14049</v>
      </c>
      <c r="E3561" s="7" t="s">
        <v>17116</v>
      </c>
      <c r="F3561" s="7" t="s">
        <v>23251</v>
      </c>
      <c r="G3561" s="8">
        <v>29754998</v>
      </c>
      <c r="H3561" s="8">
        <v>0</v>
      </c>
      <c r="I3561" s="9">
        <f t="shared" si="120"/>
        <v>29754998</v>
      </c>
      <c r="J3561" s="8">
        <v>29754998</v>
      </c>
      <c r="K3561" s="10">
        <f t="shared" si="121"/>
        <v>1</v>
      </c>
    </row>
    <row r="3562" spans="1:11" x14ac:dyDescent="0.25">
      <c r="A3562" s="7" t="s">
        <v>2828</v>
      </c>
      <c r="B3562" s="7" t="s">
        <v>9969</v>
      </c>
      <c r="C3562" s="7" t="s">
        <v>14010</v>
      </c>
      <c r="D3562" s="7" t="s">
        <v>14011</v>
      </c>
      <c r="E3562" s="7" t="s">
        <v>17117</v>
      </c>
      <c r="F3562" s="7" t="s">
        <v>23252</v>
      </c>
      <c r="G3562" s="8">
        <v>2851705</v>
      </c>
      <c r="H3562" s="8">
        <v>0</v>
      </c>
      <c r="I3562" s="9">
        <f t="shared" si="120"/>
        <v>2851705</v>
      </c>
      <c r="J3562" s="8">
        <v>2851705</v>
      </c>
      <c r="K3562" s="10">
        <f t="shared" si="121"/>
        <v>1</v>
      </c>
    </row>
    <row r="3563" spans="1:11" x14ac:dyDescent="0.25">
      <c r="A3563" s="7" t="s">
        <v>2829</v>
      </c>
      <c r="B3563" s="7" t="s">
        <v>9970</v>
      </c>
      <c r="C3563" s="7" t="s">
        <v>14012</v>
      </c>
      <c r="D3563" s="7" t="s">
        <v>14013</v>
      </c>
      <c r="E3563" s="7" t="s">
        <v>17118</v>
      </c>
      <c r="F3563" s="7" t="s">
        <v>23253</v>
      </c>
      <c r="G3563" s="8">
        <v>3550000</v>
      </c>
      <c r="H3563" s="8">
        <v>0</v>
      </c>
      <c r="I3563" s="9">
        <f t="shared" si="120"/>
        <v>3550000</v>
      </c>
      <c r="J3563" s="8">
        <v>3550000</v>
      </c>
      <c r="K3563" s="10">
        <f t="shared" si="121"/>
        <v>1</v>
      </c>
    </row>
    <row r="3564" spans="1:11" x14ac:dyDescent="0.25">
      <c r="A3564" s="7" t="s">
        <v>2830</v>
      </c>
      <c r="B3564" s="7" t="s">
        <v>9971</v>
      </c>
      <c r="C3564" s="7" t="s">
        <v>14010</v>
      </c>
      <c r="D3564" s="7" t="s">
        <v>14011</v>
      </c>
      <c r="E3564" s="7" t="s">
        <v>17119</v>
      </c>
      <c r="F3564" s="7" t="s">
        <v>23254</v>
      </c>
      <c r="G3564" s="8">
        <v>2950000</v>
      </c>
      <c r="H3564" s="8">
        <v>0</v>
      </c>
      <c r="I3564" s="9">
        <f t="shared" si="120"/>
        <v>2950000</v>
      </c>
      <c r="J3564" s="8">
        <v>2950000</v>
      </c>
      <c r="K3564" s="10">
        <f t="shared" si="121"/>
        <v>1</v>
      </c>
    </row>
    <row r="3565" spans="1:11" x14ac:dyDescent="0.25">
      <c r="A3565" s="7" t="s">
        <v>2831</v>
      </c>
      <c r="B3565" s="7" t="s">
        <v>9972</v>
      </c>
      <c r="C3565" s="7" t="s">
        <v>14048</v>
      </c>
      <c r="D3565" s="7" t="s">
        <v>14049</v>
      </c>
      <c r="E3565" s="7" t="s">
        <v>17120</v>
      </c>
      <c r="F3565" s="7" t="s">
        <v>23255</v>
      </c>
      <c r="G3565" s="8">
        <v>9356336</v>
      </c>
      <c r="H3565" s="8">
        <v>0</v>
      </c>
      <c r="I3565" s="9">
        <f t="shared" si="120"/>
        <v>9356336</v>
      </c>
      <c r="J3565" s="8">
        <v>9356336</v>
      </c>
      <c r="K3565" s="10">
        <f t="shared" si="121"/>
        <v>1</v>
      </c>
    </row>
    <row r="3566" spans="1:11" x14ac:dyDescent="0.25">
      <c r="A3566" s="7" t="s">
        <v>2832</v>
      </c>
      <c r="B3566" s="7" t="s">
        <v>9973</v>
      </c>
      <c r="C3566" s="7" t="s">
        <v>14048</v>
      </c>
      <c r="D3566" s="7" t="s">
        <v>14049</v>
      </c>
      <c r="E3566" s="7" t="s">
        <v>17121</v>
      </c>
      <c r="F3566" s="7" t="s">
        <v>23256</v>
      </c>
      <c r="G3566" s="8">
        <v>9602720</v>
      </c>
      <c r="H3566" s="8">
        <v>0</v>
      </c>
      <c r="I3566" s="9">
        <f t="shared" si="120"/>
        <v>9602720</v>
      </c>
      <c r="J3566" s="8">
        <v>9602720</v>
      </c>
      <c r="K3566" s="10">
        <f t="shared" si="121"/>
        <v>1</v>
      </c>
    </row>
    <row r="3567" spans="1:11" x14ac:dyDescent="0.25">
      <c r="A3567" s="7" t="s">
        <v>2833</v>
      </c>
      <c r="B3567" s="7" t="s">
        <v>9974</v>
      </c>
      <c r="C3567" s="7" t="s">
        <v>14012</v>
      </c>
      <c r="D3567" s="7" t="s">
        <v>14013</v>
      </c>
      <c r="E3567" s="7" t="s">
        <v>17122</v>
      </c>
      <c r="F3567" s="7" t="s">
        <v>23257</v>
      </c>
      <c r="G3567" s="8">
        <v>3284980469</v>
      </c>
      <c r="H3567" s="8">
        <v>0</v>
      </c>
      <c r="I3567" s="9">
        <f t="shared" si="120"/>
        <v>3284980469</v>
      </c>
      <c r="J3567" s="8">
        <v>2607341778</v>
      </c>
      <c r="K3567" s="10">
        <f t="shared" si="121"/>
        <v>0.79371606699193442</v>
      </c>
    </row>
    <row r="3568" spans="1:11" x14ac:dyDescent="0.25">
      <c r="A3568" s="7" t="s">
        <v>2834</v>
      </c>
      <c r="B3568" s="7" t="s">
        <v>9975</v>
      </c>
      <c r="C3568" s="7" t="s">
        <v>14012</v>
      </c>
      <c r="D3568" s="7" t="s">
        <v>14013</v>
      </c>
      <c r="E3568" s="7" t="s">
        <v>17123</v>
      </c>
      <c r="F3568" s="7" t="s">
        <v>23257</v>
      </c>
      <c r="G3568" s="8">
        <v>103212986</v>
      </c>
      <c r="H3568" s="8">
        <v>0</v>
      </c>
      <c r="I3568" s="9">
        <f t="shared" si="120"/>
        <v>103212986</v>
      </c>
      <c r="J3568" s="8">
        <v>103212986</v>
      </c>
      <c r="K3568" s="10">
        <f t="shared" si="121"/>
        <v>1</v>
      </c>
    </row>
    <row r="3569" spans="1:12" x14ac:dyDescent="0.25">
      <c r="A3569" s="7" t="s">
        <v>2836</v>
      </c>
      <c r="B3569" s="7" t="s">
        <v>9977</v>
      </c>
      <c r="C3569" s="7" t="s">
        <v>14012</v>
      </c>
      <c r="D3569" s="7" t="s">
        <v>14013</v>
      </c>
      <c r="E3569" s="7" t="s">
        <v>17125</v>
      </c>
      <c r="F3569" s="7" t="s">
        <v>23259</v>
      </c>
      <c r="G3569" s="8">
        <v>1242665266</v>
      </c>
      <c r="H3569" s="8">
        <v>0</v>
      </c>
      <c r="I3569" s="9">
        <f t="shared" si="120"/>
        <v>1242665266</v>
      </c>
      <c r="J3569" s="8">
        <v>994132213</v>
      </c>
      <c r="K3569" s="10">
        <f t="shared" si="121"/>
        <v>0.80000000016094441</v>
      </c>
    </row>
    <row r="3570" spans="1:12" x14ac:dyDescent="0.25">
      <c r="A3570" s="7" t="s">
        <v>2837</v>
      </c>
      <c r="B3570" s="7" t="s">
        <v>9978</v>
      </c>
      <c r="C3570" s="7" t="s">
        <v>14042</v>
      </c>
      <c r="D3570" s="7" t="s">
        <v>14043</v>
      </c>
      <c r="E3570" s="7" t="s">
        <v>17126</v>
      </c>
      <c r="F3570" s="7" t="s">
        <v>23260</v>
      </c>
      <c r="G3570" s="8">
        <v>3179000</v>
      </c>
      <c r="H3570" s="8">
        <v>0</v>
      </c>
      <c r="I3570" s="9">
        <f t="shared" si="120"/>
        <v>3179000</v>
      </c>
      <c r="J3570" s="8">
        <v>3179000</v>
      </c>
      <c r="K3570" s="10">
        <f t="shared" si="121"/>
        <v>1</v>
      </c>
    </row>
    <row r="3571" spans="1:12" x14ac:dyDescent="0.25">
      <c r="A3571" s="7" t="s">
        <v>2838</v>
      </c>
      <c r="B3571" s="7" t="s">
        <v>9979</v>
      </c>
      <c r="C3571" s="7" t="s">
        <v>14042</v>
      </c>
      <c r="D3571" s="7" t="s">
        <v>14043</v>
      </c>
      <c r="E3571" s="7" t="s">
        <v>17127</v>
      </c>
      <c r="F3571" s="7" t="s">
        <v>23261</v>
      </c>
      <c r="G3571" s="8">
        <v>9164432</v>
      </c>
      <c r="H3571" s="8">
        <v>0</v>
      </c>
      <c r="I3571" s="9">
        <f t="shared" si="120"/>
        <v>9164432</v>
      </c>
      <c r="J3571" s="8">
        <v>9164432</v>
      </c>
      <c r="K3571" s="10">
        <f t="shared" si="121"/>
        <v>1</v>
      </c>
    </row>
    <row r="3572" spans="1:12" x14ac:dyDescent="0.25">
      <c r="A3572" s="7" t="s">
        <v>2839</v>
      </c>
      <c r="B3572" s="7" t="s">
        <v>9980</v>
      </c>
      <c r="C3572" s="7" t="s">
        <v>14016</v>
      </c>
      <c r="D3572" s="7" t="s">
        <v>14017</v>
      </c>
      <c r="E3572" s="7" t="s">
        <v>17128</v>
      </c>
      <c r="F3572" s="7" t="s">
        <v>23262</v>
      </c>
      <c r="G3572" s="8">
        <v>17955000</v>
      </c>
      <c r="H3572" s="8">
        <v>950000</v>
      </c>
      <c r="I3572" s="9">
        <f t="shared" si="120"/>
        <v>17005000</v>
      </c>
      <c r="J3572" s="8">
        <v>17005000</v>
      </c>
      <c r="K3572" s="10">
        <f t="shared" si="121"/>
        <v>1</v>
      </c>
    </row>
    <row r="3573" spans="1:12" x14ac:dyDescent="0.25">
      <c r="A3573" s="7" t="s">
        <v>2840</v>
      </c>
      <c r="B3573" s="7" t="s">
        <v>9981</v>
      </c>
      <c r="C3573" s="7" t="s">
        <v>14016</v>
      </c>
      <c r="D3573" s="7" t="s">
        <v>14017</v>
      </c>
      <c r="E3573" s="7" t="s">
        <v>17129</v>
      </c>
      <c r="F3573" s="7" t="s">
        <v>23263</v>
      </c>
      <c r="G3573" s="8">
        <v>17955000</v>
      </c>
      <c r="H3573" s="8">
        <v>0</v>
      </c>
      <c r="I3573" s="9">
        <f t="shared" si="120"/>
        <v>17955000</v>
      </c>
      <c r="J3573" s="8">
        <v>17955000</v>
      </c>
      <c r="K3573" s="10">
        <f t="shared" si="121"/>
        <v>1</v>
      </c>
    </row>
    <row r="3574" spans="1:12" x14ac:dyDescent="0.25">
      <c r="A3574" s="7" t="s">
        <v>2841</v>
      </c>
      <c r="B3574" s="7" t="s">
        <v>9982</v>
      </c>
      <c r="C3574" s="7" t="s">
        <v>14062</v>
      </c>
      <c r="D3574" s="7" t="s">
        <v>14063</v>
      </c>
      <c r="E3574" s="7" t="s">
        <v>17130</v>
      </c>
      <c r="F3574" s="7" t="s">
        <v>22193</v>
      </c>
      <c r="G3574" s="8">
        <v>3000000</v>
      </c>
      <c r="H3574" s="8">
        <v>0</v>
      </c>
      <c r="I3574" s="9">
        <f t="shared" si="120"/>
        <v>3000000</v>
      </c>
      <c r="J3574" s="8">
        <v>3000000</v>
      </c>
      <c r="K3574" s="10">
        <f t="shared" si="121"/>
        <v>1</v>
      </c>
      <c r="L3574" s="2">
        <f t="shared" ref="L3574:L3589" si="124">+J3574-K3574</f>
        <v>2999999</v>
      </c>
    </row>
    <row r="3575" spans="1:12" x14ac:dyDescent="0.25">
      <c r="A3575" s="7" t="s">
        <v>2842</v>
      </c>
      <c r="B3575" s="7" t="s">
        <v>9983</v>
      </c>
      <c r="C3575" s="7" t="s">
        <v>14062</v>
      </c>
      <c r="D3575" s="7" t="s">
        <v>14063</v>
      </c>
      <c r="E3575" s="7" t="s">
        <v>17131</v>
      </c>
      <c r="F3575" s="7" t="s">
        <v>22196</v>
      </c>
      <c r="G3575" s="8">
        <v>3000000</v>
      </c>
      <c r="H3575" s="8">
        <v>0</v>
      </c>
      <c r="I3575" s="9">
        <f t="shared" si="120"/>
        <v>3000000</v>
      </c>
      <c r="J3575" s="8">
        <v>3000000</v>
      </c>
      <c r="K3575" s="10">
        <f t="shared" si="121"/>
        <v>1</v>
      </c>
      <c r="L3575" s="2">
        <f t="shared" si="124"/>
        <v>2999999</v>
      </c>
    </row>
    <row r="3576" spans="1:12" x14ac:dyDescent="0.25">
      <c r="A3576" s="7" t="s">
        <v>2843</v>
      </c>
      <c r="B3576" s="7" t="s">
        <v>9984</v>
      </c>
      <c r="C3576" s="7" t="s">
        <v>14062</v>
      </c>
      <c r="D3576" s="7" t="s">
        <v>14063</v>
      </c>
      <c r="E3576" s="7" t="s">
        <v>17132</v>
      </c>
      <c r="F3576" s="7" t="s">
        <v>22183</v>
      </c>
      <c r="G3576" s="8">
        <v>6240000</v>
      </c>
      <c r="H3576" s="8">
        <v>0</v>
      </c>
      <c r="I3576" s="9">
        <f t="shared" si="120"/>
        <v>6240000</v>
      </c>
      <c r="J3576" s="8">
        <v>6240000</v>
      </c>
      <c r="K3576" s="10">
        <f t="shared" si="121"/>
        <v>1</v>
      </c>
      <c r="L3576" s="2">
        <f t="shared" si="124"/>
        <v>6239999</v>
      </c>
    </row>
    <row r="3577" spans="1:12" x14ac:dyDescent="0.25">
      <c r="A3577" s="7" t="s">
        <v>2844</v>
      </c>
      <c r="B3577" s="7" t="s">
        <v>9985</v>
      </c>
      <c r="C3577" s="7" t="s">
        <v>14062</v>
      </c>
      <c r="D3577" s="7" t="s">
        <v>14063</v>
      </c>
      <c r="E3577" s="7" t="s">
        <v>17133</v>
      </c>
      <c r="F3577" s="7" t="s">
        <v>22197</v>
      </c>
      <c r="G3577" s="8">
        <v>5500000</v>
      </c>
      <c r="H3577" s="8">
        <v>0</v>
      </c>
      <c r="I3577" s="9">
        <f t="shared" si="120"/>
        <v>5500000</v>
      </c>
      <c r="J3577" s="8">
        <v>5500000</v>
      </c>
      <c r="K3577" s="10">
        <f t="shared" si="121"/>
        <v>1</v>
      </c>
      <c r="L3577" s="2">
        <f t="shared" si="124"/>
        <v>5499999</v>
      </c>
    </row>
    <row r="3578" spans="1:12" x14ac:dyDescent="0.25">
      <c r="A3578" s="7" t="s">
        <v>2845</v>
      </c>
      <c r="B3578" s="7" t="s">
        <v>9986</v>
      </c>
      <c r="C3578" s="7" t="s">
        <v>14062</v>
      </c>
      <c r="D3578" s="7" t="s">
        <v>14063</v>
      </c>
      <c r="E3578" s="7" t="s">
        <v>17134</v>
      </c>
      <c r="F3578" s="7" t="s">
        <v>22198</v>
      </c>
      <c r="G3578" s="8">
        <v>4850000</v>
      </c>
      <c r="H3578" s="8">
        <v>0</v>
      </c>
      <c r="I3578" s="9">
        <f t="shared" si="120"/>
        <v>4850000</v>
      </c>
      <c r="J3578" s="8">
        <v>4850000</v>
      </c>
      <c r="K3578" s="10">
        <f t="shared" si="121"/>
        <v>1</v>
      </c>
      <c r="L3578" s="2">
        <f t="shared" si="124"/>
        <v>4849999</v>
      </c>
    </row>
    <row r="3579" spans="1:12" x14ac:dyDescent="0.25">
      <c r="A3579" s="7" t="s">
        <v>2847</v>
      </c>
      <c r="B3579" s="7" t="s">
        <v>9988</v>
      </c>
      <c r="C3579" s="7" t="s">
        <v>14062</v>
      </c>
      <c r="D3579" s="7" t="s">
        <v>14063</v>
      </c>
      <c r="E3579" s="7" t="s">
        <v>17136</v>
      </c>
      <c r="F3579" s="7" t="s">
        <v>22199</v>
      </c>
      <c r="G3579" s="8">
        <v>6900000</v>
      </c>
      <c r="H3579" s="8">
        <v>0</v>
      </c>
      <c r="I3579" s="9">
        <f t="shared" si="120"/>
        <v>6900000</v>
      </c>
      <c r="J3579" s="8">
        <v>6900000</v>
      </c>
      <c r="K3579" s="10">
        <f t="shared" si="121"/>
        <v>1</v>
      </c>
      <c r="L3579" s="2">
        <f t="shared" si="124"/>
        <v>6899999</v>
      </c>
    </row>
    <row r="3580" spans="1:12" x14ac:dyDescent="0.25">
      <c r="A3580" s="7" t="s">
        <v>2848</v>
      </c>
      <c r="B3580" s="7" t="s">
        <v>9989</v>
      </c>
      <c r="C3580" s="7" t="s">
        <v>14062</v>
      </c>
      <c r="D3580" s="7" t="s">
        <v>14063</v>
      </c>
      <c r="E3580" s="7" t="s">
        <v>17137</v>
      </c>
      <c r="F3580" s="7" t="s">
        <v>22202</v>
      </c>
      <c r="G3580" s="8">
        <v>5555000</v>
      </c>
      <c r="H3580" s="8">
        <v>0</v>
      </c>
      <c r="I3580" s="9">
        <f t="shared" si="120"/>
        <v>5555000</v>
      </c>
      <c r="J3580" s="8">
        <v>5555000</v>
      </c>
      <c r="K3580" s="10">
        <f t="shared" si="121"/>
        <v>1</v>
      </c>
      <c r="L3580" s="2">
        <f t="shared" si="124"/>
        <v>5554999</v>
      </c>
    </row>
    <row r="3581" spans="1:12" x14ac:dyDescent="0.25">
      <c r="A3581" s="7" t="s">
        <v>2849</v>
      </c>
      <c r="B3581" s="7" t="s">
        <v>9990</v>
      </c>
      <c r="C3581" s="7" t="s">
        <v>14062</v>
      </c>
      <c r="D3581" s="7" t="s">
        <v>14063</v>
      </c>
      <c r="E3581" s="7" t="s">
        <v>17138</v>
      </c>
      <c r="F3581" s="7" t="s">
        <v>22203</v>
      </c>
      <c r="G3581" s="8">
        <v>6248000</v>
      </c>
      <c r="H3581" s="8">
        <v>0</v>
      </c>
      <c r="I3581" s="9">
        <f t="shared" si="120"/>
        <v>6248000</v>
      </c>
      <c r="J3581" s="8">
        <v>6248000</v>
      </c>
      <c r="K3581" s="10">
        <f t="shared" si="121"/>
        <v>1</v>
      </c>
      <c r="L3581" s="2">
        <f t="shared" si="124"/>
        <v>6247999</v>
      </c>
    </row>
    <row r="3582" spans="1:12" x14ac:dyDescent="0.25">
      <c r="A3582" s="7" t="s">
        <v>2850</v>
      </c>
      <c r="B3582" s="7" t="s">
        <v>9991</v>
      </c>
      <c r="C3582" s="7" t="s">
        <v>14062</v>
      </c>
      <c r="D3582" s="7" t="s">
        <v>14063</v>
      </c>
      <c r="E3582" s="7" t="s">
        <v>17139</v>
      </c>
      <c r="F3582" s="7" t="s">
        <v>22204</v>
      </c>
      <c r="G3582" s="8">
        <v>5555000</v>
      </c>
      <c r="H3582" s="8">
        <v>0</v>
      </c>
      <c r="I3582" s="9">
        <f t="shared" si="120"/>
        <v>5555000</v>
      </c>
      <c r="J3582" s="8">
        <v>5555000</v>
      </c>
      <c r="K3582" s="10">
        <f t="shared" si="121"/>
        <v>1</v>
      </c>
      <c r="L3582" s="2">
        <f t="shared" si="124"/>
        <v>5554999</v>
      </c>
    </row>
    <row r="3583" spans="1:12" x14ac:dyDescent="0.25">
      <c r="A3583" s="7" t="s">
        <v>2851</v>
      </c>
      <c r="B3583" s="7" t="s">
        <v>9992</v>
      </c>
      <c r="C3583" s="7" t="s">
        <v>14062</v>
      </c>
      <c r="D3583" s="7" t="s">
        <v>14063</v>
      </c>
      <c r="E3583" s="7" t="s">
        <v>17140</v>
      </c>
      <c r="F3583" s="7" t="s">
        <v>22205</v>
      </c>
      <c r="G3583" s="8">
        <v>5555000</v>
      </c>
      <c r="H3583" s="8">
        <v>0</v>
      </c>
      <c r="I3583" s="9">
        <f t="shared" si="120"/>
        <v>5555000</v>
      </c>
      <c r="J3583" s="8">
        <v>5555000</v>
      </c>
      <c r="K3583" s="10">
        <f t="shared" si="121"/>
        <v>1</v>
      </c>
      <c r="L3583" s="2">
        <f t="shared" si="124"/>
        <v>5554999</v>
      </c>
    </row>
    <row r="3584" spans="1:12" x14ac:dyDescent="0.25">
      <c r="A3584" s="7" t="s">
        <v>2852</v>
      </c>
      <c r="B3584" s="7" t="s">
        <v>9993</v>
      </c>
      <c r="C3584" s="7" t="s">
        <v>14062</v>
      </c>
      <c r="D3584" s="7" t="s">
        <v>14063</v>
      </c>
      <c r="E3584" s="7" t="s">
        <v>17141</v>
      </c>
      <c r="F3584" s="7" t="s">
        <v>22200</v>
      </c>
      <c r="G3584" s="8">
        <v>4850000</v>
      </c>
      <c r="H3584" s="8">
        <v>0</v>
      </c>
      <c r="I3584" s="9">
        <f t="shared" si="120"/>
        <v>4850000</v>
      </c>
      <c r="J3584" s="8">
        <v>4850000</v>
      </c>
      <c r="K3584" s="10">
        <f t="shared" si="121"/>
        <v>1</v>
      </c>
      <c r="L3584" s="2">
        <f t="shared" si="124"/>
        <v>4849999</v>
      </c>
    </row>
    <row r="3585" spans="1:12" x14ac:dyDescent="0.25">
      <c r="A3585" s="7" t="s">
        <v>2853</v>
      </c>
      <c r="B3585" s="7" t="s">
        <v>9994</v>
      </c>
      <c r="C3585" s="7" t="s">
        <v>14062</v>
      </c>
      <c r="D3585" s="7" t="s">
        <v>14063</v>
      </c>
      <c r="E3585" s="7" t="s">
        <v>17142</v>
      </c>
      <c r="F3585" s="7" t="s">
        <v>22251</v>
      </c>
      <c r="G3585" s="8">
        <v>4850000</v>
      </c>
      <c r="H3585" s="8">
        <v>0</v>
      </c>
      <c r="I3585" s="9">
        <f t="shared" si="120"/>
        <v>4850000</v>
      </c>
      <c r="J3585" s="8">
        <v>4850000</v>
      </c>
      <c r="K3585" s="10">
        <f t="shared" si="121"/>
        <v>1</v>
      </c>
      <c r="L3585" s="2">
        <f t="shared" si="124"/>
        <v>4849999</v>
      </c>
    </row>
    <row r="3586" spans="1:12" x14ac:dyDescent="0.25">
      <c r="A3586" s="7" t="s">
        <v>2854</v>
      </c>
      <c r="B3586" s="7" t="s">
        <v>9995</v>
      </c>
      <c r="C3586" s="7" t="s">
        <v>14062</v>
      </c>
      <c r="D3586" s="7" t="s">
        <v>14063</v>
      </c>
      <c r="E3586" s="7" t="s">
        <v>17143</v>
      </c>
      <c r="F3586" s="7" t="s">
        <v>22201</v>
      </c>
      <c r="G3586" s="8">
        <v>5160000</v>
      </c>
      <c r="H3586" s="8">
        <v>0</v>
      </c>
      <c r="I3586" s="9">
        <f t="shared" ref="I3586:I3649" si="125">+G3586-H3586</f>
        <v>5160000</v>
      </c>
      <c r="J3586" s="8">
        <v>5160000</v>
      </c>
      <c r="K3586" s="10">
        <f t="shared" si="121"/>
        <v>1</v>
      </c>
      <c r="L3586" s="2">
        <f t="shared" si="124"/>
        <v>5159999</v>
      </c>
    </row>
    <row r="3587" spans="1:12" x14ac:dyDescent="0.25">
      <c r="A3587" s="7" t="s">
        <v>2855</v>
      </c>
      <c r="B3587" s="7" t="s">
        <v>9996</v>
      </c>
      <c r="C3587" s="7" t="s">
        <v>14062</v>
      </c>
      <c r="D3587" s="7" t="s">
        <v>14063</v>
      </c>
      <c r="E3587" s="7" t="s">
        <v>17144</v>
      </c>
      <c r="F3587" s="7" t="s">
        <v>22393</v>
      </c>
      <c r="G3587" s="8">
        <v>3000000</v>
      </c>
      <c r="H3587" s="8">
        <v>0</v>
      </c>
      <c r="I3587" s="9">
        <f t="shared" si="125"/>
        <v>3000000</v>
      </c>
      <c r="J3587" s="8">
        <v>3000000</v>
      </c>
      <c r="K3587" s="10">
        <f t="shared" ref="K3587:K3650" si="126">+J3587/I3587</f>
        <v>1</v>
      </c>
      <c r="L3587" s="2">
        <f t="shared" si="124"/>
        <v>2999999</v>
      </c>
    </row>
    <row r="3588" spans="1:12" x14ac:dyDescent="0.25">
      <c r="A3588" s="7" t="s">
        <v>2856</v>
      </c>
      <c r="B3588" s="7" t="s">
        <v>9997</v>
      </c>
      <c r="C3588" s="7" t="s">
        <v>14062</v>
      </c>
      <c r="D3588" s="7" t="s">
        <v>14063</v>
      </c>
      <c r="E3588" s="7" t="s">
        <v>17145</v>
      </c>
      <c r="F3588" s="7" t="s">
        <v>22298</v>
      </c>
      <c r="G3588" s="8">
        <v>3200000</v>
      </c>
      <c r="H3588" s="8">
        <v>0</v>
      </c>
      <c r="I3588" s="9">
        <f t="shared" si="125"/>
        <v>3200000</v>
      </c>
      <c r="J3588" s="8">
        <v>3200000</v>
      </c>
      <c r="K3588" s="10">
        <f t="shared" si="126"/>
        <v>1</v>
      </c>
      <c r="L3588" s="2">
        <f t="shared" si="124"/>
        <v>3199999</v>
      </c>
    </row>
    <row r="3589" spans="1:12" x14ac:dyDescent="0.25">
      <c r="A3589" s="7" t="s">
        <v>2858</v>
      </c>
      <c r="B3589" s="7" t="s">
        <v>9999</v>
      </c>
      <c r="C3589" s="7" t="s">
        <v>14062</v>
      </c>
      <c r="D3589" s="7" t="s">
        <v>14063</v>
      </c>
      <c r="E3589" s="7" t="s">
        <v>17147</v>
      </c>
      <c r="F3589" s="7" t="s">
        <v>22073</v>
      </c>
      <c r="G3589" s="8">
        <v>5555000</v>
      </c>
      <c r="H3589" s="8">
        <v>0</v>
      </c>
      <c r="I3589" s="9">
        <f t="shared" si="125"/>
        <v>5555000</v>
      </c>
      <c r="J3589" s="8">
        <v>5555000</v>
      </c>
      <c r="K3589" s="10">
        <f t="shared" si="126"/>
        <v>1</v>
      </c>
      <c r="L3589" s="2">
        <f t="shared" si="124"/>
        <v>5554999</v>
      </c>
    </row>
    <row r="3590" spans="1:12" x14ac:dyDescent="0.25">
      <c r="A3590" s="7" t="s">
        <v>2859</v>
      </c>
      <c r="B3590" s="7" t="s">
        <v>10000</v>
      </c>
      <c r="C3590" s="7" t="s">
        <v>14066</v>
      </c>
      <c r="D3590" s="7" t="s">
        <v>14067</v>
      </c>
      <c r="E3590" s="7" t="s">
        <v>17148</v>
      </c>
      <c r="F3590" s="7" t="s">
        <v>23266</v>
      </c>
      <c r="G3590" s="8">
        <v>37746011</v>
      </c>
      <c r="H3590" s="8">
        <v>0</v>
      </c>
      <c r="I3590" s="9">
        <f t="shared" si="125"/>
        <v>37746011</v>
      </c>
      <c r="J3590" s="8">
        <v>37746011</v>
      </c>
      <c r="K3590" s="10">
        <f t="shared" si="126"/>
        <v>1</v>
      </c>
    </row>
    <row r="3591" spans="1:12" x14ac:dyDescent="0.25">
      <c r="A3591" s="7" t="s">
        <v>2860</v>
      </c>
      <c r="B3591" s="7" t="s">
        <v>10001</v>
      </c>
      <c r="C3591" s="7" t="s">
        <v>14028</v>
      </c>
      <c r="D3591" s="7" t="s">
        <v>14029</v>
      </c>
      <c r="E3591" s="7" t="s">
        <v>17149</v>
      </c>
      <c r="F3591" s="7" t="s">
        <v>23267</v>
      </c>
      <c r="G3591" s="8">
        <v>16009071</v>
      </c>
      <c r="H3591" s="8">
        <v>0</v>
      </c>
      <c r="I3591" s="9">
        <f t="shared" si="125"/>
        <v>16009071</v>
      </c>
      <c r="J3591" s="8">
        <v>16009071</v>
      </c>
      <c r="K3591" s="10">
        <f t="shared" si="126"/>
        <v>1</v>
      </c>
    </row>
    <row r="3592" spans="1:12" x14ac:dyDescent="0.25">
      <c r="A3592" s="7" t="s">
        <v>2861</v>
      </c>
      <c r="B3592" s="7" t="s">
        <v>10002</v>
      </c>
      <c r="C3592" s="7" t="s">
        <v>14028</v>
      </c>
      <c r="D3592" s="7" t="s">
        <v>14029</v>
      </c>
      <c r="E3592" s="7" t="s">
        <v>17150</v>
      </c>
      <c r="F3592" s="7" t="s">
        <v>23268</v>
      </c>
      <c r="G3592" s="8">
        <v>7584851</v>
      </c>
      <c r="H3592" s="8">
        <v>0</v>
      </c>
      <c r="I3592" s="9">
        <f t="shared" si="125"/>
        <v>7584851</v>
      </c>
      <c r="J3592" s="8">
        <v>7584564</v>
      </c>
      <c r="K3592" s="10">
        <f t="shared" si="126"/>
        <v>0.99996216141885974</v>
      </c>
    </row>
    <row r="3593" spans="1:12" x14ac:dyDescent="0.25">
      <c r="A3593" s="7" t="s">
        <v>2862</v>
      </c>
      <c r="B3593" s="7" t="s">
        <v>10003</v>
      </c>
      <c r="C3593" s="7" t="s">
        <v>14066</v>
      </c>
      <c r="D3593" s="7" t="s">
        <v>14067</v>
      </c>
      <c r="E3593" s="7" t="s">
        <v>17151</v>
      </c>
      <c r="F3593" s="7" t="s">
        <v>22347</v>
      </c>
      <c r="G3593" s="8">
        <v>42373406</v>
      </c>
      <c r="H3593" s="8">
        <v>0</v>
      </c>
      <c r="I3593" s="9">
        <f t="shared" si="125"/>
        <v>42373406</v>
      </c>
      <c r="J3593" s="8">
        <v>42373406</v>
      </c>
      <c r="K3593" s="10">
        <f t="shared" si="126"/>
        <v>1</v>
      </c>
    </row>
    <row r="3594" spans="1:12" x14ac:dyDescent="0.25">
      <c r="A3594" s="7" t="s">
        <v>2863</v>
      </c>
      <c r="B3594" s="7" t="s">
        <v>10004</v>
      </c>
      <c r="C3594" s="7" t="s">
        <v>14066</v>
      </c>
      <c r="D3594" s="7" t="s">
        <v>14067</v>
      </c>
      <c r="E3594" s="7" t="s">
        <v>17152</v>
      </c>
      <c r="F3594" s="7" t="s">
        <v>23269</v>
      </c>
      <c r="G3594" s="8">
        <v>24198000</v>
      </c>
      <c r="H3594" s="8">
        <v>0</v>
      </c>
      <c r="I3594" s="9">
        <f t="shared" si="125"/>
        <v>24198000</v>
      </c>
      <c r="J3594" s="8">
        <v>23976000</v>
      </c>
      <c r="K3594" s="10">
        <f t="shared" si="126"/>
        <v>0.99082568807339455</v>
      </c>
    </row>
    <row r="3595" spans="1:12" x14ac:dyDescent="0.25">
      <c r="A3595" s="7" t="s">
        <v>2864</v>
      </c>
      <c r="B3595" s="7" t="s">
        <v>10005</v>
      </c>
      <c r="C3595" s="7" t="s">
        <v>14066</v>
      </c>
      <c r="D3595" s="7" t="s">
        <v>14067</v>
      </c>
      <c r="E3595" s="7" t="s">
        <v>17153</v>
      </c>
      <c r="F3595" s="7" t="s">
        <v>23270</v>
      </c>
      <c r="G3595" s="8">
        <v>30883333</v>
      </c>
      <c r="H3595" s="8">
        <v>0</v>
      </c>
      <c r="I3595" s="9">
        <f t="shared" si="125"/>
        <v>30883333</v>
      </c>
      <c r="J3595" s="8">
        <v>30600000</v>
      </c>
      <c r="K3595" s="10">
        <f t="shared" si="126"/>
        <v>0.99082569876768156</v>
      </c>
    </row>
    <row r="3596" spans="1:12" x14ac:dyDescent="0.25">
      <c r="A3596" s="7" t="s">
        <v>2865</v>
      </c>
      <c r="B3596" s="7" t="s">
        <v>10006</v>
      </c>
      <c r="C3596" s="7" t="s">
        <v>14010</v>
      </c>
      <c r="D3596" s="7" t="s">
        <v>14011</v>
      </c>
      <c r="E3596" s="7" t="s">
        <v>17154</v>
      </c>
      <c r="F3596" s="7" t="s">
        <v>23271</v>
      </c>
      <c r="G3596" s="8">
        <v>2650000</v>
      </c>
      <c r="H3596" s="8">
        <v>0</v>
      </c>
      <c r="I3596" s="9">
        <f t="shared" si="125"/>
        <v>2650000</v>
      </c>
      <c r="J3596" s="8">
        <v>2650000</v>
      </c>
      <c r="K3596" s="10">
        <f t="shared" si="126"/>
        <v>1</v>
      </c>
    </row>
    <row r="3597" spans="1:12" x14ac:dyDescent="0.25">
      <c r="A3597" s="7" t="s">
        <v>2866</v>
      </c>
      <c r="B3597" s="7" t="s">
        <v>10007</v>
      </c>
      <c r="C3597" s="7" t="s">
        <v>14010</v>
      </c>
      <c r="D3597" s="7" t="s">
        <v>14011</v>
      </c>
      <c r="E3597" s="7" t="s">
        <v>17155</v>
      </c>
      <c r="F3597" s="7" t="s">
        <v>23272</v>
      </c>
      <c r="G3597" s="8">
        <v>7700000</v>
      </c>
      <c r="H3597" s="8">
        <v>0</v>
      </c>
      <c r="I3597" s="9">
        <f t="shared" si="125"/>
        <v>7700000</v>
      </c>
      <c r="J3597" s="8">
        <v>0</v>
      </c>
      <c r="K3597" s="10">
        <f t="shared" si="126"/>
        <v>0</v>
      </c>
    </row>
    <row r="3598" spans="1:12" x14ac:dyDescent="0.25">
      <c r="A3598" s="7" t="s">
        <v>2867</v>
      </c>
      <c r="B3598" s="7" t="s">
        <v>10008</v>
      </c>
      <c r="C3598" s="7" t="s">
        <v>14012</v>
      </c>
      <c r="D3598" s="7" t="s">
        <v>14013</v>
      </c>
      <c r="E3598" s="7" t="s">
        <v>17156</v>
      </c>
      <c r="F3598" s="7" t="s">
        <v>23247</v>
      </c>
      <c r="G3598" s="8">
        <v>490336924</v>
      </c>
      <c r="H3598" s="8">
        <v>0</v>
      </c>
      <c r="I3598" s="9">
        <f t="shared" si="125"/>
        <v>490336924</v>
      </c>
      <c r="J3598" s="8">
        <v>392269539</v>
      </c>
      <c r="K3598" s="10">
        <f t="shared" si="126"/>
        <v>0.79999999959211721</v>
      </c>
    </row>
    <row r="3599" spans="1:12" x14ac:dyDescent="0.25">
      <c r="A3599" s="7" t="s">
        <v>2869</v>
      </c>
      <c r="B3599" s="7" t="s">
        <v>10010</v>
      </c>
      <c r="C3599" s="7" t="s">
        <v>14010</v>
      </c>
      <c r="D3599" s="7" t="s">
        <v>14011</v>
      </c>
      <c r="E3599" s="7" t="s">
        <v>17158</v>
      </c>
      <c r="F3599" s="7" t="s">
        <v>23274</v>
      </c>
      <c r="G3599" s="8">
        <v>3738640</v>
      </c>
      <c r="H3599" s="8">
        <v>0</v>
      </c>
      <c r="I3599" s="9">
        <f t="shared" si="125"/>
        <v>3738640</v>
      </c>
      <c r="J3599" s="8">
        <v>3738640</v>
      </c>
      <c r="K3599" s="10">
        <f t="shared" si="126"/>
        <v>1</v>
      </c>
    </row>
    <row r="3600" spans="1:12" x14ac:dyDescent="0.25">
      <c r="A3600" s="7" t="s">
        <v>2870</v>
      </c>
      <c r="B3600" s="7" t="s">
        <v>10011</v>
      </c>
      <c r="C3600" s="7" t="s">
        <v>14062</v>
      </c>
      <c r="D3600" s="7" t="s">
        <v>14063</v>
      </c>
      <c r="E3600" s="7" t="s">
        <v>17159</v>
      </c>
      <c r="F3600" s="7" t="s">
        <v>22152</v>
      </c>
      <c r="G3600" s="8">
        <v>3856000</v>
      </c>
      <c r="H3600" s="8">
        <v>0</v>
      </c>
      <c r="I3600" s="9">
        <f t="shared" si="125"/>
        <v>3856000</v>
      </c>
      <c r="J3600" s="8">
        <v>3856000</v>
      </c>
      <c r="K3600" s="10">
        <f t="shared" si="126"/>
        <v>1</v>
      </c>
      <c r="L3600" s="2">
        <f t="shared" ref="L3600:L3615" si="127">+J3600-K3600</f>
        <v>3855999</v>
      </c>
    </row>
    <row r="3601" spans="1:12" x14ac:dyDescent="0.25">
      <c r="A3601" s="7" t="s">
        <v>2871</v>
      </c>
      <c r="B3601" s="7" t="s">
        <v>10012</v>
      </c>
      <c r="C3601" s="7" t="s">
        <v>14062</v>
      </c>
      <c r="D3601" s="7" t="s">
        <v>14063</v>
      </c>
      <c r="E3601" s="7" t="s">
        <v>17160</v>
      </c>
      <c r="F3601" s="7" t="s">
        <v>22154</v>
      </c>
      <c r="G3601" s="8">
        <v>3856000</v>
      </c>
      <c r="H3601" s="8">
        <v>0</v>
      </c>
      <c r="I3601" s="9">
        <f t="shared" si="125"/>
        <v>3856000</v>
      </c>
      <c r="J3601" s="8">
        <v>3856000</v>
      </c>
      <c r="K3601" s="10">
        <f t="shared" si="126"/>
        <v>1</v>
      </c>
      <c r="L3601" s="2">
        <f t="shared" si="127"/>
        <v>3855999</v>
      </c>
    </row>
    <row r="3602" spans="1:12" x14ac:dyDescent="0.25">
      <c r="A3602" s="7" t="s">
        <v>2872</v>
      </c>
      <c r="B3602" s="7" t="s">
        <v>10013</v>
      </c>
      <c r="C3602" s="7" t="s">
        <v>14062</v>
      </c>
      <c r="D3602" s="7" t="s">
        <v>14063</v>
      </c>
      <c r="E3602" s="7" t="s">
        <v>17161</v>
      </c>
      <c r="F3602" s="7" t="s">
        <v>22155</v>
      </c>
      <c r="G3602" s="8">
        <v>3856000</v>
      </c>
      <c r="H3602" s="8">
        <v>0</v>
      </c>
      <c r="I3602" s="9">
        <f t="shared" si="125"/>
        <v>3856000</v>
      </c>
      <c r="J3602" s="8">
        <v>3856000</v>
      </c>
      <c r="K3602" s="10">
        <f t="shared" si="126"/>
        <v>1</v>
      </c>
      <c r="L3602" s="2">
        <f t="shared" si="127"/>
        <v>3855999</v>
      </c>
    </row>
    <row r="3603" spans="1:12" x14ac:dyDescent="0.25">
      <c r="A3603" s="7" t="s">
        <v>2873</v>
      </c>
      <c r="B3603" s="7" t="s">
        <v>10014</v>
      </c>
      <c r="C3603" s="7" t="s">
        <v>14062</v>
      </c>
      <c r="D3603" s="7" t="s">
        <v>14063</v>
      </c>
      <c r="E3603" s="7" t="s">
        <v>17162</v>
      </c>
      <c r="F3603" s="7" t="s">
        <v>22156</v>
      </c>
      <c r="G3603" s="8">
        <v>3856000</v>
      </c>
      <c r="H3603" s="8">
        <v>0</v>
      </c>
      <c r="I3603" s="9">
        <f t="shared" si="125"/>
        <v>3856000</v>
      </c>
      <c r="J3603" s="8">
        <v>3856000</v>
      </c>
      <c r="K3603" s="10">
        <f t="shared" si="126"/>
        <v>1</v>
      </c>
      <c r="L3603" s="2">
        <f t="shared" si="127"/>
        <v>3855999</v>
      </c>
    </row>
    <row r="3604" spans="1:12" x14ac:dyDescent="0.25">
      <c r="A3604" s="7" t="s">
        <v>2874</v>
      </c>
      <c r="B3604" s="7" t="s">
        <v>10015</v>
      </c>
      <c r="C3604" s="7" t="s">
        <v>14062</v>
      </c>
      <c r="D3604" s="7" t="s">
        <v>14063</v>
      </c>
      <c r="E3604" s="7" t="s">
        <v>17163</v>
      </c>
      <c r="F3604" s="7" t="s">
        <v>22157</v>
      </c>
      <c r="G3604" s="8">
        <v>3856000</v>
      </c>
      <c r="H3604" s="8">
        <v>0</v>
      </c>
      <c r="I3604" s="9">
        <f t="shared" si="125"/>
        <v>3856000</v>
      </c>
      <c r="J3604" s="8">
        <v>3856000</v>
      </c>
      <c r="K3604" s="10">
        <f t="shared" si="126"/>
        <v>1</v>
      </c>
      <c r="L3604" s="2">
        <f t="shared" si="127"/>
        <v>3855999</v>
      </c>
    </row>
    <row r="3605" spans="1:12" x14ac:dyDescent="0.25">
      <c r="A3605" s="7" t="s">
        <v>2875</v>
      </c>
      <c r="B3605" s="7" t="s">
        <v>10016</v>
      </c>
      <c r="C3605" s="7" t="s">
        <v>14062</v>
      </c>
      <c r="D3605" s="7" t="s">
        <v>14063</v>
      </c>
      <c r="E3605" s="7" t="s">
        <v>17164</v>
      </c>
      <c r="F3605" s="7" t="s">
        <v>22307</v>
      </c>
      <c r="G3605" s="8">
        <v>9000000</v>
      </c>
      <c r="H3605" s="8">
        <v>0</v>
      </c>
      <c r="I3605" s="9">
        <f t="shared" si="125"/>
        <v>9000000</v>
      </c>
      <c r="J3605" s="8">
        <v>9000000</v>
      </c>
      <c r="K3605" s="10">
        <f t="shared" si="126"/>
        <v>1</v>
      </c>
      <c r="L3605" s="2">
        <f t="shared" si="127"/>
        <v>8999999</v>
      </c>
    </row>
    <row r="3606" spans="1:12" x14ac:dyDescent="0.25">
      <c r="A3606" s="7" t="s">
        <v>2876</v>
      </c>
      <c r="B3606" s="7" t="s">
        <v>10017</v>
      </c>
      <c r="C3606" s="7" t="s">
        <v>14062</v>
      </c>
      <c r="D3606" s="7" t="s">
        <v>14063</v>
      </c>
      <c r="E3606" s="7" t="s">
        <v>17165</v>
      </c>
      <c r="F3606" s="7" t="s">
        <v>22308</v>
      </c>
      <c r="G3606" s="8">
        <v>6240000</v>
      </c>
      <c r="H3606" s="8">
        <v>0</v>
      </c>
      <c r="I3606" s="9">
        <f t="shared" si="125"/>
        <v>6240000</v>
      </c>
      <c r="J3606" s="8">
        <v>6240000</v>
      </c>
      <c r="K3606" s="10">
        <f t="shared" si="126"/>
        <v>1</v>
      </c>
      <c r="L3606" s="2">
        <f t="shared" si="127"/>
        <v>6239999</v>
      </c>
    </row>
    <row r="3607" spans="1:12" x14ac:dyDescent="0.25">
      <c r="A3607" s="7" t="s">
        <v>2877</v>
      </c>
      <c r="B3607" s="7" t="s">
        <v>10018</v>
      </c>
      <c r="C3607" s="7" t="s">
        <v>14062</v>
      </c>
      <c r="D3607" s="7" t="s">
        <v>14063</v>
      </c>
      <c r="E3607" s="7" t="s">
        <v>17166</v>
      </c>
      <c r="F3607" s="7" t="s">
        <v>22309</v>
      </c>
      <c r="G3607" s="8">
        <v>6240000</v>
      </c>
      <c r="H3607" s="8">
        <v>0</v>
      </c>
      <c r="I3607" s="9">
        <f t="shared" si="125"/>
        <v>6240000</v>
      </c>
      <c r="J3607" s="8">
        <v>6240000</v>
      </c>
      <c r="K3607" s="10">
        <f t="shared" si="126"/>
        <v>1</v>
      </c>
      <c r="L3607" s="2">
        <f t="shared" si="127"/>
        <v>6239999</v>
      </c>
    </row>
    <row r="3608" spans="1:12" x14ac:dyDescent="0.25">
      <c r="A3608" s="7" t="s">
        <v>2878</v>
      </c>
      <c r="B3608" s="7" t="s">
        <v>10019</v>
      </c>
      <c r="C3608" s="7" t="s">
        <v>14062</v>
      </c>
      <c r="D3608" s="7" t="s">
        <v>14063</v>
      </c>
      <c r="E3608" s="7" t="s">
        <v>17167</v>
      </c>
      <c r="F3608" s="7" t="s">
        <v>22310</v>
      </c>
      <c r="G3608" s="8">
        <v>6240000</v>
      </c>
      <c r="H3608" s="8">
        <v>0</v>
      </c>
      <c r="I3608" s="9">
        <f t="shared" si="125"/>
        <v>6240000</v>
      </c>
      <c r="J3608" s="8">
        <v>6240000</v>
      </c>
      <c r="K3608" s="10">
        <f t="shared" si="126"/>
        <v>1</v>
      </c>
      <c r="L3608" s="2">
        <f t="shared" si="127"/>
        <v>6239999</v>
      </c>
    </row>
    <row r="3609" spans="1:12" x14ac:dyDescent="0.25">
      <c r="A3609" s="7" t="s">
        <v>2880</v>
      </c>
      <c r="B3609" s="7" t="s">
        <v>10021</v>
      </c>
      <c r="C3609" s="7" t="s">
        <v>14062</v>
      </c>
      <c r="D3609" s="7" t="s">
        <v>14063</v>
      </c>
      <c r="E3609" s="7" t="s">
        <v>17169</v>
      </c>
      <c r="F3609" s="7" t="s">
        <v>22311</v>
      </c>
      <c r="G3609" s="8">
        <v>6240000</v>
      </c>
      <c r="H3609" s="8">
        <v>0</v>
      </c>
      <c r="I3609" s="9">
        <f t="shared" si="125"/>
        <v>6240000</v>
      </c>
      <c r="J3609" s="8">
        <v>6240000</v>
      </c>
      <c r="K3609" s="10">
        <f t="shared" si="126"/>
        <v>1</v>
      </c>
      <c r="L3609" s="2">
        <f t="shared" si="127"/>
        <v>6239999</v>
      </c>
    </row>
    <row r="3610" spans="1:12" x14ac:dyDescent="0.25">
      <c r="A3610" s="7" t="s">
        <v>2881</v>
      </c>
      <c r="B3610" s="7" t="s">
        <v>10022</v>
      </c>
      <c r="C3610" s="7" t="s">
        <v>14062</v>
      </c>
      <c r="D3610" s="7" t="s">
        <v>14063</v>
      </c>
      <c r="E3610" s="7" t="s">
        <v>17170</v>
      </c>
      <c r="F3610" s="7" t="s">
        <v>22313</v>
      </c>
      <c r="G3610" s="8">
        <v>6240000</v>
      </c>
      <c r="H3610" s="8">
        <v>0</v>
      </c>
      <c r="I3610" s="9">
        <f t="shared" si="125"/>
        <v>6240000</v>
      </c>
      <c r="J3610" s="8">
        <v>6240000</v>
      </c>
      <c r="K3610" s="10">
        <f t="shared" si="126"/>
        <v>1</v>
      </c>
      <c r="L3610" s="2">
        <f t="shared" si="127"/>
        <v>6239999</v>
      </c>
    </row>
    <row r="3611" spans="1:12" x14ac:dyDescent="0.25">
      <c r="A3611" s="7" t="s">
        <v>2882</v>
      </c>
      <c r="B3611" s="7" t="s">
        <v>10023</v>
      </c>
      <c r="C3611" s="7" t="s">
        <v>14062</v>
      </c>
      <c r="D3611" s="7" t="s">
        <v>14063</v>
      </c>
      <c r="E3611" s="7" t="s">
        <v>17171</v>
      </c>
      <c r="F3611" s="7" t="s">
        <v>22314</v>
      </c>
      <c r="G3611" s="8">
        <v>6900000</v>
      </c>
      <c r="H3611" s="8">
        <v>0</v>
      </c>
      <c r="I3611" s="9">
        <f t="shared" si="125"/>
        <v>6900000</v>
      </c>
      <c r="J3611" s="8">
        <v>6900000</v>
      </c>
      <c r="K3611" s="10">
        <f t="shared" si="126"/>
        <v>1</v>
      </c>
      <c r="L3611" s="2">
        <f t="shared" si="127"/>
        <v>6899999</v>
      </c>
    </row>
    <row r="3612" spans="1:12" x14ac:dyDescent="0.25">
      <c r="A3612" s="7" t="s">
        <v>2883</v>
      </c>
      <c r="B3612" s="7" t="s">
        <v>10024</v>
      </c>
      <c r="C3612" s="7" t="s">
        <v>14062</v>
      </c>
      <c r="D3612" s="7" t="s">
        <v>14063</v>
      </c>
      <c r="E3612" s="7" t="s">
        <v>17172</v>
      </c>
      <c r="F3612" s="7" t="s">
        <v>22386</v>
      </c>
      <c r="G3612" s="8">
        <v>4850000</v>
      </c>
      <c r="H3612" s="8">
        <v>0</v>
      </c>
      <c r="I3612" s="9">
        <f t="shared" si="125"/>
        <v>4850000</v>
      </c>
      <c r="J3612" s="8">
        <v>4850000</v>
      </c>
      <c r="K3612" s="10">
        <f t="shared" si="126"/>
        <v>1</v>
      </c>
      <c r="L3612" s="2">
        <f t="shared" si="127"/>
        <v>4849999</v>
      </c>
    </row>
    <row r="3613" spans="1:12" x14ac:dyDescent="0.25">
      <c r="A3613" s="7" t="s">
        <v>2884</v>
      </c>
      <c r="B3613" s="7" t="s">
        <v>10025</v>
      </c>
      <c r="C3613" s="7" t="s">
        <v>14062</v>
      </c>
      <c r="D3613" s="7" t="s">
        <v>14063</v>
      </c>
      <c r="E3613" s="7" t="s">
        <v>17173</v>
      </c>
      <c r="F3613" s="7" t="s">
        <v>22387</v>
      </c>
      <c r="G3613" s="8">
        <v>4850000</v>
      </c>
      <c r="H3613" s="8">
        <v>0</v>
      </c>
      <c r="I3613" s="9">
        <f t="shared" si="125"/>
        <v>4850000</v>
      </c>
      <c r="J3613" s="8">
        <v>4850000</v>
      </c>
      <c r="K3613" s="10">
        <f t="shared" si="126"/>
        <v>1</v>
      </c>
      <c r="L3613" s="2">
        <f t="shared" si="127"/>
        <v>4849999</v>
      </c>
    </row>
    <row r="3614" spans="1:12" x14ac:dyDescent="0.25">
      <c r="A3614" s="7" t="s">
        <v>2885</v>
      </c>
      <c r="B3614" s="7" t="s">
        <v>10026</v>
      </c>
      <c r="C3614" s="7" t="s">
        <v>14062</v>
      </c>
      <c r="D3614" s="7" t="s">
        <v>14063</v>
      </c>
      <c r="E3614" s="7" t="s">
        <v>17174</v>
      </c>
      <c r="F3614" s="7" t="s">
        <v>22388</v>
      </c>
      <c r="G3614" s="8">
        <v>4850000</v>
      </c>
      <c r="H3614" s="8">
        <v>0</v>
      </c>
      <c r="I3614" s="9">
        <f t="shared" si="125"/>
        <v>4850000</v>
      </c>
      <c r="J3614" s="8">
        <v>4850000</v>
      </c>
      <c r="K3614" s="10">
        <f t="shared" si="126"/>
        <v>1</v>
      </c>
      <c r="L3614" s="2">
        <f t="shared" si="127"/>
        <v>4849999</v>
      </c>
    </row>
    <row r="3615" spans="1:12" x14ac:dyDescent="0.25">
      <c r="A3615" s="7" t="s">
        <v>2886</v>
      </c>
      <c r="B3615" s="7" t="s">
        <v>10027</v>
      </c>
      <c r="C3615" s="7" t="s">
        <v>14062</v>
      </c>
      <c r="D3615" s="7" t="s">
        <v>14063</v>
      </c>
      <c r="E3615" s="7" t="s">
        <v>17175</v>
      </c>
      <c r="F3615" s="7" t="s">
        <v>22181</v>
      </c>
      <c r="G3615" s="8">
        <v>3000000</v>
      </c>
      <c r="H3615" s="8">
        <v>0</v>
      </c>
      <c r="I3615" s="9">
        <f t="shared" si="125"/>
        <v>3000000</v>
      </c>
      <c r="J3615" s="8">
        <v>3000000</v>
      </c>
      <c r="K3615" s="10">
        <f t="shared" si="126"/>
        <v>1</v>
      </c>
      <c r="L3615" s="2">
        <f t="shared" si="127"/>
        <v>2999999</v>
      </c>
    </row>
    <row r="3616" spans="1:12" x14ac:dyDescent="0.25">
      <c r="A3616" s="7" t="s">
        <v>2887</v>
      </c>
      <c r="B3616" s="7" t="s">
        <v>10028</v>
      </c>
      <c r="C3616" s="7" t="s">
        <v>14066</v>
      </c>
      <c r="D3616" s="7" t="s">
        <v>14067</v>
      </c>
      <c r="E3616" s="7" t="s">
        <v>17176</v>
      </c>
      <c r="F3616" s="7" t="s">
        <v>23275</v>
      </c>
      <c r="G3616" s="8">
        <v>19983333</v>
      </c>
      <c r="H3616" s="8">
        <v>0</v>
      </c>
      <c r="I3616" s="9">
        <f t="shared" si="125"/>
        <v>19983333</v>
      </c>
      <c r="J3616" s="8">
        <v>16500000</v>
      </c>
      <c r="K3616" s="10">
        <f t="shared" si="126"/>
        <v>0.82568808716744102</v>
      </c>
    </row>
    <row r="3617" spans="1:12" x14ac:dyDescent="0.25">
      <c r="A3617" s="7" t="s">
        <v>2888</v>
      </c>
      <c r="B3617" s="7" t="s">
        <v>10029</v>
      </c>
      <c r="C3617" s="7" t="s">
        <v>14016</v>
      </c>
      <c r="D3617" s="7" t="s">
        <v>14017</v>
      </c>
      <c r="E3617" s="7" t="s">
        <v>17177</v>
      </c>
      <c r="F3617" s="7" t="s">
        <v>23276</v>
      </c>
      <c r="G3617" s="8">
        <v>35358232</v>
      </c>
      <c r="H3617" s="8">
        <v>0</v>
      </c>
      <c r="I3617" s="9">
        <f t="shared" si="125"/>
        <v>35358232</v>
      </c>
      <c r="J3617" s="8">
        <v>35358232</v>
      </c>
      <c r="K3617" s="10">
        <f t="shared" si="126"/>
        <v>1</v>
      </c>
    </row>
    <row r="3618" spans="1:12" x14ac:dyDescent="0.25">
      <c r="A3618" s="7" t="s">
        <v>2889</v>
      </c>
      <c r="B3618" s="7" t="s">
        <v>10030</v>
      </c>
      <c r="C3618" s="7" t="s">
        <v>14016</v>
      </c>
      <c r="D3618" s="7" t="s">
        <v>14017</v>
      </c>
      <c r="E3618" s="7" t="s">
        <v>17178</v>
      </c>
      <c r="F3618" s="7" t="s">
        <v>23277</v>
      </c>
      <c r="G3618" s="8">
        <v>6500000</v>
      </c>
      <c r="H3618" s="8">
        <v>173333</v>
      </c>
      <c r="I3618" s="9">
        <f t="shared" si="125"/>
        <v>6326667</v>
      </c>
      <c r="J3618" s="8">
        <v>6326667</v>
      </c>
      <c r="K3618" s="10">
        <f t="shared" si="126"/>
        <v>1</v>
      </c>
    </row>
    <row r="3619" spans="1:12" x14ac:dyDescent="0.25">
      <c r="A3619" s="7" t="s">
        <v>2892</v>
      </c>
      <c r="B3619" s="7" t="s">
        <v>10033</v>
      </c>
      <c r="C3619" s="7" t="s">
        <v>14016</v>
      </c>
      <c r="D3619" s="7" t="s">
        <v>14017</v>
      </c>
      <c r="E3619" s="7" t="s">
        <v>17181</v>
      </c>
      <c r="F3619" s="7" t="s">
        <v>23278</v>
      </c>
      <c r="G3619" s="8">
        <v>6500000</v>
      </c>
      <c r="H3619" s="8">
        <v>173333</v>
      </c>
      <c r="I3619" s="9">
        <f t="shared" si="125"/>
        <v>6326667</v>
      </c>
      <c r="J3619" s="8">
        <v>6326667</v>
      </c>
      <c r="K3619" s="10">
        <f t="shared" si="126"/>
        <v>1</v>
      </c>
    </row>
    <row r="3620" spans="1:12" x14ac:dyDescent="0.25">
      <c r="A3620" s="7" t="s">
        <v>2893</v>
      </c>
      <c r="B3620" s="7" t="s">
        <v>10034</v>
      </c>
      <c r="C3620" s="7" t="s">
        <v>14016</v>
      </c>
      <c r="D3620" s="7" t="s">
        <v>14017</v>
      </c>
      <c r="E3620" s="7" t="s">
        <v>17182</v>
      </c>
      <c r="F3620" s="7" t="s">
        <v>23279</v>
      </c>
      <c r="G3620" s="8">
        <v>6500000</v>
      </c>
      <c r="H3620" s="8">
        <v>173333</v>
      </c>
      <c r="I3620" s="9">
        <f t="shared" si="125"/>
        <v>6326667</v>
      </c>
      <c r="J3620" s="8">
        <v>6326667</v>
      </c>
      <c r="K3620" s="10">
        <f t="shared" si="126"/>
        <v>1</v>
      </c>
    </row>
    <row r="3621" spans="1:12" x14ac:dyDescent="0.25">
      <c r="A3621" s="7" t="s">
        <v>2894</v>
      </c>
      <c r="B3621" s="7" t="s">
        <v>10035</v>
      </c>
      <c r="C3621" s="7" t="s">
        <v>14016</v>
      </c>
      <c r="D3621" s="7" t="s">
        <v>14017</v>
      </c>
      <c r="E3621" s="7" t="s">
        <v>17183</v>
      </c>
      <c r="F3621" s="7" t="s">
        <v>23280</v>
      </c>
      <c r="G3621" s="8">
        <v>6500000</v>
      </c>
      <c r="H3621" s="8">
        <v>173333</v>
      </c>
      <c r="I3621" s="9">
        <f t="shared" si="125"/>
        <v>6326667</v>
      </c>
      <c r="J3621" s="8">
        <v>6326667</v>
      </c>
      <c r="K3621" s="10">
        <f t="shared" si="126"/>
        <v>1</v>
      </c>
    </row>
    <row r="3622" spans="1:12" x14ac:dyDescent="0.25">
      <c r="A3622" s="7" t="s">
        <v>2895</v>
      </c>
      <c r="B3622" s="7" t="s">
        <v>10036</v>
      </c>
      <c r="C3622" s="7" t="s">
        <v>14016</v>
      </c>
      <c r="D3622" s="7" t="s">
        <v>14017</v>
      </c>
      <c r="E3622" s="7" t="s">
        <v>17184</v>
      </c>
      <c r="F3622" s="7" t="s">
        <v>23281</v>
      </c>
      <c r="G3622" s="8">
        <v>8125000</v>
      </c>
      <c r="H3622" s="8">
        <v>216667</v>
      </c>
      <c r="I3622" s="9">
        <f t="shared" si="125"/>
        <v>7908333</v>
      </c>
      <c r="J3622" s="8">
        <v>7908333</v>
      </c>
      <c r="K3622" s="10">
        <f t="shared" si="126"/>
        <v>1</v>
      </c>
    </row>
    <row r="3623" spans="1:12" x14ac:dyDescent="0.25">
      <c r="A3623" s="7" t="s">
        <v>2896</v>
      </c>
      <c r="B3623" s="7" t="s">
        <v>10037</v>
      </c>
      <c r="C3623" s="7" t="s">
        <v>14018</v>
      </c>
      <c r="D3623" s="7" t="s">
        <v>14019</v>
      </c>
      <c r="E3623" s="7" t="s">
        <v>17185</v>
      </c>
      <c r="F3623" s="7" t="s">
        <v>21226</v>
      </c>
      <c r="G3623" s="8">
        <v>2984952351</v>
      </c>
      <c r="H3623" s="8">
        <v>0</v>
      </c>
      <c r="I3623" s="9">
        <f t="shared" si="125"/>
        <v>2984952351</v>
      </c>
      <c r="J3623" s="8">
        <v>1767165384</v>
      </c>
      <c r="K3623" s="10">
        <f t="shared" si="126"/>
        <v>0.59202465439958374</v>
      </c>
    </row>
    <row r="3624" spans="1:12" x14ac:dyDescent="0.25">
      <c r="A3624" s="7" t="s">
        <v>2897</v>
      </c>
      <c r="B3624" s="7" t="s">
        <v>10038</v>
      </c>
      <c r="C3624" s="7" t="s">
        <v>14066</v>
      </c>
      <c r="D3624" s="7" t="s">
        <v>14067</v>
      </c>
      <c r="E3624" s="7" t="s">
        <v>17186</v>
      </c>
      <c r="F3624" s="7" t="s">
        <v>23282</v>
      </c>
      <c r="G3624" s="8">
        <v>16550835</v>
      </c>
      <c r="H3624" s="8">
        <v>0</v>
      </c>
      <c r="I3624" s="9">
        <f t="shared" si="125"/>
        <v>16550835</v>
      </c>
      <c r="J3624" s="8">
        <v>16550835</v>
      </c>
      <c r="K3624" s="10">
        <f t="shared" si="126"/>
        <v>1</v>
      </c>
    </row>
    <row r="3625" spans="1:12" x14ac:dyDescent="0.25">
      <c r="A3625" s="7" t="s">
        <v>2898</v>
      </c>
      <c r="B3625" s="7" t="s">
        <v>10039</v>
      </c>
      <c r="C3625" s="7" t="s">
        <v>14066</v>
      </c>
      <c r="D3625" s="7" t="s">
        <v>14067</v>
      </c>
      <c r="E3625" s="7" t="s">
        <v>17187</v>
      </c>
      <c r="F3625" s="7" t="s">
        <v>23283</v>
      </c>
      <c r="G3625" s="8">
        <v>18078605</v>
      </c>
      <c r="H3625" s="8">
        <v>0</v>
      </c>
      <c r="I3625" s="9">
        <f t="shared" si="125"/>
        <v>18078605</v>
      </c>
      <c r="J3625" s="8">
        <v>18078605</v>
      </c>
      <c r="K3625" s="10">
        <f t="shared" si="126"/>
        <v>1</v>
      </c>
    </row>
    <row r="3626" spans="1:12" x14ac:dyDescent="0.25">
      <c r="A3626" s="7" t="s">
        <v>2899</v>
      </c>
      <c r="B3626" s="7" t="s">
        <v>10040</v>
      </c>
      <c r="C3626" s="7" t="s">
        <v>14066</v>
      </c>
      <c r="D3626" s="7" t="s">
        <v>14067</v>
      </c>
      <c r="E3626" s="7" t="s">
        <v>17188</v>
      </c>
      <c r="F3626" s="7" t="s">
        <v>23284</v>
      </c>
      <c r="G3626" s="8">
        <v>16550835</v>
      </c>
      <c r="H3626" s="8">
        <v>254628</v>
      </c>
      <c r="I3626" s="9">
        <f t="shared" si="125"/>
        <v>16296207</v>
      </c>
      <c r="J3626" s="8">
        <v>16296207</v>
      </c>
      <c r="K3626" s="10">
        <f t="shared" si="126"/>
        <v>1</v>
      </c>
    </row>
    <row r="3627" spans="1:12" x14ac:dyDescent="0.25">
      <c r="A3627" s="7" t="s">
        <v>2900</v>
      </c>
      <c r="B3627" s="7" t="s">
        <v>10041</v>
      </c>
      <c r="C3627" s="7" t="s">
        <v>14066</v>
      </c>
      <c r="D3627" s="7" t="s">
        <v>14067</v>
      </c>
      <c r="E3627" s="7" t="s">
        <v>17189</v>
      </c>
      <c r="F3627" s="7" t="s">
        <v>23285</v>
      </c>
      <c r="G3627" s="8">
        <v>16550835</v>
      </c>
      <c r="H3627" s="8">
        <v>0</v>
      </c>
      <c r="I3627" s="9">
        <f t="shared" si="125"/>
        <v>16550835</v>
      </c>
      <c r="J3627" s="8">
        <v>16550835</v>
      </c>
      <c r="K3627" s="10">
        <f t="shared" si="126"/>
        <v>1</v>
      </c>
    </row>
    <row r="3628" spans="1:12" x14ac:dyDescent="0.25">
      <c r="A3628" s="7" t="s">
        <v>2901</v>
      </c>
      <c r="B3628" s="7" t="s">
        <v>10042</v>
      </c>
      <c r="C3628" s="7" t="s">
        <v>14066</v>
      </c>
      <c r="D3628" s="7" t="s">
        <v>14067</v>
      </c>
      <c r="E3628" s="7" t="s">
        <v>17190</v>
      </c>
      <c r="F3628" s="7" t="s">
        <v>23286</v>
      </c>
      <c r="G3628" s="8">
        <v>16550835</v>
      </c>
      <c r="H3628" s="8">
        <v>0</v>
      </c>
      <c r="I3628" s="9">
        <f t="shared" si="125"/>
        <v>16550835</v>
      </c>
      <c r="J3628" s="8">
        <v>16550835</v>
      </c>
      <c r="K3628" s="10">
        <f t="shared" si="126"/>
        <v>1</v>
      </c>
    </row>
    <row r="3629" spans="1:12" x14ac:dyDescent="0.25">
      <c r="A3629" s="7" t="s">
        <v>2903</v>
      </c>
      <c r="B3629" s="7" t="s">
        <v>10044</v>
      </c>
      <c r="C3629" s="7" t="s">
        <v>14066</v>
      </c>
      <c r="D3629" s="7" t="s">
        <v>14067</v>
      </c>
      <c r="E3629" s="7" t="s">
        <v>17192</v>
      </c>
      <c r="F3629" s="7" t="s">
        <v>23287</v>
      </c>
      <c r="G3629" s="8">
        <v>16550835</v>
      </c>
      <c r="H3629" s="8">
        <v>0</v>
      </c>
      <c r="I3629" s="9">
        <f t="shared" si="125"/>
        <v>16550835</v>
      </c>
      <c r="J3629" s="8">
        <v>16550835</v>
      </c>
      <c r="K3629" s="10">
        <f t="shared" si="126"/>
        <v>1</v>
      </c>
    </row>
    <row r="3630" spans="1:12" x14ac:dyDescent="0.25">
      <c r="A3630" s="7" t="s">
        <v>2904</v>
      </c>
      <c r="B3630" s="7" t="s">
        <v>10045</v>
      </c>
      <c r="C3630" s="7" t="s">
        <v>14042</v>
      </c>
      <c r="D3630" s="7" t="s">
        <v>14043</v>
      </c>
      <c r="E3630" s="7" t="s">
        <v>17193</v>
      </c>
      <c r="F3630" s="7" t="s">
        <v>23288</v>
      </c>
      <c r="G3630" s="8">
        <v>3564333</v>
      </c>
      <c r="H3630" s="8">
        <v>0</v>
      </c>
      <c r="I3630" s="9">
        <f t="shared" si="125"/>
        <v>3564333</v>
      </c>
      <c r="J3630" s="8">
        <v>3564333</v>
      </c>
      <c r="K3630" s="10">
        <f t="shared" si="126"/>
        <v>1</v>
      </c>
    </row>
    <row r="3631" spans="1:12" x14ac:dyDescent="0.25">
      <c r="A3631" s="7" t="s">
        <v>2905</v>
      </c>
      <c r="B3631" s="7" t="s">
        <v>10046</v>
      </c>
      <c r="C3631" s="7" t="s">
        <v>14042</v>
      </c>
      <c r="D3631" s="7" t="s">
        <v>14043</v>
      </c>
      <c r="E3631" s="7" t="s">
        <v>17194</v>
      </c>
      <c r="F3631" s="7" t="s">
        <v>23289</v>
      </c>
      <c r="G3631" s="8">
        <v>3564333</v>
      </c>
      <c r="H3631" s="8">
        <v>0</v>
      </c>
      <c r="I3631" s="9">
        <f t="shared" si="125"/>
        <v>3564333</v>
      </c>
      <c r="J3631" s="8">
        <v>3564333</v>
      </c>
      <c r="K3631" s="10">
        <f t="shared" si="126"/>
        <v>1</v>
      </c>
    </row>
    <row r="3632" spans="1:12" x14ac:dyDescent="0.25">
      <c r="A3632" s="7" t="s">
        <v>2906</v>
      </c>
      <c r="B3632" s="7" t="s">
        <v>10047</v>
      </c>
      <c r="C3632" s="7" t="s">
        <v>14062</v>
      </c>
      <c r="D3632" s="7" t="s">
        <v>14063</v>
      </c>
      <c r="E3632" s="7" t="s">
        <v>17195</v>
      </c>
      <c r="F3632" s="7" t="s">
        <v>23124</v>
      </c>
      <c r="G3632" s="8">
        <v>16000000</v>
      </c>
      <c r="H3632" s="8">
        <v>0</v>
      </c>
      <c r="I3632" s="9">
        <f t="shared" si="125"/>
        <v>16000000</v>
      </c>
      <c r="J3632" s="8">
        <v>16000000</v>
      </c>
      <c r="K3632" s="10">
        <f t="shared" si="126"/>
        <v>1</v>
      </c>
      <c r="L3632" s="2">
        <f>+J3632-K3632</f>
        <v>15999999</v>
      </c>
    </row>
    <row r="3633" spans="1:11" x14ac:dyDescent="0.25">
      <c r="A3633" s="7" t="s">
        <v>2907</v>
      </c>
      <c r="B3633" s="7" t="s">
        <v>10048</v>
      </c>
      <c r="C3633" s="7" t="s">
        <v>14016</v>
      </c>
      <c r="D3633" s="7" t="s">
        <v>14017</v>
      </c>
      <c r="E3633" s="7" t="s">
        <v>17196</v>
      </c>
      <c r="F3633" s="7" t="s">
        <v>23290</v>
      </c>
      <c r="G3633" s="8">
        <v>87882095</v>
      </c>
      <c r="H3633" s="8">
        <v>0</v>
      </c>
      <c r="I3633" s="9">
        <f t="shared" si="125"/>
        <v>87882095</v>
      </c>
      <c r="J3633" s="8">
        <v>87882095</v>
      </c>
      <c r="K3633" s="10">
        <f t="shared" si="126"/>
        <v>1</v>
      </c>
    </row>
    <row r="3634" spans="1:11" x14ac:dyDescent="0.25">
      <c r="A3634" s="7" t="s">
        <v>2908</v>
      </c>
      <c r="B3634" s="7" t="s">
        <v>10049</v>
      </c>
      <c r="C3634" s="7" t="s">
        <v>14016</v>
      </c>
      <c r="D3634" s="7" t="s">
        <v>14017</v>
      </c>
      <c r="E3634" s="7" t="s">
        <v>17197</v>
      </c>
      <c r="F3634" s="7" t="s">
        <v>23291</v>
      </c>
      <c r="G3634" s="8">
        <v>11495000</v>
      </c>
      <c r="H3634" s="8">
        <v>0</v>
      </c>
      <c r="I3634" s="9">
        <f t="shared" si="125"/>
        <v>11495000</v>
      </c>
      <c r="J3634" s="8">
        <v>11495000</v>
      </c>
      <c r="K3634" s="10">
        <f t="shared" si="126"/>
        <v>1</v>
      </c>
    </row>
    <row r="3635" spans="1:11" x14ac:dyDescent="0.25">
      <c r="A3635" s="7" t="s">
        <v>2909</v>
      </c>
      <c r="B3635" s="7" t="s">
        <v>10050</v>
      </c>
      <c r="C3635" s="7" t="s">
        <v>14016</v>
      </c>
      <c r="D3635" s="7" t="s">
        <v>14017</v>
      </c>
      <c r="E3635" s="7" t="s">
        <v>17198</v>
      </c>
      <c r="F3635" s="7" t="s">
        <v>22901</v>
      </c>
      <c r="G3635" s="8">
        <v>5377333</v>
      </c>
      <c r="H3635" s="8">
        <v>5377333</v>
      </c>
      <c r="I3635" s="9">
        <f t="shared" si="125"/>
        <v>0</v>
      </c>
      <c r="J3635" s="8">
        <v>0</v>
      </c>
      <c r="K3635" s="10">
        <v>0</v>
      </c>
    </row>
    <row r="3636" spans="1:11" x14ac:dyDescent="0.25">
      <c r="A3636" s="7" t="s">
        <v>2910</v>
      </c>
      <c r="B3636" s="7" t="s">
        <v>10051</v>
      </c>
      <c r="C3636" s="7" t="s">
        <v>14066</v>
      </c>
      <c r="D3636" s="7" t="s">
        <v>14067</v>
      </c>
      <c r="E3636" s="7" t="s">
        <v>17199</v>
      </c>
      <c r="F3636" s="7" t="s">
        <v>23292</v>
      </c>
      <c r="G3636" s="8">
        <v>4697005</v>
      </c>
      <c r="H3636" s="8">
        <v>0</v>
      </c>
      <c r="I3636" s="9">
        <f t="shared" si="125"/>
        <v>4697005</v>
      </c>
      <c r="J3636" s="8">
        <v>4697005</v>
      </c>
      <c r="K3636" s="10">
        <f t="shared" si="126"/>
        <v>1</v>
      </c>
    </row>
    <row r="3637" spans="1:11" x14ac:dyDescent="0.25">
      <c r="A3637" s="7" t="s">
        <v>2911</v>
      </c>
      <c r="B3637" s="7" t="s">
        <v>10052</v>
      </c>
      <c r="C3637" s="7" t="s">
        <v>14028</v>
      </c>
      <c r="D3637" s="7" t="s">
        <v>14029</v>
      </c>
      <c r="E3637" s="7" t="s">
        <v>17200</v>
      </c>
      <c r="F3637" s="7" t="s">
        <v>23293</v>
      </c>
      <c r="G3637" s="8">
        <v>27500000</v>
      </c>
      <c r="H3637" s="8">
        <v>0</v>
      </c>
      <c r="I3637" s="9">
        <f t="shared" si="125"/>
        <v>27500000</v>
      </c>
      <c r="J3637" s="8">
        <v>27133333</v>
      </c>
      <c r="K3637" s="10">
        <f t="shared" si="126"/>
        <v>0.98666665454545455</v>
      </c>
    </row>
    <row r="3638" spans="1:11" x14ac:dyDescent="0.25">
      <c r="A3638" s="7" t="s">
        <v>2912</v>
      </c>
      <c r="B3638" s="7" t="s">
        <v>10053</v>
      </c>
      <c r="C3638" s="7" t="s">
        <v>14066</v>
      </c>
      <c r="D3638" s="7" t="s">
        <v>14067</v>
      </c>
      <c r="E3638" s="7" t="s">
        <v>17201</v>
      </c>
      <c r="F3638" s="7" t="s">
        <v>23294</v>
      </c>
      <c r="G3638" s="8">
        <v>40954082</v>
      </c>
      <c r="H3638" s="8">
        <v>0</v>
      </c>
      <c r="I3638" s="9">
        <f t="shared" si="125"/>
        <v>40954082</v>
      </c>
      <c r="J3638" s="8">
        <v>40954081</v>
      </c>
      <c r="K3638" s="10">
        <f t="shared" si="126"/>
        <v>0.99999997558240961</v>
      </c>
    </row>
    <row r="3639" spans="1:11" x14ac:dyDescent="0.25">
      <c r="A3639" s="7" t="s">
        <v>2914</v>
      </c>
      <c r="B3639" s="7" t="s">
        <v>10055</v>
      </c>
      <c r="C3639" s="7" t="s">
        <v>14028</v>
      </c>
      <c r="D3639" s="7" t="s">
        <v>14029</v>
      </c>
      <c r="E3639" s="7" t="s">
        <v>17203</v>
      </c>
      <c r="F3639" s="7" t="s">
        <v>23295</v>
      </c>
      <c r="G3639" s="8">
        <v>18425168</v>
      </c>
      <c r="H3639" s="8">
        <v>0</v>
      </c>
      <c r="I3639" s="9">
        <f t="shared" si="125"/>
        <v>18425168</v>
      </c>
      <c r="J3639" s="8">
        <v>18425167</v>
      </c>
      <c r="K3639" s="10">
        <f t="shared" si="126"/>
        <v>0.99999994572641071</v>
      </c>
    </row>
    <row r="3640" spans="1:11" x14ac:dyDescent="0.25">
      <c r="A3640" s="7" t="s">
        <v>2915</v>
      </c>
      <c r="B3640" s="7" t="s">
        <v>10056</v>
      </c>
      <c r="C3640" s="7" t="s">
        <v>14080</v>
      </c>
      <c r="D3640" s="7" t="s">
        <v>14081</v>
      </c>
      <c r="E3640" s="7"/>
      <c r="F3640" s="7" t="s">
        <v>23296</v>
      </c>
      <c r="G3640" s="8">
        <v>17836572</v>
      </c>
      <c r="H3640" s="8">
        <v>17836572</v>
      </c>
      <c r="I3640" s="9">
        <f t="shared" si="125"/>
        <v>0</v>
      </c>
      <c r="J3640" s="8">
        <v>0</v>
      </c>
      <c r="K3640" s="10">
        <v>0</v>
      </c>
    </row>
    <row r="3641" spans="1:11" x14ac:dyDescent="0.25">
      <c r="A3641" s="7" t="s">
        <v>2916</v>
      </c>
      <c r="B3641" s="7" t="s">
        <v>10057</v>
      </c>
      <c r="C3641" s="7" t="s">
        <v>14066</v>
      </c>
      <c r="D3641" s="7" t="s">
        <v>14067</v>
      </c>
      <c r="E3641" s="7" t="s">
        <v>17204</v>
      </c>
      <c r="F3641" s="7" t="s">
        <v>23297</v>
      </c>
      <c r="G3641" s="8">
        <v>127750323</v>
      </c>
      <c r="H3641" s="8">
        <v>6</v>
      </c>
      <c r="I3641" s="9">
        <f t="shared" si="125"/>
        <v>127750317</v>
      </c>
      <c r="J3641" s="8">
        <v>127750317</v>
      </c>
      <c r="K3641" s="10">
        <f t="shared" si="126"/>
        <v>1</v>
      </c>
    </row>
    <row r="3642" spans="1:11" x14ac:dyDescent="0.25">
      <c r="A3642" s="7" t="s">
        <v>2917</v>
      </c>
      <c r="B3642" s="7" t="s">
        <v>10058</v>
      </c>
      <c r="C3642" s="7" t="s">
        <v>14066</v>
      </c>
      <c r="D3642" s="7" t="s">
        <v>14067</v>
      </c>
      <c r="E3642" s="7" t="s">
        <v>17205</v>
      </c>
      <c r="F3642" s="7" t="s">
        <v>22749</v>
      </c>
      <c r="G3642" s="8">
        <v>58355068</v>
      </c>
      <c r="H3642" s="8">
        <v>0</v>
      </c>
      <c r="I3642" s="9">
        <f t="shared" si="125"/>
        <v>58355068</v>
      </c>
      <c r="J3642" s="8">
        <v>58355068</v>
      </c>
      <c r="K3642" s="10">
        <f t="shared" si="126"/>
        <v>1</v>
      </c>
    </row>
    <row r="3643" spans="1:11" x14ac:dyDescent="0.25">
      <c r="A3643" s="7" t="s">
        <v>2918</v>
      </c>
      <c r="B3643" s="7" t="s">
        <v>10059</v>
      </c>
      <c r="C3643" s="7" t="s">
        <v>14066</v>
      </c>
      <c r="D3643" s="7" t="s">
        <v>14067</v>
      </c>
      <c r="E3643" s="7" t="s">
        <v>17206</v>
      </c>
      <c r="F3643" s="7" t="s">
        <v>22272</v>
      </c>
      <c r="G3643" s="8">
        <v>49844696</v>
      </c>
      <c r="H3643" s="8">
        <v>0</v>
      </c>
      <c r="I3643" s="9">
        <f t="shared" si="125"/>
        <v>49844696</v>
      </c>
      <c r="J3643" s="8">
        <v>49844696</v>
      </c>
      <c r="K3643" s="10">
        <f t="shared" si="126"/>
        <v>1</v>
      </c>
    </row>
    <row r="3644" spans="1:11" x14ac:dyDescent="0.25">
      <c r="A3644" s="7" t="s">
        <v>2919</v>
      </c>
      <c r="B3644" s="7" t="s">
        <v>10060</v>
      </c>
      <c r="C3644" s="7" t="s">
        <v>14066</v>
      </c>
      <c r="D3644" s="7" t="s">
        <v>14067</v>
      </c>
      <c r="E3644" s="7" t="s">
        <v>17207</v>
      </c>
      <c r="F3644" s="7" t="s">
        <v>22830</v>
      </c>
      <c r="G3644" s="8">
        <v>33514110</v>
      </c>
      <c r="H3644" s="8">
        <v>16</v>
      </c>
      <c r="I3644" s="9">
        <f t="shared" si="125"/>
        <v>33514094</v>
      </c>
      <c r="J3644" s="8">
        <v>33514094</v>
      </c>
      <c r="K3644" s="10">
        <f t="shared" si="126"/>
        <v>1</v>
      </c>
    </row>
    <row r="3645" spans="1:11" x14ac:dyDescent="0.25">
      <c r="A3645" s="7" t="s">
        <v>2920</v>
      </c>
      <c r="B3645" s="7" t="s">
        <v>10061</v>
      </c>
      <c r="C3645" s="7" t="s">
        <v>14066</v>
      </c>
      <c r="D3645" s="7" t="s">
        <v>14067</v>
      </c>
      <c r="E3645" s="7" t="s">
        <v>17208</v>
      </c>
      <c r="F3645" s="7" t="s">
        <v>22273</v>
      </c>
      <c r="G3645" s="8">
        <v>33923648</v>
      </c>
      <c r="H3645" s="8">
        <v>0</v>
      </c>
      <c r="I3645" s="9">
        <f t="shared" si="125"/>
        <v>33923648</v>
      </c>
      <c r="J3645" s="8">
        <v>33923648</v>
      </c>
      <c r="K3645" s="10">
        <f t="shared" si="126"/>
        <v>1</v>
      </c>
    </row>
    <row r="3646" spans="1:11" x14ac:dyDescent="0.25">
      <c r="A3646" s="7" t="s">
        <v>2921</v>
      </c>
      <c r="B3646" s="7" t="s">
        <v>10062</v>
      </c>
      <c r="C3646" s="7" t="s">
        <v>14066</v>
      </c>
      <c r="D3646" s="7" t="s">
        <v>14067</v>
      </c>
      <c r="E3646" s="7" t="s">
        <v>17209</v>
      </c>
      <c r="F3646" s="7" t="s">
        <v>22831</v>
      </c>
      <c r="G3646" s="8">
        <v>69916077</v>
      </c>
      <c r="H3646" s="8">
        <v>0</v>
      </c>
      <c r="I3646" s="9">
        <f t="shared" si="125"/>
        <v>69916077</v>
      </c>
      <c r="J3646" s="8">
        <v>69916077</v>
      </c>
      <c r="K3646" s="10">
        <f t="shared" si="126"/>
        <v>1</v>
      </c>
    </row>
    <row r="3647" spans="1:11" x14ac:dyDescent="0.25">
      <c r="A3647" s="7" t="s">
        <v>2922</v>
      </c>
      <c r="B3647" s="7" t="s">
        <v>10063</v>
      </c>
      <c r="C3647" s="7" t="s">
        <v>14066</v>
      </c>
      <c r="D3647" s="7" t="s">
        <v>14067</v>
      </c>
      <c r="E3647" s="7" t="s">
        <v>17210</v>
      </c>
      <c r="F3647" s="7" t="s">
        <v>22447</v>
      </c>
      <c r="G3647" s="8">
        <v>15735880</v>
      </c>
      <c r="H3647" s="8">
        <v>8</v>
      </c>
      <c r="I3647" s="9">
        <f t="shared" si="125"/>
        <v>15735872</v>
      </c>
      <c r="J3647" s="8">
        <v>15735872</v>
      </c>
      <c r="K3647" s="10">
        <f t="shared" si="126"/>
        <v>1</v>
      </c>
    </row>
    <row r="3648" spans="1:11" x14ac:dyDescent="0.25">
      <c r="A3648" s="7" t="s">
        <v>2923</v>
      </c>
      <c r="B3648" s="7" t="s">
        <v>10064</v>
      </c>
      <c r="C3648" s="7" t="s">
        <v>14066</v>
      </c>
      <c r="D3648" s="7" t="s">
        <v>14067</v>
      </c>
      <c r="E3648" s="7" t="s">
        <v>17211</v>
      </c>
      <c r="F3648" s="7" t="s">
        <v>22449</v>
      </c>
      <c r="G3648" s="8">
        <v>27859442</v>
      </c>
      <c r="H3648" s="8">
        <v>0</v>
      </c>
      <c r="I3648" s="9">
        <f t="shared" si="125"/>
        <v>27859442</v>
      </c>
      <c r="J3648" s="8">
        <v>27859402</v>
      </c>
      <c r="K3648" s="10">
        <f t="shared" si="126"/>
        <v>0.9999985642210637</v>
      </c>
    </row>
    <row r="3649" spans="1:11" x14ac:dyDescent="0.25">
      <c r="A3649" s="7" t="s">
        <v>2925</v>
      </c>
      <c r="B3649" s="7" t="s">
        <v>10066</v>
      </c>
      <c r="C3649" s="7" t="s">
        <v>14066</v>
      </c>
      <c r="D3649" s="7" t="s">
        <v>14067</v>
      </c>
      <c r="E3649" s="7" t="s">
        <v>17213</v>
      </c>
      <c r="F3649" s="7" t="s">
        <v>22374</v>
      </c>
      <c r="G3649" s="8">
        <v>14098002</v>
      </c>
      <c r="H3649" s="8">
        <v>0</v>
      </c>
      <c r="I3649" s="9">
        <f t="shared" si="125"/>
        <v>14098002</v>
      </c>
      <c r="J3649" s="8">
        <v>14098002</v>
      </c>
      <c r="K3649" s="10">
        <f t="shared" si="126"/>
        <v>1</v>
      </c>
    </row>
    <row r="3650" spans="1:11" x14ac:dyDescent="0.25">
      <c r="A3650" s="7" t="s">
        <v>2926</v>
      </c>
      <c r="B3650" s="7" t="s">
        <v>10067</v>
      </c>
      <c r="C3650" s="7" t="s">
        <v>14066</v>
      </c>
      <c r="D3650" s="7" t="s">
        <v>14067</v>
      </c>
      <c r="E3650" s="7" t="s">
        <v>17214</v>
      </c>
      <c r="F3650" s="7" t="s">
        <v>22450</v>
      </c>
      <c r="G3650" s="8">
        <v>17909156</v>
      </c>
      <c r="H3650" s="8">
        <v>0</v>
      </c>
      <c r="I3650" s="9">
        <f t="shared" ref="I3650:I3713" si="128">+G3650-H3650</f>
        <v>17909156</v>
      </c>
      <c r="J3650" s="8">
        <v>17909156</v>
      </c>
      <c r="K3650" s="10">
        <f t="shared" si="126"/>
        <v>1</v>
      </c>
    </row>
    <row r="3651" spans="1:11" x14ac:dyDescent="0.25">
      <c r="A3651" s="7" t="s">
        <v>2927</v>
      </c>
      <c r="B3651" s="7" t="s">
        <v>10068</v>
      </c>
      <c r="C3651" s="7" t="s">
        <v>14016</v>
      </c>
      <c r="D3651" s="7" t="s">
        <v>14017</v>
      </c>
      <c r="E3651" s="7" t="s">
        <v>17215</v>
      </c>
      <c r="F3651" s="7" t="s">
        <v>23299</v>
      </c>
      <c r="G3651" s="8">
        <v>15980000</v>
      </c>
      <c r="H3651" s="8">
        <v>0</v>
      </c>
      <c r="I3651" s="9">
        <f t="shared" si="128"/>
        <v>15980000</v>
      </c>
      <c r="J3651" s="8">
        <v>15980000</v>
      </c>
      <c r="K3651" s="10">
        <f t="shared" ref="K3651:K3714" si="129">+J3651/I3651</f>
        <v>1</v>
      </c>
    </row>
    <row r="3652" spans="1:11" x14ac:dyDescent="0.25">
      <c r="A3652" s="7" t="s">
        <v>2928</v>
      </c>
      <c r="B3652" s="7" t="s">
        <v>10069</v>
      </c>
      <c r="C3652" s="7" t="s">
        <v>14010</v>
      </c>
      <c r="D3652" s="7" t="s">
        <v>14011</v>
      </c>
      <c r="E3652" s="7" t="s">
        <v>17216</v>
      </c>
      <c r="F3652" s="7" t="s">
        <v>21235</v>
      </c>
      <c r="G3652" s="8">
        <v>127820398</v>
      </c>
      <c r="H3652" s="8">
        <v>0</v>
      </c>
      <c r="I3652" s="9">
        <f t="shared" si="128"/>
        <v>127820398</v>
      </c>
      <c r="J3652" s="8">
        <v>112957308</v>
      </c>
      <c r="K3652" s="10">
        <f t="shared" si="129"/>
        <v>0.88371895071082474</v>
      </c>
    </row>
    <row r="3653" spans="1:11" x14ac:dyDescent="0.25">
      <c r="A3653" s="7" t="s">
        <v>2929</v>
      </c>
      <c r="B3653" s="7" t="s">
        <v>10070</v>
      </c>
      <c r="C3653" s="7" t="s">
        <v>14018</v>
      </c>
      <c r="D3653" s="7" t="s">
        <v>14019</v>
      </c>
      <c r="E3653" s="7" t="s">
        <v>17217</v>
      </c>
      <c r="F3653" s="7" t="s">
        <v>21235</v>
      </c>
      <c r="G3653" s="8">
        <v>114784490</v>
      </c>
      <c r="H3653" s="8">
        <v>0</v>
      </c>
      <c r="I3653" s="9">
        <f t="shared" si="128"/>
        <v>114784490</v>
      </c>
      <c r="J3653" s="8">
        <v>114784490</v>
      </c>
      <c r="K3653" s="10">
        <f t="shared" si="129"/>
        <v>1</v>
      </c>
    </row>
    <row r="3654" spans="1:11" x14ac:dyDescent="0.25">
      <c r="A3654" s="7" t="s">
        <v>2930</v>
      </c>
      <c r="B3654" s="7" t="s">
        <v>10071</v>
      </c>
      <c r="C3654" s="7" t="s">
        <v>14010</v>
      </c>
      <c r="D3654" s="7" t="s">
        <v>14011</v>
      </c>
      <c r="E3654" s="7" t="s">
        <v>17218</v>
      </c>
      <c r="F3654" s="7" t="s">
        <v>21235</v>
      </c>
      <c r="G3654" s="8">
        <v>42083357</v>
      </c>
      <c r="H3654" s="8">
        <v>0</v>
      </c>
      <c r="I3654" s="9">
        <f t="shared" si="128"/>
        <v>42083357</v>
      </c>
      <c r="J3654" s="8">
        <v>42083357</v>
      </c>
      <c r="K3654" s="10">
        <f t="shared" si="129"/>
        <v>1</v>
      </c>
    </row>
    <row r="3655" spans="1:11" x14ac:dyDescent="0.25">
      <c r="A3655" s="7" t="s">
        <v>2931</v>
      </c>
      <c r="B3655" s="7" t="s">
        <v>10072</v>
      </c>
      <c r="C3655" s="7" t="s">
        <v>14010</v>
      </c>
      <c r="D3655" s="7" t="s">
        <v>14011</v>
      </c>
      <c r="E3655" s="7" t="s">
        <v>17219</v>
      </c>
      <c r="F3655" s="7" t="s">
        <v>21235</v>
      </c>
      <c r="G3655" s="8">
        <v>4555815</v>
      </c>
      <c r="H3655" s="8">
        <v>0</v>
      </c>
      <c r="I3655" s="9">
        <f t="shared" si="128"/>
        <v>4555815</v>
      </c>
      <c r="J3655" s="8">
        <v>2173341</v>
      </c>
      <c r="K3655" s="10">
        <f t="shared" si="129"/>
        <v>0.47704768521109836</v>
      </c>
    </row>
    <row r="3656" spans="1:11" x14ac:dyDescent="0.25">
      <c r="A3656" s="7" t="s">
        <v>2932</v>
      </c>
      <c r="B3656" s="7" t="s">
        <v>10073</v>
      </c>
      <c r="C3656" s="7" t="s">
        <v>14016</v>
      </c>
      <c r="D3656" s="7" t="s">
        <v>14017</v>
      </c>
      <c r="E3656" s="7" t="s">
        <v>17220</v>
      </c>
      <c r="F3656" s="7" t="s">
        <v>23300</v>
      </c>
      <c r="G3656" s="8">
        <v>5522667</v>
      </c>
      <c r="H3656" s="8">
        <v>0</v>
      </c>
      <c r="I3656" s="9">
        <f t="shared" si="128"/>
        <v>5522667</v>
      </c>
      <c r="J3656" s="8">
        <v>5522667</v>
      </c>
      <c r="K3656" s="10">
        <f t="shared" si="129"/>
        <v>1</v>
      </c>
    </row>
    <row r="3657" spans="1:11" x14ac:dyDescent="0.25">
      <c r="A3657" s="7" t="s">
        <v>2933</v>
      </c>
      <c r="B3657" s="7" t="s">
        <v>10074</v>
      </c>
      <c r="C3657" s="7" t="s">
        <v>14016</v>
      </c>
      <c r="D3657" s="7" t="s">
        <v>14017</v>
      </c>
      <c r="E3657" s="7" t="s">
        <v>17221</v>
      </c>
      <c r="F3657" s="7" t="s">
        <v>23301</v>
      </c>
      <c r="G3657" s="8">
        <v>6031334</v>
      </c>
      <c r="H3657" s="8">
        <v>581334</v>
      </c>
      <c r="I3657" s="9">
        <f t="shared" si="128"/>
        <v>5450000</v>
      </c>
      <c r="J3657" s="8">
        <v>5450000</v>
      </c>
      <c r="K3657" s="10">
        <f t="shared" si="129"/>
        <v>1</v>
      </c>
    </row>
    <row r="3658" spans="1:11" x14ac:dyDescent="0.25">
      <c r="A3658" s="7" t="s">
        <v>2934</v>
      </c>
      <c r="B3658" s="7" t="s">
        <v>10075</v>
      </c>
      <c r="C3658" s="7" t="s">
        <v>14018</v>
      </c>
      <c r="D3658" s="7" t="s">
        <v>14019</v>
      </c>
      <c r="E3658" s="7" t="s">
        <v>17222</v>
      </c>
      <c r="F3658" s="7" t="s">
        <v>23302</v>
      </c>
      <c r="G3658" s="8">
        <v>32718600</v>
      </c>
      <c r="H3658" s="8">
        <v>0</v>
      </c>
      <c r="I3658" s="9">
        <f t="shared" si="128"/>
        <v>32718600</v>
      </c>
      <c r="J3658" s="8">
        <v>32718600</v>
      </c>
      <c r="K3658" s="10">
        <f t="shared" si="129"/>
        <v>1</v>
      </c>
    </row>
    <row r="3659" spans="1:11" x14ac:dyDescent="0.25">
      <c r="A3659" s="7" t="s">
        <v>2936</v>
      </c>
      <c r="B3659" s="7" t="s">
        <v>10077</v>
      </c>
      <c r="C3659" s="7" t="s">
        <v>14016</v>
      </c>
      <c r="D3659" s="7" t="s">
        <v>14017</v>
      </c>
      <c r="E3659" s="7" t="s">
        <v>17224</v>
      </c>
      <c r="F3659" s="7" t="s">
        <v>23304</v>
      </c>
      <c r="G3659" s="8">
        <v>5377333</v>
      </c>
      <c r="H3659" s="8">
        <v>0</v>
      </c>
      <c r="I3659" s="9">
        <f t="shared" si="128"/>
        <v>5377333</v>
      </c>
      <c r="J3659" s="8">
        <v>5377333</v>
      </c>
      <c r="K3659" s="10">
        <f t="shared" si="129"/>
        <v>1</v>
      </c>
    </row>
    <row r="3660" spans="1:11" x14ac:dyDescent="0.25">
      <c r="A3660" s="7" t="s">
        <v>2937</v>
      </c>
      <c r="B3660" s="7" t="s">
        <v>10078</v>
      </c>
      <c r="C3660" s="7" t="s">
        <v>14066</v>
      </c>
      <c r="D3660" s="7" t="s">
        <v>14067</v>
      </c>
      <c r="E3660" s="7" t="s">
        <v>17225</v>
      </c>
      <c r="F3660" s="7" t="s">
        <v>23305</v>
      </c>
      <c r="G3660" s="8">
        <v>18078605</v>
      </c>
      <c r="H3660" s="8">
        <v>0</v>
      </c>
      <c r="I3660" s="9">
        <f t="shared" si="128"/>
        <v>18078605</v>
      </c>
      <c r="J3660" s="8">
        <v>18078605</v>
      </c>
      <c r="K3660" s="10">
        <f t="shared" si="129"/>
        <v>1</v>
      </c>
    </row>
    <row r="3661" spans="1:11" x14ac:dyDescent="0.25">
      <c r="A3661" s="7" t="s">
        <v>2938</v>
      </c>
      <c r="B3661" s="7" t="s">
        <v>10079</v>
      </c>
      <c r="C3661" s="7" t="s">
        <v>14032</v>
      </c>
      <c r="D3661" s="7" t="s">
        <v>14033</v>
      </c>
      <c r="E3661" s="7" t="s">
        <v>17226</v>
      </c>
      <c r="F3661" s="7" t="s">
        <v>21432</v>
      </c>
      <c r="G3661" s="8">
        <v>96304052</v>
      </c>
      <c r="H3661" s="8">
        <v>5814417</v>
      </c>
      <c r="I3661" s="9">
        <f t="shared" si="128"/>
        <v>90489635</v>
      </c>
      <c r="J3661" s="8">
        <v>90489635</v>
      </c>
      <c r="K3661" s="10">
        <f t="shared" si="129"/>
        <v>1</v>
      </c>
    </row>
    <row r="3662" spans="1:11" x14ac:dyDescent="0.25">
      <c r="A3662" s="7" t="s">
        <v>2939</v>
      </c>
      <c r="B3662" s="7" t="s">
        <v>10080</v>
      </c>
      <c r="C3662" s="7" t="s">
        <v>14012</v>
      </c>
      <c r="D3662" s="7" t="s">
        <v>14013</v>
      </c>
      <c r="E3662" s="7" t="s">
        <v>17227</v>
      </c>
      <c r="F3662" s="7" t="s">
        <v>23306</v>
      </c>
      <c r="G3662" s="8">
        <v>399427908</v>
      </c>
      <c r="H3662" s="8">
        <v>0</v>
      </c>
      <c r="I3662" s="9">
        <f t="shared" si="128"/>
        <v>399427908</v>
      </c>
      <c r="J3662" s="8">
        <v>319542326</v>
      </c>
      <c r="K3662" s="10">
        <f t="shared" si="129"/>
        <v>0.79999999899856777</v>
      </c>
    </row>
    <row r="3663" spans="1:11" x14ac:dyDescent="0.25">
      <c r="A3663" s="7" t="s">
        <v>2940</v>
      </c>
      <c r="B3663" s="7" t="s">
        <v>10081</v>
      </c>
      <c r="C3663" s="7" t="s">
        <v>14016</v>
      </c>
      <c r="D3663" s="7" t="s">
        <v>14017</v>
      </c>
      <c r="E3663" s="7" t="s">
        <v>17228</v>
      </c>
      <c r="F3663" s="7" t="s">
        <v>23307</v>
      </c>
      <c r="G3663" s="8">
        <v>5232000</v>
      </c>
      <c r="H3663" s="8">
        <v>0</v>
      </c>
      <c r="I3663" s="9">
        <f t="shared" si="128"/>
        <v>5232000</v>
      </c>
      <c r="J3663" s="8">
        <v>5232000</v>
      </c>
      <c r="K3663" s="10">
        <f t="shared" si="129"/>
        <v>1</v>
      </c>
    </row>
    <row r="3664" spans="1:11" x14ac:dyDescent="0.25">
      <c r="A3664" s="7" t="s">
        <v>2941</v>
      </c>
      <c r="B3664" s="7" t="s">
        <v>10082</v>
      </c>
      <c r="C3664" s="7" t="s">
        <v>14016</v>
      </c>
      <c r="D3664" s="7" t="s">
        <v>14017</v>
      </c>
      <c r="E3664" s="7" t="s">
        <v>17229</v>
      </c>
      <c r="F3664" s="7" t="s">
        <v>23308</v>
      </c>
      <c r="G3664" s="8">
        <v>10853333</v>
      </c>
      <c r="H3664" s="8">
        <v>0</v>
      </c>
      <c r="I3664" s="9">
        <f t="shared" si="128"/>
        <v>10853333</v>
      </c>
      <c r="J3664" s="8">
        <v>10706667</v>
      </c>
      <c r="K3664" s="10">
        <f t="shared" si="129"/>
        <v>0.98648654749651554</v>
      </c>
    </row>
    <row r="3665" spans="1:11" x14ac:dyDescent="0.25">
      <c r="A3665" s="7" t="s">
        <v>2942</v>
      </c>
      <c r="B3665" s="7" t="s">
        <v>10083</v>
      </c>
      <c r="C3665" s="7" t="s">
        <v>14016</v>
      </c>
      <c r="D3665" s="7" t="s">
        <v>14017</v>
      </c>
      <c r="E3665" s="7" t="s">
        <v>17230</v>
      </c>
      <c r="F3665" s="7" t="s">
        <v>23309</v>
      </c>
      <c r="G3665" s="8">
        <v>7500000</v>
      </c>
      <c r="H3665" s="8">
        <v>0</v>
      </c>
      <c r="I3665" s="9">
        <f t="shared" si="128"/>
        <v>7500000</v>
      </c>
      <c r="J3665" s="8">
        <v>7500000</v>
      </c>
      <c r="K3665" s="10">
        <f t="shared" si="129"/>
        <v>1</v>
      </c>
    </row>
    <row r="3666" spans="1:11" x14ac:dyDescent="0.25">
      <c r="A3666" s="7" t="s">
        <v>2943</v>
      </c>
      <c r="B3666" s="7" t="s">
        <v>10084</v>
      </c>
      <c r="C3666" s="7" t="s">
        <v>14042</v>
      </c>
      <c r="D3666" s="7" t="s">
        <v>14043</v>
      </c>
      <c r="E3666" s="7" t="s">
        <v>17231</v>
      </c>
      <c r="F3666" s="7" t="s">
        <v>23310</v>
      </c>
      <c r="G3666" s="8">
        <v>5277433</v>
      </c>
      <c r="H3666" s="8">
        <v>0</v>
      </c>
      <c r="I3666" s="9">
        <f t="shared" si="128"/>
        <v>5277433</v>
      </c>
      <c r="J3666" s="8">
        <v>5277433</v>
      </c>
      <c r="K3666" s="10">
        <f t="shared" si="129"/>
        <v>1</v>
      </c>
    </row>
    <row r="3667" spans="1:11" x14ac:dyDescent="0.25">
      <c r="A3667" s="7" t="s">
        <v>2944</v>
      </c>
      <c r="B3667" s="7" t="s">
        <v>10085</v>
      </c>
      <c r="C3667" s="7" t="s">
        <v>14042</v>
      </c>
      <c r="D3667" s="7" t="s">
        <v>14043</v>
      </c>
      <c r="E3667" s="7" t="s">
        <v>17232</v>
      </c>
      <c r="F3667" s="7" t="s">
        <v>23311</v>
      </c>
      <c r="G3667" s="8">
        <v>3630989</v>
      </c>
      <c r="H3667" s="8">
        <v>0</v>
      </c>
      <c r="I3667" s="9">
        <f t="shared" si="128"/>
        <v>3630989</v>
      </c>
      <c r="J3667" s="8">
        <v>3630989</v>
      </c>
      <c r="K3667" s="10">
        <f t="shared" si="129"/>
        <v>1</v>
      </c>
    </row>
    <row r="3668" spans="1:11" x14ac:dyDescent="0.25">
      <c r="A3668" s="7" t="s">
        <v>2945</v>
      </c>
      <c r="B3668" s="7" t="s">
        <v>10086</v>
      </c>
      <c r="C3668" s="7" t="s">
        <v>14042</v>
      </c>
      <c r="D3668" s="7" t="s">
        <v>14043</v>
      </c>
      <c r="E3668" s="7" t="s">
        <v>17233</v>
      </c>
      <c r="F3668" s="7" t="s">
        <v>23312</v>
      </c>
      <c r="G3668" s="8">
        <v>10200000</v>
      </c>
      <c r="H3668" s="8">
        <v>2400000</v>
      </c>
      <c r="I3668" s="9">
        <f t="shared" si="128"/>
        <v>7800000</v>
      </c>
      <c r="J3668" s="8">
        <v>7800000</v>
      </c>
      <c r="K3668" s="10">
        <f t="shared" si="129"/>
        <v>1</v>
      </c>
    </row>
    <row r="3669" spans="1:11" x14ac:dyDescent="0.25">
      <c r="A3669" s="7" t="s">
        <v>2947</v>
      </c>
      <c r="B3669" s="7" t="s">
        <v>10088</v>
      </c>
      <c r="C3669" s="7" t="s">
        <v>14042</v>
      </c>
      <c r="D3669" s="7" t="s">
        <v>14043</v>
      </c>
      <c r="E3669" s="7" t="s">
        <v>17235</v>
      </c>
      <c r="F3669" s="7" t="s">
        <v>23314</v>
      </c>
      <c r="G3669" s="8">
        <v>3726541</v>
      </c>
      <c r="H3669" s="8">
        <v>0</v>
      </c>
      <c r="I3669" s="9">
        <f t="shared" si="128"/>
        <v>3726541</v>
      </c>
      <c r="J3669" s="8">
        <v>3726541</v>
      </c>
      <c r="K3669" s="10">
        <f t="shared" si="129"/>
        <v>1</v>
      </c>
    </row>
    <row r="3670" spans="1:11" x14ac:dyDescent="0.25">
      <c r="A3670" s="7" t="s">
        <v>2948</v>
      </c>
      <c r="B3670" s="7" t="s">
        <v>10089</v>
      </c>
      <c r="C3670" s="7" t="s">
        <v>14016</v>
      </c>
      <c r="D3670" s="7" t="s">
        <v>14017</v>
      </c>
      <c r="E3670" s="7" t="s">
        <v>17236</v>
      </c>
      <c r="F3670" s="7" t="s">
        <v>23315</v>
      </c>
      <c r="G3670" s="8">
        <v>6031334</v>
      </c>
      <c r="H3670" s="8">
        <v>581334</v>
      </c>
      <c r="I3670" s="9">
        <f t="shared" si="128"/>
        <v>5450000</v>
      </c>
      <c r="J3670" s="8">
        <v>5450000</v>
      </c>
      <c r="K3670" s="10">
        <f t="shared" si="129"/>
        <v>1</v>
      </c>
    </row>
    <row r="3671" spans="1:11" x14ac:dyDescent="0.25">
      <c r="A3671" s="7" t="s">
        <v>2949</v>
      </c>
      <c r="B3671" s="7" t="s">
        <v>10090</v>
      </c>
      <c r="C3671" s="7" t="s">
        <v>14066</v>
      </c>
      <c r="D3671" s="7" t="s">
        <v>14067</v>
      </c>
      <c r="E3671" s="7" t="s">
        <v>17237</v>
      </c>
      <c r="F3671" s="7" t="s">
        <v>22872</v>
      </c>
      <c r="G3671" s="8">
        <v>17850000</v>
      </c>
      <c r="H3671" s="8">
        <v>0</v>
      </c>
      <c r="I3671" s="9">
        <f t="shared" si="128"/>
        <v>17850000</v>
      </c>
      <c r="J3671" s="8">
        <v>0</v>
      </c>
      <c r="K3671" s="10">
        <f t="shared" si="129"/>
        <v>0</v>
      </c>
    </row>
    <row r="3672" spans="1:11" x14ac:dyDescent="0.25">
      <c r="A3672" s="7" t="s">
        <v>2950</v>
      </c>
      <c r="B3672" s="7" t="s">
        <v>10091</v>
      </c>
      <c r="C3672" s="7" t="s">
        <v>14028</v>
      </c>
      <c r="D3672" s="7" t="s">
        <v>14029</v>
      </c>
      <c r="E3672" s="7" t="s">
        <v>17238</v>
      </c>
      <c r="F3672" s="7" t="s">
        <v>23316</v>
      </c>
      <c r="G3672" s="8">
        <v>6185128</v>
      </c>
      <c r="H3672" s="8">
        <v>0</v>
      </c>
      <c r="I3672" s="9">
        <f t="shared" si="128"/>
        <v>6185128</v>
      </c>
      <c r="J3672" s="8">
        <v>6185128</v>
      </c>
      <c r="K3672" s="10">
        <f t="shared" si="129"/>
        <v>1</v>
      </c>
    </row>
    <row r="3673" spans="1:11" x14ac:dyDescent="0.25">
      <c r="A3673" s="7" t="s">
        <v>2951</v>
      </c>
      <c r="B3673" s="7" t="s">
        <v>10092</v>
      </c>
      <c r="C3673" s="7" t="s">
        <v>14028</v>
      </c>
      <c r="D3673" s="7" t="s">
        <v>14029</v>
      </c>
      <c r="E3673" s="7" t="s">
        <v>17239</v>
      </c>
      <c r="F3673" s="7" t="s">
        <v>23317</v>
      </c>
      <c r="G3673" s="8">
        <v>6185128</v>
      </c>
      <c r="H3673" s="8">
        <v>0</v>
      </c>
      <c r="I3673" s="9">
        <f t="shared" si="128"/>
        <v>6185128</v>
      </c>
      <c r="J3673" s="8">
        <v>6185128</v>
      </c>
      <c r="K3673" s="10">
        <f t="shared" si="129"/>
        <v>1</v>
      </c>
    </row>
    <row r="3674" spans="1:11" x14ac:dyDescent="0.25">
      <c r="A3674" s="7" t="s">
        <v>2952</v>
      </c>
      <c r="B3674" s="7" t="s">
        <v>10093</v>
      </c>
      <c r="C3674" s="7" t="s">
        <v>14028</v>
      </c>
      <c r="D3674" s="7" t="s">
        <v>14029</v>
      </c>
      <c r="E3674" s="7" t="s">
        <v>17240</v>
      </c>
      <c r="F3674" s="7" t="s">
        <v>22063</v>
      </c>
      <c r="G3674" s="8">
        <v>44791839</v>
      </c>
      <c r="H3674" s="8">
        <v>0</v>
      </c>
      <c r="I3674" s="9">
        <f t="shared" si="128"/>
        <v>44791839</v>
      </c>
      <c r="J3674" s="8">
        <v>39814968</v>
      </c>
      <c r="K3674" s="10">
        <f t="shared" si="129"/>
        <v>0.88888888888888884</v>
      </c>
    </row>
    <row r="3675" spans="1:11" x14ac:dyDescent="0.25">
      <c r="A3675" s="7" t="s">
        <v>2953</v>
      </c>
      <c r="B3675" s="7" t="s">
        <v>10094</v>
      </c>
      <c r="C3675" s="7" t="s">
        <v>14028</v>
      </c>
      <c r="D3675" s="7" t="s">
        <v>14029</v>
      </c>
      <c r="E3675" s="7" t="s">
        <v>17241</v>
      </c>
      <c r="F3675" s="7" t="s">
        <v>23318</v>
      </c>
      <c r="G3675" s="8">
        <v>10541258</v>
      </c>
      <c r="H3675" s="8">
        <v>0</v>
      </c>
      <c r="I3675" s="9">
        <f t="shared" si="128"/>
        <v>10541258</v>
      </c>
      <c r="J3675" s="8">
        <v>10541258</v>
      </c>
      <c r="K3675" s="10">
        <f t="shared" si="129"/>
        <v>1</v>
      </c>
    </row>
    <row r="3676" spans="1:11" x14ac:dyDescent="0.25">
      <c r="A3676" s="7" t="s">
        <v>2954</v>
      </c>
      <c r="B3676" s="7" t="s">
        <v>10095</v>
      </c>
      <c r="C3676" s="7" t="s">
        <v>14028</v>
      </c>
      <c r="D3676" s="7" t="s">
        <v>14029</v>
      </c>
      <c r="E3676" s="7" t="s">
        <v>17242</v>
      </c>
      <c r="F3676" s="7" t="s">
        <v>23319</v>
      </c>
      <c r="G3676" s="8">
        <v>9203160</v>
      </c>
      <c r="H3676" s="8">
        <v>0</v>
      </c>
      <c r="I3676" s="9">
        <f t="shared" si="128"/>
        <v>9203160</v>
      </c>
      <c r="J3676" s="8">
        <v>9203160</v>
      </c>
      <c r="K3676" s="10">
        <f t="shared" si="129"/>
        <v>1</v>
      </c>
    </row>
    <row r="3677" spans="1:11" x14ac:dyDescent="0.25">
      <c r="A3677" s="7" t="s">
        <v>2955</v>
      </c>
      <c r="B3677" s="7" t="s">
        <v>10096</v>
      </c>
      <c r="C3677" s="7" t="s">
        <v>14012</v>
      </c>
      <c r="D3677" s="7" t="s">
        <v>14013</v>
      </c>
      <c r="E3677" s="7" t="s">
        <v>17243</v>
      </c>
      <c r="F3677" s="7" t="s">
        <v>23320</v>
      </c>
      <c r="G3677" s="8">
        <v>68867769</v>
      </c>
      <c r="H3677" s="8">
        <v>0</v>
      </c>
      <c r="I3677" s="9">
        <f t="shared" si="128"/>
        <v>68867769</v>
      </c>
      <c r="J3677" s="8">
        <v>55094215</v>
      </c>
      <c r="K3677" s="10">
        <f t="shared" si="129"/>
        <v>0.79999999709588387</v>
      </c>
    </row>
    <row r="3678" spans="1:11" x14ac:dyDescent="0.25">
      <c r="A3678" s="7" t="s">
        <v>2956</v>
      </c>
      <c r="B3678" s="7" t="s">
        <v>10097</v>
      </c>
      <c r="C3678" s="7" t="s">
        <v>14018</v>
      </c>
      <c r="D3678" s="7" t="s">
        <v>14019</v>
      </c>
      <c r="E3678" s="7" t="s">
        <v>17244</v>
      </c>
      <c r="F3678" s="7" t="s">
        <v>23321</v>
      </c>
      <c r="G3678" s="8">
        <v>485612120</v>
      </c>
      <c r="H3678" s="8">
        <v>0</v>
      </c>
      <c r="I3678" s="9">
        <f t="shared" si="128"/>
        <v>485612120</v>
      </c>
      <c r="J3678" s="8">
        <v>388489696</v>
      </c>
      <c r="K3678" s="10">
        <f t="shared" si="129"/>
        <v>0.8</v>
      </c>
    </row>
    <row r="3679" spans="1:11" x14ac:dyDescent="0.25">
      <c r="A3679" s="7" t="s">
        <v>2958</v>
      </c>
      <c r="B3679" s="7" t="s">
        <v>10099</v>
      </c>
      <c r="C3679" s="7" t="s">
        <v>14012</v>
      </c>
      <c r="D3679" s="7" t="s">
        <v>14013</v>
      </c>
      <c r="E3679" s="7" t="s">
        <v>17246</v>
      </c>
      <c r="F3679" s="7" t="s">
        <v>21577</v>
      </c>
      <c r="G3679" s="8">
        <v>89982657</v>
      </c>
      <c r="H3679" s="8">
        <v>0</v>
      </c>
      <c r="I3679" s="9">
        <f t="shared" si="128"/>
        <v>89982657</v>
      </c>
      <c r="J3679" s="8">
        <v>0</v>
      </c>
      <c r="K3679" s="10">
        <f t="shared" si="129"/>
        <v>0</v>
      </c>
    </row>
    <row r="3680" spans="1:11" x14ac:dyDescent="0.25">
      <c r="A3680" s="7" t="s">
        <v>2959</v>
      </c>
      <c r="B3680" s="7" t="s">
        <v>10100</v>
      </c>
      <c r="C3680" s="7" t="s">
        <v>14012</v>
      </c>
      <c r="D3680" s="7" t="s">
        <v>14013</v>
      </c>
      <c r="E3680" s="7" t="s">
        <v>17247</v>
      </c>
      <c r="F3680" s="7" t="s">
        <v>21881</v>
      </c>
      <c r="G3680" s="8">
        <v>278766225</v>
      </c>
      <c r="H3680" s="8">
        <v>0</v>
      </c>
      <c r="I3680" s="9">
        <f t="shared" si="128"/>
        <v>278766225</v>
      </c>
      <c r="J3680" s="8">
        <v>278766225</v>
      </c>
      <c r="K3680" s="10">
        <f t="shared" si="129"/>
        <v>1</v>
      </c>
    </row>
    <row r="3681" spans="1:11" x14ac:dyDescent="0.25">
      <c r="A3681" s="7" t="s">
        <v>2960</v>
      </c>
      <c r="B3681" s="7" t="s">
        <v>10101</v>
      </c>
      <c r="C3681" s="7" t="s">
        <v>14048</v>
      </c>
      <c r="D3681" s="7" t="s">
        <v>14049</v>
      </c>
      <c r="E3681" s="7" t="s">
        <v>17248</v>
      </c>
      <c r="F3681" s="7" t="s">
        <v>23323</v>
      </c>
      <c r="G3681" s="8">
        <v>3700000</v>
      </c>
      <c r="H3681" s="8">
        <v>0</v>
      </c>
      <c r="I3681" s="9">
        <f t="shared" si="128"/>
        <v>3700000</v>
      </c>
      <c r="J3681" s="8">
        <v>0</v>
      </c>
      <c r="K3681" s="10">
        <f t="shared" si="129"/>
        <v>0</v>
      </c>
    </row>
    <row r="3682" spans="1:11" x14ac:dyDescent="0.25">
      <c r="A3682" s="7" t="s">
        <v>2961</v>
      </c>
      <c r="B3682" s="7" t="s">
        <v>10102</v>
      </c>
      <c r="C3682" s="7" t="s">
        <v>14010</v>
      </c>
      <c r="D3682" s="7" t="s">
        <v>14011</v>
      </c>
      <c r="E3682" s="7" t="s">
        <v>17249</v>
      </c>
      <c r="F3682" s="7" t="s">
        <v>23324</v>
      </c>
      <c r="G3682" s="8">
        <v>745086</v>
      </c>
      <c r="H3682" s="8">
        <v>0</v>
      </c>
      <c r="I3682" s="9">
        <f t="shared" si="128"/>
        <v>745086</v>
      </c>
      <c r="J3682" s="8">
        <v>745086</v>
      </c>
      <c r="K3682" s="10">
        <f t="shared" si="129"/>
        <v>1</v>
      </c>
    </row>
    <row r="3683" spans="1:11" x14ac:dyDescent="0.25">
      <c r="A3683" s="7" t="s">
        <v>2962</v>
      </c>
      <c r="B3683" s="7" t="s">
        <v>10103</v>
      </c>
      <c r="C3683" s="7" t="s">
        <v>14010</v>
      </c>
      <c r="D3683" s="7" t="s">
        <v>14011</v>
      </c>
      <c r="E3683" s="7" t="s">
        <v>17250</v>
      </c>
      <c r="F3683" s="7" t="s">
        <v>23325</v>
      </c>
      <c r="G3683" s="8">
        <v>3356689</v>
      </c>
      <c r="H3683" s="8">
        <v>0</v>
      </c>
      <c r="I3683" s="9">
        <f t="shared" si="128"/>
        <v>3356689</v>
      </c>
      <c r="J3683" s="8">
        <v>3356689</v>
      </c>
      <c r="K3683" s="10">
        <f t="shared" si="129"/>
        <v>1</v>
      </c>
    </row>
    <row r="3684" spans="1:11" x14ac:dyDescent="0.25">
      <c r="A3684" s="7" t="s">
        <v>2963</v>
      </c>
      <c r="B3684" s="7" t="s">
        <v>10104</v>
      </c>
      <c r="C3684" s="7" t="s">
        <v>14012</v>
      </c>
      <c r="D3684" s="7" t="s">
        <v>14013</v>
      </c>
      <c r="E3684" s="7" t="s">
        <v>17251</v>
      </c>
      <c r="F3684" s="7" t="s">
        <v>23326</v>
      </c>
      <c r="G3684" s="8">
        <v>953364830</v>
      </c>
      <c r="H3684" s="8">
        <v>0</v>
      </c>
      <c r="I3684" s="9">
        <f t="shared" si="128"/>
        <v>953364830</v>
      </c>
      <c r="J3684" s="8">
        <v>0</v>
      </c>
      <c r="K3684" s="10">
        <f t="shared" si="129"/>
        <v>0</v>
      </c>
    </row>
    <row r="3685" spans="1:11" x14ac:dyDescent="0.25">
      <c r="A3685" s="7" t="s">
        <v>2964</v>
      </c>
      <c r="B3685" s="7" t="s">
        <v>10105</v>
      </c>
      <c r="C3685" s="7" t="s">
        <v>14012</v>
      </c>
      <c r="D3685" s="7" t="s">
        <v>14013</v>
      </c>
      <c r="E3685" s="7" t="s">
        <v>17252</v>
      </c>
      <c r="F3685" s="7" t="s">
        <v>21332</v>
      </c>
      <c r="G3685" s="8">
        <v>54935623</v>
      </c>
      <c r="H3685" s="8">
        <v>0</v>
      </c>
      <c r="I3685" s="9">
        <f t="shared" si="128"/>
        <v>54935623</v>
      </c>
      <c r="J3685" s="8">
        <v>0</v>
      </c>
      <c r="K3685" s="10">
        <f t="shared" si="129"/>
        <v>0</v>
      </c>
    </row>
    <row r="3686" spans="1:11" x14ac:dyDescent="0.25">
      <c r="A3686" s="7" t="s">
        <v>2965</v>
      </c>
      <c r="B3686" s="7" t="s">
        <v>10106</v>
      </c>
      <c r="C3686" s="7" t="s">
        <v>14048</v>
      </c>
      <c r="D3686" s="7" t="s">
        <v>14049</v>
      </c>
      <c r="E3686" s="7" t="s">
        <v>17253</v>
      </c>
      <c r="F3686" s="7" t="s">
        <v>23327</v>
      </c>
      <c r="G3686" s="8">
        <v>2600000</v>
      </c>
      <c r="H3686" s="8">
        <v>0</v>
      </c>
      <c r="I3686" s="9">
        <f t="shared" si="128"/>
        <v>2600000</v>
      </c>
      <c r="J3686" s="8">
        <v>2600000</v>
      </c>
      <c r="K3686" s="10">
        <f t="shared" si="129"/>
        <v>1</v>
      </c>
    </row>
    <row r="3687" spans="1:11" x14ac:dyDescent="0.25">
      <c r="A3687" s="7" t="s">
        <v>2966</v>
      </c>
      <c r="B3687" s="7" t="s">
        <v>10107</v>
      </c>
      <c r="C3687" s="7" t="s">
        <v>14012</v>
      </c>
      <c r="D3687" s="7" t="s">
        <v>14013</v>
      </c>
      <c r="E3687" s="7" t="s">
        <v>17254</v>
      </c>
      <c r="F3687" s="7" t="s">
        <v>21628</v>
      </c>
      <c r="G3687" s="8">
        <v>30500199</v>
      </c>
      <c r="H3687" s="8">
        <v>0</v>
      </c>
      <c r="I3687" s="9">
        <f t="shared" si="128"/>
        <v>30500199</v>
      </c>
      <c r="J3687" s="8">
        <v>0</v>
      </c>
      <c r="K3687" s="10">
        <f t="shared" si="129"/>
        <v>0</v>
      </c>
    </row>
    <row r="3688" spans="1:11" x14ac:dyDescent="0.25">
      <c r="A3688" s="7" t="s">
        <v>2967</v>
      </c>
      <c r="B3688" s="7" t="s">
        <v>10108</v>
      </c>
      <c r="C3688" s="7" t="s">
        <v>14010</v>
      </c>
      <c r="D3688" s="7" t="s">
        <v>14011</v>
      </c>
      <c r="E3688" s="7" t="s">
        <v>17255</v>
      </c>
      <c r="F3688" s="7" t="s">
        <v>23328</v>
      </c>
      <c r="G3688" s="8">
        <v>8600000</v>
      </c>
      <c r="H3688" s="8">
        <v>0</v>
      </c>
      <c r="I3688" s="9">
        <f t="shared" si="128"/>
        <v>8600000</v>
      </c>
      <c r="J3688" s="8">
        <v>8600000</v>
      </c>
      <c r="K3688" s="10">
        <f t="shared" si="129"/>
        <v>1</v>
      </c>
    </row>
    <row r="3689" spans="1:11" x14ac:dyDescent="0.25">
      <c r="A3689" s="7" t="s">
        <v>2969</v>
      </c>
      <c r="B3689" s="7" t="s">
        <v>10110</v>
      </c>
      <c r="C3689" s="7" t="s">
        <v>14012</v>
      </c>
      <c r="D3689" s="7" t="s">
        <v>14013</v>
      </c>
      <c r="E3689" s="7" t="s">
        <v>17257</v>
      </c>
      <c r="F3689" s="7" t="s">
        <v>23329</v>
      </c>
      <c r="G3689" s="8">
        <v>5200000</v>
      </c>
      <c r="H3689" s="8">
        <v>0</v>
      </c>
      <c r="I3689" s="9">
        <f t="shared" si="128"/>
        <v>5200000</v>
      </c>
      <c r="J3689" s="8">
        <v>5200000</v>
      </c>
      <c r="K3689" s="10">
        <f t="shared" si="129"/>
        <v>1</v>
      </c>
    </row>
    <row r="3690" spans="1:11" x14ac:dyDescent="0.25">
      <c r="A3690" s="7" t="s">
        <v>2970</v>
      </c>
      <c r="B3690" s="7" t="s">
        <v>10111</v>
      </c>
      <c r="C3690" s="7" t="s">
        <v>14010</v>
      </c>
      <c r="D3690" s="7" t="s">
        <v>14011</v>
      </c>
      <c r="E3690" s="7" t="s">
        <v>17258</v>
      </c>
      <c r="F3690" s="7" t="s">
        <v>23330</v>
      </c>
      <c r="G3690" s="8">
        <v>126603778</v>
      </c>
      <c r="H3690" s="8">
        <v>0</v>
      </c>
      <c r="I3690" s="9">
        <f t="shared" si="128"/>
        <v>126603778</v>
      </c>
      <c r="J3690" s="8">
        <v>126603778</v>
      </c>
      <c r="K3690" s="10">
        <f t="shared" si="129"/>
        <v>1</v>
      </c>
    </row>
    <row r="3691" spans="1:11" x14ac:dyDescent="0.25">
      <c r="A3691" s="7" t="s">
        <v>2971</v>
      </c>
      <c r="B3691" s="7" t="s">
        <v>10112</v>
      </c>
      <c r="C3691" s="7" t="s">
        <v>14010</v>
      </c>
      <c r="D3691" s="7" t="s">
        <v>14011</v>
      </c>
      <c r="E3691" s="7" t="s">
        <v>17259</v>
      </c>
      <c r="F3691" s="7" t="s">
        <v>23330</v>
      </c>
      <c r="G3691" s="8">
        <v>3392055</v>
      </c>
      <c r="H3691" s="8">
        <v>0</v>
      </c>
      <c r="I3691" s="9">
        <f t="shared" si="128"/>
        <v>3392055</v>
      </c>
      <c r="J3691" s="8">
        <v>3392055</v>
      </c>
      <c r="K3691" s="10">
        <f t="shared" si="129"/>
        <v>1</v>
      </c>
    </row>
    <row r="3692" spans="1:11" x14ac:dyDescent="0.25">
      <c r="A3692" s="7" t="s">
        <v>2972</v>
      </c>
      <c r="B3692" s="7" t="s">
        <v>10113</v>
      </c>
      <c r="C3692" s="7" t="s">
        <v>14010</v>
      </c>
      <c r="D3692" s="7" t="s">
        <v>14011</v>
      </c>
      <c r="E3692" s="7" t="s">
        <v>17260</v>
      </c>
      <c r="F3692" s="7" t="s">
        <v>23331</v>
      </c>
      <c r="G3692" s="8">
        <v>14450000</v>
      </c>
      <c r="H3692" s="8">
        <v>0</v>
      </c>
      <c r="I3692" s="9">
        <f t="shared" si="128"/>
        <v>14450000</v>
      </c>
      <c r="J3692" s="8">
        <v>14450000</v>
      </c>
      <c r="K3692" s="10">
        <f t="shared" si="129"/>
        <v>1</v>
      </c>
    </row>
    <row r="3693" spans="1:11" x14ac:dyDescent="0.25">
      <c r="A3693" s="7" t="s">
        <v>2973</v>
      </c>
      <c r="B3693" s="7" t="s">
        <v>10114</v>
      </c>
      <c r="C3693" s="7" t="s">
        <v>14012</v>
      </c>
      <c r="D3693" s="7" t="s">
        <v>14013</v>
      </c>
      <c r="E3693" s="7" t="s">
        <v>17261</v>
      </c>
      <c r="F3693" s="7" t="s">
        <v>21951</v>
      </c>
      <c r="G3693" s="8">
        <v>1636126636</v>
      </c>
      <c r="H3693" s="8">
        <v>0</v>
      </c>
      <c r="I3693" s="9">
        <f t="shared" si="128"/>
        <v>1636126636</v>
      </c>
      <c r="J3693" s="8">
        <v>1636126636</v>
      </c>
      <c r="K3693" s="10">
        <f t="shared" si="129"/>
        <v>1</v>
      </c>
    </row>
    <row r="3694" spans="1:11" x14ac:dyDescent="0.25">
      <c r="A3694" s="7" t="s">
        <v>2974</v>
      </c>
      <c r="B3694" s="7" t="s">
        <v>10115</v>
      </c>
      <c r="C3694" s="7" t="s">
        <v>14010</v>
      </c>
      <c r="D3694" s="7" t="s">
        <v>14011</v>
      </c>
      <c r="E3694" s="7" t="s">
        <v>17262</v>
      </c>
      <c r="F3694" s="7" t="s">
        <v>23332</v>
      </c>
      <c r="G3694" s="8">
        <v>5600000</v>
      </c>
      <c r="H3694" s="8">
        <v>0</v>
      </c>
      <c r="I3694" s="9">
        <f t="shared" si="128"/>
        <v>5600000</v>
      </c>
      <c r="J3694" s="8">
        <v>5600000</v>
      </c>
      <c r="K3694" s="10">
        <f t="shared" si="129"/>
        <v>1</v>
      </c>
    </row>
    <row r="3695" spans="1:11" x14ac:dyDescent="0.25">
      <c r="A3695" s="7" t="s">
        <v>2975</v>
      </c>
      <c r="B3695" s="7" t="s">
        <v>10116</v>
      </c>
      <c r="C3695" s="7" t="s">
        <v>14010</v>
      </c>
      <c r="D3695" s="7" t="s">
        <v>14011</v>
      </c>
      <c r="E3695" s="7" t="s">
        <v>17263</v>
      </c>
      <c r="F3695" s="7" t="s">
        <v>23333</v>
      </c>
      <c r="G3695" s="8">
        <v>2950000</v>
      </c>
      <c r="H3695" s="8">
        <v>0</v>
      </c>
      <c r="I3695" s="9">
        <f t="shared" si="128"/>
        <v>2950000</v>
      </c>
      <c r="J3695" s="8">
        <v>2950000</v>
      </c>
      <c r="K3695" s="10">
        <f t="shared" si="129"/>
        <v>1</v>
      </c>
    </row>
    <row r="3696" spans="1:11" x14ac:dyDescent="0.25">
      <c r="A3696" s="7" t="s">
        <v>2976</v>
      </c>
      <c r="B3696" s="7" t="s">
        <v>10117</v>
      </c>
      <c r="C3696" s="7" t="s">
        <v>14010</v>
      </c>
      <c r="D3696" s="7" t="s">
        <v>14011</v>
      </c>
      <c r="E3696" s="7" t="s">
        <v>17264</v>
      </c>
      <c r="F3696" s="7" t="s">
        <v>23334</v>
      </c>
      <c r="G3696" s="8">
        <v>7700000</v>
      </c>
      <c r="H3696" s="8">
        <v>0</v>
      </c>
      <c r="I3696" s="9">
        <f t="shared" si="128"/>
        <v>7700000</v>
      </c>
      <c r="J3696" s="8">
        <v>7700000</v>
      </c>
      <c r="K3696" s="10">
        <f t="shared" si="129"/>
        <v>1</v>
      </c>
    </row>
    <row r="3697" spans="1:11" x14ac:dyDescent="0.25">
      <c r="A3697" s="7" t="s">
        <v>2977</v>
      </c>
      <c r="B3697" s="7" t="s">
        <v>10118</v>
      </c>
      <c r="C3697" s="7" t="s">
        <v>14048</v>
      </c>
      <c r="D3697" s="7" t="s">
        <v>14049</v>
      </c>
      <c r="E3697" s="7" t="s">
        <v>17265</v>
      </c>
      <c r="F3697" s="7" t="s">
        <v>23335</v>
      </c>
      <c r="G3697" s="8">
        <v>54074</v>
      </c>
      <c r="H3697" s="8">
        <v>0</v>
      </c>
      <c r="I3697" s="9">
        <f t="shared" si="128"/>
        <v>54074</v>
      </c>
      <c r="J3697" s="8">
        <v>54074</v>
      </c>
      <c r="K3697" s="10">
        <f t="shared" si="129"/>
        <v>1</v>
      </c>
    </row>
    <row r="3698" spans="1:11" x14ac:dyDescent="0.25">
      <c r="A3698" s="7" t="s">
        <v>2978</v>
      </c>
      <c r="B3698" s="7" t="s">
        <v>10119</v>
      </c>
      <c r="C3698" s="7" t="s">
        <v>14010</v>
      </c>
      <c r="D3698" s="7" t="s">
        <v>14011</v>
      </c>
      <c r="E3698" s="7" t="s">
        <v>17266</v>
      </c>
      <c r="F3698" s="7" t="s">
        <v>23336</v>
      </c>
      <c r="G3698" s="8">
        <v>4300000</v>
      </c>
      <c r="H3698" s="8">
        <v>0</v>
      </c>
      <c r="I3698" s="9">
        <f t="shared" si="128"/>
        <v>4300000</v>
      </c>
      <c r="J3698" s="8">
        <v>0</v>
      </c>
      <c r="K3698" s="10">
        <f t="shared" si="129"/>
        <v>0</v>
      </c>
    </row>
    <row r="3699" spans="1:11" x14ac:dyDescent="0.25">
      <c r="A3699" s="7" t="s">
        <v>2980</v>
      </c>
      <c r="B3699" s="7" t="s">
        <v>10121</v>
      </c>
      <c r="C3699" s="7" t="s">
        <v>14048</v>
      </c>
      <c r="D3699" s="7" t="s">
        <v>14049</v>
      </c>
      <c r="E3699" s="7" t="s">
        <v>17268</v>
      </c>
      <c r="F3699" s="7" t="s">
        <v>23338</v>
      </c>
      <c r="G3699" s="8">
        <v>6180950</v>
      </c>
      <c r="H3699" s="8">
        <v>0</v>
      </c>
      <c r="I3699" s="9">
        <f t="shared" si="128"/>
        <v>6180950</v>
      </c>
      <c r="J3699" s="8">
        <v>6180950</v>
      </c>
      <c r="K3699" s="10">
        <f t="shared" si="129"/>
        <v>1</v>
      </c>
    </row>
    <row r="3700" spans="1:11" x14ac:dyDescent="0.25">
      <c r="A3700" s="7" t="s">
        <v>2981</v>
      </c>
      <c r="B3700" s="7" t="s">
        <v>10122</v>
      </c>
      <c r="C3700" s="7" t="s">
        <v>14010</v>
      </c>
      <c r="D3700" s="7" t="s">
        <v>14011</v>
      </c>
      <c r="E3700" s="7" t="s">
        <v>17269</v>
      </c>
      <c r="F3700" s="7" t="s">
        <v>23339</v>
      </c>
      <c r="G3700" s="8">
        <v>8000000</v>
      </c>
      <c r="H3700" s="8">
        <v>0</v>
      </c>
      <c r="I3700" s="9">
        <f t="shared" si="128"/>
        <v>8000000</v>
      </c>
      <c r="J3700" s="8">
        <v>8000000</v>
      </c>
      <c r="K3700" s="10">
        <f t="shared" si="129"/>
        <v>1</v>
      </c>
    </row>
    <row r="3701" spans="1:11" x14ac:dyDescent="0.25">
      <c r="A3701" s="7" t="s">
        <v>2982</v>
      </c>
      <c r="B3701" s="7" t="s">
        <v>10123</v>
      </c>
      <c r="C3701" s="7" t="s">
        <v>14010</v>
      </c>
      <c r="D3701" s="7" t="s">
        <v>14011</v>
      </c>
      <c r="E3701" s="7" t="s">
        <v>17270</v>
      </c>
      <c r="F3701" s="7" t="s">
        <v>23340</v>
      </c>
      <c r="G3701" s="8">
        <v>5145205</v>
      </c>
      <c r="H3701" s="8">
        <v>0</v>
      </c>
      <c r="I3701" s="9">
        <f t="shared" si="128"/>
        <v>5145205</v>
      </c>
      <c r="J3701" s="8">
        <v>5145205</v>
      </c>
      <c r="K3701" s="10">
        <f t="shared" si="129"/>
        <v>1</v>
      </c>
    </row>
    <row r="3702" spans="1:11" x14ac:dyDescent="0.25">
      <c r="A3702" s="7" t="s">
        <v>2983</v>
      </c>
      <c r="B3702" s="7" t="s">
        <v>10124</v>
      </c>
      <c r="C3702" s="7" t="s">
        <v>14066</v>
      </c>
      <c r="D3702" s="7" t="s">
        <v>14067</v>
      </c>
      <c r="E3702" s="7" t="s">
        <v>17271</v>
      </c>
      <c r="F3702" s="7" t="s">
        <v>23341</v>
      </c>
      <c r="G3702" s="8">
        <v>150000000</v>
      </c>
      <c r="H3702" s="8">
        <v>0</v>
      </c>
      <c r="I3702" s="9">
        <f t="shared" si="128"/>
        <v>150000000</v>
      </c>
      <c r="J3702" s="8">
        <v>28560000</v>
      </c>
      <c r="K3702" s="10">
        <f t="shared" si="129"/>
        <v>0.19040000000000001</v>
      </c>
    </row>
    <row r="3703" spans="1:11" x14ac:dyDescent="0.25">
      <c r="A3703" s="7" t="s">
        <v>2984</v>
      </c>
      <c r="B3703" s="7" t="s">
        <v>10125</v>
      </c>
      <c r="C3703" s="7" t="s">
        <v>14066</v>
      </c>
      <c r="D3703" s="7" t="s">
        <v>14067</v>
      </c>
      <c r="E3703" s="7" t="s">
        <v>17272</v>
      </c>
      <c r="F3703" s="7" t="s">
        <v>23342</v>
      </c>
      <c r="G3703" s="8">
        <v>79730000</v>
      </c>
      <c r="H3703" s="8">
        <v>0</v>
      </c>
      <c r="I3703" s="9">
        <f t="shared" si="128"/>
        <v>79730000</v>
      </c>
      <c r="J3703" s="8">
        <v>79730000</v>
      </c>
      <c r="K3703" s="10">
        <f t="shared" si="129"/>
        <v>1</v>
      </c>
    </row>
    <row r="3704" spans="1:11" x14ac:dyDescent="0.25">
      <c r="A3704" s="7" t="s">
        <v>2985</v>
      </c>
      <c r="B3704" s="7" t="s">
        <v>10126</v>
      </c>
      <c r="C3704" s="7" t="s">
        <v>14066</v>
      </c>
      <c r="D3704" s="7" t="s">
        <v>14067</v>
      </c>
      <c r="E3704" s="7" t="s">
        <v>17273</v>
      </c>
      <c r="F3704" s="7" t="s">
        <v>23343</v>
      </c>
      <c r="G3704" s="8">
        <v>67500000</v>
      </c>
      <c r="H3704" s="8">
        <v>0</v>
      </c>
      <c r="I3704" s="9">
        <f t="shared" si="128"/>
        <v>67500000</v>
      </c>
      <c r="J3704" s="8">
        <v>67500000</v>
      </c>
      <c r="K3704" s="10">
        <f t="shared" si="129"/>
        <v>1</v>
      </c>
    </row>
    <row r="3705" spans="1:11" x14ac:dyDescent="0.25">
      <c r="A3705" s="7" t="s">
        <v>2986</v>
      </c>
      <c r="B3705" s="7" t="s">
        <v>10127</v>
      </c>
      <c r="C3705" s="7" t="s">
        <v>14010</v>
      </c>
      <c r="D3705" s="7" t="s">
        <v>14011</v>
      </c>
      <c r="E3705" s="7" t="s">
        <v>17274</v>
      </c>
      <c r="F3705" s="7" t="s">
        <v>21227</v>
      </c>
      <c r="G3705" s="8">
        <v>90602591</v>
      </c>
      <c r="H3705" s="8">
        <v>0</v>
      </c>
      <c r="I3705" s="9">
        <f t="shared" si="128"/>
        <v>90602591</v>
      </c>
      <c r="J3705" s="8">
        <v>0</v>
      </c>
      <c r="K3705" s="10">
        <f t="shared" si="129"/>
        <v>0</v>
      </c>
    </row>
    <row r="3706" spans="1:11" x14ac:dyDescent="0.25">
      <c r="A3706" s="7" t="s">
        <v>2987</v>
      </c>
      <c r="B3706" s="7" t="s">
        <v>10128</v>
      </c>
      <c r="C3706" s="7" t="s">
        <v>14066</v>
      </c>
      <c r="D3706" s="7" t="s">
        <v>14067</v>
      </c>
      <c r="E3706" s="7" t="s">
        <v>17275</v>
      </c>
      <c r="F3706" s="7" t="s">
        <v>23344</v>
      </c>
      <c r="G3706" s="8">
        <v>149830624</v>
      </c>
      <c r="H3706" s="8">
        <v>0</v>
      </c>
      <c r="I3706" s="9">
        <f t="shared" si="128"/>
        <v>149830624</v>
      </c>
      <c r="J3706" s="8">
        <v>55200756</v>
      </c>
      <c r="K3706" s="10">
        <f t="shared" si="129"/>
        <v>0.36842105122648355</v>
      </c>
    </row>
    <row r="3707" spans="1:11" x14ac:dyDescent="0.25">
      <c r="A3707" s="7" t="s">
        <v>2988</v>
      </c>
      <c r="B3707" s="7" t="s">
        <v>10129</v>
      </c>
      <c r="C3707" s="7" t="s">
        <v>14010</v>
      </c>
      <c r="D3707" s="7" t="s">
        <v>14011</v>
      </c>
      <c r="E3707" s="7" t="s">
        <v>17276</v>
      </c>
      <c r="F3707" s="7" t="s">
        <v>21650</v>
      </c>
      <c r="G3707" s="8">
        <v>30017213</v>
      </c>
      <c r="H3707" s="8">
        <v>0</v>
      </c>
      <c r="I3707" s="9">
        <f t="shared" si="128"/>
        <v>30017213</v>
      </c>
      <c r="J3707" s="8">
        <v>26801624</v>
      </c>
      <c r="K3707" s="10">
        <f t="shared" si="129"/>
        <v>0.89287516465969041</v>
      </c>
    </row>
    <row r="3708" spans="1:11" x14ac:dyDescent="0.25">
      <c r="A3708" s="7" t="s">
        <v>2988</v>
      </c>
      <c r="B3708" s="7" t="s">
        <v>10129</v>
      </c>
      <c r="C3708" s="7" t="s">
        <v>14010</v>
      </c>
      <c r="D3708" s="7" t="s">
        <v>14011</v>
      </c>
      <c r="E3708" s="7" t="s">
        <v>17276</v>
      </c>
      <c r="F3708" s="7" t="s">
        <v>21650</v>
      </c>
      <c r="G3708" s="8">
        <v>120068849</v>
      </c>
      <c r="H3708" s="8">
        <v>0</v>
      </c>
      <c r="I3708" s="9">
        <f t="shared" si="128"/>
        <v>120068849</v>
      </c>
      <c r="J3708" s="8">
        <v>120068849</v>
      </c>
      <c r="K3708" s="10">
        <f t="shared" si="129"/>
        <v>1</v>
      </c>
    </row>
    <row r="3709" spans="1:11" x14ac:dyDescent="0.25">
      <c r="A3709" s="7" t="s">
        <v>2989</v>
      </c>
      <c r="B3709" s="7" t="s">
        <v>10130</v>
      </c>
      <c r="C3709" s="7" t="s">
        <v>14016</v>
      </c>
      <c r="D3709" s="7" t="s">
        <v>14017</v>
      </c>
      <c r="E3709" s="7" t="s">
        <v>17277</v>
      </c>
      <c r="F3709" s="7" t="s">
        <v>23345</v>
      </c>
      <c r="G3709" s="8">
        <v>12483333</v>
      </c>
      <c r="H3709" s="8">
        <v>0</v>
      </c>
      <c r="I3709" s="9">
        <f t="shared" si="128"/>
        <v>12483333</v>
      </c>
      <c r="J3709" s="8">
        <v>12483333</v>
      </c>
      <c r="K3709" s="10">
        <f t="shared" si="129"/>
        <v>1</v>
      </c>
    </row>
    <row r="3710" spans="1:11" x14ac:dyDescent="0.25">
      <c r="A3710" s="7" t="s">
        <v>2991</v>
      </c>
      <c r="B3710" s="7" t="s">
        <v>10132</v>
      </c>
      <c r="C3710" s="7" t="s">
        <v>14016</v>
      </c>
      <c r="D3710" s="7" t="s">
        <v>14017</v>
      </c>
      <c r="E3710" s="7" t="s">
        <v>17279</v>
      </c>
      <c r="F3710" s="7" t="s">
        <v>21247</v>
      </c>
      <c r="G3710" s="8">
        <v>12483333</v>
      </c>
      <c r="H3710" s="8">
        <v>0</v>
      </c>
      <c r="I3710" s="9">
        <f t="shared" si="128"/>
        <v>12483333</v>
      </c>
      <c r="J3710" s="8">
        <v>12483333</v>
      </c>
      <c r="K3710" s="10">
        <f t="shared" si="129"/>
        <v>1</v>
      </c>
    </row>
    <row r="3711" spans="1:11" x14ac:dyDescent="0.25">
      <c r="A3711" s="7" t="s">
        <v>2992</v>
      </c>
      <c r="B3711" s="7" t="s">
        <v>10133</v>
      </c>
      <c r="C3711" s="7" t="s">
        <v>14016</v>
      </c>
      <c r="D3711" s="7" t="s">
        <v>14017</v>
      </c>
      <c r="E3711" s="7" t="s">
        <v>17280</v>
      </c>
      <c r="F3711" s="7" t="s">
        <v>23347</v>
      </c>
      <c r="G3711" s="8">
        <v>10307528</v>
      </c>
      <c r="H3711" s="8">
        <v>0</v>
      </c>
      <c r="I3711" s="9">
        <f t="shared" si="128"/>
        <v>10307528</v>
      </c>
      <c r="J3711" s="8">
        <v>10307528</v>
      </c>
      <c r="K3711" s="10">
        <f t="shared" si="129"/>
        <v>1</v>
      </c>
    </row>
    <row r="3712" spans="1:11" x14ac:dyDescent="0.25">
      <c r="A3712" s="7" t="s">
        <v>2993</v>
      </c>
      <c r="B3712" s="7" t="s">
        <v>10134</v>
      </c>
      <c r="C3712" s="7" t="s">
        <v>14016</v>
      </c>
      <c r="D3712" s="7" t="s">
        <v>14017</v>
      </c>
      <c r="E3712" s="7" t="s">
        <v>17281</v>
      </c>
      <c r="F3712" s="7" t="s">
        <v>23348</v>
      </c>
      <c r="G3712" s="8">
        <v>12483333</v>
      </c>
      <c r="H3712" s="8">
        <v>0</v>
      </c>
      <c r="I3712" s="9">
        <f t="shared" si="128"/>
        <v>12483333</v>
      </c>
      <c r="J3712" s="8">
        <v>12483333</v>
      </c>
      <c r="K3712" s="10">
        <f t="shared" si="129"/>
        <v>1</v>
      </c>
    </row>
    <row r="3713" spans="1:12" x14ac:dyDescent="0.25">
      <c r="A3713" s="7" t="s">
        <v>2994</v>
      </c>
      <c r="B3713" s="7" t="s">
        <v>10135</v>
      </c>
      <c r="C3713" s="7" t="s">
        <v>14016</v>
      </c>
      <c r="D3713" s="7" t="s">
        <v>14017</v>
      </c>
      <c r="E3713" s="7" t="s">
        <v>17282</v>
      </c>
      <c r="F3713" s="7" t="s">
        <v>23349</v>
      </c>
      <c r="G3713" s="8">
        <v>9095000</v>
      </c>
      <c r="H3713" s="8">
        <v>0</v>
      </c>
      <c r="I3713" s="9">
        <f t="shared" si="128"/>
        <v>9095000</v>
      </c>
      <c r="J3713" s="8">
        <v>9095000</v>
      </c>
      <c r="K3713" s="10">
        <f t="shared" si="129"/>
        <v>1</v>
      </c>
    </row>
    <row r="3714" spans="1:12" x14ac:dyDescent="0.25">
      <c r="A3714" s="7" t="s">
        <v>2995</v>
      </c>
      <c r="B3714" s="7" t="s">
        <v>10136</v>
      </c>
      <c r="C3714" s="7" t="s">
        <v>14016</v>
      </c>
      <c r="D3714" s="7" t="s">
        <v>14017</v>
      </c>
      <c r="E3714" s="7" t="s">
        <v>17283</v>
      </c>
      <c r="F3714" s="7" t="s">
        <v>23350</v>
      </c>
      <c r="G3714" s="8">
        <v>9095000</v>
      </c>
      <c r="H3714" s="8">
        <v>0</v>
      </c>
      <c r="I3714" s="9">
        <f t="shared" ref="I3714:I3777" si="130">+G3714-H3714</f>
        <v>9095000</v>
      </c>
      <c r="J3714" s="8">
        <v>5100000</v>
      </c>
      <c r="K3714" s="10">
        <f t="shared" si="129"/>
        <v>0.56074766355140182</v>
      </c>
    </row>
    <row r="3715" spans="1:12" x14ac:dyDescent="0.25">
      <c r="A3715" s="7" t="s">
        <v>2996</v>
      </c>
      <c r="B3715" s="7" t="s">
        <v>10137</v>
      </c>
      <c r="C3715" s="7" t="s">
        <v>14016</v>
      </c>
      <c r="D3715" s="7" t="s">
        <v>14017</v>
      </c>
      <c r="E3715" s="7" t="s">
        <v>17284</v>
      </c>
      <c r="F3715" s="7" t="s">
        <v>23351</v>
      </c>
      <c r="G3715" s="8">
        <v>10307528</v>
      </c>
      <c r="H3715" s="8">
        <v>0</v>
      </c>
      <c r="I3715" s="9">
        <f t="shared" si="130"/>
        <v>10307528</v>
      </c>
      <c r="J3715" s="8">
        <v>10307528</v>
      </c>
      <c r="K3715" s="10">
        <f t="shared" ref="K3715:K3778" si="131">+J3715/I3715</f>
        <v>1</v>
      </c>
    </row>
    <row r="3716" spans="1:12" x14ac:dyDescent="0.25">
      <c r="A3716" s="7" t="s">
        <v>2997</v>
      </c>
      <c r="B3716" s="7" t="s">
        <v>10138</v>
      </c>
      <c r="C3716" s="7" t="s">
        <v>14016</v>
      </c>
      <c r="D3716" s="7" t="s">
        <v>14017</v>
      </c>
      <c r="E3716" s="7" t="s">
        <v>17285</v>
      </c>
      <c r="F3716" s="7" t="s">
        <v>23352</v>
      </c>
      <c r="G3716" s="8">
        <v>10307528</v>
      </c>
      <c r="H3716" s="8">
        <v>0</v>
      </c>
      <c r="I3716" s="9">
        <f t="shared" si="130"/>
        <v>10307528</v>
      </c>
      <c r="J3716" s="8">
        <v>10307528</v>
      </c>
      <c r="K3716" s="10">
        <f t="shared" si="131"/>
        <v>1</v>
      </c>
    </row>
    <row r="3717" spans="1:12" x14ac:dyDescent="0.25">
      <c r="A3717" s="7" t="s">
        <v>2998</v>
      </c>
      <c r="B3717" s="7" t="s">
        <v>10139</v>
      </c>
      <c r="C3717" s="7" t="s">
        <v>14066</v>
      </c>
      <c r="D3717" s="7" t="s">
        <v>14067</v>
      </c>
      <c r="E3717" s="7" t="s">
        <v>17286</v>
      </c>
      <c r="F3717" s="7" t="s">
        <v>23353</v>
      </c>
      <c r="G3717" s="8">
        <v>17359607</v>
      </c>
      <c r="H3717" s="8">
        <v>0</v>
      </c>
      <c r="I3717" s="9">
        <f t="shared" si="130"/>
        <v>17359607</v>
      </c>
      <c r="J3717" s="8">
        <v>17359607</v>
      </c>
      <c r="K3717" s="10">
        <f t="shared" si="131"/>
        <v>1</v>
      </c>
    </row>
    <row r="3718" spans="1:12" x14ac:dyDescent="0.25">
      <c r="A3718" s="7" t="s">
        <v>2999</v>
      </c>
      <c r="B3718" s="7" t="s">
        <v>10140</v>
      </c>
      <c r="C3718" s="7" t="s">
        <v>14042</v>
      </c>
      <c r="D3718" s="7" t="s">
        <v>14043</v>
      </c>
      <c r="E3718" s="7" t="s">
        <v>17287</v>
      </c>
      <c r="F3718" s="7" t="s">
        <v>23354</v>
      </c>
      <c r="G3718" s="8">
        <v>4395407</v>
      </c>
      <c r="H3718" s="8">
        <v>0</v>
      </c>
      <c r="I3718" s="9">
        <f t="shared" si="130"/>
        <v>4395407</v>
      </c>
      <c r="J3718" s="8">
        <v>4395407</v>
      </c>
      <c r="K3718" s="10">
        <f t="shared" si="131"/>
        <v>1</v>
      </c>
    </row>
    <row r="3719" spans="1:12" x14ac:dyDescent="0.25">
      <c r="A3719" s="7" t="s">
        <v>3000</v>
      </c>
      <c r="B3719" s="7" t="s">
        <v>10141</v>
      </c>
      <c r="C3719" s="7" t="s">
        <v>14042</v>
      </c>
      <c r="D3719" s="7" t="s">
        <v>14043</v>
      </c>
      <c r="E3719" s="7" t="s">
        <v>17288</v>
      </c>
      <c r="F3719" s="7" t="s">
        <v>23355</v>
      </c>
      <c r="G3719" s="8">
        <v>6561133</v>
      </c>
      <c r="H3719" s="8">
        <v>0</v>
      </c>
      <c r="I3719" s="9">
        <f t="shared" si="130"/>
        <v>6561133</v>
      </c>
      <c r="J3719" s="8">
        <v>6561133</v>
      </c>
      <c r="K3719" s="10">
        <f t="shared" si="131"/>
        <v>1</v>
      </c>
    </row>
    <row r="3720" spans="1:12" x14ac:dyDescent="0.25">
      <c r="A3720" s="7" t="s">
        <v>3003</v>
      </c>
      <c r="B3720" s="7" t="s">
        <v>10144</v>
      </c>
      <c r="C3720" s="7" t="s">
        <v>14042</v>
      </c>
      <c r="D3720" s="7" t="s">
        <v>14043</v>
      </c>
      <c r="E3720" s="7" t="s">
        <v>17291</v>
      </c>
      <c r="F3720" s="7" t="s">
        <v>23358</v>
      </c>
      <c r="G3720" s="8">
        <v>4395407</v>
      </c>
      <c r="H3720" s="8">
        <v>0</v>
      </c>
      <c r="I3720" s="9">
        <f t="shared" si="130"/>
        <v>4395407</v>
      </c>
      <c r="J3720" s="8">
        <v>4395407</v>
      </c>
      <c r="K3720" s="10">
        <f t="shared" si="131"/>
        <v>1</v>
      </c>
    </row>
    <row r="3721" spans="1:12" x14ac:dyDescent="0.25">
      <c r="A3721" s="7" t="s">
        <v>3004</v>
      </c>
      <c r="B3721" s="7" t="s">
        <v>10145</v>
      </c>
      <c r="C3721" s="7" t="s">
        <v>14042</v>
      </c>
      <c r="D3721" s="7" t="s">
        <v>14043</v>
      </c>
      <c r="E3721" s="7" t="s">
        <v>17292</v>
      </c>
      <c r="F3721" s="7" t="s">
        <v>22667</v>
      </c>
      <c r="G3721" s="8">
        <v>4921560</v>
      </c>
      <c r="H3721" s="8">
        <v>4921560</v>
      </c>
      <c r="I3721" s="9">
        <f t="shared" si="130"/>
        <v>0</v>
      </c>
      <c r="J3721" s="8">
        <v>0</v>
      </c>
      <c r="K3721" s="10">
        <v>0</v>
      </c>
    </row>
    <row r="3722" spans="1:12" x14ac:dyDescent="0.25">
      <c r="A3722" s="7" t="s">
        <v>3005</v>
      </c>
      <c r="B3722" s="7" t="s">
        <v>10146</v>
      </c>
      <c r="C3722" s="7" t="s">
        <v>14028</v>
      </c>
      <c r="D3722" s="7" t="s">
        <v>14029</v>
      </c>
      <c r="E3722" s="7" t="s">
        <v>17293</v>
      </c>
      <c r="F3722" s="7" t="s">
        <v>23359</v>
      </c>
      <c r="G3722" s="8">
        <v>39452328</v>
      </c>
      <c r="H3722" s="8">
        <v>0</v>
      </c>
      <c r="I3722" s="9">
        <f t="shared" si="130"/>
        <v>39452328</v>
      </c>
      <c r="J3722" s="8">
        <v>37165236</v>
      </c>
      <c r="K3722" s="10">
        <f t="shared" si="131"/>
        <v>0.94202897228270033</v>
      </c>
    </row>
    <row r="3723" spans="1:12" x14ac:dyDescent="0.25">
      <c r="A3723" s="7" t="s">
        <v>3006</v>
      </c>
      <c r="B3723" s="7" t="s">
        <v>10147</v>
      </c>
      <c r="C3723" s="7" t="s">
        <v>14028</v>
      </c>
      <c r="D3723" s="7" t="s">
        <v>14029</v>
      </c>
      <c r="E3723" s="7" t="s">
        <v>17294</v>
      </c>
      <c r="F3723" s="7" t="s">
        <v>23360</v>
      </c>
      <c r="G3723" s="8">
        <v>8793321</v>
      </c>
      <c r="H3723" s="8">
        <v>0</v>
      </c>
      <c r="I3723" s="9">
        <f t="shared" si="130"/>
        <v>8793321</v>
      </c>
      <c r="J3723" s="8">
        <v>8793321</v>
      </c>
      <c r="K3723" s="10">
        <f t="shared" si="131"/>
        <v>1</v>
      </c>
    </row>
    <row r="3724" spans="1:12" x14ac:dyDescent="0.25">
      <c r="A3724" s="7" t="s">
        <v>3007</v>
      </c>
      <c r="B3724" s="7" t="s">
        <v>10148</v>
      </c>
      <c r="C3724" s="7" t="s">
        <v>14062</v>
      </c>
      <c r="D3724" s="7" t="s">
        <v>14063</v>
      </c>
      <c r="E3724" s="7" t="s">
        <v>17295</v>
      </c>
      <c r="F3724" s="7" t="s">
        <v>21792</v>
      </c>
      <c r="G3724" s="8">
        <v>3669263039</v>
      </c>
      <c r="H3724" s="8">
        <v>0</v>
      </c>
      <c r="I3724" s="9">
        <f t="shared" si="130"/>
        <v>3669263039</v>
      </c>
      <c r="J3724" s="8">
        <v>3669263039</v>
      </c>
      <c r="K3724" s="10">
        <f t="shared" si="131"/>
        <v>1</v>
      </c>
      <c r="L3724" s="2">
        <f>+J3724-K3724</f>
        <v>3669263038</v>
      </c>
    </row>
    <row r="3725" spans="1:12" x14ac:dyDescent="0.25">
      <c r="A3725" s="7" t="s">
        <v>3008</v>
      </c>
      <c r="B3725" s="7" t="s">
        <v>10149</v>
      </c>
      <c r="C3725" s="7" t="s">
        <v>14016</v>
      </c>
      <c r="D3725" s="7" t="s">
        <v>14017</v>
      </c>
      <c r="E3725" s="7" t="s">
        <v>17296</v>
      </c>
      <c r="F3725" s="7" t="s">
        <v>22020</v>
      </c>
      <c r="G3725" s="8">
        <v>429945354</v>
      </c>
      <c r="H3725" s="8">
        <v>0</v>
      </c>
      <c r="I3725" s="9">
        <f t="shared" si="130"/>
        <v>429945354</v>
      </c>
      <c r="J3725" s="8">
        <v>429945354</v>
      </c>
      <c r="K3725" s="10">
        <f t="shared" si="131"/>
        <v>1</v>
      </c>
    </row>
    <row r="3726" spans="1:12" x14ac:dyDescent="0.25">
      <c r="A3726" s="7" t="s">
        <v>3009</v>
      </c>
      <c r="B3726" s="7" t="s">
        <v>10150</v>
      </c>
      <c r="C3726" s="7" t="s">
        <v>14066</v>
      </c>
      <c r="D3726" s="7" t="s">
        <v>14067</v>
      </c>
      <c r="E3726" s="7" t="s">
        <v>17297</v>
      </c>
      <c r="F3726" s="7" t="s">
        <v>22451</v>
      </c>
      <c r="G3726" s="8">
        <v>21898008</v>
      </c>
      <c r="H3726" s="8">
        <v>0</v>
      </c>
      <c r="I3726" s="9">
        <f t="shared" si="130"/>
        <v>21898008</v>
      </c>
      <c r="J3726" s="8">
        <v>21898008</v>
      </c>
      <c r="K3726" s="10">
        <f t="shared" si="131"/>
        <v>1</v>
      </c>
    </row>
    <row r="3727" spans="1:12" x14ac:dyDescent="0.25">
      <c r="A3727" s="7" t="s">
        <v>3010</v>
      </c>
      <c r="B3727" s="7" t="s">
        <v>10151</v>
      </c>
      <c r="C3727" s="7" t="s">
        <v>14066</v>
      </c>
      <c r="D3727" s="7" t="s">
        <v>14067</v>
      </c>
      <c r="E3727" s="7" t="s">
        <v>17298</v>
      </c>
      <c r="F3727" s="7" t="s">
        <v>22496</v>
      </c>
      <c r="G3727" s="8">
        <v>26168904</v>
      </c>
      <c r="H3727" s="8">
        <v>12</v>
      </c>
      <c r="I3727" s="9">
        <f t="shared" si="130"/>
        <v>26168892</v>
      </c>
      <c r="J3727" s="8">
        <v>26168892</v>
      </c>
      <c r="K3727" s="10">
        <f t="shared" si="131"/>
        <v>1</v>
      </c>
    </row>
    <row r="3728" spans="1:12" x14ac:dyDescent="0.25">
      <c r="A3728" s="7" t="s">
        <v>3011</v>
      </c>
      <c r="B3728" s="7" t="s">
        <v>10152</v>
      </c>
      <c r="C3728" s="7" t="s">
        <v>14066</v>
      </c>
      <c r="D3728" s="7" t="s">
        <v>14067</v>
      </c>
      <c r="E3728" s="7" t="s">
        <v>17299</v>
      </c>
      <c r="F3728" s="7" t="s">
        <v>22274</v>
      </c>
      <c r="G3728" s="8">
        <v>26168904</v>
      </c>
      <c r="H3728" s="8">
        <v>0</v>
      </c>
      <c r="I3728" s="9">
        <f t="shared" si="130"/>
        <v>26168904</v>
      </c>
      <c r="J3728" s="8">
        <v>26168892</v>
      </c>
      <c r="K3728" s="10">
        <f t="shared" si="131"/>
        <v>0.9999995414404822</v>
      </c>
    </row>
    <row r="3729" spans="1:12" x14ac:dyDescent="0.25">
      <c r="A3729" s="7" t="s">
        <v>3012</v>
      </c>
      <c r="B3729" s="7" t="s">
        <v>10153</v>
      </c>
      <c r="C3729" s="7" t="s">
        <v>14066</v>
      </c>
      <c r="D3729" s="7" t="s">
        <v>14067</v>
      </c>
      <c r="E3729" s="7" t="s">
        <v>17300</v>
      </c>
      <c r="F3729" s="7" t="s">
        <v>22275</v>
      </c>
      <c r="G3729" s="8">
        <v>14098002</v>
      </c>
      <c r="H3729" s="8">
        <v>0</v>
      </c>
      <c r="I3729" s="9">
        <f t="shared" si="130"/>
        <v>14098002</v>
      </c>
      <c r="J3729" s="8">
        <v>14098002</v>
      </c>
      <c r="K3729" s="10">
        <f t="shared" si="131"/>
        <v>1</v>
      </c>
    </row>
    <row r="3730" spans="1:12" x14ac:dyDescent="0.25">
      <c r="A3730" s="7" t="s">
        <v>3014</v>
      </c>
      <c r="B3730" s="7" t="s">
        <v>10155</v>
      </c>
      <c r="C3730" s="7" t="s">
        <v>14066</v>
      </c>
      <c r="D3730" s="7" t="s">
        <v>14067</v>
      </c>
      <c r="E3730" s="7" t="s">
        <v>17302</v>
      </c>
      <c r="F3730" s="7" t="s">
        <v>22452</v>
      </c>
      <c r="G3730" s="8">
        <v>31901528</v>
      </c>
      <c r="H3730" s="8">
        <v>40</v>
      </c>
      <c r="I3730" s="9">
        <f t="shared" si="130"/>
        <v>31901488</v>
      </c>
      <c r="J3730" s="8">
        <v>31901488</v>
      </c>
      <c r="K3730" s="10">
        <f t="shared" si="131"/>
        <v>1</v>
      </c>
    </row>
    <row r="3731" spans="1:12" x14ac:dyDescent="0.25">
      <c r="A3731" s="7" t="s">
        <v>3015</v>
      </c>
      <c r="B3731" s="7" t="s">
        <v>10156</v>
      </c>
      <c r="C3731" s="7" t="s">
        <v>14066</v>
      </c>
      <c r="D3731" s="7" t="s">
        <v>14067</v>
      </c>
      <c r="E3731" s="7" t="s">
        <v>17303</v>
      </c>
      <c r="F3731" s="7" t="s">
        <v>22454</v>
      </c>
      <c r="G3731" s="8">
        <v>31901528</v>
      </c>
      <c r="H3731" s="8">
        <v>40</v>
      </c>
      <c r="I3731" s="9">
        <f t="shared" si="130"/>
        <v>31901488</v>
      </c>
      <c r="J3731" s="8">
        <v>31901488</v>
      </c>
      <c r="K3731" s="10">
        <f t="shared" si="131"/>
        <v>1</v>
      </c>
    </row>
    <row r="3732" spans="1:12" x14ac:dyDescent="0.25">
      <c r="A3732" s="7" t="s">
        <v>3016</v>
      </c>
      <c r="B3732" s="7" t="s">
        <v>10157</v>
      </c>
      <c r="C3732" s="7" t="s">
        <v>14066</v>
      </c>
      <c r="D3732" s="7" t="s">
        <v>14067</v>
      </c>
      <c r="E3732" s="7" t="s">
        <v>17304</v>
      </c>
      <c r="F3732" s="7" t="s">
        <v>22455</v>
      </c>
      <c r="G3732" s="8">
        <v>67029470</v>
      </c>
      <c r="H3732" s="8">
        <v>0</v>
      </c>
      <c r="I3732" s="9">
        <f t="shared" si="130"/>
        <v>67029470</v>
      </c>
      <c r="J3732" s="8">
        <v>67029470</v>
      </c>
      <c r="K3732" s="10">
        <f t="shared" si="131"/>
        <v>1</v>
      </c>
    </row>
    <row r="3733" spans="1:12" x14ac:dyDescent="0.25">
      <c r="A3733" s="7" t="s">
        <v>3017</v>
      </c>
      <c r="B3733" s="7" t="s">
        <v>10158</v>
      </c>
      <c r="C3733" s="7" t="s">
        <v>14066</v>
      </c>
      <c r="D3733" s="7" t="s">
        <v>14067</v>
      </c>
      <c r="E3733" s="7" t="s">
        <v>17305</v>
      </c>
      <c r="F3733" s="7" t="s">
        <v>22276</v>
      </c>
      <c r="G3733" s="8">
        <v>51863852</v>
      </c>
      <c r="H3733" s="8">
        <v>0</v>
      </c>
      <c r="I3733" s="9">
        <f t="shared" si="130"/>
        <v>51863852</v>
      </c>
      <c r="J3733" s="8">
        <v>51863852</v>
      </c>
      <c r="K3733" s="10">
        <f t="shared" si="131"/>
        <v>1</v>
      </c>
    </row>
    <row r="3734" spans="1:12" x14ac:dyDescent="0.25">
      <c r="A3734" s="7" t="s">
        <v>3018</v>
      </c>
      <c r="B3734" s="7" t="s">
        <v>10159</v>
      </c>
      <c r="C3734" s="7" t="s">
        <v>14066</v>
      </c>
      <c r="D3734" s="7" t="s">
        <v>14067</v>
      </c>
      <c r="E3734" s="7" t="s">
        <v>17306</v>
      </c>
      <c r="F3734" s="7" t="s">
        <v>22277</v>
      </c>
      <c r="G3734" s="8">
        <v>45709086</v>
      </c>
      <c r="H3734" s="8">
        <v>6</v>
      </c>
      <c r="I3734" s="9">
        <f t="shared" si="130"/>
        <v>45709080</v>
      </c>
      <c r="J3734" s="8">
        <v>45709080</v>
      </c>
      <c r="K3734" s="10">
        <f t="shared" si="131"/>
        <v>1</v>
      </c>
    </row>
    <row r="3735" spans="1:12" x14ac:dyDescent="0.25">
      <c r="A3735" s="7" t="s">
        <v>3019</v>
      </c>
      <c r="B3735" s="7" t="s">
        <v>10160</v>
      </c>
      <c r="C3735" s="7" t="s">
        <v>14066</v>
      </c>
      <c r="D3735" s="7" t="s">
        <v>14067</v>
      </c>
      <c r="E3735" s="7" t="s">
        <v>17307</v>
      </c>
      <c r="F3735" s="7" t="s">
        <v>22018</v>
      </c>
      <c r="G3735" s="8">
        <v>56777904</v>
      </c>
      <c r="H3735" s="8">
        <v>0</v>
      </c>
      <c r="I3735" s="9">
        <f t="shared" si="130"/>
        <v>56777904</v>
      </c>
      <c r="J3735" s="8">
        <v>56777904</v>
      </c>
      <c r="K3735" s="10">
        <f t="shared" si="131"/>
        <v>1</v>
      </c>
    </row>
    <row r="3736" spans="1:12" x14ac:dyDescent="0.25">
      <c r="A3736" s="7" t="s">
        <v>3020</v>
      </c>
      <c r="B3736" s="7" t="s">
        <v>10161</v>
      </c>
      <c r="C3736" s="7" t="s">
        <v>14066</v>
      </c>
      <c r="D3736" s="7" t="s">
        <v>14067</v>
      </c>
      <c r="E3736" s="7" t="s">
        <v>17308</v>
      </c>
      <c r="F3736" s="7" t="s">
        <v>22456</v>
      </c>
      <c r="G3736" s="8">
        <v>53761310</v>
      </c>
      <c r="H3736" s="8">
        <v>0</v>
      </c>
      <c r="I3736" s="9">
        <f t="shared" si="130"/>
        <v>53761310</v>
      </c>
      <c r="J3736" s="8">
        <v>53761310</v>
      </c>
      <c r="K3736" s="10">
        <f t="shared" si="131"/>
        <v>1</v>
      </c>
    </row>
    <row r="3737" spans="1:12" x14ac:dyDescent="0.25">
      <c r="A3737" s="7" t="s">
        <v>3021</v>
      </c>
      <c r="B3737" s="7" t="s">
        <v>10162</v>
      </c>
      <c r="C3737" s="7" t="s">
        <v>14066</v>
      </c>
      <c r="D3737" s="7" t="s">
        <v>14067</v>
      </c>
      <c r="E3737" s="7" t="s">
        <v>17309</v>
      </c>
      <c r="F3737" s="7" t="s">
        <v>23036</v>
      </c>
      <c r="G3737" s="8">
        <v>19436820</v>
      </c>
      <c r="H3737" s="8">
        <v>28</v>
      </c>
      <c r="I3737" s="9">
        <f t="shared" si="130"/>
        <v>19436792</v>
      </c>
      <c r="J3737" s="8">
        <v>19436792</v>
      </c>
      <c r="K3737" s="10">
        <f t="shared" si="131"/>
        <v>1</v>
      </c>
    </row>
    <row r="3738" spans="1:12" x14ac:dyDescent="0.25">
      <c r="A3738" s="7" t="s">
        <v>3022</v>
      </c>
      <c r="B3738" s="7" t="s">
        <v>10163</v>
      </c>
      <c r="C3738" s="7" t="s">
        <v>14066</v>
      </c>
      <c r="D3738" s="7" t="s">
        <v>14067</v>
      </c>
      <c r="E3738" s="7" t="s">
        <v>17310</v>
      </c>
      <c r="F3738" s="7" t="s">
        <v>22994</v>
      </c>
      <c r="G3738" s="8">
        <v>24296025</v>
      </c>
      <c r="H3738" s="8">
        <v>0</v>
      </c>
      <c r="I3738" s="9">
        <f t="shared" si="130"/>
        <v>24296025</v>
      </c>
      <c r="J3738" s="8">
        <v>24295990</v>
      </c>
      <c r="K3738" s="10">
        <f t="shared" si="131"/>
        <v>0.99999855943513394</v>
      </c>
    </row>
    <row r="3739" spans="1:12" x14ac:dyDescent="0.25">
      <c r="A3739" s="7" t="s">
        <v>3023</v>
      </c>
      <c r="B3739" s="7" t="s">
        <v>10164</v>
      </c>
      <c r="C3739" s="7" t="s">
        <v>14038</v>
      </c>
      <c r="D3739" s="7" t="s">
        <v>14039</v>
      </c>
      <c r="E3739" s="7" t="s">
        <v>17311</v>
      </c>
      <c r="F3739" s="7" t="s">
        <v>21795</v>
      </c>
      <c r="G3739" s="8">
        <v>168243061000</v>
      </c>
      <c r="H3739" s="8">
        <v>0</v>
      </c>
      <c r="I3739" s="9">
        <f t="shared" si="130"/>
        <v>168243061000</v>
      </c>
      <c r="J3739" s="8">
        <v>168243061000</v>
      </c>
      <c r="K3739" s="10">
        <f t="shared" si="131"/>
        <v>1</v>
      </c>
    </row>
    <row r="3740" spans="1:12" x14ac:dyDescent="0.25">
      <c r="A3740" s="7" t="s">
        <v>3023</v>
      </c>
      <c r="B3740" s="7" t="s">
        <v>10164</v>
      </c>
      <c r="C3740" s="7" t="s">
        <v>14038</v>
      </c>
      <c r="D3740" s="7" t="s">
        <v>14039</v>
      </c>
      <c r="E3740" s="7" t="s">
        <v>17311</v>
      </c>
      <c r="F3740" s="7" t="s">
        <v>21795</v>
      </c>
      <c r="G3740" s="8">
        <v>44722839000</v>
      </c>
      <c r="H3740" s="8">
        <v>0</v>
      </c>
      <c r="I3740" s="9">
        <f t="shared" si="130"/>
        <v>44722839000</v>
      </c>
      <c r="J3740" s="8">
        <v>44722839000</v>
      </c>
      <c r="K3740" s="10">
        <f t="shared" si="131"/>
        <v>1</v>
      </c>
    </row>
    <row r="3741" spans="1:12" x14ac:dyDescent="0.25">
      <c r="A3741" s="7" t="s">
        <v>3025</v>
      </c>
      <c r="B3741" s="7" t="s">
        <v>10166</v>
      </c>
      <c r="C3741" s="7" t="s">
        <v>14016</v>
      </c>
      <c r="D3741" s="7" t="s">
        <v>14017</v>
      </c>
      <c r="E3741" s="7" t="s">
        <v>17313</v>
      </c>
      <c r="F3741" s="7" t="s">
        <v>23362</v>
      </c>
      <c r="G3741" s="8">
        <v>12833333</v>
      </c>
      <c r="H3741" s="8">
        <v>0</v>
      </c>
      <c r="I3741" s="9">
        <f t="shared" si="130"/>
        <v>12833333</v>
      </c>
      <c r="J3741" s="8">
        <v>12833333</v>
      </c>
      <c r="K3741" s="10">
        <f t="shared" si="131"/>
        <v>1</v>
      </c>
    </row>
    <row r="3742" spans="1:12" x14ac:dyDescent="0.25">
      <c r="A3742" s="7" t="s">
        <v>3026</v>
      </c>
      <c r="B3742" s="7" t="s">
        <v>10167</v>
      </c>
      <c r="C3742" s="7" t="s">
        <v>14016</v>
      </c>
      <c r="D3742" s="7" t="s">
        <v>14017</v>
      </c>
      <c r="E3742" s="7" t="s">
        <v>17314</v>
      </c>
      <c r="F3742" s="7" t="s">
        <v>22110</v>
      </c>
      <c r="G3742" s="8">
        <v>40833333</v>
      </c>
      <c r="H3742" s="8">
        <v>0</v>
      </c>
      <c r="I3742" s="9">
        <f t="shared" si="130"/>
        <v>40833333</v>
      </c>
      <c r="J3742" s="8">
        <v>35933333</v>
      </c>
      <c r="K3742" s="10">
        <f t="shared" si="131"/>
        <v>0.87999999902040815</v>
      </c>
    </row>
    <row r="3743" spans="1:12" x14ac:dyDescent="0.25">
      <c r="A3743" s="7" t="s">
        <v>3027</v>
      </c>
      <c r="B3743" s="7" t="s">
        <v>10168</v>
      </c>
      <c r="C3743" s="7" t="s">
        <v>14062</v>
      </c>
      <c r="D3743" s="7" t="s">
        <v>14063</v>
      </c>
      <c r="E3743" s="7" t="s">
        <v>17315</v>
      </c>
      <c r="F3743" s="7" t="s">
        <v>22961</v>
      </c>
      <c r="G3743" s="8">
        <v>22256852</v>
      </c>
      <c r="H3743" s="8">
        <v>0</v>
      </c>
      <c r="I3743" s="9">
        <f t="shared" si="130"/>
        <v>22256852</v>
      </c>
      <c r="J3743" s="8">
        <v>22256852</v>
      </c>
      <c r="K3743" s="10">
        <f t="shared" si="131"/>
        <v>1</v>
      </c>
      <c r="L3743" s="2">
        <f t="shared" ref="L3743:L3744" si="132">+J3743-K3743</f>
        <v>22256851</v>
      </c>
    </row>
    <row r="3744" spans="1:12" x14ac:dyDescent="0.25">
      <c r="A3744" s="7" t="s">
        <v>3028</v>
      </c>
      <c r="B3744" s="7" t="s">
        <v>10169</v>
      </c>
      <c r="C3744" s="7" t="s">
        <v>14062</v>
      </c>
      <c r="D3744" s="7" t="s">
        <v>14063</v>
      </c>
      <c r="E3744" s="7" t="s">
        <v>17316</v>
      </c>
      <c r="F3744" s="7" t="s">
        <v>23363</v>
      </c>
      <c r="G3744" s="8">
        <v>12494768</v>
      </c>
      <c r="H3744" s="8">
        <v>208246</v>
      </c>
      <c r="I3744" s="9">
        <f t="shared" si="130"/>
        <v>12286522</v>
      </c>
      <c r="J3744" s="8">
        <v>12286522</v>
      </c>
      <c r="K3744" s="10">
        <f t="shared" si="131"/>
        <v>1</v>
      </c>
      <c r="L3744" s="2">
        <f t="shared" si="132"/>
        <v>12286521</v>
      </c>
    </row>
    <row r="3745" spans="1:12" x14ac:dyDescent="0.25">
      <c r="A3745" s="7" t="s">
        <v>3029</v>
      </c>
      <c r="B3745" s="7" t="s">
        <v>10170</v>
      </c>
      <c r="C3745" s="7" t="s">
        <v>14016</v>
      </c>
      <c r="D3745" s="7" t="s">
        <v>14017</v>
      </c>
      <c r="E3745" s="7" t="s">
        <v>17317</v>
      </c>
      <c r="F3745" s="7" t="s">
        <v>23364</v>
      </c>
      <c r="G3745" s="8">
        <v>6586667</v>
      </c>
      <c r="H3745" s="8">
        <v>0</v>
      </c>
      <c r="I3745" s="9">
        <f t="shared" si="130"/>
        <v>6586667</v>
      </c>
      <c r="J3745" s="8">
        <v>6586667</v>
      </c>
      <c r="K3745" s="10">
        <f t="shared" si="131"/>
        <v>1</v>
      </c>
    </row>
    <row r="3746" spans="1:12" x14ac:dyDescent="0.25">
      <c r="A3746" s="7" t="s">
        <v>3030</v>
      </c>
      <c r="B3746" s="7" t="s">
        <v>10171</v>
      </c>
      <c r="C3746" s="7" t="s">
        <v>14016</v>
      </c>
      <c r="D3746" s="7" t="s">
        <v>14017</v>
      </c>
      <c r="E3746" s="7" t="s">
        <v>17318</v>
      </c>
      <c r="F3746" s="7" t="s">
        <v>23365</v>
      </c>
      <c r="G3746" s="8">
        <v>5304666</v>
      </c>
      <c r="H3746" s="8">
        <v>0</v>
      </c>
      <c r="I3746" s="9">
        <f t="shared" si="130"/>
        <v>5304666</v>
      </c>
      <c r="J3746" s="8">
        <v>5304666</v>
      </c>
      <c r="K3746" s="10">
        <f t="shared" si="131"/>
        <v>1</v>
      </c>
    </row>
    <row r="3747" spans="1:12" x14ac:dyDescent="0.25">
      <c r="A3747" s="7" t="s">
        <v>3031</v>
      </c>
      <c r="B3747" s="7" t="s">
        <v>10172</v>
      </c>
      <c r="C3747" s="7" t="s">
        <v>14016</v>
      </c>
      <c r="D3747" s="7" t="s">
        <v>14017</v>
      </c>
      <c r="E3747" s="7" t="s">
        <v>17319</v>
      </c>
      <c r="F3747" s="7" t="s">
        <v>23366</v>
      </c>
      <c r="G3747" s="8">
        <v>5304666</v>
      </c>
      <c r="H3747" s="8">
        <v>0</v>
      </c>
      <c r="I3747" s="9">
        <f t="shared" si="130"/>
        <v>5304666</v>
      </c>
      <c r="J3747" s="8">
        <v>5304666</v>
      </c>
      <c r="K3747" s="10">
        <f t="shared" si="131"/>
        <v>1</v>
      </c>
    </row>
    <row r="3748" spans="1:12" x14ac:dyDescent="0.25">
      <c r="A3748" s="7" t="s">
        <v>3032</v>
      </c>
      <c r="B3748" s="7" t="s">
        <v>10173</v>
      </c>
      <c r="C3748" s="7" t="s">
        <v>14016</v>
      </c>
      <c r="D3748" s="7" t="s">
        <v>14017</v>
      </c>
      <c r="E3748" s="7" t="s">
        <v>17320</v>
      </c>
      <c r="F3748" s="7" t="s">
        <v>23367</v>
      </c>
      <c r="G3748" s="8">
        <v>5304666</v>
      </c>
      <c r="H3748" s="8">
        <v>653999</v>
      </c>
      <c r="I3748" s="9">
        <f t="shared" si="130"/>
        <v>4650667</v>
      </c>
      <c r="J3748" s="8">
        <v>4650667</v>
      </c>
      <c r="K3748" s="10">
        <f t="shared" si="131"/>
        <v>1</v>
      </c>
    </row>
    <row r="3749" spans="1:12" x14ac:dyDescent="0.25">
      <c r="A3749" s="7" t="s">
        <v>3033</v>
      </c>
      <c r="B3749" s="7" t="s">
        <v>10174</v>
      </c>
      <c r="C3749" s="7" t="s">
        <v>14016</v>
      </c>
      <c r="D3749" s="7" t="s">
        <v>14017</v>
      </c>
      <c r="E3749" s="7" t="s">
        <v>17321</v>
      </c>
      <c r="F3749" s="7" t="s">
        <v>23368</v>
      </c>
      <c r="G3749" s="8">
        <v>6326666</v>
      </c>
      <c r="H3749" s="8">
        <v>0</v>
      </c>
      <c r="I3749" s="9">
        <f t="shared" si="130"/>
        <v>6326666</v>
      </c>
      <c r="J3749" s="8">
        <v>6326666</v>
      </c>
      <c r="K3749" s="10">
        <f t="shared" si="131"/>
        <v>1</v>
      </c>
    </row>
    <row r="3750" spans="1:12" x14ac:dyDescent="0.25">
      <c r="A3750" s="7" t="s">
        <v>3034</v>
      </c>
      <c r="B3750" s="7" t="s">
        <v>10175</v>
      </c>
      <c r="C3750" s="7" t="s">
        <v>14016</v>
      </c>
      <c r="D3750" s="7" t="s">
        <v>14017</v>
      </c>
      <c r="E3750" s="7" t="s">
        <v>17322</v>
      </c>
      <c r="F3750" s="7" t="s">
        <v>23369</v>
      </c>
      <c r="G3750" s="8">
        <v>8341667</v>
      </c>
      <c r="H3750" s="8">
        <v>0</v>
      </c>
      <c r="I3750" s="9">
        <f t="shared" si="130"/>
        <v>8341667</v>
      </c>
      <c r="J3750" s="8">
        <v>8341667</v>
      </c>
      <c r="K3750" s="10">
        <f t="shared" si="131"/>
        <v>1</v>
      </c>
    </row>
    <row r="3751" spans="1:12" x14ac:dyDescent="0.25">
      <c r="A3751" s="7" t="s">
        <v>3036</v>
      </c>
      <c r="B3751" s="7" t="s">
        <v>10177</v>
      </c>
      <c r="C3751" s="7" t="s">
        <v>14016</v>
      </c>
      <c r="D3751" s="7" t="s">
        <v>14017</v>
      </c>
      <c r="E3751" s="7" t="s">
        <v>17324</v>
      </c>
      <c r="F3751" s="7" t="s">
        <v>23371</v>
      </c>
      <c r="G3751" s="8">
        <v>7700000</v>
      </c>
      <c r="H3751" s="8">
        <v>0</v>
      </c>
      <c r="I3751" s="9">
        <f t="shared" si="130"/>
        <v>7700000</v>
      </c>
      <c r="J3751" s="8">
        <v>7700000</v>
      </c>
      <c r="K3751" s="10">
        <f t="shared" si="131"/>
        <v>1</v>
      </c>
    </row>
    <row r="3752" spans="1:12" x14ac:dyDescent="0.25">
      <c r="A3752" s="7" t="s">
        <v>3037</v>
      </c>
      <c r="B3752" s="7" t="s">
        <v>10178</v>
      </c>
      <c r="C3752" s="7" t="s">
        <v>14016</v>
      </c>
      <c r="D3752" s="7" t="s">
        <v>14017</v>
      </c>
      <c r="E3752" s="7" t="s">
        <v>17325</v>
      </c>
      <c r="F3752" s="7" t="s">
        <v>23372</v>
      </c>
      <c r="G3752" s="8">
        <v>5668000</v>
      </c>
      <c r="H3752" s="8">
        <v>2252667</v>
      </c>
      <c r="I3752" s="9">
        <f t="shared" si="130"/>
        <v>3415333</v>
      </c>
      <c r="J3752" s="8">
        <v>3415333</v>
      </c>
      <c r="K3752" s="10">
        <f t="shared" si="131"/>
        <v>1</v>
      </c>
    </row>
    <row r="3753" spans="1:12" x14ac:dyDescent="0.25">
      <c r="A3753" s="7" t="s">
        <v>3038</v>
      </c>
      <c r="B3753" s="7" t="s">
        <v>10179</v>
      </c>
      <c r="C3753" s="7" t="s">
        <v>14062</v>
      </c>
      <c r="D3753" s="7" t="s">
        <v>14063</v>
      </c>
      <c r="E3753" s="7" t="s">
        <v>17326</v>
      </c>
      <c r="F3753" s="7" t="s">
        <v>23373</v>
      </c>
      <c r="G3753" s="8">
        <v>3938000</v>
      </c>
      <c r="H3753" s="8">
        <v>385000</v>
      </c>
      <c r="I3753" s="9">
        <f t="shared" si="130"/>
        <v>3553000</v>
      </c>
      <c r="J3753" s="8">
        <v>3553000</v>
      </c>
      <c r="K3753" s="10">
        <f t="shared" si="131"/>
        <v>1</v>
      </c>
      <c r="L3753" s="2">
        <f t="shared" ref="L3753:L3755" si="133">+J3753-K3753</f>
        <v>3552999</v>
      </c>
    </row>
    <row r="3754" spans="1:12" x14ac:dyDescent="0.25">
      <c r="A3754" s="7" t="s">
        <v>3039</v>
      </c>
      <c r="B3754" s="7" t="s">
        <v>10180</v>
      </c>
      <c r="C3754" s="7" t="s">
        <v>14062</v>
      </c>
      <c r="D3754" s="7" t="s">
        <v>14063</v>
      </c>
      <c r="E3754" s="7" t="s">
        <v>17327</v>
      </c>
      <c r="F3754" s="7" t="s">
        <v>22299</v>
      </c>
      <c r="G3754" s="8">
        <v>4400000</v>
      </c>
      <c r="H3754" s="8">
        <v>2860000</v>
      </c>
      <c r="I3754" s="9">
        <f t="shared" si="130"/>
        <v>1540000</v>
      </c>
      <c r="J3754" s="8">
        <v>1540000</v>
      </c>
      <c r="K3754" s="10">
        <f t="shared" si="131"/>
        <v>1</v>
      </c>
      <c r="L3754" s="2">
        <f t="shared" si="133"/>
        <v>1539999</v>
      </c>
    </row>
    <row r="3755" spans="1:12" x14ac:dyDescent="0.25">
      <c r="A3755" s="7" t="s">
        <v>3040</v>
      </c>
      <c r="B3755" s="7" t="s">
        <v>10181</v>
      </c>
      <c r="C3755" s="7" t="s">
        <v>14062</v>
      </c>
      <c r="D3755" s="7" t="s">
        <v>14063</v>
      </c>
      <c r="E3755" s="7" t="s">
        <v>17328</v>
      </c>
      <c r="F3755" s="7" t="s">
        <v>23374</v>
      </c>
      <c r="G3755" s="8">
        <v>4191000</v>
      </c>
      <c r="H3755" s="8">
        <v>572000</v>
      </c>
      <c r="I3755" s="9">
        <f t="shared" si="130"/>
        <v>3619000</v>
      </c>
      <c r="J3755" s="8">
        <v>3619000</v>
      </c>
      <c r="K3755" s="10">
        <f t="shared" si="131"/>
        <v>1</v>
      </c>
      <c r="L3755" s="2">
        <f t="shared" si="133"/>
        <v>3618999</v>
      </c>
    </row>
    <row r="3756" spans="1:12" x14ac:dyDescent="0.25">
      <c r="A3756" s="7" t="s">
        <v>3041</v>
      </c>
      <c r="B3756" s="7" t="s">
        <v>10182</v>
      </c>
      <c r="C3756" s="7" t="s">
        <v>14012</v>
      </c>
      <c r="D3756" s="7" t="s">
        <v>14013</v>
      </c>
      <c r="E3756" s="7" t="s">
        <v>17329</v>
      </c>
      <c r="F3756" s="7" t="s">
        <v>23375</v>
      </c>
      <c r="G3756" s="8">
        <v>3400000</v>
      </c>
      <c r="H3756" s="8">
        <v>0</v>
      </c>
      <c r="I3756" s="9">
        <f t="shared" si="130"/>
        <v>3400000</v>
      </c>
      <c r="J3756" s="8">
        <v>3400000</v>
      </c>
      <c r="K3756" s="10">
        <f t="shared" si="131"/>
        <v>1</v>
      </c>
    </row>
    <row r="3757" spans="1:12" x14ac:dyDescent="0.25">
      <c r="A3757" s="7" t="s">
        <v>3042</v>
      </c>
      <c r="B3757" s="7" t="s">
        <v>10183</v>
      </c>
      <c r="C3757" s="7" t="s">
        <v>14062</v>
      </c>
      <c r="D3757" s="7" t="s">
        <v>14063</v>
      </c>
      <c r="E3757" s="7" t="s">
        <v>17330</v>
      </c>
      <c r="F3757" s="7" t="s">
        <v>23376</v>
      </c>
      <c r="G3757" s="8">
        <v>3740000</v>
      </c>
      <c r="H3757" s="8">
        <v>1683000</v>
      </c>
      <c r="I3757" s="9">
        <f t="shared" si="130"/>
        <v>2057000</v>
      </c>
      <c r="J3757" s="8">
        <v>2057000</v>
      </c>
      <c r="K3757" s="10">
        <f t="shared" si="131"/>
        <v>1</v>
      </c>
      <c r="L3757" s="2">
        <f>+J3757-K3757</f>
        <v>2056999</v>
      </c>
    </row>
    <row r="3758" spans="1:12" x14ac:dyDescent="0.25">
      <c r="A3758" s="7" t="s">
        <v>3043</v>
      </c>
      <c r="B3758" s="7" t="s">
        <v>10184</v>
      </c>
      <c r="C3758" s="7" t="s">
        <v>14012</v>
      </c>
      <c r="D3758" s="7" t="s">
        <v>14013</v>
      </c>
      <c r="E3758" s="7" t="s">
        <v>17331</v>
      </c>
      <c r="F3758" s="7" t="s">
        <v>23377</v>
      </c>
      <c r="G3758" s="8">
        <v>11451350</v>
      </c>
      <c r="H3758" s="8">
        <v>0</v>
      </c>
      <c r="I3758" s="9">
        <f t="shared" si="130"/>
        <v>11451350</v>
      </c>
      <c r="J3758" s="8">
        <v>11451350</v>
      </c>
      <c r="K3758" s="10">
        <f t="shared" si="131"/>
        <v>1</v>
      </c>
    </row>
    <row r="3759" spans="1:12" x14ac:dyDescent="0.25">
      <c r="A3759" s="7" t="s">
        <v>3044</v>
      </c>
      <c r="B3759" s="7" t="s">
        <v>10185</v>
      </c>
      <c r="C3759" s="7" t="s">
        <v>14010</v>
      </c>
      <c r="D3759" s="7" t="s">
        <v>14011</v>
      </c>
      <c r="E3759" s="7" t="s">
        <v>17332</v>
      </c>
      <c r="F3759" s="7" t="s">
        <v>21259</v>
      </c>
      <c r="G3759" s="8">
        <v>93699</v>
      </c>
      <c r="H3759" s="8">
        <v>0</v>
      </c>
      <c r="I3759" s="9">
        <f t="shared" si="130"/>
        <v>93699</v>
      </c>
      <c r="J3759" s="8">
        <v>93699</v>
      </c>
      <c r="K3759" s="10">
        <f t="shared" si="131"/>
        <v>1</v>
      </c>
    </row>
    <row r="3760" spans="1:12" x14ac:dyDescent="0.25">
      <c r="A3760" s="7" t="s">
        <v>3045</v>
      </c>
      <c r="B3760" s="7" t="s">
        <v>10186</v>
      </c>
      <c r="C3760" s="7" t="s">
        <v>14062</v>
      </c>
      <c r="D3760" s="7" t="s">
        <v>14063</v>
      </c>
      <c r="E3760" s="7" t="s">
        <v>17333</v>
      </c>
      <c r="F3760" s="7" t="s">
        <v>23378</v>
      </c>
      <c r="G3760" s="8">
        <v>3509000</v>
      </c>
      <c r="H3760" s="8">
        <v>0</v>
      </c>
      <c r="I3760" s="9">
        <f t="shared" si="130"/>
        <v>3509000</v>
      </c>
      <c r="J3760" s="8">
        <v>3509000</v>
      </c>
      <c r="K3760" s="10">
        <f t="shared" si="131"/>
        <v>1</v>
      </c>
      <c r="L3760" s="2">
        <f>+J3760-K3760</f>
        <v>3508999</v>
      </c>
    </row>
    <row r="3761" spans="1:12" x14ac:dyDescent="0.25">
      <c r="A3761" s="7" t="s">
        <v>3047</v>
      </c>
      <c r="B3761" s="7" t="s">
        <v>10188</v>
      </c>
      <c r="C3761" s="7" t="s">
        <v>14010</v>
      </c>
      <c r="D3761" s="7" t="s">
        <v>14011</v>
      </c>
      <c r="E3761" s="7" t="s">
        <v>17335</v>
      </c>
      <c r="F3761" s="7" t="s">
        <v>23380</v>
      </c>
      <c r="G3761" s="8">
        <v>50196626</v>
      </c>
      <c r="H3761" s="8">
        <v>0</v>
      </c>
      <c r="I3761" s="9">
        <f t="shared" si="130"/>
        <v>50196626</v>
      </c>
      <c r="J3761" s="8">
        <v>50196626</v>
      </c>
      <c r="K3761" s="10">
        <f t="shared" si="131"/>
        <v>1</v>
      </c>
    </row>
    <row r="3762" spans="1:12" x14ac:dyDescent="0.25">
      <c r="A3762" s="7" t="s">
        <v>3048</v>
      </c>
      <c r="B3762" s="7" t="s">
        <v>10189</v>
      </c>
      <c r="C3762" s="7" t="s">
        <v>14048</v>
      </c>
      <c r="D3762" s="7" t="s">
        <v>14049</v>
      </c>
      <c r="E3762" s="7" t="s">
        <v>17336</v>
      </c>
      <c r="F3762" s="7" t="s">
        <v>23381</v>
      </c>
      <c r="G3762" s="8">
        <v>27624806</v>
      </c>
      <c r="H3762" s="8">
        <v>0</v>
      </c>
      <c r="I3762" s="9">
        <f t="shared" si="130"/>
        <v>27624806</v>
      </c>
      <c r="J3762" s="8">
        <v>27624806</v>
      </c>
      <c r="K3762" s="10">
        <f t="shared" si="131"/>
        <v>1</v>
      </c>
    </row>
    <row r="3763" spans="1:12" x14ac:dyDescent="0.25">
      <c r="A3763" s="7" t="s">
        <v>3049</v>
      </c>
      <c r="B3763" s="7" t="s">
        <v>10190</v>
      </c>
      <c r="C3763" s="7" t="s">
        <v>14062</v>
      </c>
      <c r="D3763" s="7" t="s">
        <v>14063</v>
      </c>
      <c r="E3763" s="7" t="s">
        <v>17337</v>
      </c>
      <c r="F3763" s="7" t="s">
        <v>22249</v>
      </c>
      <c r="G3763" s="8">
        <v>4400000</v>
      </c>
      <c r="H3763" s="8">
        <v>770000</v>
      </c>
      <c r="I3763" s="9">
        <f t="shared" si="130"/>
        <v>3630000</v>
      </c>
      <c r="J3763" s="8">
        <v>3630000</v>
      </c>
      <c r="K3763" s="10">
        <f t="shared" si="131"/>
        <v>1</v>
      </c>
      <c r="L3763" s="2">
        <f>+J3763-K3763</f>
        <v>3629999</v>
      </c>
    </row>
    <row r="3764" spans="1:12" x14ac:dyDescent="0.25">
      <c r="A3764" s="7" t="s">
        <v>3050</v>
      </c>
      <c r="B3764" s="7" t="s">
        <v>10191</v>
      </c>
      <c r="C3764" s="7" t="s">
        <v>14048</v>
      </c>
      <c r="D3764" s="7" t="s">
        <v>14049</v>
      </c>
      <c r="E3764" s="7" t="s">
        <v>17338</v>
      </c>
      <c r="F3764" s="7" t="s">
        <v>23382</v>
      </c>
      <c r="G3764" s="8">
        <v>13627198</v>
      </c>
      <c r="H3764" s="8">
        <v>0</v>
      </c>
      <c r="I3764" s="9">
        <f t="shared" si="130"/>
        <v>13627198</v>
      </c>
      <c r="J3764" s="8">
        <v>13627198</v>
      </c>
      <c r="K3764" s="10">
        <f t="shared" si="131"/>
        <v>1</v>
      </c>
    </row>
    <row r="3765" spans="1:12" x14ac:dyDescent="0.25">
      <c r="A3765" s="7" t="s">
        <v>3051</v>
      </c>
      <c r="B3765" s="7" t="s">
        <v>10192</v>
      </c>
      <c r="C3765" s="7" t="s">
        <v>14012</v>
      </c>
      <c r="D3765" s="7" t="s">
        <v>14013</v>
      </c>
      <c r="E3765" s="7" t="s">
        <v>17339</v>
      </c>
      <c r="F3765" s="7" t="s">
        <v>23383</v>
      </c>
      <c r="G3765" s="8">
        <v>3309988</v>
      </c>
      <c r="H3765" s="8">
        <v>0</v>
      </c>
      <c r="I3765" s="9">
        <f t="shared" si="130"/>
        <v>3309988</v>
      </c>
      <c r="J3765" s="8">
        <v>3309988</v>
      </c>
      <c r="K3765" s="10">
        <f t="shared" si="131"/>
        <v>1</v>
      </c>
    </row>
    <row r="3766" spans="1:12" x14ac:dyDescent="0.25">
      <c r="A3766" s="7" t="s">
        <v>3052</v>
      </c>
      <c r="B3766" s="7" t="s">
        <v>10193</v>
      </c>
      <c r="C3766" s="7" t="s">
        <v>14012</v>
      </c>
      <c r="D3766" s="7" t="s">
        <v>14013</v>
      </c>
      <c r="E3766" s="7" t="s">
        <v>17340</v>
      </c>
      <c r="F3766" s="7" t="s">
        <v>23384</v>
      </c>
      <c r="G3766" s="8">
        <v>2928928</v>
      </c>
      <c r="H3766" s="8">
        <v>0</v>
      </c>
      <c r="I3766" s="9">
        <f t="shared" si="130"/>
        <v>2928928</v>
      </c>
      <c r="J3766" s="8">
        <v>2928928</v>
      </c>
      <c r="K3766" s="10">
        <f t="shared" si="131"/>
        <v>1</v>
      </c>
    </row>
    <row r="3767" spans="1:12" x14ac:dyDescent="0.25">
      <c r="A3767" s="7" t="s">
        <v>3053</v>
      </c>
      <c r="B3767" s="7" t="s">
        <v>10194</v>
      </c>
      <c r="C3767" s="7" t="s">
        <v>14062</v>
      </c>
      <c r="D3767" s="7" t="s">
        <v>14063</v>
      </c>
      <c r="E3767" s="7" t="s">
        <v>17341</v>
      </c>
      <c r="F3767" s="7" t="s">
        <v>23385</v>
      </c>
      <c r="G3767" s="8">
        <v>3751000</v>
      </c>
      <c r="H3767" s="8">
        <v>132000</v>
      </c>
      <c r="I3767" s="9">
        <f t="shared" si="130"/>
        <v>3619000</v>
      </c>
      <c r="J3767" s="8">
        <v>3619000</v>
      </c>
      <c r="K3767" s="10">
        <f t="shared" si="131"/>
        <v>1</v>
      </c>
      <c r="L3767" s="2">
        <f t="shared" ref="L3767:L3779" si="134">+J3767-K3767</f>
        <v>3618999</v>
      </c>
    </row>
    <row r="3768" spans="1:12" x14ac:dyDescent="0.25">
      <c r="A3768" s="7" t="s">
        <v>3054</v>
      </c>
      <c r="B3768" s="7" t="s">
        <v>10195</v>
      </c>
      <c r="C3768" s="7" t="s">
        <v>14062</v>
      </c>
      <c r="D3768" s="7" t="s">
        <v>14063</v>
      </c>
      <c r="E3768" s="7" t="s">
        <v>17342</v>
      </c>
      <c r="F3768" s="7" t="s">
        <v>23386</v>
      </c>
      <c r="G3768" s="8">
        <v>3498000</v>
      </c>
      <c r="H3768" s="8">
        <v>0</v>
      </c>
      <c r="I3768" s="9">
        <f t="shared" si="130"/>
        <v>3498000</v>
      </c>
      <c r="J3768" s="8">
        <v>3498000</v>
      </c>
      <c r="K3768" s="10">
        <f t="shared" si="131"/>
        <v>1</v>
      </c>
      <c r="L3768" s="2">
        <f t="shared" si="134"/>
        <v>3497999</v>
      </c>
    </row>
    <row r="3769" spans="1:12" x14ac:dyDescent="0.25">
      <c r="A3769" s="7" t="s">
        <v>3055</v>
      </c>
      <c r="B3769" s="7" t="s">
        <v>10196</v>
      </c>
      <c r="C3769" s="7" t="s">
        <v>14062</v>
      </c>
      <c r="D3769" s="7" t="s">
        <v>14063</v>
      </c>
      <c r="E3769" s="7" t="s">
        <v>17343</v>
      </c>
      <c r="F3769" s="7" t="s">
        <v>22248</v>
      </c>
      <c r="G3769" s="8">
        <v>4400000</v>
      </c>
      <c r="H3769" s="8">
        <v>1144000</v>
      </c>
      <c r="I3769" s="9">
        <f t="shared" si="130"/>
        <v>3256000</v>
      </c>
      <c r="J3769" s="8">
        <v>3256000</v>
      </c>
      <c r="K3769" s="10">
        <f t="shared" si="131"/>
        <v>1</v>
      </c>
      <c r="L3769" s="2">
        <f t="shared" si="134"/>
        <v>3255999</v>
      </c>
    </row>
    <row r="3770" spans="1:12" x14ac:dyDescent="0.25">
      <c r="A3770" s="7" t="s">
        <v>3056</v>
      </c>
      <c r="B3770" s="7" t="s">
        <v>10197</v>
      </c>
      <c r="C3770" s="7" t="s">
        <v>14062</v>
      </c>
      <c r="D3770" s="7" t="s">
        <v>14063</v>
      </c>
      <c r="E3770" s="7" t="s">
        <v>17344</v>
      </c>
      <c r="F3770" s="7" t="s">
        <v>23387</v>
      </c>
      <c r="G3770" s="8">
        <v>3850000</v>
      </c>
      <c r="H3770" s="8">
        <v>253000</v>
      </c>
      <c r="I3770" s="9">
        <f t="shared" si="130"/>
        <v>3597000</v>
      </c>
      <c r="J3770" s="8">
        <v>3597000</v>
      </c>
      <c r="K3770" s="10">
        <f t="shared" si="131"/>
        <v>1</v>
      </c>
      <c r="L3770" s="2">
        <f t="shared" si="134"/>
        <v>3596999</v>
      </c>
    </row>
    <row r="3771" spans="1:12" x14ac:dyDescent="0.25">
      <c r="A3771" s="7" t="s">
        <v>3058</v>
      </c>
      <c r="B3771" s="7" t="s">
        <v>10199</v>
      </c>
      <c r="C3771" s="7" t="s">
        <v>14062</v>
      </c>
      <c r="D3771" s="7" t="s">
        <v>14063</v>
      </c>
      <c r="E3771" s="7" t="s">
        <v>17346</v>
      </c>
      <c r="F3771" s="7" t="s">
        <v>23389</v>
      </c>
      <c r="G3771" s="8">
        <v>3575000</v>
      </c>
      <c r="H3771" s="8">
        <v>220000</v>
      </c>
      <c r="I3771" s="9">
        <f t="shared" si="130"/>
        <v>3355000</v>
      </c>
      <c r="J3771" s="8">
        <v>3355000</v>
      </c>
      <c r="K3771" s="10">
        <f t="shared" si="131"/>
        <v>1</v>
      </c>
      <c r="L3771" s="2">
        <f t="shared" si="134"/>
        <v>3354999</v>
      </c>
    </row>
    <row r="3772" spans="1:12" x14ac:dyDescent="0.25">
      <c r="A3772" s="7" t="s">
        <v>3059</v>
      </c>
      <c r="B3772" s="7" t="s">
        <v>10200</v>
      </c>
      <c r="C3772" s="7" t="s">
        <v>14062</v>
      </c>
      <c r="D3772" s="7" t="s">
        <v>14063</v>
      </c>
      <c r="E3772" s="7" t="s">
        <v>17347</v>
      </c>
      <c r="F3772" s="7" t="s">
        <v>23390</v>
      </c>
      <c r="G3772" s="8">
        <v>4224000</v>
      </c>
      <c r="H3772" s="8">
        <v>957000</v>
      </c>
      <c r="I3772" s="9">
        <f t="shared" si="130"/>
        <v>3267000</v>
      </c>
      <c r="J3772" s="8">
        <v>3267000</v>
      </c>
      <c r="K3772" s="10">
        <f t="shared" si="131"/>
        <v>1</v>
      </c>
      <c r="L3772" s="2">
        <f t="shared" si="134"/>
        <v>3266999</v>
      </c>
    </row>
    <row r="3773" spans="1:12" x14ac:dyDescent="0.25">
      <c r="A3773" s="7" t="s">
        <v>3060</v>
      </c>
      <c r="B3773" s="7" t="s">
        <v>10201</v>
      </c>
      <c r="C3773" s="7" t="s">
        <v>14062</v>
      </c>
      <c r="D3773" s="7" t="s">
        <v>14063</v>
      </c>
      <c r="E3773" s="7" t="s">
        <v>17348</v>
      </c>
      <c r="F3773" s="7" t="s">
        <v>23391</v>
      </c>
      <c r="G3773" s="8">
        <v>3707000</v>
      </c>
      <c r="H3773" s="8">
        <v>176000</v>
      </c>
      <c r="I3773" s="9">
        <f t="shared" si="130"/>
        <v>3531000</v>
      </c>
      <c r="J3773" s="8">
        <v>3531000</v>
      </c>
      <c r="K3773" s="10">
        <f t="shared" si="131"/>
        <v>1</v>
      </c>
      <c r="L3773" s="2">
        <f t="shared" si="134"/>
        <v>3530999</v>
      </c>
    </row>
    <row r="3774" spans="1:12" x14ac:dyDescent="0.25">
      <c r="A3774" s="7" t="s">
        <v>3061</v>
      </c>
      <c r="B3774" s="7" t="s">
        <v>10202</v>
      </c>
      <c r="C3774" s="7" t="s">
        <v>14062</v>
      </c>
      <c r="D3774" s="7" t="s">
        <v>14063</v>
      </c>
      <c r="E3774" s="7" t="s">
        <v>17349</v>
      </c>
      <c r="F3774" s="7" t="s">
        <v>23392</v>
      </c>
      <c r="G3774" s="8">
        <v>3696000</v>
      </c>
      <c r="H3774" s="8">
        <v>440000</v>
      </c>
      <c r="I3774" s="9">
        <f t="shared" si="130"/>
        <v>3256000</v>
      </c>
      <c r="J3774" s="8">
        <v>3256000</v>
      </c>
      <c r="K3774" s="10">
        <f t="shared" si="131"/>
        <v>1</v>
      </c>
      <c r="L3774" s="2">
        <f t="shared" si="134"/>
        <v>3255999</v>
      </c>
    </row>
    <row r="3775" spans="1:12" x14ac:dyDescent="0.25">
      <c r="A3775" s="7" t="s">
        <v>3062</v>
      </c>
      <c r="B3775" s="7" t="s">
        <v>10203</v>
      </c>
      <c r="C3775" s="7" t="s">
        <v>14062</v>
      </c>
      <c r="D3775" s="7" t="s">
        <v>14063</v>
      </c>
      <c r="E3775" s="7" t="s">
        <v>17350</v>
      </c>
      <c r="F3775" s="7" t="s">
        <v>23393</v>
      </c>
      <c r="G3775" s="8">
        <v>3685000</v>
      </c>
      <c r="H3775" s="8">
        <v>330000</v>
      </c>
      <c r="I3775" s="9">
        <f t="shared" si="130"/>
        <v>3355000</v>
      </c>
      <c r="J3775" s="8">
        <v>3355000</v>
      </c>
      <c r="K3775" s="10">
        <f t="shared" si="131"/>
        <v>1</v>
      </c>
      <c r="L3775" s="2">
        <f t="shared" si="134"/>
        <v>3354999</v>
      </c>
    </row>
    <row r="3776" spans="1:12" x14ac:dyDescent="0.25">
      <c r="A3776" s="7" t="s">
        <v>3063</v>
      </c>
      <c r="B3776" s="7" t="s">
        <v>10204</v>
      </c>
      <c r="C3776" s="7" t="s">
        <v>14062</v>
      </c>
      <c r="D3776" s="7" t="s">
        <v>14063</v>
      </c>
      <c r="E3776" s="7" t="s">
        <v>17351</v>
      </c>
      <c r="F3776" s="7" t="s">
        <v>23394</v>
      </c>
      <c r="G3776" s="8">
        <v>3773000</v>
      </c>
      <c r="H3776" s="8">
        <v>1067000</v>
      </c>
      <c r="I3776" s="9">
        <f t="shared" si="130"/>
        <v>2706000</v>
      </c>
      <c r="J3776" s="8">
        <v>2706000</v>
      </c>
      <c r="K3776" s="10">
        <f t="shared" si="131"/>
        <v>1</v>
      </c>
      <c r="L3776" s="2">
        <f t="shared" si="134"/>
        <v>2705999</v>
      </c>
    </row>
    <row r="3777" spans="1:12" x14ac:dyDescent="0.25">
      <c r="A3777" s="7" t="s">
        <v>3064</v>
      </c>
      <c r="B3777" s="7" t="s">
        <v>10205</v>
      </c>
      <c r="C3777" s="7" t="s">
        <v>14062</v>
      </c>
      <c r="D3777" s="7" t="s">
        <v>14063</v>
      </c>
      <c r="E3777" s="7" t="s">
        <v>17352</v>
      </c>
      <c r="F3777" s="7" t="s">
        <v>23395</v>
      </c>
      <c r="G3777" s="8">
        <v>3729000</v>
      </c>
      <c r="H3777" s="8">
        <v>649000</v>
      </c>
      <c r="I3777" s="9">
        <f t="shared" si="130"/>
        <v>3080000</v>
      </c>
      <c r="J3777" s="8">
        <v>3080000</v>
      </c>
      <c r="K3777" s="10">
        <f t="shared" si="131"/>
        <v>1</v>
      </c>
      <c r="L3777" s="2">
        <f t="shared" si="134"/>
        <v>3079999</v>
      </c>
    </row>
    <row r="3778" spans="1:12" x14ac:dyDescent="0.25">
      <c r="A3778" s="7" t="s">
        <v>3065</v>
      </c>
      <c r="B3778" s="7" t="s">
        <v>10206</v>
      </c>
      <c r="C3778" s="7" t="s">
        <v>14062</v>
      </c>
      <c r="D3778" s="7" t="s">
        <v>14063</v>
      </c>
      <c r="E3778" s="7" t="s">
        <v>17353</v>
      </c>
      <c r="F3778" s="7" t="s">
        <v>23396</v>
      </c>
      <c r="G3778" s="8">
        <v>3861000</v>
      </c>
      <c r="H3778" s="8">
        <v>330000</v>
      </c>
      <c r="I3778" s="9">
        <f t="shared" ref="I3778:I3841" si="135">+G3778-H3778</f>
        <v>3531000</v>
      </c>
      <c r="J3778" s="8">
        <v>3531000</v>
      </c>
      <c r="K3778" s="10">
        <f t="shared" si="131"/>
        <v>1</v>
      </c>
      <c r="L3778" s="2">
        <f t="shared" si="134"/>
        <v>3530999</v>
      </c>
    </row>
    <row r="3779" spans="1:12" x14ac:dyDescent="0.25">
      <c r="A3779" s="7" t="s">
        <v>3066</v>
      </c>
      <c r="B3779" s="7" t="s">
        <v>10207</v>
      </c>
      <c r="C3779" s="7" t="s">
        <v>14062</v>
      </c>
      <c r="D3779" s="7" t="s">
        <v>14063</v>
      </c>
      <c r="E3779" s="7" t="s">
        <v>17354</v>
      </c>
      <c r="F3779" s="7" t="s">
        <v>23397</v>
      </c>
      <c r="G3779" s="8">
        <v>3575000</v>
      </c>
      <c r="H3779" s="8">
        <v>176000</v>
      </c>
      <c r="I3779" s="9">
        <f t="shared" si="135"/>
        <v>3399000</v>
      </c>
      <c r="J3779" s="8">
        <v>3399000</v>
      </c>
      <c r="K3779" s="10">
        <f t="shared" ref="K3779:K3842" si="136">+J3779/I3779</f>
        <v>1</v>
      </c>
      <c r="L3779" s="2">
        <f t="shared" si="134"/>
        <v>3398999</v>
      </c>
    </row>
    <row r="3780" spans="1:12" x14ac:dyDescent="0.25">
      <c r="A3780" s="7" t="s">
        <v>3067</v>
      </c>
      <c r="B3780" s="7" t="s">
        <v>10208</v>
      </c>
      <c r="C3780" s="7" t="s">
        <v>14042</v>
      </c>
      <c r="D3780" s="7" t="s">
        <v>14043</v>
      </c>
      <c r="E3780" s="7" t="s">
        <v>17355</v>
      </c>
      <c r="F3780" s="7" t="s">
        <v>23398</v>
      </c>
      <c r="G3780" s="8">
        <v>2500000000</v>
      </c>
      <c r="H3780" s="8">
        <v>0</v>
      </c>
      <c r="I3780" s="9">
        <f t="shared" si="135"/>
        <v>2500000000</v>
      </c>
      <c r="J3780" s="8">
        <v>2500000000</v>
      </c>
      <c r="K3780" s="10">
        <f t="shared" si="136"/>
        <v>1</v>
      </c>
    </row>
    <row r="3781" spans="1:12" x14ac:dyDescent="0.25">
      <c r="A3781" s="7" t="s">
        <v>3069</v>
      </c>
      <c r="B3781" s="7" t="s">
        <v>10210</v>
      </c>
      <c r="C3781" s="7" t="s">
        <v>14062</v>
      </c>
      <c r="D3781" s="7" t="s">
        <v>14063</v>
      </c>
      <c r="E3781" s="7" t="s">
        <v>17357</v>
      </c>
      <c r="F3781" s="7" t="s">
        <v>23400</v>
      </c>
      <c r="G3781" s="8">
        <v>3905000</v>
      </c>
      <c r="H3781" s="8">
        <v>440000</v>
      </c>
      <c r="I3781" s="9">
        <f t="shared" si="135"/>
        <v>3465000</v>
      </c>
      <c r="J3781" s="8">
        <v>3465000</v>
      </c>
      <c r="K3781" s="10">
        <f t="shared" si="136"/>
        <v>1</v>
      </c>
      <c r="L3781" s="2">
        <f t="shared" ref="L3781:L3794" si="137">+J3781-K3781</f>
        <v>3464999</v>
      </c>
    </row>
    <row r="3782" spans="1:12" x14ac:dyDescent="0.25">
      <c r="A3782" s="7" t="s">
        <v>3070</v>
      </c>
      <c r="B3782" s="7" t="s">
        <v>10211</v>
      </c>
      <c r="C3782" s="7" t="s">
        <v>14062</v>
      </c>
      <c r="D3782" s="7" t="s">
        <v>14063</v>
      </c>
      <c r="E3782" s="7" t="s">
        <v>17358</v>
      </c>
      <c r="F3782" s="7" t="s">
        <v>23401</v>
      </c>
      <c r="G3782" s="8">
        <v>3663000</v>
      </c>
      <c r="H3782" s="8">
        <v>176000</v>
      </c>
      <c r="I3782" s="9">
        <f t="shared" si="135"/>
        <v>3487000</v>
      </c>
      <c r="J3782" s="8">
        <v>3487000</v>
      </c>
      <c r="K3782" s="10">
        <f t="shared" si="136"/>
        <v>1</v>
      </c>
      <c r="L3782" s="2">
        <f t="shared" si="137"/>
        <v>3486999</v>
      </c>
    </row>
    <row r="3783" spans="1:12" x14ac:dyDescent="0.25">
      <c r="A3783" s="7" t="s">
        <v>3071</v>
      </c>
      <c r="B3783" s="7" t="s">
        <v>10212</v>
      </c>
      <c r="C3783" s="7" t="s">
        <v>14062</v>
      </c>
      <c r="D3783" s="7" t="s">
        <v>14063</v>
      </c>
      <c r="E3783" s="7" t="s">
        <v>17359</v>
      </c>
      <c r="F3783" s="7" t="s">
        <v>23402</v>
      </c>
      <c r="G3783" s="8">
        <v>3674000</v>
      </c>
      <c r="H3783" s="8">
        <v>231000</v>
      </c>
      <c r="I3783" s="9">
        <f t="shared" si="135"/>
        <v>3443000</v>
      </c>
      <c r="J3783" s="8">
        <v>3443000</v>
      </c>
      <c r="K3783" s="10">
        <f t="shared" si="136"/>
        <v>1</v>
      </c>
      <c r="L3783" s="2">
        <f t="shared" si="137"/>
        <v>3442999</v>
      </c>
    </row>
    <row r="3784" spans="1:12" x14ac:dyDescent="0.25">
      <c r="A3784" s="7" t="s">
        <v>3072</v>
      </c>
      <c r="B3784" s="7" t="s">
        <v>10213</v>
      </c>
      <c r="C3784" s="7" t="s">
        <v>14062</v>
      </c>
      <c r="D3784" s="7" t="s">
        <v>14063</v>
      </c>
      <c r="E3784" s="7" t="s">
        <v>17360</v>
      </c>
      <c r="F3784" s="7" t="s">
        <v>23403</v>
      </c>
      <c r="G3784" s="8">
        <v>3751000</v>
      </c>
      <c r="H3784" s="8">
        <v>0</v>
      </c>
      <c r="I3784" s="9">
        <f t="shared" si="135"/>
        <v>3751000</v>
      </c>
      <c r="J3784" s="8">
        <v>3751000</v>
      </c>
      <c r="K3784" s="10">
        <f t="shared" si="136"/>
        <v>1</v>
      </c>
      <c r="L3784" s="2">
        <f t="shared" si="137"/>
        <v>3750999</v>
      </c>
    </row>
    <row r="3785" spans="1:12" x14ac:dyDescent="0.25">
      <c r="A3785" s="7" t="s">
        <v>3073</v>
      </c>
      <c r="B3785" s="7" t="s">
        <v>10214</v>
      </c>
      <c r="C3785" s="7" t="s">
        <v>14062</v>
      </c>
      <c r="D3785" s="7" t="s">
        <v>14063</v>
      </c>
      <c r="E3785" s="7" t="s">
        <v>17361</v>
      </c>
      <c r="F3785" s="7" t="s">
        <v>23404</v>
      </c>
      <c r="G3785" s="8">
        <v>3641000</v>
      </c>
      <c r="H3785" s="8">
        <v>3377000</v>
      </c>
      <c r="I3785" s="9">
        <f t="shared" si="135"/>
        <v>264000</v>
      </c>
      <c r="J3785" s="8">
        <v>264000</v>
      </c>
      <c r="K3785" s="10">
        <f t="shared" si="136"/>
        <v>1</v>
      </c>
      <c r="L3785" s="2">
        <f t="shared" si="137"/>
        <v>263999</v>
      </c>
    </row>
    <row r="3786" spans="1:12" x14ac:dyDescent="0.25">
      <c r="A3786" s="7" t="s">
        <v>3074</v>
      </c>
      <c r="B3786" s="7" t="s">
        <v>10215</v>
      </c>
      <c r="C3786" s="7" t="s">
        <v>14062</v>
      </c>
      <c r="D3786" s="7" t="s">
        <v>14063</v>
      </c>
      <c r="E3786" s="7" t="s">
        <v>17362</v>
      </c>
      <c r="F3786" s="7" t="s">
        <v>22498</v>
      </c>
      <c r="G3786" s="8">
        <v>4400000</v>
      </c>
      <c r="H3786" s="8">
        <v>0</v>
      </c>
      <c r="I3786" s="9">
        <f t="shared" si="135"/>
        <v>4400000</v>
      </c>
      <c r="J3786" s="8">
        <v>4400000</v>
      </c>
      <c r="K3786" s="10">
        <f t="shared" si="136"/>
        <v>1</v>
      </c>
      <c r="L3786" s="2">
        <f t="shared" si="137"/>
        <v>4399999</v>
      </c>
    </row>
    <row r="3787" spans="1:12" x14ac:dyDescent="0.25">
      <c r="A3787" s="7" t="s">
        <v>3075</v>
      </c>
      <c r="B3787" s="7" t="s">
        <v>10216</v>
      </c>
      <c r="C3787" s="7" t="s">
        <v>14062</v>
      </c>
      <c r="D3787" s="7" t="s">
        <v>14063</v>
      </c>
      <c r="E3787" s="7" t="s">
        <v>17363</v>
      </c>
      <c r="F3787" s="7" t="s">
        <v>23405</v>
      </c>
      <c r="G3787" s="8">
        <v>3652000</v>
      </c>
      <c r="H3787" s="8">
        <v>121000</v>
      </c>
      <c r="I3787" s="9">
        <f t="shared" si="135"/>
        <v>3531000</v>
      </c>
      <c r="J3787" s="8">
        <v>3531000</v>
      </c>
      <c r="K3787" s="10">
        <f t="shared" si="136"/>
        <v>1</v>
      </c>
      <c r="L3787" s="2">
        <f t="shared" si="137"/>
        <v>3530999</v>
      </c>
    </row>
    <row r="3788" spans="1:12" x14ac:dyDescent="0.25">
      <c r="A3788" s="7" t="s">
        <v>3076</v>
      </c>
      <c r="B3788" s="7" t="s">
        <v>10217</v>
      </c>
      <c r="C3788" s="7" t="s">
        <v>14062</v>
      </c>
      <c r="D3788" s="7" t="s">
        <v>14063</v>
      </c>
      <c r="E3788" s="7" t="s">
        <v>17364</v>
      </c>
      <c r="F3788" s="7" t="s">
        <v>23406</v>
      </c>
      <c r="G3788" s="8">
        <v>3619000</v>
      </c>
      <c r="H3788" s="8">
        <v>0</v>
      </c>
      <c r="I3788" s="9">
        <f t="shared" si="135"/>
        <v>3619000</v>
      </c>
      <c r="J3788" s="8">
        <v>3619000</v>
      </c>
      <c r="K3788" s="10">
        <f t="shared" si="136"/>
        <v>1</v>
      </c>
      <c r="L3788" s="2">
        <f t="shared" si="137"/>
        <v>3618999</v>
      </c>
    </row>
    <row r="3789" spans="1:12" x14ac:dyDescent="0.25">
      <c r="A3789" s="7" t="s">
        <v>3077</v>
      </c>
      <c r="B3789" s="7" t="s">
        <v>10218</v>
      </c>
      <c r="C3789" s="7" t="s">
        <v>14062</v>
      </c>
      <c r="D3789" s="7" t="s">
        <v>14063</v>
      </c>
      <c r="E3789" s="7" t="s">
        <v>17365</v>
      </c>
      <c r="F3789" s="7" t="s">
        <v>23407</v>
      </c>
      <c r="G3789" s="8">
        <v>3465000</v>
      </c>
      <c r="H3789" s="8">
        <v>0</v>
      </c>
      <c r="I3789" s="9">
        <f t="shared" si="135"/>
        <v>3465000</v>
      </c>
      <c r="J3789" s="8">
        <v>3465000</v>
      </c>
      <c r="K3789" s="10">
        <f t="shared" si="136"/>
        <v>1</v>
      </c>
      <c r="L3789" s="2">
        <f t="shared" si="137"/>
        <v>3464999</v>
      </c>
    </row>
    <row r="3790" spans="1:12" x14ac:dyDescent="0.25">
      <c r="A3790" s="7" t="s">
        <v>3078</v>
      </c>
      <c r="B3790" s="7" t="s">
        <v>10219</v>
      </c>
      <c r="C3790" s="7" t="s">
        <v>14062</v>
      </c>
      <c r="D3790" s="7" t="s">
        <v>14063</v>
      </c>
      <c r="E3790" s="7" t="s">
        <v>17366</v>
      </c>
      <c r="F3790" s="7" t="s">
        <v>23408</v>
      </c>
      <c r="G3790" s="8">
        <v>4048000</v>
      </c>
      <c r="H3790" s="8">
        <v>737000</v>
      </c>
      <c r="I3790" s="9">
        <f t="shared" si="135"/>
        <v>3311000</v>
      </c>
      <c r="J3790" s="8">
        <v>3311000</v>
      </c>
      <c r="K3790" s="10">
        <f t="shared" si="136"/>
        <v>1</v>
      </c>
      <c r="L3790" s="2">
        <f t="shared" si="137"/>
        <v>3310999</v>
      </c>
    </row>
    <row r="3791" spans="1:12" x14ac:dyDescent="0.25">
      <c r="A3791" s="7" t="s">
        <v>3080</v>
      </c>
      <c r="B3791" s="7" t="s">
        <v>10221</v>
      </c>
      <c r="C3791" s="7" t="s">
        <v>14062</v>
      </c>
      <c r="D3791" s="7" t="s">
        <v>14063</v>
      </c>
      <c r="E3791" s="7" t="s">
        <v>17368</v>
      </c>
      <c r="F3791" s="7" t="s">
        <v>23410</v>
      </c>
      <c r="G3791" s="8">
        <v>3663000</v>
      </c>
      <c r="H3791" s="8">
        <v>231000</v>
      </c>
      <c r="I3791" s="9">
        <f t="shared" si="135"/>
        <v>3432000</v>
      </c>
      <c r="J3791" s="8">
        <v>3432000</v>
      </c>
      <c r="K3791" s="10">
        <f t="shared" si="136"/>
        <v>1</v>
      </c>
      <c r="L3791" s="2">
        <f t="shared" si="137"/>
        <v>3431999</v>
      </c>
    </row>
    <row r="3792" spans="1:12" x14ac:dyDescent="0.25">
      <c r="A3792" s="7" t="s">
        <v>3081</v>
      </c>
      <c r="B3792" s="7" t="s">
        <v>10222</v>
      </c>
      <c r="C3792" s="7" t="s">
        <v>14062</v>
      </c>
      <c r="D3792" s="7" t="s">
        <v>14063</v>
      </c>
      <c r="E3792" s="7" t="s">
        <v>17369</v>
      </c>
      <c r="F3792" s="7" t="s">
        <v>23411</v>
      </c>
      <c r="G3792" s="8">
        <v>3850000</v>
      </c>
      <c r="H3792" s="8">
        <v>594000</v>
      </c>
      <c r="I3792" s="9">
        <f t="shared" si="135"/>
        <v>3256000</v>
      </c>
      <c r="J3792" s="8">
        <v>3256000</v>
      </c>
      <c r="K3792" s="10">
        <f t="shared" si="136"/>
        <v>1</v>
      </c>
      <c r="L3792" s="2">
        <f t="shared" si="137"/>
        <v>3255999</v>
      </c>
    </row>
    <row r="3793" spans="1:12" x14ac:dyDescent="0.25">
      <c r="A3793" s="7" t="s">
        <v>3082</v>
      </c>
      <c r="B3793" s="7" t="s">
        <v>10223</v>
      </c>
      <c r="C3793" s="7" t="s">
        <v>14062</v>
      </c>
      <c r="D3793" s="7" t="s">
        <v>14063</v>
      </c>
      <c r="E3793" s="7" t="s">
        <v>17370</v>
      </c>
      <c r="F3793" s="7" t="s">
        <v>22333</v>
      </c>
      <c r="G3793" s="8">
        <v>4400000</v>
      </c>
      <c r="H3793" s="8">
        <v>1067000</v>
      </c>
      <c r="I3793" s="9">
        <f t="shared" si="135"/>
        <v>3333000</v>
      </c>
      <c r="J3793" s="8">
        <v>3333000</v>
      </c>
      <c r="K3793" s="10">
        <f t="shared" si="136"/>
        <v>1</v>
      </c>
      <c r="L3793" s="2">
        <f t="shared" si="137"/>
        <v>3332999</v>
      </c>
    </row>
    <row r="3794" spans="1:12" x14ac:dyDescent="0.25">
      <c r="A3794" s="7" t="s">
        <v>3083</v>
      </c>
      <c r="B3794" s="7" t="s">
        <v>10224</v>
      </c>
      <c r="C3794" s="7" t="s">
        <v>14062</v>
      </c>
      <c r="D3794" s="7" t="s">
        <v>14063</v>
      </c>
      <c r="E3794" s="7" t="s">
        <v>17371</v>
      </c>
      <c r="F3794" s="7" t="s">
        <v>23412</v>
      </c>
      <c r="G3794" s="8">
        <v>4213000</v>
      </c>
      <c r="H3794" s="8">
        <v>726000</v>
      </c>
      <c r="I3794" s="9">
        <f t="shared" si="135"/>
        <v>3487000</v>
      </c>
      <c r="J3794" s="8">
        <v>3487000</v>
      </c>
      <c r="K3794" s="10">
        <f t="shared" si="136"/>
        <v>1</v>
      </c>
      <c r="L3794" s="2">
        <f t="shared" si="137"/>
        <v>3486999</v>
      </c>
    </row>
    <row r="3795" spans="1:12" x14ac:dyDescent="0.25">
      <c r="A3795" s="7" t="s">
        <v>3084</v>
      </c>
      <c r="B3795" s="7" t="s">
        <v>10225</v>
      </c>
      <c r="C3795" s="7" t="s">
        <v>14016</v>
      </c>
      <c r="D3795" s="7" t="s">
        <v>14017</v>
      </c>
      <c r="E3795" s="7" t="s">
        <v>17372</v>
      </c>
      <c r="F3795" s="7" t="s">
        <v>23413</v>
      </c>
      <c r="G3795" s="8">
        <v>14000000</v>
      </c>
      <c r="H3795" s="8">
        <v>0</v>
      </c>
      <c r="I3795" s="9">
        <f t="shared" si="135"/>
        <v>14000000</v>
      </c>
      <c r="J3795" s="8">
        <v>14000000</v>
      </c>
      <c r="K3795" s="10">
        <f t="shared" si="136"/>
        <v>1</v>
      </c>
    </row>
    <row r="3796" spans="1:12" x14ac:dyDescent="0.25">
      <c r="A3796" s="7" t="s">
        <v>3085</v>
      </c>
      <c r="B3796" s="7" t="s">
        <v>10226</v>
      </c>
      <c r="C3796" s="7" t="s">
        <v>14016</v>
      </c>
      <c r="D3796" s="7" t="s">
        <v>14017</v>
      </c>
      <c r="E3796" s="7" t="s">
        <v>17373</v>
      </c>
      <c r="F3796" s="7" t="s">
        <v>23414</v>
      </c>
      <c r="G3796" s="8">
        <v>9975000</v>
      </c>
      <c r="H3796" s="8">
        <v>0</v>
      </c>
      <c r="I3796" s="9">
        <f t="shared" si="135"/>
        <v>9975000</v>
      </c>
      <c r="J3796" s="8">
        <v>9975000</v>
      </c>
      <c r="K3796" s="10">
        <f t="shared" si="136"/>
        <v>1</v>
      </c>
    </row>
    <row r="3797" spans="1:12" x14ac:dyDescent="0.25">
      <c r="A3797" s="7" t="s">
        <v>3086</v>
      </c>
      <c r="B3797" s="7" t="s">
        <v>10227</v>
      </c>
      <c r="C3797" s="7" t="s">
        <v>14016</v>
      </c>
      <c r="D3797" s="7" t="s">
        <v>14017</v>
      </c>
      <c r="E3797" s="7" t="s">
        <v>17374</v>
      </c>
      <c r="F3797" s="7" t="s">
        <v>23415</v>
      </c>
      <c r="G3797" s="8">
        <v>10200000</v>
      </c>
      <c r="H3797" s="8">
        <v>0</v>
      </c>
      <c r="I3797" s="9">
        <f t="shared" si="135"/>
        <v>10200000</v>
      </c>
      <c r="J3797" s="8">
        <v>10200000</v>
      </c>
      <c r="K3797" s="10">
        <f t="shared" si="136"/>
        <v>1</v>
      </c>
    </row>
    <row r="3798" spans="1:12" x14ac:dyDescent="0.25">
      <c r="A3798" s="7" t="s">
        <v>3087</v>
      </c>
      <c r="B3798" s="7" t="s">
        <v>10228</v>
      </c>
      <c r="C3798" s="7" t="s">
        <v>14070</v>
      </c>
      <c r="D3798" s="7" t="s">
        <v>14071</v>
      </c>
      <c r="E3798" s="7" t="s">
        <v>17375</v>
      </c>
      <c r="F3798" s="7" t="s">
        <v>23416</v>
      </c>
      <c r="G3798" s="8">
        <v>6000000</v>
      </c>
      <c r="H3798" s="8">
        <v>0</v>
      </c>
      <c r="I3798" s="9">
        <f t="shared" si="135"/>
        <v>6000000</v>
      </c>
      <c r="J3798" s="8">
        <v>3575524</v>
      </c>
      <c r="K3798" s="10">
        <f t="shared" si="136"/>
        <v>0.59592066666666665</v>
      </c>
    </row>
    <row r="3799" spans="1:12" x14ac:dyDescent="0.25">
      <c r="A3799" s="7" t="s">
        <v>3088</v>
      </c>
      <c r="B3799" s="7" t="s">
        <v>10229</v>
      </c>
      <c r="C3799" s="7" t="s">
        <v>14012</v>
      </c>
      <c r="D3799" s="7" t="s">
        <v>14013</v>
      </c>
      <c r="E3799" s="7" t="s">
        <v>17376</v>
      </c>
      <c r="F3799" s="7" t="s">
        <v>23417</v>
      </c>
      <c r="G3799" s="8">
        <v>1243362606</v>
      </c>
      <c r="H3799" s="8">
        <v>0</v>
      </c>
      <c r="I3799" s="9">
        <f t="shared" si="135"/>
        <v>1243362606</v>
      </c>
      <c r="J3799" s="8">
        <v>994690085</v>
      </c>
      <c r="K3799" s="10">
        <f t="shared" si="136"/>
        <v>0.80000000016085415</v>
      </c>
    </row>
    <row r="3800" spans="1:12" x14ac:dyDescent="0.25">
      <c r="A3800" s="7" t="s">
        <v>3089</v>
      </c>
      <c r="B3800" s="7" t="s">
        <v>10230</v>
      </c>
      <c r="C3800" s="7" t="s">
        <v>14010</v>
      </c>
      <c r="D3800" s="7" t="s">
        <v>14011</v>
      </c>
      <c r="E3800" s="7" t="s">
        <v>17377</v>
      </c>
      <c r="F3800" s="7" t="s">
        <v>23418</v>
      </c>
      <c r="G3800" s="8">
        <v>3980000</v>
      </c>
      <c r="H3800" s="8">
        <v>0</v>
      </c>
      <c r="I3800" s="9">
        <f t="shared" si="135"/>
        <v>3980000</v>
      </c>
      <c r="J3800" s="8">
        <v>0</v>
      </c>
      <c r="K3800" s="10">
        <f t="shared" si="136"/>
        <v>0</v>
      </c>
    </row>
    <row r="3801" spans="1:12" x14ac:dyDescent="0.25">
      <c r="A3801" s="7" t="s">
        <v>3091</v>
      </c>
      <c r="B3801" s="7" t="s">
        <v>10232</v>
      </c>
      <c r="C3801" s="7" t="s">
        <v>14012</v>
      </c>
      <c r="D3801" s="7" t="s">
        <v>14013</v>
      </c>
      <c r="E3801" s="7" t="s">
        <v>17379</v>
      </c>
      <c r="F3801" s="7" t="s">
        <v>21911</v>
      </c>
      <c r="G3801" s="8">
        <v>10063499</v>
      </c>
      <c r="H3801" s="8">
        <v>0</v>
      </c>
      <c r="I3801" s="9">
        <f t="shared" si="135"/>
        <v>10063499</v>
      </c>
      <c r="J3801" s="8">
        <v>10063499</v>
      </c>
      <c r="K3801" s="10">
        <f t="shared" si="136"/>
        <v>1</v>
      </c>
    </row>
    <row r="3802" spans="1:12" x14ac:dyDescent="0.25">
      <c r="A3802" s="7" t="s">
        <v>3092</v>
      </c>
      <c r="B3802" s="7" t="s">
        <v>10233</v>
      </c>
      <c r="C3802" s="7" t="s">
        <v>14048</v>
      </c>
      <c r="D3802" s="7" t="s">
        <v>14049</v>
      </c>
      <c r="E3802" s="7" t="s">
        <v>17380</v>
      </c>
      <c r="F3802" s="7" t="s">
        <v>23420</v>
      </c>
      <c r="G3802" s="8">
        <v>3227815</v>
      </c>
      <c r="H3802" s="8">
        <v>0</v>
      </c>
      <c r="I3802" s="9">
        <f t="shared" si="135"/>
        <v>3227815</v>
      </c>
      <c r="J3802" s="8">
        <v>3227815</v>
      </c>
      <c r="K3802" s="10">
        <f t="shared" si="136"/>
        <v>1</v>
      </c>
    </row>
    <row r="3803" spans="1:12" x14ac:dyDescent="0.25">
      <c r="A3803" s="7" t="s">
        <v>3093</v>
      </c>
      <c r="B3803" s="7" t="s">
        <v>10234</v>
      </c>
      <c r="C3803" s="7" t="s">
        <v>14016</v>
      </c>
      <c r="D3803" s="7" t="s">
        <v>14017</v>
      </c>
      <c r="E3803" s="7" t="s">
        <v>17381</v>
      </c>
      <c r="F3803" s="7" t="s">
        <v>23421</v>
      </c>
      <c r="G3803" s="8">
        <v>14000000</v>
      </c>
      <c r="H3803" s="8">
        <v>0</v>
      </c>
      <c r="I3803" s="9">
        <f t="shared" si="135"/>
        <v>14000000</v>
      </c>
      <c r="J3803" s="8">
        <v>14000000</v>
      </c>
      <c r="K3803" s="10">
        <f t="shared" si="136"/>
        <v>1</v>
      </c>
    </row>
    <row r="3804" spans="1:12" x14ac:dyDescent="0.25">
      <c r="A3804" s="7" t="s">
        <v>3094</v>
      </c>
      <c r="B3804" s="7" t="s">
        <v>10235</v>
      </c>
      <c r="C3804" s="7" t="s">
        <v>14062</v>
      </c>
      <c r="D3804" s="7" t="s">
        <v>14063</v>
      </c>
      <c r="E3804" s="7" t="s">
        <v>17382</v>
      </c>
      <c r="F3804" s="7" t="s">
        <v>22499</v>
      </c>
      <c r="G3804" s="8">
        <v>4400000</v>
      </c>
      <c r="H3804" s="8">
        <v>4400000</v>
      </c>
      <c r="I3804" s="9">
        <f t="shared" si="135"/>
        <v>0</v>
      </c>
      <c r="J3804" s="8">
        <v>0</v>
      </c>
      <c r="K3804" s="10">
        <v>0</v>
      </c>
      <c r="L3804" s="2">
        <f>+J3804-K3804</f>
        <v>0</v>
      </c>
    </row>
    <row r="3805" spans="1:12" x14ac:dyDescent="0.25">
      <c r="A3805" s="7" t="s">
        <v>3095</v>
      </c>
      <c r="B3805" s="7" t="s">
        <v>10236</v>
      </c>
      <c r="C3805" s="7" t="s">
        <v>14066</v>
      </c>
      <c r="D3805" s="7" t="s">
        <v>14067</v>
      </c>
      <c r="E3805" s="7" t="s">
        <v>17383</v>
      </c>
      <c r="F3805" s="7" t="s">
        <v>22750</v>
      </c>
      <c r="G3805" s="8">
        <v>23972078</v>
      </c>
      <c r="H3805" s="8">
        <v>0</v>
      </c>
      <c r="I3805" s="9">
        <f t="shared" si="135"/>
        <v>23972078</v>
      </c>
      <c r="J3805" s="8">
        <v>23972043</v>
      </c>
      <c r="K3805" s="10">
        <f t="shared" si="136"/>
        <v>0.99999853996804111</v>
      </c>
    </row>
    <row r="3806" spans="1:12" x14ac:dyDescent="0.25">
      <c r="A3806" s="7" t="s">
        <v>3096</v>
      </c>
      <c r="B3806" s="7" t="s">
        <v>10237</v>
      </c>
      <c r="C3806" s="7" t="s">
        <v>14062</v>
      </c>
      <c r="D3806" s="7" t="s">
        <v>14063</v>
      </c>
      <c r="E3806" s="7" t="s">
        <v>17384</v>
      </c>
      <c r="F3806" s="7" t="s">
        <v>23422</v>
      </c>
      <c r="G3806" s="8">
        <v>3696000</v>
      </c>
      <c r="H3806" s="8">
        <v>0</v>
      </c>
      <c r="I3806" s="9">
        <f t="shared" si="135"/>
        <v>3696000</v>
      </c>
      <c r="J3806" s="8">
        <v>3696000</v>
      </c>
      <c r="K3806" s="10">
        <f t="shared" si="136"/>
        <v>1</v>
      </c>
      <c r="L3806" s="2">
        <f t="shared" ref="L3806:L3816" si="138">+J3806-K3806</f>
        <v>3695999</v>
      </c>
    </row>
    <row r="3807" spans="1:12" x14ac:dyDescent="0.25">
      <c r="A3807" s="7" t="s">
        <v>3097</v>
      </c>
      <c r="B3807" s="7" t="s">
        <v>10238</v>
      </c>
      <c r="C3807" s="7" t="s">
        <v>14062</v>
      </c>
      <c r="D3807" s="7" t="s">
        <v>14063</v>
      </c>
      <c r="E3807" s="7" t="s">
        <v>17385</v>
      </c>
      <c r="F3807" s="7" t="s">
        <v>23423</v>
      </c>
      <c r="G3807" s="8">
        <v>4235000</v>
      </c>
      <c r="H3807" s="8">
        <v>0</v>
      </c>
      <c r="I3807" s="9">
        <f t="shared" si="135"/>
        <v>4235000</v>
      </c>
      <c r="J3807" s="8">
        <v>4235000</v>
      </c>
      <c r="K3807" s="10">
        <f t="shared" si="136"/>
        <v>1</v>
      </c>
      <c r="L3807" s="2">
        <f t="shared" si="138"/>
        <v>4234999</v>
      </c>
    </row>
    <row r="3808" spans="1:12" x14ac:dyDescent="0.25">
      <c r="A3808" s="7" t="s">
        <v>3098</v>
      </c>
      <c r="B3808" s="7" t="s">
        <v>10239</v>
      </c>
      <c r="C3808" s="7" t="s">
        <v>14062</v>
      </c>
      <c r="D3808" s="7" t="s">
        <v>14063</v>
      </c>
      <c r="E3808" s="7" t="s">
        <v>17386</v>
      </c>
      <c r="F3808" s="7" t="s">
        <v>23424</v>
      </c>
      <c r="G3808" s="8">
        <v>3960000</v>
      </c>
      <c r="H3808" s="8">
        <v>704000</v>
      </c>
      <c r="I3808" s="9">
        <f t="shared" si="135"/>
        <v>3256000</v>
      </c>
      <c r="J3808" s="8">
        <v>3256000</v>
      </c>
      <c r="K3808" s="10">
        <f t="shared" si="136"/>
        <v>1</v>
      </c>
      <c r="L3808" s="2">
        <f t="shared" si="138"/>
        <v>3255999</v>
      </c>
    </row>
    <row r="3809" spans="1:12" x14ac:dyDescent="0.25">
      <c r="A3809" s="7" t="s">
        <v>3099</v>
      </c>
      <c r="B3809" s="7" t="s">
        <v>10240</v>
      </c>
      <c r="C3809" s="7" t="s">
        <v>14062</v>
      </c>
      <c r="D3809" s="7" t="s">
        <v>14063</v>
      </c>
      <c r="E3809" s="7" t="s">
        <v>17387</v>
      </c>
      <c r="F3809" s="7" t="s">
        <v>23425</v>
      </c>
      <c r="G3809" s="8">
        <v>3586000</v>
      </c>
      <c r="H3809" s="8">
        <v>0</v>
      </c>
      <c r="I3809" s="9">
        <f t="shared" si="135"/>
        <v>3586000</v>
      </c>
      <c r="J3809" s="8">
        <v>3586000</v>
      </c>
      <c r="K3809" s="10">
        <f t="shared" si="136"/>
        <v>1</v>
      </c>
      <c r="L3809" s="2">
        <f t="shared" si="138"/>
        <v>3585999</v>
      </c>
    </row>
    <row r="3810" spans="1:12" x14ac:dyDescent="0.25">
      <c r="A3810" s="7" t="s">
        <v>3100</v>
      </c>
      <c r="B3810" s="7" t="s">
        <v>10241</v>
      </c>
      <c r="C3810" s="7" t="s">
        <v>14062</v>
      </c>
      <c r="D3810" s="7" t="s">
        <v>14063</v>
      </c>
      <c r="E3810" s="7" t="s">
        <v>17388</v>
      </c>
      <c r="F3810" s="7" t="s">
        <v>23426</v>
      </c>
      <c r="G3810" s="8">
        <v>3569724</v>
      </c>
      <c r="H3810" s="8">
        <v>5724</v>
      </c>
      <c r="I3810" s="9">
        <f t="shared" si="135"/>
        <v>3564000</v>
      </c>
      <c r="J3810" s="8">
        <v>3564000</v>
      </c>
      <c r="K3810" s="10">
        <f t="shared" si="136"/>
        <v>1</v>
      </c>
      <c r="L3810" s="2">
        <f t="shared" si="138"/>
        <v>3563999</v>
      </c>
    </row>
    <row r="3811" spans="1:12" x14ac:dyDescent="0.25">
      <c r="A3811" s="7" t="s">
        <v>3102</v>
      </c>
      <c r="B3811" s="7" t="s">
        <v>10243</v>
      </c>
      <c r="C3811" s="7" t="s">
        <v>14062</v>
      </c>
      <c r="D3811" s="7" t="s">
        <v>14063</v>
      </c>
      <c r="E3811" s="7" t="s">
        <v>17390</v>
      </c>
      <c r="F3811" s="7" t="s">
        <v>23427</v>
      </c>
      <c r="G3811" s="8">
        <v>3641000</v>
      </c>
      <c r="H3811" s="8">
        <v>154000</v>
      </c>
      <c r="I3811" s="9">
        <f t="shared" si="135"/>
        <v>3487000</v>
      </c>
      <c r="J3811" s="8">
        <v>3487000</v>
      </c>
      <c r="K3811" s="10">
        <f t="shared" si="136"/>
        <v>1</v>
      </c>
      <c r="L3811" s="2">
        <f t="shared" si="138"/>
        <v>3486999</v>
      </c>
    </row>
    <row r="3812" spans="1:12" x14ac:dyDescent="0.25">
      <c r="A3812" s="7" t="s">
        <v>3103</v>
      </c>
      <c r="B3812" s="7" t="s">
        <v>10244</v>
      </c>
      <c r="C3812" s="7" t="s">
        <v>14062</v>
      </c>
      <c r="D3812" s="7" t="s">
        <v>14063</v>
      </c>
      <c r="E3812" s="7" t="s">
        <v>17391</v>
      </c>
      <c r="F3812" s="7" t="s">
        <v>23428</v>
      </c>
      <c r="G3812" s="8">
        <v>3608000</v>
      </c>
      <c r="H3812" s="8">
        <v>451000</v>
      </c>
      <c r="I3812" s="9">
        <f t="shared" si="135"/>
        <v>3157000</v>
      </c>
      <c r="J3812" s="8">
        <v>3157000</v>
      </c>
      <c r="K3812" s="10">
        <f t="shared" si="136"/>
        <v>1</v>
      </c>
      <c r="L3812" s="2">
        <f t="shared" si="138"/>
        <v>3156999</v>
      </c>
    </row>
    <row r="3813" spans="1:12" x14ac:dyDescent="0.25">
      <c r="A3813" s="7" t="s">
        <v>3104</v>
      </c>
      <c r="B3813" s="7" t="s">
        <v>10245</v>
      </c>
      <c r="C3813" s="7" t="s">
        <v>14062</v>
      </c>
      <c r="D3813" s="7" t="s">
        <v>14063</v>
      </c>
      <c r="E3813" s="7" t="s">
        <v>17392</v>
      </c>
      <c r="F3813" s="7" t="s">
        <v>22508</v>
      </c>
      <c r="G3813" s="8">
        <v>4400000</v>
      </c>
      <c r="H3813" s="8">
        <v>1947000</v>
      </c>
      <c r="I3813" s="9">
        <f t="shared" si="135"/>
        <v>2453000</v>
      </c>
      <c r="J3813" s="8">
        <v>2453000</v>
      </c>
      <c r="K3813" s="10">
        <f t="shared" si="136"/>
        <v>1</v>
      </c>
      <c r="L3813" s="2">
        <f t="shared" si="138"/>
        <v>2452999</v>
      </c>
    </row>
    <row r="3814" spans="1:12" x14ac:dyDescent="0.25">
      <c r="A3814" s="7" t="s">
        <v>3105</v>
      </c>
      <c r="B3814" s="7" t="s">
        <v>10246</v>
      </c>
      <c r="C3814" s="7" t="s">
        <v>14062</v>
      </c>
      <c r="D3814" s="7" t="s">
        <v>14063</v>
      </c>
      <c r="E3814" s="7" t="s">
        <v>17393</v>
      </c>
      <c r="F3814" s="7" t="s">
        <v>23429</v>
      </c>
      <c r="G3814" s="8">
        <v>3597000</v>
      </c>
      <c r="H3814" s="8">
        <v>0</v>
      </c>
      <c r="I3814" s="9">
        <f t="shared" si="135"/>
        <v>3597000</v>
      </c>
      <c r="J3814" s="8">
        <v>3597000</v>
      </c>
      <c r="K3814" s="10">
        <f t="shared" si="136"/>
        <v>1</v>
      </c>
      <c r="L3814" s="2">
        <f t="shared" si="138"/>
        <v>3596999</v>
      </c>
    </row>
    <row r="3815" spans="1:12" x14ac:dyDescent="0.25">
      <c r="A3815" s="7" t="s">
        <v>3106</v>
      </c>
      <c r="B3815" s="7" t="s">
        <v>10247</v>
      </c>
      <c r="C3815" s="7" t="s">
        <v>14062</v>
      </c>
      <c r="D3815" s="7" t="s">
        <v>14063</v>
      </c>
      <c r="E3815" s="7" t="s">
        <v>17394</v>
      </c>
      <c r="F3815" s="7" t="s">
        <v>23430</v>
      </c>
      <c r="G3815" s="8">
        <v>4031000</v>
      </c>
      <c r="H3815" s="8">
        <v>709000</v>
      </c>
      <c r="I3815" s="9">
        <f t="shared" si="135"/>
        <v>3322000</v>
      </c>
      <c r="J3815" s="8">
        <v>3322000</v>
      </c>
      <c r="K3815" s="10">
        <f t="shared" si="136"/>
        <v>1</v>
      </c>
      <c r="L3815" s="2">
        <f t="shared" si="138"/>
        <v>3321999</v>
      </c>
    </row>
    <row r="3816" spans="1:12" x14ac:dyDescent="0.25">
      <c r="A3816" s="7" t="s">
        <v>3107</v>
      </c>
      <c r="B3816" s="7" t="s">
        <v>10248</v>
      </c>
      <c r="C3816" s="7" t="s">
        <v>14062</v>
      </c>
      <c r="D3816" s="7" t="s">
        <v>14063</v>
      </c>
      <c r="E3816" s="7" t="s">
        <v>17395</v>
      </c>
      <c r="F3816" s="7" t="s">
        <v>23431</v>
      </c>
      <c r="G3816" s="8">
        <v>4262000</v>
      </c>
      <c r="H3816" s="8">
        <v>665000</v>
      </c>
      <c r="I3816" s="9">
        <f t="shared" si="135"/>
        <v>3597000</v>
      </c>
      <c r="J3816" s="8">
        <v>3597000</v>
      </c>
      <c r="K3816" s="10">
        <f t="shared" si="136"/>
        <v>1</v>
      </c>
      <c r="L3816" s="2">
        <f t="shared" si="138"/>
        <v>3596999</v>
      </c>
    </row>
    <row r="3817" spans="1:12" x14ac:dyDescent="0.25">
      <c r="A3817" s="7" t="s">
        <v>3108</v>
      </c>
      <c r="B3817" s="7" t="s">
        <v>10249</v>
      </c>
      <c r="C3817" s="7" t="s">
        <v>14022</v>
      </c>
      <c r="D3817" s="7" t="s">
        <v>14023</v>
      </c>
      <c r="E3817" s="7" t="s">
        <v>17396</v>
      </c>
      <c r="F3817" s="7" t="s">
        <v>23432</v>
      </c>
      <c r="G3817" s="8">
        <v>26769100</v>
      </c>
      <c r="H3817" s="8">
        <v>0</v>
      </c>
      <c r="I3817" s="9">
        <f t="shared" si="135"/>
        <v>26769100</v>
      </c>
      <c r="J3817" s="8">
        <v>26769100</v>
      </c>
      <c r="K3817" s="10">
        <f t="shared" si="136"/>
        <v>1</v>
      </c>
    </row>
    <row r="3818" spans="1:12" x14ac:dyDescent="0.25">
      <c r="A3818" s="7" t="s">
        <v>3109</v>
      </c>
      <c r="B3818" s="7" t="s">
        <v>10250</v>
      </c>
      <c r="C3818" s="7" t="s">
        <v>14062</v>
      </c>
      <c r="D3818" s="7" t="s">
        <v>14063</v>
      </c>
      <c r="E3818" s="7" t="s">
        <v>17397</v>
      </c>
      <c r="F3818" s="7" t="s">
        <v>22334</v>
      </c>
      <c r="G3818" s="8">
        <v>4400000</v>
      </c>
      <c r="H3818" s="8">
        <v>2618000</v>
      </c>
      <c r="I3818" s="9">
        <f t="shared" si="135"/>
        <v>1782000</v>
      </c>
      <c r="J3818" s="8">
        <v>1782000</v>
      </c>
      <c r="K3818" s="10">
        <f t="shared" si="136"/>
        <v>1</v>
      </c>
      <c r="L3818" s="2">
        <f t="shared" ref="L3818:L3820" si="139">+J3818-K3818</f>
        <v>1781999</v>
      </c>
    </row>
    <row r="3819" spans="1:12" x14ac:dyDescent="0.25">
      <c r="A3819" s="7" t="s">
        <v>3110</v>
      </c>
      <c r="B3819" s="7" t="s">
        <v>10251</v>
      </c>
      <c r="C3819" s="7" t="s">
        <v>14062</v>
      </c>
      <c r="D3819" s="7" t="s">
        <v>14063</v>
      </c>
      <c r="E3819" s="7" t="s">
        <v>17398</v>
      </c>
      <c r="F3819" s="7" t="s">
        <v>23433</v>
      </c>
      <c r="G3819" s="8">
        <v>11573333</v>
      </c>
      <c r="H3819" s="8">
        <v>0</v>
      </c>
      <c r="I3819" s="9">
        <f t="shared" si="135"/>
        <v>11573333</v>
      </c>
      <c r="J3819" s="8">
        <v>11573333</v>
      </c>
      <c r="K3819" s="10">
        <f t="shared" si="136"/>
        <v>1</v>
      </c>
      <c r="L3819" s="2">
        <f t="shared" si="139"/>
        <v>11573332</v>
      </c>
    </row>
    <row r="3820" spans="1:12" x14ac:dyDescent="0.25">
      <c r="A3820" s="7" t="s">
        <v>3111</v>
      </c>
      <c r="B3820" s="7" t="s">
        <v>10252</v>
      </c>
      <c r="C3820" s="7" t="s">
        <v>14062</v>
      </c>
      <c r="D3820" s="7" t="s">
        <v>14063</v>
      </c>
      <c r="E3820" s="7" t="s">
        <v>17399</v>
      </c>
      <c r="F3820" s="7" t="s">
        <v>22126</v>
      </c>
      <c r="G3820" s="8">
        <v>28800000</v>
      </c>
      <c r="H3820" s="8">
        <v>0</v>
      </c>
      <c r="I3820" s="9">
        <f t="shared" si="135"/>
        <v>28800000</v>
      </c>
      <c r="J3820" s="8">
        <v>28800000</v>
      </c>
      <c r="K3820" s="10">
        <f t="shared" si="136"/>
        <v>1</v>
      </c>
      <c r="L3820" s="2">
        <f t="shared" si="139"/>
        <v>28799999</v>
      </c>
    </row>
    <row r="3821" spans="1:12" x14ac:dyDescent="0.25">
      <c r="A3821" s="7" t="s">
        <v>3114</v>
      </c>
      <c r="B3821" s="7" t="s">
        <v>10255</v>
      </c>
      <c r="C3821" s="7" t="s">
        <v>14066</v>
      </c>
      <c r="D3821" s="7" t="s">
        <v>14067</v>
      </c>
      <c r="E3821" s="7" t="s">
        <v>17402</v>
      </c>
      <c r="F3821" s="7" t="s">
        <v>23435</v>
      </c>
      <c r="G3821" s="8">
        <v>59500000</v>
      </c>
      <c r="H3821" s="8">
        <v>0</v>
      </c>
      <c r="I3821" s="9">
        <f t="shared" si="135"/>
        <v>59500000</v>
      </c>
      <c r="J3821" s="8">
        <v>59500000</v>
      </c>
      <c r="K3821" s="10">
        <f t="shared" si="136"/>
        <v>1</v>
      </c>
    </row>
    <row r="3822" spans="1:12" x14ac:dyDescent="0.25">
      <c r="A3822" s="7" t="s">
        <v>3115</v>
      </c>
      <c r="B3822" s="7" t="s">
        <v>10256</v>
      </c>
      <c r="C3822" s="7" t="s">
        <v>14012</v>
      </c>
      <c r="D3822" s="7" t="s">
        <v>14013</v>
      </c>
      <c r="E3822" s="7" t="s">
        <v>17403</v>
      </c>
      <c r="F3822" s="7" t="s">
        <v>21394</v>
      </c>
      <c r="G3822" s="8">
        <v>454162843</v>
      </c>
      <c r="H3822" s="8">
        <v>0</v>
      </c>
      <c r="I3822" s="9">
        <f t="shared" si="135"/>
        <v>454162843</v>
      </c>
      <c r="J3822" s="8">
        <v>0</v>
      </c>
      <c r="K3822" s="10">
        <f t="shared" si="136"/>
        <v>0</v>
      </c>
    </row>
    <row r="3823" spans="1:12" x14ac:dyDescent="0.25">
      <c r="A3823" s="7" t="s">
        <v>3116</v>
      </c>
      <c r="B3823" s="7" t="s">
        <v>10257</v>
      </c>
      <c r="C3823" s="7" t="s">
        <v>14042</v>
      </c>
      <c r="D3823" s="7" t="s">
        <v>14043</v>
      </c>
      <c r="E3823" s="7" t="s">
        <v>17404</v>
      </c>
      <c r="F3823" s="7" t="s">
        <v>23436</v>
      </c>
      <c r="G3823" s="8">
        <v>3281040</v>
      </c>
      <c r="H3823" s="8">
        <v>0</v>
      </c>
      <c r="I3823" s="9">
        <f t="shared" si="135"/>
        <v>3281040</v>
      </c>
      <c r="J3823" s="8">
        <v>3281040</v>
      </c>
      <c r="K3823" s="10">
        <f t="shared" si="136"/>
        <v>1</v>
      </c>
    </row>
    <row r="3824" spans="1:12" x14ac:dyDescent="0.25">
      <c r="A3824" s="7" t="s">
        <v>3117</v>
      </c>
      <c r="B3824" s="7" t="s">
        <v>10258</v>
      </c>
      <c r="C3824" s="7" t="s">
        <v>14042</v>
      </c>
      <c r="D3824" s="7" t="s">
        <v>14043</v>
      </c>
      <c r="E3824" s="7" t="s">
        <v>17405</v>
      </c>
      <c r="F3824" s="7" t="s">
        <v>23437</v>
      </c>
      <c r="G3824" s="8">
        <v>2966667</v>
      </c>
      <c r="H3824" s="8">
        <v>0</v>
      </c>
      <c r="I3824" s="9">
        <f t="shared" si="135"/>
        <v>2966667</v>
      </c>
      <c r="J3824" s="8">
        <v>2966667</v>
      </c>
      <c r="K3824" s="10">
        <f t="shared" si="136"/>
        <v>1</v>
      </c>
    </row>
    <row r="3825" spans="1:11" x14ac:dyDescent="0.25">
      <c r="A3825" s="7" t="s">
        <v>3118</v>
      </c>
      <c r="B3825" s="7" t="s">
        <v>10259</v>
      </c>
      <c r="C3825" s="7" t="s">
        <v>14042</v>
      </c>
      <c r="D3825" s="7" t="s">
        <v>14043</v>
      </c>
      <c r="E3825" s="7" t="s">
        <v>17406</v>
      </c>
      <c r="F3825" s="7" t="s">
        <v>23438</v>
      </c>
      <c r="G3825" s="8">
        <v>4889733</v>
      </c>
      <c r="H3825" s="8">
        <v>0</v>
      </c>
      <c r="I3825" s="9">
        <f t="shared" si="135"/>
        <v>4889733</v>
      </c>
      <c r="J3825" s="8">
        <v>4889733</v>
      </c>
      <c r="K3825" s="10">
        <f t="shared" si="136"/>
        <v>1</v>
      </c>
    </row>
    <row r="3826" spans="1:11" x14ac:dyDescent="0.25">
      <c r="A3826" s="7" t="s">
        <v>3119</v>
      </c>
      <c r="B3826" s="7" t="s">
        <v>10260</v>
      </c>
      <c r="C3826" s="7" t="s">
        <v>14042</v>
      </c>
      <c r="D3826" s="7" t="s">
        <v>14043</v>
      </c>
      <c r="E3826" s="7" t="s">
        <v>17407</v>
      </c>
      <c r="F3826" s="7" t="s">
        <v>23439</v>
      </c>
      <c r="G3826" s="8">
        <v>2206000</v>
      </c>
      <c r="H3826" s="8">
        <v>0</v>
      </c>
      <c r="I3826" s="9">
        <f t="shared" si="135"/>
        <v>2206000</v>
      </c>
      <c r="J3826" s="8">
        <v>2206000</v>
      </c>
      <c r="K3826" s="10">
        <f t="shared" si="136"/>
        <v>1</v>
      </c>
    </row>
    <row r="3827" spans="1:11" x14ac:dyDescent="0.25">
      <c r="A3827" s="7" t="s">
        <v>3120</v>
      </c>
      <c r="B3827" s="7" t="s">
        <v>10261</v>
      </c>
      <c r="C3827" s="7" t="s">
        <v>14042</v>
      </c>
      <c r="D3827" s="7" t="s">
        <v>14043</v>
      </c>
      <c r="E3827" s="7" t="s">
        <v>17408</v>
      </c>
      <c r="F3827" s="7" t="s">
        <v>23440</v>
      </c>
      <c r="G3827" s="8">
        <v>2102151</v>
      </c>
      <c r="H3827" s="8">
        <v>0</v>
      </c>
      <c r="I3827" s="9">
        <f t="shared" si="135"/>
        <v>2102151</v>
      </c>
      <c r="J3827" s="8">
        <v>2102151</v>
      </c>
      <c r="K3827" s="10">
        <f t="shared" si="136"/>
        <v>1</v>
      </c>
    </row>
    <row r="3828" spans="1:11" x14ac:dyDescent="0.25">
      <c r="A3828" s="7" t="s">
        <v>3121</v>
      </c>
      <c r="B3828" s="7" t="s">
        <v>10262</v>
      </c>
      <c r="C3828" s="7" t="s">
        <v>14042</v>
      </c>
      <c r="D3828" s="7" t="s">
        <v>14043</v>
      </c>
      <c r="E3828" s="7" t="s">
        <v>17409</v>
      </c>
      <c r="F3828" s="7" t="s">
        <v>23441</v>
      </c>
      <c r="G3828" s="8">
        <v>2882133</v>
      </c>
      <c r="H3828" s="8">
        <v>0</v>
      </c>
      <c r="I3828" s="9">
        <f t="shared" si="135"/>
        <v>2882133</v>
      </c>
      <c r="J3828" s="8">
        <v>2882133</v>
      </c>
      <c r="K3828" s="10">
        <f t="shared" si="136"/>
        <v>1</v>
      </c>
    </row>
    <row r="3829" spans="1:11" x14ac:dyDescent="0.25">
      <c r="A3829" s="7" t="s">
        <v>3122</v>
      </c>
      <c r="B3829" s="7" t="s">
        <v>10263</v>
      </c>
      <c r="C3829" s="7" t="s">
        <v>14042</v>
      </c>
      <c r="D3829" s="7" t="s">
        <v>14043</v>
      </c>
      <c r="E3829" s="7" t="s">
        <v>17410</v>
      </c>
      <c r="F3829" s="7" t="s">
        <v>23442</v>
      </c>
      <c r="G3829" s="8">
        <v>2675465</v>
      </c>
      <c r="H3829" s="8">
        <v>0</v>
      </c>
      <c r="I3829" s="9">
        <f t="shared" si="135"/>
        <v>2675465</v>
      </c>
      <c r="J3829" s="8">
        <v>2675465</v>
      </c>
      <c r="K3829" s="10">
        <f t="shared" si="136"/>
        <v>1</v>
      </c>
    </row>
    <row r="3830" spans="1:11" x14ac:dyDescent="0.25">
      <c r="A3830" s="7" t="s">
        <v>3123</v>
      </c>
      <c r="B3830" s="7" t="s">
        <v>10264</v>
      </c>
      <c r="C3830" s="7" t="s">
        <v>14028</v>
      </c>
      <c r="D3830" s="7" t="s">
        <v>14029</v>
      </c>
      <c r="E3830" s="7" t="s">
        <v>17411</v>
      </c>
      <c r="F3830" s="7" t="s">
        <v>21524</v>
      </c>
      <c r="G3830" s="8">
        <v>564984868</v>
      </c>
      <c r="H3830" s="8">
        <v>0</v>
      </c>
      <c r="I3830" s="9">
        <f t="shared" si="135"/>
        <v>564984868</v>
      </c>
      <c r="J3830" s="8">
        <v>308614899</v>
      </c>
      <c r="K3830" s="10">
        <f t="shared" si="136"/>
        <v>0.54623568962558477</v>
      </c>
    </row>
    <row r="3831" spans="1:11" x14ac:dyDescent="0.25">
      <c r="A3831" s="7" t="s">
        <v>3125</v>
      </c>
      <c r="B3831" s="7" t="s">
        <v>10266</v>
      </c>
      <c r="C3831" s="7" t="s">
        <v>14066</v>
      </c>
      <c r="D3831" s="7" t="s">
        <v>14067</v>
      </c>
      <c r="E3831" s="7" t="s">
        <v>17413</v>
      </c>
      <c r="F3831" s="7" t="s">
        <v>21729</v>
      </c>
      <c r="G3831" s="8">
        <v>418438357</v>
      </c>
      <c r="H3831" s="8">
        <v>0</v>
      </c>
      <c r="I3831" s="9">
        <f t="shared" si="135"/>
        <v>418438357</v>
      </c>
      <c r="J3831" s="8">
        <v>337927361</v>
      </c>
      <c r="K3831" s="10">
        <f t="shared" si="136"/>
        <v>0.80759174044840254</v>
      </c>
    </row>
    <row r="3832" spans="1:11" x14ac:dyDescent="0.25">
      <c r="A3832" s="7" t="s">
        <v>3126</v>
      </c>
      <c r="B3832" s="7" t="s">
        <v>10267</v>
      </c>
      <c r="C3832" s="7" t="s">
        <v>14048</v>
      </c>
      <c r="D3832" s="7" t="s">
        <v>14049</v>
      </c>
      <c r="E3832" s="7" t="s">
        <v>17414</v>
      </c>
      <c r="F3832" s="7" t="s">
        <v>21621</v>
      </c>
      <c r="G3832" s="8">
        <v>2581238</v>
      </c>
      <c r="H3832" s="8">
        <v>0</v>
      </c>
      <c r="I3832" s="9">
        <f t="shared" si="135"/>
        <v>2581238</v>
      </c>
      <c r="J3832" s="8">
        <v>2581238</v>
      </c>
      <c r="K3832" s="10">
        <f t="shared" si="136"/>
        <v>1</v>
      </c>
    </row>
    <row r="3833" spans="1:11" x14ac:dyDescent="0.25">
      <c r="A3833" s="7" t="s">
        <v>3127</v>
      </c>
      <c r="B3833" s="7" t="s">
        <v>10268</v>
      </c>
      <c r="C3833" s="7" t="s">
        <v>14012</v>
      </c>
      <c r="D3833" s="7" t="s">
        <v>14013</v>
      </c>
      <c r="E3833" s="7" t="s">
        <v>17415</v>
      </c>
      <c r="F3833" s="7" t="s">
        <v>23444</v>
      </c>
      <c r="G3833" s="8">
        <v>796228627</v>
      </c>
      <c r="H3833" s="8">
        <v>0</v>
      </c>
      <c r="I3833" s="9">
        <f t="shared" si="135"/>
        <v>796228627</v>
      </c>
      <c r="J3833" s="8">
        <v>0</v>
      </c>
      <c r="K3833" s="10">
        <f t="shared" si="136"/>
        <v>0</v>
      </c>
    </row>
    <row r="3834" spans="1:11" x14ac:dyDescent="0.25">
      <c r="A3834" s="7" t="s">
        <v>3128</v>
      </c>
      <c r="B3834" s="7" t="s">
        <v>10269</v>
      </c>
      <c r="C3834" s="7" t="s">
        <v>14010</v>
      </c>
      <c r="D3834" s="7" t="s">
        <v>14011</v>
      </c>
      <c r="E3834" s="7" t="s">
        <v>17416</v>
      </c>
      <c r="F3834" s="7" t="s">
        <v>23445</v>
      </c>
      <c r="G3834" s="8">
        <v>27280418</v>
      </c>
      <c r="H3834" s="8">
        <v>0</v>
      </c>
      <c r="I3834" s="9">
        <f t="shared" si="135"/>
        <v>27280418</v>
      </c>
      <c r="J3834" s="8">
        <v>27280418</v>
      </c>
      <c r="K3834" s="10">
        <f t="shared" si="136"/>
        <v>1</v>
      </c>
    </row>
    <row r="3835" spans="1:11" x14ac:dyDescent="0.25">
      <c r="A3835" s="7" t="s">
        <v>3129</v>
      </c>
      <c r="B3835" s="7" t="s">
        <v>10270</v>
      </c>
      <c r="C3835" s="7" t="s">
        <v>14066</v>
      </c>
      <c r="D3835" s="7" t="s">
        <v>14067</v>
      </c>
      <c r="E3835" s="7" t="s">
        <v>17417</v>
      </c>
      <c r="F3835" s="7" t="s">
        <v>23446</v>
      </c>
      <c r="G3835" s="8">
        <v>50646546</v>
      </c>
      <c r="H3835" s="8">
        <v>0</v>
      </c>
      <c r="I3835" s="9">
        <f t="shared" si="135"/>
        <v>50646546</v>
      </c>
      <c r="J3835" s="8">
        <v>50168748</v>
      </c>
      <c r="K3835" s="10">
        <f t="shared" si="136"/>
        <v>0.9905660299124841</v>
      </c>
    </row>
    <row r="3836" spans="1:11" x14ac:dyDescent="0.25">
      <c r="A3836" s="7" t="s">
        <v>3130</v>
      </c>
      <c r="B3836" s="7" t="s">
        <v>10271</v>
      </c>
      <c r="C3836" s="7" t="s">
        <v>14010</v>
      </c>
      <c r="D3836" s="7" t="s">
        <v>14011</v>
      </c>
      <c r="E3836" s="7" t="s">
        <v>17418</v>
      </c>
      <c r="F3836" s="7" t="s">
        <v>23447</v>
      </c>
      <c r="G3836" s="8">
        <v>10763771</v>
      </c>
      <c r="H3836" s="8">
        <v>0</v>
      </c>
      <c r="I3836" s="9">
        <f t="shared" si="135"/>
        <v>10763771</v>
      </c>
      <c r="J3836" s="8">
        <v>10763771</v>
      </c>
      <c r="K3836" s="10">
        <f t="shared" si="136"/>
        <v>1</v>
      </c>
    </row>
    <row r="3837" spans="1:11" x14ac:dyDescent="0.25">
      <c r="A3837" s="7" t="s">
        <v>3131</v>
      </c>
      <c r="B3837" s="7" t="s">
        <v>10272</v>
      </c>
      <c r="C3837" s="7" t="s">
        <v>14048</v>
      </c>
      <c r="D3837" s="7" t="s">
        <v>14049</v>
      </c>
      <c r="E3837" s="7" t="s">
        <v>17419</v>
      </c>
      <c r="F3837" s="7" t="s">
        <v>23448</v>
      </c>
      <c r="G3837" s="8">
        <v>1125107</v>
      </c>
      <c r="H3837" s="8">
        <v>0</v>
      </c>
      <c r="I3837" s="9">
        <f t="shared" si="135"/>
        <v>1125107</v>
      </c>
      <c r="J3837" s="8">
        <v>1125107</v>
      </c>
      <c r="K3837" s="10">
        <f t="shared" si="136"/>
        <v>1</v>
      </c>
    </row>
    <row r="3838" spans="1:11" x14ac:dyDescent="0.25">
      <c r="A3838" s="7" t="s">
        <v>3132</v>
      </c>
      <c r="B3838" s="7" t="s">
        <v>10273</v>
      </c>
      <c r="C3838" s="7" t="s">
        <v>14012</v>
      </c>
      <c r="D3838" s="7" t="s">
        <v>14013</v>
      </c>
      <c r="E3838" s="7" t="s">
        <v>17420</v>
      </c>
      <c r="F3838" s="7" t="s">
        <v>21911</v>
      </c>
      <c r="G3838" s="8">
        <v>30509998</v>
      </c>
      <c r="H3838" s="8">
        <v>0</v>
      </c>
      <c r="I3838" s="9">
        <f t="shared" si="135"/>
        <v>30509998</v>
      </c>
      <c r="J3838" s="8">
        <v>0</v>
      </c>
      <c r="K3838" s="10">
        <f t="shared" si="136"/>
        <v>0</v>
      </c>
    </row>
    <row r="3839" spans="1:11" x14ac:dyDescent="0.25">
      <c r="A3839" s="7" t="s">
        <v>3133</v>
      </c>
      <c r="B3839" s="7" t="s">
        <v>10274</v>
      </c>
      <c r="C3839" s="7" t="s">
        <v>14010</v>
      </c>
      <c r="D3839" s="7" t="s">
        <v>14011</v>
      </c>
      <c r="E3839" s="7" t="s">
        <v>17421</v>
      </c>
      <c r="F3839" s="7" t="s">
        <v>21824</v>
      </c>
      <c r="G3839" s="8">
        <v>1679873</v>
      </c>
      <c r="H3839" s="8">
        <v>0</v>
      </c>
      <c r="I3839" s="9">
        <f t="shared" si="135"/>
        <v>1679873</v>
      </c>
      <c r="J3839" s="8">
        <v>1679873</v>
      </c>
      <c r="K3839" s="10">
        <f t="shared" si="136"/>
        <v>1</v>
      </c>
    </row>
    <row r="3840" spans="1:11" x14ac:dyDescent="0.25">
      <c r="A3840" s="7" t="s">
        <v>3134</v>
      </c>
      <c r="B3840" s="7" t="s">
        <v>10275</v>
      </c>
      <c r="C3840" s="7" t="s">
        <v>14012</v>
      </c>
      <c r="D3840" s="7" t="s">
        <v>14013</v>
      </c>
      <c r="E3840" s="7" t="s">
        <v>17422</v>
      </c>
      <c r="F3840" s="7" t="s">
        <v>23449</v>
      </c>
      <c r="G3840" s="8">
        <v>1740179194</v>
      </c>
      <c r="H3840" s="8">
        <v>0</v>
      </c>
      <c r="I3840" s="9">
        <f t="shared" si="135"/>
        <v>1740179194</v>
      </c>
      <c r="J3840" s="8">
        <v>0</v>
      </c>
      <c r="K3840" s="10">
        <f t="shared" si="136"/>
        <v>0</v>
      </c>
    </row>
    <row r="3841" spans="1:11" x14ac:dyDescent="0.25">
      <c r="A3841" s="7" t="s">
        <v>3136</v>
      </c>
      <c r="B3841" s="7" t="s">
        <v>10277</v>
      </c>
      <c r="C3841" s="7" t="s">
        <v>14010</v>
      </c>
      <c r="D3841" s="7" t="s">
        <v>14011</v>
      </c>
      <c r="E3841" s="7" t="s">
        <v>17424</v>
      </c>
      <c r="F3841" s="7" t="s">
        <v>21505</v>
      </c>
      <c r="G3841" s="8">
        <v>12418371</v>
      </c>
      <c r="H3841" s="8">
        <v>0</v>
      </c>
      <c r="I3841" s="9">
        <f t="shared" si="135"/>
        <v>12418371</v>
      </c>
      <c r="J3841" s="8">
        <v>12418371</v>
      </c>
      <c r="K3841" s="10">
        <f t="shared" si="136"/>
        <v>1</v>
      </c>
    </row>
    <row r="3842" spans="1:11" x14ac:dyDescent="0.25">
      <c r="A3842" s="7" t="s">
        <v>3137</v>
      </c>
      <c r="B3842" s="7" t="s">
        <v>10278</v>
      </c>
      <c r="C3842" s="7" t="s">
        <v>14028</v>
      </c>
      <c r="D3842" s="7" t="s">
        <v>14029</v>
      </c>
      <c r="E3842" s="7" t="s">
        <v>17425</v>
      </c>
      <c r="F3842" s="7" t="s">
        <v>23450</v>
      </c>
      <c r="G3842" s="8">
        <v>26716554</v>
      </c>
      <c r="H3842" s="8">
        <v>0</v>
      </c>
      <c r="I3842" s="9">
        <f t="shared" ref="I3842:I3905" si="140">+G3842-H3842</f>
        <v>26716554</v>
      </c>
      <c r="J3842" s="8">
        <v>26716554</v>
      </c>
      <c r="K3842" s="10">
        <f t="shared" si="136"/>
        <v>1</v>
      </c>
    </row>
    <row r="3843" spans="1:11" x14ac:dyDescent="0.25">
      <c r="A3843" s="7" t="s">
        <v>3138</v>
      </c>
      <c r="B3843" s="7" t="s">
        <v>10279</v>
      </c>
      <c r="C3843" s="7" t="s">
        <v>14048</v>
      </c>
      <c r="D3843" s="7" t="s">
        <v>14049</v>
      </c>
      <c r="E3843" s="7" t="s">
        <v>17426</v>
      </c>
      <c r="F3843" s="7" t="s">
        <v>23451</v>
      </c>
      <c r="G3843" s="8">
        <v>19100000</v>
      </c>
      <c r="H3843" s="8">
        <v>0</v>
      </c>
      <c r="I3843" s="9">
        <f t="shared" si="140"/>
        <v>19100000</v>
      </c>
      <c r="J3843" s="8">
        <v>0</v>
      </c>
      <c r="K3843" s="10">
        <f t="shared" ref="K3843:K3906" si="141">+J3843/I3843</f>
        <v>0</v>
      </c>
    </row>
    <row r="3844" spans="1:11" x14ac:dyDescent="0.25">
      <c r="A3844" s="7" t="s">
        <v>3139</v>
      </c>
      <c r="B3844" s="7" t="s">
        <v>10280</v>
      </c>
      <c r="C3844" s="7" t="s">
        <v>14028</v>
      </c>
      <c r="D3844" s="7" t="s">
        <v>14029</v>
      </c>
      <c r="E3844" s="7" t="s">
        <v>17427</v>
      </c>
      <c r="F3844" s="7" t="s">
        <v>23452</v>
      </c>
      <c r="G3844" s="8">
        <v>19820996</v>
      </c>
      <c r="H3844" s="8">
        <v>0</v>
      </c>
      <c r="I3844" s="9">
        <f t="shared" si="140"/>
        <v>19820996</v>
      </c>
      <c r="J3844" s="8">
        <v>19820996</v>
      </c>
      <c r="K3844" s="10">
        <f t="shared" si="141"/>
        <v>1</v>
      </c>
    </row>
    <row r="3845" spans="1:11" x14ac:dyDescent="0.25">
      <c r="A3845" s="7" t="s">
        <v>3140</v>
      </c>
      <c r="B3845" s="7" t="s">
        <v>10281</v>
      </c>
      <c r="C3845" s="7" t="s">
        <v>14012</v>
      </c>
      <c r="D3845" s="7" t="s">
        <v>14013</v>
      </c>
      <c r="E3845" s="7" t="s">
        <v>17428</v>
      </c>
      <c r="F3845" s="7" t="s">
        <v>23453</v>
      </c>
      <c r="G3845" s="8">
        <v>5590411714</v>
      </c>
      <c r="H3845" s="8">
        <v>0</v>
      </c>
      <c r="I3845" s="9">
        <f t="shared" si="140"/>
        <v>5590411714</v>
      </c>
      <c r="J3845" s="8">
        <v>0</v>
      </c>
      <c r="K3845" s="10">
        <f t="shared" si="141"/>
        <v>0</v>
      </c>
    </row>
    <row r="3846" spans="1:11" x14ac:dyDescent="0.25">
      <c r="A3846" s="7" t="s">
        <v>3141</v>
      </c>
      <c r="B3846" s="7" t="s">
        <v>10282</v>
      </c>
      <c r="C3846" s="7" t="s">
        <v>14012</v>
      </c>
      <c r="D3846" s="7" t="s">
        <v>14013</v>
      </c>
      <c r="E3846" s="7" t="s">
        <v>17429</v>
      </c>
      <c r="F3846" s="7" t="s">
        <v>21828</v>
      </c>
      <c r="G3846" s="8">
        <v>80391903</v>
      </c>
      <c r="H3846" s="8">
        <v>0</v>
      </c>
      <c r="I3846" s="9">
        <f t="shared" si="140"/>
        <v>80391903</v>
      </c>
      <c r="J3846" s="8">
        <v>0</v>
      </c>
      <c r="K3846" s="10">
        <f t="shared" si="141"/>
        <v>0</v>
      </c>
    </row>
    <row r="3847" spans="1:11" x14ac:dyDescent="0.25">
      <c r="A3847" s="7" t="s">
        <v>3142</v>
      </c>
      <c r="B3847" s="7" t="s">
        <v>10283</v>
      </c>
      <c r="C3847" s="7" t="s">
        <v>14028</v>
      </c>
      <c r="D3847" s="7" t="s">
        <v>14029</v>
      </c>
      <c r="E3847" s="7" t="s">
        <v>17430</v>
      </c>
      <c r="F3847" s="7" t="s">
        <v>23454</v>
      </c>
      <c r="G3847" s="8">
        <v>42523989</v>
      </c>
      <c r="H3847" s="8">
        <v>0</v>
      </c>
      <c r="I3847" s="9">
        <f t="shared" si="140"/>
        <v>42523989</v>
      </c>
      <c r="J3847" s="8">
        <v>42523986</v>
      </c>
      <c r="K3847" s="10">
        <f t="shared" si="141"/>
        <v>0.99999992945158556</v>
      </c>
    </row>
    <row r="3848" spans="1:11" x14ac:dyDescent="0.25">
      <c r="A3848" s="7" t="s">
        <v>3143</v>
      </c>
      <c r="B3848" s="7" t="s">
        <v>10284</v>
      </c>
      <c r="C3848" s="7" t="s">
        <v>14028</v>
      </c>
      <c r="D3848" s="7" t="s">
        <v>14029</v>
      </c>
      <c r="E3848" s="7" t="s">
        <v>17431</v>
      </c>
      <c r="F3848" s="7" t="s">
        <v>23455</v>
      </c>
      <c r="G3848" s="8">
        <v>20556419</v>
      </c>
      <c r="H3848" s="8">
        <v>0</v>
      </c>
      <c r="I3848" s="9">
        <f t="shared" si="140"/>
        <v>20556419</v>
      </c>
      <c r="J3848" s="8">
        <v>20556419</v>
      </c>
      <c r="K3848" s="10">
        <f t="shared" si="141"/>
        <v>1</v>
      </c>
    </row>
    <row r="3849" spans="1:11" x14ac:dyDescent="0.25">
      <c r="A3849" s="7" t="s">
        <v>3144</v>
      </c>
      <c r="B3849" s="7" t="s">
        <v>10285</v>
      </c>
      <c r="C3849" s="7" t="s">
        <v>14028</v>
      </c>
      <c r="D3849" s="7" t="s">
        <v>14029</v>
      </c>
      <c r="E3849" s="7" t="s">
        <v>17432</v>
      </c>
      <c r="F3849" s="7" t="s">
        <v>23456</v>
      </c>
      <c r="G3849" s="8">
        <v>33213543</v>
      </c>
      <c r="H3849" s="8">
        <v>0</v>
      </c>
      <c r="I3849" s="9">
        <f t="shared" si="140"/>
        <v>33213543</v>
      </c>
      <c r="J3849" s="8">
        <v>33213543</v>
      </c>
      <c r="K3849" s="10">
        <f t="shared" si="141"/>
        <v>1</v>
      </c>
    </row>
    <row r="3850" spans="1:11" x14ac:dyDescent="0.25">
      <c r="A3850" s="7" t="s">
        <v>3145</v>
      </c>
      <c r="B3850" s="7" t="s">
        <v>10286</v>
      </c>
      <c r="C3850" s="7" t="s">
        <v>14028</v>
      </c>
      <c r="D3850" s="7" t="s">
        <v>14029</v>
      </c>
      <c r="E3850" s="7" t="s">
        <v>17433</v>
      </c>
      <c r="F3850" s="7" t="s">
        <v>21733</v>
      </c>
      <c r="G3850" s="8">
        <v>19672160</v>
      </c>
      <c r="H3850" s="8">
        <v>0</v>
      </c>
      <c r="I3850" s="9">
        <f t="shared" si="140"/>
        <v>19672160</v>
      </c>
      <c r="J3850" s="8">
        <v>19672159</v>
      </c>
      <c r="K3850" s="10">
        <f t="shared" si="141"/>
        <v>0.99999994916674118</v>
      </c>
    </row>
    <row r="3851" spans="1:11" x14ac:dyDescent="0.25">
      <c r="A3851" s="7" t="s">
        <v>3147</v>
      </c>
      <c r="B3851" s="7" t="s">
        <v>10288</v>
      </c>
      <c r="C3851" s="7" t="s">
        <v>14028</v>
      </c>
      <c r="D3851" s="7" t="s">
        <v>14029</v>
      </c>
      <c r="E3851" s="7" t="s">
        <v>17435</v>
      </c>
      <c r="F3851" s="7" t="s">
        <v>23458</v>
      </c>
      <c r="G3851" s="8">
        <v>37886302</v>
      </c>
      <c r="H3851" s="8">
        <v>0</v>
      </c>
      <c r="I3851" s="9">
        <f t="shared" si="140"/>
        <v>37886302</v>
      </c>
      <c r="J3851" s="8">
        <v>37886302</v>
      </c>
      <c r="K3851" s="10">
        <f t="shared" si="141"/>
        <v>1</v>
      </c>
    </row>
    <row r="3852" spans="1:11" x14ac:dyDescent="0.25">
      <c r="A3852" s="7" t="s">
        <v>3148</v>
      </c>
      <c r="B3852" s="7" t="s">
        <v>10289</v>
      </c>
      <c r="C3852" s="7" t="s">
        <v>14028</v>
      </c>
      <c r="D3852" s="7" t="s">
        <v>14029</v>
      </c>
      <c r="E3852" s="7" t="s">
        <v>17436</v>
      </c>
      <c r="F3852" s="7" t="s">
        <v>23459</v>
      </c>
      <c r="G3852" s="8">
        <v>22484593</v>
      </c>
      <c r="H3852" s="8">
        <v>0</v>
      </c>
      <c r="I3852" s="9">
        <f t="shared" si="140"/>
        <v>22484593</v>
      </c>
      <c r="J3852" s="8">
        <v>22484593</v>
      </c>
      <c r="K3852" s="10">
        <f t="shared" si="141"/>
        <v>1</v>
      </c>
    </row>
    <row r="3853" spans="1:11" x14ac:dyDescent="0.25">
      <c r="A3853" s="7" t="s">
        <v>3149</v>
      </c>
      <c r="B3853" s="7" t="s">
        <v>10290</v>
      </c>
      <c r="C3853" s="7" t="s">
        <v>14028</v>
      </c>
      <c r="D3853" s="7" t="s">
        <v>14029</v>
      </c>
      <c r="E3853" s="7" t="s">
        <v>17437</v>
      </c>
      <c r="F3853" s="7" t="s">
        <v>23460</v>
      </c>
      <c r="G3853" s="8">
        <v>35153088</v>
      </c>
      <c r="H3853" s="8">
        <v>0</v>
      </c>
      <c r="I3853" s="9">
        <f t="shared" si="140"/>
        <v>35153088</v>
      </c>
      <c r="J3853" s="8">
        <v>35153088</v>
      </c>
      <c r="K3853" s="10">
        <f t="shared" si="141"/>
        <v>1</v>
      </c>
    </row>
    <row r="3854" spans="1:11" x14ac:dyDescent="0.25">
      <c r="A3854" s="7" t="s">
        <v>3150</v>
      </c>
      <c r="B3854" s="7" t="s">
        <v>10291</v>
      </c>
      <c r="C3854" s="7" t="s">
        <v>14032</v>
      </c>
      <c r="D3854" s="7" t="s">
        <v>14033</v>
      </c>
      <c r="E3854" s="7" t="s">
        <v>17438</v>
      </c>
      <c r="F3854" s="7" t="s">
        <v>23461</v>
      </c>
      <c r="G3854" s="8">
        <v>1192000000</v>
      </c>
      <c r="H3854" s="8">
        <v>0</v>
      </c>
      <c r="I3854" s="9">
        <f t="shared" si="140"/>
        <v>1192000000</v>
      </c>
      <c r="J3854" s="8">
        <v>1192000000</v>
      </c>
      <c r="K3854" s="10">
        <f t="shared" si="141"/>
        <v>1</v>
      </c>
    </row>
    <row r="3855" spans="1:11" x14ac:dyDescent="0.25">
      <c r="A3855" s="7" t="s">
        <v>3150</v>
      </c>
      <c r="B3855" s="7" t="s">
        <v>10291</v>
      </c>
      <c r="C3855" s="7" t="s">
        <v>14070</v>
      </c>
      <c r="D3855" s="7" t="s">
        <v>14071</v>
      </c>
      <c r="E3855" s="7" t="s">
        <v>17438</v>
      </c>
      <c r="F3855" s="7" t="s">
        <v>23461</v>
      </c>
      <c r="G3855" s="8">
        <v>1189167000</v>
      </c>
      <c r="H3855" s="8">
        <v>0</v>
      </c>
      <c r="I3855" s="9">
        <f t="shared" si="140"/>
        <v>1189167000</v>
      </c>
      <c r="J3855" s="8">
        <v>1189167000</v>
      </c>
      <c r="K3855" s="10">
        <f t="shared" si="141"/>
        <v>1</v>
      </c>
    </row>
    <row r="3856" spans="1:11" x14ac:dyDescent="0.25">
      <c r="A3856" s="7" t="s">
        <v>3151</v>
      </c>
      <c r="B3856" s="7" t="s">
        <v>10292</v>
      </c>
      <c r="C3856" s="7" t="s">
        <v>14016</v>
      </c>
      <c r="D3856" s="7" t="s">
        <v>14017</v>
      </c>
      <c r="E3856" s="7" t="s">
        <v>17439</v>
      </c>
      <c r="F3856" s="7" t="s">
        <v>23461</v>
      </c>
      <c r="G3856" s="8">
        <v>527658000</v>
      </c>
      <c r="H3856" s="8">
        <v>0</v>
      </c>
      <c r="I3856" s="9">
        <f t="shared" si="140"/>
        <v>527658000</v>
      </c>
      <c r="J3856" s="8">
        <v>527658000</v>
      </c>
      <c r="K3856" s="10">
        <f t="shared" si="141"/>
        <v>1</v>
      </c>
    </row>
    <row r="3857" spans="1:12" x14ac:dyDescent="0.25">
      <c r="A3857" s="7" t="s">
        <v>3152</v>
      </c>
      <c r="B3857" s="7" t="s">
        <v>10293</v>
      </c>
      <c r="C3857" s="7" t="s">
        <v>14010</v>
      </c>
      <c r="D3857" s="7" t="s">
        <v>14011</v>
      </c>
      <c r="E3857" s="7" t="s">
        <v>17440</v>
      </c>
      <c r="F3857" s="7" t="s">
        <v>21235</v>
      </c>
      <c r="G3857" s="8">
        <v>8392206</v>
      </c>
      <c r="H3857" s="8">
        <v>0</v>
      </c>
      <c r="I3857" s="9">
        <f t="shared" si="140"/>
        <v>8392206</v>
      </c>
      <c r="J3857" s="8">
        <v>0</v>
      </c>
      <c r="K3857" s="10">
        <f t="shared" si="141"/>
        <v>0</v>
      </c>
    </row>
    <row r="3858" spans="1:12" x14ac:dyDescent="0.25">
      <c r="A3858" s="7" t="s">
        <v>3153</v>
      </c>
      <c r="B3858" s="7" t="s">
        <v>10294</v>
      </c>
      <c r="C3858" s="7" t="s">
        <v>14010</v>
      </c>
      <c r="D3858" s="7" t="s">
        <v>14011</v>
      </c>
      <c r="E3858" s="7" t="s">
        <v>17441</v>
      </c>
      <c r="F3858" s="7" t="s">
        <v>21235</v>
      </c>
      <c r="G3858" s="8">
        <v>228247316</v>
      </c>
      <c r="H3858" s="8">
        <v>0</v>
      </c>
      <c r="I3858" s="9">
        <f t="shared" si="140"/>
        <v>228247316</v>
      </c>
      <c r="J3858" s="8">
        <v>0</v>
      </c>
      <c r="K3858" s="10">
        <f t="shared" si="141"/>
        <v>0</v>
      </c>
    </row>
    <row r="3859" spans="1:12" x14ac:dyDescent="0.25">
      <c r="A3859" s="7" t="s">
        <v>3154</v>
      </c>
      <c r="B3859" s="7" t="s">
        <v>10295</v>
      </c>
      <c r="C3859" s="7" t="s">
        <v>14010</v>
      </c>
      <c r="D3859" s="7" t="s">
        <v>14011</v>
      </c>
      <c r="E3859" s="7" t="s">
        <v>17442</v>
      </c>
      <c r="F3859" s="7" t="s">
        <v>21227</v>
      </c>
      <c r="G3859" s="8">
        <v>79276886</v>
      </c>
      <c r="H3859" s="8">
        <v>0</v>
      </c>
      <c r="I3859" s="9">
        <f t="shared" si="140"/>
        <v>79276886</v>
      </c>
      <c r="J3859" s="8">
        <v>70816228</v>
      </c>
      <c r="K3859" s="10">
        <f t="shared" si="141"/>
        <v>0.89327711484530303</v>
      </c>
    </row>
    <row r="3860" spans="1:12" x14ac:dyDescent="0.25">
      <c r="A3860" s="7" t="s">
        <v>3155</v>
      </c>
      <c r="B3860" s="7" t="s">
        <v>10296</v>
      </c>
      <c r="C3860" s="7" t="s">
        <v>14010</v>
      </c>
      <c r="D3860" s="7" t="s">
        <v>14011</v>
      </c>
      <c r="E3860" s="7" t="s">
        <v>17443</v>
      </c>
      <c r="F3860" s="7" t="s">
        <v>21235</v>
      </c>
      <c r="G3860" s="8">
        <v>5006093</v>
      </c>
      <c r="H3860" s="8">
        <v>0</v>
      </c>
      <c r="I3860" s="9">
        <f t="shared" si="140"/>
        <v>5006093</v>
      </c>
      <c r="J3860" s="8">
        <v>0</v>
      </c>
      <c r="K3860" s="10">
        <f t="shared" si="141"/>
        <v>0</v>
      </c>
    </row>
    <row r="3861" spans="1:12" x14ac:dyDescent="0.25">
      <c r="A3861" s="7" t="s">
        <v>3156</v>
      </c>
      <c r="B3861" s="7" t="s">
        <v>10297</v>
      </c>
      <c r="C3861" s="7" t="s">
        <v>14010</v>
      </c>
      <c r="D3861" s="7" t="s">
        <v>14011</v>
      </c>
      <c r="E3861" s="7" t="s">
        <v>17444</v>
      </c>
      <c r="F3861" s="7" t="s">
        <v>21341</v>
      </c>
      <c r="G3861" s="8">
        <v>98968082</v>
      </c>
      <c r="H3861" s="8">
        <v>0</v>
      </c>
      <c r="I3861" s="9">
        <f t="shared" si="140"/>
        <v>98968082</v>
      </c>
      <c r="J3861" s="8">
        <v>0</v>
      </c>
      <c r="K3861" s="10">
        <f t="shared" si="141"/>
        <v>0</v>
      </c>
    </row>
    <row r="3862" spans="1:12" x14ac:dyDescent="0.25">
      <c r="A3862" s="7" t="s">
        <v>3158</v>
      </c>
      <c r="B3862" s="7" t="s">
        <v>10299</v>
      </c>
      <c r="C3862" s="7" t="s">
        <v>14016</v>
      </c>
      <c r="D3862" s="7" t="s">
        <v>14017</v>
      </c>
      <c r="E3862" s="7" t="s">
        <v>17446</v>
      </c>
      <c r="F3862" s="7" t="s">
        <v>23463</v>
      </c>
      <c r="G3862" s="8">
        <v>8550000</v>
      </c>
      <c r="H3862" s="8">
        <v>0</v>
      </c>
      <c r="I3862" s="9">
        <f t="shared" si="140"/>
        <v>8550000</v>
      </c>
      <c r="J3862" s="8">
        <v>8550000</v>
      </c>
      <c r="K3862" s="10">
        <f t="shared" si="141"/>
        <v>1</v>
      </c>
    </row>
    <row r="3863" spans="1:12" x14ac:dyDescent="0.25">
      <c r="A3863" s="7" t="s">
        <v>3159</v>
      </c>
      <c r="B3863" s="7" t="s">
        <v>10300</v>
      </c>
      <c r="C3863" s="7" t="s">
        <v>14016</v>
      </c>
      <c r="D3863" s="7" t="s">
        <v>14017</v>
      </c>
      <c r="E3863" s="7" t="s">
        <v>17447</v>
      </c>
      <c r="F3863" s="7" t="s">
        <v>22412</v>
      </c>
      <c r="G3863" s="8">
        <v>16303333</v>
      </c>
      <c r="H3863" s="8">
        <v>0</v>
      </c>
      <c r="I3863" s="9">
        <f t="shared" si="140"/>
        <v>16303333</v>
      </c>
      <c r="J3863" s="8">
        <v>16303333</v>
      </c>
      <c r="K3863" s="10">
        <f t="shared" si="141"/>
        <v>1</v>
      </c>
    </row>
    <row r="3864" spans="1:12" x14ac:dyDescent="0.25">
      <c r="A3864" s="7" t="s">
        <v>3160</v>
      </c>
      <c r="B3864" s="7" t="s">
        <v>10301</v>
      </c>
      <c r="C3864" s="7" t="s">
        <v>14016</v>
      </c>
      <c r="D3864" s="7" t="s">
        <v>14017</v>
      </c>
      <c r="E3864" s="7" t="s">
        <v>17448</v>
      </c>
      <c r="F3864" s="7" t="s">
        <v>22317</v>
      </c>
      <c r="G3864" s="8">
        <v>17033333</v>
      </c>
      <c r="H3864" s="8">
        <v>0</v>
      </c>
      <c r="I3864" s="9">
        <f t="shared" si="140"/>
        <v>17033333</v>
      </c>
      <c r="J3864" s="8">
        <v>17033333</v>
      </c>
      <c r="K3864" s="10">
        <f t="shared" si="141"/>
        <v>1</v>
      </c>
    </row>
    <row r="3865" spans="1:12" x14ac:dyDescent="0.25">
      <c r="A3865" s="7" t="s">
        <v>3161</v>
      </c>
      <c r="B3865" s="7" t="s">
        <v>10302</v>
      </c>
      <c r="C3865" s="7" t="s">
        <v>14016</v>
      </c>
      <c r="D3865" s="7" t="s">
        <v>14017</v>
      </c>
      <c r="E3865" s="7" t="s">
        <v>17449</v>
      </c>
      <c r="F3865" s="7" t="s">
        <v>22064</v>
      </c>
      <c r="G3865" s="8">
        <v>10200000</v>
      </c>
      <c r="H3865" s="8">
        <v>0</v>
      </c>
      <c r="I3865" s="9">
        <f t="shared" si="140"/>
        <v>10200000</v>
      </c>
      <c r="J3865" s="8">
        <v>10200000</v>
      </c>
      <c r="K3865" s="10">
        <f t="shared" si="141"/>
        <v>1</v>
      </c>
    </row>
    <row r="3866" spans="1:12" x14ac:dyDescent="0.25">
      <c r="A3866" s="7" t="s">
        <v>3162</v>
      </c>
      <c r="B3866" s="7" t="s">
        <v>10303</v>
      </c>
      <c r="C3866" s="7" t="s">
        <v>14016</v>
      </c>
      <c r="D3866" s="7" t="s">
        <v>14017</v>
      </c>
      <c r="E3866" s="7" t="s">
        <v>17450</v>
      </c>
      <c r="F3866" s="7" t="s">
        <v>21238</v>
      </c>
      <c r="G3866" s="8">
        <v>4800000</v>
      </c>
      <c r="H3866" s="8">
        <v>0</v>
      </c>
      <c r="I3866" s="9">
        <f t="shared" si="140"/>
        <v>4800000</v>
      </c>
      <c r="J3866" s="8">
        <v>4800000</v>
      </c>
      <c r="K3866" s="10">
        <f t="shared" si="141"/>
        <v>1</v>
      </c>
    </row>
    <row r="3867" spans="1:12" x14ac:dyDescent="0.25">
      <c r="A3867" s="7" t="s">
        <v>3163</v>
      </c>
      <c r="B3867" s="7" t="s">
        <v>10304</v>
      </c>
      <c r="C3867" s="7" t="s">
        <v>14016</v>
      </c>
      <c r="D3867" s="7" t="s">
        <v>14017</v>
      </c>
      <c r="E3867" s="7" t="s">
        <v>17451</v>
      </c>
      <c r="F3867" s="7" t="s">
        <v>22463</v>
      </c>
      <c r="G3867" s="8">
        <v>13500000</v>
      </c>
      <c r="H3867" s="8">
        <v>0</v>
      </c>
      <c r="I3867" s="9">
        <f t="shared" si="140"/>
        <v>13500000</v>
      </c>
      <c r="J3867" s="8">
        <v>13500000</v>
      </c>
      <c r="K3867" s="10">
        <f t="shared" si="141"/>
        <v>1</v>
      </c>
    </row>
    <row r="3868" spans="1:12" x14ac:dyDescent="0.25">
      <c r="A3868" s="7" t="s">
        <v>3164</v>
      </c>
      <c r="B3868" s="7" t="s">
        <v>10305</v>
      </c>
      <c r="C3868" s="7" t="s">
        <v>14062</v>
      </c>
      <c r="D3868" s="7" t="s">
        <v>14063</v>
      </c>
      <c r="E3868" s="7" t="s">
        <v>17452</v>
      </c>
      <c r="F3868" s="7" t="s">
        <v>23464</v>
      </c>
      <c r="G3868" s="8">
        <v>3784000</v>
      </c>
      <c r="H3868" s="8">
        <v>165000</v>
      </c>
      <c r="I3868" s="9">
        <f t="shared" si="140"/>
        <v>3619000</v>
      </c>
      <c r="J3868" s="8">
        <v>3619000</v>
      </c>
      <c r="K3868" s="10">
        <f t="shared" si="141"/>
        <v>1</v>
      </c>
      <c r="L3868" s="2">
        <f>+J3868-K3868</f>
        <v>3618999</v>
      </c>
    </row>
    <row r="3869" spans="1:12" x14ac:dyDescent="0.25">
      <c r="A3869" s="7" t="s">
        <v>3165</v>
      </c>
      <c r="B3869" s="7" t="s">
        <v>10306</v>
      </c>
      <c r="C3869" s="7" t="s">
        <v>14016</v>
      </c>
      <c r="D3869" s="7" t="s">
        <v>14017</v>
      </c>
      <c r="E3869" s="7" t="s">
        <v>17453</v>
      </c>
      <c r="F3869" s="7" t="s">
        <v>22526</v>
      </c>
      <c r="G3869" s="8">
        <v>9333333</v>
      </c>
      <c r="H3869" s="8">
        <v>0</v>
      </c>
      <c r="I3869" s="9">
        <f t="shared" si="140"/>
        <v>9333333</v>
      </c>
      <c r="J3869" s="8">
        <v>9333333</v>
      </c>
      <c r="K3869" s="10">
        <f t="shared" si="141"/>
        <v>1</v>
      </c>
    </row>
    <row r="3870" spans="1:12" x14ac:dyDescent="0.25">
      <c r="A3870" s="7" t="s">
        <v>3166</v>
      </c>
      <c r="B3870" s="7" t="s">
        <v>10307</v>
      </c>
      <c r="C3870" s="7" t="s">
        <v>14016</v>
      </c>
      <c r="D3870" s="7" t="s">
        <v>14017</v>
      </c>
      <c r="E3870" s="7" t="s">
        <v>17454</v>
      </c>
      <c r="F3870" s="7" t="s">
        <v>23465</v>
      </c>
      <c r="G3870" s="8">
        <v>6000000</v>
      </c>
      <c r="H3870" s="8">
        <v>800000</v>
      </c>
      <c r="I3870" s="9">
        <f t="shared" si="140"/>
        <v>5200000</v>
      </c>
      <c r="J3870" s="8">
        <v>5200000</v>
      </c>
      <c r="K3870" s="10">
        <f t="shared" si="141"/>
        <v>1</v>
      </c>
    </row>
    <row r="3871" spans="1:12" x14ac:dyDescent="0.25">
      <c r="A3871" s="7" t="s">
        <v>3167</v>
      </c>
      <c r="B3871" s="7" t="s">
        <v>10308</v>
      </c>
      <c r="C3871" s="7" t="s">
        <v>14016</v>
      </c>
      <c r="D3871" s="7" t="s">
        <v>14017</v>
      </c>
      <c r="E3871" s="7" t="s">
        <v>17455</v>
      </c>
      <c r="F3871" s="7" t="s">
        <v>22527</v>
      </c>
      <c r="G3871" s="8">
        <v>15000000</v>
      </c>
      <c r="H3871" s="8">
        <v>0</v>
      </c>
      <c r="I3871" s="9">
        <f t="shared" si="140"/>
        <v>15000000</v>
      </c>
      <c r="J3871" s="8">
        <v>15000000</v>
      </c>
      <c r="K3871" s="10">
        <f t="shared" si="141"/>
        <v>1</v>
      </c>
    </row>
    <row r="3872" spans="1:12" x14ac:dyDescent="0.25">
      <c r="A3872" s="7" t="s">
        <v>3169</v>
      </c>
      <c r="B3872" s="7" t="s">
        <v>10310</v>
      </c>
      <c r="C3872" s="7" t="s">
        <v>14016</v>
      </c>
      <c r="D3872" s="7" t="s">
        <v>14017</v>
      </c>
      <c r="E3872" s="7" t="s">
        <v>17457</v>
      </c>
      <c r="F3872" s="7" t="s">
        <v>22065</v>
      </c>
      <c r="G3872" s="8">
        <v>12000000</v>
      </c>
      <c r="H3872" s="8">
        <v>0</v>
      </c>
      <c r="I3872" s="9">
        <f t="shared" si="140"/>
        <v>12000000</v>
      </c>
      <c r="J3872" s="8">
        <v>12000000</v>
      </c>
      <c r="K3872" s="10">
        <f t="shared" si="141"/>
        <v>1</v>
      </c>
    </row>
    <row r="3873" spans="1:11" x14ac:dyDescent="0.25">
      <c r="A3873" s="7" t="s">
        <v>3170</v>
      </c>
      <c r="B3873" s="7" t="s">
        <v>10311</v>
      </c>
      <c r="C3873" s="7" t="s">
        <v>14016</v>
      </c>
      <c r="D3873" s="7" t="s">
        <v>14017</v>
      </c>
      <c r="E3873" s="7" t="s">
        <v>17458</v>
      </c>
      <c r="F3873" s="7" t="s">
        <v>22576</v>
      </c>
      <c r="G3873" s="8">
        <v>4800000</v>
      </c>
      <c r="H3873" s="8">
        <v>0</v>
      </c>
      <c r="I3873" s="9">
        <f t="shared" si="140"/>
        <v>4800000</v>
      </c>
      <c r="J3873" s="8">
        <v>4800000</v>
      </c>
      <c r="K3873" s="10">
        <f t="shared" si="141"/>
        <v>1</v>
      </c>
    </row>
    <row r="3874" spans="1:11" x14ac:dyDescent="0.25">
      <c r="A3874" s="7" t="s">
        <v>3171</v>
      </c>
      <c r="B3874" s="7" t="s">
        <v>10312</v>
      </c>
      <c r="C3874" s="7" t="s">
        <v>14016</v>
      </c>
      <c r="D3874" s="7" t="s">
        <v>14017</v>
      </c>
      <c r="E3874" s="7" t="s">
        <v>17459</v>
      </c>
      <c r="F3874" s="7" t="s">
        <v>22579</v>
      </c>
      <c r="G3874" s="8">
        <v>4800000</v>
      </c>
      <c r="H3874" s="8">
        <v>0</v>
      </c>
      <c r="I3874" s="9">
        <f t="shared" si="140"/>
        <v>4800000</v>
      </c>
      <c r="J3874" s="8">
        <v>4800000</v>
      </c>
      <c r="K3874" s="10">
        <f t="shared" si="141"/>
        <v>1</v>
      </c>
    </row>
    <row r="3875" spans="1:11" x14ac:dyDescent="0.25">
      <c r="A3875" s="7" t="s">
        <v>3172</v>
      </c>
      <c r="B3875" s="7" t="s">
        <v>10313</v>
      </c>
      <c r="C3875" s="7" t="s">
        <v>14016</v>
      </c>
      <c r="D3875" s="7" t="s">
        <v>14017</v>
      </c>
      <c r="E3875" s="7" t="s">
        <v>17460</v>
      </c>
      <c r="F3875" s="7" t="s">
        <v>22581</v>
      </c>
      <c r="G3875" s="8">
        <v>4800000</v>
      </c>
      <c r="H3875" s="8">
        <v>0</v>
      </c>
      <c r="I3875" s="9">
        <f t="shared" si="140"/>
        <v>4800000</v>
      </c>
      <c r="J3875" s="8">
        <v>4800000</v>
      </c>
      <c r="K3875" s="10">
        <f t="shared" si="141"/>
        <v>1</v>
      </c>
    </row>
    <row r="3876" spans="1:11" x14ac:dyDescent="0.25">
      <c r="A3876" s="7" t="s">
        <v>3173</v>
      </c>
      <c r="B3876" s="7" t="s">
        <v>10314</v>
      </c>
      <c r="C3876" s="7" t="s">
        <v>14028</v>
      </c>
      <c r="D3876" s="7" t="s">
        <v>14029</v>
      </c>
      <c r="E3876" s="7" t="s">
        <v>17461</v>
      </c>
      <c r="F3876" s="7" t="s">
        <v>23466</v>
      </c>
      <c r="G3876" s="8">
        <v>24419222</v>
      </c>
      <c r="H3876" s="8">
        <v>0</v>
      </c>
      <c r="I3876" s="9">
        <f t="shared" si="140"/>
        <v>24419222</v>
      </c>
      <c r="J3876" s="8">
        <v>24419222</v>
      </c>
      <c r="K3876" s="10">
        <f t="shared" si="141"/>
        <v>1</v>
      </c>
    </row>
    <row r="3877" spans="1:11" x14ac:dyDescent="0.25">
      <c r="A3877" s="7" t="s">
        <v>3174</v>
      </c>
      <c r="B3877" s="7" t="s">
        <v>10315</v>
      </c>
      <c r="C3877" s="7" t="s">
        <v>14028</v>
      </c>
      <c r="D3877" s="7" t="s">
        <v>14029</v>
      </c>
      <c r="E3877" s="7" t="s">
        <v>17462</v>
      </c>
      <c r="F3877" s="7" t="s">
        <v>23467</v>
      </c>
      <c r="G3877" s="8">
        <v>17533744</v>
      </c>
      <c r="H3877" s="8">
        <v>0</v>
      </c>
      <c r="I3877" s="9">
        <f t="shared" si="140"/>
        <v>17533744</v>
      </c>
      <c r="J3877" s="8">
        <v>17533744</v>
      </c>
      <c r="K3877" s="10">
        <f t="shared" si="141"/>
        <v>1</v>
      </c>
    </row>
    <row r="3878" spans="1:11" x14ac:dyDescent="0.25">
      <c r="A3878" s="7" t="s">
        <v>3175</v>
      </c>
      <c r="B3878" s="7" t="s">
        <v>10316</v>
      </c>
      <c r="C3878" s="7" t="s">
        <v>14028</v>
      </c>
      <c r="D3878" s="7" t="s">
        <v>14029</v>
      </c>
      <c r="E3878" s="7" t="s">
        <v>17463</v>
      </c>
      <c r="F3878" s="7" t="s">
        <v>22832</v>
      </c>
      <c r="G3878" s="8">
        <v>6747612</v>
      </c>
      <c r="H3878" s="8">
        <v>0</v>
      </c>
      <c r="I3878" s="9">
        <f t="shared" si="140"/>
        <v>6747612</v>
      </c>
      <c r="J3878" s="8">
        <v>6747612</v>
      </c>
      <c r="K3878" s="10">
        <f t="shared" si="141"/>
        <v>1</v>
      </c>
    </row>
    <row r="3879" spans="1:11" x14ac:dyDescent="0.25">
      <c r="A3879" s="7" t="s">
        <v>3176</v>
      </c>
      <c r="B3879" s="7" t="s">
        <v>10317</v>
      </c>
      <c r="C3879" s="7" t="s">
        <v>14028</v>
      </c>
      <c r="D3879" s="7" t="s">
        <v>14029</v>
      </c>
      <c r="E3879" s="7" t="s">
        <v>17464</v>
      </c>
      <c r="F3879" s="7" t="s">
        <v>23468</v>
      </c>
      <c r="G3879" s="8">
        <v>8295663</v>
      </c>
      <c r="H3879" s="8">
        <v>0</v>
      </c>
      <c r="I3879" s="9">
        <f t="shared" si="140"/>
        <v>8295663</v>
      </c>
      <c r="J3879" s="8">
        <v>8295663</v>
      </c>
      <c r="K3879" s="10">
        <f t="shared" si="141"/>
        <v>1</v>
      </c>
    </row>
    <row r="3880" spans="1:11" x14ac:dyDescent="0.25">
      <c r="A3880" s="7" t="s">
        <v>3177</v>
      </c>
      <c r="B3880" s="7" t="s">
        <v>10318</v>
      </c>
      <c r="C3880" s="7" t="s">
        <v>14066</v>
      </c>
      <c r="D3880" s="7" t="s">
        <v>14067</v>
      </c>
      <c r="E3880" s="7" t="s">
        <v>17465</v>
      </c>
      <c r="F3880" s="7" t="s">
        <v>23469</v>
      </c>
      <c r="G3880" s="8">
        <v>865242</v>
      </c>
      <c r="H3880" s="8">
        <v>0</v>
      </c>
      <c r="I3880" s="9">
        <f t="shared" si="140"/>
        <v>865242</v>
      </c>
      <c r="J3880" s="8">
        <v>865242</v>
      </c>
      <c r="K3880" s="10">
        <f t="shared" si="141"/>
        <v>1</v>
      </c>
    </row>
    <row r="3881" spans="1:11" x14ac:dyDescent="0.25">
      <c r="A3881" s="7" t="s">
        <v>3178</v>
      </c>
      <c r="B3881" s="7" t="s">
        <v>10319</v>
      </c>
      <c r="C3881" s="7" t="s">
        <v>14066</v>
      </c>
      <c r="D3881" s="7" t="s">
        <v>14067</v>
      </c>
      <c r="E3881" s="7" t="s">
        <v>17466</v>
      </c>
      <c r="F3881" s="7" t="s">
        <v>23470</v>
      </c>
      <c r="G3881" s="8">
        <v>865242</v>
      </c>
      <c r="H3881" s="8">
        <v>0</v>
      </c>
      <c r="I3881" s="9">
        <f t="shared" si="140"/>
        <v>865242</v>
      </c>
      <c r="J3881" s="8">
        <v>865242</v>
      </c>
      <c r="K3881" s="10">
        <f t="shared" si="141"/>
        <v>1</v>
      </c>
    </row>
    <row r="3882" spans="1:11" x14ac:dyDescent="0.25">
      <c r="A3882" s="7" t="s">
        <v>3180</v>
      </c>
      <c r="B3882" s="7" t="s">
        <v>10321</v>
      </c>
      <c r="C3882" s="7" t="s">
        <v>14028</v>
      </c>
      <c r="D3882" s="7" t="s">
        <v>14029</v>
      </c>
      <c r="E3882" s="7" t="s">
        <v>17468</v>
      </c>
      <c r="F3882" s="7" t="s">
        <v>23472</v>
      </c>
      <c r="G3882" s="8">
        <v>20754639</v>
      </c>
      <c r="H3882" s="8">
        <v>0</v>
      </c>
      <c r="I3882" s="9">
        <f t="shared" si="140"/>
        <v>20754639</v>
      </c>
      <c r="J3882" s="8">
        <v>20754639</v>
      </c>
      <c r="K3882" s="10">
        <f t="shared" si="141"/>
        <v>1</v>
      </c>
    </row>
    <row r="3883" spans="1:11" x14ac:dyDescent="0.25">
      <c r="A3883" s="7" t="s">
        <v>3181</v>
      </c>
      <c r="B3883" s="7" t="s">
        <v>10322</v>
      </c>
      <c r="C3883" s="7" t="s">
        <v>14016</v>
      </c>
      <c r="D3883" s="7" t="s">
        <v>14017</v>
      </c>
      <c r="E3883" s="7" t="s">
        <v>17469</v>
      </c>
      <c r="F3883" s="7" t="s">
        <v>22847</v>
      </c>
      <c r="G3883" s="8">
        <v>6900000</v>
      </c>
      <c r="H3883" s="8">
        <v>0</v>
      </c>
      <c r="I3883" s="9">
        <f t="shared" si="140"/>
        <v>6900000</v>
      </c>
      <c r="J3883" s="8">
        <v>6900000</v>
      </c>
      <c r="K3883" s="10">
        <f t="shared" si="141"/>
        <v>1</v>
      </c>
    </row>
    <row r="3884" spans="1:11" x14ac:dyDescent="0.25">
      <c r="A3884" s="7" t="s">
        <v>3182</v>
      </c>
      <c r="B3884" s="7" t="s">
        <v>10323</v>
      </c>
      <c r="C3884" s="7" t="s">
        <v>14016</v>
      </c>
      <c r="D3884" s="7" t="s">
        <v>14017</v>
      </c>
      <c r="E3884" s="7" t="s">
        <v>17470</v>
      </c>
      <c r="F3884" s="7" t="s">
        <v>22541</v>
      </c>
      <c r="G3884" s="8">
        <v>9400000</v>
      </c>
      <c r="H3884" s="8">
        <v>0</v>
      </c>
      <c r="I3884" s="9">
        <f t="shared" si="140"/>
        <v>9400000</v>
      </c>
      <c r="J3884" s="8">
        <v>6266667</v>
      </c>
      <c r="K3884" s="10">
        <f t="shared" si="141"/>
        <v>0.66666670212765955</v>
      </c>
    </row>
    <row r="3885" spans="1:11" x14ac:dyDescent="0.25">
      <c r="A3885" s="7" t="s">
        <v>3183</v>
      </c>
      <c r="B3885" s="7" t="s">
        <v>10324</v>
      </c>
      <c r="C3885" s="7" t="s">
        <v>14016</v>
      </c>
      <c r="D3885" s="7" t="s">
        <v>14017</v>
      </c>
      <c r="E3885" s="7" t="s">
        <v>17471</v>
      </c>
      <c r="F3885" s="7" t="s">
        <v>22539</v>
      </c>
      <c r="G3885" s="8">
        <v>9400000</v>
      </c>
      <c r="H3885" s="8">
        <v>0</v>
      </c>
      <c r="I3885" s="9">
        <f t="shared" si="140"/>
        <v>9400000</v>
      </c>
      <c r="J3885" s="8">
        <v>9400000</v>
      </c>
      <c r="K3885" s="10">
        <f t="shared" si="141"/>
        <v>1</v>
      </c>
    </row>
    <row r="3886" spans="1:11" x14ac:dyDescent="0.25">
      <c r="A3886" s="7" t="s">
        <v>3184</v>
      </c>
      <c r="B3886" s="7" t="s">
        <v>10325</v>
      </c>
      <c r="C3886" s="7" t="s">
        <v>14016</v>
      </c>
      <c r="D3886" s="7" t="s">
        <v>14017</v>
      </c>
      <c r="E3886" s="7" t="s">
        <v>17472</v>
      </c>
      <c r="F3886" s="7" t="s">
        <v>22540</v>
      </c>
      <c r="G3886" s="8">
        <v>9400000</v>
      </c>
      <c r="H3886" s="8">
        <v>0</v>
      </c>
      <c r="I3886" s="9">
        <f t="shared" si="140"/>
        <v>9400000</v>
      </c>
      <c r="J3886" s="8">
        <v>9400000</v>
      </c>
      <c r="K3886" s="10">
        <f t="shared" si="141"/>
        <v>1</v>
      </c>
    </row>
    <row r="3887" spans="1:11" x14ac:dyDescent="0.25">
      <c r="A3887" s="7" t="s">
        <v>3185</v>
      </c>
      <c r="B3887" s="7" t="s">
        <v>10326</v>
      </c>
      <c r="C3887" s="7" t="s">
        <v>14016</v>
      </c>
      <c r="D3887" s="7" t="s">
        <v>14017</v>
      </c>
      <c r="E3887" s="7" t="s">
        <v>17473</v>
      </c>
      <c r="F3887" s="7" t="s">
        <v>22584</v>
      </c>
      <c r="G3887" s="8">
        <v>8800000</v>
      </c>
      <c r="H3887" s="8">
        <v>0</v>
      </c>
      <c r="I3887" s="9">
        <f t="shared" si="140"/>
        <v>8800000</v>
      </c>
      <c r="J3887" s="8">
        <v>8800000</v>
      </c>
      <c r="K3887" s="10">
        <f t="shared" si="141"/>
        <v>1</v>
      </c>
    </row>
    <row r="3888" spans="1:11" x14ac:dyDescent="0.25">
      <c r="A3888" s="7" t="s">
        <v>3186</v>
      </c>
      <c r="B3888" s="7" t="s">
        <v>10327</v>
      </c>
      <c r="C3888" s="7" t="s">
        <v>14016</v>
      </c>
      <c r="D3888" s="7" t="s">
        <v>14017</v>
      </c>
      <c r="E3888" s="7" t="s">
        <v>17474</v>
      </c>
      <c r="F3888" s="7" t="s">
        <v>22566</v>
      </c>
      <c r="G3888" s="8">
        <v>4800000</v>
      </c>
      <c r="H3888" s="8">
        <v>0</v>
      </c>
      <c r="I3888" s="9">
        <f t="shared" si="140"/>
        <v>4800000</v>
      </c>
      <c r="J3888" s="8">
        <v>4800000</v>
      </c>
      <c r="K3888" s="10">
        <f t="shared" si="141"/>
        <v>1</v>
      </c>
    </row>
    <row r="3889" spans="1:12" x14ac:dyDescent="0.25">
      <c r="A3889" s="7" t="s">
        <v>3187</v>
      </c>
      <c r="B3889" s="7" t="s">
        <v>10328</v>
      </c>
      <c r="C3889" s="7" t="s">
        <v>14066</v>
      </c>
      <c r="D3889" s="7" t="s">
        <v>14067</v>
      </c>
      <c r="E3889" s="7" t="s">
        <v>17475</v>
      </c>
      <c r="F3889" s="7" t="s">
        <v>23473</v>
      </c>
      <c r="G3889" s="8">
        <v>20242836</v>
      </c>
      <c r="H3889" s="8">
        <v>0</v>
      </c>
      <c r="I3889" s="9">
        <f t="shared" si="140"/>
        <v>20242836</v>
      </c>
      <c r="J3889" s="8">
        <v>20242836</v>
      </c>
      <c r="K3889" s="10">
        <f t="shared" si="141"/>
        <v>1</v>
      </c>
    </row>
    <row r="3890" spans="1:12" x14ac:dyDescent="0.25">
      <c r="A3890" s="7" t="s">
        <v>3188</v>
      </c>
      <c r="B3890" s="7" t="s">
        <v>10329</v>
      </c>
      <c r="C3890" s="7" t="s">
        <v>14066</v>
      </c>
      <c r="D3890" s="7" t="s">
        <v>14067</v>
      </c>
      <c r="E3890" s="7" t="s">
        <v>17476</v>
      </c>
      <c r="F3890" s="7" t="s">
        <v>23474</v>
      </c>
      <c r="G3890" s="8">
        <v>83300000</v>
      </c>
      <c r="H3890" s="8">
        <v>0</v>
      </c>
      <c r="I3890" s="9">
        <f t="shared" si="140"/>
        <v>83300000</v>
      </c>
      <c r="J3890" s="8">
        <v>83300000</v>
      </c>
      <c r="K3890" s="10">
        <f t="shared" si="141"/>
        <v>1</v>
      </c>
    </row>
    <row r="3891" spans="1:12" x14ac:dyDescent="0.25">
      <c r="A3891" s="7" t="s">
        <v>3189</v>
      </c>
      <c r="B3891" s="7" t="s">
        <v>10330</v>
      </c>
      <c r="C3891" s="7" t="s">
        <v>14016</v>
      </c>
      <c r="D3891" s="7" t="s">
        <v>14017</v>
      </c>
      <c r="E3891" s="7" t="s">
        <v>17477</v>
      </c>
      <c r="F3891" s="7" t="s">
        <v>23475</v>
      </c>
      <c r="G3891" s="8">
        <v>5304667</v>
      </c>
      <c r="H3891" s="8">
        <v>0</v>
      </c>
      <c r="I3891" s="9">
        <f t="shared" si="140"/>
        <v>5304667</v>
      </c>
      <c r="J3891" s="8">
        <v>5304667</v>
      </c>
      <c r="K3891" s="10">
        <f t="shared" si="141"/>
        <v>1</v>
      </c>
    </row>
    <row r="3892" spans="1:12" x14ac:dyDescent="0.25">
      <c r="A3892" s="7" t="s">
        <v>3191</v>
      </c>
      <c r="B3892" s="7" t="s">
        <v>10332</v>
      </c>
      <c r="C3892" s="7" t="s">
        <v>14062</v>
      </c>
      <c r="D3892" s="7" t="s">
        <v>14063</v>
      </c>
      <c r="E3892" s="7" t="s">
        <v>17479</v>
      </c>
      <c r="F3892" s="7" t="s">
        <v>23477</v>
      </c>
      <c r="G3892" s="8">
        <v>4290000</v>
      </c>
      <c r="H3892" s="8">
        <v>880000</v>
      </c>
      <c r="I3892" s="9">
        <f t="shared" si="140"/>
        <v>3410000</v>
      </c>
      <c r="J3892" s="8">
        <v>3410000</v>
      </c>
      <c r="K3892" s="10">
        <f t="shared" si="141"/>
        <v>1</v>
      </c>
      <c r="L3892" s="2">
        <f>+J3892-K3892</f>
        <v>3409999</v>
      </c>
    </row>
    <row r="3893" spans="1:12" x14ac:dyDescent="0.25">
      <c r="A3893" s="7" t="s">
        <v>3192</v>
      </c>
      <c r="B3893" s="7" t="s">
        <v>10333</v>
      </c>
      <c r="C3893" s="7" t="s">
        <v>14066</v>
      </c>
      <c r="D3893" s="7" t="s">
        <v>14067</v>
      </c>
      <c r="E3893" s="7" t="s">
        <v>17480</v>
      </c>
      <c r="F3893" s="7" t="s">
        <v>23478</v>
      </c>
      <c r="G3893" s="8">
        <v>90440000</v>
      </c>
      <c r="H3893" s="8">
        <v>0</v>
      </c>
      <c r="I3893" s="9">
        <f t="shared" si="140"/>
        <v>90440000</v>
      </c>
      <c r="J3893" s="8">
        <v>90440000</v>
      </c>
      <c r="K3893" s="10">
        <f t="shared" si="141"/>
        <v>1</v>
      </c>
    </row>
    <row r="3894" spans="1:12" x14ac:dyDescent="0.25">
      <c r="A3894" s="7" t="s">
        <v>3193</v>
      </c>
      <c r="B3894" s="7" t="s">
        <v>10334</v>
      </c>
      <c r="C3894" s="7" t="s">
        <v>14016</v>
      </c>
      <c r="D3894" s="7" t="s">
        <v>14017</v>
      </c>
      <c r="E3894" s="7" t="s">
        <v>17481</v>
      </c>
      <c r="F3894" s="7" t="s">
        <v>23479</v>
      </c>
      <c r="G3894" s="8">
        <v>6176667</v>
      </c>
      <c r="H3894" s="8">
        <v>0</v>
      </c>
      <c r="I3894" s="9">
        <f t="shared" si="140"/>
        <v>6176667</v>
      </c>
      <c r="J3894" s="8">
        <v>6176667</v>
      </c>
      <c r="K3894" s="10">
        <f t="shared" si="141"/>
        <v>1</v>
      </c>
    </row>
    <row r="3895" spans="1:12" x14ac:dyDescent="0.25">
      <c r="A3895" s="7" t="s">
        <v>3194</v>
      </c>
      <c r="B3895" s="7" t="s">
        <v>10335</v>
      </c>
      <c r="C3895" s="7" t="s">
        <v>14016</v>
      </c>
      <c r="D3895" s="7" t="s">
        <v>14017</v>
      </c>
      <c r="E3895" s="7" t="s">
        <v>17482</v>
      </c>
      <c r="F3895" s="7" t="s">
        <v>22461</v>
      </c>
      <c r="G3895" s="8">
        <v>6467333</v>
      </c>
      <c r="H3895" s="8">
        <v>1308000</v>
      </c>
      <c r="I3895" s="9">
        <f t="shared" si="140"/>
        <v>5159333</v>
      </c>
      <c r="J3895" s="8">
        <v>5159333</v>
      </c>
      <c r="K3895" s="10">
        <f t="shared" si="141"/>
        <v>1</v>
      </c>
    </row>
    <row r="3896" spans="1:12" x14ac:dyDescent="0.25">
      <c r="A3896" s="7" t="s">
        <v>3195</v>
      </c>
      <c r="B3896" s="7" t="s">
        <v>10336</v>
      </c>
      <c r="C3896" s="7" t="s">
        <v>14016</v>
      </c>
      <c r="D3896" s="7" t="s">
        <v>14017</v>
      </c>
      <c r="E3896" s="7" t="s">
        <v>17483</v>
      </c>
      <c r="F3896" s="7" t="s">
        <v>23480</v>
      </c>
      <c r="G3896" s="8">
        <v>7366667</v>
      </c>
      <c r="H3896" s="8">
        <v>0</v>
      </c>
      <c r="I3896" s="9">
        <f t="shared" si="140"/>
        <v>7366667</v>
      </c>
      <c r="J3896" s="8">
        <v>7366667</v>
      </c>
      <c r="K3896" s="10">
        <f t="shared" si="141"/>
        <v>1</v>
      </c>
    </row>
    <row r="3897" spans="1:12" x14ac:dyDescent="0.25">
      <c r="A3897" s="7" t="s">
        <v>3196</v>
      </c>
      <c r="B3897" s="7" t="s">
        <v>10337</v>
      </c>
      <c r="C3897" s="7" t="s">
        <v>14016</v>
      </c>
      <c r="D3897" s="7" t="s">
        <v>14017</v>
      </c>
      <c r="E3897" s="7" t="s">
        <v>17484</v>
      </c>
      <c r="F3897" s="7" t="s">
        <v>22548</v>
      </c>
      <c r="G3897" s="8">
        <v>5304667</v>
      </c>
      <c r="H3897" s="8">
        <v>290667</v>
      </c>
      <c r="I3897" s="9">
        <f t="shared" si="140"/>
        <v>5014000</v>
      </c>
      <c r="J3897" s="8">
        <v>5014000</v>
      </c>
      <c r="K3897" s="10">
        <f t="shared" si="141"/>
        <v>1</v>
      </c>
    </row>
    <row r="3898" spans="1:12" x14ac:dyDescent="0.25">
      <c r="A3898" s="7" t="s">
        <v>3197</v>
      </c>
      <c r="B3898" s="7" t="s">
        <v>10338</v>
      </c>
      <c r="C3898" s="7" t="s">
        <v>14016</v>
      </c>
      <c r="D3898" s="7" t="s">
        <v>14017</v>
      </c>
      <c r="E3898" s="7" t="s">
        <v>17485</v>
      </c>
      <c r="F3898" s="7" t="s">
        <v>23481</v>
      </c>
      <c r="G3898" s="8">
        <v>7713333</v>
      </c>
      <c r="H3898" s="8">
        <v>0</v>
      </c>
      <c r="I3898" s="9">
        <f t="shared" si="140"/>
        <v>7713333</v>
      </c>
      <c r="J3898" s="8">
        <v>7713333</v>
      </c>
      <c r="K3898" s="10">
        <f t="shared" si="141"/>
        <v>1</v>
      </c>
    </row>
    <row r="3899" spans="1:12" x14ac:dyDescent="0.25">
      <c r="A3899" s="7" t="s">
        <v>3198</v>
      </c>
      <c r="B3899" s="7" t="s">
        <v>10339</v>
      </c>
      <c r="C3899" s="7" t="s">
        <v>14016</v>
      </c>
      <c r="D3899" s="7" t="s">
        <v>14017</v>
      </c>
      <c r="E3899" s="7" t="s">
        <v>17486</v>
      </c>
      <c r="F3899" s="7" t="s">
        <v>23482</v>
      </c>
      <c r="G3899" s="8">
        <v>7366666</v>
      </c>
      <c r="H3899" s="8">
        <v>0</v>
      </c>
      <c r="I3899" s="9">
        <f t="shared" si="140"/>
        <v>7366666</v>
      </c>
      <c r="J3899" s="8">
        <v>7366666</v>
      </c>
      <c r="K3899" s="10">
        <f t="shared" si="141"/>
        <v>1</v>
      </c>
    </row>
    <row r="3900" spans="1:12" x14ac:dyDescent="0.25">
      <c r="A3900" s="7" t="s">
        <v>3199</v>
      </c>
      <c r="B3900" s="7" t="s">
        <v>10340</v>
      </c>
      <c r="C3900" s="7" t="s">
        <v>14016</v>
      </c>
      <c r="D3900" s="7" t="s">
        <v>14017</v>
      </c>
      <c r="E3900" s="7" t="s">
        <v>17487</v>
      </c>
      <c r="F3900" s="7" t="s">
        <v>23483</v>
      </c>
      <c r="G3900" s="8">
        <v>6326667</v>
      </c>
      <c r="H3900" s="8">
        <v>0</v>
      </c>
      <c r="I3900" s="9">
        <f t="shared" si="140"/>
        <v>6326667</v>
      </c>
      <c r="J3900" s="8">
        <v>6326667</v>
      </c>
      <c r="K3900" s="10">
        <f t="shared" si="141"/>
        <v>1</v>
      </c>
    </row>
    <row r="3901" spans="1:12" x14ac:dyDescent="0.25">
      <c r="A3901" s="7" t="s">
        <v>3200</v>
      </c>
      <c r="B3901" s="7" t="s">
        <v>10341</v>
      </c>
      <c r="C3901" s="7" t="s">
        <v>14016</v>
      </c>
      <c r="D3901" s="7" t="s">
        <v>14017</v>
      </c>
      <c r="E3901" s="7" t="s">
        <v>17488</v>
      </c>
      <c r="F3901" s="7" t="s">
        <v>23484</v>
      </c>
      <c r="G3901" s="8">
        <v>7713333</v>
      </c>
      <c r="H3901" s="8">
        <v>0</v>
      </c>
      <c r="I3901" s="9">
        <f t="shared" si="140"/>
        <v>7713333</v>
      </c>
      <c r="J3901" s="8">
        <v>7713333</v>
      </c>
      <c r="K3901" s="10">
        <f t="shared" si="141"/>
        <v>1</v>
      </c>
    </row>
    <row r="3902" spans="1:12" x14ac:dyDescent="0.25">
      <c r="A3902" s="7" t="s">
        <v>3202</v>
      </c>
      <c r="B3902" s="7" t="s">
        <v>10343</v>
      </c>
      <c r="C3902" s="7" t="s">
        <v>14016</v>
      </c>
      <c r="D3902" s="7" t="s">
        <v>14017</v>
      </c>
      <c r="E3902" s="7" t="s">
        <v>17490</v>
      </c>
      <c r="F3902" s="7" t="s">
        <v>23486</v>
      </c>
      <c r="G3902" s="8">
        <v>7366667</v>
      </c>
      <c r="H3902" s="8">
        <v>0</v>
      </c>
      <c r="I3902" s="9">
        <f t="shared" si="140"/>
        <v>7366667</v>
      </c>
      <c r="J3902" s="8">
        <v>7366667</v>
      </c>
      <c r="K3902" s="10">
        <f t="shared" si="141"/>
        <v>1</v>
      </c>
    </row>
    <row r="3903" spans="1:12" x14ac:dyDescent="0.25">
      <c r="A3903" s="7" t="s">
        <v>3203</v>
      </c>
      <c r="B3903" s="7" t="s">
        <v>10344</v>
      </c>
      <c r="C3903" s="7" t="s">
        <v>14016</v>
      </c>
      <c r="D3903" s="7" t="s">
        <v>14017</v>
      </c>
      <c r="E3903" s="7" t="s">
        <v>17491</v>
      </c>
      <c r="F3903" s="7" t="s">
        <v>23487</v>
      </c>
      <c r="G3903" s="8">
        <v>6326667</v>
      </c>
      <c r="H3903" s="8">
        <v>0</v>
      </c>
      <c r="I3903" s="9">
        <f t="shared" si="140"/>
        <v>6326667</v>
      </c>
      <c r="J3903" s="8">
        <v>6326667</v>
      </c>
      <c r="K3903" s="10">
        <f t="shared" si="141"/>
        <v>1</v>
      </c>
    </row>
    <row r="3904" spans="1:12" x14ac:dyDescent="0.25">
      <c r="A3904" s="7" t="s">
        <v>3204</v>
      </c>
      <c r="B3904" s="7" t="s">
        <v>10345</v>
      </c>
      <c r="C3904" s="7" t="s">
        <v>14016</v>
      </c>
      <c r="D3904" s="7" t="s">
        <v>14017</v>
      </c>
      <c r="E3904" s="7" t="s">
        <v>17492</v>
      </c>
      <c r="F3904" s="7" t="s">
        <v>23488</v>
      </c>
      <c r="G3904" s="8">
        <v>7300000</v>
      </c>
      <c r="H3904" s="8">
        <v>0</v>
      </c>
      <c r="I3904" s="9">
        <f t="shared" si="140"/>
        <v>7300000</v>
      </c>
      <c r="J3904" s="8">
        <v>7300000</v>
      </c>
      <c r="K3904" s="10">
        <f t="shared" si="141"/>
        <v>1</v>
      </c>
    </row>
    <row r="3905" spans="1:11" x14ac:dyDescent="0.25">
      <c r="A3905" s="7" t="s">
        <v>3205</v>
      </c>
      <c r="B3905" s="7" t="s">
        <v>10346</v>
      </c>
      <c r="C3905" s="7" t="s">
        <v>14016</v>
      </c>
      <c r="D3905" s="7" t="s">
        <v>14017</v>
      </c>
      <c r="E3905" s="7" t="s">
        <v>17493</v>
      </c>
      <c r="F3905" s="7" t="s">
        <v>23489</v>
      </c>
      <c r="G3905" s="8">
        <v>7300000</v>
      </c>
      <c r="H3905" s="8">
        <v>0</v>
      </c>
      <c r="I3905" s="9">
        <f t="shared" si="140"/>
        <v>7300000</v>
      </c>
      <c r="J3905" s="8">
        <v>7300000</v>
      </c>
      <c r="K3905" s="10">
        <f t="shared" si="141"/>
        <v>1</v>
      </c>
    </row>
    <row r="3906" spans="1:11" x14ac:dyDescent="0.25">
      <c r="A3906" s="7" t="s">
        <v>3206</v>
      </c>
      <c r="B3906" s="7" t="s">
        <v>10347</v>
      </c>
      <c r="C3906" s="7" t="s">
        <v>14016</v>
      </c>
      <c r="D3906" s="7" t="s">
        <v>14017</v>
      </c>
      <c r="E3906" s="7" t="s">
        <v>17494</v>
      </c>
      <c r="F3906" s="7" t="s">
        <v>22399</v>
      </c>
      <c r="G3906" s="8">
        <v>9000000</v>
      </c>
      <c r="H3906" s="8">
        <v>500000</v>
      </c>
      <c r="I3906" s="9">
        <f t="shared" ref="I3906:I3969" si="142">+G3906-H3906</f>
        <v>8500000</v>
      </c>
      <c r="J3906" s="8">
        <v>8500000</v>
      </c>
      <c r="K3906" s="10">
        <f t="shared" si="141"/>
        <v>1</v>
      </c>
    </row>
    <row r="3907" spans="1:11" x14ac:dyDescent="0.25">
      <c r="A3907" s="7" t="s">
        <v>3207</v>
      </c>
      <c r="B3907" s="7" t="s">
        <v>10348</v>
      </c>
      <c r="C3907" s="7" t="s">
        <v>14016</v>
      </c>
      <c r="D3907" s="7" t="s">
        <v>14017</v>
      </c>
      <c r="E3907" s="7" t="s">
        <v>17495</v>
      </c>
      <c r="F3907" s="7" t="s">
        <v>22282</v>
      </c>
      <c r="G3907" s="8">
        <v>7300000</v>
      </c>
      <c r="H3907" s="8">
        <v>2700000</v>
      </c>
      <c r="I3907" s="9">
        <f t="shared" si="142"/>
        <v>4600000</v>
      </c>
      <c r="J3907" s="8">
        <v>4600000</v>
      </c>
      <c r="K3907" s="10">
        <f t="shared" ref="K3907:K3970" si="143">+J3907/I3907</f>
        <v>1</v>
      </c>
    </row>
    <row r="3908" spans="1:11" x14ac:dyDescent="0.25">
      <c r="A3908" s="7" t="s">
        <v>3208</v>
      </c>
      <c r="B3908" s="7" t="s">
        <v>10349</v>
      </c>
      <c r="C3908" s="7" t="s">
        <v>14016</v>
      </c>
      <c r="D3908" s="7" t="s">
        <v>14017</v>
      </c>
      <c r="E3908" s="7" t="s">
        <v>17496</v>
      </c>
      <c r="F3908" s="7" t="s">
        <v>23490</v>
      </c>
      <c r="G3908" s="8">
        <v>32266667</v>
      </c>
      <c r="H3908" s="8">
        <v>0</v>
      </c>
      <c r="I3908" s="9">
        <f t="shared" si="142"/>
        <v>32266667</v>
      </c>
      <c r="J3908" s="8">
        <v>32266667</v>
      </c>
      <c r="K3908" s="10">
        <f t="shared" si="143"/>
        <v>1</v>
      </c>
    </row>
    <row r="3909" spans="1:11" x14ac:dyDescent="0.25">
      <c r="A3909" s="7" t="s">
        <v>3209</v>
      </c>
      <c r="B3909" s="7" t="s">
        <v>10350</v>
      </c>
      <c r="C3909" s="7" t="s">
        <v>14016</v>
      </c>
      <c r="D3909" s="7" t="s">
        <v>14017</v>
      </c>
      <c r="E3909" s="7" t="s">
        <v>17497</v>
      </c>
      <c r="F3909" s="7" t="s">
        <v>23491</v>
      </c>
      <c r="G3909" s="8">
        <v>8666667</v>
      </c>
      <c r="H3909" s="8">
        <v>0</v>
      </c>
      <c r="I3909" s="9">
        <f t="shared" si="142"/>
        <v>8666667</v>
      </c>
      <c r="J3909" s="8">
        <v>8666667</v>
      </c>
      <c r="K3909" s="10">
        <f t="shared" si="143"/>
        <v>1</v>
      </c>
    </row>
    <row r="3910" spans="1:11" x14ac:dyDescent="0.25">
      <c r="A3910" s="7" t="s">
        <v>3210</v>
      </c>
      <c r="B3910" s="7" t="s">
        <v>10351</v>
      </c>
      <c r="C3910" s="7" t="s">
        <v>14016</v>
      </c>
      <c r="D3910" s="7" t="s">
        <v>14017</v>
      </c>
      <c r="E3910" s="7" t="s">
        <v>17498</v>
      </c>
      <c r="F3910" s="7" t="s">
        <v>23492</v>
      </c>
      <c r="G3910" s="8">
        <v>8023334</v>
      </c>
      <c r="H3910" s="8">
        <v>870000</v>
      </c>
      <c r="I3910" s="9">
        <f t="shared" si="142"/>
        <v>7153334</v>
      </c>
      <c r="J3910" s="8">
        <v>7153334</v>
      </c>
      <c r="K3910" s="10">
        <f t="shared" si="143"/>
        <v>1</v>
      </c>
    </row>
    <row r="3911" spans="1:11" x14ac:dyDescent="0.25">
      <c r="A3911" s="7" t="s">
        <v>3211</v>
      </c>
      <c r="B3911" s="7" t="s">
        <v>10352</v>
      </c>
      <c r="C3911" s="7" t="s">
        <v>14016</v>
      </c>
      <c r="D3911" s="7" t="s">
        <v>14017</v>
      </c>
      <c r="E3911" s="7" t="s">
        <v>17499</v>
      </c>
      <c r="F3911" s="7" t="s">
        <v>23493</v>
      </c>
      <c r="G3911" s="8">
        <v>7926667</v>
      </c>
      <c r="H3911" s="8">
        <v>0</v>
      </c>
      <c r="I3911" s="9">
        <f t="shared" si="142"/>
        <v>7926667</v>
      </c>
      <c r="J3911" s="8">
        <v>7926667</v>
      </c>
      <c r="K3911" s="10">
        <f t="shared" si="143"/>
        <v>1</v>
      </c>
    </row>
    <row r="3912" spans="1:11" x14ac:dyDescent="0.25">
      <c r="A3912" s="7" t="s">
        <v>3213</v>
      </c>
      <c r="B3912" s="7" t="s">
        <v>10354</v>
      </c>
      <c r="C3912" s="7" t="s">
        <v>14016</v>
      </c>
      <c r="D3912" s="7" t="s">
        <v>14017</v>
      </c>
      <c r="E3912" s="7" t="s">
        <v>17501</v>
      </c>
      <c r="F3912" s="7" t="s">
        <v>23495</v>
      </c>
      <c r="G3912" s="8">
        <v>9000000</v>
      </c>
      <c r="H3912" s="8">
        <v>0</v>
      </c>
      <c r="I3912" s="9">
        <f t="shared" si="142"/>
        <v>9000000</v>
      </c>
      <c r="J3912" s="8">
        <v>9000000</v>
      </c>
      <c r="K3912" s="10">
        <f t="shared" si="143"/>
        <v>1</v>
      </c>
    </row>
    <row r="3913" spans="1:11" x14ac:dyDescent="0.25">
      <c r="A3913" s="7" t="s">
        <v>3214</v>
      </c>
      <c r="B3913" s="7" t="s">
        <v>10355</v>
      </c>
      <c r="C3913" s="7" t="s">
        <v>14016</v>
      </c>
      <c r="D3913" s="7" t="s">
        <v>14017</v>
      </c>
      <c r="E3913" s="7" t="s">
        <v>17502</v>
      </c>
      <c r="F3913" s="7" t="s">
        <v>23496</v>
      </c>
      <c r="G3913" s="8">
        <v>17333333</v>
      </c>
      <c r="H3913" s="8">
        <v>0</v>
      </c>
      <c r="I3913" s="9">
        <f t="shared" si="142"/>
        <v>17333333</v>
      </c>
      <c r="J3913" s="8">
        <v>17333333</v>
      </c>
      <c r="K3913" s="10">
        <f t="shared" si="143"/>
        <v>1</v>
      </c>
    </row>
    <row r="3914" spans="1:11" x14ac:dyDescent="0.25">
      <c r="A3914" s="7" t="s">
        <v>3215</v>
      </c>
      <c r="B3914" s="7" t="s">
        <v>10356</v>
      </c>
      <c r="C3914" s="7" t="s">
        <v>14016</v>
      </c>
      <c r="D3914" s="7" t="s">
        <v>14017</v>
      </c>
      <c r="E3914" s="7" t="s">
        <v>17503</v>
      </c>
      <c r="F3914" s="7" t="s">
        <v>23497</v>
      </c>
      <c r="G3914" s="8">
        <v>5304667</v>
      </c>
      <c r="H3914" s="8">
        <v>72667</v>
      </c>
      <c r="I3914" s="9">
        <f t="shared" si="142"/>
        <v>5232000</v>
      </c>
      <c r="J3914" s="8">
        <v>5232000</v>
      </c>
      <c r="K3914" s="10">
        <f t="shared" si="143"/>
        <v>1</v>
      </c>
    </row>
    <row r="3915" spans="1:11" x14ac:dyDescent="0.25">
      <c r="A3915" s="7" t="s">
        <v>3216</v>
      </c>
      <c r="B3915" s="7" t="s">
        <v>10357</v>
      </c>
      <c r="C3915" s="7" t="s">
        <v>14016</v>
      </c>
      <c r="D3915" s="7" t="s">
        <v>14017</v>
      </c>
      <c r="E3915" s="7" t="s">
        <v>17504</v>
      </c>
      <c r="F3915" s="7" t="s">
        <v>23498</v>
      </c>
      <c r="G3915" s="8">
        <v>6176666</v>
      </c>
      <c r="H3915" s="8">
        <v>0</v>
      </c>
      <c r="I3915" s="9">
        <f t="shared" si="142"/>
        <v>6176666</v>
      </c>
      <c r="J3915" s="8">
        <v>6176666</v>
      </c>
      <c r="K3915" s="10">
        <f t="shared" si="143"/>
        <v>1</v>
      </c>
    </row>
    <row r="3916" spans="1:11" x14ac:dyDescent="0.25">
      <c r="A3916" s="7" t="s">
        <v>3217</v>
      </c>
      <c r="B3916" s="7" t="s">
        <v>10358</v>
      </c>
      <c r="C3916" s="7" t="s">
        <v>14016</v>
      </c>
      <c r="D3916" s="7" t="s">
        <v>14017</v>
      </c>
      <c r="E3916" s="7" t="s">
        <v>17505</v>
      </c>
      <c r="F3916" s="7" t="s">
        <v>23499</v>
      </c>
      <c r="G3916" s="8">
        <v>6176666</v>
      </c>
      <c r="H3916" s="8">
        <v>0</v>
      </c>
      <c r="I3916" s="9">
        <f t="shared" si="142"/>
        <v>6176666</v>
      </c>
      <c r="J3916" s="8">
        <v>6176666</v>
      </c>
      <c r="K3916" s="10">
        <f t="shared" si="143"/>
        <v>1</v>
      </c>
    </row>
    <row r="3917" spans="1:11" x14ac:dyDescent="0.25">
      <c r="A3917" s="7" t="s">
        <v>3218</v>
      </c>
      <c r="B3917" s="7" t="s">
        <v>10359</v>
      </c>
      <c r="C3917" s="7" t="s">
        <v>14016</v>
      </c>
      <c r="D3917" s="7" t="s">
        <v>14017</v>
      </c>
      <c r="E3917" s="7" t="s">
        <v>17506</v>
      </c>
      <c r="F3917" s="7" t="s">
        <v>23500</v>
      </c>
      <c r="G3917" s="8">
        <v>6176667</v>
      </c>
      <c r="H3917" s="8">
        <v>0</v>
      </c>
      <c r="I3917" s="9">
        <f t="shared" si="142"/>
        <v>6176667</v>
      </c>
      <c r="J3917" s="8">
        <v>6176667</v>
      </c>
      <c r="K3917" s="10">
        <f t="shared" si="143"/>
        <v>1</v>
      </c>
    </row>
    <row r="3918" spans="1:11" x14ac:dyDescent="0.25">
      <c r="A3918" s="7" t="s">
        <v>3219</v>
      </c>
      <c r="B3918" s="7" t="s">
        <v>10360</v>
      </c>
      <c r="C3918" s="7" t="s">
        <v>14016</v>
      </c>
      <c r="D3918" s="7" t="s">
        <v>14017</v>
      </c>
      <c r="E3918" s="7" t="s">
        <v>17507</v>
      </c>
      <c r="F3918" s="7" t="s">
        <v>21684</v>
      </c>
      <c r="G3918" s="8">
        <v>6467333</v>
      </c>
      <c r="H3918" s="8">
        <v>0</v>
      </c>
      <c r="I3918" s="9">
        <f t="shared" si="142"/>
        <v>6467333</v>
      </c>
      <c r="J3918" s="8">
        <v>6467333</v>
      </c>
      <c r="K3918" s="10">
        <f t="shared" si="143"/>
        <v>1</v>
      </c>
    </row>
    <row r="3919" spans="1:11" x14ac:dyDescent="0.25">
      <c r="A3919" s="7" t="s">
        <v>3220</v>
      </c>
      <c r="B3919" s="7" t="s">
        <v>10361</v>
      </c>
      <c r="C3919" s="7" t="s">
        <v>14016</v>
      </c>
      <c r="D3919" s="7" t="s">
        <v>14017</v>
      </c>
      <c r="E3919" s="7" t="s">
        <v>17508</v>
      </c>
      <c r="F3919" s="7" t="s">
        <v>23501</v>
      </c>
      <c r="G3919" s="8">
        <v>5668000</v>
      </c>
      <c r="H3919" s="8">
        <v>5159333</v>
      </c>
      <c r="I3919" s="9">
        <f t="shared" si="142"/>
        <v>508667</v>
      </c>
      <c r="J3919" s="8">
        <v>508667</v>
      </c>
      <c r="K3919" s="10">
        <f t="shared" si="143"/>
        <v>1</v>
      </c>
    </row>
    <row r="3920" spans="1:11" x14ac:dyDescent="0.25">
      <c r="A3920" s="7" t="s">
        <v>3221</v>
      </c>
      <c r="B3920" s="7" t="s">
        <v>10362</v>
      </c>
      <c r="C3920" s="7" t="s">
        <v>14016</v>
      </c>
      <c r="D3920" s="7" t="s">
        <v>14017</v>
      </c>
      <c r="E3920" s="7" t="s">
        <v>17509</v>
      </c>
      <c r="F3920" s="7" t="s">
        <v>23502</v>
      </c>
      <c r="G3920" s="8">
        <v>7366667</v>
      </c>
      <c r="H3920" s="8">
        <v>0</v>
      </c>
      <c r="I3920" s="9">
        <f t="shared" si="142"/>
        <v>7366667</v>
      </c>
      <c r="J3920" s="8">
        <v>7366667</v>
      </c>
      <c r="K3920" s="10">
        <f t="shared" si="143"/>
        <v>1</v>
      </c>
    </row>
    <row r="3921" spans="1:11" x14ac:dyDescent="0.25">
      <c r="A3921" s="7" t="s">
        <v>3222</v>
      </c>
      <c r="B3921" s="7" t="s">
        <v>10363</v>
      </c>
      <c r="C3921" s="7" t="s">
        <v>14016</v>
      </c>
      <c r="D3921" s="7" t="s">
        <v>14017</v>
      </c>
      <c r="E3921" s="7" t="s">
        <v>17510</v>
      </c>
      <c r="F3921" s="7" t="s">
        <v>23503</v>
      </c>
      <c r="G3921" s="8">
        <v>7300000</v>
      </c>
      <c r="H3921" s="8">
        <v>0</v>
      </c>
      <c r="I3921" s="9">
        <f t="shared" si="142"/>
        <v>7300000</v>
      </c>
      <c r="J3921" s="8">
        <v>7300000</v>
      </c>
      <c r="K3921" s="10">
        <f t="shared" si="143"/>
        <v>1</v>
      </c>
    </row>
    <row r="3922" spans="1:11" x14ac:dyDescent="0.25">
      <c r="A3922" s="7" t="s">
        <v>3225</v>
      </c>
      <c r="B3922" s="7" t="s">
        <v>10366</v>
      </c>
      <c r="C3922" s="7" t="s">
        <v>14016</v>
      </c>
      <c r="D3922" s="7" t="s">
        <v>14017</v>
      </c>
      <c r="E3922" s="7" t="s">
        <v>17513</v>
      </c>
      <c r="F3922" s="7" t="s">
        <v>23504</v>
      </c>
      <c r="G3922" s="8">
        <v>8200000</v>
      </c>
      <c r="H3922" s="8">
        <v>0</v>
      </c>
      <c r="I3922" s="9">
        <f t="shared" si="142"/>
        <v>8200000</v>
      </c>
      <c r="J3922" s="8">
        <v>8200000</v>
      </c>
      <c r="K3922" s="10">
        <f t="shared" si="143"/>
        <v>1</v>
      </c>
    </row>
    <row r="3923" spans="1:11" x14ac:dyDescent="0.25">
      <c r="A3923" s="7" t="s">
        <v>3226</v>
      </c>
      <c r="B3923" s="7" t="s">
        <v>10367</v>
      </c>
      <c r="C3923" s="7" t="s">
        <v>14016</v>
      </c>
      <c r="D3923" s="7" t="s">
        <v>14017</v>
      </c>
      <c r="E3923" s="7" t="s">
        <v>17514</v>
      </c>
      <c r="F3923" s="7" t="s">
        <v>22356</v>
      </c>
      <c r="G3923" s="8">
        <v>6540000</v>
      </c>
      <c r="H3923" s="8">
        <v>1380667</v>
      </c>
      <c r="I3923" s="9">
        <f t="shared" si="142"/>
        <v>5159333</v>
      </c>
      <c r="J3923" s="8">
        <v>5159333</v>
      </c>
      <c r="K3923" s="10">
        <f t="shared" si="143"/>
        <v>1</v>
      </c>
    </row>
    <row r="3924" spans="1:11" x14ac:dyDescent="0.25">
      <c r="A3924" s="7" t="s">
        <v>3227</v>
      </c>
      <c r="B3924" s="7" t="s">
        <v>10368</v>
      </c>
      <c r="C3924" s="7" t="s">
        <v>14022</v>
      </c>
      <c r="D3924" s="7" t="s">
        <v>14023</v>
      </c>
      <c r="E3924" s="7" t="s">
        <v>17515</v>
      </c>
      <c r="F3924" s="7" t="s">
        <v>23505</v>
      </c>
      <c r="G3924" s="8">
        <v>15892500</v>
      </c>
      <c r="H3924" s="8">
        <v>0</v>
      </c>
      <c r="I3924" s="9">
        <f t="shared" si="142"/>
        <v>15892500</v>
      </c>
      <c r="J3924" s="8">
        <v>15468700</v>
      </c>
      <c r="K3924" s="10">
        <f t="shared" si="143"/>
        <v>0.97333333333333338</v>
      </c>
    </row>
    <row r="3925" spans="1:11" x14ac:dyDescent="0.25">
      <c r="A3925" s="7" t="s">
        <v>3228</v>
      </c>
      <c r="B3925" s="7" t="s">
        <v>10369</v>
      </c>
      <c r="C3925" s="7" t="s">
        <v>14016</v>
      </c>
      <c r="D3925" s="7" t="s">
        <v>14017</v>
      </c>
      <c r="E3925" s="7" t="s">
        <v>17516</v>
      </c>
      <c r="F3925" s="7" t="s">
        <v>22268</v>
      </c>
      <c r="G3925" s="8">
        <v>9000000</v>
      </c>
      <c r="H3925" s="8">
        <v>7900000</v>
      </c>
      <c r="I3925" s="9">
        <f t="shared" si="142"/>
        <v>1100000</v>
      </c>
      <c r="J3925" s="8">
        <v>1100000</v>
      </c>
      <c r="K3925" s="10">
        <f t="shared" si="143"/>
        <v>1</v>
      </c>
    </row>
    <row r="3926" spans="1:11" x14ac:dyDescent="0.25">
      <c r="A3926" s="7" t="s">
        <v>3229</v>
      </c>
      <c r="B3926" s="7" t="s">
        <v>10370</v>
      </c>
      <c r="C3926" s="7" t="s">
        <v>14016</v>
      </c>
      <c r="D3926" s="7" t="s">
        <v>14017</v>
      </c>
      <c r="E3926" s="7" t="s">
        <v>17517</v>
      </c>
      <c r="F3926" s="7" t="s">
        <v>22246</v>
      </c>
      <c r="G3926" s="8">
        <v>8800000</v>
      </c>
      <c r="H3926" s="8">
        <v>2700000</v>
      </c>
      <c r="I3926" s="9">
        <f t="shared" si="142"/>
        <v>6100000</v>
      </c>
      <c r="J3926" s="8">
        <v>6100000</v>
      </c>
      <c r="K3926" s="10">
        <f t="shared" si="143"/>
        <v>1</v>
      </c>
    </row>
    <row r="3927" spans="1:11" x14ac:dyDescent="0.25">
      <c r="A3927" s="7" t="s">
        <v>3230</v>
      </c>
      <c r="B3927" s="7" t="s">
        <v>10371</v>
      </c>
      <c r="C3927" s="7" t="s">
        <v>14016</v>
      </c>
      <c r="D3927" s="7" t="s">
        <v>14017</v>
      </c>
      <c r="E3927" s="7" t="s">
        <v>17518</v>
      </c>
      <c r="F3927" s="7" t="s">
        <v>23506</v>
      </c>
      <c r="G3927" s="8">
        <v>5813333</v>
      </c>
      <c r="H3927" s="8">
        <v>72666</v>
      </c>
      <c r="I3927" s="9">
        <f t="shared" si="142"/>
        <v>5740667</v>
      </c>
      <c r="J3927" s="8">
        <v>5740667</v>
      </c>
      <c r="K3927" s="10">
        <f t="shared" si="143"/>
        <v>1</v>
      </c>
    </row>
    <row r="3928" spans="1:11" x14ac:dyDescent="0.25">
      <c r="A3928" s="7" t="s">
        <v>3231</v>
      </c>
      <c r="B3928" s="7" t="s">
        <v>10372</v>
      </c>
      <c r="C3928" s="7" t="s">
        <v>14016</v>
      </c>
      <c r="D3928" s="7" t="s">
        <v>14017</v>
      </c>
      <c r="E3928" s="7" t="s">
        <v>17519</v>
      </c>
      <c r="F3928" s="7" t="s">
        <v>23507</v>
      </c>
      <c r="G3928" s="8">
        <v>5668000</v>
      </c>
      <c r="H3928" s="8">
        <v>0</v>
      </c>
      <c r="I3928" s="9">
        <f t="shared" si="142"/>
        <v>5668000</v>
      </c>
      <c r="J3928" s="8">
        <v>5668000</v>
      </c>
      <c r="K3928" s="10">
        <f t="shared" si="143"/>
        <v>1</v>
      </c>
    </row>
    <row r="3929" spans="1:11" x14ac:dyDescent="0.25">
      <c r="A3929" s="7" t="s">
        <v>3232</v>
      </c>
      <c r="B3929" s="7" t="s">
        <v>10373</v>
      </c>
      <c r="C3929" s="7" t="s">
        <v>14016</v>
      </c>
      <c r="D3929" s="7" t="s">
        <v>14017</v>
      </c>
      <c r="E3929" s="7" t="s">
        <v>17520</v>
      </c>
      <c r="F3929" s="7" t="s">
        <v>23508</v>
      </c>
      <c r="G3929" s="8">
        <v>7193333</v>
      </c>
      <c r="H3929" s="8">
        <v>0</v>
      </c>
      <c r="I3929" s="9">
        <f t="shared" si="142"/>
        <v>7193333</v>
      </c>
      <c r="J3929" s="8">
        <v>7193333</v>
      </c>
      <c r="K3929" s="10">
        <f t="shared" si="143"/>
        <v>1</v>
      </c>
    </row>
    <row r="3930" spans="1:11" x14ac:dyDescent="0.25">
      <c r="A3930" s="7" t="s">
        <v>3233</v>
      </c>
      <c r="B3930" s="7" t="s">
        <v>10374</v>
      </c>
      <c r="C3930" s="7" t="s">
        <v>14016</v>
      </c>
      <c r="D3930" s="7" t="s">
        <v>14017</v>
      </c>
      <c r="E3930" s="7" t="s">
        <v>17521</v>
      </c>
      <c r="F3930" s="7" t="s">
        <v>23509</v>
      </c>
      <c r="G3930" s="8">
        <v>8000000</v>
      </c>
      <c r="H3930" s="8">
        <v>0</v>
      </c>
      <c r="I3930" s="9">
        <f t="shared" si="142"/>
        <v>8000000</v>
      </c>
      <c r="J3930" s="8">
        <v>8000000</v>
      </c>
      <c r="K3930" s="10">
        <f t="shared" si="143"/>
        <v>1</v>
      </c>
    </row>
    <row r="3931" spans="1:11" x14ac:dyDescent="0.25">
      <c r="A3931" s="7" t="s">
        <v>3234</v>
      </c>
      <c r="B3931" s="7" t="s">
        <v>10375</v>
      </c>
      <c r="C3931" s="7" t="s">
        <v>14016</v>
      </c>
      <c r="D3931" s="7" t="s">
        <v>14017</v>
      </c>
      <c r="E3931" s="7" t="s">
        <v>17522</v>
      </c>
      <c r="F3931" s="7" t="s">
        <v>23510</v>
      </c>
      <c r="G3931" s="8">
        <v>7300000</v>
      </c>
      <c r="H3931" s="8">
        <v>0</v>
      </c>
      <c r="I3931" s="9">
        <f t="shared" si="142"/>
        <v>7300000</v>
      </c>
      <c r="J3931" s="8">
        <v>7300000</v>
      </c>
      <c r="K3931" s="10">
        <f t="shared" si="143"/>
        <v>1</v>
      </c>
    </row>
    <row r="3932" spans="1:11" x14ac:dyDescent="0.25">
      <c r="A3932" s="7" t="s">
        <v>3236</v>
      </c>
      <c r="B3932" s="7" t="s">
        <v>10377</v>
      </c>
      <c r="C3932" s="7" t="s">
        <v>14016</v>
      </c>
      <c r="D3932" s="7" t="s">
        <v>14017</v>
      </c>
      <c r="E3932" s="7" t="s">
        <v>17524</v>
      </c>
      <c r="F3932" s="7" t="s">
        <v>23512</v>
      </c>
      <c r="G3932" s="8">
        <v>8200000</v>
      </c>
      <c r="H3932" s="8">
        <v>0</v>
      </c>
      <c r="I3932" s="9">
        <f t="shared" si="142"/>
        <v>8200000</v>
      </c>
      <c r="J3932" s="8">
        <v>8200000</v>
      </c>
      <c r="K3932" s="10">
        <f t="shared" si="143"/>
        <v>1</v>
      </c>
    </row>
    <row r="3933" spans="1:11" x14ac:dyDescent="0.25">
      <c r="A3933" s="7" t="s">
        <v>3237</v>
      </c>
      <c r="B3933" s="7" t="s">
        <v>10378</v>
      </c>
      <c r="C3933" s="7" t="s">
        <v>14016</v>
      </c>
      <c r="D3933" s="7" t="s">
        <v>14017</v>
      </c>
      <c r="E3933" s="7" t="s">
        <v>17525</v>
      </c>
      <c r="F3933" s="7" t="s">
        <v>23513</v>
      </c>
      <c r="G3933" s="8">
        <v>7300000</v>
      </c>
      <c r="H3933" s="8">
        <v>0</v>
      </c>
      <c r="I3933" s="9">
        <f t="shared" si="142"/>
        <v>7300000</v>
      </c>
      <c r="J3933" s="8">
        <v>7300000</v>
      </c>
      <c r="K3933" s="10">
        <f t="shared" si="143"/>
        <v>1</v>
      </c>
    </row>
    <row r="3934" spans="1:11" x14ac:dyDescent="0.25">
      <c r="A3934" s="7" t="s">
        <v>3238</v>
      </c>
      <c r="B3934" s="7" t="s">
        <v>10379</v>
      </c>
      <c r="C3934" s="7" t="s">
        <v>14016</v>
      </c>
      <c r="D3934" s="7" t="s">
        <v>14017</v>
      </c>
      <c r="E3934" s="7" t="s">
        <v>17526</v>
      </c>
      <c r="F3934" s="7" t="s">
        <v>23514</v>
      </c>
      <c r="G3934" s="8">
        <v>8000000</v>
      </c>
      <c r="H3934" s="8">
        <v>0</v>
      </c>
      <c r="I3934" s="9">
        <f t="shared" si="142"/>
        <v>8000000</v>
      </c>
      <c r="J3934" s="8">
        <v>8000000</v>
      </c>
      <c r="K3934" s="10">
        <f t="shared" si="143"/>
        <v>1</v>
      </c>
    </row>
    <row r="3935" spans="1:11" x14ac:dyDescent="0.25">
      <c r="A3935" s="7" t="s">
        <v>3239</v>
      </c>
      <c r="B3935" s="7" t="s">
        <v>10380</v>
      </c>
      <c r="C3935" s="7" t="s">
        <v>14066</v>
      </c>
      <c r="D3935" s="7" t="s">
        <v>14067</v>
      </c>
      <c r="E3935" s="7" t="s">
        <v>17527</v>
      </c>
      <c r="F3935" s="7" t="s">
        <v>23515</v>
      </c>
      <c r="G3935" s="8">
        <v>10049999</v>
      </c>
      <c r="H3935" s="8">
        <v>0</v>
      </c>
      <c r="I3935" s="9">
        <f t="shared" si="142"/>
        <v>10049999</v>
      </c>
      <c r="J3935" s="8">
        <v>10049999</v>
      </c>
      <c r="K3935" s="10">
        <f t="shared" si="143"/>
        <v>1</v>
      </c>
    </row>
    <row r="3936" spans="1:11" x14ac:dyDescent="0.25">
      <c r="A3936" s="7" t="s">
        <v>3240</v>
      </c>
      <c r="B3936" s="7" t="s">
        <v>10381</v>
      </c>
      <c r="C3936" s="7" t="s">
        <v>14066</v>
      </c>
      <c r="D3936" s="7" t="s">
        <v>14067</v>
      </c>
      <c r="E3936" s="7" t="s">
        <v>17528</v>
      </c>
      <c r="F3936" s="7" t="s">
        <v>22318</v>
      </c>
      <c r="G3936" s="8">
        <v>10666667</v>
      </c>
      <c r="H3936" s="8">
        <v>1</v>
      </c>
      <c r="I3936" s="9">
        <f t="shared" si="142"/>
        <v>10666666</v>
      </c>
      <c r="J3936" s="8">
        <v>10666666</v>
      </c>
      <c r="K3936" s="10">
        <f t="shared" si="143"/>
        <v>1</v>
      </c>
    </row>
    <row r="3937" spans="1:11" x14ac:dyDescent="0.25">
      <c r="A3937" s="7" t="s">
        <v>3241</v>
      </c>
      <c r="B3937" s="7" t="s">
        <v>10382</v>
      </c>
      <c r="C3937" s="7" t="s">
        <v>14066</v>
      </c>
      <c r="D3937" s="7" t="s">
        <v>14067</v>
      </c>
      <c r="E3937" s="7" t="s">
        <v>17529</v>
      </c>
      <c r="F3937" s="7" t="s">
        <v>22344</v>
      </c>
      <c r="G3937" s="8">
        <v>4433333</v>
      </c>
      <c r="H3937" s="8">
        <v>0</v>
      </c>
      <c r="I3937" s="9">
        <f t="shared" si="142"/>
        <v>4433333</v>
      </c>
      <c r="J3937" s="8">
        <v>4433333</v>
      </c>
      <c r="K3937" s="10">
        <f t="shared" si="143"/>
        <v>1</v>
      </c>
    </row>
    <row r="3938" spans="1:11" x14ac:dyDescent="0.25">
      <c r="A3938" s="7" t="s">
        <v>3242</v>
      </c>
      <c r="B3938" s="7" t="s">
        <v>10383</v>
      </c>
      <c r="C3938" s="7" t="s">
        <v>14066</v>
      </c>
      <c r="D3938" s="7" t="s">
        <v>14067</v>
      </c>
      <c r="E3938" s="7" t="s">
        <v>17530</v>
      </c>
      <c r="F3938" s="7" t="s">
        <v>22326</v>
      </c>
      <c r="G3938" s="8">
        <v>6056645</v>
      </c>
      <c r="H3938" s="8">
        <v>0</v>
      </c>
      <c r="I3938" s="9">
        <f t="shared" si="142"/>
        <v>6056645</v>
      </c>
      <c r="J3938" s="8">
        <v>6056645</v>
      </c>
      <c r="K3938" s="10">
        <f t="shared" si="143"/>
        <v>1</v>
      </c>
    </row>
    <row r="3939" spans="1:11" x14ac:dyDescent="0.25">
      <c r="A3939" s="7" t="s">
        <v>3243</v>
      </c>
      <c r="B3939" s="7" t="s">
        <v>10384</v>
      </c>
      <c r="C3939" s="7" t="s">
        <v>14066</v>
      </c>
      <c r="D3939" s="7" t="s">
        <v>14067</v>
      </c>
      <c r="E3939" s="7" t="s">
        <v>17531</v>
      </c>
      <c r="F3939" s="7" t="s">
        <v>22319</v>
      </c>
      <c r="G3939" s="8">
        <v>3200000</v>
      </c>
      <c r="H3939" s="8">
        <v>0</v>
      </c>
      <c r="I3939" s="9">
        <f t="shared" si="142"/>
        <v>3200000</v>
      </c>
      <c r="J3939" s="8">
        <v>3200000</v>
      </c>
      <c r="K3939" s="10">
        <f t="shared" si="143"/>
        <v>1</v>
      </c>
    </row>
    <row r="3940" spans="1:11" x14ac:dyDescent="0.25">
      <c r="A3940" s="7" t="s">
        <v>3244</v>
      </c>
      <c r="B3940" s="7" t="s">
        <v>10385</v>
      </c>
      <c r="C3940" s="7" t="s">
        <v>14066</v>
      </c>
      <c r="D3940" s="7" t="s">
        <v>14067</v>
      </c>
      <c r="E3940" s="7" t="s">
        <v>17532</v>
      </c>
      <c r="F3940" s="7" t="s">
        <v>22320</v>
      </c>
      <c r="G3940" s="8">
        <v>3200000</v>
      </c>
      <c r="H3940" s="8">
        <v>0</v>
      </c>
      <c r="I3940" s="9">
        <f t="shared" si="142"/>
        <v>3200000</v>
      </c>
      <c r="J3940" s="8">
        <v>3200000</v>
      </c>
      <c r="K3940" s="10">
        <f t="shared" si="143"/>
        <v>1</v>
      </c>
    </row>
    <row r="3941" spans="1:11" x14ac:dyDescent="0.25">
      <c r="A3941" s="7" t="s">
        <v>3245</v>
      </c>
      <c r="B3941" s="7" t="s">
        <v>10386</v>
      </c>
      <c r="C3941" s="7" t="s">
        <v>14066</v>
      </c>
      <c r="D3941" s="7" t="s">
        <v>14067</v>
      </c>
      <c r="E3941" s="7" t="s">
        <v>17533</v>
      </c>
      <c r="F3941" s="7" t="s">
        <v>22001</v>
      </c>
      <c r="G3941" s="8">
        <v>2596633</v>
      </c>
      <c r="H3941" s="8">
        <v>370947</v>
      </c>
      <c r="I3941" s="9">
        <f t="shared" si="142"/>
        <v>2225686</v>
      </c>
      <c r="J3941" s="8">
        <v>2225686</v>
      </c>
      <c r="K3941" s="10">
        <f t="shared" si="143"/>
        <v>1</v>
      </c>
    </row>
    <row r="3942" spans="1:11" x14ac:dyDescent="0.25">
      <c r="A3942" s="7" t="s">
        <v>3247</v>
      </c>
      <c r="B3942" s="7" t="s">
        <v>10388</v>
      </c>
      <c r="C3942" s="7" t="s">
        <v>14066</v>
      </c>
      <c r="D3942" s="7" t="s">
        <v>14067</v>
      </c>
      <c r="E3942" s="7" t="s">
        <v>17535</v>
      </c>
      <c r="F3942" s="7" t="s">
        <v>22324</v>
      </c>
      <c r="G3942" s="8">
        <v>1700000</v>
      </c>
      <c r="H3942" s="8">
        <v>0</v>
      </c>
      <c r="I3942" s="9">
        <f t="shared" si="142"/>
        <v>1700000</v>
      </c>
      <c r="J3942" s="8">
        <v>1700000</v>
      </c>
      <c r="K3942" s="10">
        <f t="shared" si="143"/>
        <v>1</v>
      </c>
    </row>
    <row r="3943" spans="1:11" x14ac:dyDescent="0.25">
      <c r="A3943" s="7" t="s">
        <v>3248</v>
      </c>
      <c r="B3943" s="7" t="s">
        <v>10389</v>
      </c>
      <c r="C3943" s="7" t="s">
        <v>14066</v>
      </c>
      <c r="D3943" s="7" t="s">
        <v>14067</v>
      </c>
      <c r="E3943" s="7" t="s">
        <v>17536</v>
      </c>
      <c r="F3943" s="7" t="s">
        <v>22321</v>
      </c>
      <c r="G3943" s="8">
        <v>5888054</v>
      </c>
      <c r="H3943" s="8">
        <v>0</v>
      </c>
      <c r="I3943" s="9">
        <f t="shared" si="142"/>
        <v>5888054</v>
      </c>
      <c r="J3943" s="8">
        <v>5888054</v>
      </c>
      <c r="K3943" s="10">
        <f t="shared" si="143"/>
        <v>1</v>
      </c>
    </row>
    <row r="3944" spans="1:11" x14ac:dyDescent="0.25">
      <c r="A3944" s="7" t="s">
        <v>3249</v>
      </c>
      <c r="B3944" s="7" t="s">
        <v>10390</v>
      </c>
      <c r="C3944" s="7" t="s">
        <v>14066</v>
      </c>
      <c r="D3944" s="7" t="s">
        <v>14067</v>
      </c>
      <c r="E3944" s="7" t="s">
        <v>17537</v>
      </c>
      <c r="F3944" s="7" t="s">
        <v>22325</v>
      </c>
      <c r="G3944" s="8">
        <v>2562410</v>
      </c>
      <c r="H3944" s="8">
        <v>0</v>
      </c>
      <c r="I3944" s="9">
        <f t="shared" si="142"/>
        <v>2562410</v>
      </c>
      <c r="J3944" s="8">
        <v>2562410</v>
      </c>
      <c r="K3944" s="10">
        <f t="shared" si="143"/>
        <v>1</v>
      </c>
    </row>
    <row r="3945" spans="1:11" x14ac:dyDescent="0.25">
      <c r="A3945" s="7" t="s">
        <v>3250</v>
      </c>
      <c r="B3945" s="7" t="s">
        <v>10391</v>
      </c>
      <c r="C3945" s="7" t="s">
        <v>14010</v>
      </c>
      <c r="D3945" s="7" t="s">
        <v>14011</v>
      </c>
      <c r="E3945" s="7" t="s">
        <v>17538</v>
      </c>
      <c r="F3945" s="7" t="s">
        <v>21235</v>
      </c>
      <c r="G3945" s="8">
        <v>316735290</v>
      </c>
      <c r="H3945" s="8">
        <v>0</v>
      </c>
      <c r="I3945" s="9">
        <f t="shared" si="142"/>
        <v>316735290</v>
      </c>
      <c r="J3945" s="8">
        <v>295908790</v>
      </c>
      <c r="K3945" s="10">
        <f t="shared" si="143"/>
        <v>0.93424635442422599</v>
      </c>
    </row>
    <row r="3946" spans="1:11" x14ac:dyDescent="0.25">
      <c r="A3946" s="7" t="s">
        <v>3251</v>
      </c>
      <c r="B3946" s="7" t="s">
        <v>10392</v>
      </c>
      <c r="C3946" s="7" t="s">
        <v>14042</v>
      </c>
      <c r="D3946" s="7" t="s">
        <v>14043</v>
      </c>
      <c r="E3946" s="7" t="s">
        <v>17539</v>
      </c>
      <c r="F3946" s="7" t="s">
        <v>23517</v>
      </c>
      <c r="G3946" s="8">
        <v>7733333</v>
      </c>
      <c r="H3946" s="8">
        <v>0</v>
      </c>
      <c r="I3946" s="9">
        <f t="shared" si="142"/>
        <v>7733333</v>
      </c>
      <c r="J3946" s="8">
        <v>7733333</v>
      </c>
      <c r="K3946" s="10">
        <f t="shared" si="143"/>
        <v>1</v>
      </c>
    </row>
    <row r="3947" spans="1:11" x14ac:dyDescent="0.25">
      <c r="A3947" s="7" t="s">
        <v>3252</v>
      </c>
      <c r="B3947" s="7" t="s">
        <v>10393</v>
      </c>
      <c r="C3947" s="7" t="s">
        <v>14042</v>
      </c>
      <c r="D3947" s="7" t="s">
        <v>14043</v>
      </c>
      <c r="E3947" s="7" t="s">
        <v>17540</v>
      </c>
      <c r="F3947" s="7" t="s">
        <v>23518</v>
      </c>
      <c r="G3947" s="8">
        <v>4325833</v>
      </c>
      <c r="H3947" s="8">
        <v>0</v>
      </c>
      <c r="I3947" s="9">
        <f t="shared" si="142"/>
        <v>4325833</v>
      </c>
      <c r="J3947" s="8">
        <v>4325833</v>
      </c>
      <c r="K3947" s="10">
        <f t="shared" si="143"/>
        <v>1</v>
      </c>
    </row>
    <row r="3948" spans="1:11" x14ac:dyDescent="0.25">
      <c r="A3948" s="7" t="s">
        <v>3253</v>
      </c>
      <c r="B3948" s="7" t="s">
        <v>10394</v>
      </c>
      <c r="C3948" s="7" t="s">
        <v>14042</v>
      </c>
      <c r="D3948" s="7" t="s">
        <v>14043</v>
      </c>
      <c r="E3948" s="7" t="s">
        <v>17541</v>
      </c>
      <c r="F3948" s="7" t="s">
        <v>22789</v>
      </c>
      <c r="G3948" s="8">
        <v>2866500</v>
      </c>
      <c r="H3948" s="8">
        <v>0</v>
      </c>
      <c r="I3948" s="9">
        <f t="shared" si="142"/>
        <v>2866500</v>
      </c>
      <c r="J3948" s="8">
        <v>2866500</v>
      </c>
      <c r="K3948" s="10">
        <f t="shared" si="143"/>
        <v>1</v>
      </c>
    </row>
    <row r="3949" spans="1:11" x14ac:dyDescent="0.25">
      <c r="A3949" s="7" t="s">
        <v>3254</v>
      </c>
      <c r="B3949" s="7" t="s">
        <v>10395</v>
      </c>
      <c r="C3949" s="7" t="s">
        <v>14042</v>
      </c>
      <c r="D3949" s="7" t="s">
        <v>14043</v>
      </c>
      <c r="E3949" s="7" t="s">
        <v>17542</v>
      </c>
      <c r="F3949" s="7" t="s">
        <v>22336</v>
      </c>
      <c r="G3949" s="8">
        <v>4279000</v>
      </c>
      <c r="H3949" s="8">
        <v>0</v>
      </c>
      <c r="I3949" s="9">
        <f t="shared" si="142"/>
        <v>4279000</v>
      </c>
      <c r="J3949" s="8">
        <v>4279000</v>
      </c>
      <c r="K3949" s="10">
        <f t="shared" si="143"/>
        <v>1</v>
      </c>
    </row>
    <row r="3950" spans="1:11" x14ac:dyDescent="0.25">
      <c r="A3950" s="7" t="s">
        <v>3255</v>
      </c>
      <c r="B3950" s="7" t="s">
        <v>10396</v>
      </c>
      <c r="C3950" s="7" t="s">
        <v>14042</v>
      </c>
      <c r="D3950" s="7" t="s">
        <v>14043</v>
      </c>
      <c r="E3950" s="7" t="s">
        <v>17543</v>
      </c>
      <c r="F3950" s="7" t="s">
        <v>22348</v>
      </c>
      <c r="G3950" s="8">
        <v>5457000</v>
      </c>
      <c r="H3950" s="8">
        <v>0</v>
      </c>
      <c r="I3950" s="9">
        <f t="shared" si="142"/>
        <v>5457000</v>
      </c>
      <c r="J3950" s="8">
        <v>5457000</v>
      </c>
      <c r="K3950" s="10">
        <f t="shared" si="143"/>
        <v>1</v>
      </c>
    </row>
    <row r="3951" spans="1:11" x14ac:dyDescent="0.25">
      <c r="A3951" s="7" t="s">
        <v>3256</v>
      </c>
      <c r="B3951" s="7" t="s">
        <v>10397</v>
      </c>
      <c r="C3951" s="7" t="s">
        <v>14042</v>
      </c>
      <c r="D3951" s="7" t="s">
        <v>14043</v>
      </c>
      <c r="E3951" s="7" t="s">
        <v>17544</v>
      </c>
      <c r="F3951" s="7" t="s">
        <v>22341</v>
      </c>
      <c r="G3951" s="8">
        <v>5000000</v>
      </c>
      <c r="H3951" s="8">
        <v>0</v>
      </c>
      <c r="I3951" s="9">
        <f t="shared" si="142"/>
        <v>5000000</v>
      </c>
      <c r="J3951" s="8">
        <v>5000000</v>
      </c>
      <c r="K3951" s="10">
        <f t="shared" si="143"/>
        <v>1</v>
      </c>
    </row>
    <row r="3952" spans="1:11" x14ac:dyDescent="0.25">
      <c r="A3952" s="7" t="s">
        <v>3258</v>
      </c>
      <c r="B3952" s="7" t="s">
        <v>10399</v>
      </c>
      <c r="C3952" s="7" t="s">
        <v>14028</v>
      </c>
      <c r="D3952" s="7" t="s">
        <v>14029</v>
      </c>
      <c r="E3952" s="7" t="s">
        <v>17546</v>
      </c>
      <c r="F3952" s="7" t="s">
        <v>23520</v>
      </c>
      <c r="G3952" s="8">
        <v>21076060</v>
      </c>
      <c r="H3952" s="8">
        <v>0</v>
      </c>
      <c r="I3952" s="9">
        <f t="shared" si="142"/>
        <v>21076060</v>
      </c>
      <c r="J3952" s="8">
        <v>21076060</v>
      </c>
      <c r="K3952" s="10">
        <f t="shared" si="143"/>
        <v>1</v>
      </c>
    </row>
    <row r="3953" spans="1:11" x14ac:dyDescent="0.25">
      <c r="A3953" s="7" t="s">
        <v>3259</v>
      </c>
      <c r="B3953" s="7" t="s">
        <v>10400</v>
      </c>
      <c r="C3953" s="7" t="s">
        <v>14028</v>
      </c>
      <c r="D3953" s="7" t="s">
        <v>14029</v>
      </c>
      <c r="E3953" s="7" t="s">
        <v>17547</v>
      </c>
      <c r="F3953" s="7" t="s">
        <v>23521</v>
      </c>
      <c r="G3953" s="8">
        <v>23687517</v>
      </c>
      <c r="H3953" s="8">
        <v>0</v>
      </c>
      <c r="I3953" s="9">
        <f t="shared" si="142"/>
        <v>23687517</v>
      </c>
      <c r="J3953" s="8">
        <v>23687517</v>
      </c>
      <c r="K3953" s="10">
        <f t="shared" si="143"/>
        <v>1</v>
      </c>
    </row>
    <row r="3954" spans="1:11" x14ac:dyDescent="0.25">
      <c r="A3954" s="7" t="s">
        <v>3260</v>
      </c>
      <c r="B3954" s="7" t="s">
        <v>10401</v>
      </c>
      <c r="C3954" s="7" t="s">
        <v>14028</v>
      </c>
      <c r="D3954" s="7" t="s">
        <v>14029</v>
      </c>
      <c r="E3954" s="7" t="s">
        <v>17548</v>
      </c>
      <c r="F3954" s="7" t="s">
        <v>23522</v>
      </c>
      <c r="G3954" s="8">
        <v>14992805</v>
      </c>
      <c r="H3954" s="8">
        <v>0</v>
      </c>
      <c r="I3954" s="9">
        <f t="shared" si="142"/>
        <v>14992805</v>
      </c>
      <c r="J3954" s="8">
        <v>14992805</v>
      </c>
      <c r="K3954" s="10">
        <f t="shared" si="143"/>
        <v>1</v>
      </c>
    </row>
    <row r="3955" spans="1:11" x14ac:dyDescent="0.25">
      <c r="A3955" s="7" t="s">
        <v>3261</v>
      </c>
      <c r="B3955" s="7" t="s">
        <v>10402</v>
      </c>
      <c r="C3955" s="7" t="s">
        <v>14028</v>
      </c>
      <c r="D3955" s="7" t="s">
        <v>14029</v>
      </c>
      <c r="E3955" s="7" t="s">
        <v>17549</v>
      </c>
      <c r="F3955" s="7" t="s">
        <v>23523</v>
      </c>
      <c r="G3955" s="8">
        <v>12261773</v>
      </c>
      <c r="H3955" s="8">
        <v>0</v>
      </c>
      <c r="I3955" s="9">
        <f t="shared" si="142"/>
        <v>12261773</v>
      </c>
      <c r="J3955" s="8">
        <v>12261773</v>
      </c>
      <c r="K3955" s="10">
        <f t="shared" si="143"/>
        <v>1</v>
      </c>
    </row>
    <row r="3956" spans="1:11" x14ac:dyDescent="0.25">
      <c r="A3956" s="7" t="s">
        <v>3262</v>
      </c>
      <c r="B3956" s="7" t="s">
        <v>10403</v>
      </c>
      <c r="C3956" s="7" t="s">
        <v>14028</v>
      </c>
      <c r="D3956" s="7" t="s">
        <v>14029</v>
      </c>
      <c r="E3956" s="7" t="s">
        <v>17550</v>
      </c>
      <c r="F3956" s="7" t="s">
        <v>22497</v>
      </c>
      <c r="G3956" s="8">
        <v>31890056</v>
      </c>
      <c r="H3956" s="8">
        <v>0</v>
      </c>
      <c r="I3956" s="9">
        <f t="shared" si="142"/>
        <v>31890056</v>
      </c>
      <c r="J3956" s="8">
        <v>29764052</v>
      </c>
      <c r="K3956" s="10">
        <f t="shared" si="143"/>
        <v>0.93333332497127008</v>
      </c>
    </row>
    <row r="3957" spans="1:11" x14ac:dyDescent="0.25">
      <c r="A3957" s="7" t="s">
        <v>3263</v>
      </c>
      <c r="B3957" s="7" t="s">
        <v>10404</v>
      </c>
      <c r="C3957" s="7" t="s">
        <v>14028</v>
      </c>
      <c r="D3957" s="7" t="s">
        <v>14029</v>
      </c>
      <c r="E3957" s="7" t="s">
        <v>17551</v>
      </c>
      <c r="F3957" s="7" t="s">
        <v>23524</v>
      </c>
      <c r="G3957" s="8">
        <v>19312765</v>
      </c>
      <c r="H3957" s="8">
        <v>1016461</v>
      </c>
      <c r="I3957" s="9">
        <f t="shared" si="142"/>
        <v>18296304</v>
      </c>
      <c r="J3957" s="8">
        <v>18296304</v>
      </c>
      <c r="K3957" s="10">
        <f t="shared" si="143"/>
        <v>1</v>
      </c>
    </row>
    <row r="3958" spans="1:11" x14ac:dyDescent="0.25">
      <c r="A3958" s="7" t="s">
        <v>3264</v>
      </c>
      <c r="B3958" s="7" t="s">
        <v>10405</v>
      </c>
      <c r="C3958" s="7" t="s">
        <v>14066</v>
      </c>
      <c r="D3958" s="7" t="s">
        <v>14067</v>
      </c>
      <c r="E3958" s="7" t="s">
        <v>17552</v>
      </c>
      <c r="F3958" s="7" t="s">
        <v>23525</v>
      </c>
      <c r="G3958" s="8">
        <v>1153656</v>
      </c>
      <c r="H3958" s="8">
        <v>0</v>
      </c>
      <c r="I3958" s="9">
        <f t="shared" si="142"/>
        <v>1153656</v>
      </c>
      <c r="J3958" s="8">
        <v>1153656</v>
      </c>
      <c r="K3958" s="10">
        <f t="shared" si="143"/>
        <v>1</v>
      </c>
    </row>
    <row r="3959" spans="1:11" x14ac:dyDescent="0.25">
      <c r="A3959" s="7" t="s">
        <v>3265</v>
      </c>
      <c r="B3959" s="7" t="s">
        <v>10406</v>
      </c>
      <c r="C3959" s="7" t="s">
        <v>14066</v>
      </c>
      <c r="D3959" s="7" t="s">
        <v>14067</v>
      </c>
      <c r="E3959" s="7" t="s">
        <v>17553</v>
      </c>
      <c r="F3959" s="7" t="s">
        <v>21541</v>
      </c>
      <c r="G3959" s="8">
        <v>38774000</v>
      </c>
      <c r="H3959" s="8">
        <v>0</v>
      </c>
      <c r="I3959" s="9">
        <f t="shared" si="142"/>
        <v>38774000</v>
      </c>
      <c r="J3959" s="8">
        <v>25849336</v>
      </c>
      <c r="K3959" s="10">
        <f t="shared" si="143"/>
        <v>0.66666673544127508</v>
      </c>
    </row>
    <row r="3960" spans="1:11" x14ac:dyDescent="0.25">
      <c r="A3960" s="7" t="s">
        <v>3266</v>
      </c>
      <c r="B3960" s="7" t="s">
        <v>10407</v>
      </c>
      <c r="C3960" s="7" t="s">
        <v>14016</v>
      </c>
      <c r="D3960" s="7" t="s">
        <v>14017</v>
      </c>
      <c r="E3960" s="7" t="s">
        <v>17554</v>
      </c>
      <c r="F3960" s="7" t="s">
        <v>23526</v>
      </c>
      <c r="G3960" s="8">
        <v>12825000</v>
      </c>
      <c r="H3960" s="8">
        <v>0</v>
      </c>
      <c r="I3960" s="9">
        <f t="shared" si="142"/>
        <v>12825000</v>
      </c>
      <c r="J3960" s="8">
        <v>12825000</v>
      </c>
      <c r="K3960" s="10">
        <f t="shared" si="143"/>
        <v>1</v>
      </c>
    </row>
    <row r="3961" spans="1:11" x14ac:dyDescent="0.25">
      <c r="A3961" s="7" t="s">
        <v>3267</v>
      </c>
      <c r="B3961" s="7" t="s">
        <v>10408</v>
      </c>
      <c r="C3961" s="7" t="s">
        <v>14016</v>
      </c>
      <c r="D3961" s="7" t="s">
        <v>14017</v>
      </c>
      <c r="E3961" s="7" t="s">
        <v>17555</v>
      </c>
      <c r="F3961" s="7" t="s">
        <v>23527</v>
      </c>
      <c r="G3961" s="8">
        <v>10200000</v>
      </c>
      <c r="H3961" s="8">
        <v>0</v>
      </c>
      <c r="I3961" s="9">
        <f t="shared" si="142"/>
        <v>10200000</v>
      </c>
      <c r="J3961" s="8">
        <v>8415000</v>
      </c>
      <c r="K3961" s="10">
        <f t="shared" si="143"/>
        <v>0.82499999999999996</v>
      </c>
    </row>
    <row r="3962" spans="1:11" x14ac:dyDescent="0.25">
      <c r="A3962" s="7" t="s">
        <v>3269</v>
      </c>
      <c r="B3962" s="7" t="s">
        <v>10410</v>
      </c>
      <c r="C3962" s="7" t="s">
        <v>14016</v>
      </c>
      <c r="D3962" s="7" t="s">
        <v>14017</v>
      </c>
      <c r="E3962" s="7" t="s">
        <v>17557</v>
      </c>
      <c r="F3962" s="7" t="s">
        <v>23529</v>
      </c>
      <c r="G3962" s="8">
        <v>22000000</v>
      </c>
      <c r="H3962" s="8">
        <v>0</v>
      </c>
      <c r="I3962" s="9">
        <f t="shared" si="142"/>
        <v>22000000</v>
      </c>
      <c r="J3962" s="8">
        <v>22000000</v>
      </c>
      <c r="K3962" s="10">
        <f t="shared" si="143"/>
        <v>1</v>
      </c>
    </row>
    <row r="3963" spans="1:11" x14ac:dyDescent="0.25">
      <c r="A3963" s="7" t="s">
        <v>3270</v>
      </c>
      <c r="B3963" s="7" t="s">
        <v>10411</v>
      </c>
      <c r="C3963" s="7" t="s">
        <v>14066</v>
      </c>
      <c r="D3963" s="7" t="s">
        <v>14067</v>
      </c>
      <c r="E3963" s="7" t="s">
        <v>17558</v>
      </c>
      <c r="F3963" s="7" t="s">
        <v>21798</v>
      </c>
      <c r="G3963" s="8">
        <v>35533333</v>
      </c>
      <c r="H3963" s="8">
        <v>10400000</v>
      </c>
      <c r="I3963" s="9">
        <f t="shared" si="142"/>
        <v>25133333</v>
      </c>
      <c r="J3963" s="8">
        <v>25133333</v>
      </c>
      <c r="K3963" s="10">
        <f t="shared" si="143"/>
        <v>1</v>
      </c>
    </row>
    <row r="3964" spans="1:11" x14ac:dyDescent="0.25">
      <c r="A3964" s="7" t="s">
        <v>3271</v>
      </c>
      <c r="B3964" s="7" t="s">
        <v>10412</v>
      </c>
      <c r="C3964" s="7" t="s">
        <v>14066</v>
      </c>
      <c r="D3964" s="7" t="s">
        <v>14067</v>
      </c>
      <c r="E3964" s="7" t="s">
        <v>17559</v>
      </c>
      <c r="F3964" s="7" t="s">
        <v>23530</v>
      </c>
      <c r="G3964" s="8">
        <v>21657014</v>
      </c>
      <c r="H3964" s="8">
        <v>11730883</v>
      </c>
      <c r="I3964" s="9">
        <f t="shared" si="142"/>
        <v>9926131</v>
      </c>
      <c r="J3964" s="8">
        <v>9926131</v>
      </c>
      <c r="K3964" s="10">
        <f t="shared" si="143"/>
        <v>1</v>
      </c>
    </row>
    <row r="3965" spans="1:11" x14ac:dyDescent="0.25">
      <c r="A3965" s="7" t="s">
        <v>3272</v>
      </c>
      <c r="B3965" s="7" t="s">
        <v>10413</v>
      </c>
      <c r="C3965" s="7" t="s">
        <v>14066</v>
      </c>
      <c r="D3965" s="7" t="s">
        <v>14067</v>
      </c>
      <c r="E3965" s="7" t="s">
        <v>17560</v>
      </c>
      <c r="F3965" s="7" t="s">
        <v>22345</v>
      </c>
      <c r="G3965" s="8">
        <v>33042333</v>
      </c>
      <c r="H3965" s="8">
        <v>0</v>
      </c>
      <c r="I3965" s="9">
        <f t="shared" si="142"/>
        <v>33042333</v>
      </c>
      <c r="J3965" s="8">
        <v>33042333</v>
      </c>
      <c r="K3965" s="10">
        <f t="shared" si="143"/>
        <v>1</v>
      </c>
    </row>
    <row r="3966" spans="1:11" x14ac:dyDescent="0.25">
      <c r="A3966" s="7" t="s">
        <v>3273</v>
      </c>
      <c r="B3966" s="7" t="s">
        <v>10414</v>
      </c>
      <c r="C3966" s="7" t="s">
        <v>14066</v>
      </c>
      <c r="D3966" s="7" t="s">
        <v>14067</v>
      </c>
      <c r="E3966" s="7" t="s">
        <v>17561</v>
      </c>
      <c r="F3966" s="7" t="s">
        <v>22472</v>
      </c>
      <c r="G3966" s="8">
        <v>17220008</v>
      </c>
      <c r="H3966" s="8">
        <v>1</v>
      </c>
      <c r="I3966" s="9">
        <f t="shared" si="142"/>
        <v>17220007</v>
      </c>
      <c r="J3966" s="8">
        <v>17220007</v>
      </c>
      <c r="K3966" s="10">
        <f t="shared" si="143"/>
        <v>1</v>
      </c>
    </row>
    <row r="3967" spans="1:11" x14ac:dyDescent="0.25">
      <c r="A3967" s="7" t="s">
        <v>3274</v>
      </c>
      <c r="B3967" s="7" t="s">
        <v>10415</v>
      </c>
      <c r="C3967" s="7" t="s">
        <v>14066</v>
      </c>
      <c r="D3967" s="7" t="s">
        <v>14067</v>
      </c>
      <c r="E3967" s="7" t="s">
        <v>17562</v>
      </c>
      <c r="F3967" s="7" t="s">
        <v>22475</v>
      </c>
      <c r="G3967" s="8">
        <v>9511467</v>
      </c>
      <c r="H3967" s="8">
        <v>0</v>
      </c>
      <c r="I3967" s="9">
        <f t="shared" si="142"/>
        <v>9511467</v>
      </c>
      <c r="J3967" s="8">
        <v>9511467</v>
      </c>
      <c r="K3967" s="10">
        <f t="shared" si="143"/>
        <v>1</v>
      </c>
    </row>
    <row r="3968" spans="1:11" x14ac:dyDescent="0.25">
      <c r="A3968" s="7" t="s">
        <v>3275</v>
      </c>
      <c r="B3968" s="7" t="s">
        <v>10416</v>
      </c>
      <c r="C3968" s="7" t="s">
        <v>14066</v>
      </c>
      <c r="D3968" s="7" t="s">
        <v>14067</v>
      </c>
      <c r="E3968" s="7" t="s">
        <v>17563</v>
      </c>
      <c r="F3968" s="7" t="s">
        <v>22417</v>
      </c>
      <c r="G3968" s="8">
        <v>17311333</v>
      </c>
      <c r="H3968" s="8">
        <v>0</v>
      </c>
      <c r="I3968" s="9">
        <f t="shared" si="142"/>
        <v>17311333</v>
      </c>
      <c r="J3968" s="8">
        <v>17311333</v>
      </c>
      <c r="K3968" s="10">
        <f t="shared" si="143"/>
        <v>1</v>
      </c>
    </row>
    <row r="3969" spans="1:11" x14ac:dyDescent="0.25">
      <c r="A3969" s="7" t="s">
        <v>3276</v>
      </c>
      <c r="B3969" s="7" t="s">
        <v>10417</v>
      </c>
      <c r="C3969" s="7" t="s">
        <v>14050</v>
      </c>
      <c r="D3969" s="7" t="s">
        <v>14051</v>
      </c>
      <c r="E3969" s="7" t="s">
        <v>17564</v>
      </c>
      <c r="F3969" s="7" t="s">
        <v>22478</v>
      </c>
      <c r="G3969" s="8">
        <v>24438486</v>
      </c>
      <c r="H3969" s="8">
        <v>0</v>
      </c>
      <c r="I3969" s="9">
        <f t="shared" si="142"/>
        <v>24438486</v>
      </c>
      <c r="J3969" s="8">
        <v>24438486</v>
      </c>
      <c r="K3969" s="10">
        <f t="shared" si="143"/>
        <v>1</v>
      </c>
    </row>
    <row r="3970" spans="1:11" x14ac:dyDescent="0.25">
      <c r="A3970" s="7" t="s">
        <v>3277</v>
      </c>
      <c r="B3970" s="7" t="s">
        <v>10418</v>
      </c>
      <c r="C3970" s="7" t="s">
        <v>14050</v>
      </c>
      <c r="D3970" s="7" t="s">
        <v>14051</v>
      </c>
      <c r="E3970" s="7" t="s">
        <v>17565</v>
      </c>
      <c r="F3970" s="7" t="s">
        <v>22477</v>
      </c>
      <c r="G3970" s="8">
        <v>38133333</v>
      </c>
      <c r="H3970" s="8">
        <v>6066667</v>
      </c>
      <c r="I3970" s="9">
        <f t="shared" ref="I3970:I4033" si="144">+G3970-H3970</f>
        <v>32066666</v>
      </c>
      <c r="J3970" s="8">
        <v>32066666</v>
      </c>
      <c r="K3970" s="10">
        <f t="shared" si="143"/>
        <v>1</v>
      </c>
    </row>
    <row r="3971" spans="1:11" x14ac:dyDescent="0.25">
      <c r="A3971" s="7" t="s">
        <v>3278</v>
      </c>
      <c r="B3971" s="7" t="s">
        <v>10419</v>
      </c>
      <c r="C3971" s="7" t="s">
        <v>14016</v>
      </c>
      <c r="D3971" s="7" t="s">
        <v>14017</v>
      </c>
      <c r="E3971" s="7" t="s">
        <v>17566</v>
      </c>
      <c r="F3971" s="7" t="s">
        <v>23013</v>
      </c>
      <c r="G3971" s="8">
        <v>30174451</v>
      </c>
      <c r="H3971" s="8">
        <v>0</v>
      </c>
      <c r="I3971" s="9">
        <f t="shared" si="144"/>
        <v>30174451</v>
      </c>
      <c r="J3971" s="8">
        <v>30174451</v>
      </c>
      <c r="K3971" s="10">
        <f t="shared" ref="K3971:K4034" si="145">+J3971/I3971</f>
        <v>1</v>
      </c>
    </row>
    <row r="3972" spans="1:11" x14ac:dyDescent="0.25">
      <c r="A3972" s="7" t="s">
        <v>3278</v>
      </c>
      <c r="B3972" s="7" t="s">
        <v>10419</v>
      </c>
      <c r="C3972" s="7" t="s">
        <v>14036</v>
      </c>
      <c r="D3972" s="7" t="s">
        <v>14037</v>
      </c>
      <c r="E3972" s="7" t="s">
        <v>17566</v>
      </c>
      <c r="F3972" s="7" t="s">
        <v>23013</v>
      </c>
      <c r="G3972" s="8">
        <v>4335549</v>
      </c>
      <c r="H3972" s="8">
        <v>0</v>
      </c>
      <c r="I3972" s="9">
        <f t="shared" si="144"/>
        <v>4335549</v>
      </c>
      <c r="J3972" s="8">
        <v>4335549</v>
      </c>
      <c r="K3972" s="10">
        <f t="shared" si="145"/>
        <v>1</v>
      </c>
    </row>
    <row r="3973" spans="1:11" x14ac:dyDescent="0.25">
      <c r="A3973" s="7" t="s">
        <v>3280</v>
      </c>
      <c r="B3973" s="7" t="s">
        <v>10421</v>
      </c>
      <c r="C3973" s="7" t="s">
        <v>14016</v>
      </c>
      <c r="D3973" s="7" t="s">
        <v>14017</v>
      </c>
      <c r="E3973" s="7" t="s">
        <v>17568</v>
      </c>
      <c r="F3973" s="7" t="s">
        <v>23532</v>
      </c>
      <c r="G3973" s="8">
        <v>7366667</v>
      </c>
      <c r="H3973" s="8">
        <v>0</v>
      </c>
      <c r="I3973" s="9">
        <f t="shared" si="144"/>
        <v>7366667</v>
      </c>
      <c r="J3973" s="8">
        <v>7366667</v>
      </c>
      <c r="K3973" s="10">
        <f t="shared" si="145"/>
        <v>1</v>
      </c>
    </row>
    <row r="3974" spans="1:11" x14ac:dyDescent="0.25">
      <c r="A3974" s="7" t="s">
        <v>3281</v>
      </c>
      <c r="B3974" s="7" t="s">
        <v>10422</v>
      </c>
      <c r="C3974" s="7" t="s">
        <v>14016</v>
      </c>
      <c r="D3974" s="7" t="s">
        <v>14017</v>
      </c>
      <c r="E3974" s="7" t="s">
        <v>17569</v>
      </c>
      <c r="F3974" s="7" t="s">
        <v>23533</v>
      </c>
      <c r="G3974" s="8">
        <v>5304667</v>
      </c>
      <c r="H3974" s="8">
        <v>0</v>
      </c>
      <c r="I3974" s="9">
        <f t="shared" si="144"/>
        <v>5304667</v>
      </c>
      <c r="J3974" s="8">
        <v>5304667</v>
      </c>
      <c r="K3974" s="10">
        <f t="shared" si="145"/>
        <v>1</v>
      </c>
    </row>
    <row r="3975" spans="1:11" x14ac:dyDescent="0.25">
      <c r="A3975" s="7" t="s">
        <v>3282</v>
      </c>
      <c r="B3975" s="7" t="s">
        <v>10423</v>
      </c>
      <c r="C3975" s="7" t="s">
        <v>14010</v>
      </c>
      <c r="D3975" s="7" t="s">
        <v>14011</v>
      </c>
      <c r="E3975" s="7" t="s">
        <v>17570</v>
      </c>
      <c r="F3975" s="7" t="s">
        <v>21235</v>
      </c>
      <c r="G3975" s="8">
        <v>57659825</v>
      </c>
      <c r="H3975" s="8">
        <v>0</v>
      </c>
      <c r="I3975" s="9">
        <f t="shared" si="144"/>
        <v>57659825</v>
      </c>
      <c r="J3975" s="8">
        <v>0</v>
      </c>
      <c r="K3975" s="10">
        <f t="shared" si="145"/>
        <v>0</v>
      </c>
    </row>
    <row r="3976" spans="1:11" x14ac:dyDescent="0.25">
      <c r="A3976" s="7" t="s">
        <v>3283</v>
      </c>
      <c r="B3976" s="7" t="s">
        <v>10424</v>
      </c>
      <c r="C3976" s="7" t="s">
        <v>14016</v>
      </c>
      <c r="D3976" s="7" t="s">
        <v>14017</v>
      </c>
      <c r="E3976" s="7" t="s">
        <v>17571</v>
      </c>
      <c r="F3976" s="7" t="s">
        <v>23534</v>
      </c>
      <c r="G3976" s="8">
        <v>5740667</v>
      </c>
      <c r="H3976" s="8">
        <v>0</v>
      </c>
      <c r="I3976" s="9">
        <f t="shared" si="144"/>
        <v>5740667</v>
      </c>
      <c r="J3976" s="8">
        <v>5740667</v>
      </c>
      <c r="K3976" s="10">
        <f t="shared" si="145"/>
        <v>1</v>
      </c>
    </row>
    <row r="3977" spans="1:11" x14ac:dyDescent="0.25">
      <c r="A3977" s="7" t="s">
        <v>3284</v>
      </c>
      <c r="B3977" s="7" t="s">
        <v>10425</v>
      </c>
      <c r="C3977" s="7" t="s">
        <v>14022</v>
      </c>
      <c r="D3977" s="7" t="s">
        <v>14023</v>
      </c>
      <c r="E3977" s="7" t="s">
        <v>17572</v>
      </c>
      <c r="F3977" s="7" t="s">
        <v>21561</v>
      </c>
      <c r="G3977" s="8">
        <v>644323572</v>
      </c>
      <c r="H3977" s="8">
        <v>0</v>
      </c>
      <c r="I3977" s="9">
        <f t="shared" si="144"/>
        <v>644323572</v>
      </c>
      <c r="J3977" s="8">
        <v>644323572</v>
      </c>
      <c r="K3977" s="10">
        <f t="shared" si="145"/>
        <v>1</v>
      </c>
    </row>
    <row r="3978" spans="1:11" x14ac:dyDescent="0.25">
      <c r="A3978" s="7" t="s">
        <v>3285</v>
      </c>
      <c r="B3978" s="7" t="s">
        <v>10426</v>
      </c>
      <c r="C3978" s="7" t="s">
        <v>14016</v>
      </c>
      <c r="D3978" s="7" t="s">
        <v>14017</v>
      </c>
      <c r="E3978" s="7" t="s">
        <v>17573</v>
      </c>
      <c r="F3978" s="7" t="s">
        <v>23535</v>
      </c>
      <c r="G3978" s="8">
        <v>57490294</v>
      </c>
      <c r="H3978" s="8">
        <v>0</v>
      </c>
      <c r="I3978" s="9">
        <f t="shared" si="144"/>
        <v>57490294</v>
      </c>
      <c r="J3978" s="8">
        <v>57490294</v>
      </c>
      <c r="K3978" s="10">
        <f t="shared" si="145"/>
        <v>1</v>
      </c>
    </row>
    <row r="3979" spans="1:11" x14ac:dyDescent="0.25">
      <c r="A3979" s="7" t="s">
        <v>3286</v>
      </c>
      <c r="B3979" s="7" t="s">
        <v>10427</v>
      </c>
      <c r="C3979" s="7" t="s">
        <v>14016</v>
      </c>
      <c r="D3979" s="7" t="s">
        <v>14017</v>
      </c>
      <c r="E3979" s="7" t="s">
        <v>17574</v>
      </c>
      <c r="F3979" s="7" t="s">
        <v>23536</v>
      </c>
      <c r="G3979" s="8">
        <v>6176667</v>
      </c>
      <c r="H3979" s="8">
        <v>0</v>
      </c>
      <c r="I3979" s="9">
        <f t="shared" si="144"/>
        <v>6176667</v>
      </c>
      <c r="J3979" s="8">
        <v>6176667</v>
      </c>
      <c r="K3979" s="10">
        <f t="shared" si="145"/>
        <v>1</v>
      </c>
    </row>
    <row r="3980" spans="1:11" x14ac:dyDescent="0.25">
      <c r="A3980" s="7" t="s">
        <v>3287</v>
      </c>
      <c r="B3980" s="7" t="s">
        <v>10428</v>
      </c>
      <c r="C3980" s="7" t="s">
        <v>14012</v>
      </c>
      <c r="D3980" s="7" t="s">
        <v>14013</v>
      </c>
      <c r="E3980" s="7" t="s">
        <v>17575</v>
      </c>
      <c r="F3980" s="7" t="s">
        <v>23537</v>
      </c>
      <c r="G3980" s="8">
        <v>426242837</v>
      </c>
      <c r="H3980" s="8">
        <v>0</v>
      </c>
      <c r="I3980" s="9">
        <f t="shared" si="144"/>
        <v>426242837</v>
      </c>
      <c r="J3980" s="8">
        <v>0</v>
      </c>
      <c r="K3980" s="10">
        <f t="shared" si="145"/>
        <v>0</v>
      </c>
    </row>
    <row r="3981" spans="1:11" x14ac:dyDescent="0.25">
      <c r="A3981" s="7" t="s">
        <v>3288</v>
      </c>
      <c r="B3981" s="7" t="s">
        <v>10429</v>
      </c>
      <c r="C3981" s="7" t="s">
        <v>14012</v>
      </c>
      <c r="D3981" s="7" t="s">
        <v>14013</v>
      </c>
      <c r="E3981" s="7" t="s">
        <v>17576</v>
      </c>
      <c r="F3981" s="7" t="s">
        <v>23538</v>
      </c>
      <c r="G3981" s="8">
        <v>158635840</v>
      </c>
      <c r="H3981" s="8">
        <v>0</v>
      </c>
      <c r="I3981" s="9">
        <f t="shared" si="144"/>
        <v>158635840</v>
      </c>
      <c r="J3981" s="8">
        <v>0</v>
      </c>
      <c r="K3981" s="10">
        <f t="shared" si="145"/>
        <v>0</v>
      </c>
    </row>
    <row r="3982" spans="1:11" x14ac:dyDescent="0.25">
      <c r="A3982" s="7" t="s">
        <v>3289</v>
      </c>
      <c r="B3982" s="7" t="s">
        <v>10430</v>
      </c>
      <c r="C3982" s="7" t="s">
        <v>14018</v>
      </c>
      <c r="D3982" s="7" t="s">
        <v>14019</v>
      </c>
      <c r="E3982" s="7" t="s">
        <v>17577</v>
      </c>
      <c r="F3982" s="7" t="s">
        <v>23539</v>
      </c>
      <c r="G3982" s="8">
        <v>4392964753</v>
      </c>
      <c r="H3982" s="8">
        <v>0</v>
      </c>
      <c r="I3982" s="9">
        <f t="shared" si="144"/>
        <v>4392964753</v>
      </c>
      <c r="J3982" s="8">
        <v>3514371803</v>
      </c>
      <c r="K3982" s="10">
        <f t="shared" si="145"/>
        <v>0.80000000013658201</v>
      </c>
    </row>
    <row r="3983" spans="1:11" x14ac:dyDescent="0.25">
      <c r="A3983" s="7" t="s">
        <v>3291</v>
      </c>
      <c r="B3983" s="7" t="s">
        <v>10432</v>
      </c>
      <c r="C3983" s="7" t="s">
        <v>14012</v>
      </c>
      <c r="D3983" s="7" t="s">
        <v>14013</v>
      </c>
      <c r="E3983" s="7" t="s">
        <v>17579</v>
      </c>
      <c r="F3983" s="7" t="s">
        <v>21352</v>
      </c>
      <c r="G3983" s="8">
        <v>2096836211</v>
      </c>
      <c r="H3983" s="8">
        <v>0</v>
      </c>
      <c r="I3983" s="9">
        <f t="shared" si="144"/>
        <v>2096836211</v>
      </c>
      <c r="J3983" s="8">
        <v>0</v>
      </c>
      <c r="K3983" s="10">
        <f t="shared" si="145"/>
        <v>0</v>
      </c>
    </row>
    <row r="3984" spans="1:11" x14ac:dyDescent="0.25">
      <c r="A3984" s="7" t="s">
        <v>3292</v>
      </c>
      <c r="B3984" s="7" t="s">
        <v>10433</v>
      </c>
      <c r="C3984" s="7" t="s">
        <v>14012</v>
      </c>
      <c r="D3984" s="7" t="s">
        <v>14013</v>
      </c>
      <c r="E3984" s="7" t="s">
        <v>17580</v>
      </c>
      <c r="F3984" s="7" t="s">
        <v>23541</v>
      </c>
      <c r="G3984" s="8">
        <v>2368536688</v>
      </c>
      <c r="H3984" s="8">
        <v>0</v>
      </c>
      <c r="I3984" s="9">
        <f t="shared" si="144"/>
        <v>2368536688</v>
      </c>
      <c r="J3984" s="8">
        <v>0</v>
      </c>
      <c r="K3984" s="10">
        <f t="shared" si="145"/>
        <v>0</v>
      </c>
    </row>
    <row r="3985" spans="1:11" x14ac:dyDescent="0.25">
      <c r="A3985" s="7" t="s">
        <v>3293</v>
      </c>
      <c r="B3985" s="7" t="s">
        <v>10434</v>
      </c>
      <c r="C3985" s="7" t="s">
        <v>14012</v>
      </c>
      <c r="D3985" s="7" t="s">
        <v>14013</v>
      </c>
      <c r="E3985" s="7" t="s">
        <v>17581</v>
      </c>
      <c r="F3985" s="7" t="s">
        <v>23542</v>
      </c>
      <c r="G3985" s="8">
        <v>339308835</v>
      </c>
      <c r="H3985" s="8">
        <v>0</v>
      </c>
      <c r="I3985" s="9">
        <f t="shared" si="144"/>
        <v>339308835</v>
      </c>
      <c r="J3985" s="8">
        <v>271447068</v>
      </c>
      <c r="K3985" s="10">
        <f t="shared" si="145"/>
        <v>0.8</v>
      </c>
    </row>
    <row r="3986" spans="1:11" x14ac:dyDescent="0.25">
      <c r="A3986" s="7" t="s">
        <v>3294</v>
      </c>
      <c r="B3986" s="7" t="s">
        <v>10435</v>
      </c>
      <c r="C3986" s="7" t="s">
        <v>14012</v>
      </c>
      <c r="D3986" s="7" t="s">
        <v>14013</v>
      </c>
      <c r="E3986" s="7" t="s">
        <v>17582</v>
      </c>
      <c r="F3986" s="7" t="s">
        <v>21382</v>
      </c>
      <c r="G3986" s="8">
        <v>75133431</v>
      </c>
      <c r="H3986" s="8">
        <v>0</v>
      </c>
      <c r="I3986" s="9">
        <f t="shared" si="144"/>
        <v>75133431</v>
      </c>
      <c r="J3986" s="8">
        <v>0</v>
      </c>
      <c r="K3986" s="10">
        <f t="shared" si="145"/>
        <v>0</v>
      </c>
    </row>
    <row r="3987" spans="1:11" x14ac:dyDescent="0.25">
      <c r="A3987" s="7" t="s">
        <v>3295</v>
      </c>
      <c r="B3987" s="7" t="s">
        <v>10436</v>
      </c>
      <c r="C3987" s="7" t="s">
        <v>14016</v>
      </c>
      <c r="D3987" s="7" t="s">
        <v>14017</v>
      </c>
      <c r="E3987" s="7" t="s">
        <v>17583</v>
      </c>
      <c r="F3987" s="7" t="s">
        <v>23543</v>
      </c>
      <c r="G3987" s="8">
        <v>10200000</v>
      </c>
      <c r="H3987" s="8">
        <v>0</v>
      </c>
      <c r="I3987" s="9">
        <f t="shared" si="144"/>
        <v>10200000</v>
      </c>
      <c r="J3987" s="8">
        <v>10200000</v>
      </c>
      <c r="K3987" s="10">
        <f t="shared" si="145"/>
        <v>1</v>
      </c>
    </row>
    <row r="3988" spans="1:11" x14ac:dyDescent="0.25">
      <c r="A3988" s="7" t="s">
        <v>3296</v>
      </c>
      <c r="B3988" s="7" t="s">
        <v>10437</v>
      </c>
      <c r="C3988" s="7" t="s">
        <v>14016</v>
      </c>
      <c r="D3988" s="7" t="s">
        <v>14017</v>
      </c>
      <c r="E3988" s="7" t="s">
        <v>17584</v>
      </c>
      <c r="F3988" s="7" t="s">
        <v>23544</v>
      </c>
      <c r="G3988" s="8">
        <v>14000000</v>
      </c>
      <c r="H3988" s="8">
        <v>0</v>
      </c>
      <c r="I3988" s="9">
        <f t="shared" si="144"/>
        <v>14000000</v>
      </c>
      <c r="J3988" s="8">
        <v>14000000</v>
      </c>
      <c r="K3988" s="10">
        <f t="shared" si="145"/>
        <v>1</v>
      </c>
    </row>
    <row r="3989" spans="1:11" x14ac:dyDescent="0.25">
      <c r="A3989" s="7" t="s">
        <v>3297</v>
      </c>
      <c r="B3989" s="7" t="s">
        <v>10438</v>
      </c>
      <c r="C3989" s="7" t="s">
        <v>14028</v>
      </c>
      <c r="D3989" s="7" t="s">
        <v>14029</v>
      </c>
      <c r="E3989" s="7" t="s">
        <v>17585</v>
      </c>
      <c r="F3989" s="7" t="s">
        <v>23545</v>
      </c>
      <c r="G3989" s="8">
        <v>187500000</v>
      </c>
      <c r="H3989" s="8">
        <v>0</v>
      </c>
      <c r="I3989" s="9">
        <f t="shared" si="144"/>
        <v>187500000</v>
      </c>
      <c r="J3989" s="8">
        <v>187500000</v>
      </c>
      <c r="K3989" s="10">
        <f t="shared" si="145"/>
        <v>1</v>
      </c>
    </row>
    <row r="3990" spans="1:11" x14ac:dyDescent="0.25">
      <c r="A3990" s="7" t="s">
        <v>3298</v>
      </c>
      <c r="B3990" s="7" t="s">
        <v>10439</v>
      </c>
      <c r="C3990" s="7" t="s">
        <v>14012</v>
      </c>
      <c r="D3990" s="7" t="s">
        <v>14013</v>
      </c>
      <c r="E3990" s="7" t="s">
        <v>17586</v>
      </c>
      <c r="F3990" s="7" t="s">
        <v>21419</v>
      </c>
      <c r="G3990" s="8">
        <v>314890437</v>
      </c>
      <c r="H3990" s="8">
        <v>0</v>
      </c>
      <c r="I3990" s="9">
        <f t="shared" si="144"/>
        <v>314890437</v>
      </c>
      <c r="J3990" s="8">
        <v>0</v>
      </c>
      <c r="K3990" s="10">
        <f t="shared" si="145"/>
        <v>0</v>
      </c>
    </row>
    <row r="3991" spans="1:11" x14ac:dyDescent="0.25">
      <c r="A3991" s="7" t="s">
        <v>3299</v>
      </c>
      <c r="B3991" s="7" t="s">
        <v>10440</v>
      </c>
      <c r="C3991" s="7" t="s">
        <v>14010</v>
      </c>
      <c r="D3991" s="7" t="s">
        <v>14011</v>
      </c>
      <c r="E3991" s="7" t="s">
        <v>17587</v>
      </c>
      <c r="F3991" s="7" t="s">
        <v>23546</v>
      </c>
      <c r="G3991" s="8">
        <v>4000000</v>
      </c>
      <c r="H3991" s="8">
        <v>0</v>
      </c>
      <c r="I3991" s="9">
        <f t="shared" si="144"/>
        <v>4000000</v>
      </c>
      <c r="J3991" s="8">
        <v>4000000</v>
      </c>
      <c r="K3991" s="10">
        <f t="shared" si="145"/>
        <v>1</v>
      </c>
    </row>
    <row r="3992" spans="1:11" x14ac:dyDescent="0.25">
      <c r="A3992" s="7" t="s">
        <v>3300</v>
      </c>
      <c r="B3992" s="7" t="s">
        <v>10441</v>
      </c>
      <c r="C3992" s="7" t="s">
        <v>14012</v>
      </c>
      <c r="D3992" s="7" t="s">
        <v>14013</v>
      </c>
      <c r="E3992" s="7" t="s">
        <v>17588</v>
      </c>
      <c r="F3992" s="7" t="s">
        <v>23547</v>
      </c>
      <c r="G3992" s="8">
        <v>3100000</v>
      </c>
      <c r="H3992" s="8">
        <v>0</v>
      </c>
      <c r="I3992" s="9">
        <f t="shared" si="144"/>
        <v>3100000</v>
      </c>
      <c r="J3992" s="8">
        <v>3100000</v>
      </c>
      <c r="K3992" s="10">
        <f t="shared" si="145"/>
        <v>1</v>
      </c>
    </row>
    <row r="3993" spans="1:11" x14ac:dyDescent="0.25">
      <c r="A3993" s="7" t="s">
        <v>3302</v>
      </c>
      <c r="B3993" s="7" t="s">
        <v>10443</v>
      </c>
      <c r="C3993" s="7" t="s">
        <v>14010</v>
      </c>
      <c r="D3993" s="7" t="s">
        <v>14011</v>
      </c>
      <c r="E3993" s="7" t="s">
        <v>17590</v>
      </c>
      <c r="F3993" s="7" t="s">
        <v>23549</v>
      </c>
      <c r="G3993" s="8">
        <v>107186633</v>
      </c>
      <c r="H3993" s="8">
        <v>0</v>
      </c>
      <c r="I3993" s="9">
        <f t="shared" si="144"/>
        <v>107186633</v>
      </c>
      <c r="J3993" s="8">
        <v>0</v>
      </c>
      <c r="K3993" s="10">
        <f t="shared" si="145"/>
        <v>0</v>
      </c>
    </row>
    <row r="3994" spans="1:11" x14ac:dyDescent="0.25">
      <c r="A3994" s="7" t="s">
        <v>3303</v>
      </c>
      <c r="B3994" s="7" t="s">
        <v>10444</v>
      </c>
      <c r="C3994" s="7" t="s">
        <v>14018</v>
      </c>
      <c r="D3994" s="7" t="s">
        <v>14019</v>
      </c>
      <c r="E3994" s="7" t="s">
        <v>17591</v>
      </c>
      <c r="F3994" s="7" t="s">
        <v>23550</v>
      </c>
      <c r="G3994" s="8">
        <v>80653142</v>
      </c>
      <c r="H3994" s="8">
        <v>0</v>
      </c>
      <c r="I3994" s="9">
        <f t="shared" si="144"/>
        <v>80653142</v>
      </c>
      <c r="J3994" s="8">
        <v>64522514</v>
      </c>
      <c r="K3994" s="10">
        <f t="shared" si="145"/>
        <v>0.80000000495950918</v>
      </c>
    </row>
    <row r="3995" spans="1:11" x14ac:dyDescent="0.25">
      <c r="A3995" s="7" t="s">
        <v>3304</v>
      </c>
      <c r="B3995" s="7" t="s">
        <v>10445</v>
      </c>
      <c r="C3995" s="7" t="s">
        <v>14012</v>
      </c>
      <c r="D3995" s="7" t="s">
        <v>14013</v>
      </c>
      <c r="E3995" s="7" t="s">
        <v>17592</v>
      </c>
      <c r="F3995" s="7" t="s">
        <v>23551</v>
      </c>
      <c r="G3995" s="8">
        <v>2800000</v>
      </c>
      <c r="H3995" s="8">
        <v>0</v>
      </c>
      <c r="I3995" s="9">
        <f t="shared" si="144"/>
        <v>2800000</v>
      </c>
      <c r="J3995" s="8">
        <v>2800000</v>
      </c>
      <c r="K3995" s="10">
        <f t="shared" si="145"/>
        <v>1</v>
      </c>
    </row>
    <row r="3996" spans="1:11" x14ac:dyDescent="0.25">
      <c r="A3996" s="7" t="s">
        <v>3305</v>
      </c>
      <c r="B3996" s="7" t="s">
        <v>10446</v>
      </c>
      <c r="C3996" s="7" t="s">
        <v>14010</v>
      </c>
      <c r="D3996" s="7" t="s">
        <v>14011</v>
      </c>
      <c r="E3996" s="7" t="s">
        <v>17593</v>
      </c>
      <c r="F3996" s="7" t="s">
        <v>21235</v>
      </c>
      <c r="G3996" s="8">
        <v>77127917</v>
      </c>
      <c r="H3996" s="8">
        <v>0</v>
      </c>
      <c r="I3996" s="9">
        <f t="shared" si="144"/>
        <v>77127917</v>
      </c>
      <c r="J3996" s="8">
        <v>1266578</v>
      </c>
      <c r="K3996" s="10">
        <f t="shared" si="145"/>
        <v>1.6421784086299129E-2</v>
      </c>
    </row>
    <row r="3997" spans="1:11" x14ac:dyDescent="0.25">
      <c r="A3997" s="7" t="s">
        <v>3306</v>
      </c>
      <c r="B3997" s="7" t="s">
        <v>10447</v>
      </c>
      <c r="C3997" s="7" t="s">
        <v>14018</v>
      </c>
      <c r="D3997" s="7" t="s">
        <v>14019</v>
      </c>
      <c r="E3997" s="7" t="s">
        <v>17594</v>
      </c>
      <c r="F3997" s="7" t="s">
        <v>21227</v>
      </c>
      <c r="G3997" s="8">
        <v>71199711</v>
      </c>
      <c r="H3997" s="8">
        <v>0</v>
      </c>
      <c r="I3997" s="9">
        <f t="shared" si="144"/>
        <v>71199711</v>
      </c>
      <c r="J3997" s="8">
        <v>51134547</v>
      </c>
      <c r="K3997" s="10">
        <f t="shared" si="145"/>
        <v>0.71818475499149148</v>
      </c>
    </row>
    <row r="3998" spans="1:11" x14ac:dyDescent="0.25">
      <c r="A3998" s="7" t="s">
        <v>3307</v>
      </c>
      <c r="B3998" s="7" t="s">
        <v>10448</v>
      </c>
      <c r="C3998" s="7" t="s">
        <v>14010</v>
      </c>
      <c r="D3998" s="7" t="s">
        <v>14011</v>
      </c>
      <c r="E3998" s="7" t="s">
        <v>17595</v>
      </c>
      <c r="F3998" s="7" t="s">
        <v>21235</v>
      </c>
      <c r="G3998" s="8">
        <v>27564590</v>
      </c>
      <c r="H3998" s="8">
        <v>0</v>
      </c>
      <c r="I3998" s="9">
        <f t="shared" si="144"/>
        <v>27564590</v>
      </c>
      <c r="J3998" s="8">
        <v>6182873</v>
      </c>
      <c r="K3998" s="10">
        <f t="shared" si="145"/>
        <v>0.2243049143847233</v>
      </c>
    </row>
    <row r="3999" spans="1:11" x14ac:dyDescent="0.25">
      <c r="A3999" s="7" t="s">
        <v>3308</v>
      </c>
      <c r="B3999" s="7" t="s">
        <v>10449</v>
      </c>
      <c r="C3999" s="7" t="s">
        <v>14010</v>
      </c>
      <c r="D3999" s="7" t="s">
        <v>14011</v>
      </c>
      <c r="E3999" s="7" t="s">
        <v>17596</v>
      </c>
      <c r="F3999" s="7" t="s">
        <v>21235</v>
      </c>
      <c r="G3999" s="8">
        <v>3603451</v>
      </c>
      <c r="H3999" s="8">
        <v>0</v>
      </c>
      <c r="I3999" s="9">
        <f t="shared" si="144"/>
        <v>3603451</v>
      </c>
      <c r="J3999" s="8">
        <v>0</v>
      </c>
      <c r="K3999" s="10">
        <f t="shared" si="145"/>
        <v>0</v>
      </c>
    </row>
    <row r="4000" spans="1:11" x14ac:dyDescent="0.25">
      <c r="A4000" s="7" t="s">
        <v>3309</v>
      </c>
      <c r="B4000" s="7" t="s">
        <v>10450</v>
      </c>
      <c r="C4000" s="7" t="s">
        <v>14010</v>
      </c>
      <c r="D4000" s="7" t="s">
        <v>14011</v>
      </c>
      <c r="E4000" s="7" t="s">
        <v>17597</v>
      </c>
      <c r="F4000" s="7" t="s">
        <v>21235</v>
      </c>
      <c r="G4000" s="8">
        <v>71530806</v>
      </c>
      <c r="H4000" s="8">
        <v>0</v>
      </c>
      <c r="I4000" s="9">
        <f t="shared" si="144"/>
        <v>71530806</v>
      </c>
      <c r="J4000" s="8">
        <v>30335326</v>
      </c>
      <c r="K4000" s="10">
        <f t="shared" si="145"/>
        <v>0.4240875742403909</v>
      </c>
    </row>
    <row r="4001" spans="1:11" x14ac:dyDescent="0.25">
      <c r="A4001" s="7" t="s">
        <v>3310</v>
      </c>
      <c r="B4001" s="7" t="s">
        <v>10451</v>
      </c>
      <c r="C4001" s="7" t="s">
        <v>14010</v>
      </c>
      <c r="D4001" s="7" t="s">
        <v>14011</v>
      </c>
      <c r="E4001" s="7" t="s">
        <v>17598</v>
      </c>
      <c r="F4001" s="7" t="s">
        <v>21637</v>
      </c>
      <c r="G4001" s="8">
        <v>520695479</v>
      </c>
      <c r="H4001" s="8">
        <v>0</v>
      </c>
      <c r="I4001" s="9">
        <f t="shared" si="144"/>
        <v>520695479</v>
      </c>
      <c r="J4001" s="8">
        <v>0</v>
      </c>
      <c r="K4001" s="10">
        <f t="shared" si="145"/>
        <v>0</v>
      </c>
    </row>
    <row r="4002" spans="1:11" x14ac:dyDescent="0.25">
      <c r="A4002" s="7" t="s">
        <v>3311</v>
      </c>
      <c r="B4002" s="7" t="s">
        <v>10452</v>
      </c>
      <c r="C4002" s="7" t="s">
        <v>14028</v>
      </c>
      <c r="D4002" s="7" t="s">
        <v>14029</v>
      </c>
      <c r="E4002" s="7" t="s">
        <v>17599</v>
      </c>
      <c r="F4002" s="7" t="s">
        <v>23552</v>
      </c>
      <c r="G4002" s="8">
        <v>9270922</v>
      </c>
      <c r="H4002" s="8">
        <v>0</v>
      </c>
      <c r="I4002" s="9">
        <f t="shared" si="144"/>
        <v>9270922</v>
      </c>
      <c r="J4002" s="8">
        <v>9270922</v>
      </c>
      <c r="K4002" s="10">
        <f t="shared" si="145"/>
        <v>1</v>
      </c>
    </row>
    <row r="4003" spans="1:11" x14ac:dyDescent="0.25">
      <c r="A4003" s="7" t="s">
        <v>3313</v>
      </c>
      <c r="B4003" s="7" t="s">
        <v>10454</v>
      </c>
      <c r="C4003" s="7" t="s">
        <v>14012</v>
      </c>
      <c r="D4003" s="7" t="s">
        <v>14013</v>
      </c>
      <c r="E4003" s="7" t="s">
        <v>17601</v>
      </c>
      <c r="F4003" s="7" t="s">
        <v>23553</v>
      </c>
      <c r="G4003" s="8">
        <v>2800000</v>
      </c>
      <c r="H4003" s="8">
        <v>0</v>
      </c>
      <c r="I4003" s="9">
        <f t="shared" si="144"/>
        <v>2800000</v>
      </c>
      <c r="J4003" s="8">
        <v>2800000</v>
      </c>
      <c r="K4003" s="10">
        <f t="shared" si="145"/>
        <v>1</v>
      </c>
    </row>
    <row r="4004" spans="1:11" x14ac:dyDescent="0.25">
      <c r="A4004" s="7" t="s">
        <v>3314</v>
      </c>
      <c r="B4004" s="7" t="s">
        <v>10455</v>
      </c>
      <c r="C4004" s="7" t="s">
        <v>14072</v>
      </c>
      <c r="D4004" s="7" t="s">
        <v>14073</v>
      </c>
      <c r="E4004" s="7" t="s">
        <v>17602</v>
      </c>
      <c r="F4004" s="7" t="s">
        <v>23554</v>
      </c>
      <c r="G4004" s="8">
        <v>3100000</v>
      </c>
      <c r="H4004" s="8">
        <v>0</v>
      </c>
      <c r="I4004" s="9">
        <f t="shared" si="144"/>
        <v>3100000</v>
      </c>
      <c r="J4004" s="8">
        <v>3100000</v>
      </c>
      <c r="K4004" s="10">
        <f t="shared" si="145"/>
        <v>1</v>
      </c>
    </row>
    <row r="4005" spans="1:11" x14ac:dyDescent="0.25">
      <c r="A4005" s="7" t="s">
        <v>3315</v>
      </c>
      <c r="B4005" s="7" t="s">
        <v>10456</v>
      </c>
      <c r="C4005" s="7" t="s">
        <v>14010</v>
      </c>
      <c r="D4005" s="7" t="s">
        <v>14011</v>
      </c>
      <c r="E4005" s="7" t="s">
        <v>17603</v>
      </c>
      <c r="F4005" s="7" t="s">
        <v>23555</v>
      </c>
      <c r="G4005" s="8">
        <v>12974870</v>
      </c>
      <c r="H4005" s="8">
        <v>0</v>
      </c>
      <c r="I4005" s="9">
        <f t="shared" si="144"/>
        <v>12974870</v>
      </c>
      <c r="J4005" s="8">
        <v>12974870</v>
      </c>
      <c r="K4005" s="10">
        <f t="shared" si="145"/>
        <v>1</v>
      </c>
    </row>
    <row r="4006" spans="1:11" x14ac:dyDescent="0.25">
      <c r="A4006" s="7" t="s">
        <v>3316</v>
      </c>
      <c r="B4006" s="7" t="s">
        <v>10457</v>
      </c>
      <c r="C4006" s="7" t="s">
        <v>14012</v>
      </c>
      <c r="D4006" s="7" t="s">
        <v>14013</v>
      </c>
      <c r="E4006" s="7" t="s">
        <v>17604</v>
      </c>
      <c r="F4006" s="7" t="s">
        <v>23556</v>
      </c>
      <c r="G4006" s="8">
        <v>2600000</v>
      </c>
      <c r="H4006" s="8">
        <v>0</v>
      </c>
      <c r="I4006" s="9">
        <f t="shared" si="144"/>
        <v>2600000</v>
      </c>
      <c r="J4006" s="8">
        <v>2600000</v>
      </c>
      <c r="K4006" s="10">
        <f t="shared" si="145"/>
        <v>1</v>
      </c>
    </row>
    <row r="4007" spans="1:11" x14ac:dyDescent="0.25">
      <c r="A4007" s="7" t="s">
        <v>3317</v>
      </c>
      <c r="B4007" s="7" t="s">
        <v>10458</v>
      </c>
      <c r="C4007" s="7" t="s">
        <v>14048</v>
      </c>
      <c r="D4007" s="7" t="s">
        <v>14049</v>
      </c>
      <c r="E4007" s="7" t="s">
        <v>17605</v>
      </c>
      <c r="F4007" s="7" t="s">
        <v>23557</v>
      </c>
      <c r="G4007" s="8">
        <v>11600000</v>
      </c>
      <c r="H4007" s="8">
        <v>0</v>
      </c>
      <c r="I4007" s="9">
        <f t="shared" si="144"/>
        <v>11600000</v>
      </c>
      <c r="J4007" s="8">
        <v>11600000</v>
      </c>
      <c r="K4007" s="10">
        <f t="shared" si="145"/>
        <v>1</v>
      </c>
    </row>
    <row r="4008" spans="1:11" x14ac:dyDescent="0.25">
      <c r="A4008" s="7" t="s">
        <v>3318</v>
      </c>
      <c r="B4008" s="7" t="s">
        <v>10459</v>
      </c>
      <c r="C4008" s="7" t="s">
        <v>14012</v>
      </c>
      <c r="D4008" s="7" t="s">
        <v>14013</v>
      </c>
      <c r="E4008" s="7" t="s">
        <v>17606</v>
      </c>
      <c r="F4008" s="7" t="s">
        <v>23558</v>
      </c>
      <c r="G4008" s="8">
        <v>2600000</v>
      </c>
      <c r="H4008" s="8">
        <v>0</v>
      </c>
      <c r="I4008" s="9">
        <f t="shared" si="144"/>
        <v>2600000</v>
      </c>
      <c r="J4008" s="8">
        <v>2600000</v>
      </c>
      <c r="K4008" s="10">
        <f t="shared" si="145"/>
        <v>1</v>
      </c>
    </row>
    <row r="4009" spans="1:11" x14ac:dyDescent="0.25">
      <c r="A4009" s="7" t="s">
        <v>3319</v>
      </c>
      <c r="B4009" s="7" t="s">
        <v>10460</v>
      </c>
      <c r="C4009" s="7" t="s">
        <v>14012</v>
      </c>
      <c r="D4009" s="7" t="s">
        <v>14013</v>
      </c>
      <c r="E4009" s="7" t="s">
        <v>17607</v>
      </c>
      <c r="F4009" s="7" t="s">
        <v>23559</v>
      </c>
      <c r="G4009" s="8">
        <v>8394395</v>
      </c>
      <c r="H4009" s="8">
        <v>0</v>
      </c>
      <c r="I4009" s="9">
        <f t="shared" si="144"/>
        <v>8394395</v>
      </c>
      <c r="J4009" s="8">
        <v>8394395</v>
      </c>
      <c r="K4009" s="10">
        <f t="shared" si="145"/>
        <v>1</v>
      </c>
    </row>
    <row r="4010" spans="1:11" x14ac:dyDescent="0.25">
      <c r="A4010" s="7" t="s">
        <v>3320</v>
      </c>
      <c r="B4010" s="7" t="s">
        <v>10461</v>
      </c>
      <c r="C4010" s="7" t="s">
        <v>14012</v>
      </c>
      <c r="D4010" s="7" t="s">
        <v>14013</v>
      </c>
      <c r="E4010" s="7" t="s">
        <v>17608</v>
      </c>
      <c r="F4010" s="7" t="s">
        <v>23560</v>
      </c>
      <c r="G4010" s="8">
        <v>10356608</v>
      </c>
      <c r="H4010" s="8">
        <v>0</v>
      </c>
      <c r="I4010" s="9">
        <f t="shared" si="144"/>
        <v>10356608</v>
      </c>
      <c r="J4010" s="8">
        <v>10356608</v>
      </c>
      <c r="K4010" s="10">
        <f t="shared" si="145"/>
        <v>1</v>
      </c>
    </row>
    <row r="4011" spans="1:11" x14ac:dyDescent="0.25">
      <c r="A4011" s="7" t="s">
        <v>3321</v>
      </c>
      <c r="B4011" s="7" t="s">
        <v>10462</v>
      </c>
      <c r="C4011" s="7" t="s">
        <v>14012</v>
      </c>
      <c r="D4011" s="7" t="s">
        <v>14013</v>
      </c>
      <c r="E4011" s="7" t="s">
        <v>17609</v>
      </c>
      <c r="F4011" s="7" t="s">
        <v>23561</v>
      </c>
      <c r="G4011" s="8">
        <v>3100000</v>
      </c>
      <c r="H4011" s="8">
        <v>0</v>
      </c>
      <c r="I4011" s="9">
        <f t="shared" si="144"/>
        <v>3100000</v>
      </c>
      <c r="J4011" s="8">
        <v>3100000</v>
      </c>
      <c r="K4011" s="10">
        <f t="shared" si="145"/>
        <v>1</v>
      </c>
    </row>
    <row r="4012" spans="1:11" x14ac:dyDescent="0.25">
      <c r="A4012" s="7" t="s">
        <v>3322</v>
      </c>
      <c r="B4012" s="7" t="s">
        <v>10463</v>
      </c>
      <c r="C4012" s="7" t="s">
        <v>14012</v>
      </c>
      <c r="D4012" s="7" t="s">
        <v>14013</v>
      </c>
      <c r="E4012" s="7" t="s">
        <v>17610</v>
      </c>
      <c r="F4012" s="7" t="s">
        <v>23562</v>
      </c>
      <c r="G4012" s="8">
        <v>14261765</v>
      </c>
      <c r="H4012" s="8">
        <v>0</v>
      </c>
      <c r="I4012" s="9">
        <f t="shared" si="144"/>
        <v>14261765</v>
      </c>
      <c r="J4012" s="8">
        <v>14261765</v>
      </c>
      <c r="K4012" s="10">
        <f t="shared" si="145"/>
        <v>1</v>
      </c>
    </row>
    <row r="4013" spans="1:11" x14ac:dyDescent="0.25">
      <c r="A4013" s="7" t="s">
        <v>3324</v>
      </c>
      <c r="B4013" s="7" t="s">
        <v>10465</v>
      </c>
      <c r="C4013" s="7" t="s">
        <v>14012</v>
      </c>
      <c r="D4013" s="7" t="s">
        <v>14013</v>
      </c>
      <c r="E4013" s="7" t="s">
        <v>17612</v>
      </c>
      <c r="F4013" s="7" t="s">
        <v>23564</v>
      </c>
      <c r="G4013" s="8">
        <v>7273838</v>
      </c>
      <c r="H4013" s="8">
        <v>0</v>
      </c>
      <c r="I4013" s="9">
        <f t="shared" si="144"/>
        <v>7273838</v>
      </c>
      <c r="J4013" s="8">
        <v>7273838</v>
      </c>
      <c r="K4013" s="10">
        <f t="shared" si="145"/>
        <v>1</v>
      </c>
    </row>
    <row r="4014" spans="1:11" x14ac:dyDescent="0.25">
      <c r="A4014" s="7" t="s">
        <v>3325</v>
      </c>
      <c r="B4014" s="7" t="s">
        <v>10466</v>
      </c>
      <c r="C4014" s="7" t="s">
        <v>14012</v>
      </c>
      <c r="D4014" s="7" t="s">
        <v>14013</v>
      </c>
      <c r="E4014" s="7" t="s">
        <v>17613</v>
      </c>
      <c r="F4014" s="7" t="s">
        <v>23565</v>
      </c>
      <c r="G4014" s="8">
        <v>7666688</v>
      </c>
      <c r="H4014" s="8">
        <v>0</v>
      </c>
      <c r="I4014" s="9">
        <f t="shared" si="144"/>
        <v>7666688</v>
      </c>
      <c r="J4014" s="8">
        <v>7666688</v>
      </c>
      <c r="K4014" s="10">
        <f t="shared" si="145"/>
        <v>1</v>
      </c>
    </row>
    <row r="4015" spans="1:11" x14ac:dyDescent="0.25">
      <c r="A4015" s="7" t="s">
        <v>3326</v>
      </c>
      <c r="B4015" s="7" t="s">
        <v>10467</v>
      </c>
      <c r="C4015" s="7" t="s">
        <v>14012</v>
      </c>
      <c r="D4015" s="7" t="s">
        <v>14013</v>
      </c>
      <c r="E4015" s="7" t="s">
        <v>17614</v>
      </c>
      <c r="F4015" s="7" t="s">
        <v>23566</v>
      </c>
      <c r="G4015" s="8">
        <v>4454264</v>
      </c>
      <c r="H4015" s="8">
        <v>0</v>
      </c>
      <c r="I4015" s="9">
        <f t="shared" si="144"/>
        <v>4454264</v>
      </c>
      <c r="J4015" s="8">
        <v>4454264</v>
      </c>
      <c r="K4015" s="10">
        <f t="shared" si="145"/>
        <v>1</v>
      </c>
    </row>
    <row r="4016" spans="1:11" x14ac:dyDescent="0.25">
      <c r="A4016" s="7" t="s">
        <v>3327</v>
      </c>
      <c r="B4016" s="7" t="s">
        <v>10468</v>
      </c>
      <c r="C4016" s="7" t="s">
        <v>14012</v>
      </c>
      <c r="D4016" s="7" t="s">
        <v>14013</v>
      </c>
      <c r="E4016" s="7" t="s">
        <v>17615</v>
      </c>
      <c r="F4016" s="7" t="s">
        <v>23567</v>
      </c>
      <c r="G4016" s="8">
        <v>9442829</v>
      </c>
      <c r="H4016" s="8">
        <v>0</v>
      </c>
      <c r="I4016" s="9">
        <f t="shared" si="144"/>
        <v>9442829</v>
      </c>
      <c r="J4016" s="8">
        <v>9442829</v>
      </c>
      <c r="K4016" s="10">
        <f t="shared" si="145"/>
        <v>1</v>
      </c>
    </row>
    <row r="4017" spans="1:11" x14ac:dyDescent="0.25">
      <c r="A4017" s="7" t="s">
        <v>3328</v>
      </c>
      <c r="B4017" s="7" t="s">
        <v>10469</v>
      </c>
      <c r="C4017" s="7" t="s">
        <v>14012</v>
      </c>
      <c r="D4017" s="7" t="s">
        <v>14013</v>
      </c>
      <c r="E4017" s="7" t="s">
        <v>17616</v>
      </c>
      <c r="F4017" s="7" t="s">
        <v>23568</v>
      </c>
      <c r="G4017" s="8">
        <v>8804999</v>
      </c>
      <c r="H4017" s="8">
        <v>0</v>
      </c>
      <c r="I4017" s="9">
        <f t="shared" si="144"/>
        <v>8804999</v>
      </c>
      <c r="J4017" s="8">
        <v>8804999</v>
      </c>
      <c r="K4017" s="10">
        <f t="shared" si="145"/>
        <v>1</v>
      </c>
    </row>
    <row r="4018" spans="1:11" x14ac:dyDescent="0.25">
      <c r="A4018" s="7" t="s">
        <v>3329</v>
      </c>
      <c r="B4018" s="7" t="s">
        <v>10470</v>
      </c>
      <c r="C4018" s="7" t="s">
        <v>14012</v>
      </c>
      <c r="D4018" s="7" t="s">
        <v>14013</v>
      </c>
      <c r="E4018" s="7" t="s">
        <v>17617</v>
      </c>
      <c r="F4018" s="7" t="s">
        <v>23569</v>
      </c>
      <c r="G4018" s="8">
        <v>580158320</v>
      </c>
      <c r="H4018" s="8">
        <v>0</v>
      </c>
      <c r="I4018" s="9">
        <f t="shared" si="144"/>
        <v>580158320</v>
      </c>
      <c r="J4018" s="8">
        <v>464126656</v>
      </c>
      <c r="K4018" s="10">
        <f t="shared" si="145"/>
        <v>0.8</v>
      </c>
    </row>
    <row r="4019" spans="1:11" x14ac:dyDescent="0.25">
      <c r="A4019" s="7" t="s">
        <v>3330</v>
      </c>
      <c r="B4019" s="7" t="s">
        <v>10471</v>
      </c>
      <c r="C4019" s="7" t="s">
        <v>14012</v>
      </c>
      <c r="D4019" s="7" t="s">
        <v>14013</v>
      </c>
      <c r="E4019" s="7" t="s">
        <v>17618</v>
      </c>
      <c r="F4019" s="7" t="s">
        <v>23570</v>
      </c>
      <c r="G4019" s="8">
        <v>4660688773</v>
      </c>
      <c r="H4019" s="8">
        <v>0</v>
      </c>
      <c r="I4019" s="9">
        <f t="shared" si="144"/>
        <v>4660688773</v>
      </c>
      <c r="J4019" s="8">
        <v>3728551018</v>
      </c>
      <c r="K4019" s="10">
        <f t="shared" si="145"/>
        <v>0.79999999991417581</v>
      </c>
    </row>
    <row r="4020" spans="1:11" x14ac:dyDescent="0.25">
      <c r="A4020" s="7" t="s">
        <v>3331</v>
      </c>
      <c r="B4020" s="7" t="s">
        <v>10472</v>
      </c>
      <c r="C4020" s="7" t="s">
        <v>14010</v>
      </c>
      <c r="D4020" s="7" t="s">
        <v>14011</v>
      </c>
      <c r="E4020" s="7" t="s">
        <v>17619</v>
      </c>
      <c r="F4020" s="7" t="s">
        <v>21318</v>
      </c>
      <c r="G4020" s="8">
        <v>31743844</v>
      </c>
      <c r="H4020" s="8">
        <v>0</v>
      </c>
      <c r="I4020" s="9">
        <f t="shared" si="144"/>
        <v>31743844</v>
      </c>
      <c r="J4020" s="8">
        <v>0</v>
      </c>
      <c r="K4020" s="10">
        <f t="shared" si="145"/>
        <v>0</v>
      </c>
    </row>
    <row r="4021" spans="1:11" x14ac:dyDescent="0.25">
      <c r="A4021" s="7" t="s">
        <v>3332</v>
      </c>
      <c r="B4021" s="7" t="s">
        <v>10473</v>
      </c>
      <c r="C4021" s="7" t="s">
        <v>14042</v>
      </c>
      <c r="D4021" s="7" t="s">
        <v>14043</v>
      </c>
      <c r="E4021" s="7" t="s">
        <v>17620</v>
      </c>
      <c r="F4021" s="7" t="s">
        <v>22358</v>
      </c>
      <c r="G4021" s="8">
        <v>8000000</v>
      </c>
      <c r="H4021" s="8">
        <v>0</v>
      </c>
      <c r="I4021" s="9">
        <f t="shared" si="144"/>
        <v>8000000</v>
      </c>
      <c r="J4021" s="8">
        <v>8000000</v>
      </c>
      <c r="K4021" s="10">
        <f t="shared" si="145"/>
        <v>1</v>
      </c>
    </row>
    <row r="4022" spans="1:11" x14ac:dyDescent="0.25">
      <c r="A4022" s="7" t="s">
        <v>3333</v>
      </c>
      <c r="B4022" s="7" t="s">
        <v>10474</v>
      </c>
      <c r="C4022" s="7" t="s">
        <v>14042</v>
      </c>
      <c r="D4022" s="7" t="s">
        <v>14043</v>
      </c>
      <c r="E4022" s="7" t="s">
        <v>17621</v>
      </c>
      <c r="F4022" s="7" t="s">
        <v>22618</v>
      </c>
      <c r="G4022" s="8">
        <v>3309000</v>
      </c>
      <c r="H4022" s="8">
        <v>1875100</v>
      </c>
      <c r="I4022" s="9">
        <f t="shared" si="144"/>
        <v>1433900</v>
      </c>
      <c r="J4022" s="8">
        <v>1433900</v>
      </c>
      <c r="K4022" s="10">
        <f t="shared" si="145"/>
        <v>1</v>
      </c>
    </row>
    <row r="4023" spans="1:11" x14ac:dyDescent="0.25">
      <c r="A4023" s="7" t="s">
        <v>3337</v>
      </c>
      <c r="B4023" s="7" t="s">
        <v>10478</v>
      </c>
      <c r="C4023" s="7" t="s">
        <v>14042</v>
      </c>
      <c r="D4023" s="7" t="s">
        <v>14043</v>
      </c>
      <c r="E4023" s="7" t="s">
        <v>17625</v>
      </c>
      <c r="F4023" s="7" t="s">
        <v>22867</v>
      </c>
      <c r="G4023" s="8">
        <v>4921560</v>
      </c>
      <c r="H4023" s="8">
        <v>0</v>
      </c>
      <c r="I4023" s="9">
        <f t="shared" si="144"/>
        <v>4921560</v>
      </c>
      <c r="J4023" s="8">
        <v>4921560</v>
      </c>
      <c r="K4023" s="10">
        <f t="shared" si="145"/>
        <v>1</v>
      </c>
    </row>
    <row r="4024" spans="1:11" x14ac:dyDescent="0.25">
      <c r="A4024" s="7" t="s">
        <v>3338</v>
      </c>
      <c r="B4024" s="7" t="s">
        <v>10479</v>
      </c>
      <c r="C4024" s="7" t="s">
        <v>14042</v>
      </c>
      <c r="D4024" s="7" t="s">
        <v>14043</v>
      </c>
      <c r="E4024" s="7" t="s">
        <v>17626</v>
      </c>
      <c r="F4024" s="7" t="s">
        <v>22761</v>
      </c>
      <c r="G4024" s="8">
        <v>3309000</v>
      </c>
      <c r="H4024" s="8">
        <v>0</v>
      </c>
      <c r="I4024" s="9">
        <f t="shared" si="144"/>
        <v>3309000</v>
      </c>
      <c r="J4024" s="8">
        <v>3309000</v>
      </c>
      <c r="K4024" s="10">
        <f t="shared" si="145"/>
        <v>1</v>
      </c>
    </row>
    <row r="4025" spans="1:11" x14ac:dyDescent="0.25">
      <c r="A4025" s="7" t="s">
        <v>3339</v>
      </c>
      <c r="B4025" s="7" t="s">
        <v>10480</v>
      </c>
      <c r="C4025" s="7" t="s">
        <v>14028</v>
      </c>
      <c r="D4025" s="7" t="s">
        <v>14029</v>
      </c>
      <c r="E4025" s="7" t="s">
        <v>17627</v>
      </c>
      <c r="F4025" s="7" t="s">
        <v>21831</v>
      </c>
      <c r="G4025" s="8">
        <v>289484636</v>
      </c>
      <c r="H4025" s="8">
        <v>0</v>
      </c>
      <c r="I4025" s="9">
        <f t="shared" si="144"/>
        <v>289484636</v>
      </c>
      <c r="J4025" s="8">
        <v>289484636</v>
      </c>
      <c r="K4025" s="10">
        <f t="shared" si="145"/>
        <v>1</v>
      </c>
    </row>
    <row r="4026" spans="1:11" x14ac:dyDescent="0.25">
      <c r="A4026" s="7" t="s">
        <v>3340</v>
      </c>
      <c r="B4026" s="7" t="s">
        <v>10481</v>
      </c>
      <c r="C4026" s="7" t="s">
        <v>14022</v>
      </c>
      <c r="D4026" s="7" t="s">
        <v>14023</v>
      </c>
      <c r="E4026" s="7" t="s">
        <v>17628</v>
      </c>
      <c r="F4026" s="7" t="s">
        <v>22129</v>
      </c>
      <c r="G4026" s="8">
        <v>32285513</v>
      </c>
      <c r="H4026" s="8">
        <v>0</v>
      </c>
      <c r="I4026" s="9">
        <f t="shared" si="144"/>
        <v>32285513</v>
      </c>
      <c r="J4026" s="8">
        <v>32285513</v>
      </c>
      <c r="K4026" s="10">
        <f t="shared" si="145"/>
        <v>1</v>
      </c>
    </row>
    <row r="4027" spans="1:11" x14ac:dyDescent="0.25">
      <c r="A4027" s="7" t="s">
        <v>3341</v>
      </c>
      <c r="B4027" s="7" t="s">
        <v>10482</v>
      </c>
      <c r="C4027" s="7" t="s">
        <v>14066</v>
      </c>
      <c r="D4027" s="7" t="s">
        <v>14067</v>
      </c>
      <c r="E4027" s="7" t="s">
        <v>17629</v>
      </c>
      <c r="F4027" s="7" t="s">
        <v>22979</v>
      </c>
      <c r="G4027" s="8">
        <v>21666667</v>
      </c>
      <c r="H4027" s="8">
        <v>0</v>
      </c>
      <c r="I4027" s="9">
        <f t="shared" si="144"/>
        <v>21666667</v>
      </c>
      <c r="J4027" s="8">
        <v>21666667</v>
      </c>
      <c r="K4027" s="10">
        <f t="shared" si="145"/>
        <v>1</v>
      </c>
    </row>
    <row r="4028" spans="1:11" x14ac:dyDescent="0.25">
      <c r="A4028" s="7" t="s">
        <v>3342</v>
      </c>
      <c r="B4028" s="7" t="s">
        <v>10483</v>
      </c>
      <c r="C4028" s="7" t="s">
        <v>14046</v>
      </c>
      <c r="D4028" s="7" t="s">
        <v>14047</v>
      </c>
      <c r="E4028" s="7" t="s">
        <v>17630</v>
      </c>
      <c r="F4028" s="7" t="s">
        <v>23574</v>
      </c>
      <c r="G4028" s="8">
        <v>139000000</v>
      </c>
      <c r="H4028" s="8">
        <v>0</v>
      </c>
      <c r="I4028" s="9">
        <f t="shared" si="144"/>
        <v>139000000</v>
      </c>
      <c r="J4028" s="8">
        <v>139000000</v>
      </c>
      <c r="K4028" s="10">
        <f t="shared" si="145"/>
        <v>1</v>
      </c>
    </row>
    <row r="4029" spans="1:11" x14ac:dyDescent="0.25">
      <c r="A4029" s="7" t="s">
        <v>3343</v>
      </c>
      <c r="B4029" s="7" t="s">
        <v>10484</v>
      </c>
      <c r="C4029" s="7" t="s">
        <v>14066</v>
      </c>
      <c r="D4029" s="7" t="s">
        <v>14067</v>
      </c>
      <c r="E4029" s="7" t="s">
        <v>17631</v>
      </c>
      <c r="F4029" s="7" t="s">
        <v>23575</v>
      </c>
      <c r="G4029" s="8">
        <v>29168292</v>
      </c>
      <c r="H4029" s="8">
        <v>0</v>
      </c>
      <c r="I4029" s="9">
        <f t="shared" si="144"/>
        <v>29168292</v>
      </c>
      <c r="J4029" s="8">
        <v>26737601</v>
      </c>
      <c r="K4029" s="10">
        <f t="shared" si="145"/>
        <v>0.91666666666666663</v>
      </c>
    </row>
    <row r="4030" spans="1:11" x14ac:dyDescent="0.25">
      <c r="A4030" s="7" t="s">
        <v>3344</v>
      </c>
      <c r="B4030" s="7" t="s">
        <v>10485</v>
      </c>
      <c r="C4030" s="7" t="s">
        <v>14012</v>
      </c>
      <c r="D4030" s="7" t="s">
        <v>14013</v>
      </c>
      <c r="E4030" s="7" t="s">
        <v>17632</v>
      </c>
      <c r="F4030" s="7" t="s">
        <v>21965</v>
      </c>
      <c r="G4030" s="8">
        <v>639090157</v>
      </c>
      <c r="H4030" s="8">
        <v>0</v>
      </c>
      <c r="I4030" s="9">
        <f t="shared" si="144"/>
        <v>639090157</v>
      </c>
      <c r="J4030" s="8">
        <v>0</v>
      </c>
      <c r="K4030" s="10">
        <f t="shared" si="145"/>
        <v>0</v>
      </c>
    </row>
    <row r="4031" spans="1:11" x14ac:dyDescent="0.25">
      <c r="A4031" s="7" t="s">
        <v>3345</v>
      </c>
      <c r="B4031" s="7" t="s">
        <v>10486</v>
      </c>
      <c r="C4031" s="7" t="s">
        <v>14012</v>
      </c>
      <c r="D4031" s="7" t="s">
        <v>14013</v>
      </c>
      <c r="E4031" s="7" t="s">
        <v>17633</v>
      </c>
      <c r="F4031" s="7" t="s">
        <v>23576</v>
      </c>
      <c r="G4031" s="8">
        <v>7864541</v>
      </c>
      <c r="H4031" s="8">
        <v>0</v>
      </c>
      <c r="I4031" s="9">
        <f t="shared" si="144"/>
        <v>7864541</v>
      </c>
      <c r="J4031" s="8">
        <v>7864541</v>
      </c>
      <c r="K4031" s="10">
        <f t="shared" si="145"/>
        <v>1</v>
      </c>
    </row>
    <row r="4032" spans="1:11" x14ac:dyDescent="0.25">
      <c r="A4032" s="7" t="s">
        <v>3346</v>
      </c>
      <c r="B4032" s="7" t="s">
        <v>10487</v>
      </c>
      <c r="C4032" s="7" t="s">
        <v>14012</v>
      </c>
      <c r="D4032" s="7" t="s">
        <v>14013</v>
      </c>
      <c r="E4032" s="7" t="s">
        <v>17634</v>
      </c>
      <c r="F4032" s="7" t="s">
        <v>23577</v>
      </c>
      <c r="G4032" s="8">
        <v>2600000</v>
      </c>
      <c r="H4032" s="8">
        <v>0</v>
      </c>
      <c r="I4032" s="9">
        <f t="shared" si="144"/>
        <v>2600000</v>
      </c>
      <c r="J4032" s="8">
        <v>2600000</v>
      </c>
      <c r="K4032" s="10">
        <f t="shared" si="145"/>
        <v>1</v>
      </c>
    </row>
    <row r="4033" spans="1:12" x14ac:dyDescent="0.25">
      <c r="A4033" s="7" t="s">
        <v>3348</v>
      </c>
      <c r="B4033" s="7" t="s">
        <v>10489</v>
      </c>
      <c r="C4033" s="7" t="s">
        <v>14010</v>
      </c>
      <c r="D4033" s="7" t="s">
        <v>14011</v>
      </c>
      <c r="E4033" s="7" t="s">
        <v>17636</v>
      </c>
      <c r="F4033" s="7" t="s">
        <v>21391</v>
      </c>
      <c r="G4033" s="8">
        <v>51160564</v>
      </c>
      <c r="H4033" s="8">
        <v>0</v>
      </c>
      <c r="I4033" s="9">
        <f t="shared" si="144"/>
        <v>51160564</v>
      </c>
      <c r="J4033" s="8">
        <v>51160564</v>
      </c>
      <c r="K4033" s="10">
        <f t="shared" si="145"/>
        <v>1</v>
      </c>
    </row>
    <row r="4034" spans="1:12" x14ac:dyDescent="0.25">
      <c r="A4034" s="7" t="s">
        <v>3349</v>
      </c>
      <c r="B4034" s="7" t="s">
        <v>10490</v>
      </c>
      <c r="C4034" s="7" t="s">
        <v>14012</v>
      </c>
      <c r="D4034" s="7" t="s">
        <v>14013</v>
      </c>
      <c r="E4034" s="7" t="s">
        <v>17637</v>
      </c>
      <c r="F4034" s="7" t="s">
        <v>23578</v>
      </c>
      <c r="G4034" s="8">
        <v>30600779</v>
      </c>
      <c r="H4034" s="8">
        <v>0</v>
      </c>
      <c r="I4034" s="9">
        <f t="shared" ref="I4034:I4097" si="146">+G4034-H4034</f>
        <v>30600779</v>
      </c>
      <c r="J4034" s="8">
        <v>30600779</v>
      </c>
      <c r="K4034" s="10">
        <f t="shared" si="145"/>
        <v>1</v>
      </c>
    </row>
    <row r="4035" spans="1:12" x14ac:dyDescent="0.25">
      <c r="A4035" s="7" t="s">
        <v>3350</v>
      </c>
      <c r="B4035" s="7" t="s">
        <v>10491</v>
      </c>
      <c r="C4035" s="7" t="s">
        <v>14012</v>
      </c>
      <c r="D4035" s="7" t="s">
        <v>14013</v>
      </c>
      <c r="E4035" s="7" t="s">
        <v>17638</v>
      </c>
      <c r="F4035" s="7" t="s">
        <v>23579</v>
      </c>
      <c r="G4035" s="8">
        <v>25827662</v>
      </c>
      <c r="H4035" s="8">
        <v>0</v>
      </c>
      <c r="I4035" s="9">
        <f t="shared" si="146"/>
        <v>25827662</v>
      </c>
      <c r="J4035" s="8">
        <v>25827662</v>
      </c>
      <c r="K4035" s="10">
        <f t="shared" ref="K4035:K4098" si="147">+J4035/I4035</f>
        <v>1</v>
      </c>
    </row>
    <row r="4036" spans="1:12" x14ac:dyDescent="0.25">
      <c r="A4036" s="7" t="s">
        <v>3351</v>
      </c>
      <c r="B4036" s="7" t="s">
        <v>10492</v>
      </c>
      <c r="C4036" s="7" t="s">
        <v>14012</v>
      </c>
      <c r="D4036" s="7" t="s">
        <v>14013</v>
      </c>
      <c r="E4036" s="7" t="s">
        <v>17639</v>
      </c>
      <c r="F4036" s="7" t="s">
        <v>23580</v>
      </c>
      <c r="G4036" s="8">
        <v>2600000</v>
      </c>
      <c r="H4036" s="8">
        <v>0</v>
      </c>
      <c r="I4036" s="9">
        <f t="shared" si="146"/>
        <v>2600000</v>
      </c>
      <c r="J4036" s="8">
        <v>2600000</v>
      </c>
      <c r="K4036" s="10">
        <f t="shared" si="147"/>
        <v>1</v>
      </c>
    </row>
    <row r="4037" spans="1:12" x14ac:dyDescent="0.25">
      <c r="A4037" s="7" t="s">
        <v>3352</v>
      </c>
      <c r="B4037" s="7" t="s">
        <v>10493</v>
      </c>
      <c r="C4037" s="7" t="s">
        <v>14012</v>
      </c>
      <c r="D4037" s="7" t="s">
        <v>14013</v>
      </c>
      <c r="E4037" s="7" t="s">
        <v>17640</v>
      </c>
      <c r="F4037" s="7" t="s">
        <v>23581</v>
      </c>
      <c r="G4037" s="8">
        <v>2680000</v>
      </c>
      <c r="H4037" s="8">
        <v>0</v>
      </c>
      <c r="I4037" s="9">
        <f t="shared" si="146"/>
        <v>2680000</v>
      </c>
      <c r="J4037" s="8">
        <v>2680000</v>
      </c>
      <c r="K4037" s="10">
        <f t="shared" si="147"/>
        <v>1</v>
      </c>
    </row>
    <row r="4038" spans="1:12" x14ac:dyDescent="0.25">
      <c r="A4038" s="7" t="s">
        <v>3353</v>
      </c>
      <c r="B4038" s="7" t="s">
        <v>10494</v>
      </c>
      <c r="C4038" s="7" t="s">
        <v>14012</v>
      </c>
      <c r="D4038" s="7" t="s">
        <v>14013</v>
      </c>
      <c r="E4038" s="7" t="s">
        <v>17641</v>
      </c>
      <c r="F4038" s="7" t="s">
        <v>23582</v>
      </c>
      <c r="G4038" s="8">
        <v>3700000</v>
      </c>
      <c r="H4038" s="8">
        <v>0</v>
      </c>
      <c r="I4038" s="9">
        <f t="shared" si="146"/>
        <v>3700000</v>
      </c>
      <c r="J4038" s="8">
        <v>3700000</v>
      </c>
      <c r="K4038" s="10">
        <f t="shared" si="147"/>
        <v>1</v>
      </c>
    </row>
    <row r="4039" spans="1:12" x14ac:dyDescent="0.25">
      <c r="A4039" s="7" t="s">
        <v>3354</v>
      </c>
      <c r="B4039" s="7" t="s">
        <v>10495</v>
      </c>
      <c r="C4039" s="7" t="s">
        <v>14012</v>
      </c>
      <c r="D4039" s="7" t="s">
        <v>14013</v>
      </c>
      <c r="E4039" s="7" t="s">
        <v>17642</v>
      </c>
      <c r="F4039" s="7" t="s">
        <v>23583</v>
      </c>
      <c r="G4039" s="8">
        <v>10713749</v>
      </c>
      <c r="H4039" s="8">
        <v>0</v>
      </c>
      <c r="I4039" s="9">
        <f t="shared" si="146"/>
        <v>10713749</v>
      </c>
      <c r="J4039" s="8">
        <v>10713749</v>
      </c>
      <c r="K4039" s="10">
        <f t="shared" si="147"/>
        <v>1</v>
      </c>
    </row>
    <row r="4040" spans="1:12" x14ac:dyDescent="0.25">
      <c r="A4040" s="7" t="s">
        <v>3355</v>
      </c>
      <c r="B4040" s="7" t="s">
        <v>10496</v>
      </c>
      <c r="C4040" s="7" t="s">
        <v>14012</v>
      </c>
      <c r="D4040" s="7" t="s">
        <v>14013</v>
      </c>
      <c r="E4040" s="7" t="s">
        <v>17643</v>
      </c>
      <c r="F4040" s="7" t="s">
        <v>23584</v>
      </c>
      <c r="G4040" s="8">
        <v>2600000</v>
      </c>
      <c r="H4040" s="8">
        <v>0</v>
      </c>
      <c r="I4040" s="9">
        <f t="shared" si="146"/>
        <v>2600000</v>
      </c>
      <c r="J4040" s="8">
        <v>2600000</v>
      </c>
      <c r="K4040" s="10">
        <f t="shared" si="147"/>
        <v>1</v>
      </c>
    </row>
    <row r="4041" spans="1:12" x14ac:dyDescent="0.25">
      <c r="A4041" s="7" t="s">
        <v>3356</v>
      </c>
      <c r="B4041" s="7" t="s">
        <v>10497</v>
      </c>
      <c r="C4041" s="7" t="s">
        <v>14012</v>
      </c>
      <c r="D4041" s="7" t="s">
        <v>14013</v>
      </c>
      <c r="E4041" s="7" t="s">
        <v>17644</v>
      </c>
      <c r="F4041" s="7" t="s">
        <v>21503</v>
      </c>
      <c r="G4041" s="8">
        <v>10200000</v>
      </c>
      <c r="H4041" s="8">
        <v>0</v>
      </c>
      <c r="I4041" s="9">
        <f t="shared" si="146"/>
        <v>10200000</v>
      </c>
      <c r="J4041" s="8">
        <v>10200000</v>
      </c>
      <c r="K4041" s="10">
        <f t="shared" si="147"/>
        <v>1</v>
      </c>
    </row>
    <row r="4042" spans="1:12" x14ac:dyDescent="0.25">
      <c r="A4042" s="7" t="s">
        <v>3357</v>
      </c>
      <c r="B4042" s="7" t="s">
        <v>10498</v>
      </c>
      <c r="C4042" s="7" t="s">
        <v>14048</v>
      </c>
      <c r="D4042" s="7" t="s">
        <v>14049</v>
      </c>
      <c r="E4042" s="7" t="s">
        <v>17645</v>
      </c>
      <c r="F4042" s="7" t="s">
        <v>23585</v>
      </c>
      <c r="G4042" s="8">
        <v>8600000</v>
      </c>
      <c r="H4042" s="8">
        <v>0</v>
      </c>
      <c r="I4042" s="9">
        <f t="shared" si="146"/>
        <v>8600000</v>
      </c>
      <c r="J4042" s="8">
        <v>8600000</v>
      </c>
      <c r="K4042" s="10">
        <f t="shared" si="147"/>
        <v>1</v>
      </c>
    </row>
    <row r="4043" spans="1:12" x14ac:dyDescent="0.25">
      <c r="A4043" s="7" t="s">
        <v>3359</v>
      </c>
      <c r="B4043" s="7" t="s">
        <v>10500</v>
      </c>
      <c r="C4043" s="7" t="s">
        <v>14072</v>
      </c>
      <c r="D4043" s="7" t="s">
        <v>14073</v>
      </c>
      <c r="E4043" s="7" t="s">
        <v>17647</v>
      </c>
      <c r="F4043" s="7" t="s">
        <v>23587</v>
      </c>
      <c r="G4043" s="8">
        <v>4850000</v>
      </c>
      <c r="H4043" s="8">
        <v>0</v>
      </c>
      <c r="I4043" s="9">
        <f t="shared" si="146"/>
        <v>4850000</v>
      </c>
      <c r="J4043" s="8">
        <v>4850000</v>
      </c>
      <c r="K4043" s="10">
        <f t="shared" si="147"/>
        <v>1</v>
      </c>
    </row>
    <row r="4044" spans="1:12" x14ac:dyDescent="0.25">
      <c r="A4044" s="7" t="s">
        <v>3360</v>
      </c>
      <c r="B4044" s="7" t="s">
        <v>10501</v>
      </c>
      <c r="C4044" s="7" t="s">
        <v>14046</v>
      </c>
      <c r="D4044" s="7" t="s">
        <v>14047</v>
      </c>
      <c r="E4044" s="7" t="s">
        <v>17648</v>
      </c>
      <c r="F4044" s="7" t="s">
        <v>23588</v>
      </c>
      <c r="G4044" s="8">
        <v>350209737</v>
      </c>
      <c r="H4044" s="8">
        <v>0</v>
      </c>
      <c r="I4044" s="9">
        <f t="shared" si="146"/>
        <v>350209737</v>
      </c>
      <c r="J4044" s="8">
        <v>350209737</v>
      </c>
      <c r="K4044" s="10">
        <f t="shared" si="147"/>
        <v>1</v>
      </c>
    </row>
    <row r="4045" spans="1:12" x14ac:dyDescent="0.25">
      <c r="A4045" s="7" t="s">
        <v>3361</v>
      </c>
      <c r="B4045" s="7" t="s">
        <v>10502</v>
      </c>
      <c r="C4045" s="7" t="s">
        <v>14062</v>
      </c>
      <c r="D4045" s="7" t="s">
        <v>14063</v>
      </c>
      <c r="E4045" s="7" t="s">
        <v>17649</v>
      </c>
      <c r="F4045" s="7" t="s">
        <v>22396</v>
      </c>
      <c r="G4045" s="8">
        <v>928798532</v>
      </c>
      <c r="H4045" s="8">
        <v>0</v>
      </c>
      <c r="I4045" s="9">
        <f t="shared" si="146"/>
        <v>928798532</v>
      </c>
      <c r="J4045" s="8">
        <v>925453297</v>
      </c>
      <c r="K4045" s="10">
        <f t="shared" si="147"/>
        <v>0.9963983201041493</v>
      </c>
      <c r="L4045" s="2">
        <f>+J4045-K4045</f>
        <v>925453296.00360167</v>
      </c>
    </row>
    <row r="4046" spans="1:12" x14ac:dyDescent="0.25">
      <c r="A4046" s="7" t="s">
        <v>3362</v>
      </c>
      <c r="B4046" s="7" t="s">
        <v>10503</v>
      </c>
      <c r="C4046" s="7" t="s">
        <v>14030</v>
      </c>
      <c r="D4046" s="7" t="s">
        <v>14031</v>
      </c>
      <c r="E4046" s="7" t="s">
        <v>17650</v>
      </c>
      <c r="F4046" s="7" t="s">
        <v>22396</v>
      </c>
      <c r="G4046" s="8">
        <v>1117133992</v>
      </c>
      <c r="H4046" s="8">
        <v>0</v>
      </c>
      <c r="I4046" s="9">
        <f t="shared" si="146"/>
        <v>1117133992</v>
      </c>
      <c r="J4046" s="8">
        <v>1096119748</v>
      </c>
      <c r="K4046" s="10">
        <f t="shared" si="147"/>
        <v>0.98118914637770682</v>
      </c>
    </row>
    <row r="4047" spans="1:12" x14ac:dyDescent="0.25">
      <c r="A4047" s="7" t="s">
        <v>3363</v>
      </c>
      <c r="B4047" s="7" t="s">
        <v>10504</v>
      </c>
      <c r="C4047" s="7" t="s">
        <v>14030</v>
      </c>
      <c r="D4047" s="7" t="s">
        <v>14031</v>
      </c>
      <c r="E4047" s="7" t="s">
        <v>17651</v>
      </c>
      <c r="F4047" s="7" t="s">
        <v>22404</v>
      </c>
      <c r="G4047" s="8">
        <v>1168909384</v>
      </c>
      <c r="H4047" s="8">
        <v>0</v>
      </c>
      <c r="I4047" s="9">
        <f t="shared" si="146"/>
        <v>1168909384</v>
      </c>
      <c r="J4047" s="8">
        <v>1163396739</v>
      </c>
      <c r="K4047" s="10">
        <f t="shared" si="147"/>
        <v>0.99528394153092026</v>
      </c>
    </row>
    <row r="4048" spans="1:12" x14ac:dyDescent="0.25">
      <c r="A4048" s="7" t="s">
        <v>3364</v>
      </c>
      <c r="B4048" s="7" t="s">
        <v>10505</v>
      </c>
      <c r="C4048" s="7" t="s">
        <v>14030</v>
      </c>
      <c r="D4048" s="7" t="s">
        <v>14031</v>
      </c>
      <c r="E4048" s="7" t="s">
        <v>17652</v>
      </c>
      <c r="F4048" s="7" t="s">
        <v>22395</v>
      </c>
      <c r="G4048" s="8">
        <v>1032256787</v>
      </c>
      <c r="H4048" s="8">
        <v>0</v>
      </c>
      <c r="I4048" s="9">
        <f t="shared" si="146"/>
        <v>1032256787</v>
      </c>
      <c r="J4048" s="8">
        <v>1032256787</v>
      </c>
      <c r="K4048" s="10">
        <f t="shared" si="147"/>
        <v>1</v>
      </c>
    </row>
    <row r="4049" spans="1:12" x14ac:dyDescent="0.25">
      <c r="A4049" s="7" t="s">
        <v>3364</v>
      </c>
      <c r="B4049" s="7" t="s">
        <v>10505</v>
      </c>
      <c r="C4049" s="7" t="s">
        <v>14062</v>
      </c>
      <c r="D4049" s="7" t="s">
        <v>14063</v>
      </c>
      <c r="E4049" s="7" t="s">
        <v>17652</v>
      </c>
      <c r="F4049" s="7" t="s">
        <v>22395</v>
      </c>
      <c r="G4049" s="8">
        <v>336449848</v>
      </c>
      <c r="H4049" s="8">
        <v>0</v>
      </c>
      <c r="I4049" s="9">
        <f t="shared" si="146"/>
        <v>336449848</v>
      </c>
      <c r="J4049" s="8">
        <v>318829003</v>
      </c>
      <c r="K4049" s="10">
        <f t="shared" si="147"/>
        <v>0.94762712747606892</v>
      </c>
      <c r="L4049" s="2">
        <f>+J4049-K4049</f>
        <v>318829002.05237287</v>
      </c>
    </row>
    <row r="4050" spans="1:12" x14ac:dyDescent="0.25">
      <c r="A4050" s="7" t="s">
        <v>3365</v>
      </c>
      <c r="B4050" s="7" t="s">
        <v>10506</v>
      </c>
      <c r="C4050" s="7" t="s">
        <v>14010</v>
      </c>
      <c r="D4050" s="7" t="s">
        <v>14011</v>
      </c>
      <c r="E4050" s="7" t="s">
        <v>17653</v>
      </c>
      <c r="F4050" s="7" t="s">
        <v>21341</v>
      </c>
      <c r="G4050" s="8">
        <v>1779650870</v>
      </c>
      <c r="H4050" s="8">
        <v>0</v>
      </c>
      <c r="I4050" s="9">
        <f t="shared" si="146"/>
        <v>1779650870</v>
      </c>
      <c r="J4050" s="8">
        <v>1779650870</v>
      </c>
      <c r="K4050" s="10">
        <f t="shared" si="147"/>
        <v>1</v>
      </c>
    </row>
    <row r="4051" spans="1:12" x14ac:dyDescent="0.25">
      <c r="A4051" s="7" t="s">
        <v>3366</v>
      </c>
      <c r="B4051" s="7" t="s">
        <v>10507</v>
      </c>
      <c r="C4051" s="7" t="s">
        <v>14066</v>
      </c>
      <c r="D4051" s="7" t="s">
        <v>14067</v>
      </c>
      <c r="E4051" s="7" t="s">
        <v>17654</v>
      </c>
      <c r="F4051" s="7" t="s">
        <v>21541</v>
      </c>
      <c r="G4051" s="8">
        <v>40583000</v>
      </c>
      <c r="H4051" s="8">
        <v>0</v>
      </c>
      <c r="I4051" s="9">
        <f t="shared" si="146"/>
        <v>40583000</v>
      </c>
      <c r="J4051" s="8">
        <v>40583000</v>
      </c>
      <c r="K4051" s="10">
        <f t="shared" si="147"/>
        <v>1</v>
      </c>
    </row>
    <row r="4052" spans="1:12" x14ac:dyDescent="0.25">
      <c r="A4052" s="7" t="s">
        <v>3367</v>
      </c>
      <c r="B4052" s="7" t="s">
        <v>10508</v>
      </c>
      <c r="C4052" s="7" t="s">
        <v>14016</v>
      </c>
      <c r="D4052" s="7" t="s">
        <v>14017</v>
      </c>
      <c r="E4052" s="7" t="s">
        <v>17655</v>
      </c>
      <c r="F4052" s="7" t="s">
        <v>21323</v>
      </c>
      <c r="G4052" s="8">
        <v>3248873</v>
      </c>
      <c r="H4052" s="8">
        <v>0</v>
      </c>
      <c r="I4052" s="9">
        <f t="shared" si="146"/>
        <v>3248873</v>
      </c>
      <c r="J4052" s="8">
        <v>3248839</v>
      </c>
      <c r="K4052" s="10">
        <f t="shared" si="147"/>
        <v>0.99998953483254038</v>
      </c>
    </row>
    <row r="4053" spans="1:12" x14ac:dyDescent="0.25">
      <c r="A4053" s="7" t="s">
        <v>3368</v>
      </c>
      <c r="B4053" s="7" t="s">
        <v>10509</v>
      </c>
      <c r="C4053" s="7" t="s">
        <v>14066</v>
      </c>
      <c r="D4053" s="7" t="s">
        <v>14067</v>
      </c>
      <c r="E4053" s="7" t="s">
        <v>17656</v>
      </c>
      <c r="F4053" s="7" t="s">
        <v>23589</v>
      </c>
      <c r="G4053" s="8">
        <v>9520000</v>
      </c>
      <c r="H4053" s="8">
        <v>0</v>
      </c>
      <c r="I4053" s="9">
        <f t="shared" si="146"/>
        <v>9520000</v>
      </c>
      <c r="J4053" s="8">
        <v>9520000</v>
      </c>
      <c r="K4053" s="10">
        <f t="shared" si="147"/>
        <v>1</v>
      </c>
    </row>
    <row r="4054" spans="1:12" x14ac:dyDescent="0.25">
      <c r="A4054" s="7" t="s">
        <v>3370</v>
      </c>
      <c r="B4054" s="7" t="s">
        <v>10511</v>
      </c>
      <c r="C4054" s="7" t="s">
        <v>14060</v>
      </c>
      <c r="D4054" s="7" t="s">
        <v>14061</v>
      </c>
      <c r="E4054" s="7" t="s">
        <v>17658</v>
      </c>
      <c r="F4054" s="7" t="s">
        <v>23591</v>
      </c>
      <c r="G4054" s="8">
        <v>7062800</v>
      </c>
      <c r="H4054" s="8">
        <v>0</v>
      </c>
      <c r="I4054" s="9">
        <f t="shared" si="146"/>
        <v>7062800</v>
      </c>
      <c r="J4054" s="8">
        <v>7062800</v>
      </c>
      <c r="K4054" s="10">
        <f t="shared" si="147"/>
        <v>1</v>
      </c>
    </row>
    <row r="4055" spans="1:12" x14ac:dyDescent="0.25">
      <c r="A4055" s="7" t="s">
        <v>3371</v>
      </c>
      <c r="B4055" s="7" t="s">
        <v>10512</v>
      </c>
      <c r="C4055" s="7" t="s">
        <v>14028</v>
      </c>
      <c r="D4055" s="7" t="s">
        <v>14029</v>
      </c>
      <c r="E4055" s="7" t="s">
        <v>17659</v>
      </c>
      <c r="F4055" s="7" t="s">
        <v>23592</v>
      </c>
      <c r="G4055" s="8">
        <v>920500000</v>
      </c>
      <c r="H4055" s="8">
        <v>0</v>
      </c>
      <c r="I4055" s="9">
        <f t="shared" si="146"/>
        <v>920500000</v>
      </c>
      <c r="J4055" s="8">
        <v>613666664</v>
      </c>
      <c r="K4055" s="10">
        <f t="shared" si="147"/>
        <v>0.66666666376969042</v>
      </c>
    </row>
    <row r="4056" spans="1:12" x14ac:dyDescent="0.25">
      <c r="A4056" s="7" t="s">
        <v>3372</v>
      </c>
      <c r="B4056" s="7" t="s">
        <v>10513</v>
      </c>
      <c r="C4056" s="7" t="s">
        <v>14066</v>
      </c>
      <c r="D4056" s="7" t="s">
        <v>14067</v>
      </c>
      <c r="E4056" s="7" t="s">
        <v>17660</v>
      </c>
      <c r="F4056" s="7" t="s">
        <v>23593</v>
      </c>
      <c r="G4056" s="8">
        <v>173990000</v>
      </c>
      <c r="H4056" s="8">
        <v>0</v>
      </c>
      <c r="I4056" s="9">
        <f t="shared" si="146"/>
        <v>173990000</v>
      </c>
      <c r="J4056" s="8">
        <v>173990000</v>
      </c>
      <c r="K4056" s="10">
        <f t="shared" si="147"/>
        <v>1</v>
      </c>
    </row>
    <row r="4057" spans="1:12" x14ac:dyDescent="0.25">
      <c r="A4057" s="7" t="s">
        <v>3373</v>
      </c>
      <c r="B4057" s="7" t="s">
        <v>10514</v>
      </c>
      <c r="C4057" s="7" t="s">
        <v>14016</v>
      </c>
      <c r="D4057" s="7" t="s">
        <v>14017</v>
      </c>
      <c r="E4057" s="7" t="s">
        <v>17661</v>
      </c>
      <c r="F4057" s="7" t="s">
        <v>22243</v>
      </c>
      <c r="G4057" s="8">
        <v>16450000</v>
      </c>
      <c r="H4057" s="8">
        <v>0</v>
      </c>
      <c r="I4057" s="9">
        <f t="shared" si="146"/>
        <v>16450000</v>
      </c>
      <c r="J4057" s="8">
        <v>16450000</v>
      </c>
      <c r="K4057" s="10">
        <f t="shared" si="147"/>
        <v>1</v>
      </c>
    </row>
    <row r="4058" spans="1:12" x14ac:dyDescent="0.25">
      <c r="A4058" s="7" t="s">
        <v>3374</v>
      </c>
      <c r="B4058" s="7" t="s">
        <v>10515</v>
      </c>
      <c r="C4058" s="7" t="s">
        <v>14016</v>
      </c>
      <c r="D4058" s="7" t="s">
        <v>14017</v>
      </c>
      <c r="E4058" s="7" t="s">
        <v>17662</v>
      </c>
      <c r="F4058" s="7" t="s">
        <v>23594</v>
      </c>
      <c r="G4058" s="8">
        <v>49000000</v>
      </c>
      <c r="H4058" s="8">
        <v>0</v>
      </c>
      <c r="I4058" s="9">
        <f t="shared" si="146"/>
        <v>49000000</v>
      </c>
      <c r="J4058" s="8">
        <v>49000000</v>
      </c>
      <c r="K4058" s="10">
        <f t="shared" si="147"/>
        <v>1</v>
      </c>
    </row>
    <row r="4059" spans="1:12" x14ac:dyDescent="0.25">
      <c r="A4059" s="7" t="s">
        <v>3375</v>
      </c>
      <c r="B4059" s="7" t="s">
        <v>10516</v>
      </c>
      <c r="C4059" s="7" t="s">
        <v>14066</v>
      </c>
      <c r="D4059" s="7" t="s">
        <v>14067</v>
      </c>
      <c r="E4059" s="7" t="s">
        <v>17663</v>
      </c>
      <c r="F4059" s="7" t="s">
        <v>22484</v>
      </c>
      <c r="G4059" s="8">
        <v>8113585</v>
      </c>
      <c r="H4059" s="8">
        <v>0</v>
      </c>
      <c r="I4059" s="9">
        <f t="shared" si="146"/>
        <v>8113585</v>
      </c>
      <c r="J4059" s="8">
        <v>8113585</v>
      </c>
      <c r="K4059" s="10">
        <f t="shared" si="147"/>
        <v>1</v>
      </c>
    </row>
    <row r="4060" spans="1:12" x14ac:dyDescent="0.25">
      <c r="A4060" s="7" t="s">
        <v>3376</v>
      </c>
      <c r="B4060" s="7" t="s">
        <v>10517</v>
      </c>
      <c r="C4060" s="7" t="s">
        <v>14046</v>
      </c>
      <c r="D4060" s="7" t="s">
        <v>14047</v>
      </c>
      <c r="E4060" s="7" t="s">
        <v>17664</v>
      </c>
      <c r="F4060" s="7" t="s">
        <v>23595</v>
      </c>
      <c r="G4060" s="8">
        <v>19746300</v>
      </c>
      <c r="H4060" s="8">
        <v>0</v>
      </c>
      <c r="I4060" s="9">
        <f t="shared" si="146"/>
        <v>19746300</v>
      </c>
      <c r="J4060" s="8">
        <v>19746300</v>
      </c>
      <c r="K4060" s="10">
        <f t="shared" si="147"/>
        <v>1</v>
      </c>
    </row>
    <row r="4061" spans="1:12" x14ac:dyDescent="0.25">
      <c r="A4061" s="7" t="s">
        <v>3377</v>
      </c>
      <c r="B4061" s="7" t="s">
        <v>10518</v>
      </c>
      <c r="C4061" s="7" t="s">
        <v>14016</v>
      </c>
      <c r="D4061" s="7" t="s">
        <v>14017</v>
      </c>
      <c r="E4061" s="7" t="s">
        <v>17665</v>
      </c>
      <c r="F4061" s="7" t="s">
        <v>22578</v>
      </c>
      <c r="G4061" s="8">
        <v>5232000</v>
      </c>
      <c r="H4061" s="8">
        <v>0</v>
      </c>
      <c r="I4061" s="9">
        <f t="shared" si="146"/>
        <v>5232000</v>
      </c>
      <c r="J4061" s="8">
        <v>5232000</v>
      </c>
      <c r="K4061" s="10">
        <f t="shared" si="147"/>
        <v>1</v>
      </c>
    </row>
    <row r="4062" spans="1:12" x14ac:dyDescent="0.25">
      <c r="A4062" s="7" t="s">
        <v>3378</v>
      </c>
      <c r="B4062" s="7" t="s">
        <v>10519</v>
      </c>
      <c r="C4062" s="7" t="s">
        <v>14016</v>
      </c>
      <c r="D4062" s="7" t="s">
        <v>14017</v>
      </c>
      <c r="E4062" s="7" t="s">
        <v>17666</v>
      </c>
      <c r="F4062" s="7" t="s">
        <v>22551</v>
      </c>
      <c r="G4062" s="8">
        <v>7200000</v>
      </c>
      <c r="H4062" s="8">
        <v>0</v>
      </c>
      <c r="I4062" s="9">
        <f t="shared" si="146"/>
        <v>7200000</v>
      </c>
      <c r="J4062" s="8">
        <v>7200000</v>
      </c>
      <c r="K4062" s="10">
        <f t="shared" si="147"/>
        <v>1</v>
      </c>
    </row>
    <row r="4063" spans="1:12" x14ac:dyDescent="0.25">
      <c r="A4063" s="7" t="s">
        <v>3379</v>
      </c>
      <c r="B4063" s="7" t="s">
        <v>10520</v>
      </c>
      <c r="C4063" s="7" t="s">
        <v>14016</v>
      </c>
      <c r="D4063" s="7" t="s">
        <v>14017</v>
      </c>
      <c r="E4063" s="7" t="s">
        <v>17667</v>
      </c>
      <c r="F4063" s="7" t="s">
        <v>22545</v>
      </c>
      <c r="G4063" s="8">
        <v>7500000</v>
      </c>
      <c r="H4063" s="8">
        <v>0</v>
      </c>
      <c r="I4063" s="9">
        <f t="shared" si="146"/>
        <v>7500000</v>
      </c>
      <c r="J4063" s="8">
        <v>7500000</v>
      </c>
      <c r="K4063" s="10">
        <f t="shared" si="147"/>
        <v>1</v>
      </c>
    </row>
    <row r="4064" spans="1:12" x14ac:dyDescent="0.25">
      <c r="A4064" s="7" t="s">
        <v>3381</v>
      </c>
      <c r="B4064" s="7" t="s">
        <v>10522</v>
      </c>
      <c r="C4064" s="7" t="s">
        <v>14016</v>
      </c>
      <c r="D4064" s="7" t="s">
        <v>14017</v>
      </c>
      <c r="E4064" s="7" t="s">
        <v>17669</v>
      </c>
      <c r="F4064" s="7" t="s">
        <v>22552</v>
      </c>
      <c r="G4064" s="8">
        <v>7200000</v>
      </c>
      <c r="H4064" s="8">
        <v>0</v>
      </c>
      <c r="I4064" s="9">
        <f t="shared" si="146"/>
        <v>7200000</v>
      </c>
      <c r="J4064" s="8">
        <v>7200000</v>
      </c>
      <c r="K4064" s="10">
        <f t="shared" si="147"/>
        <v>1</v>
      </c>
    </row>
    <row r="4065" spans="1:11" x14ac:dyDescent="0.25">
      <c r="A4065" s="7" t="s">
        <v>3382</v>
      </c>
      <c r="B4065" s="7" t="s">
        <v>10523</v>
      </c>
      <c r="C4065" s="7" t="s">
        <v>14016</v>
      </c>
      <c r="D4065" s="7" t="s">
        <v>14017</v>
      </c>
      <c r="E4065" s="7" t="s">
        <v>17670</v>
      </c>
      <c r="F4065" s="7" t="s">
        <v>22411</v>
      </c>
      <c r="G4065" s="8">
        <v>7200000</v>
      </c>
      <c r="H4065" s="8">
        <v>0</v>
      </c>
      <c r="I4065" s="9">
        <f t="shared" si="146"/>
        <v>7200000</v>
      </c>
      <c r="J4065" s="8">
        <v>7200000</v>
      </c>
      <c r="K4065" s="10">
        <f t="shared" si="147"/>
        <v>1</v>
      </c>
    </row>
    <row r="4066" spans="1:11" x14ac:dyDescent="0.25">
      <c r="A4066" s="7" t="s">
        <v>3383</v>
      </c>
      <c r="B4066" s="7" t="s">
        <v>10524</v>
      </c>
      <c r="C4066" s="7" t="s">
        <v>14016</v>
      </c>
      <c r="D4066" s="7" t="s">
        <v>14017</v>
      </c>
      <c r="E4066" s="7" t="s">
        <v>17671</v>
      </c>
      <c r="F4066" s="7" t="s">
        <v>22546</v>
      </c>
      <c r="G4066" s="8">
        <v>7200000</v>
      </c>
      <c r="H4066" s="8">
        <v>0</v>
      </c>
      <c r="I4066" s="9">
        <f t="shared" si="146"/>
        <v>7200000</v>
      </c>
      <c r="J4066" s="8">
        <v>7200000</v>
      </c>
      <c r="K4066" s="10">
        <f t="shared" si="147"/>
        <v>1</v>
      </c>
    </row>
    <row r="4067" spans="1:11" x14ac:dyDescent="0.25">
      <c r="A4067" s="7" t="s">
        <v>3384</v>
      </c>
      <c r="B4067" s="7" t="s">
        <v>10525</v>
      </c>
      <c r="C4067" s="7" t="s">
        <v>14016</v>
      </c>
      <c r="D4067" s="7" t="s">
        <v>14017</v>
      </c>
      <c r="E4067" s="7" t="s">
        <v>17672</v>
      </c>
      <c r="F4067" s="7" t="s">
        <v>22547</v>
      </c>
      <c r="G4067" s="8">
        <v>7200000</v>
      </c>
      <c r="H4067" s="8">
        <v>0</v>
      </c>
      <c r="I4067" s="9">
        <f t="shared" si="146"/>
        <v>7200000</v>
      </c>
      <c r="J4067" s="8">
        <v>7200000</v>
      </c>
      <c r="K4067" s="10">
        <f t="shared" si="147"/>
        <v>1</v>
      </c>
    </row>
    <row r="4068" spans="1:11" x14ac:dyDescent="0.25">
      <c r="A4068" s="7" t="s">
        <v>3385</v>
      </c>
      <c r="B4068" s="7" t="s">
        <v>10526</v>
      </c>
      <c r="C4068" s="7" t="s">
        <v>14016</v>
      </c>
      <c r="D4068" s="7" t="s">
        <v>14017</v>
      </c>
      <c r="E4068" s="7" t="s">
        <v>17673</v>
      </c>
      <c r="F4068" s="7" t="s">
        <v>22462</v>
      </c>
      <c r="G4068" s="8">
        <v>7200000</v>
      </c>
      <c r="H4068" s="8">
        <v>0</v>
      </c>
      <c r="I4068" s="9">
        <f t="shared" si="146"/>
        <v>7200000</v>
      </c>
      <c r="J4068" s="8">
        <v>7200000</v>
      </c>
      <c r="K4068" s="10">
        <f t="shared" si="147"/>
        <v>1</v>
      </c>
    </row>
    <row r="4069" spans="1:11" x14ac:dyDescent="0.25">
      <c r="A4069" s="7" t="s">
        <v>3386</v>
      </c>
      <c r="B4069" s="7" t="s">
        <v>10527</v>
      </c>
      <c r="C4069" s="7" t="s">
        <v>14018</v>
      </c>
      <c r="D4069" s="7" t="s">
        <v>14019</v>
      </c>
      <c r="E4069" s="7" t="s">
        <v>17674</v>
      </c>
      <c r="F4069" s="7" t="s">
        <v>21542</v>
      </c>
      <c r="G4069" s="8">
        <v>13006210876</v>
      </c>
      <c r="H4069" s="8">
        <v>0</v>
      </c>
      <c r="I4069" s="9">
        <f t="shared" si="146"/>
        <v>13006210876</v>
      </c>
      <c r="J4069" s="8">
        <v>11006288457</v>
      </c>
      <c r="K4069" s="10">
        <f t="shared" si="147"/>
        <v>0.84623327746512234</v>
      </c>
    </row>
    <row r="4070" spans="1:11" x14ac:dyDescent="0.25">
      <c r="A4070" s="7" t="s">
        <v>3387</v>
      </c>
      <c r="B4070" s="7" t="s">
        <v>10528</v>
      </c>
      <c r="C4070" s="7" t="s">
        <v>14028</v>
      </c>
      <c r="D4070" s="7" t="s">
        <v>14029</v>
      </c>
      <c r="E4070" s="7" t="s">
        <v>17675</v>
      </c>
      <c r="F4070" s="7" t="s">
        <v>23592</v>
      </c>
      <c r="G4070" s="8">
        <v>89131000</v>
      </c>
      <c r="H4070" s="8">
        <v>0</v>
      </c>
      <c r="I4070" s="9">
        <f t="shared" si="146"/>
        <v>89131000</v>
      </c>
      <c r="J4070" s="8">
        <v>89131000</v>
      </c>
      <c r="K4070" s="10">
        <f t="shared" si="147"/>
        <v>1</v>
      </c>
    </row>
    <row r="4071" spans="1:11" x14ac:dyDescent="0.25">
      <c r="A4071" s="7" t="s">
        <v>3388</v>
      </c>
      <c r="B4071" s="7" t="s">
        <v>10529</v>
      </c>
      <c r="C4071" s="7" t="s">
        <v>14016</v>
      </c>
      <c r="D4071" s="7" t="s">
        <v>14017</v>
      </c>
      <c r="E4071" s="7" t="s">
        <v>17676</v>
      </c>
      <c r="F4071" s="7" t="s">
        <v>22593</v>
      </c>
      <c r="G4071" s="8">
        <v>10000000</v>
      </c>
      <c r="H4071" s="8">
        <v>0</v>
      </c>
      <c r="I4071" s="9">
        <f t="shared" si="146"/>
        <v>10000000</v>
      </c>
      <c r="J4071" s="8">
        <v>10000000</v>
      </c>
      <c r="K4071" s="10">
        <f t="shared" si="147"/>
        <v>1</v>
      </c>
    </row>
    <row r="4072" spans="1:11" x14ac:dyDescent="0.25">
      <c r="A4072" s="7" t="s">
        <v>3389</v>
      </c>
      <c r="B4072" s="7" t="s">
        <v>10530</v>
      </c>
      <c r="C4072" s="7" t="s">
        <v>14016</v>
      </c>
      <c r="D4072" s="7" t="s">
        <v>14017</v>
      </c>
      <c r="E4072" s="7" t="s">
        <v>17677</v>
      </c>
      <c r="F4072" s="7" t="s">
        <v>22494</v>
      </c>
      <c r="G4072" s="8">
        <v>9400000</v>
      </c>
      <c r="H4072" s="8">
        <v>0</v>
      </c>
      <c r="I4072" s="9">
        <f t="shared" si="146"/>
        <v>9400000</v>
      </c>
      <c r="J4072" s="8">
        <v>9400000</v>
      </c>
      <c r="K4072" s="10">
        <f t="shared" si="147"/>
        <v>1</v>
      </c>
    </row>
    <row r="4073" spans="1:11" x14ac:dyDescent="0.25">
      <c r="A4073" s="7" t="s">
        <v>3390</v>
      </c>
      <c r="B4073" s="7" t="s">
        <v>10531</v>
      </c>
      <c r="C4073" s="7" t="s">
        <v>14016</v>
      </c>
      <c r="D4073" s="7" t="s">
        <v>14017</v>
      </c>
      <c r="E4073" s="7" t="s">
        <v>17678</v>
      </c>
      <c r="F4073" s="7" t="s">
        <v>22649</v>
      </c>
      <c r="G4073" s="8">
        <v>6000000</v>
      </c>
      <c r="H4073" s="8">
        <v>0</v>
      </c>
      <c r="I4073" s="9">
        <f t="shared" si="146"/>
        <v>6000000</v>
      </c>
      <c r="J4073" s="8">
        <v>6000000</v>
      </c>
      <c r="K4073" s="10">
        <f t="shared" si="147"/>
        <v>1</v>
      </c>
    </row>
    <row r="4074" spans="1:11" x14ac:dyDescent="0.25">
      <c r="A4074" s="7" t="s">
        <v>3392</v>
      </c>
      <c r="B4074" s="7" t="s">
        <v>10533</v>
      </c>
      <c r="C4074" s="7" t="s">
        <v>14066</v>
      </c>
      <c r="D4074" s="7" t="s">
        <v>14067</v>
      </c>
      <c r="E4074" s="7" t="s">
        <v>17680</v>
      </c>
      <c r="F4074" s="7" t="s">
        <v>23598</v>
      </c>
      <c r="G4074" s="8">
        <v>14992950</v>
      </c>
      <c r="H4074" s="8">
        <v>0</v>
      </c>
      <c r="I4074" s="9">
        <f t="shared" si="146"/>
        <v>14992950</v>
      </c>
      <c r="J4074" s="8">
        <v>14992950</v>
      </c>
      <c r="K4074" s="10">
        <f t="shared" si="147"/>
        <v>1</v>
      </c>
    </row>
    <row r="4075" spans="1:11" x14ac:dyDescent="0.25">
      <c r="A4075" s="7" t="s">
        <v>3393</v>
      </c>
      <c r="B4075" s="7" t="s">
        <v>10534</v>
      </c>
      <c r="C4075" s="7" t="s">
        <v>14028</v>
      </c>
      <c r="D4075" s="7" t="s">
        <v>14029</v>
      </c>
      <c r="E4075" s="7" t="s">
        <v>17681</v>
      </c>
      <c r="F4075" s="7" t="s">
        <v>23599</v>
      </c>
      <c r="G4075" s="8">
        <v>18704400</v>
      </c>
      <c r="H4075" s="8">
        <v>0</v>
      </c>
      <c r="I4075" s="9">
        <f t="shared" si="146"/>
        <v>18704400</v>
      </c>
      <c r="J4075" s="8">
        <v>18704400</v>
      </c>
      <c r="K4075" s="10">
        <f t="shared" si="147"/>
        <v>1</v>
      </c>
    </row>
    <row r="4076" spans="1:11" x14ac:dyDescent="0.25">
      <c r="A4076" s="7" t="s">
        <v>3394</v>
      </c>
      <c r="B4076" s="7" t="s">
        <v>10535</v>
      </c>
      <c r="C4076" s="7" t="s">
        <v>14042</v>
      </c>
      <c r="D4076" s="7" t="s">
        <v>14043</v>
      </c>
      <c r="E4076" s="7" t="s">
        <v>17682</v>
      </c>
      <c r="F4076" s="7" t="s">
        <v>22490</v>
      </c>
      <c r="G4076" s="8">
        <v>3105000</v>
      </c>
      <c r="H4076" s="8">
        <v>0</v>
      </c>
      <c r="I4076" s="9">
        <f t="shared" si="146"/>
        <v>3105000</v>
      </c>
      <c r="J4076" s="8">
        <v>3105000</v>
      </c>
      <c r="K4076" s="10">
        <f t="shared" si="147"/>
        <v>1</v>
      </c>
    </row>
    <row r="4077" spans="1:11" x14ac:dyDescent="0.25">
      <c r="A4077" s="7" t="s">
        <v>3395</v>
      </c>
      <c r="B4077" s="7" t="s">
        <v>10536</v>
      </c>
      <c r="C4077" s="7" t="s">
        <v>14042</v>
      </c>
      <c r="D4077" s="7" t="s">
        <v>14043</v>
      </c>
      <c r="E4077" s="7" t="s">
        <v>17683</v>
      </c>
      <c r="F4077" s="7" t="s">
        <v>22290</v>
      </c>
      <c r="G4077" s="8">
        <v>24000000</v>
      </c>
      <c r="H4077" s="8">
        <v>0</v>
      </c>
      <c r="I4077" s="9">
        <f t="shared" si="146"/>
        <v>24000000</v>
      </c>
      <c r="J4077" s="8">
        <v>24000000</v>
      </c>
      <c r="K4077" s="10">
        <f t="shared" si="147"/>
        <v>1</v>
      </c>
    </row>
    <row r="4078" spans="1:11" x14ac:dyDescent="0.25">
      <c r="A4078" s="7" t="s">
        <v>3396</v>
      </c>
      <c r="B4078" s="7" t="s">
        <v>10537</v>
      </c>
      <c r="C4078" s="7" t="s">
        <v>14042</v>
      </c>
      <c r="D4078" s="7" t="s">
        <v>14043</v>
      </c>
      <c r="E4078" s="7" t="s">
        <v>17684</v>
      </c>
      <c r="F4078" s="7" t="s">
        <v>22285</v>
      </c>
      <c r="G4078" s="8">
        <v>12000000</v>
      </c>
      <c r="H4078" s="8">
        <v>0</v>
      </c>
      <c r="I4078" s="9">
        <f t="shared" si="146"/>
        <v>12000000</v>
      </c>
      <c r="J4078" s="8">
        <v>12000000</v>
      </c>
      <c r="K4078" s="10">
        <f t="shared" si="147"/>
        <v>1</v>
      </c>
    </row>
    <row r="4079" spans="1:11" x14ac:dyDescent="0.25">
      <c r="A4079" s="7" t="s">
        <v>3397</v>
      </c>
      <c r="B4079" s="7" t="s">
        <v>10538</v>
      </c>
      <c r="C4079" s="7" t="s">
        <v>14042</v>
      </c>
      <c r="D4079" s="7" t="s">
        <v>14043</v>
      </c>
      <c r="E4079" s="7" t="s">
        <v>17685</v>
      </c>
      <c r="F4079" s="7" t="s">
        <v>22359</v>
      </c>
      <c r="G4079" s="8">
        <v>20172000</v>
      </c>
      <c r="H4079" s="8">
        <v>0</v>
      </c>
      <c r="I4079" s="9">
        <f t="shared" si="146"/>
        <v>20172000</v>
      </c>
      <c r="J4079" s="8">
        <v>20172000</v>
      </c>
      <c r="K4079" s="10">
        <f t="shared" si="147"/>
        <v>1</v>
      </c>
    </row>
    <row r="4080" spans="1:11" x14ac:dyDescent="0.25">
      <c r="A4080" s="7" t="s">
        <v>3398</v>
      </c>
      <c r="B4080" s="7" t="s">
        <v>10539</v>
      </c>
      <c r="C4080" s="7" t="s">
        <v>14066</v>
      </c>
      <c r="D4080" s="7" t="s">
        <v>14067</v>
      </c>
      <c r="E4080" s="7" t="s">
        <v>17686</v>
      </c>
      <c r="F4080" s="7" t="s">
        <v>22323</v>
      </c>
      <c r="G4080" s="8">
        <v>3200000</v>
      </c>
      <c r="H4080" s="8">
        <v>0</v>
      </c>
      <c r="I4080" s="9">
        <f t="shared" si="146"/>
        <v>3200000</v>
      </c>
      <c r="J4080" s="8">
        <v>3200000</v>
      </c>
      <c r="K4080" s="10">
        <f t="shared" si="147"/>
        <v>1</v>
      </c>
    </row>
    <row r="4081" spans="1:12" x14ac:dyDescent="0.25">
      <c r="A4081" s="7" t="s">
        <v>3399</v>
      </c>
      <c r="B4081" s="7" t="s">
        <v>10540</v>
      </c>
      <c r="C4081" s="7" t="s">
        <v>14066</v>
      </c>
      <c r="D4081" s="7" t="s">
        <v>14067</v>
      </c>
      <c r="E4081" s="7" t="s">
        <v>17687</v>
      </c>
      <c r="F4081" s="7" t="s">
        <v>23600</v>
      </c>
      <c r="G4081" s="8">
        <v>39936000</v>
      </c>
      <c r="H4081" s="8">
        <v>0</v>
      </c>
      <c r="I4081" s="9">
        <f t="shared" si="146"/>
        <v>39936000</v>
      </c>
      <c r="J4081" s="8">
        <v>39936000</v>
      </c>
      <c r="K4081" s="10">
        <f t="shared" si="147"/>
        <v>1</v>
      </c>
    </row>
    <row r="4082" spans="1:12" x14ac:dyDescent="0.25">
      <c r="A4082" s="7" t="s">
        <v>3400</v>
      </c>
      <c r="B4082" s="7" t="s">
        <v>10541</v>
      </c>
      <c r="C4082" s="7" t="s">
        <v>14066</v>
      </c>
      <c r="D4082" s="7" t="s">
        <v>14067</v>
      </c>
      <c r="E4082" s="7" t="s">
        <v>17688</v>
      </c>
      <c r="F4082" s="7" t="s">
        <v>23601</v>
      </c>
      <c r="G4082" s="8">
        <v>1033113075</v>
      </c>
      <c r="H4082" s="8">
        <v>0</v>
      </c>
      <c r="I4082" s="9">
        <f t="shared" si="146"/>
        <v>1033113075</v>
      </c>
      <c r="J4082" s="8">
        <v>860927565</v>
      </c>
      <c r="K4082" s="10">
        <f t="shared" si="147"/>
        <v>0.83333333575320401</v>
      </c>
    </row>
    <row r="4083" spans="1:12" x14ac:dyDescent="0.25">
      <c r="A4083" s="7" t="s">
        <v>3401</v>
      </c>
      <c r="B4083" s="7" t="s">
        <v>10542</v>
      </c>
      <c r="C4083" s="7" t="s">
        <v>14062</v>
      </c>
      <c r="D4083" s="7" t="s">
        <v>14063</v>
      </c>
      <c r="E4083" s="7" t="s">
        <v>17689</v>
      </c>
      <c r="F4083" s="7" t="s">
        <v>22332</v>
      </c>
      <c r="G4083" s="8">
        <v>4400000</v>
      </c>
      <c r="H4083" s="8">
        <v>2299000</v>
      </c>
      <c r="I4083" s="9">
        <f t="shared" si="146"/>
        <v>2101000</v>
      </c>
      <c r="J4083" s="8">
        <v>2101000</v>
      </c>
      <c r="K4083" s="10">
        <f t="shared" si="147"/>
        <v>1</v>
      </c>
      <c r="L4083" s="2">
        <f>+J4083-K4083</f>
        <v>2100999</v>
      </c>
    </row>
    <row r="4084" spans="1:12" x14ac:dyDescent="0.25">
      <c r="A4084" s="7" t="s">
        <v>3403</v>
      </c>
      <c r="B4084" s="7" t="s">
        <v>10544</v>
      </c>
      <c r="C4084" s="7" t="s">
        <v>14016</v>
      </c>
      <c r="D4084" s="7" t="s">
        <v>14017</v>
      </c>
      <c r="E4084" s="7" t="s">
        <v>17691</v>
      </c>
      <c r="F4084" s="7" t="s">
        <v>22644</v>
      </c>
      <c r="G4084" s="8">
        <v>5606667</v>
      </c>
      <c r="H4084" s="8">
        <v>1</v>
      </c>
      <c r="I4084" s="9">
        <f t="shared" si="146"/>
        <v>5606666</v>
      </c>
      <c r="J4084" s="8">
        <v>5606666</v>
      </c>
      <c r="K4084" s="10">
        <f t="shared" si="147"/>
        <v>1</v>
      </c>
    </row>
    <row r="4085" spans="1:12" x14ac:dyDescent="0.25">
      <c r="A4085" s="7" t="s">
        <v>3404</v>
      </c>
      <c r="B4085" s="7" t="s">
        <v>10545</v>
      </c>
      <c r="C4085" s="7" t="s">
        <v>14016</v>
      </c>
      <c r="D4085" s="7" t="s">
        <v>14017</v>
      </c>
      <c r="E4085" s="7" t="s">
        <v>17692</v>
      </c>
      <c r="F4085" s="7" t="s">
        <v>22234</v>
      </c>
      <c r="G4085" s="8">
        <v>5450000</v>
      </c>
      <c r="H4085" s="8">
        <v>0</v>
      </c>
      <c r="I4085" s="9">
        <f t="shared" si="146"/>
        <v>5450000</v>
      </c>
      <c r="J4085" s="8">
        <v>5450000</v>
      </c>
      <c r="K4085" s="10">
        <f t="shared" si="147"/>
        <v>1</v>
      </c>
    </row>
    <row r="4086" spans="1:12" x14ac:dyDescent="0.25">
      <c r="A4086" s="7" t="s">
        <v>3405</v>
      </c>
      <c r="B4086" s="7" t="s">
        <v>10546</v>
      </c>
      <c r="C4086" s="7" t="s">
        <v>14016</v>
      </c>
      <c r="D4086" s="7" t="s">
        <v>14017</v>
      </c>
      <c r="E4086" s="7" t="s">
        <v>17693</v>
      </c>
      <c r="F4086" s="7" t="s">
        <v>21716</v>
      </c>
      <c r="G4086" s="8">
        <v>6900000</v>
      </c>
      <c r="H4086" s="8">
        <v>0</v>
      </c>
      <c r="I4086" s="9">
        <f t="shared" si="146"/>
        <v>6900000</v>
      </c>
      <c r="J4086" s="8">
        <v>6900000</v>
      </c>
      <c r="K4086" s="10">
        <f t="shared" si="147"/>
        <v>1</v>
      </c>
    </row>
    <row r="4087" spans="1:12" x14ac:dyDescent="0.25">
      <c r="A4087" s="7" t="s">
        <v>3406</v>
      </c>
      <c r="B4087" s="7" t="s">
        <v>10547</v>
      </c>
      <c r="C4087" s="7" t="s">
        <v>14016</v>
      </c>
      <c r="D4087" s="7" t="s">
        <v>14017</v>
      </c>
      <c r="E4087" s="7" t="s">
        <v>17694</v>
      </c>
      <c r="F4087" s="7" t="s">
        <v>22594</v>
      </c>
      <c r="G4087" s="8">
        <v>6000000</v>
      </c>
      <c r="H4087" s="8">
        <v>0</v>
      </c>
      <c r="I4087" s="9">
        <f t="shared" si="146"/>
        <v>6000000</v>
      </c>
      <c r="J4087" s="8">
        <v>6000000</v>
      </c>
      <c r="K4087" s="10">
        <f t="shared" si="147"/>
        <v>1</v>
      </c>
    </row>
    <row r="4088" spans="1:12" x14ac:dyDescent="0.25">
      <c r="A4088" s="7" t="s">
        <v>3407</v>
      </c>
      <c r="B4088" s="7" t="s">
        <v>10548</v>
      </c>
      <c r="C4088" s="7" t="s">
        <v>14016</v>
      </c>
      <c r="D4088" s="7" t="s">
        <v>14017</v>
      </c>
      <c r="E4088" s="7" t="s">
        <v>17695</v>
      </c>
      <c r="F4088" s="7" t="s">
        <v>22549</v>
      </c>
      <c r="G4088" s="8">
        <v>4868667</v>
      </c>
      <c r="H4088" s="8">
        <v>0</v>
      </c>
      <c r="I4088" s="9">
        <f t="shared" si="146"/>
        <v>4868667</v>
      </c>
      <c r="J4088" s="8">
        <v>4868667</v>
      </c>
      <c r="K4088" s="10">
        <f t="shared" si="147"/>
        <v>1</v>
      </c>
    </row>
    <row r="4089" spans="1:12" x14ac:dyDescent="0.25">
      <c r="A4089" s="7" t="s">
        <v>3408</v>
      </c>
      <c r="B4089" s="7" t="s">
        <v>10549</v>
      </c>
      <c r="C4089" s="7" t="s">
        <v>14016</v>
      </c>
      <c r="D4089" s="7" t="s">
        <v>14017</v>
      </c>
      <c r="E4089" s="7" t="s">
        <v>17696</v>
      </c>
      <c r="F4089" s="7" t="s">
        <v>22245</v>
      </c>
      <c r="G4089" s="8">
        <v>15000000</v>
      </c>
      <c r="H4089" s="8">
        <v>0</v>
      </c>
      <c r="I4089" s="9">
        <f t="shared" si="146"/>
        <v>15000000</v>
      </c>
      <c r="J4089" s="8">
        <v>15000000</v>
      </c>
      <c r="K4089" s="10">
        <f t="shared" si="147"/>
        <v>1</v>
      </c>
    </row>
    <row r="4090" spans="1:12" x14ac:dyDescent="0.25">
      <c r="A4090" s="7" t="s">
        <v>3409</v>
      </c>
      <c r="B4090" s="7" t="s">
        <v>10550</v>
      </c>
      <c r="C4090" s="7" t="s">
        <v>14016</v>
      </c>
      <c r="D4090" s="7" t="s">
        <v>14017</v>
      </c>
      <c r="E4090" s="7" t="s">
        <v>17697</v>
      </c>
      <c r="F4090" s="7" t="s">
        <v>22858</v>
      </c>
      <c r="G4090" s="8">
        <v>5606667</v>
      </c>
      <c r="H4090" s="8">
        <v>1</v>
      </c>
      <c r="I4090" s="9">
        <f t="shared" si="146"/>
        <v>5606666</v>
      </c>
      <c r="J4090" s="8">
        <v>5606666</v>
      </c>
      <c r="K4090" s="10">
        <f t="shared" si="147"/>
        <v>1</v>
      </c>
    </row>
    <row r="4091" spans="1:12" x14ac:dyDescent="0.25">
      <c r="A4091" s="7" t="s">
        <v>3410</v>
      </c>
      <c r="B4091" s="7" t="s">
        <v>10551</v>
      </c>
      <c r="C4091" s="7" t="s">
        <v>14016</v>
      </c>
      <c r="D4091" s="7" t="s">
        <v>14017</v>
      </c>
      <c r="E4091" s="7" t="s">
        <v>17698</v>
      </c>
      <c r="F4091" s="7" t="s">
        <v>22266</v>
      </c>
      <c r="G4091" s="8">
        <v>15000000</v>
      </c>
      <c r="H4091" s="8">
        <v>0</v>
      </c>
      <c r="I4091" s="9">
        <f t="shared" si="146"/>
        <v>15000000</v>
      </c>
      <c r="J4091" s="8">
        <v>15000000</v>
      </c>
      <c r="K4091" s="10">
        <f t="shared" si="147"/>
        <v>1</v>
      </c>
    </row>
    <row r="4092" spans="1:12" x14ac:dyDescent="0.25">
      <c r="A4092" s="7" t="s">
        <v>3411</v>
      </c>
      <c r="B4092" s="7" t="s">
        <v>10552</v>
      </c>
      <c r="C4092" s="7" t="s">
        <v>14016</v>
      </c>
      <c r="D4092" s="7" t="s">
        <v>14017</v>
      </c>
      <c r="E4092" s="7" t="s">
        <v>17699</v>
      </c>
      <c r="F4092" s="7" t="s">
        <v>22315</v>
      </c>
      <c r="G4092" s="8">
        <v>20400000</v>
      </c>
      <c r="H4092" s="8">
        <v>0</v>
      </c>
      <c r="I4092" s="9">
        <f t="shared" si="146"/>
        <v>20400000</v>
      </c>
      <c r="J4092" s="8">
        <v>20400000</v>
      </c>
      <c r="K4092" s="10">
        <f t="shared" si="147"/>
        <v>1</v>
      </c>
    </row>
    <row r="4093" spans="1:12" x14ac:dyDescent="0.25">
      <c r="A4093" s="7" t="s">
        <v>3412</v>
      </c>
      <c r="B4093" s="7" t="s">
        <v>10553</v>
      </c>
      <c r="C4093" s="7" t="s">
        <v>14066</v>
      </c>
      <c r="D4093" s="7" t="s">
        <v>14067</v>
      </c>
      <c r="E4093" s="7" t="s">
        <v>17700</v>
      </c>
      <c r="F4093" s="7" t="s">
        <v>23602</v>
      </c>
      <c r="G4093" s="8">
        <v>49987812</v>
      </c>
      <c r="H4093" s="8">
        <v>0</v>
      </c>
      <c r="I4093" s="9">
        <f t="shared" si="146"/>
        <v>49987812</v>
      </c>
      <c r="J4093" s="8">
        <v>49987812</v>
      </c>
      <c r="K4093" s="10">
        <f t="shared" si="147"/>
        <v>1</v>
      </c>
    </row>
    <row r="4094" spans="1:12" x14ac:dyDescent="0.25">
      <c r="A4094" s="7" t="s">
        <v>3414</v>
      </c>
      <c r="B4094" s="7" t="s">
        <v>10555</v>
      </c>
      <c r="C4094" s="7" t="s">
        <v>14016</v>
      </c>
      <c r="D4094" s="7" t="s">
        <v>14017</v>
      </c>
      <c r="E4094" s="7" t="s">
        <v>17702</v>
      </c>
      <c r="F4094" s="7" t="s">
        <v>22378</v>
      </c>
      <c r="G4094" s="8">
        <v>5413333</v>
      </c>
      <c r="H4094" s="8">
        <v>0</v>
      </c>
      <c r="I4094" s="9">
        <f t="shared" si="146"/>
        <v>5413333</v>
      </c>
      <c r="J4094" s="8">
        <v>5413333</v>
      </c>
      <c r="K4094" s="10">
        <f t="shared" si="147"/>
        <v>1</v>
      </c>
    </row>
    <row r="4095" spans="1:12" x14ac:dyDescent="0.25">
      <c r="A4095" s="7" t="s">
        <v>3415</v>
      </c>
      <c r="B4095" s="7" t="s">
        <v>10556</v>
      </c>
      <c r="C4095" s="7" t="s">
        <v>14016</v>
      </c>
      <c r="D4095" s="7" t="s">
        <v>14017</v>
      </c>
      <c r="E4095" s="7" t="s">
        <v>17703</v>
      </c>
      <c r="F4095" s="7" t="s">
        <v>22267</v>
      </c>
      <c r="G4095" s="8">
        <v>16750000</v>
      </c>
      <c r="H4095" s="8">
        <v>0</v>
      </c>
      <c r="I4095" s="9">
        <f t="shared" si="146"/>
        <v>16750000</v>
      </c>
      <c r="J4095" s="8">
        <v>16750000</v>
      </c>
      <c r="K4095" s="10">
        <f t="shared" si="147"/>
        <v>1</v>
      </c>
    </row>
    <row r="4096" spans="1:12" x14ac:dyDescent="0.25">
      <c r="A4096" s="7" t="s">
        <v>3416</v>
      </c>
      <c r="B4096" s="7" t="s">
        <v>10557</v>
      </c>
      <c r="C4096" s="7" t="s">
        <v>14016</v>
      </c>
      <c r="D4096" s="7" t="s">
        <v>14017</v>
      </c>
      <c r="E4096" s="7" t="s">
        <v>17704</v>
      </c>
      <c r="F4096" s="7" t="s">
        <v>22281</v>
      </c>
      <c r="G4096" s="8">
        <v>5546667</v>
      </c>
      <c r="H4096" s="8">
        <v>5546667</v>
      </c>
      <c r="I4096" s="9">
        <f t="shared" si="146"/>
        <v>0</v>
      </c>
      <c r="J4096" s="8">
        <v>0</v>
      </c>
      <c r="K4096" s="10">
        <v>0</v>
      </c>
    </row>
    <row r="4097" spans="1:11" x14ac:dyDescent="0.25">
      <c r="A4097" s="7" t="s">
        <v>3417</v>
      </c>
      <c r="B4097" s="7" t="s">
        <v>10558</v>
      </c>
      <c r="C4097" s="7" t="s">
        <v>14016</v>
      </c>
      <c r="D4097" s="7" t="s">
        <v>14017</v>
      </c>
      <c r="E4097" s="7" t="s">
        <v>17705</v>
      </c>
      <c r="F4097" s="7" t="s">
        <v>22379</v>
      </c>
      <c r="G4097" s="8">
        <v>5413333</v>
      </c>
      <c r="H4097" s="8">
        <v>0</v>
      </c>
      <c r="I4097" s="9">
        <f t="shared" si="146"/>
        <v>5413333</v>
      </c>
      <c r="J4097" s="8">
        <v>5413333</v>
      </c>
      <c r="K4097" s="10">
        <f t="shared" si="147"/>
        <v>1</v>
      </c>
    </row>
    <row r="4098" spans="1:11" x14ac:dyDescent="0.25">
      <c r="A4098" s="7" t="s">
        <v>3418</v>
      </c>
      <c r="B4098" s="7" t="s">
        <v>10559</v>
      </c>
      <c r="C4098" s="7" t="s">
        <v>14016</v>
      </c>
      <c r="D4098" s="7" t="s">
        <v>14017</v>
      </c>
      <c r="E4098" s="7" t="s">
        <v>17706</v>
      </c>
      <c r="F4098" s="7" t="s">
        <v>22353</v>
      </c>
      <c r="G4098" s="8">
        <v>4640000</v>
      </c>
      <c r="H4098" s="8">
        <v>0</v>
      </c>
      <c r="I4098" s="9">
        <f t="shared" ref="I4098:I4161" si="148">+G4098-H4098</f>
        <v>4640000</v>
      </c>
      <c r="J4098" s="8">
        <v>4640000</v>
      </c>
      <c r="K4098" s="10">
        <f t="shared" si="147"/>
        <v>1</v>
      </c>
    </row>
    <row r="4099" spans="1:11" x14ac:dyDescent="0.25">
      <c r="A4099" s="7" t="s">
        <v>3419</v>
      </c>
      <c r="B4099" s="7" t="s">
        <v>10560</v>
      </c>
      <c r="C4099" s="7" t="s">
        <v>14016</v>
      </c>
      <c r="D4099" s="7" t="s">
        <v>14017</v>
      </c>
      <c r="E4099" s="7" t="s">
        <v>17707</v>
      </c>
      <c r="F4099" s="7" t="s">
        <v>22335</v>
      </c>
      <c r="G4099" s="8">
        <v>15000000</v>
      </c>
      <c r="H4099" s="8">
        <v>2000000</v>
      </c>
      <c r="I4099" s="9">
        <f t="shared" si="148"/>
        <v>13000000</v>
      </c>
      <c r="J4099" s="8">
        <v>13000000</v>
      </c>
      <c r="K4099" s="10">
        <f t="shared" ref="K4099:K4162" si="149">+J4099/I4099</f>
        <v>1</v>
      </c>
    </row>
    <row r="4100" spans="1:11" x14ac:dyDescent="0.25">
      <c r="A4100" s="7" t="s">
        <v>3420</v>
      </c>
      <c r="B4100" s="7" t="s">
        <v>10561</v>
      </c>
      <c r="C4100" s="7" t="s">
        <v>14016</v>
      </c>
      <c r="D4100" s="7" t="s">
        <v>14017</v>
      </c>
      <c r="E4100" s="7" t="s">
        <v>17708</v>
      </c>
      <c r="F4100" s="7" t="s">
        <v>22407</v>
      </c>
      <c r="G4100" s="8">
        <v>10200000</v>
      </c>
      <c r="H4100" s="8">
        <v>0</v>
      </c>
      <c r="I4100" s="9">
        <f t="shared" si="148"/>
        <v>10200000</v>
      </c>
      <c r="J4100" s="8">
        <v>10200000</v>
      </c>
      <c r="K4100" s="10">
        <f t="shared" si="149"/>
        <v>1</v>
      </c>
    </row>
    <row r="4101" spans="1:11" x14ac:dyDescent="0.25">
      <c r="A4101" s="7" t="s">
        <v>3421</v>
      </c>
      <c r="B4101" s="7" t="s">
        <v>10562</v>
      </c>
      <c r="C4101" s="7" t="s">
        <v>14016</v>
      </c>
      <c r="D4101" s="7" t="s">
        <v>14017</v>
      </c>
      <c r="E4101" s="7" t="s">
        <v>17709</v>
      </c>
      <c r="F4101" s="7" t="s">
        <v>22408</v>
      </c>
      <c r="G4101" s="8">
        <v>5600000</v>
      </c>
      <c r="H4101" s="8">
        <v>0</v>
      </c>
      <c r="I4101" s="9">
        <f t="shared" si="148"/>
        <v>5600000</v>
      </c>
      <c r="J4101" s="8">
        <v>5600000</v>
      </c>
      <c r="K4101" s="10">
        <f t="shared" si="149"/>
        <v>1</v>
      </c>
    </row>
    <row r="4102" spans="1:11" x14ac:dyDescent="0.25">
      <c r="A4102" s="7" t="s">
        <v>3422</v>
      </c>
      <c r="B4102" s="7" t="s">
        <v>10563</v>
      </c>
      <c r="C4102" s="7" t="s">
        <v>14016</v>
      </c>
      <c r="D4102" s="7" t="s">
        <v>14017</v>
      </c>
      <c r="E4102" s="7" t="s">
        <v>17710</v>
      </c>
      <c r="F4102" s="7" t="s">
        <v>21310</v>
      </c>
      <c r="G4102" s="8">
        <v>4800000</v>
      </c>
      <c r="H4102" s="8">
        <v>0</v>
      </c>
      <c r="I4102" s="9">
        <f t="shared" si="148"/>
        <v>4800000</v>
      </c>
      <c r="J4102" s="8">
        <v>4800000</v>
      </c>
      <c r="K4102" s="10">
        <f t="shared" si="149"/>
        <v>1</v>
      </c>
    </row>
    <row r="4103" spans="1:11" x14ac:dyDescent="0.25">
      <c r="A4103" s="7" t="s">
        <v>3423</v>
      </c>
      <c r="B4103" s="7" t="s">
        <v>10564</v>
      </c>
      <c r="C4103" s="7" t="s">
        <v>14016</v>
      </c>
      <c r="D4103" s="7" t="s">
        <v>14017</v>
      </c>
      <c r="E4103" s="7" t="s">
        <v>17711</v>
      </c>
      <c r="F4103" s="7" t="s">
        <v>21726</v>
      </c>
      <c r="G4103" s="8">
        <v>5304667</v>
      </c>
      <c r="H4103" s="8">
        <v>1</v>
      </c>
      <c r="I4103" s="9">
        <f t="shared" si="148"/>
        <v>5304666</v>
      </c>
      <c r="J4103" s="8">
        <v>5304666</v>
      </c>
      <c r="K4103" s="10">
        <f t="shared" si="149"/>
        <v>1</v>
      </c>
    </row>
    <row r="4104" spans="1:11" x14ac:dyDescent="0.25">
      <c r="A4104" s="7" t="s">
        <v>3425</v>
      </c>
      <c r="B4104" s="7" t="s">
        <v>10566</v>
      </c>
      <c r="C4104" s="7" t="s">
        <v>14016</v>
      </c>
      <c r="D4104" s="7" t="s">
        <v>14017</v>
      </c>
      <c r="E4104" s="7" t="s">
        <v>17713</v>
      </c>
      <c r="F4104" s="7" t="s">
        <v>22316</v>
      </c>
      <c r="G4104" s="8">
        <v>10706667</v>
      </c>
      <c r="H4104" s="8">
        <v>1</v>
      </c>
      <c r="I4104" s="9">
        <f t="shared" si="148"/>
        <v>10706666</v>
      </c>
      <c r="J4104" s="8">
        <v>10706666</v>
      </c>
      <c r="K4104" s="10">
        <f t="shared" si="149"/>
        <v>1</v>
      </c>
    </row>
    <row r="4105" spans="1:11" x14ac:dyDescent="0.25">
      <c r="A4105" s="7" t="s">
        <v>3426</v>
      </c>
      <c r="B4105" s="7" t="s">
        <v>10567</v>
      </c>
      <c r="C4105" s="7" t="s">
        <v>14030</v>
      </c>
      <c r="D4105" s="7" t="s">
        <v>14031</v>
      </c>
      <c r="E4105" s="7" t="s">
        <v>17714</v>
      </c>
      <c r="F4105" s="7" t="s">
        <v>22375</v>
      </c>
      <c r="G4105" s="8">
        <v>28183348</v>
      </c>
      <c r="H4105" s="8">
        <v>0</v>
      </c>
      <c r="I4105" s="9">
        <f t="shared" si="148"/>
        <v>28183348</v>
      </c>
      <c r="J4105" s="8">
        <v>28183348</v>
      </c>
      <c r="K4105" s="10">
        <f t="shared" si="149"/>
        <v>1</v>
      </c>
    </row>
    <row r="4106" spans="1:11" x14ac:dyDescent="0.25">
      <c r="A4106" s="7" t="s">
        <v>3427</v>
      </c>
      <c r="B4106" s="7" t="s">
        <v>10568</v>
      </c>
      <c r="C4106" s="7" t="s">
        <v>14030</v>
      </c>
      <c r="D4106" s="7" t="s">
        <v>14031</v>
      </c>
      <c r="E4106" s="7" t="s">
        <v>17715</v>
      </c>
      <c r="F4106" s="7" t="s">
        <v>22278</v>
      </c>
      <c r="G4106" s="8">
        <v>28183348</v>
      </c>
      <c r="H4106" s="8">
        <v>0</v>
      </c>
      <c r="I4106" s="9">
        <f t="shared" si="148"/>
        <v>28183348</v>
      </c>
      <c r="J4106" s="8">
        <v>28183348</v>
      </c>
      <c r="K4106" s="10">
        <f t="shared" si="149"/>
        <v>1</v>
      </c>
    </row>
    <row r="4107" spans="1:11" x14ac:dyDescent="0.25">
      <c r="A4107" s="7" t="s">
        <v>3428</v>
      </c>
      <c r="B4107" s="7" t="s">
        <v>10569</v>
      </c>
      <c r="C4107" s="7" t="s">
        <v>14030</v>
      </c>
      <c r="D4107" s="7" t="s">
        <v>14031</v>
      </c>
      <c r="E4107" s="7" t="s">
        <v>17716</v>
      </c>
      <c r="F4107" s="7" t="s">
        <v>22376</v>
      </c>
      <c r="G4107" s="8">
        <v>28183348</v>
      </c>
      <c r="H4107" s="8">
        <v>0</v>
      </c>
      <c r="I4107" s="9">
        <f t="shared" si="148"/>
        <v>28183348</v>
      </c>
      <c r="J4107" s="8">
        <v>28183348</v>
      </c>
      <c r="K4107" s="10">
        <f t="shared" si="149"/>
        <v>1</v>
      </c>
    </row>
    <row r="4108" spans="1:11" x14ac:dyDescent="0.25">
      <c r="A4108" s="7" t="s">
        <v>3429</v>
      </c>
      <c r="B4108" s="7" t="s">
        <v>10570</v>
      </c>
      <c r="C4108" s="7" t="s">
        <v>14022</v>
      </c>
      <c r="D4108" s="7" t="s">
        <v>14023</v>
      </c>
      <c r="E4108" s="7" t="s">
        <v>17717</v>
      </c>
      <c r="F4108" s="7" t="s">
        <v>23605</v>
      </c>
      <c r="G4108" s="8">
        <v>287747522</v>
      </c>
      <c r="H4108" s="8">
        <v>0</v>
      </c>
      <c r="I4108" s="9">
        <f t="shared" si="148"/>
        <v>287747522</v>
      </c>
      <c r="J4108" s="8">
        <v>285014553</v>
      </c>
      <c r="K4108" s="10">
        <f t="shared" si="149"/>
        <v>0.99050219796506189</v>
      </c>
    </row>
    <row r="4109" spans="1:11" x14ac:dyDescent="0.25">
      <c r="A4109" s="7" t="s">
        <v>3430</v>
      </c>
      <c r="B4109" s="7" t="s">
        <v>10571</v>
      </c>
      <c r="C4109" s="7" t="s">
        <v>14022</v>
      </c>
      <c r="D4109" s="7" t="s">
        <v>14023</v>
      </c>
      <c r="E4109" s="7" t="s">
        <v>17718</v>
      </c>
      <c r="F4109" s="7" t="s">
        <v>23605</v>
      </c>
      <c r="G4109" s="8">
        <v>1311784212</v>
      </c>
      <c r="H4109" s="8">
        <v>0</v>
      </c>
      <c r="I4109" s="9">
        <f t="shared" si="148"/>
        <v>1311784212</v>
      </c>
      <c r="J4109" s="8">
        <v>1311784212</v>
      </c>
      <c r="K4109" s="10">
        <f t="shared" si="149"/>
        <v>1</v>
      </c>
    </row>
    <row r="4110" spans="1:11" x14ac:dyDescent="0.25">
      <c r="A4110" s="7" t="s">
        <v>3431</v>
      </c>
      <c r="B4110" s="7" t="s">
        <v>10572</v>
      </c>
      <c r="C4110" s="7" t="s">
        <v>14028</v>
      </c>
      <c r="D4110" s="7" t="s">
        <v>14029</v>
      </c>
      <c r="E4110" s="7" t="s">
        <v>17719</v>
      </c>
      <c r="F4110" s="7" t="s">
        <v>22915</v>
      </c>
      <c r="G4110" s="8">
        <v>13773916</v>
      </c>
      <c r="H4110" s="8">
        <v>0</v>
      </c>
      <c r="I4110" s="9">
        <f t="shared" si="148"/>
        <v>13773916</v>
      </c>
      <c r="J4110" s="8">
        <v>13773916</v>
      </c>
      <c r="K4110" s="10">
        <f t="shared" si="149"/>
        <v>1</v>
      </c>
    </row>
    <row r="4111" spans="1:11" x14ac:dyDescent="0.25">
      <c r="A4111" s="7" t="s">
        <v>3432</v>
      </c>
      <c r="B4111" s="7" t="s">
        <v>10573</v>
      </c>
      <c r="C4111" s="7" t="s">
        <v>14066</v>
      </c>
      <c r="D4111" s="7" t="s">
        <v>14067</v>
      </c>
      <c r="E4111" s="7" t="s">
        <v>17720</v>
      </c>
      <c r="F4111" s="7" t="s">
        <v>23606</v>
      </c>
      <c r="G4111" s="8">
        <v>70972395</v>
      </c>
      <c r="H4111" s="8">
        <v>1</v>
      </c>
      <c r="I4111" s="9">
        <f t="shared" si="148"/>
        <v>70972394</v>
      </c>
      <c r="J4111" s="8">
        <v>70972394</v>
      </c>
      <c r="K4111" s="10">
        <f t="shared" si="149"/>
        <v>1</v>
      </c>
    </row>
    <row r="4112" spans="1:11" x14ac:dyDescent="0.25">
      <c r="A4112" s="7" t="s">
        <v>3433</v>
      </c>
      <c r="B4112" s="7" t="s">
        <v>10574</v>
      </c>
      <c r="C4112" s="7" t="s">
        <v>14018</v>
      </c>
      <c r="D4112" s="7" t="s">
        <v>14019</v>
      </c>
      <c r="E4112" s="7" t="s">
        <v>17721</v>
      </c>
      <c r="F4112" s="7" t="s">
        <v>23607</v>
      </c>
      <c r="G4112" s="8">
        <v>41102600</v>
      </c>
      <c r="H4112" s="8">
        <v>0</v>
      </c>
      <c r="I4112" s="9">
        <f t="shared" si="148"/>
        <v>41102600</v>
      </c>
      <c r="J4112" s="8">
        <v>41102600</v>
      </c>
      <c r="K4112" s="10">
        <f t="shared" si="149"/>
        <v>1</v>
      </c>
    </row>
    <row r="4113" spans="1:11" x14ac:dyDescent="0.25">
      <c r="A4113" s="7" t="s">
        <v>3434</v>
      </c>
      <c r="B4113" s="7" t="s">
        <v>10575</v>
      </c>
      <c r="C4113" s="7" t="s">
        <v>14018</v>
      </c>
      <c r="D4113" s="7" t="s">
        <v>14019</v>
      </c>
      <c r="E4113" s="7" t="s">
        <v>17722</v>
      </c>
      <c r="F4113" s="7" t="s">
        <v>21347</v>
      </c>
      <c r="G4113" s="8">
        <v>1317053574</v>
      </c>
      <c r="H4113" s="8">
        <v>0</v>
      </c>
      <c r="I4113" s="9">
        <f t="shared" si="148"/>
        <v>1317053574</v>
      </c>
      <c r="J4113" s="8">
        <v>1215741756</v>
      </c>
      <c r="K4113" s="10">
        <f t="shared" si="149"/>
        <v>0.92307691957259741</v>
      </c>
    </row>
    <row r="4114" spans="1:11" x14ac:dyDescent="0.25">
      <c r="A4114" s="7" t="s">
        <v>3436</v>
      </c>
      <c r="B4114" s="7" t="s">
        <v>10577</v>
      </c>
      <c r="C4114" s="7" t="s">
        <v>14050</v>
      </c>
      <c r="D4114" s="7" t="s">
        <v>14051</v>
      </c>
      <c r="E4114" s="7" t="s">
        <v>17724</v>
      </c>
      <c r="F4114" s="7" t="s">
        <v>21313</v>
      </c>
      <c r="G4114" s="8">
        <v>531465159</v>
      </c>
      <c r="H4114" s="8">
        <v>0</v>
      </c>
      <c r="I4114" s="9">
        <f t="shared" si="148"/>
        <v>531465159</v>
      </c>
      <c r="J4114" s="8">
        <v>347990947</v>
      </c>
      <c r="K4114" s="10">
        <f t="shared" si="149"/>
        <v>0.6547765946779589</v>
      </c>
    </row>
    <row r="4115" spans="1:11" x14ac:dyDescent="0.25">
      <c r="A4115" s="7" t="s">
        <v>3437</v>
      </c>
      <c r="B4115" s="7" t="s">
        <v>10578</v>
      </c>
      <c r="C4115" s="7" t="s">
        <v>14016</v>
      </c>
      <c r="D4115" s="7" t="s">
        <v>14017</v>
      </c>
      <c r="E4115" s="7" t="s">
        <v>17725</v>
      </c>
      <c r="F4115" s="7" t="s">
        <v>23609</v>
      </c>
      <c r="G4115" s="8">
        <v>93301404</v>
      </c>
      <c r="H4115" s="8">
        <v>1204</v>
      </c>
      <c r="I4115" s="9">
        <f t="shared" si="148"/>
        <v>93300200</v>
      </c>
      <c r="J4115" s="8">
        <v>93300200</v>
      </c>
      <c r="K4115" s="10">
        <f t="shared" si="149"/>
        <v>1</v>
      </c>
    </row>
    <row r="4116" spans="1:11" x14ac:dyDescent="0.25">
      <c r="A4116" s="7" t="s">
        <v>3438</v>
      </c>
      <c r="B4116" s="7" t="s">
        <v>10579</v>
      </c>
      <c r="C4116" s="7" t="s">
        <v>14066</v>
      </c>
      <c r="D4116" s="7" t="s">
        <v>14067</v>
      </c>
      <c r="E4116" s="7" t="s">
        <v>17726</v>
      </c>
      <c r="F4116" s="7" t="s">
        <v>23610</v>
      </c>
      <c r="G4116" s="8">
        <v>590000000</v>
      </c>
      <c r="H4116" s="8">
        <v>0</v>
      </c>
      <c r="I4116" s="9">
        <f t="shared" si="148"/>
        <v>590000000</v>
      </c>
      <c r="J4116" s="8">
        <v>590000000</v>
      </c>
      <c r="K4116" s="10">
        <f t="shared" si="149"/>
        <v>1</v>
      </c>
    </row>
    <row r="4117" spans="1:11" x14ac:dyDescent="0.25">
      <c r="A4117" s="7" t="s">
        <v>3439</v>
      </c>
      <c r="B4117" s="7" t="s">
        <v>10580</v>
      </c>
      <c r="C4117" s="7" t="s">
        <v>14016</v>
      </c>
      <c r="D4117" s="7" t="s">
        <v>14017</v>
      </c>
      <c r="E4117" s="7" t="s">
        <v>17727</v>
      </c>
      <c r="F4117" s="7" t="s">
        <v>22650</v>
      </c>
      <c r="G4117" s="8">
        <v>5510000</v>
      </c>
      <c r="H4117" s="8">
        <v>0</v>
      </c>
      <c r="I4117" s="9">
        <f t="shared" si="148"/>
        <v>5510000</v>
      </c>
      <c r="J4117" s="8">
        <v>5510000</v>
      </c>
      <c r="K4117" s="10">
        <f t="shared" si="149"/>
        <v>1</v>
      </c>
    </row>
    <row r="4118" spans="1:11" x14ac:dyDescent="0.25">
      <c r="A4118" s="7" t="s">
        <v>3440</v>
      </c>
      <c r="B4118" s="7" t="s">
        <v>10581</v>
      </c>
      <c r="C4118" s="7" t="s">
        <v>14016</v>
      </c>
      <c r="D4118" s="7" t="s">
        <v>14017</v>
      </c>
      <c r="E4118" s="7" t="s">
        <v>17728</v>
      </c>
      <c r="F4118" s="7" t="s">
        <v>22109</v>
      </c>
      <c r="G4118" s="8">
        <v>12000000</v>
      </c>
      <c r="H4118" s="8">
        <v>0</v>
      </c>
      <c r="I4118" s="9">
        <f t="shared" si="148"/>
        <v>12000000</v>
      </c>
      <c r="J4118" s="8">
        <v>11400000</v>
      </c>
      <c r="K4118" s="10">
        <f t="shared" si="149"/>
        <v>0.95</v>
      </c>
    </row>
    <row r="4119" spans="1:11" x14ac:dyDescent="0.25">
      <c r="A4119" s="7" t="s">
        <v>3441</v>
      </c>
      <c r="B4119" s="7" t="s">
        <v>10582</v>
      </c>
      <c r="C4119" s="7" t="s">
        <v>14016</v>
      </c>
      <c r="D4119" s="7" t="s">
        <v>14017</v>
      </c>
      <c r="E4119" s="7" t="s">
        <v>17729</v>
      </c>
      <c r="F4119" s="7" t="s">
        <v>22302</v>
      </c>
      <c r="G4119" s="8">
        <v>22000000</v>
      </c>
      <c r="H4119" s="8">
        <v>7333334</v>
      </c>
      <c r="I4119" s="9">
        <f t="shared" si="148"/>
        <v>14666666</v>
      </c>
      <c r="J4119" s="8">
        <v>14666666</v>
      </c>
      <c r="K4119" s="10">
        <f t="shared" si="149"/>
        <v>1</v>
      </c>
    </row>
    <row r="4120" spans="1:11" x14ac:dyDescent="0.25">
      <c r="A4120" s="7" t="s">
        <v>3442</v>
      </c>
      <c r="B4120" s="7" t="s">
        <v>10583</v>
      </c>
      <c r="C4120" s="7" t="s">
        <v>14016</v>
      </c>
      <c r="D4120" s="7" t="s">
        <v>14017</v>
      </c>
      <c r="E4120" s="7" t="s">
        <v>17730</v>
      </c>
      <c r="F4120" s="7" t="s">
        <v>22640</v>
      </c>
      <c r="G4120" s="8">
        <v>9400000</v>
      </c>
      <c r="H4120" s="8">
        <v>0</v>
      </c>
      <c r="I4120" s="9">
        <f t="shared" si="148"/>
        <v>9400000</v>
      </c>
      <c r="J4120" s="8">
        <v>9400000</v>
      </c>
      <c r="K4120" s="10">
        <f t="shared" si="149"/>
        <v>1</v>
      </c>
    </row>
    <row r="4121" spans="1:11" x14ac:dyDescent="0.25">
      <c r="A4121" s="7" t="s">
        <v>3443</v>
      </c>
      <c r="B4121" s="7" t="s">
        <v>10584</v>
      </c>
      <c r="C4121" s="7" t="s">
        <v>14016</v>
      </c>
      <c r="D4121" s="7" t="s">
        <v>14017</v>
      </c>
      <c r="E4121" s="7" t="s">
        <v>17731</v>
      </c>
      <c r="F4121" s="7" t="s">
        <v>22413</v>
      </c>
      <c r="G4121" s="8">
        <v>12500000</v>
      </c>
      <c r="H4121" s="8">
        <v>0</v>
      </c>
      <c r="I4121" s="9">
        <f t="shared" si="148"/>
        <v>12500000</v>
      </c>
      <c r="J4121" s="8">
        <v>12500000</v>
      </c>
      <c r="K4121" s="10">
        <f t="shared" si="149"/>
        <v>1</v>
      </c>
    </row>
    <row r="4122" spans="1:11" x14ac:dyDescent="0.25">
      <c r="A4122" s="7" t="s">
        <v>3444</v>
      </c>
      <c r="B4122" s="7" t="s">
        <v>10585</v>
      </c>
      <c r="C4122" s="7" t="s">
        <v>14016</v>
      </c>
      <c r="D4122" s="7" t="s">
        <v>14017</v>
      </c>
      <c r="E4122" s="7" t="s">
        <v>17732</v>
      </c>
      <c r="F4122" s="7" t="s">
        <v>22068</v>
      </c>
      <c r="G4122" s="8">
        <v>12000000</v>
      </c>
      <c r="H4122" s="8">
        <v>600000</v>
      </c>
      <c r="I4122" s="9">
        <f t="shared" si="148"/>
        <v>11400000</v>
      </c>
      <c r="J4122" s="8">
        <v>11400000</v>
      </c>
      <c r="K4122" s="10">
        <f t="shared" si="149"/>
        <v>1</v>
      </c>
    </row>
    <row r="4123" spans="1:11" x14ac:dyDescent="0.25">
      <c r="A4123" s="7" t="s">
        <v>3445</v>
      </c>
      <c r="B4123" s="7" t="s">
        <v>10586</v>
      </c>
      <c r="C4123" s="7" t="s">
        <v>14016</v>
      </c>
      <c r="D4123" s="7" t="s">
        <v>14017</v>
      </c>
      <c r="E4123" s="7" t="s">
        <v>17733</v>
      </c>
      <c r="F4123" s="7" t="s">
        <v>22076</v>
      </c>
      <c r="G4123" s="8">
        <v>12000000</v>
      </c>
      <c r="H4123" s="8">
        <v>0</v>
      </c>
      <c r="I4123" s="9">
        <f t="shared" si="148"/>
        <v>12000000</v>
      </c>
      <c r="J4123" s="8">
        <v>12000000</v>
      </c>
      <c r="K4123" s="10">
        <f t="shared" si="149"/>
        <v>1</v>
      </c>
    </row>
    <row r="4124" spans="1:11" x14ac:dyDescent="0.25">
      <c r="A4124" s="7" t="s">
        <v>3448</v>
      </c>
      <c r="B4124" s="7" t="s">
        <v>10589</v>
      </c>
      <c r="C4124" s="7" t="s">
        <v>14016</v>
      </c>
      <c r="D4124" s="7" t="s">
        <v>14017</v>
      </c>
      <c r="E4124" s="7" t="s">
        <v>17736</v>
      </c>
      <c r="F4124" s="7" t="s">
        <v>22138</v>
      </c>
      <c r="G4124" s="8">
        <v>12000000</v>
      </c>
      <c r="H4124" s="8">
        <v>0</v>
      </c>
      <c r="I4124" s="9">
        <f t="shared" si="148"/>
        <v>12000000</v>
      </c>
      <c r="J4124" s="8">
        <v>12000000</v>
      </c>
      <c r="K4124" s="10">
        <f t="shared" si="149"/>
        <v>1</v>
      </c>
    </row>
    <row r="4125" spans="1:11" x14ac:dyDescent="0.25">
      <c r="A4125" s="7" t="s">
        <v>3449</v>
      </c>
      <c r="B4125" s="7" t="s">
        <v>10590</v>
      </c>
      <c r="C4125" s="7" t="s">
        <v>14016</v>
      </c>
      <c r="D4125" s="7" t="s">
        <v>14017</v>
      </c>
      <c r="E4125" s="7" t="s">
        <v>17737</v>
      </c>
      <c r="F4125" s="7" t="s">
        <v>22139</v>
      </c>
      <c r="G4125" s="8">
        <v>12000000</v>
      </c>
      <c r="H4125" s="8">
        <v>0</v>
      </c>
      <c r="I4125" s="9">
        <f t="shared" si="148"/>
        <v>12000000</v>
      </c>
      <c r="J4125" s="8">
        <v>12000000</v>
      </c>
      <c r="K4125" s="10">
        <f t="shared" si="149"/>
        <v>1</v>
      </c>
    </row>
    <row r="4126" spans="1:11" x14ac:dyDescent="0.25">
      <c r="A4126" s="7" t="s">
        <v>3450</v>
      </c>
      <c r="B4126" s="7" t="s">
        <v>10591</v>
      </c>
      <c r="C4126" s="7" t="s">
        <v>14018</v>
      </c>
      <c r="D4126" s="7" t="s">
        <v>14019</v>
      </c>
      <c r="E4126" s="7" t="s">
        <v>17738</v>
      </c>
      <c r="F4126" s="7" t="s">
        <v>21235</v>
      </c>
      <c r="G4126" s="8">
        <v>115381919</v>
      </c>
      <c r="H4126" s="8">
        <v>0</v>
      </c>
      <c r="I4126" s="9">
        <f t="shared" si="148"/>
        <v>115381919</v>
      </c>
      <c r="J4126" s="8">
        <v>0</v>
      </c>
      <c r="K4126" s="10">
        <f t="shared" si="149"/>
        <v>0</v>
      </c>
    </row>
    <row r="4127" spans="1:11" x14ac:dyDescent="0.25">
      <c r="A4127" s="7" t="s">
        <v>3451</v>
      </c>
      <c r="B4127" s="7" t="s">
        <v>10592</v>
      </c>
      <c r="C4127" s="7" t="s">
        <v>14018</v>
      </c>
      <c r="D4127" s="7" t="s">
        <v>14019</v>
      </c>
      <c r="E4127" s="7" t="s">
        <v>17739</v>
      </c>
      <c r="F4127" s="7" t="s">
        <v>21235</v>
      </c>
      <c r="G4127" s="8">
        <v>944259597</v>
      </c>
      <c r="H4127" s="8">
        <v>0</v>
      </c>
      <c r="I4127" s="9">
        <f t="shared" si="148"/>
        <v>944259597</v>
      </c>
      <c r="J4127" s="8">
        <v>0</v>
      </c>
      <c r="K4127" s="10">
        <f t="shared" si="149"/>
        <v>0</v>
      </c>
    </row>
    <row r="4128" spans="1:11" x14ac:dyDescent="0.25">
      <c r="A4128" s="7" t="s">
        <v>3452</v>
      </c>
      <c r="B4128" s="7" t="s">
        <v>10593</v>
      </c>
      <c r="C4128" s="7" t="s">
        <v>14010</v>
      </c>
      <c r="D4128" s="7" t="s">
        <v>14011</v>
      </c>
      <c r="E4128" s="7" t="s">
        <v>17740</v>
      </c>
      <c r="F4128" s="7" t="s">
        <v>21235</v>
      </c>
      <c r="G4128" s="8">
        <v>7552079</v>
      </c>
      <c r="H4128" s="8">
        <v>0</v>
      </c>
      <c r="I4128" s="9">
        <f t="shared" si="148"/>
        <v>7552079</v>
      </c>
      <c r="J4128" s="8">
        <v>0</v>
      </c>
      <c r="K4128" s="10">
        <f t="shared" si="149"/>
        <v>0</v>
      </c>
    </row>
    <row r="4129" spans="1:11" x14ac:dyDescent="0.25">
      <c r="A4129" s="7" t="s">
        <v>3453</v>
      </c>
      <c r="B4129" s="7" t="s">
        <v>10594</v>
      </c>
      <c r="C4129" s="7" t="s">
        <v>14010</v>
      </c>
      <c r="D4129" s="7" t="s">
        <v>14011</v>
      </c>
      <c r="E4129" s="7" t="s">
        <v>17741</v>
      </c>
      <c r="F4129" s="7" t="s">
        <v>21235</v>
      </c>
      <c r="G4129" s="8">
        <v>7420613</v>
      </c>
      <c r="H4129" s="8">
        <v>0</v>
      </c>
      <c r="I4129" s="9">
        <f t="shared" si="148"/>
        <v>7420613</v>
      </c>
      <c r="J4129" s="8">
        <v>7420613</v>
      </c>
      <c r="K4129" s="10">
        <f t="shared" si="149"/>
        <v>1</v>
      </c>
    </row>
    <row r="4130" spans="1:11" x14ac:dyDescent="0.25">
      <c r="A4130" s="7" t="s">
        <v>3454</v>
      </c>
      <c r="B4130" s="7" t="s">
        <v>10595</v>
      </c>
      <c r="C4130" s="7" t="s">
        <v>14010</v>
      </c>
      <c r="D4130" s="7" t="s">
        <v>14011</v>
      </c>
      <c r="E4130" s="7" t="s">
        <v>17742</v>
      </c>
      <c r="F4130" s="7" t="s">
        <v>21235</v>
      </c>
      <c r="G4130" s="8">
        <v>25877974</v>
      </c>
      <c r="H4130" s="8">
        <v>0</v>
      </c>
      <c r="I4130" s="9">
        <f t="shared" si="148"/>
        <v>25877974</v>
      </c>
      <c r="J4130" s="8">
        <v>25877974</v>
      </c>
      <c r="K4130" s="10">
        <f t="shared" si="149"/>
        <v>1</v>
      </c>
    </row>
    <row r="4131" spans="1:11" x14ac:dyDescent="0.25">
      <c r="A4131" s="7" t="s">
        <v>3455</v>
      </c>
      <c r="B4131" s="7" t="s">
        <v>10596</v>
      </c>
      <c r="C4131" s="7" t="s">
        <v>14010</v>
      </c>
      <c r="D4131" s="7" t="s">
        <v>14011</v>
      </c>
      <c r="E4131" s="7" t="s">
        <v>17743</v>
      </c>
      <c r="F4131" s="7" t="s">
        <v>21235</v>
      </c>
      <c r="G4131" s="8">
        <v>4874606</v>
      </c>
      <c r="H4131" s="8">
        <v>0</v>
      </c>
      <c r="I4131" s="9">
        <f t="shared" si="148"/>
        <v>4874606</v>
      </c>
      <c r="J4131" s="8">
        <v>0</v>
      </c>
      <c r="K4131" s="10">
        <f t="shared" si="149"/>
        <v>0</v>
      </c>
    </row>
    <row r="4132" spans="1:11" x14ac:dyDescent="0.25">
      <c r="A4132" s="7" t="s">
        <v>3456</v>
      </c>
      <c r="B4132" s="7" t="s">
        <v>10597</v>
      </c>
      <c r="C4132" s="7" t="s">
        <v>14010</v>
      </c>
      <c r="D4132" s="7" t="s">
        <v>14011</v>
      </c>
      <c r="E4132" s="7" t="s">
        <v>17744</v>
      </c>
      <c r="F4132" s="7" t="s">
        <v>21235</v>
      </c>
      <c r="G4132" s="8">
        <v>10319898</v>
      </c>
      <c r="H4132" s="8">
        <v>0</v>
      </c>
      <c r="I4132" s="9">
        <f t="shared" si="148"/>
        <v>10319898</v>
      </c>
      <c r="J4132" s="8">
        <v>0</v>
      </c>
      <c r="K4132" s="10">
        <f t="shared" si="149"/>
        <v>0</v>
      </c>
    </row>
    <row r="4133" spans="1:11" x14ac:dyDescent="0.25">
      <c r="A4133" s="7" t="s">
        <v>3457</v>
      </c>
      <c r="B4133" s="7" t="s">
        <v>10598</v>
      </c>
      <c r="C4133" s="7" t="s">
        <v>14010</v>
      </c>
      <c r="D4133" s="7" t="s">
        <v>14011</v>
      </c>
      <c r="E4133" s="7" t="s">
        <v>17745</v>
      </c>
      <c r="F4133" s="7" t="s">
        <v>21456</v>
      </c>
      <c r="G4133" s="8">
        <v>10647255</v>
      </c>
      <c r="H4133" s="8">
        <v>0</v>
      </c>
      <c r="I4133" s="9">
        <f t="shared" si="148"/>
        <v>10647255</v>
      </c>
      <c r="J4133" s="8">
        <v>0</v>
      </c>
      <c r="K4133" s="10">
        <f t="shared" si="149"/>
        <v>0</v>
      </c>
    </row>
    <row r="4134" spans="1:11" x14ac:dyDescent="0.25">
      <c r="A4134" s="7" t="s">
        <v>3459</v>
      </c>
      <c r="B4134" s="7" t="s">
        <v>10600</v>
      </c>
      <c r="C4134" s="7" t="s">
        <v>14010</v>
      </c>
      <c r="D4134" s="7" t="s">
        <v>14011</v>
      </c>
      <c r="E4134" s="7" t="s">
        <v>17747</v>
      </c>
      <c r="F4134" s="7" t="s">
        <v>21235</v>
      </c>
      <c r="G4134" s="8">
        <v>8826753</v>
      </c>
      <c r="H4134" s="8">
        <v>0</v>
      </c>
      <c r="I4134" s="9">
        <f t="shared" si="148"/>
        <v>8826753</v>
      </c>
      <c r="J4134" s="8">
        <v>8826753</v>
      </c>
      <c r="K4134" s="10">
        <f t="shared" si="149"/>
        <v>1</v>
      </c>
    </row>
    <row r="4135" spans="1:11" x14ac:dyDescent="0.25">
      <c r="A4135" s="7" t="s">
        <v>3460</v>
      </c>
      <c r="B4135" s="7" t="s">
        <v>10601</v>
      </c>
      <c r="C4135" s="7" t="s">
        <v>14010</v>
      </c>
      <c r="D4135" s="7" t="s">
        <v>14011</v>
      </c>
      <c r="E4135" s="7" t="s">
        <v>17748</v>
      </c>
      <c r="F4135" s="7" t="s">
        <v>21341</v>
      </c>
      <c r="G4135" s="8">
        <v>1588449891</v>
      </c>
      <c r="H4135" s="8">
        <v>0</v>
      </c>
      <c r="I4135" s="9">
        <f t="shared" si="148"/>
        <v>1588449891</v>
      </c>
      <c r="J4135" s="8">
        <v>0</v>
      </c>
      <c r="K4135" s="10">
        <f t="shared" si="149"/>
        <v>0</v>
      </c>
    </row>
    <row r="4136" spans="1:11" x14ac:dyDescent="0.25">
      <c r="A4136" s="7" t="s">
        <v>3461</v>
      </c>
      <c r="B4136" s="7" t="s">
        <v>10602</v>
      </c>
      <c r="C4136" s="7" t="s">
        <v>14010</v>
      </c>
      <c r="D4136" s="7" t="s">
        <v>14011</v>
      </c>
      <c r="E4136" s="7" t="s">
        <v>17749</v>
      </c>
      <c r="F4136" s="7" t="s">
        <v>21227</v>
      </c>
      <c r="G4136" s="8">
        <v>703383263</v>
      </c>
      <c r="H4136" s="8">
        <v>0</v>
      </c>
      <c r="I4136" s="9">
        <f t="shared" si="148"/>
        <v>703383263</v>
      </c>
      <c r="J4136" s="8">
        <v>13882228</v>
      </c>
      <c r="K4136" s="10">
        <f t="shared" si="149"/>
        <v>1.9736363843505328E-2</v>
      </c>
    </row>
    <row r="4137" spans="1:11" x14ac:dyDescent="0.25">
      <c r="A4137" s="7" t="s">
        <v>3462</v>
      </c>
      <c r="B4137" s="7" t="s">
        <v>10603</v>
      </c>
      <c r="C4137" s="7" t="s">
        <v>14010</v>
      </c>
      <c r="D4137" s="7" t="s">
        <v>14011</v>
      </c>
      <c r="E4137" s="7" t="s">
        <v>17750</v>
      </c>
      <c r="F4137" s="7" t="s">
        <v>21235</v>
      </c>
      <c r="G4137" s="8">
        <v>3330861</v>
      </c>
      <c r="H4137" s="8">
        <v>0</v>
      </c>
      <c r="I4137" s="9">
        <f t="shared" si="148"/>
        <v>3330861</v>
      </c>
      <c r="J4137" s="8">
        <v>3330861</v>
      </c>
      <c r="K4137" s="10">
        <f t="shared" si="149"/>
        <v>1</v>
      </c>
    </row>
    <row r="4138" spans="1:11" x14ac:dyDescent="0.25">
      <c r="A4138" s="7" t="s">
        <v>3463</v>
      </c>
      <c r="B4138" s="7" t="s">
        <v>10604</v>
      </c>
      <c r="C4138" s="7" t="s">
        <v>14010</v>
      </c>
      <c r="D4138" s="7" t="s">
        <v>14011</v>
      </c>
      <c r="E4138" s="7" t="s">
        <v>17751</v>
      </c>
      <c r="F4138" s="7" t="s">
        <v>21235</v>
      </c>
      <c r="G4138" s="8">
        <v>90142220</v>
      </c>
      <c r="H4138" s="8">
        <v>0</v>
      </c>
      <c r="I4138" s="9">
        <f t="shared" si="148"/>
        <v>90142220</v>
      </c>
      <c r="J4138" s="8">
        <v>90142220</v>
      </c>
      <c r="K4138" s="10">
        <f t="shared" si="149"/>
        <v>1</v>
      </c>
    </row>
    <row r="4139" spans="1:11" x14ac:dyDescent="0.25">
      <c r="A4139" s="7" t="s">
        <v>3464</v>
      </c>
      <c r="B4139" s="7" t="s">
        <v>10605</v>
      </c>
      <c r="C4139" s="7" t="s">
        <v>14010</v>
      </c>
      <c r="D4139" s="7" t="s">
        <v>14011</v>
      </c>
      <c r="E4139" s="7" t="s">
        <v>17752</v>
      </c>
      <c r="F4139" s="7" t="s">
        <v>21235</v>
      </c>
      <c r="G4139" s="8">
        <v>9134606</v>
      </c>
      <c r="H4139" s="8">
        <v>0</v>
      </c>
      <c r="I4139" s="9">
        <f t="shared" si="148"/>
        <v>9134606</v>
      </c>
      <c r="J4139" s="8">
        <v>0</v>
      </c>
      <c r="K4139" s="10">
        <f t="shared" si="149"/>
        <v>0</v>
      </c>
    </row>
    <row r="4140" spans="1:11" x14ac:dyDescent="0.25">
      <c r="A4140" s="7" t="s">
        <v>3465</v>
      </c>
      <c r="B4140" s="7" t="s">
        <v>10606</v>
      </c>
      <c r="C4140" s="7" t="s">
        <v>14010</v>
      </c>
      <c r="D4140" s="7" t="s">
        <v>14011</v>
      </c>
      <c r="E4140" s="7" t="s">
        <v>17753</v>
      </c>
      <c r="F4140" s="7" t="s">
        <v>21235</v>
      </c>
      <c r="G4140" s="8">
        <v>3117672</v>
      </c>
      <c r="H4140" s="8">
        <v>0</v>
      </c>
      <c r="I4140" s="9">
        <f t="shared" si="148"/>
        <v>3117672</v>
      </c>
      <c r="J4140" s="8">
        <v>3117672</v>
      </c>
      <c r="K4140" s="10">
        <f t="shared" si="149"/>
        <v>1</v>
      </c>
    </row>
    <row r="4141" spans="1:11" x14ac:dyDescent="0.25">
      <c r="A4141" s="7" t="s">
        <v>3466</v>
      </c>
      <c r="B4141" s="7" t="s">
        <v>10607</v>
      </c>
      <c r="C4141" s="7" t="s">
        <v>14010</v>
      </c>
      <c r="D4141" s="7" t="s">
        <v>14011</v>
      </c>
      <c r="E4141" s="7" t="s">
        <v>17754</v>
      </c>
      <c r="F4141" s="7" t="s">
        <v>21235</v>
      </c>
      <c r="G4141" s="8">
        <v>44830098</v>
      </c>
      <c r="H4141" s="8">
        <v>0</v>
      </c>
      <c r="I4141" s="9">
        <f t="shared" si="148"/>
        <v>44830098</v>
      </c>
      <c r="J4141" s="8">
        <v>0</v>
      </c>
      <c r="K4141" s="10">
        <f t="shared" si="149"/>
        <v>0</v>
      </c>
    </row>
    <row r="4142" spans="1:11" x14ac:dyDescent="0.25">
      <c r="A4142" s="7" t="s">
        <v>3467</v>
      </c>
      <c r="B4142" s="7" t="s">
        <v>10608</v>
      </c>
      <c r="C4142" s="7" t="s">
        <v>14016</v>
      </c>
      <c r="D4142" s="7" t="s">
        <v>14017</v>
      </c>
      <c r="E4142" s="7" t="s">
        <v>17755</v>
      </c>
      <c r="F4142" s="7" t="s">
        <v>21734</v>
      </c>
      <c r="G4142" s="8">
        <v>16750000</v>
      </c>
      <c r="H4142" s="8">
        <v>0</v>
      </c>
      <c r="I4142" s="9">
        <f t="shared" si="148"/>
        <v>16750000</v>
      </c>
      <c r="J4142" s="8">
        <v>16750000</v>
      </c>
      <c r="K4142" s="10">
        <f t="shared" si="149"/>
        <v>1</v>
      </c>
    </row>
    <row r="4143" spans="1:11" x14ac:dyDescent="0.25">
      <c r="A4143" s="7" t="s">
        <v>3468</v>
      </c>
      <c r="B4143" s="7" t="s">
        <v>10609</v>
      </c>
      <c r="C4143" s="7" t="s">
        <v>14016</v>
      </c>
      <c r="D4143" s="7" t="s">
        <v>14017</v>
      </c>
      <c r="E4143" s="7" t="s">
        <v>17756</v>
      </c>
      <c r="F4143" s="7" t="s">
        <v>22707</v>
      </c>
      <c r="G4143" s="8">
        <v>6476667</v>
      </c>
      <c r="H4143" s="8">
        <v>1</v>
      </c>
      <c r="I4143" s="9">
        <f t="shared" si="148"/>
        <v>6476666</v>
      </c>
      <c r="J4143" s="8">
        <v>6476666</v>
      </c>
      <c r="K4143" s="10">
        <f t="shared" si="149"/>
        <v>1</v>
      </c>
    </row>
    <row r="4144" spans="1:11" x14ac:dyDescent="0.25">
      <c r="A4144" s="7" t="s">
        <v>3470</v>
      </c>
      <c r="B4144" s="7" t="s">
        <v>10611</v>
      </c>
      <c r="C4144" s="7" t="s">
        <v>14016</v>
      </c>
      <c r="D4144" s="7" t="s">
        <v>14017</v>
      </c>
      <c r="E4144" s="7" t="s">
        <v>17758</v>
      </c>
      <c r="F4144" s="7" t="s">
        <v>22532</v>
      </c>
      <c r="G4144" s="8">
        <v>5700000</v>
      </c>
      <c r="H4144" s="8">
        <v>0</v>
      </c>
      <c r="I4144" s="9">
        <f t="shared" si="148"/>
        <v>5700000</v>
      </c>
      <c r="J4144" s="8">
        <v>5700000</v>
      </c>
      <c r="K4144" s="10">
        <f t="shared" si="149"/>
        <v>1</v>
      </c>
    </row>
    <row r="4145" spans="1:11" x14ac:dyDescent="0.25">
      <c r="A4145" s="7" t="s">
        <v>3471</v>
      </c>
      <c r="B4145" s="7" t="s">
        <v>10612</v>
      </c>
      <c r="C4145" s="7" t="s">
        <v>14016</v>
      </c>
      <c r="D4145" s="7" t="s">
        <v>14017</v>
      </c>
      <c r="E4145" s="7" t="s">
        <v>17759</v>
      </c>
      <c r="F4145" s="7" t="s">
        <v>22397</v>
      </c>
      <c r="G4145" s="8">
        <v>5100000</v>
      </c>
      <c r="H4145" s="8">
        <v>0</v>
      </c>
      <c r="I4145" s="9">
        <f t="shared" si="148"/>
        <v>5100000</v>
      </c>
      <c r="J4145" s="8">
        <v>0</v>
      </c>
      <c r="K4145" s="10">
        <f t="shared" si="149"/>
        <v>0</v>
      </c>
    </row>
    <row r="4146" spans="1:11" x14ac:dyDescent="0.25">
      <c r="A4146" s="7" t="s">
        <v>3472</v>
      </c>
      <c r="B4146" s="7" t="s">
        <v>10613</v>
      </c>
      <c r="C4146" s="7" t="s">
        <v>14016</v>
      </c>
      <c r="D4146" s="7" t="s">
        <v>14017</v>
      </c>
      <c r="E4146" s="7" t="s">
        <v>17760</v>
      </c>
      <c r="F4146" s="7" t="s">
        <v>22857</v>
      </c>
      <c r="G4146" s="8">
        <v>5450000</v>
      </c>
      <c r="H4146" s="8">
        <v>0</v>
      </c>
      <c r="I4146" s="9">
        <f t="shared" si="148"/>
        <v>5450000</v>
      </c>
      <c r="J4146" s="8">
        <v>5450000</v>
      </c>
      <c r="K4146" s="10">
        <f t="shared" si="149"/>
        <v>1</v>
      </c>
    </row>
    <row r="4147" spans="1:11" x14ac:dyDescent="0.25">
      <c r="A4147" s="7" t="s">
        <v>3473</v>
      </c>
      <c r="B4147" s="7" t="s">
        <v>10614</v>
      </c>
      <c r="C4147" s="7" t="s">
        <v>14016</v>
      </c>
      <c r="D4147" s="7" t="s">
        <v>14017</v>
      </c>
      <c r="E4147" s="7" t="s">
        <v>17761</v>
      </c>
      <c r="F4147" s="7" t="s">
        <v>22844</v>
      </c>
      <c r="G4147" s="8">
        <v>5450000</v>
      </c>
      <c r="H4147" s="8">
        <v>0</v>
      </c>
      <c r="I4147" s="9">
        <f t="shared" si="148"/>
        <v>5450000</v>
      </c>
      <c r="J4147" s="8">
        <v>4578000</v>
      </c>
      <c r="K4147" s="10">
        <f t="shared" si="149"/>
        <v>0.84</v>
      </c>
    </row>
    <row r="4148" spans="1:11" x14ac:dyDescent="0.25">
      <c r="A4148" s="7" t="s">
        <v>3474</v>
      </c>
      <c r="B4148" s="7" t="s">
        <v>10615</v>
      </c>
      <c r="C4148" s="7" t="s">
        <v>14016</v>
      </c>
      <c r="D4148" s="7" t="s">
        <v>14017</v>
      </c>
      <c r="E4148" s="7" t="s">
        <v>17762</v>
      </c>
      <c r="F4148" s="7" t="s">
        <v>22884</v>
      </c>
      <c r="G4148" s="8">
        <v>5450000</v>
      </c>
      <c r="H4148" s="8">
        <v>0</v>
      </c>
      <c r="I4148" s="9">
        <f t="shared" si="148"/>
        <v>5450000</v>
      </c>
      <c r="J4148" s="8">
        <v>5450000</v>
      </c>
      <c r="K4148" s="10">
        <f t="shared" si="149"/>
        <v>1</v>
      </c>
    </row>
    <row r="4149" spans="1:11" x14ac:dyDescent="0.25">
      <c r="A4149" s="7" t="s">
        <v>3475</v>
      </c>
      <c r="B4149" s="7" t="s">
        <v>10616</v>
      </c>
      <c r="C4149" s="7" t="s">
        <v>14016</v>
      </c>
      <c r="D4149" s="7" t="s">
        <v>14017</v>
      </c>
      <c r="E4149" s="7" t="s">
        <v>17763</v>
      </c>
      <c r="F4149" s="7" t="s">
        <v>22013</v>
      </c>
      <c r="G4149" s="8">
        <v>28000000</v>
      </c>
      <c r="H4149" s="8">
        <v>0</v>
      </c>
      <c r="I4149" s="9">
        <f t="shared" si="148"/>
        <v>28000000</v>
      </c>
      <c r="J4149" s="8">
        <v>28000000</v>
      </c>
      <c r="K4149" s="10">
        <f t="shared" si="149"/>
        <v>1</v>
      </c>
    </row>
    <row r="4150" spans="1:11" x14ac:dyDescent="0.25">
      <c r="A4150" s="7" t="s">
        <v>3476</v>
      </c>
      <c r="B4150" s="7" t="s">
        <v>10617</v>
      </c>
      <c r="C4150" s="7" t="s">
        <v>14016</v>
      </c>
      <c r="D4150" s="7" t="s">
        <v>14017</v>
      </c>
      <c r="E4150" s="7" t="s">
        <v>17764</v>
      </c>
      <c r="F4150" s="7" t="s">
        <v>22305</v>
      </c>
      <c r="G4150" s="8">
        <v>18400000</v>
      </c>
      <c r="H4150" s="8">
        <v>0</v>
      </c>
      <c r="I4150" s="9">
        <f t="shared" si="148"/>
        <v>18400000</v>
      </c>
      <c r="J4150" s="8">
        <v>18400000</v>
      </c>
      <c r="K4150" s="10">
        <f t="shared" si="149"/>
        <v>1</v>
      </c>
    </row>
    <row r="4151" spans="1:11" x14ac:dyDescent="0.25">
      <c r="A4151" s="7" t="s">
        <v>3477</v>
      </c>
      <c r="B4151" s="7" t="s">
        <v>10618</v>
      </c>
      <c r="C4151" s="7" t="s">
        <v>14016</v>
      </c>
      <c r="D4151" s="7" t="s">
        <v>14017</v>
      </c>
      <c r="E4151" s="7" t="s">
        <v>17765</v>
      </c>
      <c r="F4151" s="7" t="s">
        <v>22938</v>
      </c>
      <c r="G4151" s="8">
        <v>5377333</v>
      </c>
      <c r="H4151" s="8">
        <v>0</v>
      </c>
      <c r="I4151" s="9">
        <f t="shared" si="148"/>
        <v>5377333</v>
      </c>
      <c r="J4151" s="8">
        <v>5377333</v>
      </c>
      <c r="K4151" s="10">
        <f t="shared" si="149"/>
        <v>1</v>
      </c>
    </row>
    <row r="4152" spans="1:11" x14ac:dyDescent="0.25">
      <c r="A4152" s="7" t="s">
        <v>3478</v>
      </c>
      <c r="B4152" s="7" t="s">
        <v>10619</v>
      </c>
      <c r="C4152" s="7" t="s">
        <v>14016</v>
      </c>
      <c r="D4152" s="7" t="s">
        <v>14017</v>
      </c>
      <c r="E4152" s="7" t="s">
        <v>17766</v>
      </c>
      <c r="F4152" s="7" t="s">
        <v>22911</v>
      </c>
      <c r="G4152" s="8">
        <v>5377333</v>
      </c>
      <c r="H4152" s="8">
        <v>0</v>
      </c>
      <c r="I4152" s="9">
        <f t="shared" si="148"/>
        <v>5377333</v>
      </c>
      <c r="J4152" s="8">
        <v>5377333</v>
      </c>
      <c r="K4152" s="10">
        <f t="shared" si="149"/>
        <v>1</v>
      </c>
    </row>
    <row r="4153" spans="1:11" x14ac:dyDescent="0.25">
      <c r="A4153" s="7" t="s">
        <v>3479</v>
      </c>
      <c r="B4153" s="7" t="s">
        <v>10620</v>
      </c>
      <c r="C4153" s="7" t="s">
        <v>14016</v>
      </c>
      <c r="D4153" s="7" t="s">
        <v>14017</v>
      </c>
      <c r="E4153" s="7" t="s">
        <v>17767</v>
      </c>
      <c r="F4153" s="7" t="s">
        <v>22902</v>
      </c>
      <c r="G4153" s="8">
        <v>5450000</v>
      </c>
      <c r="H4153" s="8">
        <v>0</v>
      </c>
      <c r="I4153" s="9">
        <f t="shared" si="148"/>
        <v>5450000</v>
      </c>
      <c r="J4153" s="8">
        <v>5450000</v>
      </c>
      <c r="K4153" s="10">
        <f t="shared" si="149"/>
        <v>1</v>
      </c>
    </row>
    <row r="4154" spans="1:11" x14ac:dyDescent="0.25">
      <c r="A4154" s="7" t="s">
        <v>3481</v>
      </c>
      <c r="B4154" s="7" t="s">
        <v>10622</v>
      </c>
      <c r="C4154" s="7" t="s">
        <v>14016</v>
      </c>
      <c r="D4154" s="7" t="s">
        <v>14017</v>
      </c>
      <c r="E4154" s="7" t="s">
        <v>17769</v>
      </c>
      <c r="F4154" s="7" t="s">
        <v>22465</v>
      </c>
      <c r="G4154" s="8">
        <v>13300000</v>
      </c>
      <c r="H4154" s="8">
        <v>0</v>
      </c>
      <c r="I4154" s="9">
        <f t="shared" si="148"/>
        <v>13300000</v>
      </c>
      <c r="J4154" s="8">
        <v>13300000</v>
      </c>
      <c r="K4154" s="10">
        <f t="shared" si="149"/>
        <v>1</v>
      </c>
    </row>
    <row r="4155" spans="1:11" x14ac:dyDescent="0.25">
      <c r="A4155" s="7" t="s">
        <v>3482</v>
      </c>
      <c r="B4155" s="7" t="s">
        <v>10623</v>
      </c>
      <c r="C4155" s="7" t="s">
        <v>14016</v>
      </c>
      <c r="D4155" s="7" t="s">
        <v>14017</v>
      </c>
      <c r="E4155" s="7" t="s">
        <v>17770</v>
      </c>
      <c r="F4155" s="7" t="s">
        <v>22781</v>
      </c>
      <c r="G4155" s="8">
        <v>4800000</v>
      </c>
      <c r="H4155" s="8">
        <v>0</v>
      </c>
      <c r="I4155" s="9">
        <f t="shared" si="148"/>
        <v>4800000</v>
      </c>
      <c r="J4155" s="8">
        <v>4800000</v>
      </c>
      <c r="K4155" s="10">
        <f t="shared" si="149"/>
        <v>1</v>
      </c>
    </row>
    <row r="4156" spans="1:11" x14ac:dyDescent="0.25">
      <c r="A4156" s="7" t="s">
        <v>3483</v>
      </c>
      <c r="B4156" s="7" t="s">
        <v>10624</v>
      </c>
      <c r="C4156" s="7" t="s">
        <v>14016</v>
      </c>
      <c r="D4156" s="7" t="s">
        <v>14017</v>
      </c>
      <c r="E4156" s="7" t="s">
        <v>17771</v>
      </c>
      <c r="F4156" s="7" t="s">
        <v>22283</v>
      </c>
      <c r="G4156" s="8">
        <v>10000000</v>
      </c>
      <c r="H4156" s="8">
        <v>0</v>
      </c>
      <c r="I4156" s="9">
        <f t="shared" si="148"/>
        <v>10000000</v>
      </c>
      <c r="J4156" s="8">
        <v>10000000</v>
      </c>
      <c r="K4156" s="10">
        <f t="shared" si="149"/>
        <v>1</v>
      </c>
    </row>
    <row r="4157" spans="1:11" x14ac:dyDescent="0.25">
      <c r="A4157" s="7" t="s">
        <v>3484</v>
      </c>
      <c r="B4157" s="7" t="s">
        <v>10625</v>
      </c>
      <c r="C4157" s="7" t="s">
        <v>14016</v>
      </c>
      <c r="D4157" s="7" t="s">
        <v>14017</v>
      </c>
      <c r="E4157" s="7" t="s">
        <v>17772</v>
      </c>
      <c r="F4157" s="7" t="s">
        <v>22969</v>
      </c>
      <c r="G4157" s="8">
        <v>7000000</v>
      </c>
      <c r="H4157" s="8">
        <v>0</v>
      </c>
      <c r="I4157" s="9">
        <f t="shared" si="148"/>
        <v>7000000</v>
      </c>
      <c r="J4157" s="8">
        <v>7000000</v>
      </c>
      <c r="K4157" s="10">
        <f t="shared" si="149"/>
        <v>1</v>
      </c>
    </row>
    <row r="4158" spans="1:11" x14ac:dyDescent="0.25">
      <c r="A4158" s="7" t="s">
        <v>3485</v>
      </c>
      <c r="B4158" s="7" t="s">
        <v>10626</v>
      </c>
      <c r="C4158" s="7" t="s">
        <v>14048</v>
      </c>
      <c r="D4158" s="7" t="s">
        <v>14049</v>
      </c>
      <c r="E4158" s="7" t="s">
        <v>17773</v>
      </c>
      <c r="F4158" s="7" t="s">
        <v>23614</v>
      </c>
      <c r="G4158" s="8">
        <v>318415322</v>
      </c>
      <c r="H4158" s="8">
        <v>0</v>
      </c>
      <c r="I4158" s="9">
        <f t="shared" si="148"/>
        <v>318415322</v>
      </c>
      <c r="J4158" s="8">
        <v>318415322</v>
      </c>
      <c r="K4158" s="10">
        <f t="shared" si="149"/>
        <v>1</v>
      </c>
    </row>
    <row r="4159" spans="1:11" x14ac:dyDescent="0.25">
      <c r="A4159" s="7" t="s">
        <v>3486</v>
      </c>
      <c r="B4159" s="7" t="s">
        <v>10627</v>
      </c>
      <c r="C4159" s="7" t="s">
        <v>14010</v>
      </c>
      <c r="D4159" s="7" t="s">
        <v>14011</v>
      </c>
      <c r="E4159" s="7" t="s">
        <v>17774</v>
      </c>
      <c r="F4159" s="7" t="s">
        <v>23615</v>
      </c>
      <c r="G4159" s="8">
        <v>13579874</v>
      </c>
      <c r="H4159" s="8">
        <v>0</v>
      </c>
      <c r="I4159" s="9">
        <f t="shared" si="148"/>
        <v>13579874</v>
      </c>
      <c r="J4159" s="8">
        <v>13579874</v>
      </c>
      <c r="K4159" s="10">
        <f t="shared" si="149"/>
        <v>1</v>
      </c>
    </row>
    <row r="4160" spans="1:11" x14ac:dyDescent="0.25">
      <c r="A4160" s="7" t="s">
        <v>3487</v>
      </c>
      <c r="B4160" s="7" t="s">
        <v>10628</v>
      </c>
      <c r="C4160" s="7" t="s">
        <v>14048</v>
      </c>
      <c r="D4160" s="7" t="s">
        <v>14049</v>
      </c>
      <c r="E4160" s="7" t="s">
        <v>17775</v>
      </c>
      <c r="F4160" s="7" t="s">
        <v>23616</v>
      </c>
      <c r="G4160" s="8">
        <v>6950000</v>
      </c>
      <c r="H4160" s="8">
        <v>0</v>
      </c>
      <c r="I4160" s="9">
        <f t="shared" si="148"/>
        <v>6950000</v>
      </c>
      <c r="J4160" s="8">
        <v>6950000</v>
      </c>
      <c r="K4160" s="10">
        <f t="shared" si="149"/>
        <v>1</v>
      </c>
    </row>
    <row r="4161" spans="1:11" x14ac:dyDescent="0.25">
      <c r="A4161" s="7" t="s">
        <v>3488</v>
      </c>
      <c r="B4161" s="7" t="s">
        <v>10629</v>
      </c>
      <c r="C4161" s="7" t="s">
        <v>14010</v>
      </c>
      <c r="D4161" s="7" t="s">
        <v>14011</v>
      </c>
      <c r="E4161" s="7" t="s">
        <v>17776</v>
      </c>
      <c r="F4161" s="7" t="s">
        <v>23617</v>
      </c>
      <c r="G4161" s="8">
        <v>3054772</v>
      </c>
      <c r="H4161" s="8">
        <v>0</v>
      </c>
      <c r="I4161" s="9">
        <f t="shared" si="148"/>
        <v>3054772</v>
      </c>
      <c r="J4161" s="8">
        <v>3054772</v>
      </c>
      <c r="K4161" s="10">
        <f t="shared" si="149"/>
        <v>1</v>
      </c>
    </row>
    <row r="4162" spans="1:11" x14ac:dyDescent="0.25">
      <c r="A4162" s="7" t="s">
        <v>3489</v>
      </c>
      <c r="B4162" s="7" t="s">
        <v>10630</v>
      </c>
      <c r="C4162" s="7" t="s">
        <v>14010</v>
      </c>
      <c r="D4162" s="7" t="s">
        <v>14011</v>
      </c>
      <c r="E4162" s="7" t="s">
        <v>17777</v>
      </c>
      <c r="F4162" s="7" t="s">
        <v>21423</v>
      </c>
      <c r="G4162" s="8">
        <v>49827612</v>
      </c>
      <c r="H4162" s="8">
        <v>0</v>
      </c>
      <c r="I4162" s="9">
        <f t="shared" ref="I4162:I4225" si="150">+G4162-H4162</f>
        <v>49827612</v>
      </c>
      <c r="J4162" s="8">
        <v>0</v>
      </c>
      <c r="K4162" s="10">
        <f t="shared" si="149"/>
        <v>0</v>
      </c>
    </row>
    <row r="4163" spans="1:11" x14ac:dyDescent="0.25">
      <c r="A4163" s="7" t="s">
        <v>3490</v>
      </c>
      <c r="B4163" s="7" t="s">
        <v>10631</v>
      </c>
      <c r="C4163" s="7" t="s">
        <v>14012</v>
      </c>
      <c r="D4163" s="7" t="s">
        <v>14013</v>
      </c>
      <c r="E4163" s="7" t="s">
        <v>17778</v>
      </c>
      <c r="F4163" s="7" t="s">
        <v>21346</v>
      </c>
      <c r="G4163" s="8">
        <v>106979202</v>
      </c>
      <c r="H4163" s="8">
        <v>0</v>
      </c>
      <c r="I4163" s="9">
        <f t="shared" si="150"/>
        <v>106979202</v>
      </c>
      <c r="J4163" s="8">
        <v>0</v>
      </c>
      <c r="K4163" s="10">
        <f t="shared" ref="K4163:K4226" si="151">+J4163/I4163</f>
        <v>0</v>
      </c>
    </row>
    <row r="4164" spans="1:11" x14ac:dyDescent="0.25">
      <c r="A4164" s="7" t="s">
        <v>3492</v>
      </c>
      <c r="B4164" s="7" t="s">
        <v>10633</v>
      </c>
      <c r="C4164" s="7" t="s">
        <v>14012</v>
      </c>
      <c r="D4164" s="7" t="s">
        <v>14013</v>
      </c>
      <c r="E4164" s="7" t="s">
        <v>17780</v>
      </c>
      <c r="F4164" s="7" t="s">
        <v>21485</v>
      </c>
      <c r="G4164" s="8">
        <v>11018498</v>
      </c>
      <c r="H4164" s="8">
        <v>0</v>
      </c>
      <c r="I4164" s="9">
        <f t="shared" si="150"/>
        <v>11018498</v>
      </c>
      <c r="J4164" s="8">
        <v>0</v>
      </c>
      <c r="K4164" s="10">
        <f t="shared" si="151"/>
        <v>0</v>
      </c>
    </row>
    <row r="4165" spans="1:11" x14ac:dyDescent="0.25">
      <c r="A4165" s="7" t="s">
        <v>3493</v>
      </c>
      <c r="B4165" s="7" t="s">
        <v>10634</v>
      </c>
      <c r="C4165" s="7" t="s">
        <v>14012</v>
      </c>
      <c r="D4165" s="7" t="s">
        <v>14013</v>
      </c>
      <c r="E4165" s="7" t="s">
        <v>17781</v>
      </c>
      <c r="F4165" s="7" t="s">
        <v>23619</v>
      </c>
      <c r="G4165" s="8">
        <v>3652000</v>
      </c>
      <c r="H4165" s="8">
        <v>0</v>
      </c>
      <c r="I4165" s="9">
        <f t="shared" si="150"/>
        <v>3652000</v>
      </c>
      <c r="J4165" s="8">
        <v>3652000</v>
      </c>
      <c r="K4165" s="10">
        <f t="shared" si="151"/>
        <v>1</v>
      </c>
    </row>
    <row r="4166" spans="1:11" x14ac:dyDescent="0.25">
      <c r="A4166" s="7" t="s">
        <v>3494</v>
      </c>
      <c r="B4166" s="7" t="s">
        <v>10635</v>
      </c>
      <c r="C4166" s="7" t="s">
        <v>14010</v>
      </c>
      <c r="D4166" s="7" t="s">
        <v>14011</v>
      </c>
      <c r="E4166" s="7" t="s">
        <v>17782</v>
      </c>
      <c r="F4166" s="7" t="s">
        <v>21863</v>
      </c>
      <c r="G4166" s="8">
        <v>2125164</v>
      </c>
      <c r="H4166" s="8">
        <v>0</v>
      </c>
      <c r="I4166" s="9">
        <f t="shared" si="150"/>
        <v>2125164</v>
      </c>
      <c r="J4166" s="8">
        <v>2125164</v>
      </c>
      <c r="K4166" s="10">
        <f t="shared" si="151"/>
        <v>1</v>
      </c>
    </row>
    <row r="4167" spans="1:11" x14ac:dyDescent="0.25">
      <c r="A4167" s="7" t="s">
        <v>3495</v>
      </c>
      <c r="B4167" s="7" t="s">
        <v>10636</v>
      </c>
      <c r="C4167" s="7" t="s">
        <v>14048</v>
      </c>
      <c r="D4167" s="7" t="s">
        <v>14049</v>
      </c>
      <c r="E4167" s="7" t="s">
        <v>17783</v>
      </c>
      <c r="F4167" s="7" t="s">
        <v>23620</v>
      </c>
      <c r="G4167" s="8">
        <v>7100000</v>
      </c>
      <c r="H4167" s="8">
        <v>0</v>
      </c>
      <c r="I4167" s="9">
        <f t="shared" si="150"/>
        <v>7100000</v>
      </c>
      <c r="J4167" s="8">
        <v>7100000</v>
      </c>
      <c r="K4167" s="10">
        <f t="shared" si="151"/>
        <v>1</v>
      </c>
    </row>
    <row r="4168" spans="1:11" x14ac:dyDescent="0.25">
      <c r="A4168" s="7" t="s">
        <v>3496</v>
      </c>
      <c r="B4168" s="7" t="s">
        <v>10637</v>
      </c>
      <c r="C4168" s="7" t="s">
        <v>14010</v>
      </c>
      <c r="D4168" s="7" t="s">
        <v>14011</v>
      </c>
      <c r="E4168" s="7" t="s">
        <v>17784</v>
      </c>
      <c r="F4168" s="7" t="s">
        <v>23621</v>
      </c>
      <c r="G4168" s="8">
        <v>6200000</v>
      </c>
      <c r="H4168" s="8">
        <v>0</v>
      </c>
      <c r="I4168" s="9">
        <f t="shared" si="150"/>
        <v>6200000</v>
      </c>
      <c r="J4168" s="8">
        <v>0</v>
      </c>
      <c r="K4168" s="10">
        <f t="shared" si="151"/>
        <v>0</v>
      </c>
    </row>
    <row r="4169" spans="1:11" x14ac:dyDescent="0.25">
      <c r="A4169" s="7" t="s">
        <v>3497</v>
      </c>
      <c r="B4169" s="7" t="s">
        <v>10638</v>
      </c>
      <c r="C4169" s="7" t="s">
        <v>14012</v>
      </c>
      <c r="D4169" s="7" t="s">
        <v>14013</v>
      </c>
      <c r="E4169" s="7" t="s">
        <v>17785</v>
      </c>
      <c r="F4169" s="7" t="s">
        <v>23622</v>
      </c>
      <c r="G4169" s="8">
        <v>2800000</v>
      </c>
      <c r="H4169" s="8">
        <v>0</v>
      </c>
      <c r="I4169" s="9">
        <f t="shared" si="150"/>
        <v>2800000</v>
      </c>
      <c r="J4169" s="8">
        <v>2800000</v>
      </c>
      <c r="K4169" s="10">
        <f t="shared" si="151"/>
        <v>1</v>
      </c>
    </row>
    <row r="4170" spans="1:11" x14ac:dyDescent="0.25">
      <c r="A4170" s="7" t="s">
        <v>3498</v>
      </c>
      <c r="B4170" s="7" t="s">
        <v>10639</v>
      </c>
      <c r="C4170" s="7" t="s">
        <v>14012</v>
      </c>
      <c r="D4170" s="7" t="s">
        <v>14013</v>
      </c>
      <c r="E4170" s="7" t="s">
        <v>17786</v>
      </c>
      <c r="F4170" s="7" t="s">
        <v>23623</v>
      </c>
      <c r="G4170" s="8">
        <v>3550000</v>
      </c>
      <c r="H4170" s="8">
        <v>0</v>
      </c>
      <c r="I4170" s="9">
        <f t="shared" si="150"/>
        <v>3550000</v>
      </c>
      <c r="J4170" s="8">
        <v>3550000</v>
      </c>
      <c r="K4170" s="10">
        <f t="shared" si="151"/>
        <v>1</v>
      </c>
    </row>
    <row r="4171" spans="1:11" x14ac:dyDescent="0.25">
      <c r="A4171" s="7" t="s">
        <v>3499</v>
      </c>
      <c r="B4171" s="7" t="s">
        <v>10640</v>
      </c>
      <c r="C4171" s="7" t="s">
        <v>14010</v>
      </c>
      <c r="D4171" s="7" t="s">
        <v>14011</v>
      </c>
      <c r="E4171" s="7" t="s">
        <v>17787</v>
      </c>
      <c r="F4171" s="7" t="s">
        <v>23624</v>
      </c>
      <c r="G4171" s="8">
        <v>2600000</v>
      </c>
      <c r="H4171" s="8">
        <v>0</v>
      </c>
      <c r="I4171" s="9">
        <f t="shared" si="150"/>
        <v>2600000</v>
      </c>
      <c r="J4171" s="8">
        <v>2600000</v>
      </c>
      <c r="K4171" s="10">
        <f t="shared" si="151"/>
        <v>1</v>
      </c>
    </row>
    <row r="4172" spans="1:11" x14ac:dyDescent="0.25">
      <c r="A4172" s="7" t="s">
        <v>3500</v>
      </c>
      <c r="B4172" s="7" t="s">
        <v>10641</v>
      </c>
      <c r="C4172" s="7" t="s">
        <v>14012</v>
      </c>
      <c r="D4172" s="7" t="s">
        <v>14013</v>
      </c>
      <c r="E4172" s="7" t="s">
        <v>17788</v>
      </c>
      <c r="F4172" s="7" t="s">
        <v>23625</v>
      </c>
      <c r="G4172" s="8">
        <v>3100000</v>
      </c>
      <c r="H4172" s="8">
        <v>0</v>
      </c>
      <c r="I4172" s="9">
        <f t="shared" si="150"/>
        <v>3100000</v>
      </c>
      <c r="J4172" s="8">
        <v>3100000</v>
      </c>
      <c r="K4172" s="10">
        <f t="shared" si="151"/>
        <v>1</v>
      </c>
    </row>
    <row r="4173" spans="1:11" x14ac:dyDescent="0.25">
      <c r="A4173" s="7" t="s">
        <v>3501</v>
      </c>
      <c r="B4173" s="7" t="s">
        <v>10642</v>
      </c>
      <c r="C4173" s="7" t="s">
        <v>14012</v>
      </c>
      <c r="D4173" s="7" t="s">
        <v>14013</v>
      </c>
      <c r="E4173" s="7" t="s">
        <v>17789</v>
      </c>
      <c r="F4173" s="7" t="s">
        <v>21385</v>
      </c>
      <c r="G4173" s="8">
        <v>328811923</v>
      </c>
      <c r="H4173" s="8">
        <v>0</v>
      </c>
      <c r="I4173" s="9">
        <f t="shared" si="150"/>
        <v>328811923</v>
      </c>
      <c r="J4173" s="8">
        <v>0</v>
      </c>
      <c r="K4173" s="10">
        <f t="shared" si="151"/>
        <v>0</v>
      </c>
    </row>
    <row r="4174" spans="1:11" x14ac:dyDescent="0.25">
      <c r="A4174" s="7" t="s">
        <v>3503</v>
      </c>
      <c r="B4174" s="7" t="s">
        <v>10644</v>
      </c>
      <c r="C4174" s="7" t="s">
        <v>14012</v>
      </c>
      <c r="D4174" s="7" t="s">
        <v>14013</v>
      </c>
      <c r="E4174" s="7" t="s">
        <v>17791</v>
      </c>
      <c r="F4174" s="7" t="s">
        <v>23627</v>
      </c>
      <c r="G4174" s="8">
        <v>7503318</v>
      </c>
      <c r="H4174" s="8">
        <v>0</v>
      </c>
      <c r="I4174" s="9">
        <f t="shared" si="150"/>
        <v>7503318</v>
      </c>
      <c r="J4174" s="8">
        <v>7503318</v>
      </c>
      <c r="K4174" s="10">
        <f t="shared" si="151"/>
        <v>1</v>
      </c>
    </row>
    <row r="4175" spans="1:11" x14ac:dyDescent="0.25">
      <c r="A4175" s="7" t="s">
        <v>3504</v>
      </c>
      <c r="B4175" s="7" t="s">
        <v>10645</v>
      </c>
      <c r="C4175" s="7" t="s">
        <v>14012</v>
      </c>
      <c r="D4175" s="7" t="s">
        <v>14013</v>
      </c>
      <c r="E4175" s="7" t="s">
        <v>17792</v>
      </c>
      <c r="F4175" s="7" t="s">
        <v>23628</v>
      </c>
      <c r="G4175" s="8">
        <v>3700000</v>
      </c>
      <c r="H4175" s="8">
        <v>0</v>
      </c>
      <c r="I4175" s="9">
        <f t="shared" si="150"/>
        <v>3700000</v>
      </c>
      <c r="J4175" s="8">
        <v>3700000</v>
      </c>
      <c r="K4175" s="10">
        <f t="shared" si="151"/>
        <v>1</v>
      </c>
    </row>
    <row r="4176" spans="1:11" x14ac:dyDescent="0.25">
      <c r="A4176" s="7" t="s">
        <v>3505</v>
      </c>
      <c r="B4176" s="7" t="s">
        <v>10646</v>
      </c>
      <c r="C4176" s="7" t="s">
        <v>14012</v>
      </c>
      <c r="D4176" s="7" t="s">
        <v>14013</v>
      </c>
      <c r="E4176" s="7" t="s">
        <v>17793</v>
      </c>
      <c r="F4176" s="7" t="s">
        <v>23629</v>
      </c>
      <c r="G4176" s="8">
        <v>2600000</v>
      </c>
      <c r="H4176" s="8">
        <v>0</v>
      </c>
      <c r="I4176" s="9">
        <f t="shared" si="150"/>
        <v>2600000</v>
      </c>
      <c r="J4176" s="8">
        <v>2600000</v>
      </c>
      <c r="K4176" s="10">
        <f t="shared" si="151"/>
        <v>1</v>
      </c>
    </row>
    <row r="4177" spans="1:11" x14ac:dyDescent="0.25">
      <c r="A4177" s="7" t="s">
        <v>3506</v>
      </c>
      <c r="B4177" s="7" t="s">
        <v>10647</v>
      </c>
      <c r="C4177" s="7" t="s">
        <v>14012</v>
      </c>
      <c r="D4177" s="7" t="s">
        <v>14013</v>
      </c>
      <c r="E4177" s="7" t="s">
        <v>17794</v>
      </c>
      <c r="F4177" s="7" t="s">
        <v>21891</v>
      </c>
      <c r="G4177" s="8">
        <v>35097194</v>
      </c>
      <c r="H4177" s="8">
        <v>0</v>
      </c>
      <c r="I4177" s="9">
        <f t="shared" si="150"/>
        <v>35097194</v>
      </c>
      <c r="J4177" s="8">
        <v>0</v>
      </c>
      <c r="K4177" s="10">
        <f t="shared" si="151"/>
        <v>0</v>
      </c>
    </row>
    <row r="4178" spans="1:11" x14ac:dyDescent="0.25">
      <c r="A4178" s="7" t="s">
        <v>3507</v>
      </c>
      <c r="B4178" s="7" t="s">
        <v>10648</v>
      </c>
      <c r="C4178" s="7" t="s">
        <v>14012</v>
      </c>
      <c r="D4178" s="7" t="s">
        <v>14013</v>
      </c>
      <c r="E4178" s="7" t="s">
        <v>17795</v>
      </c>
      <c r="F4178" s="7" t="s">
        <v>23630</v>
      </c>
      <c r="G4178" s="8">
        <v>9547499</v>
      </c>
      <c r="H4178" s="8">
        <v>0</v>
      </c>
      <c r="I4178" s="9">
        <f t="shared" si="150"/>
        <v>9547499</v>
      </c>
      <c r="J4178" s="8">
        <v>9547499</v>
      </c>
      <c r="K4178" s="10">
        <f t="shared" si="151"/>
        <v>1</v>
      </c>
    </row>
    <row r="4179" spans="1:11" x14ac:dyDescent="0.25">
      <c r="A4179" s="7" t="s">
        <v>3508</v>
      </c>
      <c r="B4179" s="7" t="s">
        <v>10649</v>
      </c>
      <c r="C4179" s="7" t="s">
        <v>14012</v>
      </c>
      <c r="D4179" s="7" t="s">
        <v>14013</v>
      </c>
      <c r="E4179" s="7" t="s">
        <v>17796</v>
      </c>
      <c r="F4179" s="7" t="s">
        <v>23631</v>
      </c>
      <c r="G4179" s="8">
        <v>4000000</v>
      </c>
      <c r="H4179" s="8">
        <v>0</v>
      </c>
      <c r="I4179" s="9">
        <f t="shared" si="150"/>
        <v>4000000</v>
      </c>
      <c r="J4179" s="8">
        <v>4000000</v>
      </c>
      <c r="K4179" s="10">
        <f t="shared" si="151"/>
        <v>1</v>
      </c>
    </row>
    <row r="4180" spans="1:11" x14ac:dyDescent="0.25">
      <c r="A4180" s="7" t="s">
        <v>3509</v>
      </c>
      <c r="B4180" s="7" t="s">
        <v>10650</v>
      </c>
      <c r="C4180" s="7" t="s">
        <v>14012</v>
      </c>
      <c r="D4180" s="7" t="s">
        <v>14013</v>
      </c>
      <c r="E4180" s="7" t="s">
        <v>17797</v>
      </c>
      <c r="F4180" s="7" t="s">
        <v>23632</v>
      </c>
      <c r="G4180" s="8">
        <v>2650000</v>
      </c>
      <c r="H4180" s="8">
        <v>0</v>
      </c>
      <c r="I4180" s="9">
        <f t="shared" si="150"/>
        <v>2650000</v>
      </c>
      <c r="J4180" s="8">
        <v>2650000</v>
      </c>
      <c r="K4180" s="10">
        <f t="shared" si="151"/>
        <v>1</v>
      </c>
    </row>
    <row r="4181" spans="1:11" x14ac:dyDescent="0.25">
      <c r="A4181" s="7" t="s">
        <v>3510</v>
      </c>
      <c r="B4181" s="7" t="s">
        <v>10651</v>
      </c>
      <c r="C4181" s="7" t="s">
        <v>14012</v>
      </c>
      <c r="D4181" s="7" t="s">
        <v>14013</v>
      </c>
      <c r="E4181" s="7" t="s">
        <v>17798</v>
      </c>
      <c r="F4181" s="7" t="s">
        <v>23633</v>
      </c>
      <c r="G4181" s="8">
        <v>5200000</v>
      </c>
      <c r="H4181" s="8">
        <v>0</v>
      </c>
      <c r="I4181" s="9">
        <f t="shared" si="150"/>
        <v>5200000</v>
      </c>
      <c r="J4181" s="8">
        <v>5200000</v>
      </c>
      <c r="K4181" s="10">
        <f t="shared" si="151"/>
        <v>1</v>
      </c>
    </row>
    <row r="4182" spans="1:11" x14ac:dyDescent="0.25">
      <c r="A4182" s="7" t="s">
        <v>3511</v>
      </c>
      <c r="B4182" s="7" t="s">
        <v>10652</v>
      </c>
      <c r="C4182" s="7" t="s">
        <v>14010</v>
      </c>
      <c r="D4182" s="7" t="s">
        <v>14011</v>
      </c>
      <c r="E4182" s="7" t="s">
        <v>17799</v>
      </c>
      <c r="F4182" s="7" t="s">
        <v>23634</v>
      </c>
      <c r="G4182" s="8">
        <v>15900159</v>
      </c>
      <c r="H4182" s="8">
        <v>0</v>
      </c>
      <c r="I4182" s="9">
        <f t="shared" si="150"/>
        <v>15900159</v>
      </c>
      <c r="J4182" s="8">
        <v>15900159</v>
      </c>
      <c r="K4182" s="10">
        <f t="shared" si="151"/>
        <v>1</v>
      </c>
    </row>
    <row r="4183" spans="1:11" x14ac:dyDescent="0.25">
      <c r="A4183" s="7" t="s">
        <v>3512</v>
      </c>
      <c r="B4183" s="7" t="s">
        <v>10653</v>
      </c>
      <c r="C4183" s="7" t="s">
        <v>14048</v>
      </c>
      <c r="D4183" s="7" t="s">
        <v>14049</v>
      </c>
      <c r="E4183" s="7" t="s">
        <v>17800</v>
      </c>
      <c r="F4183" s="7" t="s">
        <v>23635</v>
      </c>
      <c r="G4183" s="8">
        <v>5690000</v>
      </c>
      <c r="H4183" s="8">
        <v>0</v>
      </c>
      <c r="I4183" s="9">
        <f t="shared" si="150"/>
        <v>5690000</v>
      </c>
      <c r="J4183" s="8">
        <v>5690000</v>
      </c>
      <c r="K4183" s="10">
        <f t="shared" si="151"/>
        <v>1</v>
      </c>
    </row>
    <row r="4184" spans="1:11" x14ac:dyDescent="0.25">
      <c r="A4184" s="7" t="s">
        <v>3514</v>
      </c>
      <c r="B4184" s="7" t="s">
        <v>10655</v>
      </c>
      <c r="C4184" s="7" t="s">
        <v>14012</v>
      </c>
      <c r="D4184" s="7" t="s">
        <v>14013</v>
      </c>
      <c r="E4184" s="7" t="s">
        <v>17802</v>
      </c>
      <c r="F4184" s="7" t="s">
        <v>23637</v>
      </c>
      <c r="G4184" s="8">
        <v>7800000</v>
      </c>
      <c r="H4184" s="8">
        <v>0</v>
      </c>
      <c r="I4184" s="9">
        <f t="shared" si="150"/>
        <v>7800000</v>
      </c>
      <c r="J4184" s="8">
        <v>7800000</v>
      </c>
      <c r="K4184" s="10">
        <f t="shared" si="151"/>
        <v>1</v>
      </c>
    </row>
    <row r="4185" spans="1:11" x14ac:dyDescent="0.25">
      <c r="A4185" s="7" t="s">
        <v>3515</v>
      </c>
      <c r="B4185" s="7" t="s">
        <v>10656</v>
      </c>
      <c r="C4185" s="7" t="s">
        <v>14012</v>
      </c>
      <c r="D4185" s="7" t="s">
        <v>14013</v>
      </c>
      <c r="E4185" s="7" t="s">
        <v>17803</v>
      </c>
      <c r="F4185" s="7" t="s">
        <v>21293</v>
      </c>
      <c r="G4185" s="8">
        <v>47546360</v>
      </c>
      <c r="H4185" s="8">
        <v>0</v>
      </c>
      <c r="I4185" s="9">
        <f t="shared" si="150"/>
        <v>47546360</v>
      </c>
      <c r="J4185" s="8">
        <v>0</v>
      </c>
      <c r="K4185" s="10">
        <f t="shared" si="151"/>
        <v>0</v>
      </c>
    </row>
    <row r="4186" spans="1:11" x14ac:dyDescent="0.25">
      <c r="A4186" s="7" t="s">
        <v>3516</v>
      </c>
      <c r="B4186" s="7" t="s">
        <v>10657</v>
      </c>
      <c r="C4186" s="7" t="s">
        <v>14010</v>
      </c>
      <c r="D4186" s="7" t="s">
        <v>14011</v>
      </c>
      <c r="E4186" s="7" t="s">
        <v>17804</v>
      </c>
      <c r="F4186" s="7" t="s">
        <v>23638</v>
      </c>
      <c r="G4186" s="8">
        <v>4550000</v>
      </c>
      <c r="H4186" s="8">
        <v>0</v>
      </c>
      <c r="I4186" s="9">
        <f t="shared" si="150"/>
        <v>4550000</v>
      </c>
      <c r="J4186" s="8">
        <v>4550000</v>
      </c>
      <c r="K4186" s="10">
        <f t="shared" si="151"/>
        <v>1</v>
      </c>
    </row>
    <row r="4187" spans="1:11" x14ac:dyDescent="0.25">
      <c r="A4187" s="7" t="s">
        <v>3517</v>
      </c>
      <c r="B4187" s="7" t="s">
        <v>10658</v>
      </c>
      <c r="C4187" s="7" t="s">
        <v>14012</v>
      </c>
      <c r="D4187" s="7" t="s">
        <v>14013</v>
      </c>
      <c r="E4187" s="7" t="s">
        <v>17805</v>
      </c>
      <c r="F4187" s="7" t="s">
        <v>23639</v>
      </c>
      <c r="G4187" s="8">
        <v>2600000</v>
      </c>
      <c r="H4187" s="8">
        <v>0</v>
      </c>
      <c r="I4187" s="9">
        <f t="shared" si="150"/>
        <v>2600000</v>
      </c>
      <c r="J4187" s="8">
        <v>2600000</v>
      </c>
      <c r="K4187" s="10">
        <f t="shared" si="151"/>
        <v>1</v>
      </c>
    </row>
    <row r="4188" spans="1:11" x14ac:dyDescent="0.25">
      <c r="A4188" s="7" t="s">
        <v>3518</v>
      </c>
      <c r="B4188" s="7" t="s">
        <v>10659</v>
      </c>
      <c r="C4188" s="7" t="s">
        <v>14010</v>
      </c>
      <c r="D4188" s="7" t="s">
        <v>14011</v>
      </c>
      <c r="E4188" s="7" t="s">
        <v>17806</v>
      </c>
      <c r="F4188" s="7" t="s">
        <v>23640</v>
      </c>
      <c r="G4188" s="8">
        <v>13730000</v>
      </c>
      <c r="H4188" s="8">
        <v>0</v>
      </c>
      <c r="I4188" s="9">
        <f t="shared" si="150"/>
        <v>13730000</v>
      </c>
      <c r="J4188" s="8">
        <v>13730000</v>
      </c>
      <c r="K4188" s="10">
        <f t="shared" si="151"/>
        <v>1</v>
      </c>
    </row>
    <row r="4189" spans="1:11" x14ac:dyDescent="0.25">
      <c r="A4189" s="7" t="s">
        <v>3519</v>
      </c>
      <c r="B4189" s="7" t="s">
        <v>10660</v>
      </c>
      <c r="C4189" s="7" t="s">
        <v>14010</v>
      </c>
      <c r="D4189" s="7" t="s">
        <v>14011</v>
      </c>
      <c r="E4189" s="7" t="s">
        <v>17807</v>
      </c>
      <c r="F4189" s="7" t="s">
        <v>23641</v>
      </c>
      <c r="G4189" s="8">
        <v>998257046</v>
      </c>
      <c r="H4189" s="8">
        <v>0</v>
      </c>
      <c r="I4189" s="9">
        <f t="shared" si="150"/>
        <v>998257046</v>
      </c>
      <c r="J4189" s="8">
        <v>0</v>
      </c>
      <c r="K4189" s="10">
        <f t="shared" si="151"/>
        <v>0</v>
      </c>
    </row>
    <row r="4190" spans="1:11" x14ac:dyDescent="0.25">
      <c r="A4190" s="7" t="s">
        <v>3520</v>
      </c>
      <c r="B4190" s="7" t="s">
        <v>10661</v>
      </c>
      <c r="C4190" s="7" t="s">
        <v>14012</v>
      </c>
      <c r="D4190" s="7" t="s">
        <v>14013</v>
      </c>
      <c r="E4190" s="7" t="s">
        <v>17808</v>
      </c>
      <c r="F4190" s="7" t="s">
        <v>23642</v>
      </c>
      <c r="G4190" s="8">
        <v>7800000</v>
      </c>
      <c r="H4190" s="8">
        <v>0</v>
      </c>
      <c r="I4190" s="9">
        <f t="shared" si="150"/>
        <v>7800000</v>
      </c>
      <c r="J4190" s="8">
        <v>7800000</v>
      </c>
      <c r="K4190" s="10">
        <f t="shared" si="151"/>
        <v>1</v>
      </c>
    </row>
    <row r="4191" spans="1:11" x14ac:dyDescent="0.25">
      <c r="A4191" s="7" t="s">
        <v>3521</v>
      </c>
      <c r="B4191" s="7" t="s">
        <v>10662</v>
      </c>
      <c r="C4191" s="7" t="s">
        <v>14072</v>
      </c>
      <c r="D4191" s="7" t="s">
        <v>14073</v>
      </c>
      <c r="E4191" s="7" t="s">
        <v>17809</v>
      </c>
      <c r="F4191" s="7" t="s">
        <v>21398</v>
      </c>
      <c r="G4191" s="8">
        <v>152213056</v>
      </c>
      <c r="H4191" s="8">
        <v>0</v>
      </c>
      <c r="I4191" s="9">
        <f t="shared" si="150"/>
        <v>152213056</v>
      </c>
      <c r="J4191" s="8">
        <v>152213056</v>
      </c>
      <c r="K4191" s="10">
        <f t="shared" si="151"/>
        <v>1</v>
      </c>
    </row>
    <row r="4192" spans="1:11" x14ac:dyDescent="0.25">
      <c r="A4192" s="7" t="s">
        <v>3522</v>
      </c>
      <c r="B4192" s="7" t="s">
        <v>10663</v>
      </c>
      <c r="C4192" s="7" t="s">
        <v>14012</v>
      </c>
      <c r="D4192" s="7" t="s">
        <v>14013</v>
      </c>
      <c r="E4192" s="7" t="s">
        <v>17810</v>
      </c>
      <c r="F4192" s="7" t="s">
        <v>21327</v>
      </c>
      <c r="G4192" s="8">
        <v>180994292</v>
      </c>
      <c r="H4192" s="8">
        <v>0</v>
      </c>
      <c r="I4192" s="9">
        <f t="shared" si="150"/>
        <v>180994292</v>
      </c>
      <c r="J4192" s="8">
        <v>30007295</v>
      </c>
      <c r="K4192" s="10">
        <f t="shared" si="151"/>
        <v>0.16579138860356987</v>
      </c>
    </row>
    <row r="4193" spans="1:11" x14ac:dyDescent="0.25">
      <c r="A4193" s="7" t="s">
        <v>3523</v>
      </c>
      <c r="B4193" s="7" t="s">
        <v>10664</v>
      </c>
      <c r="C4193" s="7" t="s">
        <v>14010</v>
      </c>
      <c r="D4193" s="7" t="s">
        <v>14011</v>
      </c>
      <c r="E4193" s="7" t="s">
        <v>17811</v>
      </c>
      <c r="F4193" s="7" t="s">
        <v>23643</v>
      </c>
      <c r="G4193" s="8">
        <v>2600000</v>
      </c>
      <c r="H4193" s="8">
        <v>0</v>
      </c>
      <c r="I4193" s="9">
        <f t="shared" si="150"/>
        <v>2600000</v>
      </c>
      <c r="J4193" s="8">
        <v>2600000</v>
      </c>
      <c r="K4193" s="10">
        <f t="shared" si="151"/>
        <v>1</v>
      </c>
    </row>
    <row r="4194" spans="1:11" x14ac:dyDescent="0.25">
      <c r="A4194" s="7" t="s">
        <v>3525</v>
      </c>
      <c r="B4194" s="7" t="s">
        <v>10666</v>
      </c>
      <c r="C4194" s="7" t="s">
        <v>14048</v>
      </c>
      <c r="D4194" s="7" t="s">
        <v>14049</v>
      </c>
      <c r="E4194" s="7" t="s">
        <v>17813</v>
      </c>
      <c r="F4194" s="7" t="s">
        <v>23645</v>
      </c>
      <c r="G4194" s="8">
        <v>23451498</v>
      </c>
      <c r="H4194" s="8">
        <v>0</v>
      </c>
      <c r="I4194" s="9">
        <f t="shared" si="150"/>
        <v>23451498</v>
      </c>
      <c r="J4194" s="8">
        <v>23451498</v>
      </c>
      <c r="K4194" s="10">
        <f t="shared" si="151"/>
        <v>1</v>
      </c>
    </row>
    <row r="4195" spans="1:11" x14ac:dyDescent="0.25">
      <c r="A4195" s="7" t="s">
        <v>3526</v>
      </c>
      <c r="B4195" s="7" t="s">
        <v>10667</v>
      </c>
      <c r="C4195" s="7" t="s">
        <v>14012</v>
      </c>
      <c r="D4195" s="7" t="s">
        <v>14013</v>
      </c>
      <c r="E4195" s="7" t="s">
        <v>17814</v>
      </c>
      <c r="F4195" s="7" t="s">
        <v>23646</v>
      </c>
      <c r="G4195" s="8">
        <v>4000000</v>
      </c>
      <c r="H4195" s="8">
        <v>0</v>
      </c>
      <c r="I4195" s="9">
        <f t="shared" si="150"/>
        <v>4000000</v>
      </c>
      <c r="J4195" s="8">
        <v>4000000</v>
      </c>
      <c r="K4195" s="10">
        <f t="shared" si="151"/>
        <v>1</v>
      </c>
    </row>
    <row r="4196" spans="1:11" x14ac:dyDescent="0.25">
      <c r="A4196" s="7" t="s">
        <v>3527</v>
      </c>
      <c r="B4196" s="7" t="s">
        <v>10668</v>
      </c>
      <c r="C4196" s="7" t="s">
        <v>14012</v>
      </c>
      <c r="D4196" s="7" t="s">
        <v>14013</v>
      </c>
      <c r="E4196" s="7" t="s">
        <v>17815</v>
      </c>
      <c r="F4196" s="7" t="s">
        <v>23647</v>
      </c>
      <c r="G4196" s="8">
        <v>6500000</v>
      </c>
      <c r="H4196" s="8">
        <v>0</v>
      </c>
      <c r="I4196" s="9">
        <f t="shared" si="150"/>
        <v>6500000</v>
      </c>
      <c r="J4196" s="8">
        <v>6500000</v>
      </c>
      <c r="K4196" s="10">
        <f t="shared" si="151"/>
        <v>1</v>
      </c>
    </row>
    <row r="4197" spans="1:11" x14ac:dyDescent="0.25">
      <c r="A4197" s="7" t="s">
        <v>3528</v>
      </c>
      <c r="B4197" s="7" t="s">
        <v>10669</v>
      </c>
      <c r="C4197" s="7" t="s">
        <v>14012</v>
      </c>
      <c r="D4197" s="7" t="s">
        <v>14013</v>
      </c>
      <c r="E4197" s="7" t="s">
        <v>17816</v>
      </c>
      <c r="F4197" s="7" t="s">
        <v>23648</v>
      </c>
      <c r="G4197" s="8">
        <v>7800000</v>
      </c>
      <c r="H4197" s="8">
        <v>0</v>
      </c>
      <c r="I4197" s="9">
        <f t="shared" si="150"/>
        <v>7800000</v>
      </c>
      <c r="J4197" s="8">
        <v>7800000</v>
      </c>
      <c r="K4197" s="10">
        <f t="shared" si="151"/>
        <v>1</v>
      </c>
    </row>
    <row r="4198" spans="1:11" x14ac:dyDescent="0.25">
      <c r="A4198" s="7" t="s">
        <v>3529</v>
      </c>
      <c r="B4198" s="7" t="s">
        <v>10670</v>
      </c>
      <c r="C4198" s="7" t="s">
        <v>14012</v>
      </c>
      <c r="D4198" s="7" t="s">
        <v>14013</v>
      </c>
      <c r="E4198" s="7" t="s">
        <v>17817</v>
      </c>
      <c r="F4198" s="7" t="s">
        <v>23649</v>
      </c>
      <c r="G4198" s="8">
        <v>555941864</v>
      </c>
      <c r="H4198" s="8">
        <v>0</v>
      </c>
      <c r="I4198" s="9">
        <f t="shared" si="150"/>
        <v>555941864</v>
      </c>
      <c r="J4198" s="8">
        <v>0</v>
      </c>
      <c r="K4198" s="10">
        <f t="shared" si="151"/>
        <v>0</v>
      </c>
    </row>
    <row r="4199" spans="1:11" x14ac:dyDescent="0.25">
      <c r="A4199" s="7" t="s">
        <v>3530</v>
      </c>
      <c r="B4199" s="7" t="s">
        <v>10671</v>
      </c>
      <c r="C4199" s="7" t="s">
        <v>14012</v>
      </c>
      <c r="D4199" s="7" t="s">
        <v>14013</v>
      </c>
      <c r="E4199" s="7" t="s">
        <v>17818</v>
      </c>
      <c r="F4199" s="7" t="s">
        <v>21477</v>
      </c>
      <c r="G4199" s="8">
        <v>3300000</v>
      </c>
      <c r="H4199" s="8">
        <v>0</v>
      </c>
      <c r="I4199" s="9">
        <f t="shared" si="150"/>
        <v>3300000</v>
      </c>
      <c r="J4199" s="8">
        <v>0</v>
      </c>
      <c r="K4199" s="10">
        <f t="shared" si="151"/>
        <v>0</v>
      </c>
    </row>
    <row r="4200" spans="1:11" x14ac:dyDescent="0.25">
      <c r="A4200" s="7" t="s">
        <v>3531</v>
      </c>
      <c r="B4200" s="7" t="s">
        <v>10672</v>
      </c>
      <c r="C4200" s="7" t="s">
        <v>14012</v>
      </c>
      <c r="D4200" s="7" t="s">
        <v>14013</v>
      </c>
      <c r="E4200" s="7" t="s">
        <v>17819</v>
      </c>
      <c r="F4200" s="7" t="s">
        <v>21447</v>
      </c>
      <c r="G4200" s="8">
        <v>27602998</v>
      </c>
      <c r="H4200" s="8">
        <v>0</v>
      </c>
      <c r="I4200" s="9">
        <f t="shared" si="150"/>
        <v>27602998</v>
      </c>
      <c r="J4200" s="8">
        <v>0</v>
      </c>
      <c r="K4200" s="10">
        <f t="shared" si="151"/>
        <v>0</v>
      </c>
    </row>
    <row r="4201" spans="1:11" x14ac:dyDescent="0.25">
      <c r="A4201" s="7" t="s">
        <v>3532</v>
      </c>
      <c r="B4201" s="7" t="s">
        <v>10673</v>
      </c>
      <c r="C4201" s="7" t="s">
        <v>14010</v>
      </c>
      <c r="D4201" s="7" t="s">
        <v>14011</v>
      </c>
      <c r="E4201" s="7" t="s">
        <v>17820</v>
      </c>
      <c r="F4201" s="7" t="s">
        <v>23650</v>
      </c>
      <c r="G4201" s="8">
        <v>10471874</v>
      </c>
      <c r="H4201" s="8">
        <v>0</v>
      </c>
      <c r="I4201" s="9">
        <f t="shared" si="150"/>
        <v>10471874</v>
      </c>
      <c r="J4201" s="8">
        <v>10471874</v>
      </c>
      <c r="K4201" s="10">
        <f t="shared" si="151"/>
        <v>1</v>
      </c>
    </row>
    <row r="4202" spans="1:11" x14ac:dyDescent="0.25">
      <c r="A4202" s="7" t="s">
        <v>3533</v>
      </c>
      <c r="B4202" s="7" t="s">
        <v>10674</v>
      </c>
      <c r="C4202" s="7" t="s">
        <v>14048</v>
      </c>
      <c r="D4202" s="7" t="s">
        <v>14049</v>
      </c>
      <c r="E4202" s="7" t="s">
        <v>17821</v>
      </c>
      <c r="F4202" s="7" t="s">
        <v>21377</v>
      </c>
      <c r="G4202" s="8">
        <v>53032067</v>
      </c>
      <c r="H4202" s="8">
        <v>0</v>
      </c>
      <c r="I4202" s="9">
        <f t="shared" si="150"/>
        <v>53032067</v>
      </c>
      <c r="J4202" s="8">
        <v>53032067</v>
      </c>
      <c r="K4202" s="10">
        <f t="shared" si="151"/>
        <v>1</v>
      </c>
    </row>
    <row r="4203" spans="1:11" x14ac:dyDescent="0.25">
      <c r="A4203" s="7" t="s">
        <v>3534</v>
      </c>
      <c r="B4203" s="7" t="s">
        <v>10675</v>
      </c>
      <c r="C4203" s="7" t="s">
        <v>14070</v>
      </c>
      <c r="D4203" s="7" t="s">
        <v>14071</v>
      </c>
      <c r="E4203" s="7" t="s">
        <v>17822</v>
      </c>
      <c r="F4203" s="7" t="s">
        <v>21480</v>
      </c>
      <c r="G4203" s="8">
        <v>1390590193</v>
      </c>
      <c r="H4203" s="8">
        <v>0</v>
      </c>
      <c r="I4203" s="9">
        <f t="shared" si="150"/>
        <v>1390590193</v>
      </c>
      <c r="J4203" s="8">
        <v>1359304692</v>
      </c>
      <c r="K4203" s="10">
        <f t="shared" si="151"/>
        <v>0.97750199795922188</v>
      </c>
    </row>
    <row r="4204" spans="1:11" x14ac:dyDescent="0.25">
      <c r="A4204" s="7" t="s">
        <v>3536</v>
      </c>
      <c r="B4204" s="7" t="s">
        <v>10677</v>
      </c>
      <c r="C4204" s="7" t="s">
        <v>14042</v>
      </c>
      <c r="D4204" s="7" t="s">
        <v>14043</v>
      </c>
      <c r="E4204" s="7" t="s">
        <v>17824</v>
      </c>
      <c r="F4204" s="7" t="s">
        <v>22187</v>
      </c>
      <c r="G4204" s="8">
        <v>2866570</v>
      </c>
      <c r="H4204" s="8">
        <v>0</v>
      </c>
      <c r="I4204" s="9">
        <f t="shared" si="150"/>
        <v>2866570</v>
      </c>
      <c r="J4204" s="8">
        <v>2866570</v>
      </c>
      <c r="K4204" s="10">
        <f t="shared" si="151"/>
        <v>1</v>
      </c>
    </row>
    <row r="4205" spans="1:11" x14ac:dyDescent="0.25">
      <c r="A4205" s="7" t="s">
        <v>3537</v>
      </c>
      <c r="B4205" s="7" t="s">
        <v>10678</v>
      </c>
      <c r="C4205" s="7" t="s">
        <v>14042</v>
      </c>
      <c r="D4205" s="7" t="s">
        <v>14043</v>
      </c>
      <c r="E4205" s="7" t="s">
        <v>17825</v>
      </c>
      <c r="F4205" s="7" t="s">
        <v>22220</v>
      </c>
      <c r="G4205" s="8">
        <v>5492200</v>
      </c>
      <c r="H4205" s="8">
        <v>0</v>
      </c>
      <c r="I4205" s="9">
        <f t="shared" si="150"/>
        <v>5492200</v>
      </c>
      <c r="J4205" s="8">
        <v>5492200</v>
      </c>
      <c r="K4205" s="10">
        <f t="shared" si="151"/>
        <v>1</v>
      </c>
    </row>
    <row r="4206" spans="1:11" x14ac:dyDescent="0.25">
      <c r="A4206" s="7" t="s">
        <v>3538</v>
      </c>
      <c r="B4206" s="7" t="s">
        <v>10679</v>
      </c>
      <c r="C4206" s="7" t="s">
        <v>14042</v>
      </c>
      <c r="D4206" s="7" t="s">
        <v>14043</v>
      </c>
      <c r="E4206" s="7" t="s">
        <v>17826</v>
      </c>
      <c r="F4206" s="7" t="s">
        <v>22288</v>
      </c>
      <c r="G4206" s="8">
        <v>2866570</v>
      </c>
      <c r="H4206" s="8">
        <v>0</v>
      </c>
      <c r="I4206" s="9">
        <f t="shared" si="150"/>
        <v>2866570</v>
      </c>
      <c r="J4206" s="8">
        <v>2866570</v>
      </c>
      <c r="K4206" s="10">
        <f t="shared" si="151"/>
        <v>1</v>
      </c>
    </row>
    <row r="4207" spans="1:11" x14ac:dyDescent="0.25">
      <c r="A4207" s="7" t="s">
        <v>3539</v>
      </c>
      <c r="B4207" s="7" t="s">
        <v>10680</v>
      </c>
      <c r="C4207" s="7" t="s">
        <v>14042</v>
      </c>
      <c r="D4207" s="7" t="s">
        <v>14043</v>
      </c>
      <c r="E4207" s="7" t="s">
        <v>17827</v>
      </c>
      <c r="F4207" s="7" t="s">
        <v>22342</v>
      </c>
      <c r="G4207" s="8">
        <v>5720000</v>
      </c>
      <c r="H4207" s="8">
        <v>0</v>
      </c>
      <c r="I4207" s="9">
        <f t="shared" si="150"/>
        <v>5720000</v>
      </c>
      <c r="J4207" s="8">
        <v>5720000</v>
      </c>
      <c r="K4207" s="10">
        <f t="shared" si="151"/>
        <v>1</v>
      </c>
    </row>
    <row r="4208" spans="1:11" x14ac:dyDescent="0.25">
      <c r="A4208" s="7" t="s">
        <v>3540</v>
      </c>
      <c r="B4208" s="7" t="s">
        <v>10681</v>
      </c>
      <c r="C4208" s="7" t="s">
        <v>14042</v>
      </c>
      <c r="D4208" s="7" t="s">
        <v>14043</v>
      </c>
      <c r="E4208" s="7" t="s">
        <v>17828</v>
      </c>
      <c r="F4208" s="7" t="s">
        <v>23652</v>
      </c>
      <c r="G4208" s="8">
        <v>18000000</v>
      </c>
      <c r="H4208" s="8">
        <v>0</v>
      </c>
      <c r="I4208" s="9">
        <f t="shared" si="150"/>
        <v>18000000</v>
      </c>
      <c r="J4208" s="8">
        <v>18000000</v>
      </c>
      <c r="K4208" s="10">
        <f t="shared" si="151"/>
        <v>1</v>
      </c>
    </row>
    <row r="4209" spans="1:11" x14ac:dyDescent="0.25">
      <c r="A4209" s="7" t="s">
        <v>3541</v>
      </c>
      <c r="B4209" s="7" t="s">
        <v>10682</v>
      </c>
      <c r="C4209" s="7" t="s">
        <v>14042</v>
      </c>
      <c r="D4209" s="7" t="s">
        <v>14043</v>
      </c>
      <c r="E4209" s="7" t="s">
        <v>17829</v>
      </c>
      <c r="F4209" s="7" t="s">
        <v>23653</v>
      </c>
      <c r="G4209" s="8">
        <v>18600000</v>
      </c>
      <c r="H4209" s="8">
        <v>0</v>
      </c>
      <c r="I4209" s="9">
        <f t="shared" si="150"/>
        <v>18600000</v>
      </c>
      <c r="J4209" s="8">
        <v>18600000</v>
      </c>
      <c r="K4209" s="10">
        <f t="shared" si="151"/>
        <v>1</v>
      </c>
    </row>
    <row r="4210" spans="1:11" x14ac:dyDescent="0.25">
      <c r="A4210" s="7" t="s">
        <v>3542</v>
      </c>
      <c r="B4210" s="7" t="s">
        <v>10683</v>
      </c>
      <c r="C4210" s="7" t="s">
        <v>14042</v>
      </c>
      <c r="D4210" s="7" t="s">
        <v>14043</v>
      </c>
      <c r="E4210" s="7" t="s">
        <v>17830</v>
      </c>
      <c r="F4210" s="7" t="s">
        <v>23654</v>
      </c>
      <c r="G4210" s="8">
        <v>32000000</v>
      </c>
      <c r="H4210" s="8">
        <v>0</v>
      </c>
      <c r="I4210" s="9">
        <f t="shared" si="150"/>
        <v>32000000</v>
      </c>
      <c r="J4210" s="8">
        <v>32000000</v>
      </c>
      <c r="K4210" s="10">
        <f t="shared" si="151"/>
        <v>1</v>
      </c>
    </row>
    <row r="4211" spans="1:11" x14ac:dyDescent="0.25">
      <c r="A4211" s="7" t="s">
        <v>3543</v>
      </c>
      <c r="B4211" s="7" t="s">
        <v>10684</v>
      </c>
      <c r="C4211" s="7" t="s">
        <v>14042</v>
      </c>
      <c r="D4211" s="7" t="s">
        <v>14043</v>
      </c>
      <c r="E4211" s="7" t="s">
        <v>17831</v>
      </c>
      <c r="F4211" s="7" t="s">
        <v>23655</v>
      </c>
      <c r="G4211" s="8">
        <v>11805500</v>
      </c>
      <c r="H4211" s="8">
        <v>0</v>
      </c>
      <c r="I4211" s="9">
        <f t="shared" si="150"/>
        <v>11805500</v>
      </c>
      <c r="J4211" s="8">
        <v>11805500</v>
      </c>
      <c r="K4211" s="10">
        <f t="shared" si="151"/>
        <v>1</v>
      </c>
    </row>
    <row r="4212" spans="1:11" x14ac:dyDescent="0.25">
      <c r="A4212" s="7" t="s">
        <v>3544</v>
      </c>
      <c r="B4212" s="7" t="s">
        <v>10685</v>
      </c>
      <c r="C4212" s="7" t="s">
        <v>14042</v>
      </c>
      <c r="D4212" s="7" t="s">
        <v>14043</v>
      </c>
      <c r="E4212" s="7" t="s">
        <v>17832</v>
      </c>
      <c r="F4212" s="7" t="s">
        <v>23656</v>
      </c>
      <c r="G4212" s="8">
        <v>18600000</v>
      </c>
      <c r="H4212" s="8">
        <v>1446666</v>
      </c>
      <c r="I4212" s="9">
        <f t="shared" si="150"/>
        <v>17153334</v>
      </c>
      <c r="J4212" s="8">
        <v>17153334</v>
      </c>
      <c r="K4212" s="10">
        <f t="shared" si="151"/>
        <v>1</v>
      </c>
    </row>
    <row r="4213" spans="1:11" x14ac:dyDescent="0.25">
      <c r="A4213" s="7" t="s">
        <v>3545</v>
      </c>
      <c r="B4213" s="7" t="s">
        <v>10686</v>
      </c>
      <c r="C4213" s="7" t="s">
        <v>14042</v>
      </c>
      <c r="D4213" s="7" t="s">
        <v>14043</v>
      </c>
      <c r="E4213" s="7" t="s">
        <v>17833</v>
      </c>
      <c r="F4213" s="7" t="s">
        <v>22360</v>
      </c>
      <c r="G4213" s="8">
        <v>6000000</v>
      </c>
      <c r="H4213" s="8">
        <v>0</v>
      </c>
      <c r="I4213" s="9">
        <f t="shared" si="150"/>
        <v>6000000</v>
      </c>
      <c r="J4213" s="8">
        <v>6000000</v>
      </c>
      <c r="K4213" s="10">
        <f t="shared" si="151"/>
        <v>1</v>
      </c>
    </row>
    <row r="4214" spans="1:11" x14ac:dyDescent="0.25">
      <c r="A4214" s="7" t="s">
        <v>3547</v>
      </c>
      <c r="B4214" s="7" t="s">
        <v>10688</v>
      </c>
      <c r="C4214" s="7" t="s">
        <v>14066</v>
      </c>
      <c r="D4214" s="7" t="s">
        <v>14067</v>
      </c>
      <c r="E4214" s="7" t="s">
        <v>17835</v>
      </c>
      <c r="F4214" s="7" t="s">
        <v>23135</v>
      </c>
      <c r="G4214" s="8">
        <v>501399000</v>
      </c>
      <c r="H4214" s="8">
        <v>0</v>
      </c>
      <c r="I4214" s="9">
        <f t="shared" si="150"/>
        <v>501399000</v>
      </c>
      <c r="J4214" s="8">
        <v>501399000</v>
      </c>
      <c r="K4214" s="10">
        <f t="shared" si="151"/>
        <v>1</v>
      </c>
    </row>
    <row r="4215" spans="1:11" x14ac:dyDescent="0.25">
      <c r="A4215" s="7" t="s">
        <v>3548</v>
      </c>
      <c r="B4215" s="7" t="s">
        <v>10689</v>
      </c>
      <c r="C4215" s="7" t="s">
        <v>14042</v>
      </c>
      <c r="D4215" s="7" t="s">
        <v>14043</v>
      </c>
      <c r="E4215" s="7" t="s">
        <v>17836</v>
      </c>
      <c r="F4215" s="7" t="s">
        <v>22223</v>
      </c>
      <c r="G4215" s="8">
        <v>6200000</v>
      </c>
      <c r="H4215" s="8">
        <v>0</v>
      </c>
      <c r="I4215" s="9">
        <f t="shared" si="150"/>
        <v>6200000</v>
      </c>
      <c r="J4215" s="8">
        <v>6200000</v>
      </c>
      <c r="K4215" s="10">
        <f t="shared" si="151"/>
        <v>1</v>
      </c>
    </row>
    <row r="4216" spans="1:11" x14ac:dyDescent="0.25">
      <c r="A4216" s="7" t="s">
        <v>3549</v>
      </c>
      <c r="B4216" s="7" t="s">
        <v>10690</v>
      </c>
      <c r="C4216" s="7" t="s">
        <v>14042</v>
      </c>
      <c r="D4216" s="7" t="s">
        <v>14043</v>
      </c>
      <c r="E4216" s="7" t="s">
        <v>17837</v>
      </c>
      <c r="F4216" s="7" t="s">
        <v>22289</v>
      </c>
      <c r="G4216" s="8">
        <v>7000000</v>
      </c>
      <c r="H4216" s="8">
        <v>0</v>
      </c>
      <c r="I4216" s="9">
        <f t="shared" si="150"/>
        <v>7000000</v>
      </c>
      <c r="J4216" s="8">
        <v>7000000</v>
      </c>
      <c r="K4216" s="10">
        <f t="shared" si="151"/>
        <v>1</v>
      </c>
    </row>
    <row r="4217" spans="1:11" x14ac:dyDescent="0.25">
      <c r="A4217" s="7" t="s">
        <v>3550</v>
      </c>
      <c r="B4217" s="7" t="s">
        <v>10691</v>
      </c>
      <c r="C4217" s="7" t="s">
        <v>14046</v>
      </c>
      <c r="D4217" s="7" t="s">
        <v>14047</v>
      </c>
      <c r="E4217" s="7" t="s">
        <v>17838</v>
      </c>
      <c r="F4217" s="7" t="s">
        <v>23657</v>
      </c>
      <c r="G4217" s="8">
        <v>24157000</v>
      </c>
      <c r="H4217" s="8">
        <v>0</v>
      </c>
      <c r="I4217" s="9">
        <f t="shared" si="150"/>
        <v>24157000</v>
      </c>
      <c r="J4217" s="8">
        <v>23740500</v>
      </c>
      <c r="K4217" s="10">
        <f t="shared" si="151"/>
        <v>0.98275862068965514</v>
      </c>
    </row>
    <row r="4218" spans="1:11" x14ac:dyDescent="0.25">
      <c r="A4218" s="7" t="s">
        <v>3551</v>
      </c>
      <c r="B4218" s="7" t="s">
        <v>10692</v>
      </c>
      <c r="C4218" s="7" t="s">
        <v>14012</v>
      </c>
      <c r="D4218" s="7" t="s">
        <v>14013</v>
      </c>
      <c r="E4218" s="7" t="s">
        <v>17839</v>
      </c>
      <c r="F4218" s="7" t="s">
        <v>23658</v>
      </c>
      <c r="G4218" s="8">
        <v>2650000</v>
      </c>
      <c r="H4218" s="8">
        <v>0</v>
      </c>
      <c r="I4218" s="9">
        <f t="shared" si="150"/>
        <v>2650000</v>
      </c>
      <c r="J4218" s="8">
        <v>2650000</v>
      </c>
      <c r="K4218" s="10">
        <f t="shared" si="151"/>
        <v>1</v>
      </c>
    </row>
    <row r="4219" spans="1:11" x14ac:dyDescent="0.25">
      <c r="A4219" s="7" t="s">
        <v>3552</v>
      </c>
      <c r="B4219" s="7" t="s">
        <v>10693</v>
      </c>
      <c r="C4219" s="7" t="s">
        <v>14010</v>
      </c>
      <c r="D4219" s="7" t="s">
        <v>14011</v>
      </c>
      <c r="E4219" s="7" t="s">
        <v>17840</v>
      </c>
      <c r="F4219" s="7" t="s">
        <v>23659</v>
      </c>
      <c r="G4219" s="8">
        <v>14957441</v>
      </c>
      <c r="H4219" s="8">
        <v>0</v>
      </c>
      <c r="I4219" s="9">
        <f t="shared" si="150"/>
        <v>14957441</v>
      </c>
      <c r="J4219" s="8">
        <v>14957441</v>
      </c>
      <c r="K4219" s="10">
        <f t="shared" si="151"/>
        <v>1</v>
      </c>
    </row>
    <row r="4220" spans="1:11" x14ac:dyDescent="0.25">
      <c r="A4220" s="7" t="s">
        <v>3553</v>
      </c>
      <c r="B4220" s="7" t="s">
        <v>10694</v>
      </c>
      <c r="C4220" s="7" t="s">
        <v>14012</v>
      </c>
      <c r="D4220" s="7" t="s">
        <v>14013</v>
      </c>
      <c r="E4220" s="7" t="s">
        <v>17841</v>
      </c>
      <c r="F4220" s="7" t="s">
        <v>23660</v>
      </c>
      <c r="G4220" s="8">
        <v>17113634</v>
      </c>
      <c r="H4220" s="8">
        <v>0</v>
      </c>
      <c r="I4220" s="9">
        <f t="shared" si="150"/>
        <v>17113634</v>
      </c>
      <c r="J4220" s="8">
        <v>17113634</v>
      </c>
      <c r="K4220" s="10">
        <f t="shared" si="151"/>
        <v>1</v>
      </c>
    </row>
    <row r="4221" spans="1:11" x14ac:dyDescent="0.25">
      <c r="A4221" s="7" t="s">
        <v>3554</v>
      </c>
      <c r="B4221" s="7" t="s">
        <v>10695</v>
      </c>
      <c r="C4221" s="7" t="s">
        <v>14010</v>
      </c>
      <c r="D4221" s="7" t="s">
        <v>14011</v>
      </c>
      <c r="E4221" s="7" t="s">
        <v>17842</v>
      </c>
      <c r="F4221" s="7" t="s">
        <v>23661</v>
      </c>
      <c r="G4221" s="8">
        <v>15444500</v>
      </c>
      <c r="H4221" s="8">
        <v>0</v>
      </c>
      <c r="I4221" s="9">
        <f t="shared" si="150"/>
        <v>15444500</v>
      </c>
      <c r="J4221" s="8">
        <v>15444500</v>
      </c>
      <c r="K4221" s="10">
        <f t="shared" si="151"/>
        <v>1</v>
      </c>
    </row>
    <row r="4222" spans="1:11" x14ac:dyDescent="0.25">
      <c r="A4222" s="7" t="s">
        <v>3555</v>
      </c>
      <c r="B4222" s="7" t="s">
        <v>10696</v>
      </c>
      <c r="C4222" s="7" t="s">
        <v>14048</v>
      </c>
      <c r="D4222" s="7" t="s">
        <v>14049</v>
      </c>
      <c r="E4222" s="7" t="s">
        <v>17843</v>
      </c>
      <c r="F4222" s="7" t="s">
        <v>23662</v>
      </c>
      <c r="G4222" s="8">
        <v>11600000</v>
      </c>
      <c r="H4222" s="8">
        <v>0</v>
      </c>
      <c r="I4222" s="9">
        <f t="shared" si="150"/>
        <v>11600000</v>
      </c>
      <c r="J4222" s="8">
        <v>11600000</v>
      </c>
      <c r="K4222" s="10">
        <f t="shared" si="151"/>
        <v>1</v>
      </c>
    </row>
    <row r="4223" spans="1:11" x14ac:dyDescent="0.25">
      <c r="A4223" s="7" t="s">
        <v>3556</v>
      </c>
      <c r="B4223" s="7" t="s">
        <v>10697</v>
      </c>
      <c r="C4223" s="7" t="s">
        <v>14012</v>
      </c>
      <c r="D4223" s="7" t="s">
        <v>14013</v>
      </c>
      <c r="E4223" s="7" t="s">
        <v>17844</v>
      </c>
      <c r="F4223" s="7" t="s">
        <v>23663</v>
      </c>
      <c r="G4223" s="8">
        <v>2950000</v>
      </c>
      <c r="H4223" s="8">
        <v>0</v>
      </c>
      <c r="I4223" s="9">
        <f t="shared" si="150"/>
        <v>2950000</v>
      </c>
      <c r="J4223" s="8">
        <v>2950000</v>
      </c>
      <c r="K4223" s="10">
        <f t="shared" si="151"/>
        <v>1</v>
      </c>
    </row>
    <row r="4224" spans="1:11" x14ac:dyDescent="0.25">
      <c r="A4224" s="7" t="s">
        <v>3559</v>
      </c>
      <c r="B4224" s="7" t="s">
        <v>10700</v>
      </c>
      <c r="C4224" s="7" t="s">
        <v>14010</v>
      </c>
      <c r="D4224" s="7" t="s">
        <v>14011</v>
      </c>
      <c r="E4224" s="7" t="s">
        <v>17847</v>
      </c>
      <c r="F4224" s="7" t="s">
        <v>23666</v>
      </c>
      <c r="G4224" s="8">
        <v>3139441</v>
      </c>
      <c r="H4224" s="8">
        <v>0</v>
      </c>
      <c r="I4224" s="9">
        <f t="shared" si="150"/>
        <v>3139441</v>
      </c>
      <c r="J4224" s="8">
        <v>3139441</v>
      </c>
      <c r="K4224" s="10">
        <f t="shared" si="151"/>
        <v>1</v>
      </c>
    </row>
    <row r="4225" spans="1:11" x14ac:dyDescent="0.25">
      <c r="A4225" s="7" t="s">
        <v>3560</v>
      </c>
      <c r="B4225" s="7" t="s">
        <v>10701</v>
      </c>
      <c r="C4225" s="7" t="s">
        <v>14012</v>
      </c>
      <c r="D4225" s="7" t="s">
        <v>14013</v>
      </c>
      <c r="E4225" s="7" t="s">
        <v>17848</v>
      </c>
      <c r="F4225" s="7" t="s">
        <v>23667</v>
      </c>
      <c r="G4225" s="8">
        <v>2600000</v>
      </c>
      <c r="H4225" s="8">
        <v>0</v>
      </c>
      <c r="I4225" s="9">
        <f t="shared" si="150"/>
        <v>2600000</v>
      </c>
      <c r="J4225" s="8">
        <v>2600000</v>
      </c>
      <c r="K4225" s="10">
        <f t="shared" si="151"/>
        <v>1</v>
      </c>
    </row>
    <row r="4226" spans="1:11" x14ac:dyDescent="0.25">
      <c r="A4226" s="7" t="s">
        <v>3561</v>
      </c>
      <c r="B4226" s="7" t="s">
        <v>10702</v>
      </c>
      <c r="C4226" s="7" t="s">
        <v>14012</v>
      </c>
      <c r="D4226" s="7" t="s">
        <v>14013</v>
      </c>
      <c r="E4226" s="7" t="s">
        <v>17849</v>
      </c>
      <c r="F4226" s="7" t="s">
        <v>23668</v>
      </c>
      <c r="G4226" s="8">
        <v>3700000</v>
      </c>
      <c r="H4226" s="8">
        <v>0</v>
      </c>
      <c r="I4226" s="9">
        <f t="shared" ref="I4226:I4289" si="152">+G4226-H4226</f>
        <v>3700000</v>
      </c>
      <c r="J4226" s="8">
        <v>3700000</v>
      </c>
      <c r="K4226" s="10">
        <f t="shared" si="151"/>
        <v>1</v>
      </c>
    </row>
    <row r="4227" spans="1:11" x14ac:dyDescent="0.25">
      <c r="A4227" s="7" t="s">
        <v>3562</v>
      </c>
      <c r="B4227" s="7" t="s">
        <v>10703</v>
      </c>
      <c r="C4227" s="7" t="s">
        <v>14016</v>
      </c>
      <c r="D4227" s="7" t="s">
        <v>14017</v>
      </c>
      <c r="E4227" s="7" t="s">
        <v>17850</v>
      </c>
      <c r="F4227" s="7" t="s">
        <v>23669</v>
      </c>
      <c r="G4227" s="8">
        <v>8550000</v>
      </c>
      <c r="H4227" s="8">
        <v>0</v>
      </c>
      <c r="I4227" s="9">
        <f t="shared" si="152"/>
        <v>8550000</v>
      </c>
      <c r="J4227" s="8">
        <v>8550000</v>
      </c>
      <c r="K4227" s="10">
        <f t="shared" ref="K4227:K4290" si="153">+J4227/I4227</f>
        <v>1</v>
      </c>
    </row>
    <row r="4228" spans="1:11" x14ac:dyDescent="0.25">
      <c r="A4228" s="7" t="s">
        <v>3563</v>
      </c>
      <c r="B4228" s="7" t="s">
        <v>10704</v>
      </c>
      <c r="C4228" s="7" t="s">
        <v>14048</v>
      </c>
      <c r="D4228" s="7" t="s">
        <v>14049</v>
      </c>
      <c r="E4228" s="7" t="s">
        <v>17851</v>
      </c>
      <c r="F4228" s="7" t="s">
        <v>23555</v>
      </c>
      <c r="G4228" s="8">
        <v>11794250</v>
      </c>
      <c r="H4228" s="8">
        <v>0</v>
      </c>
      <c r="I4228" s="9">
        <f t="shared" si="152"/>
        <v>11794250</v>
      </c>
      <c r="J4228" s="8">
        <v>11794250</v>
      </c>
      <c r="K4228" s="10">
        <f t="shared" si="153"/>
        <v>1</v>
      </c>
    </row>
    <row r="4229" spans="1:11" x14ac:dyDescent="0.25">
      <c r="A4229" s="7" t="s">
        <v>3564</v>
      </c>
      <c r="B4229" s="7" t="s">
        <v>10705</v>
      </c>
      <c r="C4229" s="7" t="s">
        <v>14012</v>
      </c>
      <c r="D4229" s="7" t="s">
        <v>14013</v>
      </c>
      <c r="E4229" s="7" t="s">
        <v>17852</v>
      </c>
      <c r="F4229" s="7" t="s">
        <v>23670</v>
      </c>
      <c r="G4229" s="8">
        <v>2800000</v>
      </c>
      <c r="H4229" s="8">
        <v>0</v>
      </c>
      <c r="I4229" s="9">
        <f t="shared" si="152"/>
        <v>2800000</v>
      </c>
      <c r="J4229" s="8">
        <v>2800000</v>
      </c>
      <c r="K4229" s="10">
        <f t="shared" si="153"/>
        <v>1</v>
      </c>
    </row>
    <row r="4230" spans="1:11" x14ac:dyDescent="0.25">
      <c r="A4230" s="7" t="s">
        <v>3565</v>
      </c>
      <c r="B4230" s="7" t="s">
        <v>10706</v>
      </c>
      <c r="C4230" s="7" t="s">
        <v>14080</v>
      </c>
      <c r="D4230" s="7" t="s">
        <v>14081</v>
      </c>
      <c r="E4230" s="7"/>
      <c r="F4230" s="7" t="s">
        <v>23296</v>
      </c>
      <c r="G4230" s="8">
        <v>8805</v>
      </c>
      <c r="H4230" s="8">
        <v>0</v>
      </c>
      <c r="I4230" s="9">
        <f t="shared" si="152"/>
        <v>8805</v>
      </c>
      <c r="J4230" s="8">
        <v>8805</v>
      </c>
      <c r="K4230" s="10">
        <f t="shared" si="153"/>
        <v>1</v>
      </c>
    </row>
    <row r="4231" spans="1:11" x14ac:dyDescent="0.25">
      <c r="A4231" s="7" t="s">
        <v>3565</v>
      </c>
      <c r="B4231" s="7" t="s">
        <v>10706</v>
      </c>
      <c r="C4231" s="7" t="s">
        <v>14080</v>
      </c>
      <c r="D4231" s="7" t="s">
        <v>14081</v>
      </c>
      <c r="E4231" s="7"/>
      <c r="F4231" s="7" t="s">
        <v>23296</v>
      </c>
      <c r="G4231" s="8">
        <v>18873289</v>
      </c>
      <c r="H4231" s="8">
        <v>0</v>
      </c>
      <c r="I4231" s="9">
        <f t="shared" si="152"/>
        <v>18873289</v>
      </c>
      <c r="J4231" s="8">
        <v>18873289</v>
      </c>
      <c r="K4231" s="10">
        <f t="shared" si="153"/>
        <v>1</v>
      </c>
    </row>
    <row r="4232" spans="1:11" x14ac:dyDescent="0.25">
      <c r="A4232" s="7" t="s">
        <v>3566</v>
      </c>
      <c r="B4232" s="7" t="s">
        <v>10707</v>
      </c>
      <c r="C4232" s="7" t="s">
        <v>14016</v>
      </c>
      <c r="D4232" s="7" t="s">
        <v>14017</v>
      </c>
      <c r="E4232" s="7" t="s">
        <v>17853</v>
      </c>
      <c r="F4232" s="7" t="s">
        <v>22144</v>
      </c>
      <c r="G4232" s="8">
        <v>28000000</v>
      </c>
      <c r="H4232" s="8">
        <v>0</v>
      </c>
      <c r="I4232" s="9">
        <f t="shared" si="152"/>
        <v>28000000</v>
      </c>
      <c r="J4232" s="8">
        <v>28000000</v>
      </c>
      <c r="K4232" s="10">
        <f t="shared" si="153"/>
        <v>1</v>
      </c>
    </row>
    <row r="4233" spans="1:11" x14ac:dyDescent="0.25">
      <c r="A4233" s="7" t="s">
        <v>3567</v>
      </c>
      <c r="B4233" s="7" t="s">
        <v>10708</v>
      </c>
      <c r="C4233" s="7" t="s">
        <v>14016</v>
      </c>
      <c r="D4233" s="7" t="s">
        <v>14017</v>
      </c>
      <c r="E4233" s="7" t="s">
        <v>17854</v>
      </c>
      <c r="F4233" s="7" t="s">
        <v>22899</v>
      </c>
      <c r="G4233" s="8">
        <v>5377333</v>
      </c>
      <c r="H4233" s="8">
        <v>0</v>
      </c>
      <c r="I4233" s="9">
        <f t="shared" si="152"/>
        <v>5377333</v>
      </c>
      <c r="J4233" s="8">
        <v>5377333</v>
      </c>
      <c r="K4233" s="10">
        <f t="shared" si="153"/>
        <v>1</v>
      </c>
    </row>
    <row r="4234" spans="1:11" x14ac:dyDescent="0.25">
      <c r="A4234" s="7" t="s">
        <v>3568</v>
      </c>
      <c r="B4234" s="7" t="s">
        <v>10709</v>
      </c>
      <c r="C4234" s="7" t="s">
        <v>14016</v>
      </c>
      <c r="D4234" s="7" t="s">
        <v>14017</v>
      </c>
      <c r="E4234" s="7" t="s">
        <v>17855</v>
      </c>
      <c r="F4234" s="7" t="s">
        <v>22965</v>
      </c>
      <c r="G4234" s="8">
        <v>5377333</v>
      </c>
      <c r="H4234" s="8">
        <v>0</v>
      </c>
      <c r="I4234" s="9">
        <f t="shared" si="152"/>
        <v>5377333</v>
      </c>
      <c r="J4234" s="8">
        <v>5377333</v>
      </c>
      <c r="K4234" s="10">
        <f t="shared" si="153"/>
        <v>1</v>
      </c>
    </row>
    <row r="4235" spans="1:11" x14ac:dyDescent="0.25">
      <c r="A4235" s="7" t="s">
        <v>3570</v>
      </c>
      <c r="B4235" s="7" t="s">
        <v>10711</v>
      </c>
      <c r="C4235" s="7" t="s">
        <v>14010</v>
      </c>
      <c r="D4235" s="7" t="s">
        <v>14011</v>
      </c>
      <c r="E4235" s="7" t="s">
        <v>17857</v>
      </c>
      <c r="F4235" s="7" t="s">
        <v>21580</v>
      </c>
      <c r="G4235" s="8">
        <v>14727372</v>
      </c>
      <c r="H4235" s="8">
        <v>0</v>
      </c>
      <c r="I4235" s="9">
        <f t="shared" si="152"/>
        <v>14727372</v>
      </c>
      <c r="J4235" s="8">
        <v>14727372</v>
      </c>
      <c r="K4235" s="10">
        <f t="shared" si="153"/>
        <v>1</v>
      </c>
    </row>
    <row r="4236" spans="1:11" x14ac:dyDescent="0.25">
      <c r="A4236" s="7" t="s">
        <v>3571</v>
      </c>
      <c r="B4236" s="7" t="s">
        <v>10712</v>
      </c>
      <c r="C4236" s="7" t="s">
        <v>14048</v>
      </c>
      <c r="D4236" s="7" t="s">
        <v>14049</v>
      </c>
      <c r="E4236" s="7" t="s">
        <v>17858</v>
      </c>
      <c r="F4236" s="7" t="s">
        <v>23672</v>
      </c>
      <c r="G4236" s="8">
        <v>5000000</v>
      </c>
      <c r="H4236" s="8">
        <v>0</v>
      </c>
      <c r="I4236" s="9">
        <f t="shared" si="152"/>
        <v>5000000</v>
      </c>
      <c r="J4236" s="8">
        <v>5000000</v>
      </c>
      <c r="K4236" s="10">
        <f t="shared" si="153"/>
        <v>1</v>
      </c>
    </row>
    <row r="4237" spans="1:11" x14ac:dyDescent="0.25">
      <c r="A4237" s="7" t="s">
        <v>3572</v>
      </c>
      <c r="B4237" s="7" t="s">
        <v>10713</v>
      </c>
      <c r="C4237" s="7" t="s">
        <v>14012</v>
      </c>
      <c r="D4237" s="7" t="s">
        <v>14013</v>
      </c>
      <c r="E4237" s="7" t="s">
        <v>17859</v>
      </c>
      <c r="F4237" s="7" t="s">
        <v>23673</v>
      </c>
      <c r="G4237" s="8">
        <v>13403547</v>
      </c>
      <c r="H4237" s="8">
        <v>0</v>
      </c>
      <c r="I4237" s="9">
        <f t="shared" si="152"/>
        <v>13403547</v>
      </c>
      <c r="J4237" s="8">
        <v>0</v>
      </c>
      <c r="K4237" s="10">
        <f t="shared" si="153"/>
        <v>0</v>
      </c>
    </row>
    <row r="4238" spans="1:11" x14ac:dyDescent="0.25">
      <c r="A4238" s="7" t="s">
        <v>3573</v>
      </c>
      <c r="B4238" s="7" t="s">
        <v>10714</v>
      </c>
      <c r="C4238" s="7" t="s">
        <v>14012</v>
      </c>
      <c r="D4238" s="7" t="s">
        <v>14013</v>
      </c>
      <c r="E4238" s="7" t="s">
        <v>17860</v>
      </c>
      <c r="F4238" s="7" t="s">
        <v>23674</v>
      </c>
      <c r="G4238" s="8">
        <v>1510142394</v>
      </c>
      <c r="H4238" s="8">
        <v>0</v>
      </c>
      <c r="I4238" s="9">
        <f t="shared" si="152"/>
        <v>1510142394</v>
      </c>
      <c r="J4238" s="8">
        <v>1208113915</v>
      </c>
      <c r="K4238" s="10">
        <f t="shared" si="153"/>
        <v>0.79999999986756221</v>
      </c>
    </row>
    <row r="4239" spans="1:11" x14ac:dyDescent="0.25">
      <c r="A4239" s="7" t="s">
        <v>3574</v>
      </c>
      <c r="B4239" s="7" t="s">
        <v>10715</v>
      </c>
      <c r="C4239" s="7" t="s">
        <v>14012</v>
      </c>
      <c r="D4239" s="7" t="s">
        <v>14013</v>
      </c>
      <c r="E4239" s="7" t="s">
        <v>17861</v>
      </c>
      <c r="F4239" s="7" t="s">
        <v>21650</v>
      </c>
      <c r="G4239" s="8">
        <v>1000000000</v>
      </c>
      <c r="H4239" s="8">
        <v>0</v>
      </c>
      <c r="I4239" s="9">
        <f t="shared" si="152"/>
        <v>1000000000</v>
      </c>
      <c r="J4239" s="8">
        <v>119235768</v>
      </c>
      <c r="K4239" s="10">
        <f t="shared" si="153"/>
        <v>0.11923576800000001</v>
      </c>
    </row>
    <row r="4240" spans="1:11" x14ac:dyDescent="0.25">
      <c r="A4240" s="7" t="s">
        <v>3575</v>
      </c>
      <c r="B4240" s="7" t="s">
        <v>10716</v>
      </c>
      <c r="C4240" s="7" t="s">
        <v>14012</v>
      </c>
      <c r="D4240" s="7" t="s">
        <v>14013</v>
      </c>
      <c r="E4240" s="7" t="s">
        <v>17862</v>
      </c>
      <c r="F4240" s="7" t="s">
        <v>23675</v>
      </c>
      <c r="G4240" s="8">
        <v>2600000</v>
      </c>
      <c r="H4240" s="8">
        <v>0</v>
      </c>
      <c r="I4240" s="9">
        <f t="shared" si="152"/>
        <v>2600000</v>
      </c>
      <c r="J4240" s="8">
        <v>2600000</v>
      </c>
      <c r="K4240" s="10">
        <f t="shared" si="153"/>
        <v>1</v>
      </c>
    </row>
    <row r="4241" spans="1:11" x14ac:dyDescent="0.25">
      <c r="A4241" s="7" t="s">
        <v>3576</v>
      </c>
      <c r="B4241" s="7" t="s">
        <v>10717</v>
      </c>
      <c r="C4241" s="7" t="s">
        <v>14066</v>
      </c>
      <c r="D4241" s="7" t="s">
        <v>14067</v>
      </c>
      <c r="E4241" s="7" t="s">
        <v>17863</v>
      </c>
      <c r="F4241" s="7" t="s">
        <v>21993</v>
      </c>
      <c r="G4241" s="8">
        <v>9000000</v>
      </c>
      <c r="H4241" s="8">
        <v>0</v>
      </c>
      <c r="I4241" s="9">
        <f t="shared" si="152"/>
        <v>9000000</v>
      </c>
      <c r="J4241" s="8">
        <v>9000000</v>
      </c>
      <c r="K4241" s="10">
        <f t="shared" si="153"/>
        <v>1</v>
      </c>
    </row>
    <row r="4242" spans="1:11" x14ac:dyDescent="0.25">
      <c r="A4242" s="7" t="s">
        <v>3577</v>
      </c>
      <c r="B4242" s="7" t="s">
        <v>10718</v>
      </c>
      <c r="C4242" s="7" t="s">
        <v>14028</v>
      </c>
      <c r="D4242" s="7" t="s">
        <v>14029</v>
      </c>
      <c r="E4242" s="7" t="s">
        <v>17864</v>
      </c>
      <c r="F4242" s="7" t="s">
        <v>22775</v>
      </c>
      <c r="G4242" s="8">
        <v>7228180</v>
      </c>
      <c r="H4242" s="8">
        <v>481879</v>
      </c>
      <c r="I4242" s="9">
        <f t="shared" si="152"/>
        <v>6746301</v>
      </c>
      <c r="J4242" s="8">
        <v>6746301</v>
      </c>
      <c r="K4242" s="10">
        <f t="shared" si="153"/>
        <v>1</v>
      </c>
    </row>
    <row r="4243" spans="1:11" x14ac:dyDescent="0.25">
      <c r="A4243" s="7" t="s">
        <v>3578</v>
      </c>
      <c r="B4243" s="7" t="s">
        <v>10719</v>
      </c>
      <c r="C4243" s="7" t="s">
        <v>14028</v>
      </c>
      <c r="D4243" s="7" t="s">
        <v>14029</v>
      </c>
      <c r="E4243" s="7" t="s">
        <v>17865</v>
      </c>
      <c r="F4243" s="7" t="s">
        <v>22797</v>
      </c>
      <c r="G4243" s="8">
        <v>21800000</v>
      </c>
      <c r="H4243" s="8">
        <v>0</v>
      </c>
      <c r="I4243" s="9">
        <f t="shared" si="152"/>
        <v>21800000</v>
      </c>
      <c r="J4243" s="8">
        <v>20346667</v>
      </c>
      <c r="K4243" s="10">
        <f t="shared" si="153"/>
        <v>0.9333333486238532</v>
      </c>
    </row>
    <row r="4244" spans="1:11" x14ac:dyDescent="0.25">
      <c r="A4244" s="7" t="s">
        <v>3579</v>
      </c>
      <c r="B4244" s="7" t="s">
        <v>10720</v>
      </c>
      <c r="C4244" s="7" t="s">
        <v>14066</v>
      </c>
      <c r="D4244" s="7" t="s">
        <v>14067</v>
      </c>
      <c r="E4244" s="7" t="s">
        <v>17866</v>
      </c>
      <c r="F4244" s="7" t="s">
        <v>23120</v>
      </c>
      <c r="G4244" s="8">
        <v>291499000</v>
      </c>
      <c r="H4244" s="8">
        <v>0</v>
      </c>
      <c r="I4244" s="9">
        <f t="shared" si="152"/>
        <v>291499000</v>
      </c>
      <c r="J4244" s="8">
        <v>244867609</v>
      </c>
      <c r="K4244" s="10">
        <f t="shared" si="153"/>
        <v>0.84002898466204001</v>
      </c>
    </row>
    <row r="4245" spans="1:11" x14ac:dyDescent="0.25">
      <c r="A4245" s="7" t="s">
        <v>3581</v>
      </c>
      <c r="B4245" s="7" t="s">
        <v>10722</v>
      </c>
      <c r="C4245" s="7" t="s">
        <v>14066</v>
      </c>
      <c r="D4245" s="7" t="s">
        <v>14067</v>
      </c>
      <c r="E4245" s="7" t="s">
        <v>17868</v>
      </c>
      <c r="F4245" s="7" t="s">
        <v>23677</v>
      </c>
      <c r="G4245" s="8">
        <v>55539800</v>
      </c>
      <c r="H4245" s="8">
        <v>0</v>
      </c>
      <c r="I4245" s="9">
        <f t="shared" si="152"/>
        <v>55539800</v>
      </c>
      <c r="J4245" s="8">
        <v>9814951</v>
      </c>
      <c r="K4245" s="10">
        <f t="shared" si="153"/>
        <v>0.17671923557520913</v>
      </c>
    </row>
    <row r="4246" spans="1:11" x14ac:dyDescent="0.25">
      <c r="A4246" s="7" t="s">
        <v>3582</v>
      </c>
      <c r="B4246" s="7" t="s">
        <v>10723</v>
      </c>
      <c r="C4246" s="7" t="s">
        <v>14042</v>
      </c>
      <c r="D4246" s="7" t="s">
        <v>14043</v>
      </c>
      <c r="E4246" s="7" t="s">
        <v>17869</v>
      </c>
      <c r="F4246" s="7" t="s">
        <v>23678</v>
      </c>
      <c r="G4246" s="8">
        <v>10955000</v>
      </c>
      <c r="H4246" s="8">
        <v>0</v>
      </c>
      <c r="I4246" s="9">
        <f t="shared" si="152"/>
        <v>10955000</v>
      </c>
      <c r="J4246" s="8">
        <v>10955000</v>
      </c>
      <c r="K4246" s="10">
        <f t="shared" si="153"/>
        <v>1</v>
      </c>
    </row>
    <row r="4247" spans="1:11" x14ac:dyDescent="0.25">
      <c r="A4247" s="7" t="s">
        <v>3583</v>
      </c>
      <c r="B4247" s="7" t="s">
        <v>10724</v>
      </c>
      <c r="C4247" s="7" t="s">
        <v>14022</v>
      </c>
      <c r="D4247" s="7" t="s">
        <v>14023</v>
      </c>
      <c r="E4247" s="7" t="s">
        <v>17870</v>
      </c>
      <c r="F4247" s="7" t="s">
        <v>23679</v>
      </c>
      <c r="G4247" s="8">
        <v>25803000</v>
      </c>
      <c r="H4247" s="8">
        <v>0</v>
      </c>
      <c r="I4247" s="9">
        <f t="shared" si="152"/>
        <v>25803000</v>
      </c>
      <c r="J4247" s="8">
        <v>25803000</v>
      </c>
      <c r="K4247" s="10">
        <f t="shared" si="153"/>
        <v>1</v>
      </c>
    </row>
    <row r="4248" spans="1:11" x14ac:dyDescent="0.25">
      <c r="A4248" s="7" t="s">
        <v>3584</v>
      </c>
      <c r="B4248" s="7" t="s">
        <v>10725</v>
      </c>
      <c r="C4248" s="7" t="s">
        <v>14012</v>
      </c>
      <c r="D4248" s="7" t="s">
        <v>14013</v>
      </c>
      <c r="E4248" s="7" t="s">
        <v>17871</v>
      </c>
      <c r="F4248" s="7" t="s">
        <v>23680</v>
      </c>
      <c r="G4248" s="8">
        <v>3400000</v>
      </c>
      <c r="H4248" s="8">
        <v>0</v>
      </c>
      <c r="I4248" s="9">
        <f t="shared" si="152"/>
        <v>3400000</v>
      </c>
      <c r="J4248" s="8">
        <v>3400000</v>
      </c>
      <c r="K4248" s="10">
        <f t="shared" si="153"/>
        <v>1</v>
      </c>
    </row>
    <row r="4249" spans="1:11" x14ac:dyDescent="0.25">
      <c r="A4249" s="7" t="s">
        <v>3585</v>
      </c>
      <c r="B4249" s="7" t="s">
        <v>10726</v>
      </c>
      <c r="C4249" s="7" t="s">
        <v>14066</v>
      </c>
      <c r="D4249" s="7" t="s">
        <v>14067</v>
      </c>
      <c r="E4249" s="7" t="s">
        <v>17872</v>
      </c>
      <c r="F4249" s="7" t="s">
        <v>23681</v>
      </c>
      <c r="G4249" s="8">
        <v>429000950</v>
      </c>
      <c r="H4249" s="8">
        <v>0</v>
      </c>
      <c r="I4249" s="9">
        <f t="shared" si="152"/>
        <v>429000950</v>
      </c>
      <c r="J4249" s="8">
        <v>429000950</v>
      </c>
      <c r="K4249" s="10">
        <f t="shared" si="153"/>
        <v>1</v>
      </c>
    </row>
    <row r="4250" spans="1:11" x14ac:dyDescent="0.25">
      <c r="A4250" s="7" t="s">
        <v>3586</v>
      </c>
      <c r="B4250" s="7" t="s">
        <v>10727</v>
      </c>
      <c r="C4250" s="7" t="s">
        <v>14010</v>
      </c>
      <c r="D4250" s="7" t="s">
        <v>14011</v>
      </c>
      <c r="E4250" s="7" t="s">
        <v>17873</v>
      </c>
      <c r="F4250" s="7" t="s">
        <v>23682</v>
      </c>
      <c r="G4250" s="8">
        <v>94978799</v>
      </c>
      <c r="H4250" s="8">
        <v>0</v>
      </c>
      <c r="I4250" s="9">
        <f t="shared" si="152"/>
        <v>94978799</v>
      </c>
      <c r="J4250" s="8">
        <v>94978799</v>
      </c>
      <c r="K4250" s="10">
        <f t="shared" si="153"/>
        <v>1</v>
      </c>
    </row>
    <row r="4251" spans="1:11" x14ac:dyDescent="0.25">
      <c r="A4251" s="7" t="s">
        <v>3587</v>
      </c>
      <c r="B4251" s="7" t="s">
        <v>10728</v>
      </c>
      <c r="C4251" s="7" t="s">
        <v>14010</v>
      </c>
      <c r="D4251" s="7" t="s">
        <v>14011</v>
      </c>
      <c r="E4251" s="7" t="s">
        <v>17874</v>
      </c>
      <c r="F4251" s="7" t="s">
        <v>23683</v>
      </c>
      <c r="G4251" s="8">
        <v>2600000</v>
      </c>
      <c r="H4251" s="8">
        <v>0</v>
      </c>
      <c r="I4251" s="9">
        <f t="shared" si="152"/>
        <v>2600000</v>
      </c>
      <c r="J4251" s="8">
        <v>2600000</v>
      </c>
      <c r="K4251" s="10">
        <f t="shared" si="153"/>
        <v>1</v>
      </c>
    </row>
    <row r="4252" spans="1:11" x14ac:dyDescent="0.25">
      <c r="A4252" s="7" t="s">
        <v>3588</v>
      </c>
      <c r="B4252" s="7" t="s">
        <v>10729</v>
      </c>
      <c r="C4252" s="7" t="s">
        <v>14010</v>
      </c>
      <c r="D4252" s="7" t="s">
        <v>14011</v>
      </c>
      <c r="E4252" s="7" t="s">
        <v>17875</v>
      </c>
      <c r="F4252" s="7" t="s">
        <v>23684</v>
      </c>
      <c r="G4252" s="8">
        <v>2909806</v>
      </c>
      <c r="H4252" s="8">
        <v>0</v>
      </c>
      <c r="I4252" s="9">
        <f t="shared" si="152"/>
        <v>2909806</v>
      </c>
      <c r="J4252" s="8">
        <v>0</v>
      </c>
      <c r="K4252" s="10">
        <f t="shared" si="153"/>
        <v>0</v>
      </c>
    </row>
    <row r="4253" spans="1:11" x14ac:dyDescent="0.25">
      <c r="A4253" s="7" t="s">
        <v>3589</v>
      </c>
      <c r="B4253" s="7" t="s">
        <v>10730</v>
      </c>
      <c r="C4253" s="7" t="s">
        <v>14012</v>
      </c>
      <c r="D4253" s="7" t="s">
        <v>14013</v>
      </c>
      <c r="E4253" s="7" t="s">
        <v>17876</v>
      </c>
      <c r="F4253" s="7" t="s">
        <v>23685</v>
      </c>
      <c r="G4253" s="8">
        <v>2600000</v>
      </c>
      <c r="H4253" s="8">
        <v>0</v>
      </c>
      <c r="I4253" s="9">
        <f t="shared" si="152"/>
        <v>2600000</v>
      </c>
      <c r="J4253" s="8">
        <v>2600000</v>
      </c>
      <c r="K4253" s="10">
        <f t="shared" si="153"/>
        <v>1</v>
      </c>
    </row>
    <row r="4254" spans="1:11" x14ac:dyDescent="0.25">
      <c r="A4254" s="7" t="s">
        <v>3590</v>
      </c>
      <c r="B4254" s="7" t="s">
        <v>10731</v>
      </c>
      <c r="C4254" s="7" t="s">
        <v>14022</v>
      </c>
      <c r="D4254" s="7" t="s">
        <v>14023</v>
      </c>
      <c r="E4254" s="7" t="s">
        <v>17877</v>
      </c>
      <c r="F4254" s="7" t="s">
        <v>21236</v>
      </c>
      <c r="G4254" s="8">
        <v>2399467468</v>
      </c>
      <c r="H4254" s="8">
        <v>0</v>
      </c>
      <c r="I4254" s="9">
        <f t="shared" si="152"/>
        <v>2399467468</v>
      </c>
      <c r="J4254" s="8">
        <v>2399467468</v>
      </c>
      <c r="K4254" s="10">
        <f t="shared" si="153"/>
        <v>1</v>
      </c>
    </row>
    <row r="4255" spans="1:11" x14ac:dyDescent="0.25">
      <c r="A4255" s="7" t="s">
        <v>3590</v>
      </c>
      <c r="B4255" s="7" t="s">
        <v>10731</v>
      </c>
      <c r="C4255" s="7" t="s">
        <v>14022</v>
      </c>
      <c r="D4255" s="7" t="s">
        <v>14023</v>
      </c>
      <c r="E4255" s="7" t="s">
        <v>17877</v>
      </c>
      <c r="F4255" s="7" t="s">
        <v>21236</v>
      </c>
      <c r="G4255" s="8">
        <v>637833125</v>
      </c>
      <c r="H4255" s="8">
        <v>0</v>
      </c>
      <c r="I4255" s="9">
        <f t="shared" si="152"/>
        <v>637833125</v>
      </c>
      <c r="J4255" s="8">
        <v>637833125</v>
      </c>
      <c r="K4255" s="10">
        <f t="shared" si="153"/>
        <v>1</v>
      </c>
    </row>
    <row r="4256" spans="1:11" x14ac:dyDescent="0.25">
      <c r="A4256" s="7" t="s">
        <v>3592</v>
      </c>
      <c r="B4256" s="7" t="s">
        <v>10733</v>
      </c>
      <c r="C4256" s="7" t="s">
        <v>14012</v>
      </c>
      <c r="D4256" s="7" t="s">
        <v>14013</v>
      </c>
      <c r="E4256" s="7" t="s">
        <v>17879</v>
      </c>
      <c r="F4256" s="7" t="s">
        <v>23687</v>
      </c>
      <c r="G4256" s="8">
        <v>8707223</v>
      </c>
      <c r="H4256" s="8">
        <v>0</v>
      </c>
      <c r="I4256" s="9">
        <f t="shared" si="152"/>
        <v>8707223</v>
      </c>
      <c r="J4256" s="8">
        <v>8707223</v>
      </c>
      <c r="K4256" s="10">
        <f t="shared" si="153"/>
        <v>1</v>
      </c>
    </row>
    <row r="4257" spans="1:11" x14ac:dyDescent="0.25">
      <c r="A4257" s="7" t="s">
        <v>3593</v>
      </c>
      <c r="B4257" s="7" t="s">
        <v>10734</v>
      </c>
      <c r="C4257" s="7" t="s">
        <v>14048</v>
      </c>
      <c r="D4257" s="7" t="s">
        <v>14049</v>
      </c>
      <c r="E4257" s="7" t="s">
        <v>17880</v>
      </c>
      <c r="F4257" s="7" t="s">
        <v>21854</v>
      </c>
      <c r="G4257" s="8">
        <v>75588327</v>
      </c>
      <c r="H4257" s="8">
        <v>0</v>
      </c>
      <c r="I4257" s="9">
        <f t="shared" si="152"/>
        <v>75588327</v>
      </c>
      <c r="J4257" s="8">
        <v>75588327</v>
      </c>
      <c r="K4257" s="10">
        <f t="shared" si="153"/>
        <v>1</v>
      </c>
    </row>
    <row r="4258" spans="1:11" x14ac:dyDescent="0.25">
      <c r="A4258" s="7" t="s">
        <v>3594</v>
      </c>
      <c r="B4258" s="7" t="s">
        <v>10735</v>
      </c>
      <c r="C4258" s="7" t="s">
        <v>14010</v>
      </c>
      <c r="D4258" s="7" t="s">
        <v>14011</v>
      </c>
      <c r="E4258" s="7" t="s">
        <v>17881</v>
      </c>
      <c r="F4258" s="7" t="s">
        <v>21779</v>
      </c>
      <c r="G4258" s="8">
        <v>115474697</v>
      </c>
      <c r="H4258" s="8">
        <v>0</v>
      </c>
      <c r="I4258" s="9">
        <f t="shared" si="152"/>
        <v>115474697</v>
      </c>
      <c r="J4258" s="8">
        <v>115474697</v>
      </c>
      <c r="K4258" s="10">
        <f t="shared" si="153"/>
        <v>1</v>
      </c>
    </row>
    <row r="4259" spans="1:11" x14ac:dyDescent="0.25">
      <c r="A4259" s="7" t="s">
        <v>3595</v>
      </c>
      <c r="B4259" s="7" t="s">
        <v>10736</v>
      </c>
      <c r="C4259" s="7" t="s">
        <v>14012</v>
      </c>
      <c r="D4259" s="7" t="s">
        <v>14013</v>
      </c>
      <c r="E4259" s="7" t="s">
        <v>17882</v>
      </c>
      <c r="F4259" s="7" t="s">
        <v>21346</v>
      </c>
      <c r="G4259" s="8">
        <v>838462396</v>
      </c>
      <c r="H4259" s="8">
        <v>0</v>
      </c>
      <c r="I4259" s="9">
        <f t="shared" si="152"/>
        <v>838462396</v>
      </c>
      <c r="J4259" s="8">
        <v>0</v>
      </c>
      <c r="K4259" s="10">
        <f t="shared" si="153"/>
        <v>0</v>
      </c>
    </row>
    <row r="4260" spans="1:11" x14ac:dyDescent="0.25">
      <c r="A4260" s="7" t="s">
        <v>3596</v>
      </c>
      <c r="B4260" s="7" t="s">
        <v>10737</v>
      </c>
      <c r="C4260" s="7" t="s">
        <v>14012</v>
      </c>
      <c r="D4260" s="7" t="s">
        <v>14013</v>
      </c>
      <c r="E4260" s="7" t="s">
        <v>17883</v>
      </c>
      <c r="F4260" s="7" t="s">
        <v>23688</v>
      </c>
      <c r="G4260" s="8">
        <v>3700000</v>
      </c>
      <c r="H4260" s="8">
        <v>0</v>
      </c>
      <c r="I4260" s="9">
        <f t="shared" si="152"/>
        <v>3700000</v>
      </c>
      <c r="J4260" s="8">
        <v>3700000</v>
      </c>
      <c r="K4260" s="10">
        <f t="shared" si="153"/>
        <v>1</v>
      </c>
    </row>
    <row r="4261" spans="1:11" x14ac:dyDescent="0.25">
      <c r="A4261" s="7" t="s">
        <v>3597</v>
      </c>
      <c r="B4261" s="7" t="s">
        <v>10738</v>
      </c>
      <c r="C4261" s="7" t="s">
        <v>14012</v>
      </c>
      <c r="D4261" s="7" t="s">
        <v>14013</v>
      </c>
      <c r="E4261" s="7" t="s">
        <v>17884</v>
      </c>
      <c r="F4261" s="7" t="s">
        <v>23689</v>
      </c>
      <c r="G4261" s="8">
        <v>6500000</v>
      </c>
      <c r="H4261" s="8">
        <v>0</v>
      </c>
      <c r="I4261" s="9">
        <f t="shared" si="152"/>
        <v>6500000</v>
      </c>
      <c r="J4261" s="8">
        <v>6500000</v>
      </c>
      <c r="K4261" s="10">
        <f t="shared" si="153"/>
        <v>1</v>
      </c>
    </row>
    <row r="4262" spans="1:11" x14ac:dyDescent="0.25">
      <c r="A4262" s="7" t="s">
        <v>3598</v>
      </c>
      <c r="B4262" s="7" t="s">
        <v>10739</v>
      </c>
      <c r="C4262" s="7" t="s">
        <v>14012</v>
      </c>
      <c r="D4262" s="7" t="s">
        <v>14013</v>
      </c>
      <c r="E4262" s="7" t="s">
        <v>17885</v>
      </c>
      <c r="F4262" s="7" t="s">
        <v>23690</v>
      </c>
      <c r="G4262" s="8">
        <v>12012500</v>
      </c>
      <c r="H4262" s="8">
        <v>0</v>
      </c>
      <c r="I4262" s="9">
        <f t="shared" si="152"/>
        <v>12012500</v>
      </c>
      <c r="J4262" s="8">
        <v>12012500</v>
      </c>
      <c r="K4262" s="10">
        <f t="shared" si="153"/>
        <v>1</v>
      </c>
    </row>
    <row r="4263" spans="1:11" x14ac:dyDescent="0.25">
      <c r="A4263" s="7" t="s">
        <v>3599</v>
      </c>
      <c r="B4263" s="7" t="s">
        <v>10740</v>
      </c>
      <c r="C4263" s="7" t="s">
        <v>14012</v>
      </c>
      <c r="D4263" s="7" t="s">
        <v>14013</v>
      </c>
      <c r="E4263" s="7" t="s">
        <v>17886</v>
      </c>
      <c r="F4263" s="7" t="s">
        <v>23691</v>
      </c>
      <c r="G4263" s="8">
        <v>3700000</v>
      </c>
      <c r="H4263" s="8">
        <v>0</v>
      </c>
      <c r="I4263" s="9">
        <f t="shared" si="152"/>
        <v>3700000</v>
      </c>
      <c r="J4263" s="8">
        <v>3700000</v>
      </c>
      <c r="K4263" s="10">
        <f t="shared" si="153"/>
        <v>1</v>
      </c>
    </row>
    <row r="4264" spans="1:11" x14ac:dyDescent="0.25">
      <c r="A4264" s="7" t="s">
        <v>3600</v>
      </c>
      <c r="B4264" s="7" t="s">
        <v>10741</v>
      </c>
      <c r="C4264" s="7" t="s">
        <v>14010</v>
      </c>
      <c r="D4264" s="7" t="s">
        <v>14011</v>
      </c>
      <c r="E4264" s="7" t="s">
        <v>17887</v>
      </c>
      <c r="F4264" s="7" t="s">
        <v>21377</v>
      </c>
      <c r="G4264" s="8">
        <v>65663</v>
      </c>
      <c r="H4264" s="8">
        <v>0</v>
      </c>
      <c r="I4264" s="9">
        <f t="shared" si="152"/>
        <v>65663</v>
      </c>
      <c r="J4264" s="8">
        <v>0</v>
      </c>
      <c r="K4264" s="10">
        <f t="shared" si="153"/>
        <v>0</v>
      </c>
    </row>
    <row r="4265" spans="1:11" x14ac:dyDescent="0.25">
      <c r="A4265" s="7" t="s">
        <v>3601</v>
      </c>
      <c r="B4265" s="7" t="s">
        <v>10742</v>
      </c>
      <c r="C4265" s="7" t="s">
        <v>14012</v>
      </c>
      <c r="D4265" s="7" t="s">
        <v>14013</v>
      </c>
      <c r="E4265" s="7" t="s">
        <v>17888</v>
      </c>
      <c r="F4265" s="7" t="s">
        <v>23692</v>
      </c>
      <c r="G4265" s="8">
        <v>2650000</v>
      </c>
      <c r="H4265" s="8">
        <v>0</v>
      </c>
      <c r="I4265" s="9">
        <f t="shared" si="152"/>
        <v>2650000</v>
      </c>
      <c r="J4265" s="8">
        <v>2650000</v>
      </c>
      <c r="K4265" s="10">
        <f t="shared" si="153"/>
        <v>1</v>
      </c>
    </row>
    <row r="4266" spans="1:11" x14ac:dyDescent="0.25">
      <c r="A4266" s="7" t="s">
        <v>3603</v>
      </c>
      <c r="B4266" s="7" t="s">
        <v>10744</v>
      </c>
      <c r="C4266" s="7" t="s">
        <v>14012</v>
      </c>
      <c r="D4266" s="7" t="s">
        <v>14013</v>
      </c>
      <c r="E4266" s="7" t="s">
        <v>17890</v>
      </c>
      <c r="F4266" s="7" t="s">
        <v>23329</v>
      </c>
      <c r="G4266" s="8">
        <v>13800000</v>
      </c>
      <c r="H4266" s="8">
        <v>0</v>
      </c>
      <c r="I4266" s="9">
        <f t="shared" si="152"/>
        <v>13800000</v>
      </c>
      <c r="J4266" s="8">
        <v>13800000</v>
      </c>
      <c r="K4266" s="10">
        <f t="shared" si="153"/>
        <v>1</v>
      </c>
    </row>
    <row r="4267" spans="1:11" x14ac:dyDescent="0.25">
      <c r="A4267" s="7" t="s">
        <v>3604</v>
      </c>
      <c r="B4267" s="7" t="s">
        <v>10745</v>
      </c>
      <c r="C4267" s="7" t="s">
        <v>14010</v>
      </c>
      <c r="D4267" s="7" t="s">
        <v>14011</v>
      </c>
      <c r="E4267" s="7" t="s">
        <v>17891</v>
      </c>
      <c r="F4267" s="7" t="s">
        <v>21362</v>
      </c>
      <c r="G4267" s="8">
        <v>188403504</v>
      </c>
      <c r="H4267" s="8">
        <v>0</v>
      </c>
      <c r="I4267" s="9">
        <f t="shared" si="152"/>
        <v>188403504</v>
      </c>
      <c r="J4267" s="8">
        <v>188403504</v>
      </c>
      <c r="K4267" s="10">
        <f t="shared" si="153"/>
        <v>1</v>
      </c>
    </row>
    <row r="4268" spans="1:11" x14ac:dyDescent="0.25">
      <c r="A4268" s="7" t="s">
        <v>3605</v>
      </c>
      <c r="B4268" s="7" t="s">
        <v>10746</v>
      </c>
      <c r="C4268" s="7" t="s">
        <v>14012</v>
      </c>
      <c r="D4268" s="7" t="s">
        <v>14013</v>
      </c>
      <c r="E4268" s="7" t="s">
        <v>17892</v>
      </c>
      <c r="F4268" s="7" t="s">
        <v>23693</v>
      </c>
      <c r="G4268" s="8">
        <v>2800000</v>
      </c>
      <c r="H4268" s="8">
        <v>0</v>
      </c>
      <c r="I4268" s="9">
        <f t="shared" si="152"/>
        <v>2800000</v>
      </c>
      <c r="J4268" s="8">
        <v>2800000</v>
      </c>
      <c r="K4268" s="10">
        <f t="shared" si="153"/>
        <v>1</v>
      </c>
    </row>
    <row r="4269" spans="1:11" x14ac:dyDescent="0.25">
      <c r="A4269" s="7" t="s">
        <v>3606</v>
      </c>
      <c r="B4269" s="7" t="s">
        <v>10747</v>
      </c>
      <c r="C4269" s="7" t="s">
        <v>14012</v>
      </c>
      <c r="D4269" s="7" t="s">
        <v>14013</v>
      </c>
      <c r="E4269" s="7" t="s">
        <v>17893</v>
      </c>
      <c r="F4269" s="7" t="s">
        <v>23694</v>
      </c>
      <c r="G4269" s="8">
        <v>2800000</v>
      </c>
      <c r="H4269" s="8">
        <v>0</v>
      </c>
      <c r="I4269" s="9">
        <f t="shared" si="152"/>
        <v>2800000</v>
      </c>
      <c r="J4269" s="8">
        <v>2800000</v>
      </c>
      <c r="K4269" s="10">
        <f t="shared" si="153"/>
        <v>1</v>
      </c>
    </row>
    <row r="4270" spans="1:11" x14ac:dyDescent="0.25">
      <c r="A4270" s="7" t="s">
        <v>3607</v>
      </c>
      <c r="B4270" s="7" t="s">
        <v>10748</v>
      </c>
      <c r="C4270" s="7" t="s">
        <v>14012</v>
      </c>
      <c r="D4270" s="7" t="s">
        <v>14013</v>
      </c>
      <c r="E4270" s="7" t="s">
        <v>17894</v>
      </c>
      <c r="F4270" s="7" t="s">
        <v>23695</v>
      </c>
      <c r="G4270" s="8">
        <v>674299264</v>
      </c>
      <c r="H4270" s="8">
        <v>0</v>
      </c>
      <c r="I4270" s="9">
        <f t="shared" si="152"/>
        <v>674299264</v>
      </c>
      <c r="J4270" s="8">
        <v>269719706</v>
      </c>
      <c r="K4270" s="10">
        <f t="shared" si="153"/>
        <v>0.40000000059320839</v>
      </c>
    </row>
    <row r="4271" spans="1:11" x14ac:dyDescent="0.25">
      <c r="A4271" s="7" t="s">
        <v>3608</v>
      </c>
      <c r="B4271" s="7" t="s">
        <v>10749</v>
      </c>
      <c r="C4271" s="7" t="s">
        <v>14048</v>
      </c>
      <c r="D4271" s="7" t="s">
        <v>14049</v>
      </c>
      <c r="E4271" s="7" t="s">
        <v>17895</v>
      </c>
      <c r="F4271" s="7" t="s">
        <v>21396</v>
      </c>
      <c r="G4271" s="8">
        <v>14978483</v>
      </c>
      <c r="H4271" s="8">
        <v>0</v>
      </c>
      <c r="I4271" s="9">
        <f t="shared" si="152"/>
        <v>14978483</v>
      </c>
      <c r="J4271" s="8">
        <v>0</v>
      </c>
      <c r="K4271" s="10">
        <f t="shared" si="153"/>
        <v>0</v>
      </c>
    </row>
    <row r="4272" spans="1:11" x14ac:dyDescent="0.25">
      <c r="A4272" s="7" t="s">
        <v>3609</v>
      </c>
      <c r="B4272" s="7" t="s">
        <v>10750</v>
      </c>
      <c r="C4272" s="7" t="s">
        <v>14012</v>
      </c>
      <c r="D4272" s="7" t="s">
        <v>14013</v>
      </c>
      <c r="E4272" s="7" t="s">
        <v>17896</v>
      </c>
      <c r="F4272" s="7" t="s">
        <v>23696</v>
      </c>
      <c r="G4272" s="8">
        <v>11501093</v>
      </c>
      <c r="H4272" s="8">
        <v>0</v>
      </c>
      <c r="I4272" s="9">
        <f t="shared" si="152"/>
        <v>11501093</v>
      </c>
      <c r="J4272" s="8">
        <v>11501093</v>
      </c>
      <c r="K4272" s="10">
        <f t="shared" si="153"/>
        <v>1</v>
      </c>
    </row>
    <row r="4273" spans="1:11" x14ac:dyDescent="0.25">
      <c r="A4273" s="7" t="s">
        <v>3610</v>
      </c>
      <c r="B4273" s="7" t="s">
        <v>10751</v>
      </c>
      <c r="C4273" s="7" t="s">
        <v>14012</v>
      </c>
      <c r="D4273" s="7" t="s">
        <v>14013</v>
      </c>
      <c r="E4273" s="7" t="s">
        <v>17897</v>
      </c>
      <c r="F4273" s="7" t="s">
        <v>23697</v>
      </c>
      <c r="G4273" s="8">
        <v>3400000</v>
      </c>
      <c r="H4273" s="8">
        <v>0</v>
      </c>
      <c r="I4273" s="9">
        <f t="shared" si="152"/>
        <v>3400000</v>
      </c>
      <c r="J4273" s="8">
        <v>3400000</v>
      </c>
      <c r="K4273" s="10">
        <f t="shared" si="153"/>
        <v>1</v>
      </c>
    </row>
    <row r="4274" spans="1:11" x14ac:dyDescent="0.25">
      <c r="A4274" s="7" t="s">
        <v>3611</v>
      </c>
      <c r="B4274" s="7" t="s">
        <v>10752</v>
      </c>
      <c r="C4274" s="7" t="s">
        <v>14048</v>
      </c>
      <c r="D4274" s="7" t="s">
        <v>14049</v>
      </c>
      <c r="E4274" s="7" t="s">
        <v>17898</v>
      </c>
      <c r="F4274" s="7" t="s">
        <v>23698</v>
      </c>
      <c r="G4274" s="8">
        <v>3700000</v>
      </c>
      <c r="H4274" s="8">
        <v>0</v>
      </c>
      <c r="I4274" s="9">
        <f t="shared" si="152"/>
        <v>3700000</v>
      </c>
      <c r="J4274" s="8">
        <v>3700000</v>
      </c>
      <c r="K4274" s="10">
        <f t="shared" si="153"/>
        <v>1</v>
      </c>
    </row>
    <row r="4275" spans="1:11" x14ac:dyDescent="0.25">
      <c r="A4275" s="7" t="s">
        <v>3612</v>
      </c>
      <c r="B4275" s="7" t="s">
        <v>10753</v>
      </c>
      <c r="C4275" s="7" t="s">
        <v>14012</v>
      </c>
      <c r="D4275" s="7" t="s">
        <v>14013</v>
      </c>
      <c r="E4275" s="7" t="s">
        <v>17899</v>
      </c>
      <c r="F4275" s="7" t="s">
        <v>21459</v>
      </c>
      <c r="G4275" s="8">
        <v>675710</v>
      </c>
      <c r="H4275" s="8">
        <v>0</v>
      </c>
      <c r="I4275" s="9">
        <f t="shared" si="152"/>
        <v>675710</v>
      </c>
      <c r="J4275" s="8">
        <v>675710</v>
      </c>
      <c r="K4275" s="10">
        <f t="shared" si="153"/>
        <v>1</v>
      </c>
    </row>
    <row r="4276" spans="1:11" x14ac:dyDescent="0.25">
      <c r="A4276" s="7" t="s">
        <v>3614</v>
      </c>
      <c r="B4276" s="7" t="s">
        <v>10755</v>
      </c>
      <c r="C4276" s="7" t="s">
        <v>14012</v>
      </c>
      <c r="D4276" s="7" t="s">
        <v>14013</v>
      </c>
      <c r="E4276" s="7" t="s">
        <v>17901</v>
      </c>
      <c r="F4276" s="7" t="s">
        <v>23700</v>
      </c>
      <c r="G4276" s="8">
        <v>4600000</v>
      </c>
      <c r="H4276" s="8">
        <v>0</v>
      </c>
      <c r="I4276" s="9">
        <f t="shared" si="152"/>
        <v>4600000</v>
      </c>
      <c r="J4276" s="8">
        <v>4600000</v>
      </c>
      <c r="K4276" s="10">
        <f t="shared" si="153"/>
        <v>1</v>
      </c>
    </row>
    <row r="4277" spans="1:11" x14ac:dyDescent="0.25">
      <c r="A4277" s="7" t="s">
        <v>3615</v>
      </c>
      <c r="B4277" s="7" t="s">
        <v>10756</v>
      </c>
      <c r="C4277" s="7" t="s">
        <v>14012</v>
      </c>
      <c r="D4277" s="7" t="s">
        <v>14013</v>
      </c>
      <c r="E4277" s="7" t="s">
        <v>17902</v>
      </c>
      <c r="F4277" s="7" t="s">
        <v>23701</v>
      </c>
      <c r="G4277" s="8">
        <v>2600000</v>
      </c>
      <c r="H4277" s="8">
        <v>0</v>
      </c>
      <c r="I4277" s="9">
        <f t="shared" si="152"/>
        <v>2600000</v>
      </c>
      <c r="J4277" s="8">
        <v>2600000</v>
      </c>
      <c r="K4277" s="10">
        <f t="shared" si="153"/>
        <v>1</v>
      </c>
    </row>
    <row r="4278" spans="1:11" x14ac:dyDescent="0.25">
      <c r="A4278" s="7" t="s">
        <v>3616</v>
      </c>
      <c r="B4278" s="7" t="s">
        <v>10757</v>
      </c>
      <c r="C4278" s="7" t="s">
        <v>14012</v>
      </c>
      <c r="D4278" s="7" t="s">
        <v>14013</v>
      </c>
      <c r="E4278" s="7" t="s">
        <v>17903</v>
      </c>
      <c r="F4278" s="7" t="s">
        <v>23702</v>
      </c>
      <c r="G4278" s="8">
        <v>15017255</v>
      </c>
      <c r="H4278" s="8">
        <v>0</v>
      </c>
      <c r="I4278" s="9">
        <f t="shared" si="152"/>
        <v>15017255</v>
      </c>
      <c r="J4278" s="8">
        <v>15017255</v>
      </c>
      <c r="K4278" s="10">
        <f t="shared" si="153"/>
        <v>1</v>
      </c>
    </row>
    <row r="4279" spans="1:11" x14ac:dyDescent="0.25">
      <c r="A4279" s="7" t="s">
        <v>3617</v>
      </c>
      <c r="B4279" s="7" t="s">
        <v>10758</v>
      </c>
      <c r="C4279" s="7" t="s">
        <v>14012</v>
      </c>
      <c r="D4279" s="7" t="s">
        <v>14013</v>
      </c>
      <c r="E4279" s="7" t="s">
        <v>17904</v>
      </c>
      <c r="F4279" s="7" t="s">
        <v>23703</v>
      </c>
      <c r="G4279" s="8">
        <v>10959749</v>
      </c>
      <c r="H4279" s="8">
        <v>0</v>
      </c>
      <c r="I4279" s="9">
        <f t="shared" si="152"/>
        <v>10959749</v>
      </c>
      <c r="J4279" s="8">
        <v>10959749</v>
      </c>
      <c r="K4279" s="10">
        <f t="shared" si="153"/>
        <v>1</v>
      </c>
    </row>
    <row r="4280" spans="1:11" x14ac:dyDescent="0.25">
      <c r="A4280" s="7" t="s">
        <v>3618</v>
      </c>
      <c r="B4280" s="7" t="s">
        <v>10759</v>
      </c>
      <c r="C4280" s="7" t="s">
        <v>14018</v>
      </c>
      <c r="D4280" s="7" t="s">
        <v>14019</v>
      </c>
      <c r="E4280" s="7" t="s">
        <v>17905</v>
      </c>
      <c r="F4280" s="7" t="s">
        <v>23704</v>
      </c>
      <c r="G4280" s="8">
        <v>49952678</v>
      </c>
      <c r="H4280" s="8">
        <v>5045189</v>
      </c>
      <c r="I4280" s="9">
        <f t="shared" si="152"/>
        <v>44907489</v>
      </c>
      <c r="J4280" s="8">
        <v>44907489</v>
      </c>
      <c r="K4280" s="10">
        <f t="shared" si="153"/>
        <v>1</v>
      </c>
    </row>
    <row r="4281" spans="1:11" x14ac:dyDescent="0.25">
      <c r="A4281" s="7" t="s">
        <v>3619</v>
      </c>
      <c r="B4281" s="7" t="s">
        <v>10760</v>
      </c>
      <c r="C4281" s="7" t="s">
        <v>14028</v>
      </c>
      <c r="D4281" s="7" t="s">
        <v>14029</v>
      </c>
      <c r="E4281" s="7" t="s">
        <v>17906</v>
      </c>
      <c r="F4281" s="7" t="s">
        <v>22377</v>
      </c>
      <c r="G4281" s="8">
        <v>27444456</v>
      </c>
      <c r="H4281" s="8">
        <v>0</v>
      </c>
      <c r="I4281" s="9">
        <f t="shared" si="152"/>
        <v>27444456</v>
      </c>
      <c r="J4281" s="8">
        <v>27444456</v>
      </c>
      <c r="K4281" s="10">
        <f t="shared" si="153"/>
        <v>1</v>
      </c>
    </row>
    <row r="4282" spans="1:11" x14ac:dyDescent="0.25">
      <c r="A4282" s="7" t="s">
        <v>3620</v>
      </c>
      <c r="B4282" s="7" t="s">
        <v>10761</v>
      </c>
      <c r="C4282" s="7" t="s">
        <v>14028</v>
      </c>
      <c r="D4282" s="7" t="s">
        <v>14029</v>
      </c>
      <c r="E4282" s="7" t="s">
        <v>17907</v>
      </c>
      <c r="F4282" s="7" t="s">
        <v>22755</v>
      </c>
      <c r="G4282" s="8">
        <v>17658000</v>
      </c>
      <c r="H4282" s="8">
        <v>0</v>
      </c>
      <c r="I4282" s="9">
        <f t="shared" si="152"/>
        <v>17658000</v>
      </c>
      <c r="J4282" s="8">
        <v>17658000</v>
      </c>
      <c r="K4282" s="10">
        <f t="shared" si="153"/>
        <v>1</v>
      </c>
    </row>
    <row r="4283" spans="1:11" x14ac:dyDescent="0.25">
      <c r="A4283" s="7" t="s">
        <v>3621</v>
      </c>
      <c r="B4283" s="7" t="s">
        <v>10762</v>
      </c>
      <c r="C4283" s="7" t="s">
        <v>14018</v>
      </c>
      <c r="D4283" s="7" t="s">
        <v>14019</v>
      </c>
      <c r="E4283" s="7" t="s">
        <v>17908</v>
      </c>
      <c r="F4283" s="7" t="s">
        <v>23705</v>
      </c>
      <c r="G4283" s="8">
        <v>1254994715</v>
      </c>
      <c r="H4283" s="8">
        <v>0</v>
      </c>
      <c r="I4283" s="9">
        <f t="shared" si="152"/>
        <v>1254994715</v>
      </c>
      <c r="J4283" s="8">
        <v>836663144</v>
      </c>
      <c r="K4283" s="10">
        <f t="shared" si="153"/>
        <v>0.66666666719787737</v>
      </c>
    </row>
    <row r="4284" spans="1:11" x14ac:dyDescent="0.25">
      <c r="A4284" s="7" t="s">
        <v>3622</v>
      </c>
      <c r="B4284" s="7" t="s">
        <v>10763</v>
      </c>
      <c r="C4284" s="7" t="s">
        <v>14016</v>
      </c>
      <c r="D4284" s="7" t="s">
        <v>14017</v>
      </c>
      <c r="E4284" s="7" t="s">
        <v>17909</v>
      </c>
      <c r="F4284" s="7" t="s">
        <v>22856</v>
      </c>
      <c r="G4284" s="8">
        <v>6326667</v>
      </c>
      <c r="H4284" s="8">
        <v>1</v>
      </c>
      <c r="I4284" s="9">
        <f t="shared" si="152"/>
        <v>6326666</v>
      </c>
      <c r="J4284" s="8">
        <v>6326666</v>
      </c>
      <c r="K4284" s="10">
        <f t="shared" si="153"/>
        <v>1</v>
      </c>
    </row>
    <row r="4285" spans="1:11" x14ac:dyDescent="0.25">
      <c r="A4285" s="7" t="s">
        <v>3623</v>
      </c>
      <c r="B4285" s="7" t="s">
        <v>10764</v>
      </c>
      <c r="C4285" s="7" t="s">
        <v>14016</v>
      </c>
      <c r="D4285" s="7" t="s">
        <v>14017</v>
      </c>
      <c r="E4285" s="7" t="s">
        <v>17910</v>
      </c>
      <c r="F4285" s="7" t="s">
        <v>22986</v>
      </c>
      <c r="G4285" s="8">
        <v>4875000</v>
      </c>
      <c r="H4285" s="8">
        <v>0</v>
      </c>
      <c r="I4285" s="9">
        <f t="shared" si="152"/>
        <v>4875000</v>
      </c>
      <c r="J4285" s="8">
        <v>4745000</v>
      </c>
      <c r="K4285" s="10">
        <f t="shared" si="153"/>
        <v>0.97333333333333338</v>
      </c>
    </row>
    <row r="4286" spans="1:11" x14ac:dyDescent="0.25">
      <c r="A4286" s="7" t="s">
        <v>3625</v>
      </c>
      <c r="B4286" s="7" t="s">
        <v>10766</v>
      </c>
      <c r="C4286" s="7" t="s">
        <v>14010</v>
      </c>
      <c r="D4286" s="7" t="s">
        <v>14011</v>
      </c>
      <c r="E4286" s="7" t="s">
        <v>17912</v>
      </c>
      <c r="F4286" s="7" t="s">
        <v>23707</v>
      </c>
      <c r="G4286" s="8">
        <v>3585328</v>
      </c>
      <c r="H4286" s="8">
        <v>0</v>
      </c>
      <c r="I4286" s="9">
        <f t="shared" si="152"/>
        <v>3585328</v>
      </c>
      <c r="J4286" s="8">
        <v>3585328</v>
      </c>
      <c r="K4286" s="10">
        <f t="shared" si="153"/>
        <v>1</v>
      </c>
    </row>
    <row r="4287" spans="1:11" x14ac:dyDescent="0.25">
      <c r="A4287" s="7" t="s">
        <v>3626</v>
      </c>
      <c r="B4287" s="7" t="s">
        <v>10767</v>
      </c>
      <c r="C4287" s="7" t="s">
        <v>14048</v>
      </c>
      <c r="D4287" s="7" t="s">
        <v>14049</v>
      </c>
      <c r="E4287" s="7" t="s">
        <v>17913</v>
      </c>
      <c r="F4287" s="7" t="s">
        <v>21287</v>
      </c>
      <c r="G4287" s="8">
        <v>951216</v>
      </c>
      <c r="H4287" s="8">
        <v>0</v>
      </c>
      <c r="I4287" s="9">
        <f t="shared" si="152"/>
        <v>951216</v>
      </c>
      <c r="J4287" s="8">
        <v>0</v>
      </c>
      <c r="K4287" s="10">
        <f t="shared" si="153"/>
        <v>0</v>
      </c>
    </row>
    <row r="4288" spans="1:11" x14ac:dyDescent="0.25">
      <c r="A4288" s="7" t="s">
        <v>3627</v>
      </c>
      <c r="B4288" s="7" t="s">
        <v>10768</v>
      </c>
      <c r="C4288" s="7" t="s">
        <v>14010</v>
      </c>
      <c r="D4288" s="7" t="s">
        <v>14011</v>
      </c>
      <c r="E4288" s="7" t="s">
        <v>17914</v>
      </c>
      <c r="F4288" s="7" t="s">
        <v>21743</v>
      </c>
      <c r="G4288" s="8">
        <v>1487258</v>
      </c>
      <c r="H4288" s="8">
        <v>0</v>
      </c>
      <c r="I4288" s="9">
        <f t="shared" si="152"/>
        <v>1487258</v>
      </c>
      <c r="J4288" s="8">
        <v>1487258</v>
      </c>
      <c r="K4288" s="10">
        <f t="shared" si="153"/>
        <v>1</v>
      </c>
    </row>
    <row r="4289" spans="1:11" x14ac:dyDescent="0.25">
      <c r="A4289" s="7" t="s">
        <v>3628</v>
      </c>
      <c r="B4289" s="7" t="s">
        <v>10769</v>
      </c>
      <c r="C4289" s="7" t="s">
        <v>14010</v>
      </c>
      <c r="D4289" s="7" t="s">
        <v>14011</v>
      </c>
      <c r="E4289" s="7" t="s">
        <v>17915</v>
      </c>
      <c r="F4289" s="7" t="s">
        <v>23708</v>
      </c>
      <c r="G4289" s="8">
        <v>147799453</v>
      </c>
      <c r="H4289" s="8">
        <v>0</v>
      </c>
      <c r="I4289" s="9">
        <f t="shared" si="152"/>
        <v>147799453</v>
      </c>
      <c r="J4289" s="8">
        <v>147799453</v>
      </c>
      <c r="K4289" s="10">
        <f t="shared" si="153"/>
        <v>1</v>
      </c>
    </row>
    <row r="4290" spans="1:11" x14ac:dyDescent="0.25">
      <c r="A4290" s="7" t="s">
        <v>3629</v>
      </c>
      <c r="B4290" s="7" t="s">
        <v>10770</v>
      </c>
      <c r="C4290" s="7" t="s">
        <v>14012</v>
      </c>
      <c r="D4290" s="7" t="s">
        <v>14013</v>
      </c>
      <c r="E4290" s="7" t="s">
        <v>17916</v>
      </c>
      <c r="F4290" s="7" t="s">
        <v>23709</v>
      </c>
      <c r="G4290" s="8">
        <v>248328710</v>
      </c>
      <c r="H4290" s="8">
        <v>0</v>
      </c>
      <c r="I4290" s="9">
        <f t="shared" ref="I4290:I4353" si="154">+G4290-H4290</f>
        <v>248328710</v>
      </c>
      <c r="J4290" s="8">
        <v>0</v>
      </c>
      <c r="K4290" s="10">
        <f t="shared" si="153"/>
        <v>0</v>
      </c>
    </row>
    <row r="4291" spans="1:11" x14ac:dyDescent="0.25">
      <c r="A4291" s="7" t="s">
        <v>3630</v>
      </c>
      <c r="B4291" s="7" t="s">
        <v>10771</v>
      </c>
      <c r="C4291" s="7" t="s">
        <v>14010</v>
      </c>
      <c r="D4291" s="7" t="s">
        <v>14011</v>
      </c>
      <c r="E4291" s="7" t="s">
        <v>17917</v>
      </c>
      <c r="F4291" s="7" t="s">
        <v>23710</v>
      </c>
      <c r="G4291" s="8">
        <v>4234814</v>
      </c>
      <c r="H4291" s="8">
        <v>0</v>
      </c>
      <c r="I4291" s="9">
        <f t="shared" si="154"/>
        <v>4234814</v>
      </c>
      <c r="J4291" s="8">
        <v>4234814</v>
      </c>
      <c r="K4291" s="10">
        <f t="shared" ref="K4291:K4354" si="155">+J4291/I4291</f>
        <v>1</v>
      </c>
    </row>
    <row r="4292" spans="1:11" x14ac:dyDescent="0.25">
      <c r="A4292" s="7" t="s">
        <v>3631</v>
      </c>
      <c r="B4292" s="7" t="s">
        <v>10772</v>
      </c>
      <c r="C4292" s="7" t="s">
        <v>14010</v>
      </c>
      <c r="D4292" s="7" t="s">
        <v>14011</v>
      </c>
      <c r="E4292" s="7" t="s">
        <v>17918</v>
      </c>
      <c r="F4292" s="7" t="s">
        <v>23711</v>
      </c>
      <c r="G4292" s="8">
        <v>299516567</v>
      </c>
      <c r="H4292" s="8">
        <v>0</v>
      </c>
      <c r="I4292" s="9">
        <f t="shared" si="154"/>
        <v>299516567</v>
      </c>
      <c r="J4292" s="8">
        <v>0</v>
      </c>
      <c r="K4292" s="10">
        <f t="shared" si="155"/>
        <v>0</v>
      </c>
    </row>
    <row r="4293" spans="1:11" x14ac:dyDescent="0.25">
      <c r="A4293" s="7" t="s">
        <v>3632</v>
      </c>
      <c r="B4293" s="7" t="s">
        <v>10773</v>
      </c>
      <c r="C4293" s="7" t="s">
        <v>14010</v>
      </c>
      <c r="D4293" s="7" t="s">
        <v>14011</v>
      </c>
      <c r="E4293" s="7" t="s">
        <v>17919</v>
      </c>
      <c r="F4293" s="7" t="s">
        <v>23712</v>
      </c>
      <c r="G4293" s="8">
        <v>10007000</v>
      </c>
      <c r="H4293" s="8">
        <v>0</v>
      </c>
      <c r="I4293" s="9">
        <f t="shared" si="154"/>
        <v>10007000</v>
      </c>
      <c r="J4293" s="8">
        <v>10007000</v>
      </c>
      <c r="K4293" s="10">
        <f t="shared" si="155"/>
        <v>1</v>
      </c>
    </row>
    <row r="4294" spans="1:11" x14ac:dyDescent="0.25">
      <c r="A4294" s="7" t="s">
        <v>3633</v>
      </c>
      <c r="B4294" s="7" t="s">
        <v>10774</v>
      </c>
      <c r="C4294" s="7" t="s">
        <v>14010</v>
      </c>
      <c r="D4294" s="7" t="s">
        <v>14011</v>
      </c>
      <c r="E4294" s="7" t="s">
        <v>17920</v>
      </c>
      <c r="F4294" s="7" t="s">
        <v>21334</v>
      </c>
      <c r="G4294" s="8">
        <v>26547697</v>
      </c>
      <c r="H4294" s="8">
        <v>0</v>
      </c>
      <c r="I4294" s="9">
        <f t="shared" si="154"/>
        <v>26547697</v>
      </c>
      <c r="J4294" s="8">
        <v>26547697</v>
      </c>
      <c r="K4294" s="10">
        <f t="shared" si="155"/>
        <v>1</v>
      </c>
    </row>
    <row r="4295" spans="1:11" x14ac:dyDescent="0.25">
      <c r="A4295" s="7" t="s">
        <v>3634</v>
      </c>
      <c r="B4295" s="7" t="s">
        <v>10775</v>
      </c>
      <c r="C4295" s="7" t="s">
        <v>14010</v>
      </c>
      <c r="D4295" s="7" t="s">
        <v>14011</v>
      </c>
      <c r="E4295" s="7" t="s">
        <v>17921</v>
      </c>
      <c r="F4295" s="7" t="s">
        <v>23713</v>
      </c>
      <c r="G4295" s="8">
        <v>3000000</v>
      </c>
      <c r="H4295" s="8">
        <v>0</v>
      </c>
      <c r="I4295" s="9">
        <f t="shared" si="154"/>
        <v>3000000</v>
      </c>
      <c r="J4295" s="8">
        <v>3000000</v>
      </c>
      <c r="K4295" s="10">
        <f t="shared" si="155"/>
        <v>1</v>
      </c>
    </row>
    <row r="4296" spans="1:11" x14ac:dyDescent="0.25">
      <c r="A4296" s="7" t="s">
        <v>3636</v>
      </c>
      <c r="B4296" s="7" t="s">
        <v>10777</v>
      </c>
      <c r="C4296" s="7" t="s">
        <v>14010</v>
      </c>
      <c r="D4296" s="7" t="s">
        <v>14011</v>
      </c>
      <c r="E4296" s="7" t="s">
        <v>17923</v>
      </c>
      <c r="F4296" s="7" t="s">
        <v>23715</v>
      </c>
      <c r="G4296" s="8">
        <v>3250000</v>
      </c>
      <c r="H4296" s="8">
        <v>0</v>
      </c>
      <c r="I4296" s="9">
        <f t="shared" si="154"/>
        <v>3250000</v>
      </c>
      <c r="J4296" s="8">
        <v>3250000</v>
      </c>
      <c r="K4296" s="10">
        <f t="shared" si="155"/>
        <v>1</v>
      </c>
    </row>
    <row r="4297" spans="1:11" x14ac:dyDescent="0.25">
      <c r="A4297" s="7" t="s">
        <v>3637</v>
      </c>
      <c r="B4297" s="7" t="s">
        <v>10778</v>
      </c>
      <c r="C4297" s="7" t="s">
        <v>14010</v>
      </c>
      <c r="D4297" s="7" t="s">
        <v>14011</v>
      </c>
      <c r="E4297" s="7" t="s">
        <v>17924</v>
      </c>
      <c r="F4297" s="7" t="s">
        <v>23716</v>
      </c>
      <c r="G4297" s="8">
        <v>2600000</v>
      </c>
      <c r="H4297" s="8">
        <v>0</v>
      </c>
      <c r="I4297" s="9">
        <f t="shared" si="154"/>
        <v>2600000</v>
      </c>
      <c r="J4297" s="8">
        <v>2600000</v>
      </c>
      <c r="K4297" s="10">
        <f t="shared" si="155"/>
        <v>1</v>
      </c>
    </row>
    <row r="4298" spans="1:11" x14ac:dyDescent="0.25">
      <c r="A4298" s="7" t="s">
        <v>3638</v>
      </c>
      <c r="B4298" s="7" t="s">
        <v>10779</v>
      </c>
      <c r="C4298" s="7" t="s">
        <v>14012</v>
      </c>
      <c r="D4298" s="7" t="s">
        <v>14013</v>
      </c>
      <c r="E4298" s="7" t="s">
        <v>17925</v>
      </c>
      <c r="F4298" s="7" t="s">
        <v>21397</v>
      </c>
      <c r="G4298" s="8">
        <v>163377566</v>
      </c>
      <c r="H4298" s="8">
        <v>0</v>
      </c>
      <c r="I4298" s="9">
        <f t="shared" si="154"/>
        <v>163377566</v>
      </c>
      <c r="J4298" s="8">
        <v>0</v>
      </c>
      <c r="K4298" s="10">
        <f t="shared" si="155"/>
        <v>0</v>
      </c>
    </row>
    <row r="4299" spans="1:11" x14ac:dyDescent="0.25">
      <c r="A4299" s="7" t="s">
        <v>3639</v>
      </c>
      <c r="B4299" s="7" t="s">
        <v>10780</v>
      </c>
      <c r="C4299" s="7" t="s">
        <v>14012</v>
      </c>
      <c r="D4299" s="7" t="s">
        <v>14013</v>
      </c>
      <c r="E4299" s="7" t="s">
        <v>17926</v>
      </c>
      <c r="F4299" s="7" t="s">
        <v>21579</v>
      </c>
      <c r="G4299" s="8">
        <v>2275260</v>
      </c>
      <c r="H4299" s="8">
        <v>0</v>
      </c>
      <c r="I4299" s="9">
        <f t="shared" si="154"/>
        <v>2275260</v>
      </c>
      <c r="J4299" s="8">
        <v>2275260</v>
      </c>
      <c r="K4299" s="10">
        <f t="shared" si="155"/>
        <v>1</v>
      </c>
    </row>
    <row r="4300" spans="1:11" x14ac:dyDescent="0.25">
      <c r="A4300" s="7" t="s">
        <v>3640</v>
      </c>
      <c r="B4300" s="7" t="s">
        <v>10781</v>
      </c>
      <c r="C4300" s="7" t="s">
        <v>14010</v>
      </c>
      <c r="D4300" s="7" t="s">
        <v>14011</v>
      </c>
      <c r="E4300" s="7" t="s">
        <v>17927</v>
      </c>
      <c r="F4300" s="7" t="s">
        <v>23717</v>
      </c>
      <c r="G4300" s="8">
        <v>1833959</v>
      </c>
      <c r="H4300" s="8">
        <v>0</v>
      </c>
      <c r="I4300" s="9">
        <f t="shared" si="154"/>
        <v>1833959</v>
      </c>
      <c r="J4300" s="8">
        <v>0</v>
      </c>
      <c r="K4300" s="10">
        <f t="shared" si="155"/>
        <v>0</v>
      </c>
    </row>
    <row r="4301" spans="1:11" x14ac:dyDescent="0.25">
      <c r="A4301" s="7" t="s">
        <v>3641</v>
      </c>
      <c r="B4301" s="7" t="s">
        <v>10782</v>
      </c>
      <c r="C4301" s="7" t="s">
        <v>14012</v>
      </c>
      <c r="D4301" s="7" t="s">
        <v>14013</v>
      </c>
      <c r="E4301" s="7" t="s">
        <v>17928</v>
      </c>
      <c r="F4301" s="7" t="s">
        <v>23718</v>
      </c>
      <c r="G4301" s="8">
        <v>186429893</v>
      </c>
      <c r="H4301" s="8">
        <v>0</v>
      </c>
      <c r="I4301" s="9">
        <f t="shared" si="154"/>
        <v>186429893</v>
      </c>
      <c r="J4301" s="8">
        <v>149143914</v>
      </c>
      <c r="K4301" s="10">
        <f t="shared" si="155"/>
        <v>0.79999999785442133</v>
      </c>
    </row>
    <row r="4302" spans="1:11" x14ac:dyDescent="0.25">
      <c r="A4302" s="7" t="s">
        <v>3642</v>
      </c>
      <c r="B4302" s="7" t="s">
        <v>10783</v>
      </c>
      <c r="C4302" s="7" t="s">
        <v>14010</v>
      </c>
      <c r="D4302" s="7" t="s">
        <v>14011</v>
      </c>
      <c r="E4302" s="7" t="s">
        <v>17929</v>
      </c>
      <c r="F4302" s="7" t="s">
        <v>23719</v>
      </c>
      <c r="G4302" s="8">
        <v>4750000</v>
      </c>
      <c r="H4302" s="8">
        <v>0</v>
      </c>
      <c r="I4302" s="9">
        <f t="shared" si="154"/>
        <v>4750000</v>
      </c>
      <c r="J4302" s="8">
        <v>4750000</v>
      </c>
      <c r="K4302" s="10">
        <f t="shared" si="155"/>
        <v>1</v>
      </c>
    </row>
    <row r="4303" spans="1:11" x14ac:dyDescent="0.25">
      <c r="A4303" s="7" t="s">
        <v>3643</v>
      </c>
      <c r="B4303" s="7" t="s">
        <v>10784</v>
      </c>
      <c r="C4303" s="7" t="s">
        <v>14012</v>
      </c>
      <c r="D4303" s="7" t="s">
        <v>14013</v>
      </c>
      <c r="E4303" s="7" t="s">
        <v>17930</v>
      </c>
      <c r="F4303" s="7" t="s">
        <v>23720</v>
      </c>
      <c r="G4303" s="8">
        <v>171137577</v>
      </c>
      <c r="H4303" s="8">
        <v>0</v>
      </c>
      <c r="I4303" s="9">
        <f t="shared" si="154"/>
        <v>171137577</v>
      </c>
      <c r="J4303" s="8">
        <v>0</v>
      </c>
      <c r="K4303" s="10">
        <f t="shared" si="155"/>
        <v>0</v>
      </c>
    </row>
    <row r="4304" spans="1:11" x14ac:dyDescent="0.25">
      <c r="A4304" s="7" t="s">
        <v>3644</v>
      </c>
      <c r="B4304" s="7" t="s">
        <v>10785</v>
      </c>
      <c r="C4304" s="7" t="s">
        <v>14010</v>
      </c>
      <c r="D4304" s="7" t="s">
        <v>14011</v>
      </c>
      <c r="E4304" s="7" t="s">
        <v>17931</v>
      </c>
      <c r="F4304" s="7" t="s">
        <v>23721</v>
      </c>
      <c r="G4304" s="8">
        <v>8240000</v>
      </c>
      <c r="H4304" s="8">
        <v>0</v>
      </c>
      <c r="I4304" s="9">
        <f t="shared" si="154"/>
        <v>8240000</v>
      </c>
      <c r="J4304" s="8">
        <v>8240000</v>
      </c>
      <c r="K4304" s="10">
        <f t="shared" si="155"/>
        <v>1</v>
      </c>
    </row>
    <row r="4305" spans="1:11" x14ac:dyDescent="0.25">
      <c r="A4305" s="7" t="s">
        <v>3645</v>
      </c>
      <c r="B4305" s="7" t="s">
        <v>10786</v>
      </c>
      <c r="C4305" s="7" t="s">
        <v>14012</v>
      </c>
      <c r="D4305" s="7" t="s">
        <v>14013</v>
      </c>
      <c r="E4305" s="7" t="s">
        <v>17932</v>
      </c>
      <c r="F4305" s="7" t="s">
        <v>21336</v>
      </c>
      <c r="G4305" s="8">
        <v>16408958</v>
      </c>
      <c r="H4305" s="8">
        <v>0</v>
      </c>
      <c r="I4305" s="9">
        <f t="shared" si="154"/>
        <v>16408958</v>
      </c>
      <c r="J4305" s="8">
        <v>16408958</v>
      </c>
      <c r="K4305" s="10">
        <f t="shared" si="155"/>
        <v>1</v>
      </c>
    </row>
    <row r="4306" spans="1:11" x14ac:dyDescent="0.25">
      <c r="A4306" s="7" t="s">
        <v>3647</v>
      </c>
      <c r="B4306" s="7" t="s">
        <v>10788</v>
      </c>
      <c r="C4306" s="7" t="s">
        <v>14010</v>
      </c>
      <c r="D4306" s="7" t="s">
        <v>14011</v>
      </c>
      <c r="E4306" s="7" t="s">
        <v>17934</v>
      </c>
      <c r="F4306" s="7" t="s">
        <v>23723</v>
      </c>
      <c r="G4306" s="8">
        <v>7700000</v>
      </c>
      <c r="H4306" s="8">
        <v>0</v>
      </c>
      <c r="I4306" s="9">
        <f t="shared" si="154"/>
        <v>7700000</v>
      </c>
      <c r="J4306" s="8">
        <v>7700000</v>
      </c>
      <c r="K4306" s="10">
        <f t="shared" si="155"/>
        <v>1</v>
      </c>
    </row>
    <row r="4307" spans="1:11" x14ac:dyDescent="0.25">
      <c r="A4307" s="7" t="s">
        <v>3648</v>
      </c>
      <c r="B4307" s="7" t="s">
        <v>10789</v>
      </c>
      <c r="C4307" s="7" t="s">
        <v>14048</v>
      </c>
      <c r="D4307" s="7" t="s">
        <v>14049</v>
      </c>
      <c r="E4307" s="7" t="s">
        <v>17935</v>
      </c>
      <c r="F4307" s="7" t="s">
        <v>23724</v>
      </c>
      <c r="G4307" s="8">
        <v>2600000</v>
      </c>
      <c r="H4307" s="8">
        <v>0</v>
      </c>
      <c r="I4307" s="9">
        <f t="shared" si="154"/>
        <v>2600000</v>
      </c>
      <c r="J4307" s="8">
        <v>2600000</v>
      </c>
      <c r="K4307" s="10">
        <f t="shared" si="155"/>
        <v>1</v>
      </c>
    </row>
    <row r="4308" spans="1:11" x14ac:dyDescent="0.25">
      <c r="A4308" s="7" t="s">
        <v>3649</v>
      </c>
      <c r="B4308" s="7" t="s">
        <v>10790</v>
      </c>
      <c r="C4308" s="7" t="s">
        <v>14012</v>
      </c>
      <c r="D4308" s="7" t="s">
        <v>14013</v>
      </c>
      <c r="E4308" s="7" t="s">
        <v>17936</v>
      </c>
      <c r="F4308" s="7" t="s">
        <v>23725</v>
      </c>
      <c r="G4308" s="8">
        <v>1318625191</v>
      </c>
      <c r="H4308" s="8">
        <v>0</v>
      </c>
      <c r="I4308" s="9">
        <f t="shared" si="154"/>
        <v>1318625191</v>
      </c>
      <c r="J4308" s="8">
        <v>0</v>
      </c>
      <c r="K4308" s="10">
        <f t="shared" si="155"/>
        <v>0</v>
      </c>
    </row>
    <row r="4309" spans="1:11" x14ac:dyDescent="0.25">
      <c r="A4309" s="7" t="s">
        <v>3650</v>
      </c>
      <c r="B4309" s="7" t="s">
        <v>10791</v>
      </c>
      <c r="C4309" s="7" t="s">
        <v>14010</v>
      </c>
      <c r="D4309" s="7" t="s">
        <v>14011</v>
      </c>
      <c r="E4309" s="7" t="s">
        <v>17937</v>
      </c>
      <c r="F4309" s="7" t="s">
        <v>23726</v>
      </c>
      <c r="G4309" s="8">
        <v>2679295</v>
      </c>
      <c r="H4309" s="8">
        <v>0</v>
      </c>
      <c r="I4309" s="9">
        <f t="shared" si="154"/>
        <v>2679295</v>
      </c>
      <c r="J4309" s="8">
        <v>2679295</v>
      </c>
      <c r="K4309" s="10">
        <f t="shared" si="155"/>
        <v>1</v>
      </c>
    </row>
    <row r="4310" spans="1:11" x14ac:dyDescent="0.25">
      <c r="A4310" s="7" t="s">
        <v>3651</v>
      </c>
      <c r="B4310" s="7" t="s">
        <v>10792</v>
      </c>
      <c r="C4310" s="7" t="s">
        <v>14048</v>
      </c>
      <c r="D4310" s="7" t="s">
        <v>14049</v>
      </c>
      <c r="E4310" s="7" t="s">
        <v>17938</v>
      </c>
      <c r="F4310" s="7" t="s">
        <v>23717</v>
      </c>
      <c r="G4310" s="8">
        <v>404873</v>
      </c>
      <c r="H4310" s="8">
        <v>0</v>
      </c>
      <c r="I4310" s="9">
        <f t="shared" si="154"/>
        <v>404873</v>
      </c>
      <c r="J4310" s="8">
        <v>0</v>
      </c>
      <c r="K4310" s="10">
        <f t="shared" si="155"/>
        <v>0</v>
      </c>
    </row>
    <row r="4311" spans="1:11" x14ac:dyDescent="0.25">
      <c r="A4311" s="7" t="s">
        <v>3652</v>
      </c>
      <c r="B4311" s="7" t="s">
        <v>10793</v>
      </c>
      <c r="C4311" s="7" t="s">
        <v>14012</v>
      </c>
      <c r="D4311" s="7" t="s">
        <v>14013</v>
      </c>
      <c r="E4311" s="7" t="s">
        <v>17939</v>
      </c>
      <c r="F4311" s="7" t="s">
        <v>23727</v>
      </c>
      <c r="G4311" s="8">
        <v>3100000</v>
      </c>
      <c r="H4311" s="8">
        <v>0</v>
      </c>
      <c r="I4311" s="9">
        <f t="shared" si="154"/>
        <v>3100000</v>
      </c>
      <c r="J4311" s="8">
        <v>3100000</v>
      </c>
      <c r="K4311" s="10">
        <f t="shared" si="155"/>
        <v>1</v>
      </c>
    </row>
    <row r="4312" spans="1:11" x14ac:dyDescent="0.25">
      <c r="A4312" s="7" t="s">
        <v>3653</v>
      </c>
      <c r="B4312" s="7" t="s">
        <v>10794</v>
      </c>
      <c r="C4312" s="7" t="s">
        <v>14012</v>
      </c>
      <c r="D4312" s="7" t="s">
        <v>14013</v>
      </c>
      <c r="E4312" s="7" t="s">
        <v>17940</v>
      </c>
      <c r="F4312" s="7" t="s">
        <v>23728</v>
      </c>
      <c r="G4312" s="8">
        <v>2600000</v>
      </c>
      <c r="H4312" s="8">
        <v>0</v>
      </c>
      <c r="I4312" s="9">
        <f t="shared" si="154"/>
        <v>2600000</v>
      </c>
      <c r="J4312" s="8">
        <v>2600000</v>
      </c>
      <c r="K4312" s="10">
        <f t="shared" si="155"/>
        <v>1</v>
      </c>
    </row>
    <row r="4313" spans="1:11" x14ac:dyDescent="0.25">
      <c r="A4313" s="7" t="s">
        <v>3654</v>
      </c>
      <c r="B4313" s="7" t="s">
        <v>10795</v>
      </c>
      <c r="C4313" s="7" t="s">
        <v>14010</v>
      </c>
      <c r="D4313" s="7" t="s">
        <v>14011</v>
      </c>
      <c r="E4313" s="7" t="s">
        <v>17941</v>
      </c>
      <c r="F4313" s="7" t="s">
        <v>23729</v>
      </c>
      <c r="G4313" s="8">
        <v>3400000</v>
      </c>
      <c r="H4313" s="8">
        <v>0</v>
      </c>
      <c r="I4313" s="9">
        <f t="shared" si="154"/>
        <v>3400000</v>
      </c>
      <c r="J4313" s="8">
        <v>3400000</v>
      </c>
      <c r="K4313" s="10">
        <f t="shared" si="155"/>
        <v>1</v>
      </c>
    </row>
    <row r="4314" spans="1:11" x14ac:dyDescent="0.25">
      <c r="A4314" s="7" t="s">
        <v>3655</v>
      </c>
      <c r="B4314" s="7" t="s">
        <v>10796</v>
      </c>
      <c r="C4314" s="7" t="s">
        <v>14048</v>
      </c>
      <c r="D4314" s="7" t="s">
        <v>14049</v>
      </c>
      <c r="E4314" s="7" t="s">
        <v>17942</v>
      </c>
      <c r="F4314" s="7" t="s">
        <v>23730</v>
      </c>
      <c r="G4314" s="8">
        <v>74070982</v>
      </c>
      <c r="H4314" s="8">
        <v>0</v>
      </c>
      <c r="I4314" s="9">
        <f t="shared" si="154"/>
        <v>74070982</v>
      </c>
      <c r="J4314" s="8">
        <v>0</v>
      </c>
      <c r="K4314" s="10">
        <f t="shared" si="155"/>
        <v>0</v>
      </c>
    </row>
    <row r="4315" spans="1:11" x14ac:dyDescent="0.25">
      <c r="A4315" s="7" t="s">
        <v>3656</v>
      </c>
      <c r="B4315" s="7" t="s">
        <v>10797</v>
      </c>
      <c r="C4315" s="7" t="s">
        <v>14010</v>
      </c>
      <c r="D4315" s="7" t="s">
        <v>14011</v>
      </c>
      <c r="E4315" s="7" t="s">
        <v>17943</v>
      </c>
      <c r="F4315" s="7" t="s">
        <v>23730</v>
      </c>
      <c r="G4315" s="8">
        <v>142741</v>
      </c>
      <c r="H4315" s="8">
        <v>0</v>
      </c>
      <c r="I4315" s="9">
        <f t="shared" si="154"/>
        <v>142741</v>
      </c>
      <c r="J4315" s="8">
        <v>0</v>
      </c>
      <c r="K4315" s="10">
        <f t="shared" si="155"/>
        <v>0</v>
      </c>
    </row>
    <row r="4316" spans="1:11" x14ac:dyDescent="0.25">
      <c r="A4316" s="7" t="s">
        <v>3658</v>
      </c>
      <c r="B4316" s="7" t="s">
        <v>10799</v>
      </c>
      <c r="C4316" s="7" t="s">
        <v>14010</v>
      </c>
      <c r="D4316" s="7" t="s">
        <v>14011</v>
      </c>
      <c r="E4316" s="7" t="s">
        <v>17945</v>
      </c>
      <c r="F4316" s="7" t="s">
        <v>23732</v>
      </c>
      <c r="G4316" s="8">
        <v>375219014</v>
      </c>
      <c r="H4316" s="8">
        <v>0</v>
      </c>
      <c r="I4316" s="9">
        <f t="shared" si="154"/>
        <v>375219014</v>
      </c>
      <c r="J4316" s="8">
        <v>0</v>
      </c>
      <c r="K4316" s="10">
        <f t="shared" si="155"/>
        <v>0</v>
      </c>
    </row>
    <row r="4317" spans="1:11" x14ac:dyDescent="0.25">
      <c r="A4317" s="7" t="s">
        <v>3659</v>
      </c>
      <c r="B4317" s="7" t="s">
        <v>10800</v>
      </c>
      <c r="C4317" s="7" t="s">
        <v>14010</v>
      </c>
      <c r="D4317" s="7" t="s">
        <v>14011</v>
      </c>
      <c r="E4317" s="7" t="s">
        <v>17946</v>
      </c>
      <c r="F4317" s="7" t="s">
        <v>23733</v>
      </c>
      <c r="G4317" s="8">
        <v>17615000</v>
      </c>
      <c r="H4317" s="8">
        <v>0</v>
      </c>
      <c r="I4317" s="9">
        <f t="shared" si="154"/>
        <v>17615000</v>
      </c>
      <c r="J4317" s="8">
        <v>17615000</v>
      </c>
      <c r="K4317" s="10">
        <f t="shared" si="155"/>
        <v>1</v>
      </c>
    </row>
    <row r="4318" spans="1:11" x14ac:dyDescent="0.25">
      <c r="A4318" s="7" t="s">
        <v>3660</v>
      </c>
      <c r="B4318" s="7" t="s">
        <v>10801</v>
      </c>
      <c r="C4318" s="7" t="s">
        <v>14010</v>
      </c>
      <c r="D4318" s="7" t="s">
        <v>14011</v>
      </c>
      <c r="E4318" s="7" t="s">
        <v>17947</v>
      </c>
      <c r="F4318" s="7" t="s">
        <v>23734</v>
      </c>
      <c r="G4318" s="8">
        <v>4450000</v>
      </c>
      <c r="H4318" s="8">
        <v>0</v>
      </c>
      <c r="I4318" s="9">
        <f t="shared" si="154"/>
        <v>4450000</v>
      </c>
      <c r="J4318" s="8">
        <v>4450000</v>
      </c>
      <c r="K4318" s="10">
        <f t="shared" si="155"/>
        <v>1</v>
      </c>
    </row>
    <row r="4319" spans="1:11" x14ac:dyDescent="0.25">
      <c r="A4319" s="7" t="s">
        <v>3661</v>
      </c>
      <c r="B4319" s="7" t="s">
        <v>10802</v>
      </c>
      <c r="C4319" s="7" t="s">
        <v>14048</v>
      </c>
      <c r="D4319" s="7" t="s">
        <v>14049</v>
      </c>
      <c r="E4319" s="7" t="s">
        <v>17948</v>
      </c>
      <c r="F4319" s="7" t="s">
        <v>21883</v>
      </c>
      <c r="G4319" s="8">
        <v>161573303</v>
      </c>
      <c r="H4319" s="8">
        <v>0</v>
      </c>
      <c r="I4319" s="9">
        <f t="shared" si="154"/>
        <v>161573303</v>
      </c>
      <c r="J4319" s="8">
        <v>159957220</v>
      </c>
      <c r="K4319" s="10">
        <f t="shared" si="155"/>
        <v>0.98999783398622476</v>
      </c>
    </row>
    <row r="4320" spans="1:11" x14ac:dyDescent="0.25">
      <c r="A4320" s="7" t="s">
        <v>3662</v>
      </c>
      <c r="B4320" s="7" t="s">
        <v>10803</v>
      </c>
      <c r="C4320" s="7" t="s">
        <v>14010</v>
      </c>
      <c r="D4320" s="7" t="s">
        <v>14011</v>
      </c>
      <c r="E4320" s="7" t="s">
        <v>17949</v>
      </c>
      <c r="F4320" s="7" t="s">
        <v>23735</v>
      </c>
      <c r="G4320" s="8">
        <v>9228563</v>
      </c>
      <c r="H4320" s="8">
        <v>0</v>
      </c>
      <c r="I4320" s="9">
        <f t="shared" si="154"/>
        <v>9228563</v>
      </c>
      <c r="J4320" s="8">
        <v>0</v>
      </c>
      <c r="K4320" s="10">
        <f t="shared" si="155"/>
        <v>0</v>
      </c>
    </row>
    <row r="4321" spans="1:11" x14ac:dyDescent="0.25">
      <c r="A4321" s="7" t="s">
        <v>3663</v>
      </c>
      <c r="B4321" s="7" t="s">
        <v>10804</v>
      </c>
      <c r="C4321" s="7" t="s">
        <v>14012</v>
      </c>
      <c r="D4321" s="7" t="s">
        <v>14013</v>
      </c>
      <c r="E4321" s="7" t="s">
        <v>17950</v>
      </c>
      <c r="F4321" s="7" t="s">
        <v>21290</v>
      </c>
      <c r="G4321" s="8">
        <v>959408</v>
      </c>
      <c r="H4321" s="8">
        <v>0</v>
      </c>
      <c r="I4321" s="9">
        <f t="shared" si="154"/>
        <v>959408</v>
      </c>
      <c r="J4321" s="8">
        <v>0</v>
      </c>
      <c r="K4321" s="10">
        <f t="shared" si="155"/>
        <v>0</v>
      </c>
    </row>
    <row r="4322" spans="1:11" x14ac:dyDescent="0.25">
      <c r="A4322" s="7" t="s">
        <v>3664</v>
      </c>
      <c r="B4322" s="7" t="s">
        <v>10805</v>
      </c>
      <c r="C4322" s="7" t="s">
        <v>14010</v>
      </c>
      <c r="D4322" s="7" t="s">
        <v>14011</v>
      </c>
      <c r="E4322" s="7" t="s">
        <v>17951</v>
      </c>
      <c r="F4322" s="7" t="s">
        <v>23736</v>
      </c>
      <c r="G4322" s="8">
        <v>3966725</v>
      </c>
      <c r="H4322" s="8">
        <v>0</v>
      </c>
      <c r="I4322" s="9">
        <f t="shared" si="154"/>
        <v>3966725</v>
      </c>
      <c r="J4322" s="8">
        <v>3966725</v>
      </c>
      <c r="K4322" s="10">
        <f t="shared" si="155"/>
        <v>1</v>
      </c>
    </row>
    <row r="4323" spans="1:11" x14ac:dyDescent="0.25">
      <c r="A4323" s="7" t="s">
        <v>3665</v>
      </c>
      <c r="B4323" s="7" t="s">
        <v>10806</v>
      </c>
      <c r="C4323" s="7" t="s">
        <v>14010</v>
      </c>
      <c r="D4323" s="7" t="s">
        <v>14011</v>
      </c>
      <c r="E4323" s="7" t="s">
        <v>17952</v>
      </c>
      <c r="F4323" s="7" t="s">
        <v>23737</v>
      </c>
      <c r="G4323" s="8">
        <v>4459742</v>
      </c>
      <c r="H4323" s="8">
        <v>0</v>
      </c>
      <c r="I4323" s="9">
        <f t="shared" si="154"/>
        <v>4459742</v>
      </c>
      <c r="J4323" s="8">
        <v>0</v>
      </c>
      <c r="K4323" s="10">
        <f t="shared" si="155"/>
        <v>0</v>
      </c>
    </row>
    <row r="4324" spans="1:11" x14ac:dyDescent="0.25">
      <c r="A4324" s="7" t="s">
        <v>3666</v>
      </c>
      <c r="B4324" s="7" t="s">
        <v>10807</v>
      </c>
      <c r="C4324" s="7" t="s">
        <v>14010</v>
      </c>
      <c r="D4324" s="7" t="s">
        <v>14011</v>
      </c>
      <c r="E4324" s="7" t="s">
        <v>17953</v>
      </c>
      <c r="F4324" s="7" t="s">
        <v>23738</v>
      </c>
      <c r="G4324" s="8">
        <v>4045862</v>
      </c>
      <c r="H4324" s="8">
        <v>0</v>
      </c>
      <c r="I4324" s="9">
        <f t="shared" si="154"/>
        <v>4045862</v>
      </c>
      <c r="J4324" s="8">
        <v>4045862</v>
      </c>
      <c r="K4324" s="10">
        <f t="shared" si="155"/>
        <v>1</v>
      </c>
    </row>
    <row r="4325" spans="1:11" x14ac:dyDescent="0.25">
      <c r="A4325" s="7" t="s">
        <v>3667</v>
      </c>
      <c r="B4325" s="7" t="s">
        <v>10808</v>
      </c>
      <c r="C4325" s="7" t="s">
        <v>14010</v>
      </c>
      <c r="D4325" s="7" t="s">
        <v>14011</v>
      </c>
      <c r="E4325" s="7" t="s">
        <v>17954</v>
      </c>
      <c r="F4325" s="7" t="s">
        <v>23739</v>
      </c>
      <c r="G4325" s="8">
        <v>46423</v>
      </c>
      <c r="H4325" s="8">
        <v>0</v>
      </c>
      <c r="I4325" s="9">
        <f t="shared" si="154"/>
        <v>46423</v>
      </c>
      <c r="J4325" s="8">
        <v>0</v>
      </c>
      <c r="K4325" s="10">
        <f t="shared" si="155"/>
        <v>0</v>
      </c>
    </row>
    <row r="4326" spans="1:11" x14ac:dyDescent="0.25">
      <c r="A4326" s="7" t="s">
        <v>3670</v>
      </c>
      <c r="B4326" s="7" t="s">
        <v>10811</v>
      </c>
      <c r="C4326" s="7" t="s">
        <v>14012</v>
      </c>
      <c r="D4326" s="7" t="s">
        <v>14013</v>
      </c>
      <c r="E4326" s="7" t="s">
        <v>17957</v>
      </c>
      <c r="F4326" s="7" t="s">
        <v>23742</v>
      </c>
      <c r="G4326" s="8">
        <v>2635000</v>
      </c>
      <c r="H4326" s="8">
        <v>0</v>
      </c>
      <c r="I4326" s="9">
        <f t="shared" si="154"/>
        <v>2635000</v>
      </c>
      <c r="J4326" s="8">
        <v>2635000</v>
      </c>
      <c r="K4326" s="10">
        <f t="shared" si="155"/>
        <v>1</v>
      </c>
    </row>
    <row r="4327" spans="1:11" x14ac:dyDescent="0.25">
      <c r="A4327" s="7" t="s">
        <v>3671</v>
      </c>
      <c r="B4327" s="7" t="s">
        <v>10812</v>
      </c>
      <c r="C4327" s="7" t="s">
        <v>14048</v>
      </c>
      <c r="D4327" s="7" t="s">
        <v>14049</v>
      </c>
      <c r="E4327" s="7" t="s">
        <v>17958</v>
      </c>
      <c r="F4327" s="7" t="s">
        <v>21552</v>
      </c>
      <c r="G4327" s="8">
        <v>25364634</v>
      </c>
      <c r="H4327" s="8">
        <v>0</v>
      </c>
      <c r="I4327" s="9">
        <f t="shared" si="154"/>
        <v>25364634</v>
      </c>
      <c r="J4327" s="8">
        <v>25364634</v>
      </c>
      <c r="K4327" s="10">
        <f t="shared" si="155"/>
        <v>1</v>
      </c>
    </row>
    <row r="4328" spans="1:11" x14ac:dyDescent="0.25">
      <c r="A4328" s="7" t="s">
        <v>3672</v>
      </c>
      <c r="B4328" s="7" t="s">
        <v>10813</v>
      </c>
      <c r="C4328" s="7" t="s">
        <v>14010</v>
      </c>
      <c r="D4328" s="7" t="s">
        <v>14011</v>
      </c>
      <c r="E4328" s="7" t="s">
        <v>17959</v>
      </c>
      <c r="F4328" s="7" t="s">
        <v>23743</v>
      </c>
      <c r="G4328" s="8">
        <v>3250000</v>
      </c>
      <c r="H4328" s="8">
        <v>0</v>
      </c>
      <c r="I4328" s="9">
        <f t="shared" si="154"/>
        <v>3250000</v>
      </c>
      <c r="J4328" s="8">
        <v>3250000</v>
      </c>
      <c r="K4328" s="10">
        <f t="shared" si="155"/>
        <v>1</v>
      </c>
    </row>
    <row r="4329" spans="1:11" x14ac:dyDescent="0.25">
      <c r="A4329" s="7" t="s">
        <v>3673</v>
      </c>
      <c r="B4329" s="7" t="s">
        <v>10814</v>
      </c>
      <c r="C4329" s="7" t="s">
        <v>14010</v>
      </c>
      <c r="D4329" s="7" t="s">
        <v>14011</v>
      </c>
      <c r="E4329" s="7" t="s">
        <v>17960</v>
      </c>
      <c r="F4329" s="7" t="s">
        <v>23744</v>
      </c>
      <c r="G4329" s="8">
        <v>3989515</v>
      </c>
      <c r="H4329" s="8">
        <v>0</v>
      </c>
      <c r="I4329" s="9">
        <f t="shared" si="154"/>
        <v>3989515</v>
      </c>
      <c r="J4329" s="8">
        <v>3989515</v>
      </c>
      <c r="K4329" s="10">
        <f t="shared" si="155"/>
        <v>1</v>
      </c>
    </row>
    <row r="4330" spans="1:11" x14ac:dyDescent="0.25">
      <c r="A4330" s="7" t="s">
        <v>3674</v>
      </c>
      <c r="B4330" s="7" t="s">
        <v>10815</v>
      </c>
      <c r="C4330" s="7" t="s">
        <v>14010</v>
      </c>
      <c r="D4330" s="7" t="s">
        <v>14011</v>
      </c>
      <c r="E4330" s="7" t="s">
        <v>17961</v>
      </c>
      <c r="F4330" s="7" t="s">
        <v>23745</v>
      </c>
      <c r="G4330" s="8">
        <v>7550000</v>
      </c>
      <c r="H4330" s="8">
        <v>0</v>
      </c>
      <c r="I4330" s="9">
        <f t="shared" si="154"/>
        <v>7550000</v>
      </c>
      <c r="J4330" s="8">
        <v>7550000</v>
      </c>
      <c r="K4330" s="10">
        <f t="shared" si="155"/>
        <v>1</v>
      </c>
    </row>
    <row r="4331" spans="1:11" x14ac:dyDescent="0.25">
      <c r="A4331" s="7" t="s">
        <v>3675</v>
      </c>
      <c r="B4331" s="7" t="s">
        <v>10816</v>
      </c>
      <c r="C4331" s="7" t="s">
        <v>14010</v>
      </c>
      <c r="D4331" s="7" t="s">
        <v>14011</v>
      </c>
      <c r="E4331" s="7" t="s">
        <v>17962</v>
      </c>
      <c r="F4331" s="7" t="s">
        <v>23746</v>
      </c>
      <c r="G4331" s="8">
        <v>5800000</v>
      </c>
      <c r="H4331" s="8">
        <v>0</v>
      </c>
      <c r="I4331" s="9">
        <f t="shared" si="154"/>
        <v>5800000</v>
      </c>
      <c r="J4331" s="8">
        <v>5800000</v>
      </c>
      <c r="K4331" s="10">
        <f t="shared" si="155"/>
        <v>1</v>
      </c>
    </row>
    <row r="4332" spans="1:11" x14ac:dyDescent="0.25">
      <c r="A4332" s="7" t="s">
        <v>3676</v>
      </c>
      <c r="B4332" s="7" t="s">
        <v>10817</v>
      </c>
      <c r="C4332" s="7" t="s">
        <v>14010</v>
      </c>
      <c r="D4332" s="7" t="s">
        <v>14011</v>
      </c>
      <c r="E4332" s="7" t="s">
        <v>17963</v>
      </c>
      <c r="F4332" s="7" t="s">
        <v>21708</v>
      </c>
      <c r="G4332" s="8">
        <v>37786706</v>
      </c>
      <c r="H4332" s="8">
        <v>0</v>
      </c>
      <c r="I4332" s="9">
        <f t="shared" si="154"/>
        <v>37786706</v>
      </c>
      <c r="J4332" s="8">
        <v>0</v>
      </c>
      <c r="K4332" s="10">
        <f t="shared" si="155"/>
        <v>0</v>
      </c>
    </row>
    <row r="4333" spans="1:11" x14ac:dyDescent="0.25">
      <c r="A4333" s="7" t="s">
        <v>3677</v>
      </c>
      <c r="B4333" s="7" t="s">
        <v>10818</v>
      </c>
      <c r="C4333" s="7" t="s">
        <v>14010</v>
      </c>
      <c r="D4333" s="7" t="s">
        <v>14011</v>
      </c>
      <c r="E4333" s="7" t="s">
        <v>17964</v>
      </c>
      <c r="F4333" s="7" t="s">
        <v>23747</v>
      </c>
      <c r="G4333" s="8">
        <v>9500000</v>
      </c>
      <c r="H4333" s="8">
        <v>0</v>
      </c>
      <c r="I4333" s="9">
        <f t="shared" si="154"/>
        <v>9500000</v>
      </c>
      <c r="J4333" s="8">
        <v>9500000</v>
      </c>
      <c r="K4333" s="10">
        <f t="shared" si="155"/>
        <v>1</v>
      </c>
    </row>
    <row r="4334" spans="1:11" x14ac:dyDescent="0.25">
      <c r="A4334" s="7" t="s">
        <v>3678</v>
      </c>
      <c r="B4334" s="7" t="s">
        <v>10819</v>
      </c>
      <c r="C4334" s="7" t="s">
        <v>14010</v>
      </c>
      <c r="D4334" s="7" t="s">
        <v>14011</v>
      </c>
      <c r="E4334" s="7" t="s">
        <v>17965</v>
      </c>
      <c r="F4334" s="7" t="s">
        <v>21743</v>
      </c>
      <c r="G4334" s="8">
        <v>3669012</v>
      </c>
      <c r="H4334" s="8">
        <v>0</v>
      </c>
      <c r="I4334" s="9">
        <f t="shared" si="154"/>
        <v>3669012</v>
      </c>
      <c r="J4334" s="8">
        <v>3669012</v>
      </c>
      <c r="K4334" s="10">
        <f t="shared" si="155"/>
        <v>1</v>
      </c>
    </row>
    <row r="4335" spans="1:11" x14ac:dyDescent="0.25">
      <c r="A4335" s="7" t="s">
        <v>3679</v>
      </c>
      <c r="B4335" s="7" t="s">
        <v>10820</v>
      </c>
      <c r="C4335" s="7" t="s">
        <v>14048</v>
      </c>
      <c r="D4335" s="7" t="s">
        <v>14049</v>
      </c>
      <c r="E4335" s="7" t="s">
        <v>17966</v>
      </c>
      <c r="F4335" s="7" t="s">
        <v>23748</v>
      </c>
      <c r="G4335" s="8">
        <v>8600000</v>
      </c>
      <c r="H4335" s="8">
        <v>0</v>
      </c>
      <c r="I4335" s="9">
        <f t="shared" si="154"/>
        <v>8600000</v>
      </c>
      <c r="J4335" s="8">
        <v>8600000</v>
      </c>
      <c r="K4335" s="10">
        <f t="shared" si="155"/>
        <v>1</v>
      </c>
    </row>
    <row r="4336" spans="1:11" x14ac:dyDescent="0.25">
      <c r="A4336" s="7" t="s">
        <v>3681</v>
      </c>
      <c r="B4336" s="7" t="s">
        <v>10822</v>
      </c>
      <c r="C4336" s="7" t="s">
        <v>14048</v>
      </c>
      <c r="D4336" s="7" t="s">
        <v>14049</v>
      </c>
      <c r="E4336" s="7" t="s">
        <v>17968</v>
      </c>
      <c r="F4336" s="7" t="s">
        <v>23749</v>
      </c>
      <c r="G4336" s="8">
        <v>4000000</v>
      </c>
      <c r="H4336" s="8">
        <v>0</v>
      </c>
      <c r="I4336" s="9">
        <f t="shared" si="154"/>
        <v>4000000</v>
      </c>
      <c r="J4336" s="8">
        <v>4000000</v>
      </c>
      <c r="K4336" s="10">
        <f t="shared" si="155"/>
        <v>1</v>
      </c>
    </row>
    <row r="4337" spans="1:11" x14ac:dyDescent="0.25">
      <c r="A4337" s="7" t="s">
        <v>3682</v>
      </c>
      <c r="B4337" s="7" t="s">
        <v>10823</v>
      </c>
      <c r="C4337" s="7" t="s">
        <v>14010</v>
      </c>
      <c r="D4337" s="7" t="s">
        <v>14011</v>
      </c>
      <c r="E4337" s="7" t="s">
        <v>17969</v>
      </c>
      <c r="F4337" s="7" t="s">
        <v>23750</v>
      </c>
      <c r="G4337" s="8">
        <v>3453559</v>
      </c>
      <c r="H4337" s="8">
        <v>0</v>
      </c>
      <c r="I4337" s="9">
        <f t="shared" si="154"/>
        <v>3453559</v>
      </c>
      <c r="J4337" s="8">
        <v>3453559</v>
      </c>
      <c r="K4337" s="10">
        <f t="shared" si="155"/>
        <v>1</v>
      </c>
    </row>
    <row r="4338" spans="1:11" x14ac:dyDescent="0.25">
      <c r="A4338" s="7" t="s">
        <v>3683</v>
      </c>
      <c r="B4338" s="7" t="s">
        <v>10824</v>
      </c>
      <c r="C4338" s="7" t="s">
        <v>14010</v>
      </c>
      <c r="D4338" s="7" t="s">
        <v>14011</v>
      </c>
      <c r="E4338" s="7" t="s">
        <v>17970</v>
      </c>
      <c r="F4338" s="7" t="s">
        <v>23751</v>
      </c>
      <c r="G4338" s="8">
        <v>14084321</v>
      </c>
      <c r="H4338" s="8">
        <v>0</v>
      </c>
      <c r="I4338" s="9">
        <f t="shared" si="154"/>
        <v>14084321</v>
      </c>
      <c r="J4338" s="8">
        <v>14084321</v>
      </c>
      <c r="K4338" s="10">
        <f t="shared" si="155"/>
        <v>1</v>
      </c>
    </row>
    <row r="4339" spans="1:11" x14ac:dyDescent="0.25">
      <c r="A4339" s="7" t="s">
        <v>3684</v>
      </c>
      <c r="B4339" s="7" t="s">
        <v>10825</v>
      </c>
      <c r="C4339" s="7" t="s">
        <v>14010</v>
      </c>
      <c r="D4339" s="7" t="s">
        <v>14011</v>
      </c>
      <c r="E4339" s="7" t="s">
        <v>17971</v>
      </c>
      <c r="F4339" s="7" t="s">
        <v>23752</v>
      </c>
      <c r="G4339" s="8">
        <v>25523474</v>
      </c>
      <c r="H4339" s="8">
        <v>0</v>
      </c>
      <c r="I4339" s="9">
        <f t="shared" si="154"/>
        <v>25523474</v>
      </c>
      <c r="J4339" s="8">
        <v>25523474</v>
      </c>
      <c r="K4339" s="10">
        <f t="shared" si="155"/>
        <v>1</v>
      </c>
    </row>
    <row r="4340" spans="1:11" x14ac:dyDescent="0.25">
      <c r="A4340" s="7" t="s">
        <v>3685</v>
      </c>
      <c r="B4340" s="7" t="s">
        <v>10826</v>
      </c>
      <c r="C4340" s="7" t="s">
        <v>14010</v>
      </c>
      <c r="D4340" s="7" t="s">
        <v>14011</v>
      </c>
      <c r="E4340" s="7" t="s">
        <v>17972</v>
      </c>
      <c r="F4340" s="7" t="s">
        <v>23753</v>
      </c>
      <c r="G4340" s="8">
        <v>14915891</v>
      </c>
      <c r="H4340" s="8">
        <v>0</v>
      </c>
      <c r="I4340" s="9">
        <f t="shared" si="154"/>
        <v>14915891</v>
      </c>
      <c r="J4340" s="8">
        <v>14915891</v>
      </c>
      <c r="K4340" s="10">
        <f t="shared" si="155"/>
        <v>1</v>
      </c>
    </row>
    <row r="4341" spans="1:11" x14ac:dyDescent="0.25">
      <c r="A4341" s="7" t="s">
        <v>3686</v>
      </c>
      <c r="B4341" s="7" t="s">
        <v>10827</v>
      </c>
      <c r="C4341" s="7" t="s">
        <v>14048</v>
      </c>
      <c r="D4341" s="7" t="s">
        <v>14049</v>
      </c>
      <c r="E4341" s="7" t="s">
        <v>17973</v>
      </c>
      <c r="F4341" s="7" t="s">
        <v>23754</v>
      </c>
      <c r="G4341" s="8">
        <v>21607502</v>
      </c>
      <c r="H4341" s="8">
        <v>0</v>
      </c>
      <c r="I4341" s="9">
        <f t="shared" si="154"/>
        <v>21607502</v>
      </c>
      <c r="J4341" s="8">
        <v>21607502</v>
      </c>
      <c r="K4341" s="10">
        <f t="shared" si="155"/>
        <v>1</v>
      </c>
    </row>
    <row r="4342" spans="1:11" x14ac:dyDescent="0.25">
      <c r="A4342" s="7" t="s">
        <v>3687</v>
      </c>
      <c r="B4342" s="7" t="s">
        <v>10828</v>
      </c>
      <c r="C4342" s="7" t="s">
        <v>14010</v>
      </c>
      <c r="D4342" s="7" t="s">
        <v>14011</v>
      </c>
      <c r="E4342" s="7" t="s">
        <v>17974</v>
      </c>
      <c r="F4342" s="7" t="s">
        <v>23755</v>
      </c>
      <c r="G4342" s="8">
        <v>6143000</v>
      </c>
      <c r="H4342" s="8">
        <v>0</v>
      </c>
      <c r="I4342" s="9">
        <f t="shared" si="154"/>
        <v>6143000</v>
      </c>
      <c r="J4342" s="8">
        <v>6143000</v>
      </c>
      <c r="K4342" s="10">
        <f t="shared" si="155"/>
        <v>1</v>
      </c>
    </row>
    <row r="4343" spans="1:11" x14ac:dyDescent="0.25">
      <c r="A4343" s="7" t="s">
        <v>3688</v>
      </c>
      <c r="B4343" s="7" t="s">
        <v>10829</v>
      </c>
      <c r="C4343" s="7" t="s">
        <v>14048</v>
      </c>
      <c r="D4343" s="7" t="s">
        <v>14049</v>
      </c>
      <c r="E4343" s="7" t="s">
        <v>17975</v>
      </c>
      <c r="F4343" s="7" t="s">
        <v>21414</v>
      </c>
      <c r="G4343" s="8">
        <v>172500</v>
      </c>
      <c r="H4343" s="8">
        <v>0</v>
      </c>
      <c r="I4343" s="9">
        <f t="shared" si="154"/>
        <v>172500</v>
      </c>
      <c r="J4343" s="8">
        <v>172500</v>
      </c>
      <c r="K4343" s="10">
        <f t="shared" si="155"/>
        <v>1</v>
      </c>
    </row>
    <row r="4344" spans="1:11" x14ac:dyDescent="0.25">
      <c r="A4344" s="7" t="s">
        <v>3689</v>
      </c>
      <c r="B4344" s="7" t="s">
        <v>10830</v>
      </c>
      <c r="C4344" s="7" t="s">
        <v>14010</v>
      </c>
      <c r="D4344" s="7" t="s">
        <v>14011</v>
      </c>
      <c r="E4344" s="7" t="s">
        <v>17976</v>
      </c>
      <c r="F4344" s="7" t="s">
        <v>23756</v>
      </c>
      <c r="G4344" s="8">
        <v>8292851</v>
      </c>
      <c r="H4344" s="8">
        <v>0</v>
      </c>
      <c r="I4344" s="9">
        <f t="shared" si="154"/>
        <v>8292851</v>
      </c>
      <c r="J4344" s="8">
        <v>8292851</v>
      </c>
      <c r="K4344" s="10">
        <f t="shared" si="155"/>
        <v>1</v>
      </c>
    </row>
    <row r="4345" spans="1:11" x14ac:dyDescent="0.25">
      <c r="A4345" s="7" t="s">
        <v>3690</v>
      </c>
      <c r="B4345" s="7" t="s">
        <v>10831</v>
      </c>
      <c r="C4345" s="7" t="s">
        <v>14010</v>
      </c>
      <c r="D4345" s="7" t="s">
        <v>14011</v>
      </c>
      <c r="E4345" s="7" t="s">
        <v>17977</v>
      </c>
      <c r="F4345" s="7" t="s">
        <v>23757</v>
      </c>
      <c r="G4345" s="8">
        <v>21557042</v>
      </c>
      <c r="H4345" s="8">
        <v>0</v>
      </c>
      <c r="I4345" s="9">
        <f t="shared" si="154"/>
        <v>21557042</v>
      </c>
      <c r="J4345" s="8">
        <v>21557042</v>
      </c>
      <c r="K4345" s="10">
        <f t="shared" si="155"/>
        <v>1</v>
      </c>
    </row>
    <row r="4346" spans="1:11" x14ac:dyDescent="0.25">
      <c r="A4346" s="7" t="s">
        <v>3692</v>
      </c>
      <c r="B4346" s="7" t="s">
        <v>10833</v>
      </c>
      <c r="C4346" s="7" t="s">
        <v>14012</v>
      </c>
      <c r="D4346" s="7" t="s">
        <v>14013</v>
      </c>
      <c r="E4346" s="7" t="s">
        <v>17979</v>
      </c>
      <c r="F4346" s="7" t="s">
        <v>23759</v>
      </c>
      <c r="G4346" s="8">
        <v>8892758247</v>
      </c>
      <c r="H4346" s="8">
        <v>0</v>
      </c>
      <c r="I4346" s="9">
        <f t="shared" si="154"/>
        <v>8892758247</v>
      </c>
      <c r="J4346" s="8">
        <v>0</v>
      </c>
      <c r="K4346" s="10">
        <f t="shared" si="155"/>
        <v>0</v>
      </c>
    </row>
    <row r="4347" spans="1:11" x14ac:dyDescent="0.25">
      <c r="A4347" s="7" t="s">
        <v>3693</v>
      </c>
      <c r="B4347" s="7" t="s">
        <v>10834</v>
      </c>
      <c r="C4347" s="7" t="s">
        <v>14010</v>
      </c>
      <c r="D4347" s="7" t="s">
        <v>14011</v>
      </c>
      <c r="E4347" s="7" t="s">
        <v>17980</v>
      </c>
      <c r="F4347" s="7" t="s">
        <v>23760</v>
      </c>
      <c r="G4347" s="8">
        <v>22875480</v>
      </c>
      <c r="H4347" s="8">
        <v>0</v>
      </c>
      <c r="I4347" s="9">
        <f t="shared" si="154"/>
        <v>22875480</v>
      </c>
      <c r="J4347" s="8">
        <v>22875480</v>
      </c>
      <c r="K4347" s="10">
        <f t="shared" si="155"/>
        <v>1</v>
      </c>
    </row>
    <row r="4348" spans="1:11" x14ac:dyDescent="0.25">
      <c r="A4348" s="7" t="s">
        <v>3694</v>
      </c>
      <c r="B4348" s="7" t="s">
        <v>10835</v>
      </c>
      <c r="C4348" s="7" t="s">
        <v>14010</v>
      </c>
      <c r="D4348" s="7" t="s">
        <v>14011</v>
      </c>
      <c r="E4348" s="7" t="s">
        <v>17981</v>
      </c>
      <c r="F4348" s="7" t="s">
        <v>23761</v>
      </c>
      <c r="G4348" s="8">
        <v>18174500</v>
      </c>
      <c r="H4348" s="8">
        <v>0</v>
      </c>
      <c r="I4348" s="9">
        <f t="shared" si="154"/>
        <v>18174500</v>
      </c>
      <c r="J4348" s="8">
        <v>18174500</v>
      </c>
      <c r="K4348" s="10">
        <f t="shared" si="155"/>
        <v>1</v>
      </c>
    </row>
    <row r="4349" spans="1:11" x14ac:dyDescent="0.25">
      <c r="A4349" s="7" t="s">
        <v>3695</v>
      </c>
      <c r="B4349" s="7" t="s">
        <v>10836</v>
      </c>
      <c r="C4349" s="7" t="s">
        <v>14010</v>
      </c>
      <c r="D4349" s="7" t="s">
        <v>14011</v>
      </c>
      <c r="E4349" s="7" t="s">
        <v>17982</v>
      </c>
      <c r="F4349" s="7" t="s">
        <v>23762</v>
      </c>
      <c r="G4349" s="8">
        <v>156028732</v>
      </c>
      <c r="H4349" s="8">
        <v>0</v>
      </c>
      <c r="I4349" s="9">
        <f t="shared" si="154"/>
        <v>156028732</v>
      </c>
      <c r="J4349" s="8">
        <v>156028732</v>
      </c>
      <c r="K4349" s="10">
        <f t="shared" si="155"/>
        <v>1</v>
      </c>
    </row>
    <row r="4350" spans="1:11" x14ac:dyDescent="0.25">
      <c r="A4350" s="7" t="s">
        <v>3696</v>
      </c>
      <c r="B4350" s="7" t="s">
        <v>10837</v>
      </c>
      <c r="C4350" s="7" t="s">
        <v>14010</v>
      </c>
      <c r="D4350" s="7" t="s">
        <v>14011</v>
      </c>
      <c r="E4350" s="7" t="s">
        <v>17983</v>
      </c>
      <c r="F4350" s="7" t="s">
        <v>23763</v>
      </c>
      <c r="G4350" s="8">
        <v>861981340</v>
      </c>
      <c r="H4350" s="8">
        <v>0</v>
      </c>
      <c r="I4350" s="9">
        <f t="shared" si="154"/>
        <v>861981340</v>
      </c>
      <c r="J4350" s="8">
        <v>0</v>
      </c>
      <c r="K4350" s="10">
        <f t="shared" si="155"/>
        <v>0</v>
      </c>
    </row>
    <row r="4351" spans="1:11" x14ac:dyDescent="0.25">
      <c r="A4351" s="7" t="s">
        <v>3697</v>
      </c>
      <c r="B4351" s="7" t="s">
        <v>10838</v>
      </c>
      <c r="C4351" s="7" t="s">
        <v>14010</v>
      </c>
      <c r="D4351" s="7" t="s">
        <v>14011</v>
      </c>
      <c r="E4351" s="7" t="s">
        <v>17984</v>
      </c>
      <c r="F4351" s="7" t="s">
        <v>23764</v>
      </c>
      <c r="G4351" s="8">
        <v>13695002</v>
      </c>
      <c r="H4351" s="8">
        <v>0</v>
      </c>
      <c r="I4351" s="9">
        <f t="shared" si="154"/>
        <v>13695002</v>
      </c>
      <c r="J4351" s="8">
        <v>13695002</v>
      </c>
      <c r="K4351" s="10">
        <f t="shared" si="155"/>
        <v>1</v>
      </c>
    </row>
    <row r="4352" spans="1:11" x14ac:dyDescent="0.25">
      <c r="A4352" s="7" t="s">
        <v>3698</v>
      </c>
      <c r="B4352" s="7" t="s">
        <v>10839</v>
      </c>
      <c r="C4352" s="7" t="s">
        <v>14012</v>
      </c>
      <c r="D4352" s="7" t="s">
        <v>14013</v>
      </c>
      <c r="E4352" s="7" t="s">
        <v>17985</v>
      </c>
      <c r="F4352" s="7" t="s">
        <v>21896</v>
      </c>
      <c r="G4352" s="8">
        <v>4772749</v>
      </c>
      <c r="H4352" s="8">
        <v>0</v>
      </c>
      <c r="I4352" s="9">
        <f t="shared" si="154"/>
        <v>4772749</v>
      </c>
      <c r="J4352" s="8">
        <v>4772749</v>
      </c>
      <c r="K4352" s="10">
        <f t="shared" si="155"/>
        <v>1</v>
      </c>
    </row>
    <row r="4353" spans="1:11" x14ac:dyDescent="0.25">
      <c r="A4353" s="7" t="s">
        <v>3699</v>
      </c>
      <c r="B4353" s="7" t="s">
        <v>10840</v>
      </c>
      <c r="C4353" s="7" t="s">
        <v>14010</v>
      </c>
      <c r="D4353" s="7" t="s">
        <v>14011</v>
      </c>
      <c r="E4353" s="7" t="s">
        <v>17986</v>
      </c>
      <c r="F4353" s="7" t="s">
        <v>23765</v>
      </c>
      <c r="G4353" s="8">
        <v>1300000</v>
      </c>
      <c r="H4353" s="8">
        <v>0</v>
      </c>
      <c r="I4353" s="9">
        <f t="shared" si="154"/>
        <v>1300000</v>
      </c>
      <c r="J4353" s="8">
        <v>1300000</v>
      </c>
      <c r="K4353" s="10">
        <f t="shared" si="155"/>
        <v>1</v>
      </c>
    </row>
    <row r="4354" spans="1:11" x14ac:dyDescent="0.25">
      <c r="A4354" s="7" t="s">
        <v>3700</v>
      </c>
      <c r="B4354" s="7" t="s">
        <v>10841</v>
      </c>
      <c r="C4354" s="7" t="s">
        <v>14010</v>
      </c>
      <c r="D4354" s="7" t="s">
        <v>14011</v>
      </c>
      <c r="E4354" s="7" t="s">
        <v>17987</v>
      </c>
      <c r="F4354" s="7" t="s">
        <v>23766</v>
      </c>
      <c r="G4354" s="8">
        <v>2045504</v>
      </c>
      <c r="H4354" s="8">
        <v>0</v>
      </c>
      <c r="I4354" s="9">
        <f t="shared" ref="I4354:I4417" si="156">+G4354-H4354</f>
        <v>2045504</v>
      </c>
      <c r="J4354" s="8">
        <v>2045504</v>
      </c>
      <c r="K4354" s="10">
        <f t="shared" si="155"/>
        <v>1</v>
      </c>
    </row>
    <row r="4355" spans="1:11" x14ac:dyDescent="0.25">
      <c r="A4355" s="7" t="s">
        <v>3701</v>
      </c>
      <c r="B4355" s="7" t="s">
        <v>10842</v>
      </c>
      <c r="C4355" s="7" t="s">
        <v>14010</v>
      </c>
      <c r="D4355" s="7" t="s">
        <v>14011</v>
      </c>
      <c r="E4355" s="7" t="s">
        <v>17988</v>
      </c>
      <c r="F4355" s="7" t="s">
        <v>21521</v>
      </c>
      <c r="G4355" s="8">
        <v>20973</v>
      </c>
      <c r="H4355" s="8">
        <v>0</v>
      </c>
      <c r="I4355" s="9">
        <f t="shared" si="156"/>
        <v>20973</v>
      </c>
      <c r="J4355" s="8">
        <v>0</v>
      </c>
      <c r="K4355" s="10">
        <f t="shared" ref="K4355:K4418" si="157">+J4355/I4355</f>
        <v>0</v>
      </c>
    </row>
    <row r="4356" spans="1:11" x14ac:dyDescent="0.25">
      <c r="A4356" s="7" t="s">
        <v>3703</v>
      </c>
      <c r="B4356" s="7" t="s">
        <v>10844</v>
      </c>
      <c r="C4356" s="7" t="s">
        <v>14010</v>
      </c>
      <c r="D4356" s="7" t="s">
        <v>14011</v>
      </c>
      <c r="E4356" s="7" t="s">
        <v>17990</v>
      </c>
      <c r="F4356" s="7" t="s">
        <v>21523</v>
      </c>
      <c r="G4356" s="8">
        <v>15334363</v>
      </c>
      <c r="H4356" s="8">
        <v>0</v>
      </c>
      <c r="I4356" s="9">
        <f t="shared" si="156"/>
        <v>15334363</v>
      </c>
      <c r="J4356" s="8">
        <v>14680760</v>
      </c>
      <c r="K4356" s="10">
        <f t="shared" si="157"/>
        <v>0.95737657964664069</v>
      </c>
    </row>
    <row r="4357" spans="1:11" x14ac:dyDescent="0.25">
      <c r="A4357" s="7" t="s">
        <v>3704</v>
      </c>
      <c r="B4357" s="7" t="s">
        <v>10845</v>
      </c>
      <c r="C4357" s="7" t="s">
        <v>14018</v>
      </c>
      <c r="D4357" s="7" t="s">
        <v>14019</v>
      </c>
      <c r="E4357" s="7" t="s">
        <v>17991</v>
      </c>
      <c r="F4357" s="7" t="s">
        <v>21416</v>
      </c>
      <c r="G4357" s="8">
        <v>25718546</v>
      </c>
      <c r="H4357" s="8">
        <v>0</v>
      </c>
      <c r="I4357" s="9">
        <f t="shared" si="156"/>
        <v>25718546</v>
      </c>
      <c r="J4357" s="8">
        <v>0</v>
      </c>
      <c r="K4357" s="10">
        <f t="shared" si="157"/>
        <v>0</v>
      </c>
    </row>
    <row r="4358" spans="1:11" x14ac:dyDescent="0.25">
      <c r="A4358" s="7" t="s">
        <v>3705</v>
      </c>
      <c r="B4358" s="7" t="s">
        <v>10846</v>
      </c>
      <c r="C4358" s="7" t="s">
        <v>14048</v>
      </c>
      <c r="D4358" s="7" t="s">
        <v>14049</v>
      </c>
      <c r="E4358" s="7" t="s">
        <v>17992</v>
      </c>
      <c r="F4358" s="7" t="s">
        <v>23768</v>
      </c>
      <c r="G4358" s="8">
        <v>7100000</v>
      </c>
      <c r="H4358" s="8">
        <v>0</v>
      </c>
      <c r="I4358" s="9">
        <f t="shared" si="156"/>
        <v>7100000</v>
      </c>
      <c r="J4358" s="8">
        <v>7100000</v>
      </c>
      <c r="K4358" s="10">
        <f t="shared" si="157"/>
        <v>1</v>
      </c>
    </row>
    <row r="4359" spans="1:11" x14ac:dyDescent="0.25">
      <c r="A4359" s="7" t="s">
        <v>3706</v>
      </c>
      <c r="B4359" s="7" t="s">
        <v>10847</v>
      </c>
      <c r="C4359" s="7" t="s">
        <v>14012</v>
      </c>
      <c r="D4359" s="7" t="s">
        <v>14013</v>
      </c>
      <c r="E4359" s="7" t="s">
        <v>17993</v>
      </c>
      <c r="F4359" s="7" t="s">
        <v>23769</v>
      </c>
      <c r="G4359" s="8">
        <v>7108249329</v>
      </c>
      <c r="H4359" s="8">
        <v>0</v>
      </c>
      <c r="I4359" s="9">
        <f t="shared" si="156"/>
        <v>7108249329</v>
      </c>
      <c r="J4359" s="8">
        <v>0</v>
      </c>
      <c r="K4359" s="10">
        <f t="shared" si="157"/>
        <v>0</v>
      </c>
    </row>
    <row r="4360" spans="1:11" x14ac:dyDescent="0.25">
      <c r="A4360" s="7" t="s">
        <v>3707</v>
      </c>
      <c r="B4360" s="7" t="s">
        <v>10848</v>
      </c>
      <c r="C4360" s="7" t="s">
        <v>14012</v>
      </c>
      <c r="D4360" s="7" t="s">
        <v>14013</v>
      </c>
      <c r="E4360" s="7" t="s">
        <v>17994</v>
      </c>
      <c r="F4360" s="7" t="s">
        <v>21569</v>
      </c>
      <c r="G4360" s="8">
        <v>44192242</v>
      </c>
      <c r="H4360" s="8">
        <v>0</v>
      </c>
      <c r="I4360" s="9">
        <f t="shared" si="156"/>
        <v>44192242</v>
      </c>
      <c r="J4360" s="8">
        <v>0</v>
      </c>
      <c r="K4360" s="10">
        <f t="shared" si="157"/>
        <v>0</v>
      </c>
    </row>
    <row r="4361" spans="1:11" x14ac:dyDescent="0.25">
      <c r="A4361" s="7" t="s">
        <v>3708</v>
      </c>
      <c r="B4361" s="7" t="s">
        <v>10849</v>
      </c>
      <c r="C4361" s="7" t="s">
        <v>14010</v>
      </c>
      <c r="D4361" s="7" t="s">
        <v>14011</v>
      </c>
      <c r="E4361" s="7" t="s">
        <v>17995</v>
      </c>
      <c r="F4361" s="7" t="s">
        <v>21346</v>
      </c>
      <c r="G4361" s="8">
        <v>9713188</v>
      </c>
      <c r="H4361" s="8">
        <v>0</v>
      </c>
      <c r="I4361" s="9">
        <f t="shared" si="156"/>
        <v>9713188</v>
      </c>
      <c r="J4361" s="8">
        <v>0</v>
      </c>
      <c r="K4361" s="10">
        <f t="shared" si="157"/>
        <v>0</v>
      </c>
    </row>
    <row r="4362" spans="1:11" x14ac:dyDescent="0.25">
      <c r="A4362" s="7" t="s">
        <v>3709</v>
      </c>
      <c r="B4362" s="7" t="s">
        <v>10850</v>
      </c>
      <c r="C4362" s="7" t="s">
        <v>14012</v>
      </c>
      <c r="D4362" s="7" t="s">
        <v>14013</v>
      </c>
      <c r="E4362" s="7" t="s">
        <v>17996</v>
      </c>
      <c r="F4362" s="7" t="s">
        <v>21434</v>
      </c>
      <c r="G4362" s="8">
        <v>140802903</v>
      </c>
      <c r="H4362" s="8">
        <v>0</v>
      </c>
      <c r="I4362" s="9">
        <f t="shared" si="156"/>
        <v>140802903</v>
      </c>
      <c r="J4362" s="8">
        <v>0</v>
      </c>
      <c r="K4362" s="10">
        <f t="shared" si="157"/>
        <v>0</v>
      </c>
    </row>
    <row r="4363" spans="1:11" x14ac:dyDescent="0.25">
      <c r="A4363" s="7" t="s">
        <v>3710</v>
      </c>
      <c r="B4363" s="7" t="s">
        <v>10851</v>
      </c>
      <c r="C4363" s="7" t="s">
        <v>14010</v>
      </c>
      <c r="D4363" s="7" t="s">
        <v>14011</v>
      </c>
      <c r="E4363" s="7" t="s">
        <v>17997</v>
      </c>
      <c r="F4363" s="7" t="s">
        <v>23770</v>
      </c>
      <c r="G4363" s="8">
        <v>1154661</v>
      </c>
      <c r="H4363" s="8">
        <v>0</v>
      </c>
      <c r="I4363" s="9">
        <f t="shared" si="156"/>
        <v>1154661</v>
      </c>
      <c r="J4363" s="8">
        <v>1154661</v>
      </c>
      <c r="K4363" s="10">
        <f t="shared" si="157"/>
        <v>1</v>
      </c>
    </row>
    <row r="4364" spans="1:11" x14ac:dyDescent="0.25">
      <c r="A4364" s="7" t="s">
        <v>3711</v>
      </c>
      <c r="B4364" s="7" t="s">
        <v>10852</v>
      </c>
      <c r="C4364" s="7" t="s">
        <v>14010</v>
      </c>
      <c r="D4364" s="7" t="s">
        <v>14011</v>
      </c>
      <c r="E4364" s="7" t="s">
        <v>17998</v>
      </c>
      <c r="F4364" s="7" t="s">
        <v>23771</v>
      </c>
      <c r="G4364" s="8">
        <v>205247</v>
      </c>
      <c r="H4364" s="8">
        <v>0</v>
      </c>
      <c r="I4364" s="9">
        <f t="shared" si="156"/>
        <v>205247</v>
      </c>
      <c r="J4364" s="8">
        <v>205247</v>
      </c>
      <c r="K4364" s="10">
        <f t="shared" si="157"/>
        <v>1</v>
      </c>
    </row>
    <row r="4365" spans="1:11" x14ac:dyDescent="0.25">
      <c r="A4365" s="7" t="s">
        <v>3712</v>
      </c>
      <c r="B4365" s="7" t="s">
        <v>10853</v>
      </c>
      <c r="C4365" s="7" t="s">
        <v>14012</v>
      </c>
      <c r="D4365" s="7" t="s">
        <v>14013</v>
      </c>
      <c r="E4365" s="7" t="s">
        <v>17999</v>
      </c>
      <c r="F4365" s="7" t="s">
        <v>21951</v>
      </c>
      <c r="G4365" s="8">
        <v>1019329801</v>
      </c>
      <c r="H4365" s="8">
        <v>0</v>
      </c>
      <c r="I4365" s="9">
        <f t="shared" si="156"/>
        <v>1019329801</v>
      </c>
      <c r="J4365" s="8">
        <v>0</v>
      </c>
      <c r="K4365" s="10">
        <f t="shared" si="157"/>
        <v>0</v>
      </c>
    </row>
    <row r="4366" spans="1:11" x14ac:dyDescent="0.25">
      <c r="A4366" s="7" t="s">
        <v>3714</v>
      </c>
      <c r="B4366" s="7" t="s">
        <v>10855</v>
      </c>
      <c r="C4366" s="7" t="s">
        <v>14010</v>
      </c>
      <c r="D4366" s="7" t="s">
        <v>14011</v>
      </c>
      <c r="E4366" s="7" t="s">
        <v>18001</v>
      </c>
      <c r="F4366" s="7" t="s">
        <v>23773</v>
      </c>
      <c r="G4366" s="8">
        <v>4428920</v>
      </c>
      <c r="H4366" s="8">
        <v>0</v>
      </c>
      <c r="I4366" s="9">
        <f t="shared" si="156"/>
        <v>4428920</v>
      </c>
      <c r="J4366" s="8">
        <v>4428920</v>
      </c>
      <c r="K4366" s="10">
        <f t="shared" si="157"/>
        <v>1</v>
      </c>
    </row>
    <row r="4367" spans="1:11" x14ac:dyDescent="0.25">
      <c r="A4367" s="7" t="s">
        <v>3715</v>
      </c>
      <c r="B4367" s="7" t="s">
        <v>10856</v>
      </c>
      <c r="C4367" s="7" t="s">
        <v>14012</v>
      </c>
      <c r="D4367" s="7" t="s">
        <v>14013</v>
      </c>
      <c r="E4367" s="7" t="s">
        <v>18002</v>
      </c>
      <c r="F4367" s="7" t="s">
        <v>23774</v>
      </c>
      <c r="G4367" s="8">
        <v>427279943</v>
      </c>
      <c r="H4367" s="8">
        <v>0</v>
      </c>
      <c r="I4367" s="9">
        <f t="shared" si="156"/>
        <v>427279943</v>
      </c>
      <c r="J4367" s="8">
        <v>0</v>
      </c>
      <c r="K4367" s="10">
        <f t="shared" si="157"/>
        <v>0</v>
      </c>
    </row>
    <row r="4368" spans="1:11" x14ac:dyDescent="0.25">
      <c r="A4368" s="7" t="s">
        <v>3716</v>
      </c>
      <c r="B4368" s="7" t="s">
        <v>10857</v>
      </c>
      <c r="C4368" s="7" t="s">
        <v>14066</v>
      </c>
      <c r="D4368" s="7" t="s">
        <v>14067</v>
      </c>
      <c r="E4368" s="7" t="s">
        <v>18003</v>
      </c>
      <c r="F4368" s="7" t="s">
        <v>23775</v>
      </c>
      <c r="G4368" s="8">
        <v>63780112</v>
      </c>
      <c r="H4368" s="8">
        <v>0</v>
      </c>
      <c r="I4368" s="9">
        <f t="shared" si="156"/>
        <v>63780112</v>
      </c>
      <c r="J4368" s="8">
        <v>63780112</v>
      </c>
      <c r="K4368" s="10">
        <f t="shared" si="157"/>
        <v>1</v>
      </c>
    </row>
    <row r="4369" spans="1:12" x14ac:dyDescent="0.25">
      <c r="A4369" s="7" t="s">
        <v>3717</v>
      </c>
      <c r="B4369" s="7" t="s">
        <v>10858</v>
      </c>
      <c r="C4369" s="7" t="s">
        <v>14046</v>
      </c>
      <c r="D4369" s="7" t="s">
        <v>14047</v>
      </c>
      <c r="E4369" s="7" t="s">
        <v>18004</v>
      </c>
      <c r="F4369" s="7" t="s">
        <v>23776</v>
      </c>
      <c r="G4369" s="8">
        <v>2758535984</v>
      </c>
      <c r="H4369" s="8">
        <v>0</v>
      </c>
      <c r="I4369" s="9">
        <f t="shared" si="156"/>
        <v>2758535984</v>
      </c>
      <c r="J4369" s="8">
        <v>2758535984</v>
      </c>
      <c r="K4369" s="10">
        <f t="shared" si="157"/>
        <v>1</v>
      </c>
    </row>
    <row r="4370" spans="1:12" x14ac:dyDescent="0.25">
      <c r="A4370" s="7" t="s">
        <v>3718</v>
      </c>
      <c r="B4370" s="7" t="s">
        <v>10859</v>
      </c>
      <c r="C4370" s="7" t="s">
        <v>14010</v>
      </c>
      <c r="D4370" s="7" t="s">
        <v>14011</v>
      </c>
      <c r="E4370" s="7" t="s">
        <v>18005</v>
      </c>
      <c r="F4370" s="7" t="s">
        <v>23777</v>
      </c>
      <c r="G4370" s="8">
        <v>89882</v>
      </c>
      <c r="H4370" s="8">
        <v>0</v>
      </c>
      <c r="I4370" s="9">
        <f t="shared" si="156"/>
        <v>89882</v>
      </c>
      <c r="J4370" s="8">
        <v>0</v>
      </c>
      <c r="K4370" s="10">
        <f t="shared" si="157"/>
        <v>0</v>
      </c>
    </row>
    <row r="4371" spans="1:12" x14ac:dyDescent="0.25">
      <c r="A4371" s="7" t="s">
        <v>3719</v>
      </c>
      <c r="B4371" s="7" t="s">
        <v>10860</v>
      </c>
      <c r="C4371" s="7" t="s">
        <v>14018</v>
      </c>
      <c r="D4371" s="7" t="s">
        <v>14019</v>
      </c>
      <c r="E4371" s="7" t="s">
        <v>18006</v>
      </c>
      <c r="F4371" s="7" t="s">
        <v>21718</v>
      </c>
      <c r="G4371" s="8">
        <v>153316220</v>
      </c>
      <c r="H4371" s="8">
        <v>0</v>
      </c>
      <c r="I4371" s="9">
        <f t="shared" si="156"/>
        <v>153316220</v>
      </c>
      <c r="J4371" s="8">
        <v>153316220</v>
      </c>
      <c r="K4371" s="10">
        <f t="shared" si="157"/>
        <v>1</v>
      </c>
    </row>
    <row r="4372" spans="1:12" x14ac:dyDescent="0.25">
      <c r="A4372" s="7" t="s">
        <v>3720</v>
      </c>
      <c r="B4372" s="7" t="s">
        <v>10861</v>
      </c>
      <c r="C4372" s="7" t="s">
        <v>14018</v>
      </c>
      <c r="D4372" s="7" t="s">
        <v>14019</v>
      </c>
      <c r="E4372" s="7" t="s">
        <v>18007</v>
      </c>
      <c r="F4372" s="7" t="s">
        <v>22206</v>
      </c>
      <c r="G4372" s="8">
        <v>302257011</v>
      </c>
      <c r="H4372" s="8">
        <v>0</v>
      </c>
      <c r="I4372" s="9">
        <f t="shared" si="156"/>
        <v>302257011</v>
      </c>
      <c r="J4372" s="8">
        <v>23471379</v>
      </c>
      <c r="K4372" s="10">
        <f t="shared" si="157"/>
        <v>7.7653712389817817E-2</v>
      </c>
    </row>
    <row r="4373" spans="1:12" x14ac:dyDescent="0.25">
      <c r="A4373" s="7" t="s">
        <v>3721</v>
      </c>
      <c r="B4373" s="7" t="s">
        <v>10862</v>
      </c>
      <c r="C4373" s="7" t="s">
        <v>14048</v>
      </c>
      <c r="D4373" s="7" t="s">
        <v>14049</v>
      </c>
      <c r="E4373" s="7" t="s">
        <v>18008</v>
      </c>
      <c r="F4373" s="7" t="s">
        <v>23778</v>
      </c>
      <c r="G4373" s="8">
        <v>1467616</v>
      </c>
      <c r="H4373" s="8">
        <v>0</v>
      </c>
      <c r="I4373" s="9">
        <f t="shared" si="156"/>
        <v>1467616</v>
      </c>
      <c r="J4373" s="8">
        <v>0</v>
      </c>
      <c r="K4373" s="10">
        <f t="shared" si="157"/>
        <v>0</v>
      </c>
    </row>
    <row r="4374" spans="1:12" x14ac:dyDescent="0.25">
      <c r="A4374" s="7" t="s">
        <v>3722</v>
      </c>
      <c r="B4374" s="7" t="s">
        <v>10863</v>
      </c>
      <c r="C4374" s="7" t="s">
        <v>14010</v>
      </c>
      <c r="D4374" s="7" t="s">
        <v>14011</v>
      </c>
      <c r="E4374" s="7" t="s">
        <v>18009</v>
      </c>
      <c r="F4374" s="7" t="s">
        <v>23779</v>
      </c>
      <c r="G4374" s="8">
        <v>2600000</v>
      </c>
      <c r="H4374" s="8">
        <v>0</v>
      </c>
      <c r="I4374" s="9">
        <f t="shared" si="156"/>
        <v>2600000</v>
      </c>
      <c r="J4374" s="8">
        <v>2600000</v>
      </c>
      <c r="K4374" s="10">
        <f t="shared" si="157"/>
        <v>1</v>
      </c>
    </row>
    <row r="4375" spans="1:12" x14ac:dyDescent="0.25">
      <c r="A4375" s="7" t="s">
        <v>3723</v>
      </c>
      <c r="B4375" s="7" t="s">
        <v>10864</v>
      </c>
      <c r="C4375" s="7" t="s">
        <v>14062</v>
      </c>
      <c r="D4375" s="7" t="s">
        <v>14063</v>
      </c>
      <c r="E4375" s="7" t="s">
        <v>18010</v>
      </c>
      <c r="F4375" s="7" t="s">
        <v>22134</v>
      </c>
      <c r="G4375" s="8">
        <v>10448100</v>
      </c>
      <c r="H4375" s="8">
        <v>0</v>
      </c>
      <c r="I4375" s="9">
        <f t="shared" si="156"/>
        <v>10448100</v>
      </c>
      <c r="J4375" s="8">
        <v>10448100</v>
      </c>
      <c r="K4375" s="10">
        <f t="shared" si="157"/>
        <v>1</v>
      </c>
      <c r="L4375" s="2">
        <f t="shared" ref="L4375:L4391" si="158">+J4375-K4375</f>
        <v>10448099</v>
      </c>
    </row>
    <row r="4376" spans="1:12" x14ac:dyDescent="0.25">
      <c r="A4376" s="7" t="s">
        <v>3725</v>
      </c>
      <c r="B4376" s="7" t="s">
        <v>10866</v>
      </c>
      <c r="C4376" s="7" t="s">
        <v>14062</v>
      </c>
      <c r="D4376" s="7" t="s">
        <v>14063</v>
      </c>
      <c r="E4376" s="7" t="s">
        <v>18012</v>
      </c>
      <c r="F4376" s="7" t="s">
        <v>22132</v>
      </c>
      <c r="G4376" s="8">
        <v>10506525</v>
      </c>
      <c r="H4376" s="8">
        <v>0</v>
      </c>
      <c r="I4376" s="9">
        <f t="shared" si="156"/>
        <v>10506525</v>
      </c>
      <c r="J4376" s="8">
        <v>10506525</v>
      </c>
      <c r="K4376" s="10">
        <f t="shared" si="157"/>
        <v>1</v>
      </c>
      <c r="L4376" s="2">
        <f t="shared" si="158"/>
        <v>10506524</v>
      </c>
    </row>
    <row r="4377" spans="1:12" x14ac:dyDescent="0.25">
      <c r="A4377" s="7" t="s">
        <v>3726</v>
      </c>
      <c r="B4377" s="7" t="s">
        <v>10867</v>
      </c>
      <c r="C4377" s="7" t="s">
        <v>14062</v>
      </c>
      <c r="D4377" s="7" t="s">
        <v>14063</v>
      </c>
      <c r="E4377" s="7" t="s">
        <v>18013</v>
      </c>
      <c r="F4377" s="7" t="s">
        <v>22130</v>
      </c>
      <c r="G4377" s="8">
        <v>13680000</v>
      </c>
      <c r="H4377" s="8">
        <v>0</v>
      </c>
      <c r="I4377" s="9">
        <f t="shared" si="156"/>
        <v>13680000</v>
      </c>
      <c r="J4377" s="8">
        <v>13680000</v>
      </c>
      <c r="K4377" s="10">
        <f t="shared" si="157"/>
        <v>1</v>
      </c>
      <c r="L4377" s="2">
        <f t="shared" si="158"/>
        <v>13679999</v>
      </c>
    </row>
    <row r="4378" spans="1:12" x14ac:dyDescent="0.25">
      <c r="A4378" s="7" t="s">
        <v>3727</v>
      </c>
      <c r="B4378" s="7" t="s">
        <v>10868</v>
      </c>
      <c r="C4378" s="7" t="s">
        <v>14062</v>
      </c>
      <c r="D4378" s="7" t="s">
        <v>14063</v>
      </c>
      <c r="E4378" s="7" t="s">
        <v>18014</v>
      </c>
      <c r="F4378" s="7" t="s">
        <v>22500</v>
      </c>
      <c r="G4378" s="8">
        <v>4800000</v>
      </c>
      <c r="H4378" s="8">
        <v>0</v>
      </c>
      <c r="I4378" s="9">
        <f t="shared" si="156"/>
        <v>4800000</v>
      </c>
      <c r="J4378" s="8">
        <v>4800000</v>
      </c>
      <c r="K4378" s="10">
        <f t="shared" si="157"/>
        <v>1</v>
      </c>
      <c r="L4378" s="2">
        <f t="shared" si="158"/>
        <v>4799999</v>
      </c>
    </row>
    <row r="4379" spans="1:12" x14ac:dyDescent="0.25">
      <c r="A4379" s="7" t="s">
        <v>3728</v>
      </c>
      <c r="B4379" s="7" t="s">
        <v>10869</v>
      </c>
      <c r="C4379" s="7" t="s">
        <v>14062</v>
      </c>
      <c r="D4379" s="7" t="s">
        <v>14063</v>
      </c>
      <c r="E4379" s="7" t="s">
        <v>18015</v>
      </c>
      <c r="F4379" s="7" t="s">
        <v>22501</v>
      </c>
      <c r="G4379" s="8">
        <v>4800000</v>
      </c>
      <c r="H4379" s="8">
        <v>0</v>
      </c>
      <c r="I4379" s="9">
        <f t="shared" si="156"/>
        <v>4800000</v>
      </c>
      <c r="J4379" s="8">
        <v>4800000</v>
      </c>
      <c r="K4379" s="10">
        <f t="shared" si="157"/>
        <v>1</v>
      </c>
      <c r="L4379" s="2">
        <f t="shared" si="158"/>
        <v>4799999</v>
      </c>
    </row>
    <row r="4380" spans="1:12" x14ac:dyDescent="0.25">
      <c r="A4380" s="7" t="s">
        <v>3729</v>
      </c>
      <c r="B4380" s="7" t="s">
        <v>10870</v>
      </c>
      <c r="C4380" s="7" t="s">
        <v>14062</v>
      </c>
      <c r="D4380" s="7" t="s">
        <v>14063</v>
      </c>
      <c r="E4380" s="7" t="s">
        <v>18016</v>
      </c>
      <c r="F4380" s="7" t="s">
        <v>22502</v>
      </c>
      <c r="G4380" s="8">
        <v>4800000</v>
      </c>
      <c r="H4380" s="8">
        <v>0</v>
      </c>
      <c r="I4380" s="9">
        <f t="shared" si="156"/>
        <v>4800000</v>
      </c>
      <c r="J4380" s="8">
        <v>4800000</v>
      </c>
      <c r="K4380" s="10">
        <f t="shared" si="157"/>
        <v>1</v>
      </c>
      <c r="L4380" s="2">
        <f t="shared" si="158"/>
        <v>4799999</v>
      </c>
    </row>
    <row r="4381" spans="1:12" x14ac:dyDescent="0.25">
      <c r="A4381" s="7" t="s">
        <v>3730</v>
      </c>
      <c r="B4381" s="7" t="s">
        <v>10871</v>
      </c>
      <c r="C4381" s="7" t="s">
        <v>14062</v>
      </c>
      <c r="D4381" s="7" t="s">
        <v>14063</v>
      </c>
      <c r="E4381" s="7" t="s">
        <v>18017</v>
      </c>
      <c r="F4381" s="7" t="s">
        <v>22503</v>
      </c>
      <c r="G4381" s="8">
        <v>4800000</v>
      </c>
      <c r="H4381" s="8">
        <v>0</v>
      </c>
      <c r="I4381" s="9">
        <f t="shared" si="156"/>
        <v>4800000</v>
      </c>
      <c r="J4381" s="8">
        <v>4800000</v>
      </c>
      <c r="K4381" s="10">
        <f t="shared" si="157"/>
        <v>1</v>
      </c>
      <c r="L4381" s="2">
        <f t="shared" si="158"/>
        <v>4799999</v>
      </c>
    </row>
    <row r="4382" spans="1:12" x14ac:dyDescent="0.25">
      <c r="A4382" s="7" t="s">
        <v>3731</v>
      </c>
      <c r="B4382" s="7" t="s">
        <v>10872</v>
      </c>
      <c r="C4382" s="7" t="s">
        <v>14062</v>
      </c>
      <c r="D4382" s="7" t="s">
        <v>14063</v>
      </c>
      <c r="E4382" s="7" t="s">
        <v>18018</v>
      </c>
      <c r="F4382" s="7" t="s">
        <v>22140</v>
      </c>
      <c r="G4382" s="8">
        <v>6165000</v>
      </c>
      <c r="H4382" s="8">
        <v>0</v>
      </c>
      <c r="I4382" s="9">
        <f t="shared" si="156"/>
        <v>6165000</v>
      </c>
      <c r="J4382" s="8">
        <v>6165000</v>
      </c>
      <c r="K4382" s="10">
        <f t="shared" si="157"/>
        <v>1</v>
      </c>
      <c r="L4382" s="2">
        <f t="shared" si="158"/>
        <v>6164999</v>
      </c>
    </row>
    <row r="4383" spans="1:12" x14ac:dyDescent="0.25">
      <c r="A4383" s="7" t="s">
        <v>3732</v>
      </c>
      <c r="B4383" s="7" t="s">
        <v>10873</v>
      </c>
      <c r="C4383" s="7" t="s">
        <v>14062</v>
      </c>
      <c r="D4383" s="7" t="s">
        <v>14063</v>
      </c>
      <c r="E4383" s="7" t="s">
        <v>18019</v>
      </c>
      <c r="F4383" s="7" t="s">
        <v>22022</v>
      </c>
      <c r="G4383" s="8">
        <v>4939256</v>
      </c>
      <c r="H4383" s="8">
        <v>0</v>
      </c>
      <c r="I4383" s="9">
        <f t="shared" si="156"/>
        <v>4939256</v>
      </c>
      <c r="J4383" s="8">
        <v>4939256</v>
      </c>
      <c r="K4383" s="10">
        <f t="shared" si="157"/>
        <v>1</v>
      </c>
      <c r="L4383" s="2">
        <f t="shared" si="158"/>
        <v>4939255</v>
      </c>
    </row>
    <row r="4384" spans="1:12" x14ac:dyDescent="0.25">
      <c r="A4384" s="7" t="s">
        <v>3733</v>
      </c>
      <c r="B4384" s="7" t="s">
        <v>10874</v>
      </c>
      <c r="C4384" s="7" t="s">
        <v>14062</v>
      </c>
      <c r="D4384" s="7" t="s">
        <v>14063</v>
      </c>
      <c r="E4384" s="7" t="s">
        <v>18020</v>
      </c>
      <c r="F4384" s="7" t="s">
        <v>22125</v>
      </c>
      <c r="G4384" s="8">
        <v>8865400</v>
      </c>
      <c r="H4384" s="8">
        <v>0</v>
      </c>
      <c r="I4384" s="9">
        <f t="shared" si="156"/>
        <v>8865400</v>
      </c>
      <c r="J4384" s="8">
        <v>8632100</v>
      </c>
      <c r="K4384" s="10">
        <f t="shared" si="157"/>
        <v>0.97368421052631582</v>
      </c>
      <c r="L4384" s="2">
        <f t="shared" si="158"/>
        <v>8632099.0263157897</v>
      </c>
    </row>
    <row r="4385" spans="1:12" x14ac:dyDescent="0.25">
      <c r="A4385" s="7" t="s">
        <v>3734</v>
      </c>
      <c r="B4385" s="7" t="s">
        <v>10875</v>
      </c>
      <c r="C4385" s="7" t="s">
        <v>14062</v>
      </c>
      <c r="D4385" s="7" t="s">
        <v>14063</v>
      </c>
      <c r="E4385" s="7" t="s">
        <v>18021</v>
      </c>
      <c r="F4385" s="7" t="s">
        <v>22009</v>
      </c>
      <c r="G4385" s="8">
        <v>7072000</v>
      </c>
      <c r="H4385" s="8">
        <v>0</v>
      </c>
      <c r="I4385" s="9">
        <f t="shared" si="156"/>
        <v>7072000</v>
      </c>
      <c r="J4385" s="8">
        <v>7072000</v>
      </c>
      <c r="K4385" s="10">
        <f t="shared" si="157"/>
        <v>1</v>
      </c>
      <c r="L4385" s="2">
        <f t="shared" si="158"/>
        <v>7071999</v>
      </c>
    </row>
    <row r="4386" spans="1:12" x14ac:dyDescent="0.25">
      <c r="A4386" s="7" t="s">
        <v>3736</v>
      </c>
      <c r="B4386" s="7" t="s">
        <v>10877</v>
      </c>
      <c r="C4386" s="7" t="s">
        <v>14062</v>
      </c>
      <c r="D4386" s="7" t="s">
        <v>14063</v>
      </c>
      <c r="E4386" s="7" t="s">
        <v>18023</v>
      </c>
      <c r="F4386" s="7" t="s">
        <v>22008</v>
      </c>
      <c r="G4386" s="8">
        <v>7367800</v>
      </c>
      <c r="H4386" s="8">
        <v>0</v>
      </c>
      <c r="I4386" s="9">
        <f t="shared" si="156"/>
        <v>7367800</v>
      </c>
      <c r="J4386" s="8">
        <v>7367800</v>
      </c>
      <c r="K4386" s="10">
        <f t="shared" si="157"/>
        <v>1</v>
      </c>
      <c r="L4386" s="2">
        <f t="shared" si="158"/>
        <v>7367799</v>
      </c>
    </row>
    <row r="4387" spans="1:12" x14ac:dyDescent="0.25">
      <c r="A4387" s="7" t="s">
        <v>3737</v>
      </c>
      <c r="B4387" s="7" t="s">
        <v>10878</v>
      </c>
      <c r="C4387" s="7" t="s">
        <v>14062</v>
      </c>
      <c r="D4387" s="7" t="s">
        <v>14063</v>
      </c>
      <c r="E4387" s="7" t="s">
        <v>18024</v>
      </c>
      <c r="F4387" s="7" t="s">
        <v>22014</v>
      </c>
      <c r="G4387" s="8">
        <v>6934400</v>
      </c>
      <c r="H4387" s="8">
        <v>0</v>
      </c>
      <c r="I4387" s="9">
        <f t="shared" si="156"/>
        <v>6934400</v>
      </c>
      <c r="J4387" s="8">
        <v>6934400</v>
      </c>
      <c r="K4387" s="10">
        <f t="shared" si="157"/>
        <v>1</v>
      </c>
      <c r="L4387" s="2">
        <f t="shared" si="158"/>
        <v>6934399</v>
      </c>
    </row>
    <row r="4388" spans="1:12" x14ac:dyDescent="0.25">
      <c r="A4388" s="7" t="s">
        <v>3738</v>
      </c>
      <c r="B4388" s="7" t="s">
        <v>10879</v>
      </c>
      <c r="C4388" s="7" t="s">
        <v>14062</v>
      </c>
      <c r="D4388" s="7" t="s">
        <v>14063</v>
      </c>
      <c r="E4388" s="7" t="s">
        <v>18025</v>
      </c>
      <c r="F4388" s="7" t="s">
        <v>22015</v>
      </c>
      <c r="G4388" s="8">
        <v>5334400</v>
      </c>
      <c r="H4388" s="8">
        <v>0</v>
      </c>
      <c r="I4388" s="9">
        <f t="shared" si="156"/>
        <v>5334400</v>
      </c>
      <c r="J4388" s="8">
        <v>5334400</v>
      </c>
      <c r="K4388" s="10">
        <f t="shared" si="157"/>
        <v>1</v>
      </c>
      <c r="L4388" s="2">
        <f t="shared" si="158"/>
        <v>5334399</v>
      </c>
    </row>
    <row r="4389" spans="1:12" x14ac:dyDescent="0.25">
      <c r="A4389" s="7" t="s">
        <v>3739</v>
      </c>
      <c r="B4389" s="7" t="s">
        <v>10880</v>
      </c>
      <c r="C4389" s="7" t="s">
        <v>14062</v>
      </c>
      <c r="D4389" s="7" t="s">
        <v>14063</v>
      </c>
      <c r="E4389" s="7" t="s">
        <v>18026</v>
      </c>
      <c r="F4389" s="7" t="s">
        <v>22122</v>
      </c>
      <c r="G4389" s="8">
        <v>9900900</v>
      </c>
      <c r="H4389" s="8">
        <v>0</v>
      </c>
      <c r="I4389" s="9">
        <f t="shared" si="156"/>
        <v>9900900</v>
      </c>
      <c r="J4389" s="8">
        <v>9900900</v>
      </c>
      <c r="K4389" s="10">
        <f t="shared" si="157"/>
        <v>1</v>
      </c>
      <c r="L4389" s="2">
        <f t="shared" si="158"/>
        <v>9900899</v>
      </c>
    </row>
    <row r="4390" spans="1:12" x14ac:dyDescent="0.25">
      <c r="A4390" s="7" t="s">
        <v>3740</v>
      </c>
      <c r="B4390" s="7" t="s">
        <v>10881</v>
      </c>
      <c r="C4390" s="7" t="s">
        <v>14062</v>
      </c>
      <c r="D4390" s="7" t="s">
        <v>14063</v>
      </c>
      <c r="E4390" s="7" t="s">
        <v>18027</v>
      </c>
      <c r="F4390" s="7" t="s">
        <v>22121</v>
      </c>
      <c r="G4390" s="8">
        <v>2340900</v>
      </c>
      <c r="H4390" s="8">
        <v>0</v>
      </c>
      <c r="I4390" s="9">
        <f t="shared" si="156"/>
        <v>2340900</v>
      </c>
      <c r="J4390" s="8">
        <v>2340900</v>
      </c>
      <c r="K4390" s="10">
        <f t="shared" si="157"/>
        <v>1</v>
      </c>
      <c r="L4390" s="2">
        <f t="shared" si="158"/>
        <v>2340899</v>
      </c>
    </row>
    <row r="4391" spans="1:12" x14ac:dyDescent="0.25">
      <c r="A4391" s="7" t="s">
        <v>3741</v>
      </c>
      <c r="B4391" s="7" t="s">
        <v>10882</v>
      </c>
      <c r="C4391" s="7" t="s">
        <v>14062</v>
      </c>
      <c r="D4391" s="7" t="s">
        <v>14063</v>
      </c>
      <c r="E4391" s="7" t="s">
        <v>18028</v>
      </c>
      <c r="F4391" s="7" t="s">
        <v>22120</v>
      </c>
      <c r="G4391" s="8">
        <v>2340900</v>
      </c>
      <c r="H4391" s="8">
        <v>0</v>
      </c>
      <c r="I4391" s="9">
        <f t="shared" si="156"/>
        <v>2340900</v>
      </c>
      <c r="J4391" s="8">
        <v>2340900</v>
      </c>
      <c r="K4391" s="10">
        <f t="shared" si="157"/>
        <v>1</v>
      </c>
      <c r="L4391" s="2">
        <f t="shared" si="158"/>
        <v>2340899</v>
      </c>
    </row>
    <row r="4392" spans="1:12" x14ac:dyDescent="0.25">
      <c r="A4392" s="7" t="s">
        <v>3742</v>
      </c>
      <c r="B4392" s="7" t="s">
        <v>10883</v>
      </c>
      <c r="C4392" s="7" t="s">
        <v>14046</v>
      </c>
      <c r="D4392" s="7" t="s">
        <v>14047</v>
      </c>
      <c r="E4392" s="7" t="s">
        <v>18029</v>
      </c>
      <c r="F4392" s="7" t="s">
        <v>23606</v>
      </c>
      <c r="G4392" s="8">
        <v>79846620</v>
      </c>
      <c r="H4392" s="8">
        <v>0</v>
      </c>
      <c r="I4392" s="9">
        <f t="shared" si="156"/>
        <v>79846620</v>
      </c>
      <c r="J4392" s="8">
        <v>79846620</v>
      </c>
      <c r="K4392" s="10">
        <f t="shared" si="157"/>
        <v>1</v>
      </c>
    </row>
    <row r="4393" spans="1:12" x14ac:dyDescent="0.25">
      <c r="A4393" s="7" t="s">
        <v>3743</v>
      </c>
      <c r="B4393" s="7" t="s">
        <v>10884</v>
      </c>
      <c r="C4393" s="7" t="s">
        <v>14018</v>
      </c>
      <c r="D4393" s="7" t="s">
        <v>14019</v>
      </c>
      <c r="E4393" s="7" t="s">
        <v>18030</v>
      </c>
      <c r="F4393" s="7" t="s">
        <v>23782</v>
      </c>
      <c r="G4393" s="8">
        <v>15437708</v>
      </c>
      <c r="H4393" s="8">
        <v>0</v>
      </c>
      <c r="I4393" s="9">
        <f t="shared" si="156"/>
        <v>15437708</v>
      </c>
      <c r="J4393" s="8">
        <v>15437708</v>
      </c>
      <c r="K4393" s="10">
        <f t="shared" si="157"/>
        <v>1</v>
      </c>
    </row>
    <row r="4394" spans="1:12" x14ac:dyDescent="0.25">
      <c r="A4394" s="7" t="s">
        <v>3744</v>
      </c>
      <c r="B4394" s="7" t="s">
        <v>10885</v>
      </c>
      <c r="C4394" s="7" t="s">
        <v>14066</v>
      </c>
      <c r="D4394" s="7" t="s">
        <v>14067</v>
      </c>
      <c r="E4394" s="7" t="s">
        <v>18031</v>
      </c>
      <c r="F4394" s="7" t="s">
        <v>22558</v>
      </c>
      <c r="G4394" s="8">
        <v>32078567</v>
      </c>
      <c r="H4394" s="8">
        <v>2523034</v>
      </c>
      <c r="I4394" s="9">
        <f t="shared" si="156"/>
        <v>29555533</v>
      </c>
      <c r="J4394" s="8">
        <v>29555533</v>
      </c>
      <c r="K4394" s="10">
        <f t="shared" si="157"/>
        <v>1</v>
      </c>
    </row>
    <row r="4395" spans="1:12" x14ac:dyDescent="0.25">
      <c r="A4395" s="7" t="s">
        <v>3745</v>
      </c>
      <c r="B4395" s="7" t="s">
        <v>10886</v>
      </c>
      <c r="C4395" s="7" t="s">
        <v>14066</v>
      </c>
      <c r="D4395" s="7" t="s">
        <v>14067</v>
      </c>
      <c r="E4395" s="7" t="s">
        <v>18032</v>
      </c>
      <c r="F4395" s="7" t="s">
        <v>22676</v>
      </c>
      <c r="G4395" s="8">
        <v>99337874</v>
      </c>
      <c r="H4395" s="8">
        <v>0</v>
      </c>
      <c r="I4395" s="9">
        <f t="shared" si="156"/>
        <v>99337874</v>
      </c>
      <c r="J4395" s="8">
        <v>99337874</v>
      </c>
      <c r="K4395" s="10">
        <f t="shared" si="157"/>
        <v>1</v>
      </c>
    </row>
    <row r="4396" spans="1:12" x14ac:dyDescent="0.25">
      <c r="A4396" s="7" t="s">
        <v>3747</v>
      </c>
      <c r="B4396" s="7" t="s">
        <v>10888</v>
      </c>
      <c r="C4396" s="7" t="s">
        <v>14016</v>
      </c>
      <c r="D4396" s="7" t="s">
        <v>14017</v>
      </c>
      <c r="E4396" s="7" t="s">
        <v>18034</v>
      </c>
      <c r="F4396" s="7" t="s">
        <v>21323</v>
      </c>
      <c r="G4396" s="8">
        <v>55573309</v>
      </c>
      <c r="H4396" s="8">
        <v>0</v>
      </c>
      <c r="I4396" s="9">
        <f t="shared" si="156"/>
        <v>55573309</v>
      </c>
      <c r="J4396" s="8">
        <v>55573309</v>
      </c>
      <c r="K4396" s="10">
        <f t="shared" si="157"/>
        <v>1</v>
      </c>
    </row>
    <row r="4397" spans="1:12" x14ac:dyDescent="0.25">
      <c r="A4397" s="7" t="s">
        <v>3748</v>
      </c>
      <c r="B4397" s="7" t="s">
        <v>10889</v>
      </c>
      <c r="C4397" s="7" t="s">
        <v>14016</v>
      </c>
      <c r="D4397" s="7" t="s">
        <v>14017</v>
      </c>
      <c r="E4397" s="7" t="s">
        <v>18035</v>
      </c>
      <c r="F4397" s="7" t="s">
        <v>22676</v>
      </c>
      <c r="G4397" s="8">
        <v>2341234041</v>
      </c>
      <c r="H4397" s="8">
        <v>0</v>
      </c>
      <c r="I4397" s="9">
        <f t="shared" si="156"/>
        <v>2341234041</v>
      </c>
      <c r="J4397" s="8">
        <v>2341234041</v>
      </c>
      <c r="K4397" s="10">
        <f t="shared" si="157"/>
        <v>1</v>
      </c>
    </row>
    <row r="4398" spans="1:12" x14ac:dyDescent="0.25">
      <c r="A4398" s="7" t="s">
        <v>3749</v>
      </c>
      <c r="B4398" s="7" t="s">
        <v>10890</v>
      </c>
      <c r="C4398" s="7" t="s">
        <v>14016</v>
      </c>
      <c r="D4398" s="7" t="s">
        <v>14017</v>
      </c>
      <c r="E4398" s="7" t="s">
        <v>18036</v>
      </c>
      <c r="F4398" s="7" t="s">
        <v>22677</v>
      </c>
      <c r="G4398" s="8">
        <v>2341234041</v>
      </c>
      <c r="H4398" s="8">
        <v>0</v>
      </c>
      <c r="I4398" s="9">
        <f t="shared" si="156"/>
        <v>2341234041</v>
      </c>
      <c r="J4398" s="8">
        <v>2341234041</v>
      </c>
      <c r="K4398" s="10">
        <f t="shared" si="157"/>
        <v>1</v>
      </c>
    </row>
    <row r="4399" spans="1:12" x14ac:dyDescent="0.25">
      <c r="A4399" s="7" t="s">
        <v>3750</v>
      </c>
      <c r="B4399" s="7" t="s">
        <v>10891</v>
      </c>
      <c r="C4399" s="7" t="s">
        <v>14016</v>
      </c>
      <c r="D4399" s="7" t="s">
        <v>14017</v>
      </c>
      <c r="E4399" s="7" t="s">
        <v>18037</v>
      </c>
      <c r="F4399" s="7" t="s">
        <v>22676</v>
      </c>
      <c r="G4399" s="8">
        <v>1841874950</v>
      </c>
      <c r="H4399" s="8">
        <v>0</v>
      </c>
      <c r="I4399" s="9">
        <f t="shared" si="156"/>
        <v>1841874950</v>
      </c>
      <c r="J4399" s="8">
        <v>1841874950</v>
      </c>
      <c r="K4399" s="10">
        <f t="shared" si="157"/>
        <v>1</v>
      </c>
    </row>
    <row r="4400" spans="1:12" x14ac:dyDescent="0.25">
      <c r="A4400" s="7" t="s">
        <v>3751</v>
      </c>
      <c r="B4400" s="7" t="s">
        <v>10892</v>
      </c>
      <c r="C4400" s="7" t="s">
        <v>14016</v>
      </c>
      <c r="D4400" s="7" t="s">
        <v>14017</v>
      </c>
      <c r="E4400" s="7" t="s">
        <v>18038</v>
      </c>
      <c r="F4400" s="7" t="s">
        <v>22677</v>
      </c>
      <c r="G4400" s="8">
        <v>1510111230</v>
      </c>
      <c r="H4400" s="8">
        <v>0</v>
      </c>
      <c r="I4400" s="9">
        <f t="shared" si="156"/>
        <v>1510111230</v>
      </c>
      <c r="J4400" s="8">
        <v>1510111230</v>
      </c>
      <c r="K4400" s="10">
        <f t="shared" si="157"/>
        <v>1</v>
      </c>
    </row>
    <row r="4401" spans="1:12" x14ac:dyDescent="0.25">
      <c r="A4401" s="7" t="s">
        <v>3752</v>
      </c>
      <c r="B4401" s="7" t="s">
        <v>10893</v>
      </c>
      <c r="C4401" s="7" t="s">
        <v>14048</v>
      </c>
      <c r="D4401" s="7" t="s">
        <v>14049</v>
      </c>
      <c r="E4401" s="7" t="s">
        <v>18039</v>
      </c>
      <c r="F4401" s="7" t="s">
        <v>23783</v>
      </c>
      <c r="G4401" s="8">
        <v>3100000</v>
      </c>
      <c r="H4401" s="8">
        <v>0</v>
      </c>
      <c r="I4401" s="9">
        <f t="shared" si="156"/>
        <v>3100000</v>
      </c>
      <c r="J4401" s="8">
        <v>3100000</v>
      </c>
      <c r="K4401" s="10">
        <f t="shared" si="157"/>
        <v>1</v>
      </c>
    </row>
    <row r="4402" spans="1:12" x14ac:dyDescent="0.25">
      <c r="A4402" s="7" t="s">
        <v>3753</v>
      </c>
      <c r="B4402" s="7" t="s">
        <v>10894</v>
      </c>
      <c r="C4402" s="7" t="s">
        <v>14012</v>
      </c>
      <c r="D4402" s="7" t="s">
        <v>14013</v>
      </c>
      <c r="E4402" s="7" t="s">
        <v>18040</v>
      </c>
      <c r="F4402" s="7" t="s">
        <v>23784</v>
      </c>
      <c r="G4402" s="8">
        <v>3670000</v>
      </c>
      <c r="H4402" s="8">
        <v>0</v>
      </c>
      <c r="I4402" s="9">
        <f t="shared" si="156"/>
        <v>3670000</v>
      </c>
      <c r="J4402" s="8">
        <v>3670000</v>
      </c>
      <c r="K4402" s="10">
        <f t="shared" si="157"/>
        <v>1</v>
      </c>
    </row>
    <row r="4403" spans="1:12" x14ac:dyDescent="0.25">
      <c r="A4403" s="7" t="s">
        <v>3754</v>
      </c>
      <c r="B4403" s="7" t="s">
        <v>10895</v>
      </c>
      <c r="C4403" s="7" t="s">
        <v>14012</v>
      </c>
      <c r="D4403" s="7" t="s">
        <v>14013</v>
      </c>
      <c r="E4403" s="7" t="s">
        <v>18041</v>
      </c>
      <c r="F4403" s="7" t="s">
        <v>23785</v>
      </c>
      <c r="G4403" s="8">
        <v>6116980677</v>
      </c>
      <c r="H4403" s="8">
        <v>0</v>
      </c>
      <c r="I4403" s="9">
        <f t="shared" si="156"/>
        <v>6116980677</v>
      </c>
      <c r="J4403" s="8">
        <v>4893584541</v>
      </c>
      <c r="K4403" s="10">
        <f t="shared" si="157"/>
        <v>0.7999999999019124</v>
      </c>
    </row>
    <row r="4404" spans="1:12" x14ac:dyDescent="0.25">
      <c r="A4404" s="7" t="s">
        <v>3755</v>
      </c>
      <c r="B4404" s="7" t="s">
        <v>10896</v>
      </c>
      <c r="C4404" s="7" t="s">
        <v>14062</v>
      </c>
      <c r="D4404" s="7" t="s">
        <v>14063</v>
      </c>
      <c r="E4404" s="7" t="s">
        <v>18042</v>
      </c>
      <c r="F4404" s="7" t="s">
        <v>22506</v>
      </c>
      <c r="G4404" s="8">
        <v>3648000</v>
      </c>
      <c r="H4404" s="8">
        <v>0</v>
      </c>
      <c r="I4404" s="9">
        <f t="shared" si="156"/>
        <v>3648000</v>
      </c>
      <c r="J4404" s="8">
        <v>3648000</v>
      </c>
      <c r="K4404" s="10">
        <f t="shared" si="157"/>
        <v>1</v>
      </c>
      <c r="L4404" s="2">
        <f t="shared" ref="L4404:L4405" si="159">+J4404-K4404</f>
        <v>3647999</v>
      </c>
    </row>
    <row r="4405" spans="1:12" x14ac:dyDescent="0.25">
      <c r="A4405" s="7" t="s">
        <v>3756</v>
      </c>
      <c r="B4405" s="7" t="s">
        <v>10897</v>
      </c>
      <c r="C4405" s="7" t="s">
        <v>14062</v>
      </c>
      <c r="D4405" s="7" t="s">
        <v>14063</v>
      </c>
      <c r="E4405" s="7" t="s">
        <v>18043</v>
      </c>
      <c r="F4405" s="7" t="s">
        <v>22507</v>
      </c>
      <c r="G4405" s="8">
        <v>4540050</v>
      </c>
      <c r="H4405" s="8">
        <v>0</v>
      </c>
      <c r="I4405" s="9">
        <f t="shared" si="156"/>
        <v>4540050</v>
      </c>
      <c r="J4405" s="8">
        <v>4540050</v>
      </c>
      <c r="K4405" s="10">
        <f t="shared" si="157"/>
        <v>1</v>
      </c>
      <c r="L4405" s="2">
        <f t="shared" si="159"/>
        <v>4540049</v>
      </c>
    </row>
    <row r="4406" spans="1:12" x14ac:dyDescent="0.25">
      <c r="A4406" s="7" t="s">
        <v>3758</v>
      </c>
      <c r="B4406" s="7" t="s">
        <v>10899</v>
      </c>
      <c r="C4406" s="7" t="s">
        <v>14048</v>
      </c>
      <c r="D4406" s="7" t="s">
        <v>14049</v>
      </c>
      <c r="E4406" s="7" t="s">
        <v>18045</v>
      </c>
      <c r="F4406" s="7" t="s">
        <v>23786</v>
      </c>
      <c r="G4406" s="8">
        <v>47523750</v>
      </c>
      <c r="H4406" s="8">
        <v>0</v>
      </c>
      <c r="I4406" s="9">
        <f t="shared" si="156"/>
        <v>47523750</v>
      </c>
      <c r="J4406" s="8">
        <v>47523750</v>
      </c>
      <c r="K4406" s="10">
        <f t="shared" si="157"/>
        <v>1</v>
      </c>
    </row>
    <row r="4407" spans="1:12" x14ac:dyDescent="0.25">
      <c r="A4407" s="7" t="s">
        <v>3759</v>
      </c>
      <c r="B4407" s="7" t="s">
        <v>10900</v>
      </c>
      <c r="C4407" s="7" t="s">
        <v>14022</v>
      </c>
      <c r="D4407" s="7" t="s">
        <v>14023</v>
      </c>
      <c r="E4407" s="7" t="s">
        <v>18046</v>
      </c>
      <c r="F4407" s="7" t="s">
        <v>22131</v>
      </c>
      <c r="G4407" s="8">
        <v>9235188</v>
      </c>
      <c r="H4407" s="8">
        <v>0</v>
      </c>
      <c r="I4407" s="9">
        <f t="shared" si="156"/>
        <v>9235188</v>
      </c>
      <c r="J4407" s="8">
        <v>9235188</v>
      </c>
      <c r="K4407" s="10">
        <f t="shared" si="157"/>
        <v>1</v>
      </c>
    </row>
    <row r="4408" spans="1:12" x14ac:dyDescent="0.25">
      <c r="A4408" s="7" t="s">
        <v>3760</v>
      </c>
      <c r="B4408" s="7" t="s">
        <v>10901</v>
      </c>
      <c r="C4408" s="7" t="s">
        <v>14062</v>
      </c>
      <c r="D4408" s="7" t="s">
        <v>14063</v>
      </c>
      <c r="E4408" s="7" t="s">
        <v>18047</v>
      </c>
      <c r="F4408" s="7" t="s">
        <v>22128</v>
      </c>
      <c r="G4408" s="8">
        <v>17100000</v>
      </c>
      <c r="H4408" s="8">
        <v>0</v>
      </c>
      <c r="I4408" s="9">
        <f t="shared" si="156"/>
        <v>17100000</v>
      </c>
      <c r="J4408" s="8">
        <v>17100000</v>
      </c>
      <c r="K4408" s="10">
        <f t="shared" si="157"/>
        <v>1</v>
      </c>
      <c r="L4408" s="2">
        <f t="shared" ref="L4408:L4410" si="160">+J4408-K4408</f>
        <v>17099999</v>
      </c>
    </row>
    <row r="4409" spans="1:12" x14ac:dyDescent="0.25">
      <c r="A4409" s="7" t="s">
        <v>3761</v>
      </c>
      <c r="B4409" s="7" t="s">
        <v>10902</v>
      </c>
      <c r="C4409" s="7" t="s">
        <v>14062</v>
      </c>
      <c r="D4409" s="7" t="s">
        <v>14063</v>
      </c>
      <c r="E4409" s="7" t="s">
        <v>18048</v>
      </c>
      <c r="F4409" s="7" t="s">
        <v>22698</v>
      </c>
      <c r="G4409" s="8">
        <v>4800000</v>
      </c>
      <c r="H4409" s="8">
        <v>0</v>
      </c>
      <c r="I4409" s="9">
        <f t="shared" si="156"/>
        <v>4800000</v>
      </c>
      <c r="J4409" s="8">
        <v>4800000</v>
      </c>
      <c r="K4409" s="10">
        <f t="shared" si="157"/>
        <v>1</v>
      </c>
      <c r="L4409" s="2">
        <f t="shared" si="160"/>
        <v>4799999</v>
      </c>
    </row>
    <row r="4410" spans="1:12" x14ac:dyDescent="0.25">
      <c r="A4410" s="7" t="s">
        <v>3762</v>
      </c>
      <c r="B4410" s="7" t="s">
        <v>10903</v>
      </c>
      <c r="C4410" s="7" t="s">
        <v>14062</v>
      </c>
      <c r="D4410" s="7" t="s">
        <v>14063</v>
      </c>
      <c r="E4410" s="7" t="s">
        <v>18049</v>
      </c>
      <c r="F4410" s="7" t="s">
        <v>22509</v>
      </c>
      <c r="G4410" s="8">
        <v>8391667</v>
      </c>
      <c r="H4410" s="8">
        <v>0</v>
      </c>
      <c r="I4410" s="9">
        <f t="shared" si="156"/>
        <v>8391667</v>
      </c>
      <c r="J4410" s="8">
        <v>8391667</v>
      </c>
      <c r="K4410" s="10">
        <f t="shared" si="157"/>
        <v>1</v>
      </c>
      <c r="L4410" s="2">
        <f t="shared" si="160"/>
        <v>8391666</v>
      </c>
    </row>
    <row r="4411" spans="1:12" x14ac:dyDescent="0.25">
      <c r="A4411" s="7" t="s">
        <v>3763</v>
      </c>
      <c r="B4411" s="7" t="s">
        <v>10904</v>
      </c>
      <c r="C4411" s="7" t="s">
        <v>14010</v>
      </c>
      <c r="D4411" s="7" t="s">
        <v>14011</v>
      </c>
      <c r="E4411" s="7" t="s">
        <v>18050</v>
      </c>
      <c r="F4411" s="7" t="s">
        <v>23787</v>
      </c>
      <c r="G4411" s="8">
        <v>7100000</v>
      </c>
      <c r="H4411" s="8">
        <v>0</v>
      </c>
      <c r="I4411" s="9">
        <f t="shared" si="156"/>
        <v>7100000</v>
      </c>
      <c r="J4411" s="8">
        <v>0</v>
      </c>
      <c r="K4411" s="10">
        <f t="shared" si="157"/>
        <v>0</v>
      </c>
    </row>
    <row r="4412" spans="1:12" x14ac:dyDescent="0.25">
      <c r="A4412" s="7" t="s">
        <v>3764</v>
      </c>
      <c r="B4412" s="7" t="s">
        <v>10905</v>
      </c>
      <c r="C4412" s="7" t="s">
        <v>14028</v>
      </c>
      <c r="D4412" s="7" t="s">
        <v>14029</v>
      </c>
      <c r="E4412" s="7" t="s">
        <v>18051</v>
      </c>
      <c r="F4412" s="7" t="s">
        <v>22770</v>
      </c>
      <c r="G4412" s="8">
        <v>24852000</v>
      </c>
      <c r="H4412" s="8">
        <v>0</v>
      </c>
      <c r="I4412" s="9">
        <f t="shared" si="156"/>
        <v>24852000</v>
      </c>
      <c r="J4412" s="8">
        <v>24852000</v>
      </c>
      <c r="K4412" s="10">
        <f t="shared" si="157"/>
        <v>1</v>
      </c>
    </row>
    <row r="4413" spans="1:12" x14ac:dyDescent="0.25">
      <c r="A4413" s="7" t="s">
        <v>3765</v>
      </c>
      <c r="B4413" s="7" t="s">
        <v>10906</v>
      </c>
      <c r="C4413" s="7" t="s">
        <v>14062</v>
      </c>
      <c r="D4413" s="7" t="s">
        <v>14063</v>
      </c>
      <c r="E4413" s="7" t="s">
        <v>18052</v>
      </c>
      <c r="F4413" s="7" t="s">
        <v>22127</v>
      </c>
      <c r="G4413" s="8">
        <v>16200000</v>
      </c>
      <c r="H4413" s="8">
        <v>300000</v>
      </c>
      <c r="I4413" s="9">
        <f t="shared" si="156"/>
        <v>15900000</v>
      </c>
      <c r="J4413" s="8">
        <v>15900000</v>
      </c>
      <c r="K4413" s="10">
        <f t="shared" si="157"/>
        <v>1</v>
      </c>
      <c r="L4413" s="2">
        <f t="shared" ref="L4413:L4419" si="161">+J4413-K4413</f>
        <v>15899999</v>
      </c>
    </row>
    <row r="4414" spans="1:12" x14ac:dyDescent="0.25">
      <c r="A4414" s="7" t="s">
        <v>3766</v>
      </c>
      <c r="B4414" s="7" t="s">
        <v>10907</v>
      </c>
      <c r="C4414" s="7" t="s">
        <v>14062</v>
      </c>
      <c r="D4414" s="7" t="s">
        <v>14063</v>
      </c>
      <c r="E4414" s="7" t="s">
        <v>18053</v>
      </c>
      <c r="F4414" s="7" t="s">
        <v>22012</v>
      </c>
      <c r="G4414" s="8">
        <v>10618300</v>
      </c>
      <c r="H4414" s="8">
        <v>0</v>
      </c>
      <c r="I4414" s="9">
        <f t="shared" si="156"/>
        <v>10618300</v>
      </c>
      <c r="J4414" s="8">
        <v>10618300</v>
      </c>
      <c r="K4414" s="10">
        <f t="shared" si="157"/>
        <v>1</v>
      </c>
      <c r="L4414" s="2">
        <f t="shared" si="161"/>
        <v>10618299</v>
      </c>
    </row>
    <row r="4415" spans="1:12" x14ac:dyDescent="0.25">
      <c r="A4415" s="7" t="s">
        <v>3767</v>
      </c>
      <c r="B4415" s="7" t="s">
        <v>10908</v>
      </c>
      <c r="C4415" s="7" t="s">
        <v>14062</v>
      </c>
      <c r="D4415" s="7" t="s">
        <v>14063</v>
      </c>
      <c r="E4415" s="7" t="s">
        <v>18054</v>
      </c>
      <c r="F4415" s="7" t="s">
        <v>22444</v>
      </c>
      <c r="G4415" s="8">
        <v>5051802</v>
      </c>
      <c r="H4415" s="8">
        <v>120272</v>
      </c>
      <c r="I4415" s="9">
        <f t="shared" si="156"/>
        <v>4931530</v>
      </c>
      <c r="J4415" s="8">
        <v>4931530</v>
      </c>
      <c r="K4415" s="10">
        <f t="shared" si="157"/>
        <v>1</v>
      </c>
      <c r="L4415" s="2">
        <f t="shared" si="161"/>
        <v>4931529</v>
      </c>
    </row>
    <row r="4416" spans="1:12" x14ac:dyDescent="0.25">
      <c r="A4416" s="7" t="s">
        <v>3769</v>
      </c>
      <c r="B4416" s="7" t="s">
        <v>10910</v>
      </c>
      <c r="C4416" s="7" t="s">
        <v>14062</v>
      </c>
      <c r="D4416" s="7" t="s">
        <v>14063</v>
      </c>
      <c r="E4416" s="7" t="s">
        <v>18056</v>
      </c>
      <c r="F4416" s="7" t="s">
        <v>22123</v>
      </c>
      <c r="G4416" s="8">
        <v>6299100</v>
      </c>
      <c r="H4416" s="8">
        <v>0</v>
      </c>
      <c r="I4416" s="9">
        <f t="shared" si="156"/>
        <v>6299100</v>
      </c>
      <c r="J4416" s="8">
        <v>6299100</v>
      </c>
      <c r="K4416" s="10">
        <f t="shared" si="157"/>
        <v>1</v>
      </c>
      <c r="L4416" s="2">
        <f t="shared" si="161"/>
        <v>6299099</v>
      </c>
    </row>
    <row r="4417" spans="1:12" x14ac:dyDescent="0.25">
      <c r="A4417" s="7" t="s">
        <v>3770</v>
      </c>
      <c r="B4417" s="7" t="s">
        <v>10911</v>
      </c>
      <c r="C4417" s="7" t="s">
        <v>14062</v>
      </c>
      <c r="D4417" s="7" t="s">
        <v>14063</v>
      </c>
      <c r="E4417" s="7" t="s">
        <v>18057</v>
      </c>
      <c r="F4417" s="7" t="s">
        <v>22301</v>
      </c>
      <c r="G4417" s="8">
        <v>7379100</v>
      </c>
      <c r="H4417" s="8">
        <v>0</v>
      </c>
      <c r="I4417" s="9">
        <f t="shared" si="156"/>
        <v>7379100</v>
      </c>
      <c r="J4417" s="8">
        <v>7379100</v>
      </c>
      <c r="K4417" s="10">
        <f t="shared" si="157"/>
        <v>1</v>
      </c>
      <c r="L4417" s="2">
        <f t="shared" si="161"/>
        <v>7379099</v>
      </c>
    </row>
    <row r="4418" spans="1:12" x14ac:dyDescent="0.25">
      <c r="A4418" s="7" t="s">
        <v>3771</v>
      </c>
      <c r="B4418" s="7" t="s">
        <v>10912</v>
      </c>
      <c r="C4418" s="7" t="s">
        <v>14062</v>
      </c>
      <c r="D4418" s="7" t="s">
        <v>14063</v>
      </c>
      <c r="E4418" s="7" t="s">
        <v>18058</v>
      </c>
      <c r="F4418" s="7" t="s">
        <v>22135</v>
      </c>
      <c r="G4418" s="8">
        <v>4500900</v>
      </c>
      <c r="H4418" s="8">
        <v>0</v>
      </c>
      <c r="I4418" s="9">
        <f t="shared" ref="I4418:I4481" si="162">+G4418-H4418</f>
        <v>4500900</v>
      </c>
      <c r="J4418" s="8">
        <v>4500900</v>
      </c>
      <c r="K4418" s="10">
        <f t="shared" si="157"/>
        <v>1</v>
      </c>
      <c r="L4418" s="2">
        <f t="shared" si="161"/>
        <v>4500899</v>
      </c>
    </row>
    <row r="4419" spans="1:12" x14ac:dyDescent="0.25">
      <c r="A4419" s="7" t="s">
        <v>3772</v>
      </c>
      <c r="B4419" s="7" t="s">
        <v>10913</v>
      </c>
      <c r="C4419" s="7" t="s">
        <v>14062</v>
      </c>
      <c r="D4419" s="7" t="s">
        <v>14063</v>
      </c>
      <c r="E4419" s="7" t="s">
        <v>18059</v>
      </c>
      <c r="F4419" s="7" t="s">
        <v>22124</v>
      </c>
      <c r="G4419" s="8">
        <v>6299100</v>
      </c>
      <c r="H4419" s="8">
        <v>0</v>
      </c>
      <c r="I4419" s="9">
        <f t="shared" si="162"/>
        <v>6299100</v>
      </c>
      <c r="J4419" s="8">
        <v>6299100</v>
      </c>
      <c r="K4419" s="10">
        <f t="shared" ref="K4419:K4482" si="163">+J4419/I4419</f>
        <v>1</v>
      </c>
      <c r="L4419" s="2">
        <f t="shared" si="161"/>
        <v>6299099</v>
      </c>
    </row>
    <row r="4420" spans="1:12" x14ac:dyDescent="0.25">
      <c r="A4420" s="7" t="s">
        <v>3773</v>
      </c>
      <c r="B4420" s="7" t="s">
        <v>10914</v>
      </c>
      <c r="C4420" s="7" t="s">
        <v>14066</v>
      </c>
      <c r="D4420" s="7" t="s">
        <v>14067</v>
      </c>
      <c r="E4420" s="7" t="s">
        <v>18060</v>
      </c>
      <c r="F4420" s="7" t="s">
        <v>23789</v>
      </c>
      <c r="G4420" s="8">
        <v>72280600</v>
      </c>
      <c r="H4420" s="8">
        <v>0</v>
      </c>
      <c r="I4420" s="9">
        <f t="shared" si="162"/>
        <v>72280600</v>
      </c>
      <c r="J4420" s="8">
        <v>68365400</v>
      </c>
      <c r="K4420" s="10">
        <f t="shared" si="163"/>
        <v>0.94583332180419089</v>
      </c>
    </row>
    <row r="4421" spans="1:12" x14ac:dyDescent="0.25">
      <c r="A4421" s="7" t="s">
        <v>3774</v>
      </c>
      <c r="B4421" s="7" t="s">
        <v>10915</v>
      </c>
      <c r="C4421" s="7" t="s">
        <v>14016</v>
      </c>
      <c r="D4421" s="7" t="s">
        <v>14017</v>
      </c>
      <c r="E4421" s="7" t="s">
        <v>18061</v>
      </c>
      <c r="F4421" s="7" t="s">
        <v>22589</v>
      </c>
      <c r="G4421" s="8">
        <v>7500000</v>
      </c>
      <c r="H4421" s="8">
        <v>0</v>
      </c>
      <c r="I4421" s="9">
        <f t="shared" si="162"/>
        <v>7500000</v>
      </c>
      <c r="J4421" s="8">
        <v>7500000</v>
      </c>
      <c r="K4421" s="10">
        <f t="shared" si="163"/>
        <v>1</v>
      </c>
    </row>
    <row r="4422" spans="1:12" x14ac:dyDescent="0.25">
      <c r="A4422" s="7" t="s">
        <v>3775</v>
      </c>
      <c r="B4422" s="7" t="s">
        <v>10916</v>
      </c>
      <c r="C4422" s="7" t="s">
        <v>14046</v>
      </c>
      <c r="D4422" s="7" t="s">
        <v>14047</v>
      </c>
      <c r="E4422" s="7" t="s">
        <v>18062</v>
      </c>
      <c r="F4422" s="7" t="s">
        <v>21865</v>
      </c>
      <c r="G4422" s="8">
        <v>111459840</v>
      </c>
      <c r="H4422" s="8">
        <v>0</v>
      </c>
      <c r="I4422" s="9">
        <f t="shared" si="162"/>
        <v>111459840</v>
      </c>
      <c r="J4422" s="8">
        <v>109574880</v>
      </c>
      <c r="K4422" s="10">
        <f t="shared" si="163"/>
        <v>0.98308843795218082</v>
      </c>
    </row>
    <row r="4423" spans="1:12" x14ac:dyDescent="0.25">
      <c r="A4423" s="7" t="s">
        <v>3776</v>
      </c>
      <c r="B4423" s="7" t="s">
        <v>10917</v>
      </c>
      <c r="C4423" s="7" t="s">
        <v>14010</v>
      </c>
      <c r="D4423" s="7" t="s">
        <v>14011</v>
      </c>
      <c r="E4423" s="7" t="s">
        <v>18063</v>
      </c>
      <c r="F4423" s="7" t="s">
        <v>21235</v>
      </c>
      <c r="G4423" s="8">
        <v>21822961</v>
      </c>
      <c r="H4423" s="8">
        <v>0</v>
      </c>
      <c r="I4423" s="9">
        <f t="shared" si="162"/>
        <v>21822961</v>
      </c>
      <c r="J4423" s="8">
        <v>0</v>
      </c>
      <c r="K4423" s="10">
        <f t="shared" si="163"/>
        <v>0</v>
      </c>
    </row>
    <row r="4424" spans="1:12" x14ac:dyDescent="0.25">
      <c r="A4424" s="7" t="s">
        <v>3777</v>
      </c>
      <c r="B4424" s="7" t="s">
        <v>10918</v>
      </c>
      <c r="C4424" s="7" t="s">
        <v>14010</v>
      </c>
      <c r="D4424" s="7" t="s">
        <v>14011</v>
      </c>
      <c r="E4424" s="7" t="s">
        <v>18064</v>
      </c>
      <c r="F4424" s="7" t="s">
        <v>21235</v>
      </c>
      <c r="G4424" s="8">
        <v>409031698</v>
      </c>
      <c r="H4424" s="8">
        <v>0</v>
      </c>
      <c r="I4424" s="9">
        <f t="shared" si="162"/>
        <v>409031698</v>
      </c>
      <c r="J4424" s="8">
        <v>283885708</v>
      </c>
      <c r="K4424" s="10">
        <f t="shared" si="163"/>
        <v>0.69404329637063966</v>
      </c>
    </row>
    <row r="4425" spans="1:12" x14ac:dyDescent="0.25">
      <c r="A4425" s="7" t="s">
        <v>3778</v>
      </c>
      <c r="B4425" s="7" t="s">
        <v>10919</v>
      </c>
      <c r="C4425" s="7" t="s">
        <v>14010</v>
      </c>
      <c r="D4425" s="7" t="s">
        <v>14011</v>
      </c>
      <c r="E4425" s="7" t="s">
        <v>18065</v>
      </c>
      <c r="F4425" s="7" t="s">
        <v>21235</v>
      </c>
      <c r="G4425" s="8">
        <v>106771833</v>
      </c>
      <c r="H4425" s="8">
        <v>0</v>
      </c>
      <c r="I4425" s="9">
        <f t="shared" si="162"/>
        <v>106771833</v>
      </c>
      <c r="J4425" s="8">
        <v>106771833</v>
      </c>
      <c r="K4425" s="10">
        <f t="shared" si="163"/>
        <v>1</v>
      </c>
    </row>
    <row r="4426" spans="1:12" x14ac:dyDescent="0.25">
      <c r="A4426" s="7" t="s">
        <v>3781</v>
      </c>
      <c r="B4426" s="7" t="s">
        <v>10922</v>
      </c>
      <c r="C4426" s="7" t="s">
        <v>14010</v>
      </c>
      <c r="D4426" s="7" t="s">
        <v>14011</v>
      </c>
      <c r="E4426" s="7" t="s">
        <v>18068</v>
      </c>
      <c r="F4426" s="7" t="s">
        <v>21456</v>
      </c>
      <c r="G4426" s="8">
        <v>29583939</v>
      </c>
      <c r="H4426" s="8">
        <v>0</v>
      </c>
      <c r="I4426" s="9">
        <f t="shared" si="162"/>
        <v>29583939</v>
      </c>
      <c r="J4426" s="8">
        <v>0</v>
      </c>
      <c r="K4426" s="10">
        <f t="shared" si="163"/>
        <v>0</v>
      </c>
    </row>
    <row r="4427" spans="1:12" x14ac:dyDescent="0.25">
      <c r="A4427" s="7" t="s">
        <v>3782</v>
      </c>
      <c r="B4427" s="7" t="s">
        <v>10923</v>
      </c>
      <c r="C4427" s="7" t="s">
        <v>14010</v>
      </c>
      <c r="D4427" s="7" t="s">
        <v>14011</v>
      </c>
      <c r="E4427" s="7" t="s">
        <v>18069</v>
      </c>
      <c r="F4427" s="7" t="s">
        <v>21235</v>
      </c>
      <c r="G4427" s="8">
        <v>5352869</v>
      </c>
      <c r="H4427" s="8">
        <v>0</v>
      </c>
      <c r="I4427" s="9">
        <f t="shared" si="162"/>
        <v>5352869</v>
      </c>
      <c r="J4427" s="8">
        <v>0</v>
      </c>
      <c r="K4427" s="10">
        <f t="shared" si="163"/>
        <v>0</v>
      </c>
    </row>
    <row r="4428" spans="1:12" x14ac:dyDescent="0.25">
      <c r="A4428" s="7" t="s">
        <v>3783</v>
      </c>
      <c r="B4428" s="7" t="s">
        <v>10924</v>
      </c>
      <c r="C4428" s="7" t="s">
        <v>14010</v>
      </c>
      <c r="D4428" s="7" t="s">
        <v>14011</v>
      </c>
      <c r="E4428" s="7" t="s">
        <v>18070</v>
      </c>
      <c r="F4428" s="7" t="s">
        <v>21341</v>
      </c>
      <c r="G4428" s="8">
        <v>109673753</v>
      </c>
      <c r="H4428" s="8">
        <v>3</v>
      </c>
      <c r="I4428" s="9">
        <f t="shared" si="162"/>
        <v>109673750</v>
      </c>
      <c r="J4428" s="8">
        <v>109673750</v>
      </c>
      <c r="K4428" s="10">
        <f t="shared" si="163"/>
        <v>1</v>
      </c>
    </row>
    <row r="4429" spans="1:12" x14ac:dyDescent="0.25">
      <c r="A4429" s="7" t="s">
        <v>3784</v>
      </c>
      <c r="B4429" s="7" t="s">
        <v>10925</v>
      </c>
      <c r="C4429" s="7" t="s">
        <v>14066</v>
      </c>
      <c r="D4429" s="7" t="s">
        <v>14067</v>
      </c>
      <c r="E4429" s="7" t="s">
        <v>18071</v>
      </c>
      <c r="F4429" s="7" t="s">
        <v>23791</v>
      </c>
      <c r="G4429" s="8">
        <v>119798</v>
      </c>
      <c r="H4429" s="8">
        <v>0</v>
      </c>
      <c r="I4429" s="9">
        <f t="shared" si="162"/>
        <v>119798</v>
      </c>
      <c r="J4429" s="8">
        <v>0</v>
      </c>
      <c r="K4429" s="10">
        <f t="shared" si="163"/>
        <v>0</v>
      </c>
    </row>
    <row r="4430" spans="1:12" x14ac:dyDescent="0.25">
      <c r="A4430" s="7" t="s">
        <v>3785</v>
      </c>
      <c r="B4430" s="7" t="s">
        <v>10926</v>
      </c>
      <c r="C4430" s="7" t="s">
        <v>14066</v>
      </c>
      <c r="D4430" s="7" t="s">
        <v>14067</v>
      </c>
      <c r="E4430" s="7" t="s">
        <v>18072</v>
      </c>
      <c r="F4430" s="7" t="s">
        <v>23792</v>
      </c>
      <c r="G4430" s="8">
        <v>128694</v>
      </c>
      <c r="H4430" s="8">
        <v>0</v>
      </c>
      <c r="I4430" s="9">
        <f t="shared" si="162"/>
        <v>128694</v>
      </c>
      <c r="J4430" s="8">
        <v>0</v>
      </c>
      <c r="K4430" s="10">
        <f t="shared" si="163"/>
        <v>0</v>
      </c>
    </row>
    <row r="4431" spans="1:12" x14ac:dyDescent="0.25">
      <c r="A4431" s="7" t="s">
        <v>3786</v>
      </c>
      <c r="B4431" s="7" t="s">
        <v>10927</v>
      </c>
      <c r="C4431" s="7" t="s">
        <v>14066</v>
      </c>
      <c r="D4431" s="7" t="s">
        <v>14067</v>
      </c>
      <c r="E4431" s="7" t="s">
        <v>18073</v>
      </c>
      <c r="F4431" s="7" t="s">
        <v>23793</v>
      </c>
      <c r="G4431" s="8">
        <v>162745</v>
      </c>
      <c r="H4431" s="8">
        <v>0</v>
      </c>
      <c r="I4431" s="9">
        <f t="shared" si="162"/>
        <v>162745</v>
      </c>
      <c r="J4431" s="8">
        <v>0</v>
      </c>
      <c r="K4431" s="10">
        <f t="shared" si="163"/>
        <v>0</v>
      </c>
    </row>
    <row r="4432" spans="1:12" x14ac:dyDescent="0.25">
      <c r="A4432" s="7" t="s">
        <v>3787</v>
      </c>
      <c r="B4432" s="7" t="s">
        <v>10928</v>
      </c>
      <c r="C4432" s="7" t="s">
        <v>14066</v>
      </c>
      <c r="D4432" s="7" t="s">
        <v>14067</v>
      </c>
      <c r="E4432" s="7" t="s">
        <v>18074</v>
      </c>
      <c r="F4432" s="7" t="s">
        <v>23794</v>
      </c>
      <c r="G4432" s="8">
        <v>121409</v>
      </c>
      <c r="H4432" s="8">
        <v>0</v>
      </c>
      <c r="I4432" s="9">
        <f t="shared" si="162"/>
        <v>121409</v>
      </c>
      <c r="J4432" s="8">
        <v>0</v>
      </c>
      <c r="K4432" s="10">
        <f t="shared" si="163"/>
        <v>0</v>
      </c>
    </row>
    <row r="4433" spans="1:11" x14ac:dyDescent="0.25">
      <c r="A4433" s="7" t="s">
        <v>3788</v>
      </c>
      <c r="B4433" s="7" t="s">
        <v>10929</v>
      </c>
      <c r="C4433" s="7" t="s">
        <v>14066</v>
      </c>
      <c r="D4433" s="7" t="s">
        <v>14067</v>
      </c>
      <c r="E4433" s="7" t="s">
        <v>18075</v>
      </c>
      <c r="F4433" s="7" t="s">
        <v>23795</v>
      </c>
      <c r="G4433" s="8">
        <v>165005</v>
      </c>
      <c r="H4433" s="8">
        <v>0</v>
      </c>
      <c r="I4433" s="9">
        <f t="shared" si="162"/>
        <v>165005</v>
      </c>
      <c r="J4433" s="8">
        <v>165005</v>
      </c>
      <c r="K4433" s="10">
        <f t="shared" si="163"/>
        <v>1</v>
      </c>
    </row>
    <row r="4434" spans="1:11" x14ac:dyDescent="0.25">
      <c r="A4434" s="7" t="s">
        <v>3789</v>
      </c>
      <c r="B4434" s="7" t="s">
        <v>10930</v>
      </c>
      <c r="C4434" s="7" t="s">
        <v>14066</v>
      </c>
      <c r="D4434" s="7" t="s">
        <v>14067</v>
      </c>
      <c r="E4434" s="7" t="s">
        <v>18076</v>
      </c>
      <c r="F4434" s="7" t="s">
        <v>23796</v>
      </c>
      <c r="G4434" s="8">
        <v>113017</v>
      </c>
      <c r="H4434" s="8">
        <v>0</v>
      </c>
      <c r="I4434" s="9">
        <f t="shared" si="162"/>
        <v>113017</v>
      </c>
      <c r="J4434" s="8">
        <v>113017</v>
      </c>
      <c r="K4434" s="10">
        <f t="shared" si="163"/>
        <v>1</v>
      </c>
    </row>
    <row r="4435" spans="1:11" x14ac:dyDescent="0.25">
      <c r="A4435" s="7" t="s">
        <v>3790</v>
      </c>
      <c r="B4435" s="7" t="s">
        <v>10931</v>
      </c>
      <c r="C4435" s="7" t="s">
        <v>14066</v>
      </c>
      <c r="D4435" s="7" t="s">
        <v>14067</v>
      </c>
      <c r="E4435" s="7" t="s">
        <v>18077</v>
      </c>
      <c r="F4435" s="7" t="s">
        <v>23797</v>
      </c>
      <c r="G4435" s="8">
        <v>113017</v>
      </c>
      <c r="H4435" s="8">
        <v>0</v>
      </c>
      <c r="I4435" s="9">
        <f t="shared" si="162"/>
        <v>113017</v>
      </c>
      <c r="J4435" s="8">
        <v>0</v>
      </c>
      <c r="K4435" s="10">
        <f t="shared" si="163"/>
        <v>0</v>
      </c>
    </row>
    <row r="4436" spans="1:11" x14ac:dyDescent="0.25">
      <c r="A4436" s="7" t="s">
        <v>3792</v>
      </c>
      <c r="B4436" s="7" t="s">
        <v>10933</v>
      </c>
      <c r="C4436" s="7" t="s">
        <v>14066</v>
      </c>
      <c r="D4436" s="7" t="s">
        <v>14067</v>
      </c>
      <c r="E4436" s="7" t="s">
        <v>18079</v>
      </c>
      <c r="F4436" s="7" t="s">
        <v>23799</v>
      </c>
      <c r="G4436" s="8">
        <v>121409</v>
      </c>
      <c r="H4436" s="8">
        <v>0</v>
      </c>
      <c r="I4436" s="9">
        <f t="shared" si="162"/>
        <v>121409</v>
      </c>
      <c r="J4436" s="8">
        <v>0</v>
      </c>
      <c r="K4436" s="10">
        <f t="shared" si="163"/>
        <v>0</v>
      </c>
    </row>
    <row r="4437" spans="1:11" x14ac:dyDescent="0.25">
      <c r="A4437" s="7" t="s">
        <v>3793</v>
      </c>
      <c r="B4437" s="7" t="s">
        <v>10934</v>
      </c>
      <c r="C4437" s="7" t="s">
        <v>14066</v>
      </c>
      <c r="D4437" s="7" t="s">
        <v>14067</v>
      </c>
      <c r="E4437" s="7" t="s">
        <v>18080</v>
      </c>
      <c r="F4437" s="7" t="s">
        <v>23800</v>
      </c>
      <c r="G4437" s="8">
        <v>111696</v>
      </c>
      <c r="H4437" s="8">
        <v>0</v>
      </c>
      <c r="I4437" s="9">
        <f t="shared" si="162"/>
        <v>111696</v>
      </c>
      <c r="J4437" s="8">
        <v>111696</v>
      </c>
      <c r="K4437" s="10">
        <f t="shared" si="163"/>
        <v>1</v>
      </c>
    </row>
    <row r="4438" spans="1:11" x14ac:dyDescent="0.25">
      <c r="A4438" s="7" t="s">
        <v>3794</v>
      </c>
      <c r="B4438" s="7" t="s">
        <v>10935</v>
      </c>
      <c r="C4438" s="7" t="s">
        <v>14066</v>
      </c>
      <c r="D4438" s="7" t="s">
        <v>14067</v>
      </c>
      <c r="E4438" s="7" t="s">
        <v>18081</v>
      </c>
      <c r="F4438" s="7" t="s">
        <v>23801</v>
      </c>
      <c r="G4438" s="8">
        <v>103976</v>
      </c>
      <c r="H4438" s="8">
        <v>0</v>
      </c>
      <c r="I4438" s="9">
        <f t="shared" si="162"/>
        <v>103976</v>
      </c>
      <c r="J4438" s="8">
        <v>103976</v>
      </c>
      <c r="K4438" s="10">
        <f t="shared" si="163"/>
        <v>1</v>
      </c>
    </row>
    <row r="4439" spans="1:11" x14ac:dyDescent="0.25">
      <c r="A4439" s="7" t="s">
        <v>3795</v>
      </c>
      <c r="B4439" s="7" t="s">
        <v>10936</v>
      </c>
      <c r="C4439" s="7" t="s">
        <v>14066</v>
      </c>
      <c r="D4439" s="7" t="s">
        <v>14067</v>
      </c>
      <c r="E4439" s="7" t="s">
        <v>18082</v>
      </c>
      <c r="F4439" s="7" t="s">
        <v>23802</v>
      </c>
      <c r="G4439" s="8">
        <v>119798</v>
      </c>
      <c r="H4439" s="8">
        <v>0</v>
      </c>
      <c r="I4439" s="9">
        <f t="shared" si="162"/>
        <v>119798</v>
      </c>
      <c r="J4439" s="8">
        <v>0</v>
      </c>
      <c r="K4439" s="10">
        <f t="shared" si="163"/>
        <v>0</v>
      </c>
    </row>
    <row r="4440" spans="1:11" x14ac:dyDescent="0.25">
      <c r="A4440" s="7" t="s">
        <v>3796</v>
      </c>
      <c r="B4440" s="7" t="s">
        <v>10937</v>
      </c>
      <c r="C4440" s="7" t="s">
        <v>14066</v>
      </c>
      <c r="D4440" s="7" t="s">
        <v>14067</v>
      </c>
      <c r="E4440" s="7" t="s">
        <v>18083</v>
      </c>
      <c r="F4440" s="7" t="s">
        <v>23803</v>
      </c>
      <c r="G4440" s="8">
        <v>119798</v>
      </c>
      <c r="H4440" s="8">
        <v>0</v>
      </c>
      <c r="I4440" s="9">
        <f t="shared" si="162"/>
        <v>119798</v>
      </c>
      <c r="J4440" s="8">
        <v>0</v>
      </c>
      <c r="K4440" s="10">
        <f t="shared" si="163"/>
        <v>0</v>
      </c>
    </row>
    <row r="4441" spans="1:11" x14ac:dyDescent="0.25">
      <c r="A4441" s="7" t="s">
        <v>3797</v>
      </c>
      <c r="B4441" s="7" t="s">
        <v>10938</v>
      </c>
      <c r="C4441" s="7" t="s">
        <v>14066</v>
      </c>
      <c r="D4441" s="7" t="s">
        <v>14067</v>
      </c>
      <c r="E4441" s="7" t="s">
        <v>18084</v>
      </c>
      <c r="F4441" s="7" t="s">
        <v>23804</v>
      </c>
      <c r="G4441" s="8">
        <v>128694</v>
      </c>
      <c r="H4441" s="8">
        <v>0</v>
      </c>
      <c r="I4441" s="9">
        <f t="shared" si="162"/>
        <v>128694</v>
      </c>
      <c r="J4441" s="8">
        <v>0</v>
      </c>
      <c r="K4441" s="10">
        <f t="shared" si="163"/>
        <v>0</v>
      </c>
    </row>
    <row r="4442" spans="1:11" x14ac:dyDescent="0.25">
      <c r="A4442" s="7" t="s">
        <v>3798</v>
      </c>
      <c r="B4442" s="7" t="s">
        <v>10939</v>
      </c>
      <c r="C4442" s="7" t="s">
        <v>14066</v>
      </c>
      <c r="D4442" s="7" t="s">
        <v>14067</v>
      </c>
      <c r="E4442" s="7" t="s">
        <v>18085</v>
      </c>
      <c r="F4442" s="7" t="s">
        <v>23805</v>
      </c>
      <c r="G4442" s="8">
        <v>174047</v>
      </c>
      <c r="H4442" s="8">
        <v>0</v>
      </c>
      <c r="I4442" s="9">
        <f t="shared" si="162"/>
        <v>174047</v>
      </c>
      <c r="J4442" s="8">
        <v>0</v>
      </c>
      <c r="K4442" s="10">
        <f t="shared" si="163"/>
        <v>0</v>
      </c>
    </row>
    <row r="4443" spans="1:11" x14ac:dyDescent="0.25">
      <c r="A4443" s="7" t="s">
        <v>3799</v>
      </c>
      <c r="B4443" s="7" t="s">
        <v>10940</v>
      </c>
      <c r="C4443" s="7" t="s">
        <v>14066</v>
      </c>
      <c r="D4443" s="7" t="s">
        <v>14067</v>
      </c>
      <c r="E4443" s="7" t="s">
        <v>18086</v>
      </c>
      <c r="F4443" s="7" t="s">
        <v>23806</v>
      </c>
      <c r="G4443" s="8">
        <v>191826</v>
      </c>
      <c r="H4443" s="8">
        <v>0</v>
      </c>
      <c r="I4443" s="9">
        <f t="shared" si="162"/>
        <v>191826</v>
      </c>
      <c r="J4443" s="8">
        <v>136676</v>
      </c>
      <c r="K4443" s="10">
        <f t="shared" si="163"/>
        <v>0.71249986967355838</v>
      </c>
    </row>
    <row r="4444" spans="1:11" x14ac:dyDescent="0.25">
      <c r="A4444" s="7" t="s">
        <v>3800</v>
      </c>
      <c r="B4444" s="7" t="s">
        <v>10941</v>
      </c>
      <c r="C4444" s="7" t="s">
        <v>14066</v>
      </c>
      <c r="D4444" s="7" t="s">
        <v>14067</v>
      </c>
      <c r="E4444" s="7" t="s">
        <v>18087</v>
      </c>
      <c r="F4444" s="7" t="s">
        <v>23807</v>
      </c>
      <c r="G4444" s="8">
        <v>128694</v>
      </c>
      <c r="H4444" s="8">
        <v>0</v>
      </c>
      <c r="I4444" s="9">
        <f t="shared" si="162"/>
        <v>128694</v>
      </c>
      <c r="J4444" s="8">
        <v>128694</v>
      </c>
      <c r="K4444" s="10">
        <f t="shared" si="163"/>
        <v>1</v>
      </c>
    </row>
    <row r="4445" spans="1:11" x14ac:dyDescent="0.25">
      <c r="A4445" s="7" t="s">
        <v>3801</v>
      </c>
      <c r="B4445" s="7" t="s">
        <v>10942</v>
      </c>
      <c r="C4445" s="7" t="s">
        <v>14010</v>
      </c>
      <c r="D4445" s="7" t="s">
        <v>14011</v>
      </c>
      <c r="E4445" s="7" t="s">
        <v>18088</v>
      </c>
      <c r="F4445" s="7" t="s">
        <v>21776</v>
      </c>
      <c r="G4445" s="8">
        <v>419343648</v>
      </c>
      <c r="H4445" s="8">
        <v>0</v>
      </c>
      <c r="I4445" s="9">
        <f t="shared" si="162"/>
        <v>419343648</v>
      </c>
      <c r="J4445" s="8">
        <v>419343648</v>
      </c>
      <c r="K4445" s="10">
        <f t="shared" si="163"/>
        <v>1</v>
      </c>
    </row>
    <row r="4446" spans="1:11" x14ac:dyDescent="0.25">
      <c r="A4446" s="7" t="s">
        <v>3803</v>
      </c>
      <c r="B4446" s="7" t="s">
        <v>10944</v>
      </c>
      <c r="C4446" s="7" t="s">
        <v>14066</v>
      </c>
      <c r="D4446" s="7" t="s">
        <v>14067</v>
      </c>
      <c r="E4446" s="7" t="s">
        <v>18090</v>
      </c>
      <c r="F4446" s="7" t="s">
        <v>23809</v>
      </c>
      <c r="G4446" s="8">
        <v>174829</v>
      </c>
      <c r="H4446" s="8">
        <v>0</v>
      </c>
      <c r="I4446" s="9">
        <f t="shared" si="162"/>
        <v>174829</v>
      </c>
      <c r="J4446" s="8">
        <v>145400</v>
      </c>
      <c r="K4446" s="10">
        <f t="shared" si="163"/>
        <v>0.83166980306470895</v>
      </c>
    </row>
    <row r="4447" spans="1:11" x14ac:dyDescent="0.25">
      <c r="A4447" s="7" t="s">
        <v>3804</v>
      </c>
      <c r="B4447" s="7" t="s">
        <v>10945</v>
      </c>
      <c r="C4447" s="7" t="s">
        <v>14066</v>
      </c>
      <c r="D4447" s="7" t="s">
        <v>14067</v>
      </c>
      <c r="E4447" s="7" t="s">
        <v>18091</v>
      </c>
      <c r="F4447" s="7" t="s">
        <v>23810</v>
      </c>
      <c r="G4447" s="8">
        <v>342558</v>
      </c>
      <c r="H4447" s="8">
        <v>0</v>
      </c>
      <c r="I4447" s="9">
        <f t="shared" si="162"/>
        <v>342558</v>
      </c>
      <c r="J4447" s="8">
        <v>0</v>
      </c>
      <c r="K4447" s="10">
        <f t="shared" si="163"/>
        <v>0</v>
      </c>
    </row>
    <row r="4448" spans="1:11" x14ac:dyDescent="0.25">
      <c r="A4448" s="7" t="s">
        <v>3805</v>
      </c>
      <c r="B4448" s="7" t="s">
        <v>10946</v>
      </c>
      <c r="C4448" s="7" t="s">
        <v>14066</v>
      </c>
      <c r="D4448" s="7" t="s">
        <v>14067</v>
      </c>
      <c r="E4448" s="7" t="s">
        <v>18092</v>
      </c>
      <c r="F4448" s="7" t="s">
        <v>23811</v>
      </c>
      <c r="G4448" s="8">
        <v>600000000</v>
      </c>
      <c r="H4448" s="8">
        <v>600000000</v>
      </c>
      <c r="I4448" s="9">
        <f t="shared" si="162"/>
        <v>0</v>
      </c>
      <c r="J4448" s="8">
        <v>0</v>
      </c>
      <c r="K4448" s="10">
        <v>0</v>
      </c>
    </row>
    <row r="4449" spans="1:11" x14ac:dyDescent="0.25">
      <c r="A4449" s="7" t="s">
        <v>3806</v>
      </c>
      <c r="B4449" s="7" t="s">
        <v>10947</v>
      </c>
      <c r="C4449" s="7" t="s">
        <v>14066</v>
      </c>
      <c r="D4449" s="7" t="s">
        <v>14067</v>
      </c>
      <c r="E4449" s="7" t="s">
        <v>18093</v>
      </c>
      <c r="F4449" s="7" t="s">
        <v>23812</v>
      </c>
      <c r="G4449" s="8">
        <v>284117002</v>
      </c>
      <c r="H4449" s="8">
        <v>0</v>
      </c>
      <c r="I4449" s="9">
        <f t="shared" si="162"/>
        <v>284117002</v>
      </c>
      <c r="J4449" s="8">
        <v>176449813</v>
      </c>
      <c r="K4449" s="10">
        <f t="shared" si="163"/>
        <v>0.6210463004955965</v>
      </c>
    </row>
    <row r="4450" spans="1:11" x14ac:dyDescent="0.25">
      <c r="A4450" s="7" t="s">
        <v>3807</v>
      </c>
      <c r="B4450" s="7" t="s">
        <v>10948</v>
      </c>
      <c r="C4450" s="7" t="s">
        <v>14032</v>
      </c>
      <c r="D4450" s="7" t="s">
        <v>14033</v>
      </c>
      <c r="E4450" s="7" t="s">
        <v>18094</v>
      </c>
      <c r="F4450" s="7" t="s">
        <v>23812</v>
      </c>
      <c r="G4450" s="8">
        <v>140231197</v>
      </c>
      <c r="H4450" s="8">
        <v>0</v>
      </c>
      <c r="I4450" s="9">
        <f t="shared" si="162"/>
        <v>140231197</v>
      </c>
      <c r="J4450" s="8">
        <v>16489985</v>
      </c>
      <c r="K4450" s="10">
        <f t="shared" si="163"/>
        <v>0.11759141583880225</v>
      </c>
    </row>
    <row r="4451" spans="1:11" x14ac:dyDescent="0.25">
      <c r="A4451" s="7" t="s">
        <v>3808</v>
      </c>
      <c r="B4451" s="7" t="s">
        <v>10949</v>
      </c>
      <c r="C4451" s="7" t="s">
        <v>14028</v>
      </c>
      <c r="D4451" s="7" t="s">
        <v>14029</v>
      </c>
      <c r="E4451" s="7" t="s">
        <v>18095</v>
      </c>
      <c r="F4451" s="7" t="s">
        <v>21498</v>
      </c>
      <c r="G4451" s="8">
        <v>303741000</v>
      </c>
      <c r="H4451" s="8">
        <v>0</v>
      </c>
      <c r="I4451" s="9">
        <f t="shared" si="162"/>
        <v>303741000</v>
      </c>
      <c r="J4451" s="8">
        <v>49768696</v>
      </c>
      <c r="K4451" s="10">
        <f t="shared" si="163"/>
        <v>0.16385241373406947</v>
      </c>
    </row>
    <row r="4452" spans="1:11" x14ac:dyDescent="0.25">
      <c r="A4452" s="7" t="s">
        <v>3809</v>
      </c>
      <c r="B4452" s="7" t="s">
        <v>10950</v>
      </c>
      <c r="C4452" s="7" t="s">
        <v>14066</v>
      </c>
      <c r="D4452" s="7" t="s">
        <v>14067</v>
      </c>
      <c r="E4452" s="7" t="s">
        <v>18096</v>
      </c>
      <c r="F4452" s="7" t="s">
        <v>23813</v>
      </c>
      <c r="G4452" s="8">
        <v>38813517</v>
      </c>
      <c r="H4452" s="8">
        <v>0</v>
      </c>
      <c r="I4452" s="9">
        <f t="shared" si="162"/>
        <v>38813517</v>
      </c>
      <c r="J4452" s="8">
        <v>27949267</v>
      </c>
      <c r="K4452" s="10">
        <f t="shared" si="163"/>
        <v>0.72009107033511033</v>
      </c>
    </row>
    <row r="4453" spans="1:11" x14ac:dyDescent="0.25">
      <c r="A4453" s="7" t="s">
        <v>3810</v>
      </c>
      <c r="B4453" s="7" t="s">
        <v>10951</v>
      </c>
      <c r="C4453" s="7" t="s">
        <v>14066</v>
      </c>
      <c r="D4453" s="7" t="s">
        <v>14067</v>
      </c>
      <c r="E4453" s="7" t="s">
        <v>18097</v>
      </c>
      <c r="F4453" s="7" t="s">
        <v>23814</v>
      </c>
      <c r="G4453" s="8">
        <v>237962</v>
      </c>
      <c r="H4453" s="8">
        <v>0</v>
      </c>
      <c r="I4453" s="9">
        <f t="shared" si="162"/>
        <v>237962</v>
      </c>
      <c r="J4453" s="8">
        <v>0</v>
      </c>
      <c r="K4453" s="10">
        <f t="shared" si="163"/>
        <v>0</v>
      </c>
    </row>
    <row r="4454" spans="1:11" x14ac:dyDescent="0.25">
      <c r="A4454" s="7" t="s">
        <v>3811</v>
      </c>
      <c r="B4454" s="7" t="s">
        <v>10952</v>
      </c>
      <c r="C4454" s="7" t="s">
        <v>14066</v>
      </c>
      <c r="D4454" s="7" t="s">
        <v>14067</v>
      </c>
      <c r="E4454" s="7" t="s">
        <v>18098</v>
      </c>
      <c r="F4454" s="7" t="s">
        <v>23815</v>
      </c>
      <c r="G4454" s="8">
        <v>159639</v>
      </c>
      <c r="H4454" s="8">
        <v>0</v>
      </c>
      <c r="I4454" s="9">
        <f t="shared" si="162"/>
        <v>159639</v>
      </c>
      <c r="J4454" s="8">
        <v>0</v>
      </c>
      <c r="K4454" s="10">
        <f t="shared" si="163"/>
        <v>0</v>
      </c>
    </row>
    <row r="4455" spans="1:11" x14ac:dyDescent="0.25">
      <c r="A4455" s="7" t="s">
        <v>3812</v>
      </c>
      <c r="B4455" s="7" t="s">
        <v>10953</v>
      </c>
      <c r="C4455" s="7" t="s">
        <v>14066</v>
      </c>
      <c r="D4455" s="7" t="s">
        <v>14067</v>
      </c>
      <c r="E4455" s="7" t="s">
        <v>18099</v>
      </c>
      <c r="F4455" s="7" t="s">
        <v>23816</v>
      </c>
      <c r="G4455" s="8">
        <v>119798</v>
      </c>
      <c r="H4455" s="8">
        <v>0</v>
      </c>
      <c r="I4455" s="9">
        <f t="shared" si="162"/>
        <v>119798</v>
      </c>
      <c r="J4455" s="8">
        <v>0</v>
      </c>
      <c r="K4455" s="10">
        <f t="shared" si="163"/>
        <v>0</v>
      </c>
    </row>
    <row r="4456" spans="1:11" x14ac:dyDescent="0.25">
      <c r="A4456" s="7" t="s">
        <v>3814</v>
      </c>
      <c r="B4456" s="7" t="s">
        <v>10955</v>
      </c>
      <c r="C4456" s="7" t="s">
        <v>14066</v>
      </c>
      <c r="D4456" s="7" t="s">
        <v>14067</v>
      </c>
      <c r="E4456" s="7" t="s">
        <v>18101</v>
      </c>
      <c r="F4456" s="7" t="s">
        <v>23817</v>
      </c>
      <c r="G4456" s="8">
        <v>103976</v>
      </c>
      <c r="H4456" s="8">
        <v>0</v>
      </c>
      <c r="I4456" s="9">
        <f t="shared" si="162"/>
        <v>103976</v>
      </c>
      <c r="J4456" s="8">
        <v>0</v>
      </c>
      <c r="K4456" s="10">
        <f t="shared" si="163"/>
        <v>0</v>
      </c>
    </row>
    <row r="4457" spans="1:11" x14ac:dyDescent="0.25">
      <c r="A4457" s="7" t="s">
        <v>3815</v>
      </c>
      <c r="B4457" s="7" t="s">
        <v>10956</v>
      </c>
      <c r="C4457" s="7" t="s">
        <v>14066</v>
      </c>
      <c r="D4457" s="7" t="s">
        <v>14067</v>
      </c>
      <c r="E4457" s="7" t="s">
        <v>18102</v>
      </c>
      <c r="F4457" s="7" t="s">
        <v>23818</v>
      </c>
      <c r="G4457" s="8">
        <v>108497</v>
      </c>
      <c r="H4457" s="8">
        <v>0</v>
      </c>
      <c r="I4457" s="9">
        <f t="shared" si="162"/>
        <v>108497</v>
      </c>
      <c r="J4457" s="8">
        <v>0</v>
      </c>
      <c r="K4457" s="10">
        <f t="shared" si="163"/>
        <v>0</v>
      </c>
    </row>
    <row r="4458" spans="1:11" x14ac:dyDescent="0.25">
      <c r="A4458" s="7" t="s">
        <v>3816</v>
      </c>
      <c r="B4458" s="7" t="s">
        <v>10957</v>
      </c>
      <c r="C4458" s="7" t="s">
        <v>14066</v>
      </c>
      <c r="D4458" s="7" t="s">
        <v>14067</v>
      </c>
      <c r="E4458" s="7" t="s">
        <v>18103</v>
      </c>
      <c r="F4458" s="7" t="s">
        <v>23819</v>
      </c>
      <c r="G4458" s="8">
        <v>108497</v>
      </c>
      <c r="H4458" s="8">
        <v>0</v>
      </c>
      <c r="I4458" s="9">
        <f t="shared" si="162"/>
        <v>108497</v>
      </c>
      <c r="J4458" s="8">
        <v>108497</v>
      </c>
      <c r="K4458" s="10">
        <f t="shared" si="163"/>
        <v>1</v>
      </c>
    </row>
    <row r="4459" spans="1:11" x14ac:dyDescent="0.25">
      <c r="A4459" s="7" t="s">
        <v>3817</v>
      </c>
      <c r="B4459" s="7" t="s">
        <v>10958</v>
      </c>
      <c r="C4459" s="7" t="s">
        <v>14066</v>
      </c>
      <c r="D4459" s="7" t="s">
        <v>14067</v>
      </c>
      <c r="E4459" s="7" t="s">
        <v>18104</v>
      </c>
      <c r="F4459" s="7" t="s">
        <v>23820</v>
      </c>
      <c r="G4459" s="8">
        <v>363058</v>
      </c>
      <c r="H4459" s="8">
        <v>0</v>
      </c>
      <c r="I4459" s="9">
        <f t="shared" si="162"/>
        <v>363058</v>
      </c>
      <c r="J4459" s="8">
        <v>363058</v>
      </c>
      <c r="K4459" s="10">
        <f t="shared" si="163"/>
        <v>1</v>
      </c>
    </row>
    <row r="4460" spans="1:11" x14ac:dyDescent="0.25">
      <c r="A4460" s="7" t="s">
        <v>3818</v>
      </c>
      <c r="B4460" s="7" t="s">
        <v>10959</v>
      </c>
      <c r="C4460" s="7" t="s">
        <v>14066</v>
      </c>
      <c r="D4460" s="7" t="s">
        <v>14067</v>
      </c>
      <c r="E4460" s="7" t="s">
        <v>18105</v>
      </c>
      <c r="F4460" s="7" t="s">
        <v>23821</v>
      </c>
      <c r="G4460" s="8">
        <v>108497</v>
      </c>
      <c r="H4460" s="8">
        <v>0</v>
      </c>
      <c r="I4460" s="9">
        <f t="shared" si="162"/>
        <v>108497</v>
      </c>
      <c r="J4460" s="8">
        <v>0</v>
      </c>
      <c r="K4460" s="10">
        <f t="shared" si="163"/>
        <v>0</v>
      </c>
    </row>
    <row r="4461" spans="1:11" x14ac:dyDescent="0.25">
      <c r="A4461" s="7" t="s">
        <v>3819</v>
      </c>
      <c r="B4461" s="7" t="s">
        <v>10960</v>
      </c>
      <c r="C4461" s="7" t="s">
        <v>14066</v>
      </c>
      <c r="D4461" s="7" t="s">
        <v>14067</v>
      </c>
      <c r="E4461" s="7" t="s">
        <v>18106</v>
      </c>
      <c r="F4461" s="7" t="s">
        <v>23822</v>
      </c>
      <c r="G4461" s="8">
        <v>121409</v>
      </c>
      <c r="H4461" s="8">
        <v>0</v>
      </c>
      <c r="I4461" s="9">
        <f t="shared" si="162"/>
        <v>121409</v>
      </c>
      <c r="J4461" s="8">
        <v>0</v>
      </c>
      <c r="K4461" s="10">
        <f t="shared" si="163"/>
        <v>0</v>
      </c>
    </row>
    <row r="4462" spans="1:11" x14ac:dyDescent="0.25">
      <c r="A4462" s="7" t="s">
        <v>3820</v>
      </c>
      <c r="B4462" s="7" t="s">
        <v>10961</v>
      </c>
      <c r="C4462" s="7" t="s">
        <v>14066</v>
      </c>
      <c r="D4462" s="7" t="s">
        <v>14067</v>
      </c>
      <c r="E4462" s="7" t="s">
        <v>18107</v>
      </c>
      <c r="F4462" s="7" t="s">
        <v>23823</v>
      </c>
      <c r="G4462" s="8">
        <v>559109</v>
      </c>
      <c r="H4462" s="8">
        <v>0</v>
      </c>
      <c r="I4462" s="9">
        <f t="shared" si="162"/>
        <v>559109</v>
      </c>
      <c r="J4462" s="8">
        <v>0</v>
      </c>
      <c r="K4462" s="10">
        <f t="shared" si="163"/>
        <v>0</v>
      </c>
    </row>
    <row r="4463" spans="1:11" x14ac:dyDescent="0.25">
      <c r="A4463" s="7" t="s">
        <v>3821</v>
      </c>
      <c r="B4463" s="7" t="s">
        <v>10962</v>
      </c>
      <c r="C4463" s="7" t="s">
        <v>14066</v>
      </c>
      <c r="D4463" s="7" t="s">
        <v>14067</v>
      </c>
      <c r="E4463" s="7" t="s">
        <v>18108</v>
      </c>
      <c r="F4463" s="7" t="s">
        <v>23824</v>
      </c>
      <c r="G4463" s="8">
        <v>174047</v>
      </c>
      <c r="H4463" s="8">
        <v>0</v>
      </c>
      <c r="I4463" s="9">
        <f t="shared" si="162"/>
        <v>174047</v>
      </c>
      <c r="J4463" s="8">
        <v>0</v>
      </c>
      <c r="K4463" s="10">
        <f t="shared" si="163"/>
        <v>0</v>
      </c>
    </row>
    <row r="4464" spans="1:11" x14ac:dyDescent="0.25">
      <c r="A4464" s="7" t="s">
        <v>3822</v>
      </c>
      <c r="B4464" s="7" t="s">
        <v>10963</v>
      </c>
      <c r="C4464" s="7" t="s">
        <v>14066</v>
      </c>
      <c r="D4464" s="7" t="s">
        <v>14067</v>
      </c>
      <c r="E4464" s="7" t="s">
        <v>18109</v>
      </c>
      <c r="F4464" s="7" t="s">
        <v>23825</v>
      </c>
      <c r="G4464" s="8">
        <v>111696</v>
      </c>
      <c r="H4464" s="8">
        <v>0</v>
      </c>
      <c r="I4464" s="9">
        <f t="shared" si="162"/>
        <v>111696</v>
      </c>
      <c r="J4464" s="8">
        <v>0</v>
      </c>
      <c r="K4464" s="10">
        <f t="shared" si="163"/>
        <v>0</v>
      </c>
    </row>
    <row r="4465" spans="1:11" x14ac:dyDescent="0.25">
      <c r="A4465" s="7" t="s">
        <v>3823</v>
      </c>
      <c r="B4465" s="7" t="s">
        <v>10964</v>
      </c>
      <c r="C4465" s="7" t="s">
        <v>14066</v>
      </c>
      <c r="D4465" s="7" t="s">
        <v>14067</v>
      </c>
      <c r="E4465" s="7" t="s">
        <v>18110</v>
      </c>
      <c r="F4465" s="7" t="s">
        <v>23826</v>
      </c>
      <c r="G4465" s="8">
        <v>111696</v>
      </c>
      <c r="H4465" s="8">
        <v>0</v>
      </c>
      <c r="I4465" s="9">
        <f t="shared" si="162"/>
        <v>111696</v>
      </c>
      <c r="J4465" s="8">
        <v>0</v>
      </c>
      <c r="K4465" s="10">
        <f t="shared" si="163"/>
        <v>0</v>
      </c>
    </row>
    <row r="4466" spans="1:11" x14ac:dyDescent="0.25">
      <c r="A4466" s="7" t="s">
        <v>3825</v>
      </c>
      <c r="B4466" s="7" t="s">
        <v>10966</v>
      </c>
      <c r="C4466" s="7" t="s">
        <v>14066</v>
      </c>
      <c r="D4466" s="7" t="s">
        <v>14067</v>
      </c>
      <c r="E4466" s="7" t="s">
        <v>18112</v>
      </c>
      <c r="F4466" s="7" t="s">
        <v>23828</v>
      </c>
      <c r="G4466" s="8">
        <v>166290</v>
      </c>
      <c r="H4466" s="8">
        <v>0</v>
      </c>
      <c r="I4466" s="9">
        <f t="shared" si="162"/>
        <v>166290</v>
      </c>
      <c r="J4466" s="8">
        <v>0</v>
      </c>
      <c r="K4466" s="10">
        <f t="shared" si="163"/>
        <v>0</v>
      </c>
    </row>
    <row r="4467" spans="1:11" x14ac:dyDescent="0.25">
      <c r="A4467" s="7" t="s">
        <v>3826</v>
      </c>
      <c r="B4467" s="7" t="s">
        <v>10967</v>
      </c>
      <c r="C4467" s="7" t="s">
        <v>14010</v>
      </c>
      <c r="D4467" s="7" t="s">
        <v>14011</v>
      </c>
      <c r="E4467" s="7" t="s">
        <v>18113</v>
      </c>
      <c r="F4467" s="7" t="s">
        <v>23829</v>
      </c>
      <c r="G4467" s="8">
        <v>1473112162</v>
      </c>
      <c r="H4467" s="8">
        <v>0</v>
      </c>
      <c r="I4467" s="9">
        <f t="shared" si="162"/>
        <v>1473112162</v>
      </c>
      <c r="J4467" s="8">
        <v>1178489730</v>
      </c>
      <c r="K4467" s="10">
        <f t="shared" si="163"/>
        <v>0.80000000027153395</v>
      </c>
    </row>
    <row r="4468" spans="1:11" x14ac:dyDescent="0.25">
      <c r="A4468" s="7" t="s">
        <v>3827</v>
      </c>
      <c r="B4468" s="7" t="s">
        <v>10968</v>
      </c>
      <c r="C4468" s="7" t="s">
        <v>14028</v>
      </c>
      <c r="D4468" s="7" t="s">
        <v>14029</v>
      </c>
      <c r="E4468" s="7" t="s">
        <v>18114</v>
      </c>
      <c r="F4468" s="7" t="s">
        <v>23830</v>
      </c>
      <c r="G4468" s="8">
        <v>950000000</v>
      </c>
      <c r="H4468" s="8">
        <v>0</v>
      </c>
      <c r="I4468" s="9">
        <f t="shared" si="162"/>
        <v>950000000</v>
      </c>
      <c r="J4468" s="8">
        <v>499438777</v>
      </c>
      <c r="K4468" s="10">
        <f t="shared" si="163"/>
        <v>0.52572502842105262</v>
      </c>
    </row>
    <row r="4469" spans="1:11" x14ac:dyDescent="0.25">
      <c r="A4469" s="7" t="s">
        <v>3828</v>
      </c>
      <c r="B4469" s="7" t="s">
        <v>10969</v>
      </c>
      <c r="C4469" s="7" t="s">
        <v>14016</v>
      </c>
      <c r="D4469" s="7" t="s">
        <v>14017</v>
      </c>
      <c r="E4469" s="7" t="s">
        <v>18115</v>
      </c>
      <c r="F4469" s="7" t="s">
        <v>21741</v>
      </c>
      <c r="G4469" s="8">
        <v>6240000</v>
      </c>
      <c r="H4469" s="8">
        <v>0</v>
      </c>
      <c r="I4469" s="9">
        <f t="shared" si="162"/>
        <v>6240000</v>
      </c>
      <c r="J4469" s="8">
        <v>6240000</v>
      </c>
      <c r="K4469" s="10">
        <f t="shared" si="163"/>
        <v>1</v>
      </c>
    </row>
    <row r="4470" spans="1:11" x14ac:dyDescent="0.25">
      <c r="A4470" s="7" t="s">
        <v>3829</v>
      </c>
      <c r="B4470" s="7" t="s">
        <v>10970</v>
      </c>
      <c r="C4470" s="7" t="s">
        <v>14016</v>
      </c>
      <c r="D4470" s="7" t="s">
        <v>14017</v>
      </c>
      <c r="E4470" s="7" t="s">
        <v>18116</v>
      </c>
      <c r="F4470" s="7" t="s">
        <v>22355</v>
      </c>
      <c r="G4470" s="8">
        <v>4640000</v>
      </c>
      <c r="H4470" s="8">
        <v>0</v>
      </c>
      <c r="I4470" s="9">
        <f t="shared" si="162"/>
        <v>4640000</v>
      </c>
      <c r="J4470" s="8">
        <v>4640000</v>
      </c>
      <c r="K4470" s="10">
        <f t="shared" si="163"/>
        <v>1</v>
      </c>
    </row>
    <row r="4471" spans="1:11" x14ac:dyDescent="0.25">
      <c r="A4471" s="7" t="s">
        <v>3830</v>
      </c>
      <c r="B4471" s="7" t="s">
        <v>10971</v>
      </c>
      <c r="C4471" s="7" t="s">
        <v>14016</v>
      </c>
      <c r="D4471" s="7" t="s">
        <v>14017</v>
      </c>
      <c r="E4471" s="7" t="s">
        <v>18117</v>
      </c>
      <c r="F4471" s="7" t="s">
        <v>22405</v>
      </c>
      <c r="G4471" s="8">
        <v>4720000</v>
      </c>
      <c r="H4471" s="8">
        <v>80000</v>
      </c>
      <c r="I4471" s="9">
        <f t="shared" si="162"/>
        <v>4640000</v>
      </c>
      <c r="J4471" s="8">
        <v>4640000</v>
      </c>
      <c r="K4471" s="10">
        <f t="shared" si="163"/>
        <v>1</v>
      </c>
    </row>
    <row r="4472" spans="1:11" x14ac:dyDescent="0.25">
      <c r="A4472" s="7" t="s">
        <v>3831</v>
      </c>
      <c r="B4472" s="7" t="s">
        <v>10972</v>
      </c>
      <c r="C4472" s="7" t="s">
        <v>14016</v>
      </c>
      <c r="D4472" s="7" t="s">
        <v>14017</v>
      </c>
      <c r="E4472" s="7" t="s">
        <v>18118</v>
      </c>
      <c r="F4472" s="7" t="s">
        <v>22349</v>
      </c>
      <c r="G4472" s="8">
        <v>6000000</v>
      </c>
      <c r="H4472" s="8">
        <v>0</v>
      </c>
      <c r="I4472" s="9">
        <f t="shared" si="162"/>
        <v>6000000</v>
      </c>
      <c r="J4472" s="8">
        <v>6000000</v>
      </c>
      <c r="K4472" s="10">
        <f t="shared" si="163"/>
        <v>1</v>
      </c>
    </row>
    <row r="4473" spans="1:11" x14ac:dyDescent="0.25">
      <c r="A4473" s="7" t="s">
        <v>3832</v>
      </c>
      <c r="B4473" s="7" t="s">
        <v>10973</v>
      </c>
      <c r="C4473" s="7" t="s">
        <v>14016</v>
      </c>
      <c r="D4473" s="7" t="s">
        <v>14017</v>
      </c>
      <c r="E4473" s="7" t="s">
        <v>18119</v>
      </c>
      <c r="F4473" s="7" t="s">
        <v>22350</v>
      </c>
      <c r="G4473" s="8">
        <v>4720000</v>
      </c>
      <c r="H4473" s="8">
        <v>0</v>
      </c>
      <c r="I4473" s="9">
        <f t="shared" si="162"/>
        <v>4720000</v>
      </c>
      <c r="J4473" s="8">
        <v>4720000</v>
      </c>
      <c r="K4473" s="10">
        <f t="shared" si="163"/>
        <v>1</v>
      </c>
    </row>
    <row r="4474" spans="1:11" x14ac:dyDescent="0.25">
      <c r="A4474" s="7" t="s">
        <v>3833</v>
      </c>
      <c r="B4474" s="7" t="s">
        <v>10974</v>
      </c>
      <c r="C4474" s="7" t="s">
        <v>14016</v>
      </c>
      <c r="D4474" s="7" t="s">
        <v>14017</v>
      </c>
      <c r="E4474" s="7" t="s">
        <v>18120</v>
      </c>
      <c r="F4474" s="7" t="s">
        <v>22785</v>
      </c>
      <c r="G4474" s="8">
        <v>7500000</v>
      </c>
      <c r="H4474" s="8">
        <v>0</v>
      </c>
      <c r="I4474" s="9">
        <f t="shared" si="162"/>
        <v>7500000</v>
      </c>
      <c r="J4474" s="8">
        <v>7500000</v>
      </c>
      <c r="K4474" s="10">
        <f t="shared" si="163"/>
        <v>1</v>
      </c>
    </row>
    <row r="4475" spans="1:11" x14ac:dyDescent="0.25">
      <c r="A4475" s="7" t="s">
        <v>3834</v>
      </c>
      <c r="B4475" s="7" t="s">
        <v>10975</v>
      </c>
      <c r="C4475" s="7" t="s">
        <v>14016</v>
      </c>
      <c r="D4475" s="7" t="s">
        <v>14017</v>
      </c>
      <c r="E4475" s="7" t="s">
        <v>18121</v>
      </c>
      <c r="F4475" s="7" t="s">
        <v>22852</v>
      </c>
      <c r="G4475" s="8">
        <v>5086667</v>
      </c>
      <c r="H4475" s="8">
        <v>0</v>
      </c>
      <c r="I4475" s="9">
        <f t="shared" si="162"/>
        <v>5086667</v>
      </c>
      <c r="J4475" s="8">
        <v>5086667</v>
      </c>
      <c r="K4475" s="10">
        <f t="shared" si="163"/>
        <v>1</v>
      </c>
    </row>
    <row r="4476" spans="1:11" x14ac:dyDescent="0.25">
      <c r="A4476" s="7" t="s">
        <v>3836</v>
      </c>
      <c r="B4476" s="7" t="s">
        <v>10977</v>
      </c>
      <c r="C4476" s="7" t="s">
        <v>14016</v>
      </c>
      <c r="D4476" s="7" t="s">
        <v>14017</v>
      </c>
      <c r="E4476" s="7" t="s">
        <v>18123</v>
      </c>
      <c r="F4476" s="7" t="s">
        <v>22817</v>
      </c>
      <c r="G4476" s="8">
        <v>5086667</v>
      </c>
      <c r="H4476" s="8">
        <v>0</v>
      </c>
      <c r="I4476" s="9">
        <f t="shared" si="162"/>
        <v>5086667</v>
      </c>
      <c r="J4476" s="8">
        <v>5086667</v>
      </c>
      <c r="K4476" s="10">
        <f t="shared" si="163"/>
        <v>1</v>
      </c>
    </row>
    <row r="4477" spans="1:11" x14ac:dyDescent="0.25">
      <c r="A4477" s="7" t="s">
        <v>3837</v>
      </c>
      <c r="B4477" s="7" t="s">
        <v>10978</v>
      </c>
      <c r="C4477" s="7" t="s">
        <v>14016</v>
      </c>
      <c r="D4477" s="7" t="s">
        <v>14017</v>
      </c>
      <c r="E4477" s="7" t="s">
        <v>18124</v>
      </c>
      <c r="F4477" s="7" t="s">
        <v>22457</v>
      </c>
      <c r="G4477" s="8">
        <v>4800000</v>
      </c>
      <c r="H4477" s="8">
        <v>0</v>
      </c>
      <c r="I4477" s="9">
        <f t="shared" si="162"/>
        <v>4800000</v>
      </c>
      <c r="J4477" s="8">
        <v>4800000</v>
      </c>
      <c r="K4477" s="10">
        <f t="shared" si="163"/>
        <v>1</v>
      </c>
    </row>
    <row r="4478" spans="1:11" x14ac:dyDescent="0.25">
      <c r="A4478" s="7" t="s">
        <v>3838</v>
      </c>
      <c r="B4478" s="7" t="s">
        <v>10979</v>
      </c>
      <c r="C4478" s="7" t="s">
        <v>14016</v>
      </c>
      <c r="D4478" s="7" t="s">
        <v>14017</v>
      </c>
      <c r="E4478" s="7" t="s">
        <v>18125</v>
      </c>
      <c r="F4478" s="7" t="s">
        <v>22458</v>
      </c>
      <c r="G4478" s="8">
        <v>4800000</v>
      </c>
      <c r="H4478" s="8">
        <v>0</v>
      </c>
      <c r="I4478" s="9">
        <f t="shared" si="162"/>
        <v>4800000</v>
      </c>
      <c r="J4478" s="8">
        <v>4800000</v>
      </c>
      <c r="K4478" s="10">
        <f t="shared" si="163"/>
        <v>1</v>
      </c>
    </row>
    <row r="4479" spans="1:11" x14ac:dyDescent="0.25">
      <c r="A4479" s="7" t="s">
        <v>3839</v>
      </c>
      <c r="B4479" s="7" t="s">
        <v>10980</v>
      </c>
      <c r="C4479" s="7" t="s">
        <v>14016</v>
      </c>
      <c r="D4479" s="7" t="s">
        <v>14017</v>
      </c>
      <c r="E4479" s="7" t="s">
        <v>18126</v>
      </c>
      <c r="F4479" s="7" t="s">
        <v>22464</v>
      </c>
      <c r="G4479" s="8">
        <v>4800000</v>
      </c>
      <c r="H4479" s="8">
        <v>0</v>
      </c>
      <c r="I4479" s="9">
        <f t="shared" si="162"/>
        <v>4800000</v>
      </c>
      <c r="J4479" s="8">
        <v>4800000</v>
      </c>
      <c r="K4479" s="10">
        <f t="shared" si="163"/>
        <v>1</v>
      </c>
    </row>
    <row r="4480" spans="1:11" x14ac:dyDescent="0.25">
      <c r="A4480" s="7" t="s">
        <v>3840</v>
      </c>
      <c r="B4480" s="7" t="s">
        <v>10981</v>
      </c>
      <c r="C4480" s="7" t="s">
        <v>14016</v>
      </c>
      <c r="D4480" s="7" t="s">
        <v>14017</v>
      </c>
      <c r="E4480" s="7" t="s">
        <v>18127</v>
      </c>
      <c r="F4480" s="7" t="s">
        <v>22406</v>
      </c>
      <c r="G4480" s="8">
        <v>20400000</v>
      </c>
      <c r="H4480" s="8">
        <v>0</v>
      </c>
      <c r="I4480" s="9">
        <f t="shared" si="162"/>
        <v>20400000</v>
      </c>
      <c r="J4480" s="8">
        <v>20400000</v>
      </c>
      <c r="K4480" s="10">
        <f t="shared" si="163"/>
        <v>1</v>
      </c>
    </row>
    <row r="4481" spans="1:11" x14ac:dyDescent="0.25">
      <c r="A4481" s="7" t="s">
        <v>3841</v>
      </c>
      <c r="B4481" s="7" t="s">
        <v>10982</v>
      </c>
      <c r="C4481" s="7" t="s">
        <v>14046</v>
      </c>
      <c r="D4481" s="7" t="s">
        <v>14047</v>
      </c>
      <c r="E4481" s="7" t="s">
        <v>18128</v>
      </c>
      <c r="F4481" s="7" t="s">
        <v>23831</v>
      </c>
      <c r="G4481" s="8">
        <v>1185038000</v>
      </c>
      <c r="H4481" s="8">
        <v>0</v>
      </c>
      <c r="I4481" s="9">
        <f t="shared" si="162"/>
        <v>1185038000</v>
      </c>
      <c r="J4481" s="8">
        <v>1090222277</v>
      </c>
      <c r="K4481" s="10">
        <f t="shared" si="163"/>
        <v>0.91998929738961954</v>
      </c>
    </row>
    <row r="4482" spans="1:11" x14ac:dyDescent="0.25">
      <c r="A4482" s="7" t="s">
        <v>3842</v>
      </c>
      <c r="B4482" s="7" t="s">
        <v>10983</v>
      </c>
      <c r="C4482" s="7" t="s">
        <v>14058</v>
      </c>
      <c r="D4482" s="7" t="s">
        <v>14059</v>
      </c>
      <c r="E4482" s="7" t="s">
        <v>18129</v>
      </c>
      <c r="F4482" s="7" t="s">
        <v>23831</v>
      </c>
      <c r="G4482" s="8">
        <v>24930576</v>
      </c>
      <c r="H4482" s="8">
        <v>0</v>
      </c>
      <c r="I4482" s="9">
        <f t="shared" ref="I4482:I4545" si="164">+G4482-H4482</f>
        <v>24930576</v>
      </c>
      <c r="J4482" s="8">
        <v>24930576</v>
      </c>
      <c r="K4482" s="10">
        <f t="shared" si="163"/>
        <v>1</v>
      </c>
    </row>
    <row r="4483" spans="1:11" x14ac:dyDescent="0.25">
      <c r="A4483" s="7" t="s">
        <v>3843</v>
      </c>
      <c r="B4483" s="7" t="s">
        <v>10984</v>
      </c>
      <c r="C4483" s="7" t="s">
        <v>14016</v>
      </c>
      <c r="D4483" s="7" t="s">
        <v>14017</v>
      </c>
      <c r="E4483" s="7" t="s">
        <v>18130</v>
      </c>
      <c r="F4483" s="7" t="s">
        <v>23832</v>
      </c>
      <c r="G4483" s="8">
        <v>6112353</v>
      </c>
      <c r="H4483" s="8">
        <v>0</v>
      </c>
      <c r="I4483" s="9">
        <f t="shared" si="164"/>
        <v>6112353</v>
      </c>
      <c r="J4483" s="8">
        <v>6112353</v>
      </c>
      <c r="K4483" s="10">
        <f t="shared" ref="K4483:K4546" si="165">+J4483/I4483</f>
        <v>1</v>
      </c>
    </row>
    <row r="4484" spans="1:11" x14ac:dyDescent="0.25">
      <c r="A4484" s="7" t="s">
        <v>3844</v>
      </c>
      <c r="B4484" s="7" t="s">
        <v>10985</v>
      </c>
      <c r="C4484" s="7" t="s">
        <v>14066</v>
      </c>
      <c r="D4484" s="7" t="s">
        <v>14067</v>
      </c>
      <c r="E4484" s="7" t="s">
        <v>18131</v>
      </c>
      <c r="F4484" s="7" t="s">
        <v>23833</v>
      </c>
      <c r="G4484" s="8">
        <v>282543</v>
      </c>
      <c r="H4484" s="8">
        <v>0</v>
      </c>
      <c r="I4484" s="9">
        <f t="shared" si="164"/>
        <v>282543</v>
      </c>
      <c r="J4484" s="8">
        <v>0</v>
      </c>
      <c r="K4484" s="10">
        <f t="shared" si="165"/>
        <v>0</v>
      </c>
    </row>
    <row r="4485" spans="1:11" x14ac:dyDescent="0.25">
      <c r="A4485" s="7" t="s">
        <v>3845</v>
      </c>
      <c r="B4485" s="7" t="s">
        <v>10986</v>
      </c>
      <c r="C4485" s="7" t="s">
        <v>14066</v>
      </c>
      <c r="D4485" s="7" t="s">
        <v>14067</v>
      </c>
      <c r="E4485" s="7" t="s">
        <v>18132</v>
      </c>
      <c r="F4485" s="7" t="s">
        <v>23834</v>
      </c>
      <c r="G4485" s="8">
        <v>128694</v>
      </c>
      <c r="H4485" s="8">
        <v>0</v>
      </c>
      <c r="I4485" s="9">
        <f t="shared" si="164"/>
        <v>128694</v>
      </c>
      <c r="J4485" s="8">
        <v>128694</v>
      </c>
      <c r="K4485" s="10">
        <f t="shared" si="165"/>
        <v>1</v>
      </c>
    </row>
    <row r="4486" spans="1:11" x14ac:dyDescent="0.25">
      <c r="A4486" s="7" t="s">
        <v>3847</v>
      </c>
      <c r="B4486" s="7" t="s">
        <v>10988</v>
      </c>
      <c r="C4486" s="7" t="s">
        <v>14066</v>
      </c>
      <c r="D4486" s="7" t="s">
        <v>14067</v>
      </c>
      <c r="E4486" s="7" t="s">
        <v>18134</v>
      </c>
      <c r="F4486" s="7" t="s">
        <v>23835</v>
      </c>
      <c r="G4486" s="8">
        <v>108497</v>
      </c>
      <c r="H4486" s="8">
        <v>0</v>
      </c>
      <c r="I4486" s="9">
        <f t="shared" si="164"/>
        <v>108497</v>
      </c>
      <c r="J4486" s="8">
        <v>0</v>
      </c>
      <c r="K4486" s="10">
        <f t="shared" si="165"/>
        <v>0</v>
      </c>
    </row>
    <row r="4487" spans="1:11" x14ac:dyDescent="0.25">
      <c r="A4487" s="7" t="s">
        <v>3848</v>
      </c>
      <c r="B4487" s="7" t="s">
        <v>10989</v>
      </c>
      <c r="C4487" s="7" t="s">
        <v>14066</v>
      </c>
      <c r="D4487" s="7" t="s">
        <v>14067</v>
      </c>
      <c r="E4487" s="7" t="s">
        <v>18135</v>
      </c>
      <c r="F4487" s="7" t="s">
        <v>23836</v>
      </c>
      <c r="G4487" s="8">
        <v>171786</v>
      </c>
      <c r="H4487" s="8">
        <v>0</v>
      </c>
      <c r="I4487" s="9">
        <f t="shared" si="164"/>
        <v>171786</v>
      </c>
      <c r="J4487" s="8">
        <v>171786</v>
      </c>
      <c r="K4487" s="10">
        <f t="shared" si="165"/>
        <v>1</v>
      </c>
    </row>
    <row r="4488" spans="1:11" x14ac:dyDescent="0.25">
      <c r="A4488" s="7" t="s">
        <v>3849</v>
      </c>
      <c r="B4488" s="7" t="s">
        <v>10990</v>
      </c>
      <c r="C4488" s="7" t="s">
        <v>14066</v>
      </c>
      <c r="D4488" s="7" t="s">
        <v>14067</v>
      </c>
      <c r="E4488" s="7" t="s">
        <v>18136</v>
      </c>
      <c r="F4488" s="7" t="s">
        <v>23837</v>
      </c>
      <c r="G4488" s="8">
        <v>171786</v>
      </c>
      <c r="H4488" s="8">
        <v>0</v>
      </c>
      <c r="I4488" s="9">
        <f t="shared" si="164"/>
        <v>171786</v>
      </c>
      <c r="J4488" s="8">
        <v>171786</v>
      </c>
      <c r="K4488" s="10">
        <f t="shared" si="165"/>
        <v>1</v>
      </c>
    </row>
    <row r="4489" spans="1:11" x14ac:dyDescent="0.25">
      <c r="A4489" s="7" t="s">
        <v>3850</v>
      </c>
      <c r="B4489" s="7" t="s">
        <v>10991</v>
      </c>
      <c r="C4489" s="7" t="s">
        <v>14066</v>
      </c>
      <c r="D4489" s="7" t="s">
        <v>14067</v>
      </c>
      <c r="E4489" s="7" t="s">
        <v>18137</v>
      </c>
      <c r="F4489" s="7" t="s">
        <v>23838</v>
      </c>
      <c r="G4489" s="8">
        <v>113017</v>
      </c>
      <c r="H4489" s="8">
        <v>0</v>
      </c>
      <c r="I4489" s="9">
        <f t="shared" si="164"/>
        <v>113017</v>
      </c>
      <c r="J4489" s="8">
        <v>113017</v>
      </c>
      <c r="K4489" s="10">
        <f t="shared" si="165"/>
        <v>1</v>
      </c>
    </row>
    <row r="4490" spans="1:11" x14ac:dyDescent="0.25">
      <c r="A4490" s="7" t="s">
        <v>3851</v>
      </c>
      <c r="B4490" s="7" t="s">
        <v>10992</v>
      </c>
      <c r="C4490" s="7" t="s">
        <v>14066</v>
      </c>
      <c r="D4490" s="7" t="s">
        <v>14067</v>
      </c>
      <c r="E4490" s="7" t="s">
        <v>18138</v>
      </c>
      <c r="F4490" s="7" t="s">
        <v>23839</v>
      </c>
      <c r="G4490" s="8">
        <v>171786</v>
      </c>
      <c r="H4490" s="8">
        <v>0</v>
      </c>
      <c r="I4490" s="9">
        <f t="shared" si="164"/>
        <v>171786</v>
      </c>
      <c r="J4490" s="8">
        <v>171572</v>
      </c>
      <c r="K4490" s="10">
        <f t="shared" si="165"/>
        <v>0.99875426402617207</v>
      </c>
    </row>
    <row r="4491" spans="1:11" x14ac:dyDescent="0.25">
      <c r="A4491" s="7" t="s">
        <v>3852</v>
      </c>
      <c r="B4491" s="7" t="s">
        <v>10993</v>
      </c>
      <c r="C4491" s="7" t="s">
        <v>14066</v>
      </c>
      <c r="D4491" s="7" t="s">
        <v>14067</v>
      </c>
      <c r="E4491" s="7" t="s">
        <v>18139</v>
      </c>
      <c r="F4491" s="7" t="s">
        <v>23840</v>
      </c>
      <c r="G4491" s="8">
        <v>119798</v>
      </c>
      <c r="H4491" s="8">
        <v>0</v>
      </c>
      <c r="I4491" s="9">
        <f t="shared" si="164"/>
        <v>119798</v>
      </c>
      <c r="J4491" s="8">
        <v>0</v>
      </c>
      <c r="K4491" s="10">
        <f t="shared" si="165"/>
        <v>0</v>
      </c>
    </row>
    <row r="4492" spans="1:11" x14ac:dyDescent="0.25">
      <c r="A4492" s="7" t="s">
        <v>3853</v>
      </c>
      <c r="B4492" s="7" t="s">
        <v>10994</v>
      </c>
      <c r="C4492" s="7" t="s">
        <v>14066</v>
      </c>
      <c r="D4492" s="7" t="s">
        <v>14067</v>
      </c>
      <c r="E4492" s="7" t="s">
        <v>18140</v>
      </c>
      <c r="F4492" s="7" t="s">
        <v>23841</v>
      </c>
      <c r="G4492" s="8">
        <v>128694</v>
      </c>
      <c r="H4492" s="8">
        <v>0</v>
      </c>
      <c r="I4492" s="9">
        <f t="shared" si="164"/>
        <v>128694</v>
      </c>
      <c r="J4492" s="8">
        <v>128694</v>
      </c>
      <c r="K4492" s="10">
        <f t="shared" si="165"/>
        <v>1</v>
      </c>
    </row>
    <row r="4493" spans="1:11" x14ac:dyDescent="0.25">
      <c r="A4493" s="7" t="s">
        <v>3854</v>
      </c>
      <c r="B4493" s="7" t="s">
        <v>10995</v>
      </c>
      <c r="C4493" s="7" t="s">
        <v>14066</v>
      </c>
      <c r="D4493" s="7" t="s">
        <v>14067</v>
      </c>
      <c r="E4493" s="7" t="s">
        <v>18141</v>
      </c>
      <c r="F4493" s="7" t="s">
        <v>23842</v>
      </c>
      <c r="G4493" s="8">
        <v>184542</v>
      </c>
      <c r="H4493" s="8">
        <v>0</v>
      </c>
      <c r="I4493" s="9">
        <f t="shared" si="164"/>
        <v>184542</v>
      </c>
      <c r="J4493" s="8">
        <v>0</v>
      </c>
      <c r="K4493" s="10">
        <f t="shared" si="165"/>
        <v>0</v>
      </c>
    </row>
    <row r="4494" spans="1:11" x14ac:dyDescent="0.25">
      <c r="A4494" s="7" t="s">
        <v>3855</v>
      </c>
      <c r="B4494" s="7" t="s">
        <v>10996</v>
      </c>
      <c r="C4494" s="7" t="s">
        <v>14066</v>
      </c>
      <c r="D4494" s="7" t="s">
        <v>14067</v>
      </c>
      <c r="E4494" s="7" t="s">
        <v>18142</v>
      </c>
      <c r="F4494" s="7" t="s">
        <v>23843</v>
      </c>
      <c r="G4494" s="8">
        <v>128694</v>
      </c>
      <c r="H4494" s="8">
        <v>0</v>
      </c>
      <c r="I4494" s="9">
        <f t="shared" si="164"/>
        <v>128694</v>
      </c>
      <c r="J4494" s="8">
        <v>108200</v>
      </c>
      <c r="K4494" s="10">
        <f t="shared" si="165"/>
        <v>0.84075403670722804</v>
      </c>
    </row>
    <row r="4495" spans="1:11" x14ac:dyDescent="0.25">
      <c r="A4495" s="7" t="s">
        <v>3856</v>
      </c>
      <c r="B4495" s="7" t="s">
        <v>10997</v>
      </c>
      <c r="C4495" s="7" t="s">
        <v>14066</v>
      </c>
      <c r="D4495" s="7" t="s">
        <v>14067</v>
      </c>
      <c r="E4495" s="7" t="s">
        <v>18143</v>
      </c>
      <c r="F4495" s="7" t="s">
        <v>23844</v>
      </c>
      <c r="G4495" s="8">
        <v>103976</v>
      </c>
      <c r="H4495" s="8">
        <v>0</v>
      </c>
      <c r="I4495" s="9">
        <f t="shared" si="164"/>
        <v>103976</v>
      </c>
      <c r="J4495" s="8">
        <v>0</v>
      </c>
      <c r="K4495" s="10">
        <f t="shared" si="165"/>
        <v>0</v>
      </c>
    </row>
    <row r="4496" spans="1:11" x14ac:dyDescent="0.25">
      <c r="A4496" s="7" t="s">
        <v>3858</v>
      </c>
      <c r="B4496" s="7" t="s">
        <v>10999</v>
      </c>
      <c r="C4496" s="7" t="s">
        <v>14066</v>
      </c>
      <c r="D4496" s="7" t="s">
        <v>14067</v>
      </c>
      <c r="E4496" s="7" t="s">
        <v>18145</v>
      </c>
      <c r="F4496" s="7" t="s">
        <v>23846</v>
      </c>
      <c r="G4496" s="8">
        <v>103976</v>
      </c>
      <c r="H4496" s="8">
        <v>0</v>
      </c>
      <c r="I4496" s="9">
        <f t="shared" si="164"/>
        <v>103976</v>
      </c>
      <c r="J4496" s="8">
        <v>0</v>
      </c>
      <c r="K4496" s="10">
        <f t="shared" si="165"/>
        <v>0</v>
      </c>
    </row>
    <row r="4497" spans="1:11" x14ac:dyDescent="0.25">
      <c r="A4497" s="7" t="s">
        <v>3859</v>
      </c>
      <c r="B4497" s="7" t="s">
        <v>11000</v>
      </c>
      <c r="C4497" s="7" t="s">
        <v>14066</v>
      </c>
      <c r="D4497" s="7" t="s">
        <v>14067</v>
      </c>
      <c r="E4497" s="7" t="s">
        <v>18146</v>
      </c>
      <c r="F4497" s="7" t="s">
        <v>23847</v>
      </c>
      <c r="G4497" s="8">
        <v>103976</v>
      </c>
      <c r="H4497" s="8">
        <v>0</v>
      </c>
      <c r="I4497" s="9">
        <f t="shared" si="164"/>
        <v>103976</v>
      </c>
      <c r="J4497" s="8">
        <v>0</v>
      </c>
      <c r="K4497" s="10">
        <f t="shared" si="165"/>
        <v>0</v>
      </c>
    </row>
    <row r="4498" spans="1:11" x14ac:dyDescent="0.25">
      <c r="A4498" s="7" t="s">
        <v>3860</v>
      </c>
      <c r="B4498" s="7" t="s">
        <v>11001</v>
      </c>
      <c r="C4498" s="7" t="s">
        <v>14066</v>
      </c>
      <c r="D4498" s="7" t="s">
        <v>14067</v>
      </c>
      <c r="E4498" s="7" t="s">
        <v>18147</v>
      </c>
      <c r="F4498" s="7" t="s">
        <v>23848</v>
      </c>
      <c r="G4498" s="8">
        <v>123837</v>
      </c>
      <c r="H4498" s="8">
        <v>0</v>
      </c>
      <c r="I4498" s="9">
        <f t="shared" si="164"/>
        <v>123837</v>
      </c>
      <c r="J4498" s="8">
        <v>112528</v>
      </c>
      <c r="K4498" s="10">
        <f t="shared" si="165"/>
        <v>0.90867834330612018</v>
      </c>
    </row>
    <row r="4499" spans="1:11" x14ac:dyDescent="0.25">
      <c r="A4499" s="7" t="s">
        <v>3861</v>
      </c>
      <c r="B4499" s="7" t="s">
        <v>11002</v>
      </c>
      <c r="C4499" s="7" t="s">
        <v>14066</v>
      </c>
      <c r="D4499" s="7" t="s">
        <v>14067</v>
      </c>
      <c r="E4499" s="7" t="s">
        <v>18148</v>
      </c>
      <c r="F4499" s="7" t="s">
        <v>23849</v>
      </c>
      <c r="G4499" s="8">
        <v>174047</v>
      </c>
      <c r="H4499" s="8">
        <v>0</v>
      </c>
      <c r="I4499" s="9">
        <f t="shared" si="164"/>
        <v>174047</v>
      </c>
      <c r="J4499" s="8">
        <v>174047</v>
      </c>
      <c r="K4499" s="10">
        <f t="shared" si="165"/>
        <v>1</v>
      </c>
    </row>
    <row r="4500" spans="1:11" x14ac:dyDescent="0.25">
      <c r="A4500" s="7" t="s">
        <v>3862</v>
      </c>
      <c r="B4500" s="7" t="s">
        <v>11003</v>
      </c>
      <c r="C4500" s="7" t="s">
        <v>14018</v>
      </c>
      <c r="D4500" s="7" t="s">
        <v>14019</v>
      </c>
      <c r="E4500" s="7" t="s">
        <v>18149</v>
      </c>
      <c r="F4500" s="7" t="s">
        <v>21705</v>
      </c>
      <c r="G4500" s="8">
        <v>2847742989</v>
      </c>
      <c r="H4500" s="8">
        <v>0</v>
      </c>
      <c r="I4500" s="9">
        <f t="shared" si="164"/>
        <v>2847742989</v>
      </c>
      <c r="J4500" s="8">
        <v>2847742989</v>
      </c>
      <c r="K4500" s="10">
        <f t="shared" si="165"/>
        <v>1</v>
      </c>
    </row>
    <row r="4501" spans="1:11" x14ac:dyDescent="0.25">
      <c r="A4501" s="7" t="s">
        <v>3863</v>
      </c>
      <c r="B4501" s="7" t="s">
        <v>11004</v>
      </c>
      <c r="C4501" s="7" t="s">
        <v>14066</v>
      </c>
      <c r="D4501" s="7" t="s">
        <v>14067</v>
      </c>
      <c r="E4501" s="7" t="s">
        <v>18150</v>
      </c>
      <c r="F4501" s="7" t="s">
        <v>23850</v>
      </c>
      <c r="G4501" s="8">
        <v>262739</v>
      </c>
      <c r="H4501" s="8">
        <v>0</v>
      </c>
      <c r="I4501" s="9">
        <f t="shared" si="164"/>
        <v>262739</v>
      </c>
      <c r="J4501" s="8">
        <v>262739</v>
      </c>
      <c r="K4501" s="10">
        <f t="shared" si="165"/>
        <v>1</v>
      </c>
    </row>
    <row r="4502" spans="1:11" x14ac:dyDescent="0.25">
      <c r="A4502" s="7" t="s">
        <v>3864</v>
      </c>
      <c r="B4502" s="7" t="s">
        <v>11005</v>
      </c>
      <c r="C4502" s="7" t="s">
        <v>14066</v>
      </c>
      <c r="D4502" s="7" t="s">
        <v>14067</v>
      </c>
      <c r="E4502" s="7" t="s">
        <v>18151</v>
      </c>
      <c r="F4502" s="7" t="s">
        <v>23851</v>
      </c>
      <c r="G4502" s="8">
        <v>191826</v>
      </c>
      <c r="H4502" s="8">
        <v>0</v>
      </c>
      <c r="I4502" s="9">
        <f t="shared" si="164"/>
        <v>191826</v>
      </c>
      <c r="J4502" s="8">
        <v>151216</v>
      </c>
      <c r="K4502" s="10">
        <f t="shared" si="165"/>
        <v>0.78829772814946875</v>
      </c>
    </row>
    <row r="4503" spans="1:11" x14ac:dyDescent="0.25">
      <c r="A4503" s="7" t="s">
        <v>3865</v>
      </c>
      <c r="B4503" s="7" t="s">
        <v>11006</v>
      </c>
      <c r="C4503" s="7" t="s">
        <v>14066</v>
      </c>
      <c r="D4503" s="7" t="s">
        <v>14067</v>
      </c>
      <c r="E4503" s="7" t="s">
        <v>18152</v>
      </c>
      <c r="F4503" s="7" t="s">
        <v>23852</v>
      </c>
      <c r="G4503" s="8">
        <v>282543</v>
      </c>
      <c r="H4503" s="8">
        <v>0</v>
      </c>
      <c r="I4503" s="9">
        <f t="shared" si="164"/>
        <v>282543</v>
      </c>
      <c r="J4503" s="8">
        <v>0</v>
      </c>
      <c r="K4503" s="10">
        <f t="shared" si="165"/>
        <v>0</v>
      </c>
    </row>
    <row r="4504" spans="1:11" x14ac:dyDescent="0.25">
      <c r="A4504" s="7" t="s">
        <v>3866</v>
      </c>
      <c r="B4504" s="7" t="s">
        <v>11007</v>
      </c>
      <c r="C4504" s="7" t="s">
        <v>14066</v>
      </c>
      <c r="D4504" s="7" t="s">
        <v>14067</v>
      </c>
      <c r="E4504" s="7" t="s">
        <v>18153</v>
      </c>
      <c r="F4504" s="7" t="s">
        <v>23853</v>
      </c>
      <c r="G4504" s="8">
        <v>128694</v>
      </c>
      <c r="H4504" s="8">
        <v>0</v>
      </c>
      <c r="I4504" s="9">
        <f t="shared" si="164"/>
        <v>128694</v>
      </c>
      <c r="J4504" s="8">
        <v>0</v>
      </c>
      <c r="K4504" s="10">
        <f t="shared" si="165"/>
        <v>0</v>
      </c>
    </row>
    <row r="4505" spans="1:11" x14ac:dyDescent="0.25">
      <c r="A4505" s="7" t="s">
        <v>3867</v>
      </c>
      <c r="B4505" s="7" t="s">
        <v>11008</v>
      </c>
      <c r="C4505" s="7" t="s">
        <v>14066</v>
      </c>
      <c r="D4505" s="7" t="s">
        <v>14067</v>
      </c>
      <c r="E4505" s="7" t="s">
        <v>18154</v>
      </c>
      <c r="F4505" s="7" t="s">
        <v>23854</v>
      </c>
      <c r="G4505" s="8">
        <v>110757</v>
      </c>
      <c r="H4505" s="8">
        <v>0</v>
      </c>
      <c r="I4505" s="9">
        <f t="shared" si="164"/>
        <v>110757</v>
      </c>
      <c r="J4505" s="8">
        <v>110757</v>
      </c>
      <c r="K4505" s="10">
        <f t="shared" si="165"/>
        <v>1</v>
      </c>
    </row>
    <row r="4506" spans="1:11" x14ac:dyDescent="0.25">
      <c r="A4506" s="7" t="s">
        <v>3869</v>
      </c>
      <c r="B4506" s="7" t="s">
        <v>11010</v>
      </c>
      <c r="C4506" s="7" t="s">
        <v>14066</v>
      </c>
      <c r="D4506" s="7" t="s">
        <v>14067</v>
      </c>
      <c r="E4506" s="7" t="s">
        <v>18156</v>
      </c>
      <c r="F4506" s="7" t="s">
        <v>23855</v>
      </c>
      <c r="G4506" s="8">
        <v>174829</v>
      </c>
      <c r="H4506" s="8">
        <v>0</v>
      </c>
      <c r="I4506" s="9">
        <f t="shared" si="164"/>
        <v>174829</v>
      </c>
      <c r="J4506" s="8">
        <v>154124</v>
      </c>
      <c r="K4506" s="10">
        <f t="shared" si="165"/>
        <v>0.88156999124859148</v>
      </c>
    </row>
    <row r="4507" spans="1:11" x14ac:dyDescent="0.25">
      <c r="A4507" s="7" t="s">
        <v>3870</v>
      </c>
      <c r="B4507" s="7" t="s">
        <v>11011</v>
      </c>
      <c r="C4507" s="7" t="s">
        <v>14066</v>
      </c>
      <c r="D4507" s="7" t="s">
        <v>14067</v>
      </c>
      <c r="E4507" s="7" t="s">
        <v>18157</v>
      </c>
      <c r="F4507" s="7" t="s">
        <v>23856</v>
      </c>
      <c r="G4507" s="8">
        <v>209585</v>
      </c>
      <c r="H4507" s="8">
        <v>0</v>
      </c>
      <c r="I4507" s="9">
        <f t="shared" si="164"/>
        <v>209585</v>
      </c>
      <c r="J4507" s="8">
        <v>209585</v>
      </c>
      <c r="K4507" s="10">
        <f t="shared" si="165"/>
        <v>1</v>
      </c>
    </row>
    <row r="4508" spans="1:11" x14ac:dyDescent="0.25">
      <c r="A4508" s="7" t="s">
        <v>3871</v>
      </c>
      <c r="B4508" s="7" t="s">
        <v>11012</v>
      </c>
      <c r="C4508" s="7" t="s">
        <v>14066</v>
      </c>
      <c r="D4508" s="7" t="s">
        <v>14067</v>
      </c>
      <c r="E4508" s="7" t="s">
        <v>18158</v>
      </c>
      <c r="F4508" s="7" t="s">
        <v>23857</v>
      </c>
      <c r="G4508" s="8">
        <v>128694</v>
      </c>
      <c r="H4508" s="8">
        <v>0</v>
      </c>
      <c r="I4508" s="9">
        <f t="shared" si="164"/>
        <v>128694</v>
      </c>
      <c r="J4508" s="8">
        <v>0</v>
      </c>
      <c r="K4508" s="10">
        <f t="shared" si="165"/>
        <v>0</v>
      </c>
    </row>
    <row r="4509" spans="1:11" x14ac:dyDescent="0.25">
      <c r="A4509" s="7" t="s">
        <v>3872</v>
      </c>
      <c r="B4509" s="7" t="s">
        <v>11013</v>
      </c>
      <c r="C4509" s="7" t="s">
        <v>14066</v>
      </c>
      <c r="D4509" s="7" t="s">
        <v>14067</v>
      </c>
      <c r="E4509" s="7" t="s">
        <v>18159</v>
      </c>
      <c r="F4509" s="7" t="s">
        <v>23858</v>
      </c>
      <c r="G4509" s="8">
        <v>174829</v>
      </c>
      <c r="H4509" s="8">
        <v>0</v>
      </c>
      <c r="I4509" s="9">
        <f t="shared" si="164"/>
        <v>174829</v>
      </c>
      <c r="J4509" s="8">
        <v>0</v>
      </c>
      <c r="K4509" s="10">
        <f t="shared" si="165"/>
        <v>0</v>
      </c>
    </row>
    <row r="4510" spans="1:11" x14ac:dyDescent="0.25">
      <c r="A4510" s="7" t="s">
        <v>3873</v>
      </c>
      <c r="B4510" s="7" t="s">
        <v>11014</v>
      </c>
      <c r="C4510" s="7" t="s">
        <v>14066</v>
      </c>
      <c r="D4510" s="7" t="s">
        <v>14067</v>
      </c>
      <c r="E4510" s="7" t="s">
        <v>18160</v>
      </c>
      <c r="F4510" s="7" t="s">
        <v>23859</v>
      </c>
      <c r="G4510" s="8">
        <v>119798</v>
      </c>
      <c r="H4510" s="8">
        <v>0</v>
      </c>
      <c r="I4510" s="9">
        <f t="shared" si="164"/>
        <v>119798</v>
      </c>
      <c r="J4510" s="8">
        <v>119798</v>
      </c>
      <c r="K4510" s="10">
        <f t="shared" si="165"/>
        <v>1</v>
      </c>
    </row>
    <row r="4511" spans="1:11" x14ac:dyDescent="0.25">
      <c r="A4511" s="7" t="s">
        <v>3874</v>
      </c>
      <c r="B4511" s="7" t="s">
        <v>11015</v>
      </c>
      <c r="C4511" s="7" t="s">
        <v>14066</v>
      </c>
      <c r="D4511" s="7" t="s">
        <v>14067</v>
      </c>
      <c r="E4511" s="7" t="s">
        <v>18161</v>
      </c>
      <c r="F4511" s="7" t="s">
        <v>23860</v>
      </c>
      <c r="G4511" s="8">
        <v>262739</v>
      </c>
      <c r="H4511" s="8">
        <v>0</v>
      </c>
      <c r="I4511" s="9">
        <f t="shared" si="164"/>
        <v>262739</v>
      </c>
      <c r="J4511" s="8">
        <v>254912</v>
      </c>
      <c r="K4511" s="10">
        <f t="shared" si="165"/>
        <v>0.97020998024655647</v>
      </c>
    </row>
    <row r="4512" spans="1:11" x14ac:dyDescent="0.25">
      <c r="A4512" s="7" t="s">
        <v>3875</v>
      </c>
      <c r="B4512" s="7" t="s">
        <v>11016</v>
      </c>
      <c r="C4512" s="7" t="s">
        <v>14066</v>
      </c>
      <c r="D4512" s="7" t="s">
        <v>14067</v>
      </c>
      <c r="E4512" s="7" t="s">
        <v>18162</v>
      </c>
      <c r="F4512" s="7" t="s">
        <v>23861</v>
      </c>
      <c r="G4512" s="8">
        <v>121409</v>
      </c>
      <c r="H4512" s="8">
        <v>0</v>
      </c>
      <c r="I4512" s="9">
        <f t="shared" si="164"/>
        <v>121409</v>
      </c>
      <c r="J4512" s="8">
        <v>119228</v>
      </c>
      <c r="K4512" s="10">
        <f t="shared" si="165"/>
        <v>0.98203592814371254</v>
      </c>
    </row>
    <row r="4513" spans="1:12" x14ac:dyDescent="0.25">
      <c r="A4513" s="7" t="s">
        <v>3876</v>
      </c>
      <c r="B4513" s="7" t="s">
        <v>11017</v>
      </c>
      <c r="C4513" s="7" t="s">
        <v>14010</v>
      </c>
      <c r="D4513" s="7" t="s">
        <v>14011</v>
      </c>
      <c r="E4513" s="7" t="s">
        <v>18163</v>
      </c>
      <c r="F4513" s="7" t="s">
        <v>23862</v>
      </c>
      <c r="G4513" s="8">
        <v>3400000</v>
      </c>
      <c r="H4513" s="8">
        <v>0</v>
      </c>
      <c r="I4513" s="9">
        <f t="shared" si="164"/>
        <v>3400000</v>
      </c>
      <c r="J4513" s="8">
        <v>3400000</v>
      </c>
      <c r="K4513" s="10">
        <f t="shared" si="165"/>
        <v>1</v>
      </c>
    </row>
    <row r="4514" spans="1:12" x14ac:dyDescent="0.25">
      <c r="A4514" s="7" t="s">
        <v>3877</v>
      </c>
      <c r="B4514" s="7" t="s">
        <v>11018</v>
      </c>
      <c r="C4514" s="7" t="s">
        <v>14066</v>
      </c>
      <c r="D4514" s="7" t="s">
        <v>14067</v>
      </c>
      <c r="E4514" s="7" t="s">
        <v>18164</v>
      </c>
      <c r="F4514" s="7" t="s">
        <v>23863</v>
      </c>
      <c r="G4514" s="8">
        <v>303523</v>
      </c>
      <c r="H4514" s="8">
        <v>0</v>
      </c>
      <c r="I4514" s="9">
        <f t="shared" si="164"/>
        <v>303523</v>
      </c>
      <c r="J4514" s="8">
        <v>303523</v>
      </c>
      <c r="K4514" s="10">
        <f t="shared" si="165"/>
        <v>1</v>
      </c>
    </row>
    <row r="4515" spans="1:12" x14ac:dyDescent="0.25">
      <c r="A4515" s="7" t="s">
        <v>3878</v>
      </c>
      <c r="B4515" s="7" t="s">
        <v>11019</v>
      </c>
      <c r="C4515" s="7" t="s">
        <v>14066</v>
      </c>
      <c r="D4515" s="7" t="s">
        <v>14067</v>
      </c>
      <c r="E4515" s="7" t="s">
        <v>18165</v>
      </c>
      <c r="F4515" s="7" t="s">
        <v>23864</v>
      </c>
      <c r="G4515" s="8">
        <v>121409</v>
      </c>
      <c r="H4515" s="8">
        <v>0</v>
      </c>
      <c r="I4515" s="9">
        <f t="shared" si="164"/>
        <v>121409</v>
      </c>
      <c r="J4515" s="8">
        <v>0</v>
      </c>
      <c r="K4515" s="10">
        <f t="shared" si="165"/>
        <v>0</v>
      </c>
    </row>
    <row r="4516" spans="1:12" x14ac:dyDescent="0.25">
      <c r="A4516" s="7" t="s">
        <v>3880</v>
      </c>
      <c r="B4516" s="7" t="s">
        <v>11021</v>
      </c>
      <c r="C4516" s="7" t="s">
        <v>14066</v>
      </c>
      <c r="D4516" s="7" t="s">
        <v>14067</v>
      </c>
      <c r="E4516" s="7" t="s">
        <v>18167</v>
      </c>
      <c r="F4516" s="7" t="s">
        <v>23865</v>
      </c>
      <c r="G4516" s="8">
        <v>119798</v>
      </c>
      <c r="H4516" s="8">
        <v>0</v>
      </c>
      <c r="I4516" s="9">
        <f t="shared" si="164"/>
        <v>119798</v>
      </c>
      <c r="J4516" s="8">
        <v>119798</v>
      </c>
      <c r="K4516" s="10">
        <f t="shared" si="165"/>
        <v>1</v>
      </c>
    </row>
    <row r="4517" spans="1:12" x14ac:dyDescent="0.25">
      <c r="A4517" s="7" t="s">
        <v>3881</v>
      </c>
      <c r="B4517" s="7" t="s">
        <v>11022</v>
      </c>
      <c r="C4517" s="7" t="s">
        <v>14066</v>
      </c>
      <c r="D4517" s="7" t="s">
        <v>14067</v>
      </c>
      <c r="E4517" s="7" t="s">
        <v>18168</v>
      </c>
      <c r="F4517" s="7" t="s">
        <v>23866</v>
      </c>
      <c r="G4517" s="8">
        <v>174047</v>
      </c>
      <c r="H4517" s="8">
        <v>0</v>
      </c>
      <c r="I4517" s="9">
        <f t="shared" si="164"/>
        <v>174047</v>
      </c>
      <c r="J4517" s="8">
        <v>0</v>
      </c>
      <c r="K4517" s="10">
        <f t="shared" si="165"/>
        <v>0</v>
      </c>
    </row>
    <row r="4518" spans="1:12" x14ac:dyDescent="0.25">
      <c r="A4518" s="7" t="s">
        <v>3882</v>
      </c>
      <c r="B4518" s="7" t="s">
        <v>11023</v>
      </c>
      <c r="C4518" s="7" t="s">
        <v>14066</v>
      </c>
      <c r="D4518" s="7" t="s">
        <v>14067</v>
      </c>
      <c r="E4518" s="7" t="s">
        <v>18169</v>
      </c>
      <c r="F4518" s="7" t="s">
        <v>23867</v>
      </c>
      <c r="G4518" s="8">
        <v>178567</v>
      </c>
      <c r="H4518" s="8">
        <v>0</v>
      </c>
      <c r="I4518" s="9">
        <f t="shared" si="164"/>
        <v>178567</v>
      </c>
      <c r="J4518" s="8">
        <v>0</v>
      </c>
      <c r="K4518" s="10">
        <f t="shared" si="165"/>
        <v>0</v>
      </c>
    </row>
    <row r="4519" spans="1:12" x14ac:dyDescent="0.25">
      <c r="A4519" s="7" t="s">
        <v>3883</v>
      </c>
      <c r="B4519" s="7" t="s">
        <v>11024</v>
      </c>
      <c r="C4519" s="7" t="s">
        <v>14062</v>
      </c>
      <c r="D4519" s="7" t="s">
        <v>14063</v>
      </c>
      <c r="E4519" s="7" t="s">
        <v>18170</v>
      </c>
      <c r="F4519" s="7" t="s">
        <v>22504</v>
      </c>
      <c r="G4519" s="8">
        <v>3648000</v>
      </c>
      <c r="H4519" s="8">
        <v>0</v>
      </c>
      <c r="I4519" s="9">
        <f t="shared" si="164"/>
        <v>3648000</v>
      </c>
      <c r="J4519" s="8">
        <v>3648000</v>
      </c>
      <c r="K4519" s="10">
        <f t="shared" si="165"/>
        <v>1</v>
      </c>
      <c r="L4519" s="2">
        <f>+J4519-K4519</f>
        <v>3647999</v>
      </c>
    </row>
    <row r="4520" spans="1:12" x14ac:dyDescent="0.25">
      <c r="A4520" s="7" t="s">
        <v>3884</v>
      </c>
      <c r="B4520" s="7" t="s">
        <v>11025</v>
      </c>
      <c r="C4520" s="7" t="s">
        <v>14066</v>
      </c>
      <c r="D4520" s="7" t="s">
        <v>14067</v>
      </c>
      <c r="E4520" s="7" t="s">
        <v>18171</v>
      </c>
      <c r="F4520" s="7" t="s">
        <v>23868</v>
      </c>
      <c r="G4520" s="8">
        <v>67592000</v>
      </c>
      <c r="H4520" s="8">
        <v>0</v>
      </c>
      <c r="I4520" s="9">
        <f t="shared" si="164"/>
        <v>67592000</v>
      </c>
      <c r="J4520" s="8">
        <v>67592000</v>
      </c>
      <c r="K4520" s="10">
        <f t="shared" si="165"/>
        <v>1</v>
      </c>
    </row>
    <row r="4521" spans="1:12" x14ac:dyDescent="0.25">
      <c r="A4521" s="7" t="s">
        <v>3885</v>
      </c>
      <c r="B4521" s="7" t="s">
        <v>11026</v>
      </c>
      <c r="C4521" s="7" t="s">
        <v>14066</v>
      </c>
      <c r="D4521" s="7" t="s">
        <v>14067</v>
      </c>
      <c r="E4521" s="7" t="s">
        <v>18172</v>
      </c>
      <c r="F4521" s="7" t="s">
        <v>21997</v>
      </c>
      <c r="G4521" s="8">
        <v>70972401</v>
      </c>
      <c r="H4521" s="8">
        <v>0</v>
      </c>
      <c r="I4521" s="9">
        <f t="shared" si="164"/>
        <v>70972401</v>
      </c>
      <c r="J4521" s="8">
        <v>70972401</v>
      </c>
      <c r="K4521" s="10">
        <f t="shared" si="165"/>
        <v>1</v>
      </c>
    </row>
    <row r="4522" spans="1:12" x14ac:dyDescent="0.25">
      <c r="A4522" s="7" t="s">
        <v>3886</v>
      </c>
      <c r="B4522" s="7" t="s">
        <v>11027</v>
      </c>
      <c r="C4522" s="7" t="s">
        <v>14010</v>
      </c>
      <c r="D4522" s="7" t="s">
        <v>14011</v>
      </c>
      <c r="E4522" s="7" t="s">
        <v>18173</v>
      </c>
      <c r="F4522" s="7" t="s">
        <v>23869</v>
      </c>
      <c r="G4522" s="8">
        <v>3738640</v>
      </c>
      <c r="H4522" s="8">
        <v>0</v>
      </c>
      <c r="I4522" s="9">
        <f t="shared" si="164"/>
        <v>3738640</v>
      </c>
      <c r="J4522" s="8">
        <v>3738640</v>
      </c>
      <c r="K4522" s="10">
        <f t="shared" si="165"/>
        <v>1</v>
      </c>
    </row>
    <row r="4523" spans="1:12" x14ac:dyDescent="0.25">
      <c r="A4523" s="7" t="s">
        <v>3887</v>
      </c>
      <c r="B4523" s="7" t="s">
        <v>11028</v>
      </c>
      <c r="C4523" s="7" t="s">
        <v>14018</v>
      </c>
      <c r="D4523" s="7" t="s">
        <v>14019</v>
      </c>
      <c r="E4523" s="7" t="s">
        <v>18174</v>
      </c>
      <c r="F4523" s="7" t="s">
        <v>21705</v>
      </c>
      <c r="G4523" s="8">
        <v>5487764191</v>
      </c>
      <c r="H4523" s="8">
        <v>0</v>
      </c>
      <c r="I4523" s="9">
        <f t="shared" si="164"/>
        <v>5487764191</v>
      </c>
      <c r="J4523" s="8">
        <v>3985414753</v>
      </c>
      <c r="K4523" s="10">
        <f t="shared" si="165"/>
        <v>0.72623651714775361</v>
      </c>
    </row>
    <row r="4524" spans="1:12" x14ac:dyDescent="0.25">
      <c r="A4524" s="7" t="s">
        <v>3888</v>
      </c>
      <c r="B4524" s="7" t="s">
        <v>11029</v>
      </c>
      <c r="C4524" s="7" t="s">
        <v>14010</v>
      </c>
      <c r="D4524" s="7" t="s">
        <v>14011</v>
      </c>
      <c r="E4524" s="7" t="s">
        <v>18175</v>
      </c>
      <c r="F4524" s="7" t="s">
        <v>21235</v>
      </c>
      <c r="G4524" s="8">
        <v>123814722</v>
      </c>
      <c r="H4524" s="8">
        <v>0</v>
      </c>
      <c r="I4524" s="9">
        <f t="shared" si="164"/>
        <v>123814722</v>
      </c>
      <c r="J4524" s="8">
        <v>47502776</v>
      </c>
      <c r="K4524" s="10">
        <f t="shared" si="165"/>
        <v>0.38366015957294641</v>
      </c>
    </row>
    <row r="4525" spans="1:12" x14ac:dyDescent="0.25">
      <c r="A4525" s="7" t="s">
        <v>3889</v>
      </c>
      <c r="B4525" s="7" t="s">
        <v>11030</v>
      </c>
      <c r="C4525" s="7" t="s">
        <v>14018</v>
      </c>
      <c r="D4525" s="7" t="s">
        <v>14019</v>
      </c>
      <c r="E4525" s="7" t="s">
        <v>18176</v>
      </c>
      <c r="F4525" s="7" t="s">
        <v>23870</v>
      </c>
      <c r="G4525" s="8">
        <v>18701031503</v>
      </c>
      <c r="H4525" s="8">
        <v>0</v>
      </c>
      <c r="I4525" s="9">
        <f t="shared" si="164"/>
        <v>18701031503</v>
      </c>
      <c r="J4525" s="8">
        <v>0</v>
      </c>
      <c r="K4525" s="10">
        <f t="shared" si="165"/>
        <v>0</v>
      </c>
    </row>
    <row r="4526" spans="1:12" x14ac:dyDescent="0.25">
      <c r="A4526" s="7" t="s">
        <v>3892</v>
      </c>
      <c r="B4526" s="7" t="s">
        <v>11033</v>
      </c>
      <c r="C4526" s="7" t="s">
        <v>14030</v>
      </c>
      <c r="D4526" s="7" t="s">
        <v>14031</v>
      </c>
      <c r="E4526" s="7" t="s">
        <v>18179</v>
      </c>
      <c r="F4526" s="7" t="s">
        <v>23872</v>
      </c>
      <c r="G4526" s="8">
        <v>3124988940</v>
      </c>
      <c r="H4526" s="8">
        <v>0</v>
      </c>
      <c r="I4526" s="9">
        <f t="shared" si="164"/>
        <v>3124988940</v>
      </c>
      <c r="J4526" s="8">
        <v>2187492258</v>
      </c>
      <c r="K4526" s="10">
        <f t="shared" si="165"/>
        <v>0.7</v>
      </c>
    </row>
    <row r="4527" spans="1:12" x14ac:dyDescent="0.25">
      <c r="A4527" s="7" t="s">
        <v>3893</v>
      </c>
      <c r="B4527" s="7" t="s">
        <v>11034</v>
      </c>
      <c r="C4527" s="7" t="s">
        <v>14018</v>
      </c>
      <c r="D4527" s="7" t="s">
        <v>14019</v>
      </c>
      <c r="E4527" s="7" t="s">
        <v>18180</v>
      </c>
      <c r="F4527" s="7" t="s">
        <v>21718</v>
      </c>
      <c r="G4527" s="8">
        <v>229974331</v>
      </c>
      <c r="H4527" s="8">
        <v>0</v>
      </c>
      <c r="I4527" s="9">
        <f t="shared" si="164"/>
        <v>229974331</v>
      </c>
      <c r="J4527" s="8">
        <v>159704398</v>
      </c>
      <c r="K4527" s="10">
        <f t="shared" si="165"/>
        <v>0.69444445084612505</v>
      </c>
    </row>
    <row r="4528" spans="1:12" x14ac:dyDescent="0.25">
      <c r="A4528" s="7" t="s">
        <v>3894</v>
      </c>
      <c r="B4528" s="7" t="s">
        <v>11035</v>
      </c>
      <c r="C4528" s="7" t="s">
        <v>14018</v>
      </c>
      <c r="D4528" s="7" t="s">
        <v>14019</v>
      </c>
      <c r="E4528" s="7" t="s">
        <v>18181</v>
      </c>
      <c r="F4528" s="7" t="s">
        <v>23873</v>
      </c>
      <c r="G4528" s="8">
        <v>9033227761</v>
      </c>
      <c r="H4528" s="8">
        <v>0</v>
      </c>
      <c r="I4528" s="9">
        <f t="shared" si="164"/>
        <v>9033227761</v>
      </c>
      <c r="J4528" s="8">
        <v>2584939635</v>
      </c>
      <c r="K4528" s="10">
        <f t="shared" si="165"/>
        <v>0.28615902348440742</v>
      </c>
    </row>
    <row r="4529" spans="1:11" x14ac:dyDescent="0.25">
      <c r="A4529" s="7" t="s">
        <v>3895</v>
      </c>
      <c r="B4529" s="7" t="s">
        <v>11036</v>
      </c>
      <c r="C4529" s="7" t="s">
        <v>14066</v>
      </c>
      <c r="D4529" s="7" t="s">
        <v>14067</v>
      </c>
      <c r="E4529" s="7" t="s">
        <v>18182</v>
      </c>
      <c r="F4529" s="7" t="s">
        <v>21927</v>
      </c>
      <c r="G4529" s="8">
        <v>81128000</v>
      </c>
      <c r="H4529" s="8">
        <v>0</v>
      </c>
      <c r="I4529" s="9">
        <f t="shared" si="164"/>
        <v>81128000</v>
      </c>
      <c r="J4529" s="8">
        <v>56708180</v>
      </c>
      <c r="K4529" s="10">
        <f t="shared" si="165"/>
        <v>0.69899640074943303</v>
      </c>
    </row>
    <row r="4530" spans="1:11" x14ac:dyDescent="0.25">
      <c r="A4530" s="7" t="s">
        <v>3896</v>
      </c>
      <c r="B4530" s="7" t="s">
        <v>11037</v>
      </c>
      <c r="C4530" s="7" t="s">
        <v>14030</v>
      </c>
      <c r="D4530" s="7" t="s">
        <v>14031</v>
      </c>
      <c r="E4530" s="7" t="s">
        <v>18183</v>
      </c>
      <c r="F4530" s="7" t="s">
        <v>22958</v>
      </c>
      <c r="G4530" s="8">
        <v>16396800</v>
      </c>
      <c r="H4530" s="8">
        <v>0</v>
      </c>
      <c r="I4530" s="9">
        <f t="shared" si="164"/>
        <v>16396800</v>
      </c>
      <c r="J4530" s="8">
        <v>5909905</v>
      </c>
      <c r="K4530" s="10">
        <f t="shared" si="165"/>
        <v>0.36043038885636219</v>
      </c>
    </row>
    <row r="4531" spans="1:11" x14ac:dyDescent="0.25">
      <c r="A4531" s="7" t="s">
        <v>3897</v>
      </c>
      <c r="B4531" s="7" t="s">
        <v>11038</v>
      </c>
      <c r="C4531" s="7" t="s">
        <v>14050</v>
      </c>
      <c r="D4531" s="7" t="s">
        <v>14051</v>
      </c>
      <c r="E4531" s="7" t="s">
        <v>18184</v>
      </c>
      <c r="F4531" s="7" t="s">
        <v>22416</v>
      </c>
      <c r="G4531" s="8">
        <v>21234110</v>
      </c>
      <c r="H4531" s="8">
        <v>0</v>
      </c>
      <c r="I4531" s="9">
        <f t="shared" si="164"/>
        <v>21234110</v>
      </c>
      <c r="J4531" s="8">
        <v>21234110</v>
      </c>
      <c r="K4531" s="10">
        <f t="shared" si="165"/>
        <v>1</v>
      </c>
    </row>
    <row r="4532" spans="1:11" x14ac:dyDescent="0.25">
      <c r="A4532" s="7" t="s">
        <v>3898</v>
      </c>
      <c r="B4532" s="7" t="s">
        <v>11039</v>
      </c>
      <c r="C4532" s="7" t="s">
        <v>14066</v>
      </c>
      <c r="D4532" s="7" t="s">
        <v>14067</v>
      </c>
      <c r="E4532" s="7" t="s">
        <v>18185</v>
      </c>
      <c r="F4532" s="7" t="s">
        <v>22914</v>
      </c>
      <c r="G4532" s="8">
        <v>9722764</v>
      </c>
      <c r="H4532" s="8">
        <v>0</v>
      </c>
      <c r="I4532" s="9">
        <f t="shared" si="164"/>
        <v>9722764</v>
      </c>
      <c r="J4532" s="8">
        <v>9722764</v>
      </c>
      <c r="K4532" s="10">
        <f t="shared" si="165"/>
        <v>1</v>
      </c>
    </row>
    <row r="4533" spans="1:11" x14ac:dyDescent="0.25">
      <c r="A4533" s="7" t="s">
        <v>3899</v>
      </c>
      <c r="B4533" s="7" t="s">
        <v>11040</v>
      </c>
      <c r="C4533" s="7" t="s">
        <v>14018</v>
      </c>
      <c r="D4533" s="7" t="s">
        <v>14019</v>
      </c>
      <c r="E4533" s="7" t="s">
        <v>18186</v>
      </c>
      <c r="F4533" s="7" t="s">
        <v>23874</v>
      </c>
      <c r="G4533" s="8">
        <v>1819199992</v>
      </c>
      <c r="H4533" s="8">
        <v>0</v>
      </c>
      <c r="I4533" s="9">
        <f t="shared" si="164"/>
        <v>1819199992</v>
      </c>
      <c r="J4533" s="8">
        <v>208672940</v>
      </c>
      <c r="K4533" s="10">
        <f t="shared" si="165"/>
        <v>0.11470588221066791</v>
      </c>
    </row>
    <row r="4534" spans="1:11" x14ac:dyDescent="0.25">
      <c r="A4534" s="7" t="s">
        <v>3900</v>
      </c>
      <c r="B4534" s="7" t="s">
        <v>11041</v>
      </c>
      <c r="C4534" s="7" t="s">
        <v>14018</v>
      </c>
      <c r="D4534" s="7" t="s">
        <v>14019</v>
      </c>
      <c r="E4534" s="7" t="s">
        <v>18187</v>
      </c>
      <c r="F4534" s="7" t="s">
        <v>23875</v>
      </c>
      <c r="G4534" s="8">
        <v>2956523502</v>
      </c>
      <c r="H4534" s="8">
        <v>0</v>
      </c>
      <c r="I4534" s="9">
        <f t="shared" si="164"/>
        <v>2956523502</v>
      </c>
      <c r="J4534" s="8">
        <v>826114776</v>
      </c>
      <c r="K4534" s="10">
        <f t="shared" si="165"/>
        <v>0.2794210076264092</v>
      </c>
    </row>
    <row r="4535" spans="1:11" x14ac:dyDescent="0.25">
      <c r="A4535" s="7" t="s">
        <v>3901</v>
      </c>
      <c r="B4535" s="7" t="s">
        <v>11042</v>
      </c>
      <c r="C4535" s="7" t="s">
        <v>14018</v>
      </c>
      <c r="D4535" s="7" t="s">
        <v>14019</v>
      </c>
      <c r="E4535" s="7" t="s">
        <v>18188</v>
      </c>
      <c r="F4535" s="7" t="s">
        <v>23876</v>
      </c>
      <c r="G4535" s="8">
        <v>223343191</v>
      </c>
      <c r="H4535" s="8">
        <v>0</v>
      </c>
      <c r="I4535" s="9">
        <f t="shared" si="164"/>
        <v>223343191</v>
      </c>
      <c r="J4535" s="8">
        <v>22334319</v>
      </c>
      <c r="K4535" s="10">
        <f t="shared" si="165"/>
        <v>9.9999999552258564E-2</v>
      </c>
    </row>
    <row r="4536" spans="1:11" x14ac:dyDescent="0.25">
      <c r="A4536" s="7" t="s">
        <v>3903</v>
      </c>
      <c r="B4536" s="7" t="s">
        <v>11044</v>
      </c>
      <c r="C4536" s="7" t="s">
        <v>14016</v>
      </c>
      <c r="D4536" s="7" t="s">
        <v>14017</v>
      </c>
      <c r="E4536" s="7" t="s">
        <v>18190</v>
      </c>
      <c r="F4536" s="7" t="s">
        <v>23878</v>
      </c>
      <c r="G4536" s="8">
        <v>4691464543</v>
      </c>
      <c r="H4536" s="8">
        <v>0</v>
      </c>
      <c r="I4536" s="9">
        <f t="shared" si="164"/>
        <v>4691464543</v>
      </c>
      <c r="J4536" s="8">
        <v>1876585818</v>
      </c>
      <c r="K4536" s="10">
        <f t="shared" si="165"/>
        <v>0.40000000017052245</v>
      </c>
    </row>
    <row r="4537" spans="1:11" x14ac:dyDescent="0.25">
      <c r="A4537" s="7" t="s">
        <v>3904</v>
      </c>
      <c r="B4537" s="7" t="s">
        <v>11045</v>
      </c>
      <c r="C4537" s="7" t="s">
        <v>14012</v>
      </c>
      <c r="D4537" s="7" t="s">
        <v>14013</v>
      </c>
      <c r="E4537" s="7" t="s">
        <v>18191</v>
      </c>
      <c r="F4537" s="7" t="s">
        <v>21954</v>
      </c>
      <c r="G4537" s="8">
        <v>28436044</v>
      </c>
      <c r="H4537" s="8">
        <v>0</v>
      </c>
      <c r="I4537" s="9">
        <f t="shared" si="164"/>
        <v>28436044</v>
      </c>
      <c r="J4537" s="8">
        <v>0</v>
      </c>
      <c r="K4537" s="10">
        <f t="shared" si="165"/>
        <v>0</v>
      </c>
    </row>
    <row r="4538" spans="1:11" x14ac:dyDescent="0.25">
      <c r="A4538" s="7" t="s">
        <v>3905</v>
      </c>
      <c r="B4538" s="7" t="s">
        <v>11046</v>
      </c>
      <c r="C4538" s="7" t="s">
        <v>14012</v>
      </c>
      <c r="D4538" s="7" t="s">
        <v>14013</v>
      </c>
      <c r="E4538" s="7" t="s">
        <v>18192</v>
      </c>
      <c r="F4538" s="7" t="s">
        <v>21500</v>
      </c>
      <c r="G4538" s="8">
        <v>13862370</v>
      </c>
      <c r="H4538" s="8">
        <v>0</v>
      </c>
      <c r="I4538" s="9">
        <f t="shared" si="164"/>
        <v>13862370</v>
      </c>
      <c r="J4538" s="8">
        <v>0</v>
      </c>
      <c r="K4538" s="10">
        <f t="shared" si="165"/>
        <v>0</v>
      </c>
    </row>
    <row r="4539" spans="1:11" x14ac:dyDescent="0.25">
      <c r="A4539" s="7" t="s">
        <v>3906</v>
      </c>
      <c r="B4539" s="7" t="s">
        <v>11047</v>
      </c>
      <c r="C4539" s="7" t="s">
        <v>14012</v>
      </c>
      <c r="D4539" s="7" t="s">
        <v>14013</v>
      </c>
      <c r="E4539" s="7" t="s">
        <v>18193</v>
      </c>
      <c r="F4539" s="7" t="s">
        <v>21282</v>
      </c>
      <c r="G4539" s="8">
        <v>25686641</v>
      </c>
      <c r="H4539" s="8">
        <v>0</v>
      </c>
      <c r="I4539" s="9">
        <f t="shared" si="164"/>
        <v>25686641</v>
      </c>
      <c r="J4539" s="8">
        <v>0</v>
      </c>
      <c r="K4539" s="10">
        <f t="shared" si="165"/>
        <v>0</v>
      </c>
    </row>
    <row r="4540" spans="1:11" x14ac:dyDescent="0.25">
      <c r="A4540" s="7" t="s">
        <v>3907</v>
      </c>
      <c r="B4540" s="7" t="s">
        <v>11048</v>
      </c>
      <c r="C4540" s="7" t="s">
        <v>14018</v>
      </c>
      <c r="D4540" s="7" t="s">
        <v>14019</v>
      </c>
      <c r="E4540" s="7" t="s">
        <v>18194</v>
      </c>
      <c r="F4540" s="7" t="s">
        <v>23879</v>
      </c>
      <c r="G4540" s="8">
        <v>177922415</v>
      </c>
      <c r="H4540" s="8">
        <v>0</v>
      </c>
      <c r="I4540" s="9">
        <f t="shared" si="164"/>
        <v>177922415</v>
      </c>
      <c r="J4540" s="8">
        <v>177922415</v>
      </c>
      <c r="K4540" s="10">
        <f t="shared" si="165"/>
        <v>1</v>
      </c>
    </row>
    <row r="4541" spans="1:11" x14ac:dyDescent="0.25">
      <c r="A4541" s="7" t="s">
        <v>3908</v>
      </c>
      <c r="B4541" s="7" t="s">
        <v>11049</v>
      </c>
      <c r="C4541" s="7" t="s">
        <v>14012</v>
      </c>
      <c r="D4541" s="7" t="s">
        <v>14013</v>
      </c>
      <c r="E4541" s="7" t="s">
        <v>18195</v>
      </c>
      <c r="F4541" s="7" t="s">
        <v>21403</v>
      </c>
      <c r="G4541" s="8">
        <v>22822763</v>
      </c>
      <c r="H4541" s="8">
        <v>0</v>
      </c>
      <c r="I4541" s="9">
        <f t="shared" si="164"/>
        <v>22822763</v>
      </c>
      <c r="J4541" s="8">
        <v>0</v>
      </c>
      <c r="K4541" s="10">
        <f t="shared" si="165"/>
        <v>0</v>
      </c>
    </row>
    <row r="4542" spans="1:11" x14ac:dyDescent="0.25">
      <c r="A4542" s="7" t="s">
        <v>3909</v>
      </c>
      <c r="B4542" s="7" t="s">
        <v>11050</v>
      </c>
      <c r="C4542" s="7" t="s">
        <v>14012</v>
      </c>
      <c r="D4542" s="7" t="s">
        <v>14013</v>
      </c>
      <c r="E4542" s="7" t="s">
        <v>18196</v>
      </c>
      <c r="F4542" s="7" t="s">
        <v>21950</v>
      </c>
      <c r="G4542" s="8">
        <v>68872533</v>
      </c>
      <c r="H4542" s="8">
        <v>0</v>
      </c>
      <c r="I4542" s="9">
        <f t="shared" si="164"/>
        <v>68872533</v>
      </c>
      <c r="J4542" s="8">
        <v>0</v>
      </c>
      <c r="K4542" s="10">
        <f t="shared" si="165"/>
        <v>0</v>
      </c>
    </row>
    <row r="4543" spans="1:11" x14ac:dyDescent="0.25">
      <c r="A4543" s="7" t="s">
        <v>3910</v>
      </c>
      <c r="B4543" s="7" t="s">
        <v>11051</v>
      </c>
      <c r="C4543" s="7" t="s">
        <v>14012</v>
      </c>
      <c r="D4543" s="7" t="s">
        <v>14013</v>
      </c>
      <c r="E4543" s="7" t="s">
        <v>18197</v>
      </c>
      <c r="F4543" s="7" t="s">
        <v>23880</v>
      </c>
      <c r="G4543" s="8">
        <v>1409004985</v>
      </c>
      <c r="H4543" s="8">
        <v>0</v>
      </c>
      <c r="I4543" s="9">
        <f t="shared" si="164"/>
        <v>1409004985</v>
      </c>
      <c r="J4543" s="8">
        <v>0</v>
      </c>
      <c r="K4543" s="10">
        <f t="shared" si="165"/>
        <v>0</v>
      </c>
    </row>
    <row r="4544" spans="1:11" x14ac:dyDescent="0.25">
      <c r="A4544" s="7" t="s">
        <v>3911</v>
      </c>
      <c r="B4544" s="7" t="s">
        <v>11052</v>
      </c>
      <c r="C4544" s="7" t="s">
        <v>14018</v>
      </c>
      <c r="D4544" s="7" t="s">
        <v>14019</v>
      </c>
      <c r="E4544" s="7" t="s">
        <v>18198</v>
      </c>
      <c r="F4544" s="7" t="s">
        <v>21970</v>
      </c>
      <c r="G4544" s="8">
        <v>700423466</v>
      </c>
      <c r="H4544" s="8">
        <v>0</v>
      </c>
      <c r="I4544" s="9">
        <f t="shared" si="164"/>
        <v>700423466</v>
      </c>
      <c r="J4544" s="8">
        <v>0</v>
      </c>
      <c r="K4544" s="10">
        <f t="shared" si="165"/>
        <v>0</v>
      </c>
    </row>
    <row r="4545" spans="1:11" x14ac:dyDescent="0.25">
      <c r="A4545" s="7" t="s">
        <v>3912</v>
      </c>
      <c r="B4545" s="7" t="s">
        <v>11053</v>
      </c>
      <c r="C4545" s="7" t="s">
        <v>14012</v>
      </c>
      <c r="D4545" s="7" t="s">
        <v>14013</v>
      </c>
      <c r="E4545" s="7" t="s">
        <v>18199</v>
      </c>
      <c r="F4545" s="7" t="s">
        <v>21953</v>
      </c>
      <c r="G4545" s="8">
        <v>3559697436</v>
      </c>
      <c r="H4545" s="8">
        <v>0</v>
      </c>
      <c r="I4545" s="9">
        <f t="shared" si="164"/>
        <v>3559697436</v>
      </c>
      <c r="J4545" s="8">
        <v>0</v>
      </c>
      <c r="K4545" s="10">
        <f t="shared" si="165"/>
        <v>0</v>
      </c>
    </row>
    <row r="4546" spans="1:11" x14ac:dyDescent="0.25">
      <c r="A4546" s="7" t="s">
        <v>3914</v>
      </c>
      <c r="B4546" s="7" t="s">
        <v>11055</v>
      </c>
      <c r="C4546" s="7" t="s">
        <v>14012</v>
      </c>
      <c r="D4546" s="7" t="s">
        <v>14013</v>
      </c>
      <c r="E4546" s="7" t="s">
        <v>18201</v>
      </c>
      <c r="F4546" s="7" t="s">
        <v>23881</v>
      </c>
      <c r="G4546" s="8">
        <v>37179195</v>
      </c>
      <c r="H4546" s="8">
        <v>0</v>
      </c>
      <c r="I4546" s="9">
        <f t="shared" ref="I4546:I4609" si="166">+G4546-H4546</f>
        <v>37179195</v>
      </c>
      <c r="J4546" s="8">
        <v>32895512</v>
      </c>
      <c r="K4546" s="10">
        <f t="shared" si="165"/>
        <v>0.8847827931723643</v>
      </c>
    </row>
    <row r="4547" spans="1:11" x14ac:dyDescent="0.25">
      <c r="A4547" s="7" t="s">
        <v>3915</v>
      </c>
      <c r="B4547" s="7" t="s">
        <v>11056</v>
      </c>
      <c r="C4547" s="7" t="s">
        <v>14012</v>
      </c>
      <c r="D4547" s="7" t="s">
        <v>14013</v>
      </c>
      <c r="E4547" s="7" t="s">
        <v>18202</v>
      </c>
      <c r="F4547" s="7" t="s">
        <v>23881</v>
      </c>
      <c r="G4547" s="8">
        <v>152571212</v>
      </c>
      <c r="H4547" s="8">
        <v>0</v>
      </c>
      <c r="I4547" s="9">
        <f t="shared" si="166"/>
        <v>152571212</v>
      </c>
      <c r="J4547" s="8">
        <v>152571212</v>
      </c>
      <c r="K4547" s="10">
        <f t="shared" ref="K4547:K4610" si="167">+J4547/I4547</f>
        <v>1</v>
      </c>
    </row>
    <row r="4548" spans="1:11" x14ac:dyDescent="0.25">
      <c r="A4548" s="7" t="s">
        <v>3916</v>
      </c>
      <c r="B4548" s="7" t="s">
        <v>11057</v>
      </c>
      <c r="C4548" s="7" t="s">
        <v>14012</v>
      </c>
      <c r="D4548" s="7" t="s">
        <v>14013</v>
      </c>
      <c r="E4548" s="7" t="s">
        <v>18203</v>
      </c>
      <c r="F4548" s="7" t="s">
        <v>21947</v>
      </c>
      <c r="G4548" s="8">
        <v>394054518</v>
      </c>
      <c r="H4548" s="8">
        <v>0</v>
      </c>
      <c r="I4548" s="9">
        <f t="shared" si="166"/>
        <v>394054518</v>
      </c>
      <c r="J4548" s="8">
        <v>0</v>
      </c>
      <c r="K4548" s="10">
        <f t="shared" si="167"/>
        <v>0</v>
      </c>
    </row>
    <row r="4549" spans="1:11" x14ac:dyDescent="0.25">
      <c r="A4549" s="7" t="s">
        <v>3917</v>
      </c>
      <c r="B4549" s="7" t="s">
        <v>11058</v>
      </c>
      <c r="C4549" s="7" t="s">
        <v>14012</v>
      </c>
      <c r="D4549" s="7" t="s">
        <v>14013</v>
      </c>
      <c r="E4549" s="7" t="s">
        <v>18204</v>
      </c>
      <c r="F4549" s="7" t="s">
        <v>21535</v>
      </c>
      <c r="G4549" s="8">
        <v>12582072</v>
      </c>
      <c r="H4549" s="8">
        <v>0</v>
      </c>
      <c r="I4549" s="9">
        <f t="shared" si="166"/>
        <v>12582072</v>
      </c>
      <c r="J4549" s="8">
        <v>0</v>
      </c>
      <c r="K4549" s="10">
        <f t="shared" si="167"/>
        <v>0</v>
      </c>
    </row>
    <row r="4550" spans="1:11" x14ac:dyDescent="0.25">
      <c r="A4550" s="7" t="s">
        <v>3918</v>
      </c>
      <c r="B4550" s="7" t="s">
        <v>11059</v>
      </c>
      <c r="C4550" s="7" t="s">
        <v>14066</v>
      </c>
      <c r="D4550" s="7" t="s">
        <v>14067</v>
      </c>
      <c r="E4550" s="7" t="s">
        <v>18205</v>
      </c>
      <c r="F4550" s="7" t="s">
        <v>23882</v>
      </c>
      <c r="G4550" s="8">
        <v>19445528</v>
      </c>
      <c r="H4550" s="8">
        <v>0</v>
      </c>
      <c r="I4550" s="9">
        <f t="shared" si="166"/>
        <v>19445528</v>
      </c>
      <c r="J4550" s="8">
        <v>19445528</v>
      </c>
      <c r="K4550" s="10">
        <f t="shared" si="167"/>
        <v>1</v>
      </c>
    </row>
    <row r="4551" spans="1:11" x14ac:dyDescent="0.25">
      <c r="A4551" s="7" t="s">
        <v>3919</v>
      </c>
      <c r="B4551" s="7" t="s">
        <v>11060</v>
      </c>
      <c r="C4551" s="7" t="s">
        <v>14066</v>
      </c>
      <c r="D4551" s="7" t="s">
        <v>14067</v>
      </c>
      <c r="E4551" s="7" t="s">
        <v>18206</v>
      </c>
      <c r="F4551" s="7" t="s">
        <v>23883</v>
      </c>
      <c r="G4551" s="8">
        <v>24989536</v>
      </c>
      <c r="H4551" s="8">
        <v>0</v>
      </c>
      <c r="I4551" s="9">
        <f t="shared" si="166"/>
        <v>24989536</v>
      </c>
      <c r="J4551" s="8">
        <v>24989536</v>
      </c>
      <c r="K4551" s="10">
        <f t="shared" si="167"/>
        <v>1</v>
      </c>
    </row>
    <row r="4552" spans="1:11" x14ac:dyDescent="0.25">
      <c r="A4552" s="7" t="s">
        <v>3920</v>
      </c>
      <c r="B4552" s="7" t="s">
        <v>11061</v>
      </c>
      <c r="C4552" s="7" t="s">
        <v>14028</v>
      </c>
      <c r="D4552" s="7" t="s">
        <v>14029</v>
      </c>
      <c r="E4552" s="7" t="s">
        <v>18207</v>
      </c>
      <c r="F4552" s="7" t="s">
        <v>22448</v>
      </c>
      <c r="G4552" s="8">
        <v>22212566</v>
      </c>
      <c r="H4552" s="8">
        <v>370210</v>
      </c>
      <c r="I4552" s="9">
        <f t="shared" si="166"/>
        <v>21842356</v>
      </c>
      <c r="J4552" s="8">
        <v>21842356</v>
      </c>
      <c r="K4552" s="10">
        <f t="shared" si="167"/>
        <v>1</v>
      </c>
    </row>
    <row r="4553" spans="1:11" x14ac:dyDescent="0.25">
      <c r="A4553" s="7" t="s">
        <v>3921</v>
      </c>
      <c r="B4553" s="7" t="s">
        <v>11062</v>
      </c>
      <c r="C4553" s="7" t="s">
        <v>14012</v>
      </c>
      <c r="D4553" s="7" t="s">
        <v>14013</v>
      </c>
      <c r="E4553" s="7" t="s">
        <v>18208</v>
      </c>
      <c r="F4553" s="7" t="s">
        <v>23247</v>
      </c>
      <c r="G4553" s="8">
        <v>568684551</v>
      </c>
      <c r="H4553" s="8">
        <v>0</v>
      </c>
      <c r="I4553" s="9">
        <f t="shared" si="166"/>
        <v>568684551</v>
      </c>
      <c r="J4553" s="8">
        <v>454947641</v>
      </c>
      <c r="K4553" s="10">
        <f t="shared" si="167"/>
        <v>0.80000000035168883</v>
      </c>
    </row>
    <row r="4554" spans="1:11" x14ac:dyDescent="0.25">
      <c r="A4554" s="7" t="s">
        <v>3922</v>
      </c>
      <c r="B4554" s="7" t="s">
        <v>11063</v>
      </c>
      <c r="C4554" s="7" t="s">
        <v>14012</v>
      </c>
      <c r="D4554" s="7" t="s">
        <v>14013</v>
      </c>
      <c r="E4554" s="7" t="s">
        <v>18209</v>
      </c>
      <c r="F4554" s="7" t="s">
        <v>23247</v>
      </c>
      <c r="G4554" s="8">
        <v>1035873946</v>
      </c>
      <c r="H4554" s="8">
        <v>0</v>
      </c>
      <c r="I4554" s="9">
        <f t="shared" si="166"/>
        <v>1035873946</v>
      </c>
      <c r="J4554" s="8">
        <v>828699157</v>
      </c>
      <c r="K4554" s="10">
        <f t="shared" si="167"/>
        <v>0.80000000019307371</v>
      </c>
    </row>
    <row r="4555" spans="1:11" x14ac:dyDescent="0.25">
      <c r="A4555" s="7" t="s">
        <v>3923</v>
      </c>
      <c r="B4555" s="7" t="s">
        <v>11064</v>
      </c>
      <c r="C4555" s="7" t="s">
        <v>14016</v>
      </c>
      <c r="D4555" s="7" t="s">
        <v>14017</v>
      </c>
      <c r="E4555" s="7" t="s">
        <v>18210</v>
      </c>
      <c r="F4555" s="7" t="s">
        <v>22244</v>
      </c>
      <c r="G4555" s="8">
        <v>10706667</v>
      </c>
      <c r="H4555" s="8">
        <v>1</v>
      </c>
      <c r="I4555" s="9">
        <f t="shared" si="166"/>
        <v>10706666</v>
      </c>
      <c r="J4555" s="8">
        <v>10706666</v>
      </c>
      <c r="K4555" s="10">
        <f t="shared" si="167"/>
        <v>1</v>
      </c>
    </row>
    <row r="4556" spans="1:11" x14ac:dyDescent="0.25">
      <c r="A4556" s="7" t="s">
        <v>3925</v>
      </c>
      <c r="B4556" s="7" t="s">
        <v>11066</v>
      </c>
      <c r="C4556" s="7" t="s">
        <v>14082</v>
      </c>
      <c r="D4556" s="7" t="s">
        <v>14083</v>
      </c>
      <c r="E4556" s="7" t="s">
        <v>18212</v>
      </c>
      <c r="F4556" s="7" t="s">
        <v>23296</v>
      </c>
      <c r="G4556" s="8">
        <v>4502990570</v>
      </c>
      <c r="H4556" s="8">
        <v>4502990570</v>
      </c>
      <c r="I4556" s="9">
        <f t="shared" si="166"/>
        <v>0</v>
      </c>
      <c r="J4556" s="8">
        <v>0</v>
      </c>
      <c r="K4556" s="10">
        <v>0</v>
      </c>
    </row>
    <row r="4557" spans="1:11" x14ac:dyDescent="0.25">
      <c r="A4557" s="7" t="s">
        <v>3926</v>
      </c>
      <c r="B4557" s="7" t="s">
        <v>11067</v>
      </c>
      <c r="C4557" s="7" t="s">
        <v>14010</v>
      </c>
      <c r="D4557" s="7" t="s">
        <v>14011</v>
      </c>
      <c r="E4557" s="7" t="s">
        <v>18213</v>
      </c>
      <c r="F4557" s="7" t="s">
        <v>21652</v>
      </c>
      <c r="G4557" s="8">
        <v>9610183769</v>
      </c>
      <c r="H4557" s="8">
        <v>0</v>
      </c>
      <c r="I4557" s="9">
        <f t="shared" si="166"/>
        <v>9610183769</v>
      </c>
      <c r="J4557" s="8">
        <v>334900749</v>
      </c>
      <c r="K4557" s="10">
        <f t="shared" si="167"/>
        <v>3.4848527046933725E-2</v>
      </c>
    </row>
    <row r="4558" spans="1:11" x14ac:dyDescent="0.25">
      <c r="A4558" s="7" t="s">
        <v>3927</v>
      </c>
      <c r="B4558" s="7" t="s">
        <v>11068</v>
      </c>
      <c r="C4558" s="7" t="s">
        <v>14022</v>
      </c>
      <c r="D4558" s="7" t="s">
        <v>14023</v>
      </c>
      <c r="E4558" s="7" t="s">
        <v>18214</v>
      </c>
      <c r="F4558" s="7" t="s">
        <v>21759</v>
      </c>
      <c r="G4558" s="8">
        <v>451459074</v>
      </c>
      <c r="H4558" s="8">
        <v>0</v>
      </c>
      <c r="I4558" s="9">
        <f t="shared" si="166"/>
        <v>451459074</v>
      </c>
      <c r="J4558" s="8">
        <v>0</v>
      </c>
      <c r="K4558" s="10">
        <f t="shared" si="167"/>
        <v>0</v>
      </c>
    </row>
    <row r="4559" spans="1:11" x14ac:dyDescent="0.25">
      <c r="A4559" s="7" t="s">
        <v>3928</v>
      </c>
      <c r="B4559" s="7" t="s">
        <v>11069</v>
      </c>
      <c r="C4559" s="7" t="s">
        <v>14010</v>
      </c>
      <c r="D4559" s="7" t="s">
        <v>14011</v>
      </c>
      <c r="E4559" s="7" t="s">
        <v>18215</v>
      </c>
      <c r="F4559" s="7" t="s">
        <v>21769</v>
      </c>
      <c r="G4559" s="8">
        <v>38482298524</v>
      </c>
      <c r="H4559" s="8">
        <v>0</v>
      </c>
      <c r="I4559" s="9">
        <f t="shared" si="166"/>
        <v>38482298524</v>
      </c>
      <c r="J4559" s="8">
        <v>23458812116</v>
      </c>
      <c r="K4559" s="10">
        <f t="shared" si="167"/>
        <v>0.60960007628883184</v>
      </c>
    </row>
    <row r="4560" spans="1:11" x14ac:dyDescent="0.25">
      <c r="A4560" s="7" t="s">
        <v>3929</v>
      </c>
      <c r="B4560" s="7" t="s">
        <v>11070</v>
      </c>
      <c r="C4560" s="7" t="s">
        <v>14010</v>
      </c>
      <c r="D4560" s="7" t="s">
        <v>14011</v>
      </c>
      <c r="E4560" s="7" t="s">
        <v>18216</v>
      </c>
      <c r="F4560" s="7" t="s">
        <v>21778</v>
      </c>
      <c r="G4560" s="8">
        <v>2002076887</v>
      </c>
      <c r="H4560" s="8">
        <v>0</v>
      </c>
      <c r="I4560" s="9">
        <f t="shared" si="166"/>
        <v>2002076887</v>
      </c>
      <c r="J4560" s="8">
        <v>216954497</v>
      </c>
      <c r="K4560" s="10">
        <f t="shared" si="167"/>
        <v>0.10836471786310573</v>
      </c>
    </row>
    <row r="4561" spans="1:11" x14ac:dyDescent="0.25">
      <c r="A4561" s="7" t="s">
        <v>3930</v>
      </c>
      <c r="B4561" s="7" t="s">
        <v>11071</v>
      </c>
      <c r="C4561" s="7" t="s">
        <v>14010</v>
      </c>
      <c r="D4561" s="7" t="s">
        <v>14011</v>
      </c>
      <c r="E4561" s="7" t="s">
        <v>18217</v>
      </c>
      <c r="F4561" s="7" t="s">
        <v>21794</v>
      </c>
      <c r="G4561" s="8">
        <v>12468006221</v>
      </c>
      <c r="H4561" s="8">
        <v>0</v>
      </c>
      <c r="I4561" s="9">
        <f t="shared" si="166"/>
        <v>12468006221</v>
      </c>
      <c r="J4561" s="8">
        <v>0</v>
      </c>
      <c r="K4561" s="10">
        <f t="shared" si="167"/>
        <v>0</v>
      </c>
    </row>
    <row r="4562" spans="1:11" x14ac:dyDescent="0.25">
      <c r="A4562" s="7" t="s">
        <v>3931</v>
      </c>
      <c r="B4562" s="7" t="s">
        <v>11072</v>
      </c>
      <c r="C4562" s="7" t="s">
        <v>14010</v>
      </c>
      <c r="D4562" s="7" t="s">
        <v>14011</v>
      </c>
      <c r="E4562" s="7" t="s">
        <v>18218</v>
      </c>
      <c r="F4562" s="7" t="s">
        <v>21462</v>
      </c>
      <c r="G4562" s="8">
        <v>8031416156</v>
      </c>
      <c r="H4562" s="8">
        <v>0</v>
      </c>
      <c r="I4562" s="9">
        <f t="shared" si="166"/>
        <v>8031416156</v>
      </c>
      <c r="J4562" s="8">
        <v>0</v>
      </c>
      <c r="K4562" s="10">
        <f t="shared" si="167"/>
        <v>0</v>
      </c>
    </row>
    <row r="4563" spans="1:11" x14ac:dyDescent="0.25">
      <c r="A4563" s="7" t="s">
        <v>3932</v>
      </c>
      <c r="B4563" s="7" t="s">
        <v>11073</v>
      </c>
      <c r="C4563" s="7" t="s">
        <v>14010</v>
      </c>
      <c r="D4563" s="7" t="s">
        <v>14011</v>
      </c>
      <c r="E4563" s="7" t="s">
        <v>18219</v>
      </c>
      <c r="F4563" s="7" t="s">
        <v>21600</v>
      </c>
      <c r="G4563" s="8">
        <v>12914616198</v>
      </c>
      <c r="H4563" s="8">
        <v>0</v>
      </c>
      <c r="I4563" s="9">
        <f t="shared" si="166"/>
        <v>12914616198</v>
      </c>
      <c r="J4563" s="8">
        <v>3905137475</v>
      </c>
      <c r="K4563" s="10">
        <f t="shared" si="167"/>
        <v>0.30238122566931275</v>
      </c>
    </row>
    <row r="4564" spans="1:11" x14ac:dyDescent="0.25">
      <c r="A4564" s="7" t="s">
        <v>3933</v>
      </c>
      <c r="B4564" s="7" t="s">
        <v>11074</v>
      </c>
      <c r="C4564" s="7" t="s">
        <v>14010</v>
      </c>
      <c r="D4564" s="7" t="s">
        <v>14011</v>
      </c>
      <c r="E4564" s="7" t="s">
        <v>18220</v>
      </c>
      <c r="F4564" s="7" t="s">
        <v>21454</v>
      </c>
      <c r="G4564" s="8">
        <v>1558528529</v>
      </c>
      <c r="H4564" s="8">
        <v>0</v>
      </c>
      <c r="I4564" s="9">
        <f t="shared" si="166"/>
        <v>1558528529</v>
      </c>
      <c r="J4564" s="8">
        <v>1558528529</v>
      </c>
      <c r="K4564" s="10">
        <f t="shared" si="167"/>
        <v>1</v>
      </c>
    </row>
    <row r="4565" spans="1:11" x14ac:dyDescent="0.25">
      <c r="A4565" s="7" t="s">
        <v>3934</v>
      </c>
      <c r="B4565" s="7" t="s">
        <v>11075</v>
      </c>
      <c r="C4565" s="7" t="s">
        <v>14048</v>
      </c>
      <c r="D4565" s="7" t="s">
        <v>14049</v>
      </c>
      <c r="E4565" s="7" t="s">
        <v>18221</v>
      </c>
      <c r="F4565" s="7" t="s">
        <v>23884</v>
      </c>
      <c r="G4565" s="8">
        <v>24735735</v>
      </c>
      <c r="H4565" s="8">
        <v>0</v>
      </c>
      <c r="I4565" s="9">
        <f t="shared" si="166"/>
        <v>24735735</v>
      </c>
      <c r="J4565" s="8">
        <v>0</v>
      </c>
      <c r="K4565" s="10">
        <f t="shared" si="167"/>
        <v>0</v>
      </c>
    </row>
    <row r="4566" spans="1:11" x14ac:dyDescent="0.25">
      <c r="A4566" s="7" t="s">
        <v>3936</v>
      </c>
      <c r="B4566" s="7" t="s">
        <v>11077</v>
      </c>
      <c r="C4566" s="7" t="s">
        <v>14010</v>
      </c>
      <c r="D4566" s="7" t="s">
        <v>14011</v>
      </c>
      <c r="E4566" s="7" t="s">
        <v>18223</v>
      </c>
      <c r="F4566" s="7" t="s">
        <v>21235</v>
      </c>
      <c r="G4566" s="8">
        <v>12538244</v>
      </c>
      <c r="H4566" s="8">
        <v>0</v>
      </c>
      <c r="I4566" s="9">
        <f t="shared" si="166"/>
        <v>12538244</v>
      </c>
      <c r="J4566" s="8">
        <v>12538244</v>
      </c>
      <c r="K4566" s="10">
        <f t="shared" si="167"/>
        <v>1</v>
      </c>
    </row>
    <row r="4567" spans="1:11" x14ac:dyDescent="0.25">
      <c r="A4567" s="7" t="s">
        <v>3937</v>
      </c>
      <c r="B4567" s="7" t="s">
        <v>11078</v>
      </c>
      <c r="C4567" s="7" t="s">
        <v>14022</v>
      </c>
      <c r="D4567" s="7" t="s">
        <v>14023</v>
      </c>
      <c r="E4567" s="7" t="s">
        <v>18224</v>
      </c>
      <c r="F4567" s="7" t="s">
        <v>23886</v>
      </c>
      <c r="G4567" s="8">
        <v>157145713</v>
      </c>
      <c r="H4567" s="8">
        <v>0</v>
      </c>
      <c r="I4567" s="9">
        <f t="shared" si="166"/>
        <v>157145713</v>
      </c>
      <c r="J4567" s="8">
        <v>157145713</v>
      </c>
      <c r="K4567" s="10">
        <f t="shared" si="167"/>
        <v>1</v>
      </c>
    </row>
    <row r="4568" spans="1:11" x14ac:dyDescent="0.25">
      <c r="A4568" s="7" t="s">
        <v>3938</v>
      </c>
      <c r="B4568" s="7" t="s">
        <v>11079</v>
      </c>
      <c r="C4568" s="7" t="s">
        <v>14018</v>
      </c>
      <c r="D4568" s="7" t="s">
        <v>14019</v>
      </c>
      <c r="E4568" s="7" t="s">
        <v>18225</v>
      </c>
      <c r="F4568" s="7" t="s">
        <v>23887</v>
      </c>
      <c r="G4568" s="8">
        <v>1457282369</v>
      </c>
      <c r="H4568" s="8">
        <v>0</v>
      </c>
      <c r="I4568" s="9">
        <f t="shared" si="166"/>
        <v>1457282369</v>
      </c>
      <c r="J4568" s="8">
        <v>817312448</v>
      </c>
      <c r="K4568" s="10">
        <f t="shared" si="167"/>
        <v>0.56084700219137829</v>
      </c>
    </row>
    <row r="4569" spans="1:11" x14ac:dyDescent="0.25">
      <c r="A4569" s="7" t="s">
        <v>3939</v>
      </c>
      <c r="B4569" s="7" t="s">
        <v>11080</v>
      </c>
      <c r="C4569" s="7" t="s">
        <v>14010</v>
      </c>
      <c r="D4569" s="7" t="s">
        <v>14011</v>
      </c>
      <c r="E4569" s="7" t="s">
        <v>18226</v>
      </c>
      <c r="F4569" s="7" t="s">
        <v>21652</v>
      </c>
      <c r="G4569" s="8">
        <v>12054367344</v>
      </c>
      <c r="H4569" s="8">
        <v>0</v>
      </c>
      <c r="I4569" s="9">
        <f t="shared" si="166"/>
        <v>12054367344</v>
      </c>
      <c r="J4569" s="8">
        <v>0</v>
      </c>
      <c r="K4569" s="10">
        <f t="shared" si="167"/>
        <v>0</v>
      </c>
    </row>
    <row r="4570" spans="1:11" x14ac:dyDescent="0.25">
      <c r="A4570" s="7" t="s">
        <v>3940</v>
      </c>
      <c r="B4570" s="7" t="s">
        <v>11081</v>
      </c>
      <c r="C4570" s="7" t="s">
        <v>14084</v>
      </c>
      <c r="D4570" s="7" t="s">
        <v>14085</v>
      </c>
      <c r="E4570" s="7" t="s">
        <v>18227</v>
      </c>
      <c r="F4570" s="7" t="s">
        <v>21710</v>
      </c>
      <c r="G4570" s="8">
        <v>90020473069</v>
      </c>
      <c r="H4570" s="8">
        <v>0</v>
      </c>
      <c r="I4570" s="9">
        <f t="shared" si="166"/>
        <v>90020473069</v>
      </c>
      <c r="J4570" s="8">
        <v>0</v>
      </c>
      <c r="K4570" s="10">
        <f t="shared" si="167"/>
        <v>0</v>
      </c>
    </row>
    <row r="4571" spans="1:11" x14ac:dyDescent="0.25">
      <c r="A4571" s="7" t="s">
        <v>3941</v>
      </c>
      <c r="B4571" s="7" t="s">
        <v>11082</v>
      </c>
      <c r="C4571" s="7" t="s">
        <v>14084</v>
      </c>
      <c r="D4571" s="7" t="s">
        <v>14085</v>
      </c>
      <c r="E4571" s="7" t="s">
        <v>18228</v>
      </c>
      <c r="F4571" s="7" t="s">
        <v>21712</v>
      </c>
      <c r="G4571" s="8">
        <v>7015518786</v>
      </c>
      <c r="H4571" s="8">
        <v>0</v>
      </c>
      <c r="I4571" s="9">
        <f t="shared" si="166"/>
        <v>7015518786</v>
      </c>
      <c r="J4571" s="8">
        <v>0</v>
      </c>
      <c r="K4571" s="10">
        <f t="shared" si="167"/>
        <v>0</v>
      </c>
    </row>
    <row r="4572" spans="1:11" x14ac:dyDescent="0.25">
      <c r="A4572" s="7" t="s">
        <v>3942</v>
      </c>
      <c r="B4572" s="7" t="s">
        <v>11083</v>
      </c>
      <c r="C4572" s="7" t="s">
        <v>14086</v>
      </c>
      <c r="D4572" s="7" t="s">
        <v>14087</v>
      </c>
      <c r="E4572" s="7" t="s">
        <v>18229</v>
      </c>
      <c r="F4572" s="7" t="s">
        <v>23888</v>
      </c>
      <c r="G4572" s="8">
        <v>242916709461</v>
      </c>
      <c r="H4572" s="8">
        <v>0</v>
      </c>
      <c r="I4572" s="9">
        <f t="shared" si="166"/>
        <v>242916709461</v>
      </c>
      <c r="J4572" s="8">
        <v>0</v>
      </c>
      <c r="K4572" s="10">
        <f t="shared" si="167"/>
        <v>0</v>
      </c>
    </row>
    <row r="4573" spans="1:11" x14ac:dyDescent="0.25">
      <c r="A4573" s="7" t="s">
        <v>3943</v>
      </c>
      <c r="B4573" s="7" t="s">
        <v>11084</v>
      </c>
      <c r="C4573" s="7" t="s">
        <v>14086</v>
      </c>
      <c r="D4573" s="7" t="s">
        <v>14087</v>
      </c>
      <c r="E4573" s="7" t="s">
        <v>18230</v>
      </c>
      <c r="F4573" s="7" t="s">
        <v>21780</v>
      </c>
      <c r="G4573" s="8">
        <v>6742359136</v>
      </c>
      <c r="H4573" s="8">
        <v>0</v>
      </c>
      <c r="I4573" s="9">
        <f t="shared" si="166"/>
        <v>6742359136</v>
      </c>
      <c r="J4573" s="8">
        <v>0</v>
      </c>
      <c r="K4573" s="10">
        <f t="shared" si="167"/>
        <v>0</v>
      </c>
    </row>
    <row r="4574" spans="1:11" x14ac:dyDescent="0.25">
      <c r="A4574" s="7" t="s">
        <v>3944</v>
      </c>
      <c r="B4574" s="7" t="s">
        <v>11085</v>
      </c>
      <c r="C4574" s="7" t="s">
        <v>14086</v>
      </c>
      <c r="D4574" s="7" t="s">
        <v>14087</v>
      </c>
      <c r="E4574" s="7" t="s">
        <v>18231</v>
      </c>
      <c r="F4574" s="7" t="s">
        <v>23889</v>
      </c>
      <c r="G4574" s="8">
        <v>147825267162</v>
      </c>
      <c r="H4574" s="8">
        <v>0</v>
      </c>
      <c r="I4574" s="9">
        <f t="shared" si="166"/>
        <v>147825267162</v>
      </c>
      <c r="J4574" s="8">
        <v>0</v>
      </c>
      <c r="K4574" s="10">
        <f t="shared" si="167"/>
        <v>0</v>
      </c>
    </row>
    <row r="4575" spans="1:11" x14ac:dyDescent="0.25">
      <c r="A4575" s="7" t="s">
        <v>3945</v>
      </c>
      <c r="B4575" s="7" t="s">
        <v>11086</v>
      </c>
      <c r="C4575" s="7" t="s">
        <v>14086</v>
      </c>
      <c r="D4575" s="7" t="s">
        <v>14087</v>
      </c>
      <c r="E4575" s="7" t="s">
        <v>18232</v>
      </c>
      <c r="F4575" s="7" t="s">
        <v>21349</v>
      </c>
      <c r="G4575" s="8">
        <v>9018354462</v>
      </c>
      <c r="H4575" s="8">
        <v>0</v>
      </c>
      <c r="I4575" s="9">
        <f t="shared" si="166"/>
        <v>9018354462</v>
      </c>
      <c r="J4575" s="8">
        <v>0</v>
      </c>
      <c r="K4575" s="10">
        <f t="shared" si="167"/>
        <v>0</v>
      </c>
    </row>
    <row r="4576" spans="1:11" x14ac:dyDescent="0.25">
      <c r="A4576" s="7" t="s">
        <v>3947</v>
      </c>
      <c r="B4576" s="7" t="s">
        <v>11088</v>
      </c>
      <c r="C4576" s="7" t="s">
        <v>14084</v>
      </c>
      <c r="D4576" s="7" t="s">
        <v>14085</v>
      </c>
      <c r="E4576" s="7" t="s">
        <v>18234</v>
      </c>
      <c r="F4576" s="7" t="s">
        <v>21783</v>
      </c>
      <c r="G4576" s="8">
        <v>95254843729</v>
      </c>
      <c r="H4576" s="8">
        <v>0</v>
      </c>
      <c r="I4576" s="9">
        <f t="shared" si="166"/>
        <v>95254843729</v>
      </c>
      <c r="J4576" s="8">
        <v>0</v>
      </c>
      <c r="K4576" s="10">
        <f t="shared" si="167"/>
        <v>0</v>
      </c>
    </row>
    <row r="4577" spans="1:11" x14ac:dyDescent="0.25">
      <c r="A4577" s="7" t="s">
        <v>3948</v>
      </c>
      <c r="B4577" s="7" t="s">
        <v>11089</v>
      </c>
      <c r="C4577" s="7" t="s">
        <v>14084</v>
      </c>
      <c r="D4577" s="7" t="s">
        <v>14085</v>
      </c>
      <c r="E4577" s="7" t="s">
        <v>18235</v>
      </c>
      <c r="F4577" s="7" t="s">
        <v>21784</v>
      </c>
      <c r="G4577" s="8">
        <v>161850517322</v>
      </c>
      <c r="H4577" s="8">
        <v>0</v>
      </c>
      <c r="I4577" s="9">
        <f t="shared" si="166"/>
        <v>161850517322</v>
      </c>
      <c r="J4577" s="8">
        <v>0</v>
      </c>
      <c r="K4577" s="10">
        <f t="shared" si="167"/>
        <v>0</v>
      </c>
    </row>
    <row r="4578" spans="1:11" x14ac:dyDescent="0.25">
      <c r="A4578" s="7" t="s">
        <v>3949</v>
      </c>
      <c r="B4578" s="7" t="s">
        <v>11090</v>
      </c>
      <c r="C4578" s="7" t="s">
        <v>14084</v>
      </c>
      <c r="D4578" s="7" t="s">
        <v>14085</v>
      </c>
      <c r="E4578" s="7" t="s">
        <v>18236</v>
      </c>
      <c r="F4578" s="7" t="s">
        <v>21781</v>
      </c>
      <c r="G4578" s="8">
        <v>213921321233</v>
      </c>
      <c r="H4578" s="8">
        <v>0</v>
      </c>
      <c r="I4578" s="9">
        <f t="shared" si="166"/>
        <v>213921321233</v>
      </c>
      <c r="J4578" s="8">
        <v>268189619</v>
      </c>
      <c r="K4578" s="10">
        <f t="shared" si="167"/>
        <v>1.2536834451760503E-3</v>
      </c>
    </row>
    <row r="4579" spans="1:11" x14ac:dyDescent="0.25">
      <c r="A4579" s="7" t="s">
        <v>3950</v>
      </c>
      <c r="B4579" s="7" t="s">
        <v>11091</v>
      </c>
      <c r="C4579" s="7" t="s">
        <v>14084</v>
      </c>
      <c r="D4579" s="7" t="s">
        <v>14085</v>
      </c>
      <c r="E4579" s="7" t="s">
        <v>18237</v>
      </c>
      <c r="F4579" s="7" t="s">
        <v>21782</v>
      </c>
      <c r="G4579" s="8">
        <v>8745040169</v>
      </c>
      <c r="H4579" s="8">
        <v>0</v>
      </c>
      <c r="I4579" s="9">
        <f t="shared" si="166"/>
        <v>8745040169</v>
      </c>
      <c r="J4579" s="8">
        <v>1781244265</v>
      </c>
      <c r="K4579" s="10">
        <f t="shared" si="167"/>
        <v>0.20368623020329549</v>
      </c>
    </row>
    <row r="4580" spans="1:11" x14ac:dyDescent="0.25">
      <c r="A4580" s="7" t="s">
        <v>3951</v>
      </c>
      <c r="B4580" s="7" t="s">
        <v>11092</v>
      </c>
      <c r="C4580" s="7" t="s">
        <v>14084</v>
      </c>
      <c r="D4580" s="7" t="s">
        <v>14085</v>
      </c>
      <c r="E4580" s="7" t="s">
        <v>18238</v>
      </c>
      <c r="F4580" s="7" t="s">
        <v>21660</v>
      </c>
      <c r="G4580" s="8">
        <v>10339513262</v>
      </c>
      <c r="H4580" s="8">
        <v>0</v>
      </c>
      <c r="I4580" s="9">
        <f t="shared" si="166"/>
        <v>10339513262</v>
      </c>
      <c r="J4580" s="8">
        <v>1438464172</v>
      </c>
      <c r="K4580" s="10">
        <f t="shared" si="167"/>
        <v>0.13912300662030913</v>
      </c>
    </row>
    <row r="4581" spans="1:11" x14ac:dyDescent="0.25">
      <c r="A4581" s="7" t="s">
        <v>3952</v>
      </c>
      <c r="B4581" s="7" t="s">
        <v>11093</v>
      </c>
      <c r="C4581" s="7" t="s">
        <v>14084</v>
      </c>
      <c r="D4581" s="7" t="s">
        <v>14085</v>
      </c>
      <c r="E4581" s="7" t="s">
        <v>18239</v>
      </c>
      <c r="F4581" s="7" t="s">
        <v>21660</v>
      </c>
      <c r="G4581" s="8">
        <v>10577701350</v>
      </c>
      <c r="H4581" s="8">
        <v>0</v>
      </c>
      <c r="I4581" s="9">
        <f t="shared" si="166"/>
        <v>10577701350</v>
      </c>
      <c r="J4581" s="8">
        <v>0</v>
      </c>
      <c r="K4581" s="10">
        <f t="shared" si="167"/>
        <v>0</v>
      </c>
    </row>
    <row r="4582" spans="1:11" x14ac:dyDescent="0.25">
      <c r="A4582" s="7" t="s">
        <v>3953</v>
      </c>
      <c r="B4582" s="7" t="s">
        <v>11094</v>
      </c>
      <c r="C4582" s="7" t="s">
        <v>14088</v>
      </c>
      <c r="D4582" s="7" t="s">
        <v>14089</v>
      </c>
      <c r="E4582" s="7" t="s">
        <v>18240</v>
      </c>
      <c r="F4582" s="7" t="s">
        <v>21778</v>
      </c>
      <c r="G4582" s="8">
        <v>11004451307</v>
      </c>
      <c r="H4582" s="8">
        <v>0</v>
      </c>
      <c r="I4582" s="9">
        <f t="shared" si="166"/>
        <v>11004451307</v>
      </c>
      <c r="J4582" s="8">
        <v>1758973998</v>
      </c>
      <c r="K4582" s="10">
        <f t="shared" si="167"/>
        <v>0.15984204472612876</v>
      </c>
    </row>
    <row r="4583" spans="1:11" x14ac:dyDescent="0.25">
      <c r="A4583" s="7" t="s">
        <v>3954</v>
      </c>
      <c r="B4583" s="7" t="s">
        <v>11095</v>
      </c>
      <c r="C4583" s="7" t="s">
        <v>14088</v>
      </c>
      <c r="D4583" s="7" t="s">
        <v>14089</v>
      </c>
      <c r="E4583" s="7" t="s">
        <v>18241</v>
      </c>
      <c r="F4583" s="7" t="s">
        <v>21454</v>
      </c>
      <c r="G4583" s="8">
        <v>3289591683</v>
      </c>
      <c r="H4583" s="8">
        <v>0</v>
      </c>
      <c r="I4583" s="9">
        <f t="shared" si="166"/>
        <v>3289591683</v>
      </c>
      <c r="J4583" s="8">
        <v>2201034001</v>
      </c>
      <c r="K4583" s="10">
        <f t="shared" si="167"/>
        <v>0.6690903349417302</v>
      </c>
    </row>
    <row r="4584" spans="1:11" x14ac:dyDescent="0.25">
      <c r="A4584" s="7" t="s">
        <v>3955</v>
      </c>
      <c r="B4584" s="7" t="s">
        <v>11096</v>
      </c>
      <c r="C4584" s="7" t="s">
        <v>14090</v>
      </c>
      <c r="D4584" s="7" t="s">
        <v>14091</v>
      </c>
      <c r="E4584" s="7" t="s">
        <v>18242</v>
      </c>
      <c r="F4584" s="7" t="s">
        <v>21454</v>
      </c>
      <c r="G4584" s="8">
        <v>318642418</v>
      </c>
      <c r="H4584" s="8">
        <v>0</v>
      </c>
      <c r="I4584" s="9">
        <f t="shared" si="166"/>
        <v>318642418</v>
      </c>
      <c r="J4584" s="8">
        <v>0</v>
      </c>
      <c r="K4584" s="10">
        <f t="shared" si="167"/>
        <v>0</v>
      </c>
    </row>
    <row r="4585" spans="1:11" x14ac:dyDescent="0.25">
      <c r="A4585" s="7" t="s">
        <v>3956</v>
      </c>
      <c r="B4585" s="7" t="s">
        <v>11097</v>
      </c>
      <c r="C4585" s="7" t="s">
        <v>14088</v>
      </c>
      <c r="D4585" s="7" t="s">
        <v>14089</v>
      </c>
      <c r="E4585" s="7" t="s">
        <v>18243</v>
      </c>
      <c r="F4585" s="7" t="s">
        <v>21794</v>
      </c>
      <c r="G4585" s="8">
        <v>41563013507</v>
      </c>
      <c r="H4585" s="8">
        <v>0</v>
      </c>
      <c r="I4585" s="9">
        <f t="shared" si="166"/>
        <v>41563013507</v>
      </c>
      <c r="J4585" s="8">
        <v>14802890365</v>
      </c>
      <c r="K4585" s="10">
        <f t="shared" si="167"/>
        <v>0.35615536786106505</v>
      </c>
    </row>
    <row r="4586" spans="1:11" x14ac:dyDescent="0.25">
      <c r="A4586" s="7" t="s">
        <v>3958</v>
      </c>
      <c r="B4586" s="7" t="s">
        <v>11099</v>
      </c>
      <c r="C4586" s="7" t="s">
        <v>14088</v>
      </c>
      <c r="D4586" s="7" t="s">
        <v>14089</v>
      </c>
      <c r="E4586" s="7" t="s">
        <v>18245</v>
      </c>
      <c r="F4586" s="7" t="s">
        <v>21672</v>
      </c>
      <c r="G4586" s="8">
        <v>2099366184</v>
      </c>
      <c r="H4586" s="8">
        <v>0</v>
      </c>
      <c r="I4586" s="9">
        <f t="shared" si="166"/>
        <v>2099366184</v>
      </c>
      <c r="J4586" s="8">
        <v>2099366184</v>
      </c>
      <c r="K4586" s="10">
        <f t="shared" si="167"/>
        <v>1</v>
      </c>
    </row>
    <row r="4587" spans="1:11" x14ac:dyDescent="0.25">
      <c r="A4587" s="7" t="s">
        <v>3959</v>
      </c>
      <c r="B4587" s="7" t="s">
        <v>11100</v>
      </c>
      <c r="C4587" s="7" t="s">
        <v>14090</v>
      </c>
      <c r="D4587" s="7" t="s">
        <v>14091</v>
      </c>
      <c r="E4587" s="7" t="s">
        <v>18246</v>
      </c>
      <c r="F4587" s="7" t="s">
        <v>21778</v>
      </c>
      <c r="G4587" s="8">
        <v>2317218308</v>
      </c>
      <c r="H4587" s="8">
        <v>0</v>
      </c>
      <c r="I4587" s="9">
        <f t="shared" si="166"/>
        <v>2317218308</v>
      </c>
      <c r="J4587" s="8">
        <v>2317218308</v>
      </c>
      <c r="K4587" s="10">
        <f t="shared" si="167"/>
        <v>1</v>
      </c>
    </row>
    <row r="4588" spans="1:11" x14ac:dyDescent="0.25">
      <c r="A4588" s="7" t="s">
        <v>3960</v>
      </c>
      <c r="B4588" s="7" t="s">
        <v>11101</v>
      </c>
      <c r="C4588" s="7" t="s">
        <v>14090</v>
      </c>
      <c r="D4588" s="7" t="s">
        <v>14091</v>
      </c>
      <c r="E4588" s="7" t="s">
        <v>18247</v>
      </c>
      <c r="F4588" s="7" t="s">
        <v>21406</v>
      </c>
      <c r="G4588" s="8">
        <v>591215506</v>
      </c>
      <c r="H4588" s="8">
        <v>0</v>
      </c>
      <c r="I4588" s="9">
        <f t="shared" si="166"/>
        <v>591215506</v>
      </c>
      <c r="J4588" s="8">
        <v>156141531</v>
      </c>
      <c r="K4588" s="10">
        <f t="shared" si="167"/>
        <v>0.26410256398112808</v>
      </c>
    </row>
    <row r="4589" spans="1:11" x14ac:dyDescent="0.25">
      <c r="A4589" s="7" t="s">
        <v>3961</v>
      </c>
      <c r="B4589" s="7" t="s">
        <v>11102</v>
      </c>
      <c r="C4589" s="7" t="s">
        <v>14088</v>
      </c>
      <c r="D4589" s="7" t="s">
        <v>14089</v>
      </c>
      <c r="E4589" s="7" t="s">
        <v>18248</v>
      </c>
      <c r="F4589" s="7" t="s">
        <v>21462</v>
      </c>
      <c r="G4589" s="8">
        <v>12732939902</v>
      </c>
      <c r="H4589" s="8">
        <v>0</v>
      </c>
      <c r="I4589" s="9">
        <f t="shared" si="166"/>
        <v>12732939902</v>
      </c>
      <c r="J4589" s="8">
        <v>0</v>
      </c>
      <c r="K4589" s="10">
        <f t="shared" si="167"/>
        <v>0</v>
      </c>
    </row>
    <row r="4590" spans="1:11" x14ac:dyDescent="0.25">
      <c r="A4590" s="7" t="s">
        <v>3962</v>
      </c>
      <c r="B4590" s="7" t="s">
        <v>11103</v>
      </c>
      <c r="C4590" s="7" t="s">
        <v>14088</v>
      </c>
      <c r="D4590" s="7" t="s">
        <v>14089</v>
      </c>
      <c r="E4590" s="7" t="s">
        <v>18249</v>
      </c>
      <c r="F4590" s="7" t="s">
        <v>21528</v>
      </c>
      <c r="G4590" s="8">
        <v>199970794</v>
      </c>
      <c r="H4590" s="8">
        <v>0</v>
      </c>
      <c r="I4590" s="9">
        <f t="shared" si="166"/>
        <v>199970794</v>
      </c>
      <c r="J4590" s="8">
        <v>0</v>
      </c>
      <c r="K4590" s="10">
        <f t="shared" si="167"/>
        <v>0</v>
      </c>
    </row>
    <row r="4591" spans="1:11" x14ac:dyDescent="0.25">
      <c r="A4591" s="7" t="s">
        <v>3963</v>
      </c>
      <c r="B4591" s="7" t="s">
        <v>11104</v>
      </c>
      <c r="C4591" s="7" t="s">
        <v>14090</v>
      </c>
      <c r="D4591" s="7" t="s">
        <v>14091</v>
      </c>
      <c r="E4591" s="7" t="s">
        <v>18250</v>
      </c>
      <c r="F4591" s="7" t="s">
        <v>21528</v>
      </c>
      <c r="G4591" s="8">
        <v>113695290</v>
      </c>
      <c r="H4591" s="8">
        <v>0</v>
      </c>
      <c r="I4591" s="9">
        <f t="shared" si="166"/>
        <v>113695290</v>
      </c>
      <c r="J4591" s="8">
        <v>0</v>
      </c>
      <c r="K4591" s="10">
        <f t="shared" si="167"/>
        <v>0</v>
      </c>
    </row>
    <row r="4592" spans="1:11" x14ac:dyDescent="0.25">
      <c r="A4592" s="7" t="s">
        <v>3964</v>
      </c>
      <c r="B4592" s="7" t="s">
        <v>11105</v>
      </c>
      <c r="C4592" s="7" t="s">
        <v>14088</v>
      </c>
      <c r="D4592" s="7" t="s">
        <v>14089</v>
      </c>
      <c r="E4592" s="7" t="s">
        <v>18251</v>
      </c>
      <c r="F4592" s="7" t="s">
        <v>21600</v>
      </c>
      <c r="G4592" s="8">
        <v>25269165295</v>
      </c>
      <c r="H4592" s="8">
        <v>0</v>
      </c>
      <c r="I4592" s="9">
        <f t="shared" si="166"/>
        <v>25269165295</v>
      </c>
      <c r="J4592" s="8">
        <v>21661968894</v>
      </c>
      <c r="K4592" s="10">
        <f t="shared" si="167"/>
        <v>0.8572490876177159</v>
      </c>
    </row>
    <row r="4593" spans="1:11" x14ac:dyDescent="0.25">
      <c r="A4593" s="7" t="s">
        <v>3965</v>
      </c>
      <c r="B4593" s="7" t="s">
        <v>11106</v>
      </c>
      <c r="C4593" s="7" t="s">
        <v>14090</v>
      </c>
      <c r="D4593" s="7" t="s">
        <v>14091</v>
      </c>
      <c r="E4593" s="7" t="s">
        <v>18252</v>
      </c>
      <c r="F4593" s="7" t="s">
        <v>21600</v>
      </c>
      <c r="G4593" s="8">
        <v>791181579</v>
      </c>
      <c r="H4593" s="8">
        <v>0</v>
      </c>
      <c r="I4593" s="9">
        <f t="shared" si="166"/>
        <v>791181579</v>
      </c>
      <c r="J4593" s="8">
        <v>0</v>
      </c>
      <c r="K4593" s="10">
        <f t="shared" si="167"/>
        <v>0</v>
      </c>
    </row>
    <row r="4594" spans="1:11" x14ac:dyDescent="0.25">
      <c r="A4594" s="7" t="s">
        <v>3966</v>
      </c>
      <c r="B4594" s="7" t="s">
        <v>11107</v>
      </c>
      <c r="C4594" s="7" t="s">
        <v>14088</v>
      </c>
      <c r="D4594" s="7" t="s">
        <v>14089</v>
      </c>
      <c r="E4594" s="7" t="s">
        <v>18253</v>
      </c>
      <c r="F4594" s="7" t="s">
        <v>21767</v>
      </c>
      <c r="G4594" s="8">
        <v>94583365293</v>
      </c>
      <c r="H4594" s="8">
        <v>0</v>
      </c>
      <c r="I4594" s="9">
        <f t="shared" si="166"/>
        <v>94583365293</v>
      </c>
      <c r="J4594" s="8">
        <v>19387736445</v>
      </c>
      <c r="K4594" s="10">
        <f t="shared" si="167"/>
        <v>0.20498040416452451</v>
      </c>
    </row>
    <row r="4595" spans="1:11" x14ac:dyDescent="0.25">
      <c r="A4595" s="7" t="s">
        <v>3967</v>
      </c>
      <c r="B4595" s="7" t="s">
        <v>11108</v>
      </c>
      <c r="C4595" s="7" t="s">
        <v>14088</v>
      </c>
      <c r="D4595" s="7" t="s">
        <v>14089</v>
      </c>
      <c r="E4595" s="7" t="s">
        <v>18254</v>
      </c>
      <c r="F4595" s="7" t="s">
        <v>21767</v>
      </c>
      <c r="G4595" s="8">
        <v>82369130250</v>
      </c>
      <c r="H4595" s="8">
        <v>0</v>
      </c>
      <c r="I4595" s="9">
        <f t="shared" si="166"/>
        <v>82369130250</v>
      </c>
      <c r="J4595" s="8">
        <v>27633261271</v>
      </c>
      <c r="K4595" s="10">
        <f t="shared" si="167"/>
        <v>0.33548079465122188</v>
      </c>
    </row>
    <row r="4596" spans="1:11" x14ac:dyDescent="0.25">
      <c r="A4596" s="7" t="s">
        <v>3969</v>
      </c>
      <c r="B4596" s="7" t="s">
        <v>11110</v>
      </c>
      <c r="C4596" s="7" t="s">
        <v>14088</v>
      </c>
      <c r="D4596" s="7" t="s">
        <v>14089</v>
      </c>
      <c r="E4596" s="7" t="s">
        <v>18256</v>
      </c>
      <c r="F4596" s="7" t="s">
        <v>21767</v>
      </c>
      <c r="G4596" s="8">
        <v>81635166865</v>
      </c>
      <c r="H4596" s="8">
        <v>0</v>
      </c>
      <c r="I4596" s="9">
        <f t="shared" si="166"/>
        <v>81635166865</v>
      </c>
      <c r="J4596" s="8">
        <v>28007016651</v>
      </c>
      <c r="K4596" s="10">
        <f t="shared" si="167"/>
        <v>0.34307538927819153</v>
      </c>
    </row>
    <row r="4597" spans="1:11" x14ac:dyDescent="0.25">
      <c r="A4597" s="7" t="s">
        <v>3970</v>
      </c>
      <c r="B4597" s="7" t="s">
        <v>11111</v>
      </c>
      <c r="C4597" s="7" t="s">
        <v>14088</v>
      </c>
      <c r="D4597" s="7" t="s">
        <v>14089</v>
      </c>
      <c r="E4597" s="7" t="s">
        <v>18257</v>
      </c>
      <c r="F4597" s="7" t="s">
        <v>21769</v>
      </c>
      <c r="G4597" s="8">
        <v>113857716868</v>
      </c>
      <c r="H4597" s="8">
        <v>0</v>
      </c>
      <c r="I4597" s="9">
        <f t="shared" si="166"/>
        <v>113857716868</v>
      </c>
      <c r="J4597" s="8">
        <v>51434026668</v>
      </c>
      <c r="K4597" s="10">
        <f t="shared" si="167"/>
        <v>0.45173948751870385</v>
      </c>
    </row>
    <row r="4598" spans="1:11" x14ac:dyDescent="0.25">
      <c r="A4598" s="7" t="s">
        <v>3971</v>
      </c>
      <c r="B4598" s="7" t="s">
        <v>11112</v>
      </c>
      <c r="C4598" s="7" t="s">
        <v>14090</v>
      </c>
      <c r="D4598" s="7" t="s">
        <v>14091</v>
      </c>
      <c r="E4598" s="7" t="s">
        <v>18258</v>
      </c>
      <c r="F4598" s="7" t="s">
        <v>21652</v>
      </c>
      <c r="G4598" s="8">
        <v>3007744754</v>
      </c>
      <c r="H4598" s="8">
        <v>0</v>
      </c>
      <c r="I4598" s="9">
        <f t="shared" si="166"/>
        <v>3007744754</v>
      </c>
      <c r="J4598" s="8">
        <v>2050463295</v>
      </c>
      <c r="K4598" s="10">
        <f t="shared" si="167"/>
        <v>0.68172782689524725</v>
      </c>
    </row>
    <row r="4599" spans="1:11" x14ac:dyDescent="0.25">
      <c r="A4599" s="7" t="s">
        <v>3972</v>
      </c>
      <c r="B4599" s="7" t="s">
        <v>11113</v>
      </c>
      <c r="C4599" s="7" t="s">
        <v>14088</v>
      </c>
      <c r="D4599" s="7" t="s">
        <v>14089</v>
      </c>
      <c r="E4599" s="7" t="s">
        <v>18259</v>
      </c>
      <c r="F4599" s="7" t="s">
        <v>21830</v>
      </c>
      <c r="G4599" s="8">
        <v>9913649871</v>
      </c>
      <c r="H4599" s="8">
        <v>0</v>
      </c>
      <c r="I4599" s="9">
        <f t="shared" si="166"/>
        <v>9913649871</v>
      </c>
      <c r="J4599" s="8">
        <v>0</v>
      </c>
      <c r="K4599" s="10">
        <f t="shared" si="167"/>
        <v>0</v>
      </c>
    </row>
    <row r="4600" spans="1:11" x14ac:dyDescent="0.25">
      <c r="A4600" s="7" t="s">
        <v>3973</v>
      </c>
      <c r="B4600" s="7" t="s">
        <v>11114</v>
      </c>
      <c r="C4600" s="7" t="s">
        <v>14088</v>
      </c>
      <c r="D4600" s="7" t="s">
        <v>14089</v>
      </c>
      <c r="E4600" s="7" t="s">
        <v>18260</v>
      </c>
      <c r="F4600" s="7" t="s">
        <v>21769</v>
      </c>
      <c r="G4600" s="8">
        <v>112400922095</v>
      </c>
      <c r="H4600" s="8">
        <v>0</v>
      </c>
      <c r="I4600" s="9">
        <f t="shared" si="166"/>
        <v>112400922095</v>
      </c>
      <c r="J4600" s="8">
        <v>30334734790</v>
      </c>
      <c r="K4600" s="10">
        <f t="shared" si="167"/>
        <v>0.26987976810689707</v>
      </c>
    </row>
    <row r="4601" spans="1:11" x14ac:dyDescent="0.25">
      <c r="A4601" s="7" t="s">
        <v>3974</v>
      </c>
      <c r="B4601" s="7" t="s">
        <v>11115</v>
      </c>
      <c r="C4601" s="7" t="s">
        <v>14088</v>
      </c>
      <c r="D4601" s="7" t="s">
        <v>14089</v>
      </c>
      <c r="E4601" s="7" t="s">
        <v>18261</v>
      </c>
      <c r="F4601" s="7" t="s">
        <v>21652</v>
      </c>
      <c r="G4601" s="8">
        <v>38454860203</v>
      </c>
      <c r="H4601" s="8">
        <v>0</v>
      </c>
      <c r="I4601" s="9">
        <f t="shared" si="166"/>
        <v>38454860203</v>
      </c>
      <c r="J4601" s="8">
        <v>0</v>
      </c>
      <c r="K4601" s="10">
        <f t="shared" si="167"/>
        <v>0</v>
      </c>
    </row>
    <row r="4602" spans="1:11" x14ac:dyDescent="0.25">
      <c r="A4602" s="7" t="s">
        <v>3975</v>
      </c>
      <c r="B4602" s="7" t="s">
        <v>11116</v>
      </c>
      <c r="C4602" s="7" t="s">
        <v>14088</v>
      </c>
      <c r="D4602" s="7" t="s">
        <v>14089</v>
      </c>
      <c r="E4602" s="7" t="s">
        <v>18262</v>
      </c>
      <c r="F4602" s="7" t="s">
        <v>21767</v>
      </c>
      <c r="G4602" s="8">
        <v>51553045591</v>
      </c>
      <c r="H4602" s="8">
        <v>0</v>
      </c>
      <c r="I4602" s="9">
        <f t="shared" si="166"/>
        <v>51553045591</v>
      </c>
      <c r="J4602" s="8">
        <v>32565767931</v>
      </c>
      <c r="K4602" s="10">
        <f t="shared" si="167"/>
        <v>0.63169435593316814</v>
      </c>
    </row>
    <row r="4603" spans="1:11" x14ac:dyDescent="0.25">
      <c r="A4603" s="7" t="s">
        <v>3976</v>
      </c>
      <c r="B4603" s="7" t="s">
        <v>11117</v>
      </c>
      <c r="C4603" s="7" t="s">
        <v>14088</v>
      </c>
      <c r="D4603" s="7" t="s">
        <v>14089</v>
      </c>
      <c r="E4603" s="7" t="s">
        <v>18263</v>
      </c>
      <c r="F4603" s="7" t="s">
        <v>21759</v>
      </c>
      <c r="G4603" s="8">
        <v>7217436124</v>
      </c>
      <c r="H4603" s="8">
        <v>0</v>
      </c>
      <c r="I4603" s="9">
        <f t="shared" si="166"/>
        <v>7217436124</v>
      </c>
      <c r="J4603" s="8">
        <v>3614359151</v>
      </c>
      <c r="K4603" s="10">
        <f t="shared" si="167"/>
        <v>0.50078159181502724</v>
      </c>
    </row>
    <row r="4604" spans="1:11" x14ac:dyDescent="0.25">
      <c r="A4604" s="7" t="s">
        <v>3977</v>
      </c>
      <c r="B4604" s="7" t="s">
        <v>11118</v>
      </c>
      <c r="C4604" s="7" t="s">
        <v>14088</v>
      </c>
      <c r="D4604" s="7" t="s">
        <v>14089</v>
      </c>
      <c r="E4604" s="7" t="s">
        <v>18264</v>
      </c>
      <c r="F4604" s="7" t="s">
        <v>21770</v>
      </c>
      <c r="G4604" s="8">
        <v>6687318497</v>
      </c>
      <c r="H4604" s="8">
        <v>0</v>
      </c>
      <c r="I4604" s="9">
        <f t="shared" si="166"/>
        <v>6687318497</v>
      </c>
      <c r="J4604" s="8">
        <v>2756503403</v>
      </c>
      <c r="K4604" s="10">
        <f t="shared" si="167"/>
        <v>0.4121986120799534</v>
      </c>
    </row>
    <row r="4605" spans="1:11" x14ac:dyDescent="0.25">
      <c r="A4605" s="7" t="s">
        <v>3978</v>
      </c>
      <c r="B4605" s="7" t="s">
        <v>11119</v>
      </c>
      <c r="C4605" s="7" t="s">
        <v>14088</v>
      </c>
      <c r="D4605" s="7" t="s">
        <v>14089</v>
      </c>
      <c r="E4605" s="7" t="s">
        <v>18265</v>
      </c>
      <c r="F4605" s="7" t="s">
        <v>21651</v>
      </c>
      <c r="G4605" s="8">
        <v>6934786837</v>
      </c>
      <c r="H4605" s="8">
        <v>0</v>
      </c>
      <c r="I4605" s="9">
        <f t="shared" si="166"/>
        <v>6934786837</v>
      </c>
      <c r="J4605" s="8">
        <v>1108525977</v>
      </c>
      <c r="K4605" s="10">
        <f t="shared" si="167"/>
        <v>0.15985004341958262</v>
      </c>
    </row>
    <row r="4606" spans="1:11" x14ac:dyDescent="0.25">
      <c r="A4606" s="7" t="s">
        <v>3980</v>
      </c>
      <c r="B4606" s="7" t="s">
        <v>11121</v>
      </c>
      <c r="C4606" s="7" t="s">
        <v>14088</v>
      </c>
      <c r="D4606" s="7" t="s">
        <v>14089</v>
      </c>
      <c r="E4606" s="7" t="s">
        <v>18267</v>
      </c>
      <c r="F4606" s="7" t="s">
        <v>21771</v>
      </c>
      <c r="G4606" s="8">
        <v>7438543044</v>
      </c>
      <c r="H4606" s="8">
        <v>0</v>
      </c>
      <c r="I4606" s="9">
        <f t="shared" si="166"/>
        <v>7438543044</v>
      </c>
      <c r="J4606" s="8">
        <v>3597832896</v>
      </c>
      <c r="K4606" s="10">
        <f t="shared" si="167"/>
        <v>0.48367440703351799</v>
      </c>
    </row>
    <row r="4607" spans="1:11" x14ac:dyDescent="0.25">
      <c r="A4607" s="7" t="s">
        <v>3981</v>
      </c>
      <c r="B4607" s="7" t="s">
        <v>11122</v>
      </c>
      <c r="C4607" s="7" t="s">
        <v>14088</v>
      </c>
      <c r="D4607" s="7" t="s">
        <v>14089</v>
      </c>
      <c r="E4607" s="7" t="s">
        <v>18268</v>
      </c>
      <c r="F4607" s="7" t="s">
        <v>21759</v>
      </c>
      <c r="G4607" s="8">
        <v>723315732</v>
      </c>
      <c r="H4607" s="8">
        <v>0</v>
      </c>
      <c r="I4607" s="9">
        <f t="shared" si="166"/>
        <v>723315732</v>
      </c>
      <c r="J4607" s="8">
        <v>0</v>
      </c>
      <c r="K4607" s="10">
        <f t="shared" si="167"/>
        <v>0</v>
      </c>
    </row>
    <row r="4608" spans="1:11" x14ac:dyDescent="0.25">
      <c r="A4608" s="7" t="s">
        <v>3982</v>
      </c>
      <c r="B4608" s="7" t="s">
        <v>11123</v>
      </c>
      <c r="C4608" s="7" t="s">
        <v>14090</v>
      </c>
      <c r="D4608" s="7" t="s">
        <v>14091</v>
      </c>
      <c r="E4608" s="7" t="s">
        <v>18269</v>
      </c>
      <c r="F4608" s="7" t="s">
        <v>21759</v>
      </c>
      <c r="G4608" s="8">
        <v>1206091072</v>
      </c>
      <c r="H4608" s="8">
        <v>0</v>
      </c>
      <c r="I4608" s="9">
        <f t="shared" si="166"/>
        <v>1206091072</v>
      </c>
      <c r="J4608" s="8">
        <v>25560318</v>
      </c>
      <c r="K4608" s="10">
        <f t="shared" si="167"/>
        <v>2.1192693150123908E-2</v>
      </c>
    </row>
    <row r="4609" spans="1:11" x14ac:dyDescent="0.25">
      <c r="A4609" s="7" t="s">
        <v>3983</v>
      </c>
      <c r="B4609" s="7" t="s">
        <v>11124</v>
      </c>
      <c r="C4609" s="7" t="s">
        <v>14088</v>
      </c>
      <c r="D4609" s="7" t="s">
        <v>14089</v>
      </c>
      <c r="E4609" s="7" t="s">
        <v>18270</v>
      </c>
      <c r="F4609" s="7" t="s">
        <v>21759</v>
      </c>
      <c r="G4609" s="8">
        <v>6681072387</v>
      </c>
      <c r="H4609" s="8">
        <v>0</v>
      </c>
      <c r="I4609" s="9">
        <f t="shared" si="166"/>
        <v>6681072387</v>
      </c>
      <c r="J4609" s="8">
        <v>2348331637</v>
      </c>
      <c r="K4609" s="10">
        <f t="shared" si="167"/>
        <v>0.3514902250676662</v>
      </c>
    </row>
    <row r="4610" spans="1:11" x14ac:dyDescent="0.25">
      <c r="A4610" s="7" t="s">
        <v>3984</v>
      </c>
      <c r="B4610" s="7" t="s">
        <v>11125</v>
      </c>
      <c r="C4610" s="7" t="s">
        <v>14088</v>
      </c>
      <c r="D4610" s="7" t="s">
        <v>14089</v>
      </c>
      <c r="E4610" s="7" t="s">
        <v>18271</v>
      </c>
      <c r="F4610" s="7" t="s">
        <v>21774</v>
      </c>
      <c r="G4610" s="8">
        <v>4930926515</v>
      </c>
      <c r="H4610" s="8">
        <v>0</v>
      </c>
      <c r="I4610" s="9">
        <f t="shared" ref="I4610:I4673" si="168">+G4610-H4610</f>
        <v>4930926515</v>
      </c>
      <c r="J4610" s="8">
        <v>3569423617</v>
      </c>
      <c r="K4610" s="10">
        <f t="shared" si="167"/>
        <v>0.72388497499237225</v>
      </c>
    </row>
    <row r="4611" spans="1:11" x14ac:dyDescent="0.25">
      <c r="A4611" s="7" t="s">
        <v>3985</v>
      </c>
      <c r="B4611" s="7" t="s">
        <v>11126</v>
      </c>
      <c r="C4611" s="7" t="s">
        <v>14088</v>
      </c>
      <c r="D4611" s="7" t="s">
        <v>14089</v>
      </c>
      <c r="E4611" s="7" t="s">
        <v>18272</v>
      </c>
      <c r="F4611" s="7" t="s">
        <v>21775</v>
      </c>
      <c r="G4611" s="8">
        <v>5164358304</v>
      </c>
      <c r="H4611" s="8">
        <v>0</v>
      </c>
      <c r="I4611" s="9">
        <f t="shared" si="168"/>
        <v>5164358304</v>
      </c>
      <c r="J4611" s="8">
        <v>2350300923</v>
      </c>
      <c r="K4611" s="10">
        <f t="shared" ref="K4611:K4674" si="169">+J4611/I4611</f>
        <v>0.45510028248419537</v>
      </c>
    </row>
    <row r="4612" spans="1:11" x14ac:dyDescent="0.25">
      <c r="A4612" s="7" t="s">
        <v>3986</v>
      </c>
      <c r="B4612" s="7" t="s">
        <v>11127</v>
      </c>
      <c r="C4612" s="7" t="s">
        <v>14088</v>
      </c>
      <c r="D4612" s="7" t="s">
        <v>14089</v>
      </c>
      <c r="E4612" s="7" t="s">
        <v>18273</v>
      </c>
      <c r="F4612" s="7" t="s">
        <v>21776</v>
      </c>
      <c r="G4612" s="8">
        <v>5435350249</v>
      </c>
      <c r="H4612" s="8">
        <v>0</v>
      </c>
      <c r="I4612" s="9">
        <f t="shared" si="168"/>
        <v>5435350249</v>
      </c>
      <c r="J4612" s="8">
        <v>3424106093</v>
      </c>
      <c r="K4612" s="10">
        <f t="shared" si="169"/>
        <v>0.62996972341018309</v>
      </c>
    </row>
    <row r="4613" spans="1:11" x14ac:dyDescent="0.25">
      <c r="A4613" s="7" t="s">
        <v>3987</v>
      </c>
      <c r="B4613" s="7" t="s">
        <v>11128</v>
      </c>
      <c r="C4613" s="7" t="s">
        <v>14084</v>
      </c>
      <c r="D4613" s="7" t="s">
        <v>14085</v>
      </c>
      <c r="E4613" s="7" t="s">
        <v>18274</v>
      </c>
      <c r="F4613" s="7" t="s">
        <v>21995</v>
      </c>
      <c r="G4613" s="8">
        <v>0</v>
      </c>
      <c r="H4613" s="8">
        <v>0</v>
      </c>
      <c r="I4613" s="9">
        <f t="shared" si="168"/>
        <v>0</v>
      </c>
      <c r="J4613" s="8">
        <v>0</v>
      </c>
      <c r="K4613" s="10">
        <v>0</v>
      </c>
    </row>
    <row r="4614" spans="1:11" x14ac:dyDescent="0.25">
      <c r="A4614" s="7" t="s">
        <v>3988</v>
      </c>
      <c r="B4614" s="7" t="s">
        <v>11091</v>
      </c>
      <c r="C4614" s="7" t="s">
        <v>14084</v>
      </c>
      <c r="D4614" s="7" t="s">
        <v>14085</v>
      </c>
      <c r="E4614" s="7" t="s">
        <v>18275</v>
      </c>
      <c r="F4614" s="7" t="s">
        <v>21782</v>
      </c>
      <c r="G4614" s="8">
        <v>0</v>
      </c>
      <c r="H4614" s="8">
        <v>0</v>
      </c>
      <c r="I4614" s="9">
        <f t="shared" si="168"/>
        <v>0</v>
      </c>
      <c r="J4614" s="8">
        <v>0</v>
      </c>
      <c r="K4614" s="10">
        <v>0</v>
      </c>
    </row>
    <row r="4615" spans="1:11" x14ac:dyDescent="0.25">
      <c r="A4615" s="7" t="s">
        <v>3989</v>
      </c>
      <c r="B4615" s="7" t="s">
        <v>11129</v>
      </c>
      <c r="C4615" s="7" t="s">
        <v>14084</v>
      </c>
      <c r="D4615" s="7" t="s">
        <v>14085</v>
      </c>
      <c r="E4615" s="7" t="s">
        <v>18276</v>
      </c>
      <c r="F4615" s="7" t="s">
        <v>21718</v>
      </c>
      <c r="G4615" s="8">
        <v>0</v>
      </c>
      <c r="H4615" s="8">
        <v>0</v>
      </c>
      <c r="I4615" s="9">
        <f t="shared" si="168"/>
        <v>0</v>
      </c>
      <c r="J4615" s="8">
        <v>0</v>
      </c>
      <c r="K4615" s="10">
        <v>0</v>
      </c>
    </row>
    <row r="4616" spans="1:11" x14ac:dyDescent="0.25">
      <c r="A4616" s="7" t="s">
        <v>3991</v>
      </c>
      <c r="B4616" s="7" t="s">
        <v>11131</v>
      </c>
      <c r="C4616" s="7" t="s">
        <v>14090</v>
      </c>
      <c r="D4616" s="7" t="s">
        <v>14091</v>
      </c>
      <c r="E4616" s="7" t="s">
        <v>18278</v>
      </c>
      <c r="F4616" s="7" t="s">
        <v>21672</v>
      </c>
      <c r="G4616" s="8">
        <v>0</v>
      </c>
      <c r="H4616" s="8">
        <v>0</v>
      </c>
      <c r="I4616" s="9">
        <f t="shared" si="168"/>
        <v>0</v>
      </c>
      <c r="J4616" s="8">
        <v>0</v>
      </c>
      <c r="K4616" s="10">
        <v>0</v>
      </c>
    </row>
    <row r="4617" spans="1:11" x14ac:dyDescent="0.25">
      <c r="A4617" s="7" t="s">
        <v>3992</v>
      </c>
      <c r="B4617" s="7" t="s">
        <v>11132</v>
      </c>
      <c r="C4617" s="7" t="s">
        <v>14090</v>
      </c>
      <c r="D4617" s="7" t="s">
        <v>14091</v>
      </c>
      <c r="E4617" s="7" t="s">
        <v>18279</v>
      </c>
      <c r="F4617" s="7" t="s">
        <v>21769</v>
      </c>
      <c r="G4617" s="8">
        <v>0</v>
      </c>
      <c r="H4617" s="8">
        <v>0</v>
      </c>
      <c r="I4617" s="9">
        <f t="shared" si="168"/>
        <v>0</v>
      </c>
      <c r="J4617" s="8">
        <v>0</v>
      </c>
      <c r="K4617" s="10">
        <v>0</v>
      </c>
    </row>
    <row r="4618" spans="1:11" x14ac:dyDescent="0.25">
      <c r="A4618" s="7" t="s">
        <v>3993</v>
      </c>
      <c r="B4618" s="7" t="s">
        <v>11133</v>
      </c>
      <c r="C4618" s="7" t="s">
        <v>14090</v>
      </c>
      <c r="D4618" s="7" t="s">
        <v>14091</v>
      </c>
      <c r="E4618" s="7" t="s">
        <v>18280</v>
      </c>
      <c r="F4618" s="7" t="s">
        <v>21769</v>
      </c>
      <c r="G4618" s="8">
        <v>0</v>
      </c>
      <c r="H4618" s="8">
        <v>0</v>
      </c>
      <c r="I4618" s="9">
        <f t="shared" si="168"/>
        <v>0</v>
      </c>
      <c r="J4618" s="8">
        <v>0</v>
      </c>
      <c r="K4618" s="10">
        <v>0</v>
      </c>
    </row>
    <row r="4619" spans="1:11" x14ac:dyDescent="0.25">
      <c r="A4619" s="7" t="s">
        <v>3994</v>
      </c>
      <c r="B4619" s="7" t="s">
        <v>11134</v>
      </c>
      <c r="C4619" s="7" t="s">
        <v>14090</v>
      </c>
      <c r="D4619" s="7" t="s">
        <v>14091</v>
      </c>
      <c r="E4619" s="7" t="s">
        <v>18281</v>
      </c>
      <c r="F4619" s="7" t="s">
        <v>21652</v>
      </c>
      <c r="G4619" s="8">
        <v>0</v>
      </c>
      <c r="H4619" s="8">
        <v>0</v>
      </c>
      <c r="I4619" s="9">
        <f t="shared" si="168"/>
        <v>0</v>
      </c>
      <c r="J4619" s="8">
        <v>0</v>
      </c>
      <c r="K4619" s="10">
        <v>0</v>
      </c>
    </row>
    <row r="4620" spans="1:11" x14ac:dyDescent="0.25">
      <c r="A4620" s="7" t="s">
        <v>3995</v>
      </c>
      <c r="B4620" s="7" t="s">
        <v>11135</v>
      </c>
      <c r="C4620" s="7" t="s">
        <v>14090</v>
      </c>
      <c r="D4620" s="7" t="s">
        <v>14091</v>
      </c>
      <c r="E4620" s="7" t="s">
        <v>18282</v>
      </c>
      <c r="F4620" s="7" t="s">
        <v>21771</v>
      </c>
      <c r="G4620" s="8">
        <v>0</v>
      </c>
      <c r="H4620" s="8">
        <v>0</v>
      </c>
      <c r="I4620" s="9">
        <f t="shared" si="168"/>
        <v>0</v>
      </c>
      <c r="J4620" s="8">
        <v>0</v>
      </c>
      <c r="K4620" s="10">
        <v>0</v>
      </c>
    </row>
    <row r="4621" spans="1:11" x14ac:dyDescent="0.25">
      <c r="A4621" s="7" t="s">
        <v>3996</v>
      </c>
      <c r="B4621" s="7" t="s">
        <v>11136</v>
      </c>
      <c r="C4621" s="7" t="s">
        <v>14090</v>
      </c>
      <c r="D4621" s="7" t="s">
        <v>14091</v>
      </c>
      <c r="E4621" s="7" t="s">
        <v>18283</v>
      </c>
      <c r="F4621" s="7" t="s">
        <v>21759</v>
      </c>
      <c r="G4621" s="8">
        <v>0</v>
      </c>
      <c r="H4621" s="8">
        <v>0</v>
      </c>
      <c r="I4621" s="9">
        <f t="shared" si="168"/>
        <v>0</v>
      </c>
      <c r="J4621" s="8">
        <v>0</v>
      </c>
      <c r="K4621" s="10">
        <v>0</v>
      </c>
    </row>
    <row r="4622" spans="1:11" x14ac:dyDescent="0.25">
      <c r="A4622" s="7" t="s">
        <v>3997</v>
      </c>
      <c r="B4622" s="7" t="s">
        <v>11137</v>
      </c>
      <c r="C4622" s="7" t="s">
        <v>14090</v>
      </c>
      <c r="D4622" s="7" t="s">
        <v>14091</v>
      </c>
      <c r="E4622" s="7" t="s">
        <v>18284</v>
      </c>
      <c r="F4622" s="7" t="s">
        <v>21774</v>
      </c>
      <c r="G4622" s="8">
        <v>0</v>
      </c>
      <c r="H4622" s="8">
        <v>0</v>
      </c>
      <c r="I4622" s="9">
        <f t="shared" si="168"/>
        <v>0</v>
      </c>
      <c r="J4622" s="8">
        <v>0</v>
      </c>
      <c r="K4622" s="10">
        <v>0</v>
      </c>
    </row>
    <row r="4623" spans="1:11" x14ac:dyDescent="0.25">
      <c r="A4623" s="7" t="s">
        <v>3998</v>
      </c>
      <c r="B4623" s="7" t="s">
        <v>11138</v>
      </c>
      <c r="C4623" s="7" t="s">
        <v>14090</v>
      </c>
      <c r="D4623" s="7" t="s">
        <v>14091</v>
      </c>
      <c r="E4623" s="7" t="s">
        <v>18285</v>
      </c>
      <c r="F4623" s="7" t="s">
        <v>21775</v>
      </c>
      <c r="G4623" s="8">
        <v>0</v>
      </c>
      <c r="H4623" s="8">
        <v>0</v>
      </c>
      <c r="I4623" s="9">
        <f t="shared" si="168"/>
        <v>0</v>
      </c>
      <c r="J4623" s="8">
        <v>0</v>
      </c>
      <c r="K4623" s="10">
        <v>0</v>
      </c>
    </row>
    <row r="4624" spans="1:11" x14ac:dyDescent="0.25">
      <c r="A4624" s="7" t="s">
        <v>3999</v>
      </c>
      <c r="B4624" s="7" t="s">
        <v>11139</v>
      </c>
      <c r="C4624" s="7" t="s">
        <v>14090</v>
      </c>
      <c r="D4624" s="7" t="s">
        <v>14091</v>
      </c>
      <c r="E4624" s="7" t="s">
        <v>18286</v>
      </c>
      <c r="F4624" s="7" t="s">
        <v>21767</v>
      </c>
      <c r="G4624" s="8">
        <v>0</v>
      </c>
      <c r="H4624" s="8">
        <v>0</v>
      </c>
      <c r="I4624" s="9">
        <f t="shared" si="168"/>
        <v>0</v>
      </c>
      <c r="J4624" s="8">
        <v>0</v>
      </c>
      <c r="K4624" s="10">
        <v>0</v>
      </c>
    </row>
    <row r="4625" spans="1:11" x14ac:dyDescent="0.25">
      <c r="A4625" s="7" t="s">
        <v>4000</v>
      </c>
      <c r="B4625" s="7" t="s">
        <v>11140</v>
      </c>
      <c r="C4625" s="7" t="s">
        <v>14090</v>
      </c>
      <c r="D4625" s="7" t="s">
        <v>14091</v>
      </c>
      <c r="E4625" s="7" t="s">
        <v>18287</v>
      </c>
      <c r="F4625" s="7" t="s">
        <v>21759</v>
      </c>
      <c r="G4625" s="8">
        <v>0</v>
      </c>
      <c r="H4625" s="8">
        <v>0</v>
      </c>
      <c r="I4625" s="9">
        <f t="shared" si="168"/>
        <v>0</v>
      </c>
      <c r="J4625" s="8">
        <v>0</v>
      </c>
      <c r="K4625" s="10">
        <v>0</v>
      </c>
    </row>
    <row r="4626" spans="1:11" x14ac:dyDescent="0.25">
      <c r="A4626" s="7" t="s">
        <v>4003</v>
      </c>
      <c r="B4626" s="7" t="s">
        <v>11143</v>
      </c>
      <c r="C4626" s="7" t="s">
        <v>14090</v>
      </c>
      <c r="D4626" s="7" t="s">
        <v>14091</v>
      </c>
      <c r="E4626" s="7" t="s">
        <v>18290</v>
      </c>
      <c r="F4626" s="7" t="s">
        <v>21770</v>
      </c>
      <c r="G4626" s="8">
        <v>0</v>
      </c>
      <c r="H4626" s="8">
        <v>0</v>
      </c>
      <c r="I4626" s="9">
        <f t="shared" si="168"/>
        <v>0</v>
      </c>
      <c r="J4626" s="8">
        <v>0</v>
      </c>
      <c r="K4626" s="10">
        <v>0</v>
      </c>
    </row>
    <row r="4627" spans="1:11" x14ac:dyDescent="0.25">
      <c r="A4627" s="7" t="s">
        <v>4004</v>
      </c>
      <c r="B4627" s="7" t="s">
        <v>11144</v>
      </c>
      <c r="C4627" s="7" t="s">
        <v>14084</v>
      </c>
      <c r="D4627" s="7" t="s">
        <v>14085</v>
      </c>
      <c r="E4627" s="7" t="s">
        <v>18291</v>
      </c>
      <c r="F4627" s="7" t="s">
        <v>21784</v>
      </c>
      <c r="G4627" s="8">
        <v>0</v>
      </c>
      <c r="H4627" s="8">
        <v>0</v>
      </c>
      <c r="I4627" s="9">
        <f t="shared" si="168"/>
        <v>0</v>
      </c>
      <c r="J4627" s="8">
        <v>0</v>
      </c>
      <c r="K4627" s="10">
        <v>0</v>
      </c>
    </row>
    <row r="4628" spans="1:11" x14ac:dyDescent="0.25">
      <c r="A4628" s="7" t="s">
        <v>4005</v>
      </c>
      <c r="B4628" s="7" t="s">
        <v>11145</v>
      </c>
      <c r="C4628" s="7" t="s">
        <v>14084</v>
      </c>
      <c r="D4628" s="7" t="s">
        <v>14085</v>
      </c>
      <c r="E4628" s="7" t="s">
        <v>18292</v>
      </c>
      <c r="F4628" s="7" t="s">
        <v>21660</v>
      </c>
      <c r="G4628" s="8">
        <v>0</v>
      </c>
      <c r="H4628" s="8">
        <v>0</v>
      </c>
      <c r="I4628" s="9">
        <f t="shared" si="168"/>
        <v>0</v>
      </c>
      <c r="J4628" s="8">
        <v>0</v>
      </c>
      <c r="K4628" s="10">
        <v>0</v>
      </c>
    </row>
    <row r="4629" spans="1:11" x14ac:dyDescent="0.25">
      <c r="A4629" s="7" t="s">
        <v>4006</v>
      </c>
      <c r="B4629" s="7" t="s">
        <v>11146</v>
      </c>
      <c r="C4629" s="7" t="s">
        <v>14084</v>
      </c>
      <c r="D4629" s="7" t="s">
        <v>14085</v>
      </c>
      <c r="E4629" s="7" t="s">
        <v>18293</v>
      </c>
      <c r="F4629" s="7" t="s">
        <v>21781</v>
      </c>
      <c r="G4629" s="8">
        <v>0</v>
      </c>
      <c r="H4629" s="8">
        <v>0</v>
      </c>
      <c r="I4629" s="9">
        <f t="shared" si="168"/>
        <v>0</v>
      </c>
      <c r="J4629" s="8">
        <v>0</v>
      </c>
      <c r="K4629" s="10">
        <v>0</v>
      </c>
    </row>
    <row r="4630" spans="1:11" x14ac:dyDescent="0.25">
      <c r="A4630" s="7" t="s">
        <v>4007</v>
      </c>
      <c r="B4630" s="7" t="s">
        <v>11147</v>
      </c>
      <c r="C4630" s="7" t="s">
        <v>14084</v>
      </c>
      <c r="D4630" s="7" t="s">
        <v>14085</v>
      </c>
      <c r="E4630" s="7" t="s">
        <v>18294</v>
      </c>
      <c r="F4630" s="7" t="s">
        <v>21660</v>
      </c>
      <c r="G4630" s="8">
        <v>0</v>
      </c>
      <c r="H4630" s="8">
        <v>0</v>
      </c>
      <c r="I4630" s="9">
        <f t="shared" si="168"/>
        <v>0</v>
      </c>
      <c r="J4630" s="8">
        <v>0</v>
      </c>
      <c r="K4630" s="10">
        <v>0</v>
      </c>
    </row>
    <row r="4631" spans="1:11" x14ac:dyDescent="0.25">
      <c r="A4631" s="7" t="s">
        <v>4008</v>
      </c>
      <c r="B4631" s="7" t="s">
        <v>11148</v>
      </c>
      <c r="C4631" s="7" t="s">
        <v>14090</v>
      </c>
      <c r="D4631" s="7" t="s">
        <v>14091</v>
      </c>
      <c r="E4631" s="7" t="s">
        <v>18295</v>
      </c>
      <c r="F4631" s="7" t="s">
        <v>21776</v>
      </c>
      <c r="G4631" s="8">
        <v>0</v>
      </c>
      <c r="H4631" s="8">
        <v>0</v>
      </c>
      <c r="I4631" s="9">
        <f t="shared" si="168"/>
        <v>0</v>
      </c>
      <c r="J4631" s="8">
        <v>0</v>
      </c>
      <c r="K4631" s="10">
        <v>0</v>
      </c>
    </row>
    <row r="4632" spans="1:11" x14ac:dyDescent="0.25">
      <c r="A4632" s="7" t="s">
        <v>4009</v>
      </c>
      <c r="B4632" s="7" t="s">
        <v>11149</v>
      </c>
      <c r="C4632" s="7" t="s">
        <v>14090</v>
      </c>
      <c r="D4632" s="7" t="s">
        <v>14091</v>
      </c>
      <c r="E4632" s="7" t="s">
        <v>18296</v>
      </c>
      <c r="F4632" s="7" t="s">
        <v>21767</v>
      </c>
      <c r="G4632" s="8">
        <v>0</v>
      </c>
      <c r="H4632" s="8">
        <v>0</v>
      </c>
      <c r="I4632" s="9">
        <f t="shared" si="168"/>
        <v>0</v>
      </c>
      <c r="J4632" s="8">
        <v>0</v>
      </c>
      <c r="K4632" s="10">
        <v>0</v>
      </c>
    </row>
    <row r="4633" spans="1:11" x14ac:dyDescent="0.25">
      <c r="A4633" s="7" t="s">
        <v>4010</v>
      </c>
      <c r="B4633" s="7" t="s">
        <v>11150</v>
      </c>
      <c r="C4633" s="7" t="s">
        <v>14090</v>
      </c>
      <c r="D4633" s="7" t="s">
        <v>14091</v>
      </c>
      <c r="E4633" s="7" t="s">
        <v>18297</v>
      </c>
      <c r="F4633" s="7" t="s">
        <v>21462</v>
      </c>
      <c r="G4633" s="8">
        <v>0</v>
      </c>
      <c r="H4633" s="8">
        <v>0</v>
      </c>
      <c r="I4633" s="9">
        <f t="shared" si="168"/>
        <v>0</v>
      </c>
      <c r="J4633" s="8">
        <v>0</v>
      </c>
      <c r="K4633" s="10">
        <v>0</v>
      </c>
    </row>
    <row r="4634" spans="1:11" x14ac:dyDescent="0.25">
      <c r="A4634" s="7" t="s">
        <v>4011</v>
      </c>
      <c r="B4634" s="7" t="s">
        <v>11151</v>
      </c>
      <c r="C4634" s="7" t="s">
        <v>14090</v>
      </c>
      <c r="D4634" s="7" t="s">
        <v>14091</v>
      </c>
      <c r="E4634" s="7" t="s">
        <v>18298</v>
      </c>
      <c r="F4634" s="7" t="s">
        <v>21794</v>
      </c>
      <c r="G4634" s="8">
        <v>0</v>
      </c>
      <c r="H4634" s="8">
        <v>0</v>
      </c>
      <c r="I4634" s="9">
        <f t="shared" si="168"/>
        <v>0</v>
      </c>
      <c r="J4634" s="8">
        <v>0</v>
      </c>
      <c r="K4634" s="10">
        <v>0</v>
      </c>
    </row>
    <row r="4635" spans="1:11" x14ac:dyDescent="0.25">
      <c r="A4635" s="7" t="s">
        <v>4012</v>
      </c>
      <c r="B4635" s="7" t="s">
        <v>11152</v>
      </c>
      <c r="C4635" s="7" t="s">
        <v>14084</v>
      </c>
      <c r="D4635" s="7" t="s">
        <v>14085</v>
      </c>
      <c r="E4635" s="7" t="s">
        <v>18299</v>
      </c>
      <c r="F4635" s="7" t="s">
        <v>21783</v>
      </c>
      <c r="G4635" s="8">
        <v>0</v>
      </c>
      <c r="H4635" s="8">
        <v>0</v>
      </c>
      <c r="I4635" s="9">
        <f t="shared" si="168"/>
        <v>0</v>
      </c>
      <c r="J4635" s="8">
        <v>0</v>
      </c>
      <c r="K4635" s="10">
        <v>0</v>
      </c>
    </row>
    <row r="4636" spans="1:11" x14ac:dyDescent="0.25">
      <c r="A4636" s="7" t="s">
        <v>4014</v>
      </c>
      <c r="B4636" s="7" t="s">
        <v>11154</v>
      </c>
      <c r="C4636" s="7" t="s">
        <v>14090</v>
      </c>
      <c r="D4636" s="7" t="s">
        <v>14091</v>
      </c>
      <c r="E4636" s="7" t="s">
        <v>18301</v>
      </c>
      <c r="F4636" s="7" t="s">
        <v>21651</v>
      </c>
      <c r="G4636" s="8">
        <v>0</v>
      </c>
      <c r="H4636" s="8">
        <v>0</v>
      </c>
      <c r="I4636" s="9">
        <f t="shared" si="168"/>
        <v>0</v>
      </c>
      <c r="J4636" s="8">
        <v>0</v>
      </c>
      <c r="K4636" s="10">
        <v>0</v>
      </c>
    </row>
    <row r="4637" spans="1:11" x14ac:dyDescent="0.25">
      <c r="A4637" s="7" t="s">
        <v>4015</v>
      </c>
      <c r="B4637" s="7" t="s">
        <v>11155</v>
      </c>
      <c r="C4637" s="7" t="s">
        <v>14090</v>
      </c>
      <c r="D4637" s="7" t="s">
        <v>14091</v>
      </c>
      <c r="E4637" s="7" t="s">
        <v>18302</v>
      </c>
      <c r="F4637" s="7" t="s">
        <v>21767</v>
      </c>
      <c r="G4637" s="8">
        <v>0</v>
      </c>
      <c r="H4637" s="8">
        <v>0</v>
      </c>
      <c r="I4637" s="9">
        <f t="shared" si="168"/>
        <v>0</v>
      </c>
      <c r="J4637" s="8">
        <v>0</v>
      </c>
      <c r="K4637" s="10">
        <v>0</v>
      </c>
    </row>
    <row r="4638" spans="1:11" x14ac:dyDescent="0.25">
      <c r="A4638" s="7" t="s">
        <v>4016</v>
      </c>
      <c r="B4638" s="7" t="s">
        <v>11156</v>
      </c>
      <c r="C4638" s="7" t="s">
        <v>14090</v>
      </c>
      <c r="D4638" s="7" t="s">
        <v>14091</v>
      </c>
      <c r="E4638" s="7" t="s">
        <v>18303</v>
      </c>
      <c r="F4638" s="7" t="s">
        <v>21767</v>
      </c>
      <c r="G4638" s="8">
        <v>0</v>
      </c>
      <c r="H4638" s="8">
        <v>0</v>
      </c>
      <c r="I4638" s="9">
        <f t="shared" si="168"/>
        <v>0</v>
      </c>
      <c r="J4638" s="8">
        <v>0</v>
      </c>
      <c r="K4638" s="10">
        <v>0</v>
      </c>
    </row>
    <row r="4639" spans="1:11" x14ac:dyDescent="0.25">
      <c r="A4639" s="7" t="s">
        <v>4017</v>
      </c>
      <c r="B4639" s="7" t="s">
        <v>11157</v>
      </c>
      <c r="C4639" s="7" t="s">
        <v>14090</v>
      </c>
      <c r="D4639" s="7" t="s">
        <v>14091</v>
      </c>
      <c r="E4639" s="7" t="s">
        <v>18304</v>
      </c>
      <c r="F4639" s="7" t="s">
        <v>21830</v>
      </c>
      <c r="G4639" s="8">
        <v>0</v>
      </c>
      <c r="H4639" s="8">
        <v>0</v>
      </c>
      <c r="I4639" s="9">
        <f t="shared" si="168"/>
        <v>0</v>
      </c>
      <c r="J4639" s="8">
        <v>0</v>
      </c>
      <c r="K4639" s="10">
        <v>0</v>
      </c>
    </row>
    <row r="4640" spans="1:11" x14ac:dyDescent="0.25">
      <c r="A4640" s="7" t="s">
        <v>4018</v>
      </c>
      <c r="B4640" s="7" t="s">
        <v>11158</v>
      </c>
      <c r="C4640" s="7" t="s">
        <v>14092</v>
      </c>
      <c r="D4640" s="7" t="s">
        <v>14093</v>
      </c>
      <c r="E4640" s="7" t="s">
        <v>18305</v>
      </c>
      <c r="F4640" s="7" t="s">
        <v>21786</v>
      </c>
      <c r="G4640" s="8">
        <v>80483870346</v>
      </c>
      <c r="H4640" s="8">
        <v>0</v>
      </c>
      <c r="I4640" s="9">
        <f t="shared" si="168"/>
        <v>80483870346</v>
      </c>
      <c r="J4640" s="8">
        <v>60121403150</v>
      </c>
      <c r="K4640" s="10">
        <f t="shared" si="169"/>
        <v>0.74699940362631922</v>
      </c>
    </row>
    <row r="4641" spans="1:11" x14ac:dyDescent="0.25">
      <c r="A4641" s="7" t="s">
        <v>4019</v>
      </c>
      <c r="B4641" s="7" t="s">
        <v>11159</v>
      </c>
      <c r="C4641" s="7" t="s">
        <v>14092</v>
      </c>
      <c r="D4641" s="7" t="s">
        <v>14093</v>
      </c>
      <c r="E4641" s="7" t="s">
        <v>18306</v>
      </c>
      <c r="F4641" s="7" t="s">
        <v>21787</v>
      </c>
      <c r="G4641" s="8">
        <v>64029786516</v>
      </c>
      <c r="H4641" s="8">
        <v>0</v>
      </c>
      <c r="I4641" s="9">
        <f t="shared" si="168"/>
        <v>64029786516</v>
      </c>
      <c r="J4641" s="8">
        <v>47646132539</v>
      </c>
      <c r="K4641" s="10">
        <f t="shared" si="169"/>
        <v>0.74412449473174502</v>
      </c>
    </row>
    <row r="4642" spans="1:11" x14ac:dyDescent="0.25">
      <c r="A4642" s="7" t="s">
        <v>4020</v>
      </c>
      <c r="B4642" s="7" t="s">
        <v>11160</v>
      </c>
      <c r="C4642" s="7" t="s">
        <v>14092</v>
      </c>
      <c r="D4642" s="7" t="s">
        <v>14093</v>
      </c>
      <c r="E4642" s="7" t="s">
        <v>18307</v>
      </c>
      <c r="F4642" s="7" t="s">
        <v>21788</v>
      </c>
      <c r="G4642" s="8">
        <v>35482726071</v>
      </c>
      <c r="H4642" s="8">
        <v>0</v>
      </c>
      <c r="I4642" s="9">
        <f t="shared" si="168"/>
        <v>35482726071</v>
      </c>
      <c r="J4642" s="8">
        <v>26142279393</v>
      </c>
      <c r="K4642" s="10">
        <f t="shared" si="169"/>
        <v>0.73676073649724627</v>
      </c>
    </row>
    <row r="4643" spans="1:11" x14ac:dyDescent="0.25">
      <c r="A4643" s="7" t="s">
        <v>4021</v>
      </c>
      <c r="B4643" s="7" t="s">
        <v>11161</v>
      </c>
      <c r="C4643" s="7" t="s">
        <v>14092</v>
      </c>
      <c r="D4643" s="7" t="s">
        <v>14093</v>
      </c>
      <c r="E4643" s="7" t="s">
        <v>18308</v>
      </c>
      <c r="F4643" s="7" t="s">
        <v>21789</v>
      </c>
      <c r="G4643" s="8">
        <v>125434688623</v>
      </c>
      <c r="H4643" s="8">
        <v>0</v>
      </c>
      <c r="I4643" s="9">
        <f t="shared" si="168"/>
        <v>125434688623</v>
      </c>
      <c r="J4643" s="8">
        <v>92725588630</v>
      </c>
      <c r="K4643" s="10">
        <f t="shared" si="169"/>
        <v>0.739234016107707</v>
      </c>
    </row>
    <row r="4644" spans="1:11" x14ac:dyDescent="0.25">
      <c r="A4644" s="7" t="s">
        <v>4022</v>
      </c>
      <c r="B4644" s="7" t="s">
        <v>11162</v>
      </c>
      <c r="C4644" s="7" t="s">
        <v>14092</v>
      </c>
      <c r="D4644" s="7" t="s">
        <v>14093</v>
      </c>
      <c r="E4644" s="7" t="s">
        <v>18309</v>
      </c>
      <c r="F4644" s="7" t="s">
        <v>21790</v>
      </c>
      <c r="G4644" s="8">
        <v>37784686281</v>
      </c>
      <c r="H4644" s="8">
        <v>0</v>
      </c>
      <c r="I4644" s="9">
        <f t="shared" si="168"/>
        <v>37784686281</v>
      </c>
      <c r="J4644" s="8">
        <v>28299135729</v>
      </c>
      <c r="K4644" s="10">
        <f t="shared" si="169"/>
        <v>0.74895780577726268</v>
      </c>
    </row>
    <row r="4645" spans="1:11" x14ac:dyDescent="0.25">
      <c r="A4645" s="7" t="s">
        <v>4023</v>
      </c>
      <c r="B4645" s="7" t="s">
        <v>11163</v>
      </c>
      <c r="C4645" s="7" t="s">
        <v>14092</v>
      </c>
      <c r="D4645" s="7" t="s">
        <v>14093</v>
      </c>
      <c r="E4645" s="7" t="s">
        <v>18310</v>
      </c>
      <c r="F4645" s="7" t="s">
        <v>21791</v>
      </c>
      <c r="G4645" s="8">
        <v>75040026643</v>
      </c>
      <c r="H4645" s="8">
        <v>0</v>
      </c>
      <c r="I4645" s="9">
        <f t="shared" si="168"/>
        <v>75040026643</v>
      </c>
      <c r="J4645" s="8">
        <v>56173696991</v>
      </c>
      <c r="K4645" s="10">
        <f t="shared" si="169"/>
        <v>0.74858311629131169</v>
      </c>
    </row>
    <row r="4646" spans="1:11" x14ac:dyDescent="0.25">
      <c r="A4646" s="7" t="s">
        <v>4025</v>
      </c>
      <c r="B4646" s="7" t="s">
        <v>11165</v>
      </c>
      <c r="C4646" s="7" t="s">
        <v>14094</v>
      </c>
      <c r="D4646" s="7" t="s">
        <v>14095</v>
      </c>
      <c r="E4646" s="7" t="s">
        <v>18312</v>
      </c>
      <c r="F4646" s="7" t="s">
        <v>21795</v>
      </c>
      <c r="G4646" s="8">
        <v>1793610</v>
      </c>
      <c r="H4646" s="8">
        <v>0</v>
      </c>
      <c r="I4646" s="9">
        <f t="shared" si="168"/>
        <v>1793610</v>
      </c>
      <c r="J4646" s="8">
        <v>1793610</v>
      </c>
      <c r="K4646" s="10">
        <f t="shared" si="169"/>
        <v>1</v>
      </c>
    </row>
    <row r="4647" spans="1:11" x14ac:dyDescent="0.25">
      <c r="A4647" s="7" t="s">
        <v>4025</v>
      </c>
      <c r="B4647" s="7" t="s">
        <v>11165</v>
      </c>
      <c r="C4647" s="7" t="s">
        <v>14094</v>
      </c>
      <c r="D4647" s="7" t="s">
        <v>14095</v>
      </c>
      <c r="E4647" s="7" t="s">
        <v>18312</v>
      </c>
      <c r="F4647" s="7" t="s">
        <v>21795</v>
      </c>
      <c r="G4647" s="8">
        <v>6747390</v>
      </c>
      <c r="H4647" s="8">
        <v>0</v>
      </c>
      <c r="I4647" s="9">
        <f t="shared" si="168"/>
        <v>6747390</v>
      </c>
      <c r="J4647" s="8">
        <v>2507744</v>
      </c>
      <c r="K4647" s="10">
        <f t="shared" si="169"/>
        <v>0.3716613386805861</v>
      </c>
    </row>
    <row r="4648" spans="1:11" x14ac:dyDescent="0.25">
      <c r="A4648" s="7" t="s">
        <v>4026</v>
      </c>
      <c r="B4648" s="7" t="s">
        <v>11157</v>
      </c>
      <c r="C4648" s="7" t="s">
        <v>14090</v>
      </c>
      <c r="D4648" s="7" t="s">
        <v>14091</v>
      </c>
      <c r="E4648" s="7" t="s">
        <v>18313</v>
      </c>
      <c r="F4648" s="7" t="s">
        <v>21830</v>
      </c>
      <c r="G4648" s="8">
        <v>0</v>
      </c>
      <c r="H4648" s="8">
        <v>0</v>
      </c>
      <c r="I4648" s="9">
        <f t="shared" si="168"/>
        <v>0</v>
      </c>
      <c r="J4648" s="8">
        <v>0</v>
      </c>
      <c r="K4648" s="10">
        <v>0</v>
      </c>
    </row>
    <row r="4649" spans="1:11" x14ac:dyDescent="0.25">
      <c r="A4649" s="7" t="s">
        <v>4027</v>
      </c>
      <c r="B4649" s="7" t="s">
        <v>11166</v>
      </c>
      <c r="C4649" s="7" t="s">
        <v>14096</v>
      </c>
      <c r="D4649" s="7" t="s">
        <v>14097</v>
      </c>
      <c r="E4649" s="7" t="s">
        <v>18314</v>
      </c>
      <c r="F4649" s="7" t="s">
        <v>23894</v>
      </c>
      <c r="G4649" s="8">
        <v>253392286228</v>
      </c>
      <c r="H4649" s="8">
        <v>0</v>
      </c>
      <c r="I4649" s="9">
        <f t="shared" si="168"/>
        <v>253392286228</v>
      </c>
      <c r="J4649" s="8">
        <v>253392286228</v>
      </c>
      <c r="K4649" s="10">
        <f t="shared" si="169"/>
        <v>1</v>
      </c>
    </row>
    <row r="4650" spans="1:11" x14ac:dyDescent="0.25">
      <c r="A4650" s="7" t="s">
        <v>4028</v>
      </c>
      <c r="B4650" s="7" t="s">
        <v>11167</v>
      </c>
      <c r="C4650" s="7" t="s">
        <v>14098</v>
      </c>
      <c r="D4650" s="7" t="s">
        <v>14099</v>
      </c>
      <c r="E4650" s="7"/>
      <c r="F4650" s="7" t="s">
        <v>23895</v>
      </c>
      <c r="G4650" s="8">
        <v>508900</v>
      </c>
      <c r="H4650" s="8">
        <v>0</v>
      </c>
      <c r="I4650" s="9">
        <f t="shared" si="168"/>
        <v>508900</v>
      </c>
      <c r="J4650" s="8">
        <v>508900</v>
      </c>
      <c r="K4650" s="10">
        <f t="shared" si="169"/>
        <v>1</v>
      </c>
    </row>
    <row r="4651" spans="1:11" x14ac:dyDescent="0.25">
      <c r="A4651" s="7" t="s">
        <v>4029</v>
      </c>
      <c r="B4651" s="7" t="s">
        <v>11168</v>
      </c>
      <c r="C4651" s="7" t="s">
        <v>14092</v>
      </c>
      <c r="D4651" s="7" t="s">
        <v>14093</v>
      </c>
      <c r="E4651" s="7" t="s">
        <v>18315</v>
      </c>
      <c r="F4651" s="7" t="s">
        <v>21235</v>
      </c>
      <c r="G4651" s="8">
        <v>7350000000</v>
      </c>
      <c r="H4651" s="8">
        <v>0</v>
      </c>
      <c r="I4651" s="9">
        <f t="shared" si="168"/>
        <v>7350000000</v>
      </c>
      <c r="J4651" s="8">
        <v>5248917783</v>
      </c>
      <c r="K4651" s="10">
        <f t="shared" si="169"/>
        <v>0.71413847387755103</v>
      </c>
    </row>
    <row r="4652" spans="1:11" x14ac:dyDescent="0.25">
      <c r="A4652" s="7" t="s">
        <v>4030</v>
      </c>
      <c r="B4652" s="7" t="s">
        <v>11168</v>
      </c>
      <c r="C4652" s="7" t="s">
        <v>14092</v>
      </c>
      <c r="D4652" s="7" t="s">
        <v>14093</v>
      </c>
      <c r="E4652" s="7" t="s">
        <v>18316</v>
      </c>
      <c r="F4652" s="7" t="s">
        <v>21719</v>
      </c>
      <c r="G4652" s="8">
        <v>3253795000</v>
      </c>
      <c r="H4652" s="8">
        <v>2495028157</v>
      </c>
      <c r="I4652" s="9">
        <f t="shared" si="168"/>
        <v>758766843</v>
      </c>
      <c r="J4652" s="8">
        <v>529192980</v>
      </c>
      <c r="K4652" s="10">
        <f t="shared" si="169"/>
        <v>0.69743819841637444</v>
      </c>
    </row>
    <row r="4653" spans="1:11" x14ac:dyDescent="0.25">
      <c r="A4653" s="7" t="s">
        <v>4031</v>
      </c>
      <c r="B4653" s="7" t="s">
        <v>11168</v>
      </c>
      <c r="C4653" s="7" t="s">
        <v>14092</v>
      </c>
      <c r="D4653" s="7" t="s">
        <v>14093</v>
      </c>
      <c r="E4653" s="7" t="s">
        <v>18317</v>
      </c>
      <c r="F4653" s="7" t="s">
        <v>23896</v>
      </c>
      <c r="G4653" s="8">
        <v>32000000</v>
      </c>
      <c r="H4653" s="8">
        <v>0</v>
      </c>
      <c r="I4653" s="9">
        <f t="shared" si="168"/>
        <v>32000000</v>
      </c>
      <c r="J4653" s="8">
        <v>23710630</v>
      </c>
      <c r="K4653" s="10">
        <f t="shared" si="169"/>
        <v>0.74095718749999995</v>
      </c>
    </row>
    <row r="4654" spans="1:11" x14ac:dyDescent="0.25">
      <c r="A4654" s="7" t="s">
        <v>4032</v>
      </c>
      <c r="B4654" s="7" t="s">
        <v>11168</v>
      </c>
      <c r="C4654" s="7" t="s">
        <v>14092</v>
      </c>
      <c r="D4654" s="7" t="s">
        <v>14093</v>
      </c>
      <c r="E4654" s="7" t="s">
        <v>18318</v>
      </c>
      <c r="F4654" s="7" t="s">
        <v>23897</v>
      </c>
      <c r="G4654" s="8">
        <v>70000000</v>
      </c>
      <c r="H4654" s="8">
        <v>0</v>
      </c>
      <c r="I4654" s="9">
        <f t="shared" si="168"/>
        <v>70000000</v>
      </c>
      <c r="J4654" s="8">
        <v>62578200</v>
      </c>
      <c r="K4654" s="10">
        <f t="shared" si="169"/>
        <v>0.89397428571428572</v>
      </c>
    </row>
    <row r="4655" spans="1:11" x14ac:dyDescent="0.25">
      <c r="A4655" s="7" t="s">
        <v>4033</v>
      </c>
      <c r="B4655" s="7" t="s">
        <v>11168</v>
      </c>
      <c r="C4655" s="7" t="s">
        <v>14092</v>
      </c>
      <c r="D4655" s="7" t="s">
        <v>14093</v>
      </c>
      <c r="E4655" s="7" t="s">
        <v>18319</v>
      </c>
      <c r="F4655" s="7" t="s">
        <v>23898</v>
      </c>
      <c r="G4655" s="8">
        <v>10000000</v>
      </c>
      <c r="H4655" s="8">
        <v>0</v>
      </c>
      <c r="I4655" s="9">
        <f t="shared" si="168"/>
        <v>10000000</v>
      </c>
      <c r="J4655" s="8">
        <v>8922140</v>
      </c>
      <c r="K4655" s="10">
        <f t="shared" si="169"/>
        <v>0.89221399999999995</v>
      </c>
    </row>
    <row r="4656" spans="1:11" x14ac:dyDescent="0.25">
      <c r="A4656" s="7" t="s">
        <v>4034</v>
      </c>
      <c r="B4656" s="7" t="s">
        <v>11168</v>
      </c>
      <c r="C4656" s="7" t="s">
        <v>14092</v>
      </c>
      <c r="D4656" s="7" t="s">
        <v>14093</v>
      </c>
      <c r="E4656" s="7" t="s">
        <v>18320</v>
      </c>
      <c r="F4656" s="7" t="s">
        <v>23899</v>
      </c>
      <c r="G4656" s="8">
        <v>35000000</v>
      </c>
      <c r="H4656" s="8">
        <v>0</v>
      </c>
      <c r="I4656" s="9">
        <f t="shared" si="168"/>
        <v>35000000</v>
      </c>
      <c r="J4656" s="8">
        <v>26839610</v>
      </c>
      <c r="K4656" s="10">
        <f t="shared" si="169"/>
        <v>0.76684600000000003</v>
      </c>
    </row>
    <row r="4657" spans="1:11" x14ac:dyDescent="0.25">
      <c r="A4657" s="7" t="s">
        <v>4036</v>
      </c>
      <c r="B4657" s="7" t="s">
        <v>11168</v>
      </c>
      <c r="C4657" s="7" t="s">
        <v>14092</v>
      </c>
      <c r="D4657" s="7" t="s">
        <v>14093</v>
      </c>
      <c r="E4657" s="7" t="s">
        <v>18322</v>
      </c>
      <c r="F4657" s="7" t="s">
        <v>23901</v>
      </c>
      <c r="G4657" s="8">
        <v>25000000</v>
      </c>
      <c r="H4657" s="8">
        <v>0</v>
      </c>
      <c r="I4657" s="9">
        <f t="shared" si="168"/>
        <v>25000000</v>
      </c>
      <c r="J4657" s="8">
        <v>19010900</v>
      </c>
      <c r="K4657" s="10">
        <f t="shared" si="169"/>
        <v>0.760436</v>
      </c>
    </row>
    <row r="4658" spans="1:11" x14ac:dyDescent="0.25">
      <c r="A4658" s="7" t="s">
        <v>4037</v>
      </c>
      <c r="B4658" s="7" t="s">
        <v>11168</v>
      </c>
      <c r="C4658" s="7" t="s">
        <v>14092</v>
      </c>
      <c r="D4658" s="7" t="s">
        <v>14093</v>
      </c>
      <c r="E4658" s="7" t="s">
        <v>18323</v>
      </c>
      <c r="F4658" s="7" t="s">
        <v>21227</v>
      </c>
      <c r="G4658" s="8">
        <v>41000000</v>
      </c>
      <c r="H4658" s="8">
        <v>0</v>
      </c>
      <c r="I4658" s="9">
        <f t="shared" si="168"/>
        <v>41000000</v>
      </c>
      <c r="J4658" s="8">
        <v>0</v>
      </c>
      <c r="K4658" s="10">
        <f t="shared" si="169"/>
        <v>0</v>
      </c>
    </row>
    <row r="4659" spans="1:11" x14ac:dyDescent="0.25">
      <c r="A4659" s="7" t="s">
        <v>4038</v>
      </c>
      <c r="B4659" s="7" t="s">
        <v>11168</v>
      </c>
      <c r="C4659" s="7" t="s">
        <v>14092</v>
      </c>
      <c r="D4659" s="7" t="s">
        <v>14093</v>
      </c>
      <c r="E4659" s="7" t="s">
        <v>18324</v>
      </c>
      <c r="F4659" s="7" t="s">
        <v>23902</v>
      </c>
      <c r="G4659" s="8">
        <v>7000000</v>
      </c>
      <c r="H4659" s="8">
        <v>0</v>
      </c>
      <c r="I4659" s="9">
        <f t="shared" si="168"/>
        <v>7000000</v>
      </c>
      <c r="J4659" s="8">
        <v>4638012</v>
      </c>
      <c r="K4659" s="10">
        <f t="shared" si="169"/>
        <v>0.66257314285714286</v>
      </c>
    </row>
    <row r="4660" spans="1:11" x14ac:dyDescent="0.25">
      <c r="A4660" s="7" t="s">
        <v>4039</v>
      </c>
      <c r="B4660" s="7" t="s">
        <v>11170</v>
      </c>
      <c r="C4660" s="7" t="s">
        <v>14100</v>
      </c>
      <c r="D4660" s="7" t="s">
        <v>14101</v>
      </c>
      <c r="E4660" s="7" t="s">
        <v>18325</v>
      </c>
      <c r="F4660" s="7" t="s">
        <v>21235</v>
      </c>
      <c r="G4660" s="8"/>
      <c r="H4660" s="8">
        <v>0</v>
      </c>
      <c r="I4660" s="9">
        <f t="shared" si="168"/>
        <v>0</v>
      </c>
      <c r="J4660" s="8">
        <v>0</v>
      </c>
      <c r="K4660" s="10">
        <v>0</v>
      </c>
    </row>
    <row r="4661" spans="1:11" x14ac:dyDescent="0.25">
      <c r="A4661" s="7" t="s">
        <v>4039</v>
      </c>
      <c r="B4661" s="7" t="s">
        <v>11170</v>
      </c>
      <c r="C4661" s="7" t="s">
        <v>14102</v>
      </c>
      <c r="D4661" s="7" t="s">
        <v>14103</v>
      </c>
      <c r="E4661" s="7" t="s">
        <v>18325</v>
      </c>
      <c r="F4661" s="7" t="s">
        <v>21235</v>
      </c>
      <c r="G4661" s="8"/>
      <c r="H4661" s="8">
        <v>0</v>
      </c>
      <c r="I4661" s="9">
        <f t="shared" si="168"/>
        <v>0</v>
      </c>
      <c r="J4661" s="8">
        <v>0</v>
      </c>
      <c r="K4661" s="10">
        <v>0</v>
      </c>
    </row>
    <row r="4662" spans="1:11" x14ac:dyDescent="0.25">
      <c r="A4662" s="7" t="s">
        <v>4039</v>
      </c>
      <c r="B4662" s="7" t="s">
        <v>11170</v>
      </c>
      <c r="C4662" s="7" t="s">
        <v>14104</v>
      </c>
      <c r="D4662" s="7" t="s">
        <v>14105</v>
      </c>
      <c r="E4662" s="7" t="s">
        <v>18325</v>
      </c>
      <c r="F4662" s="7" t="s">
        <v>21235</v>
      </c>
      <c r="G4662" s="8"/>
      <c r="H4662" s="8">
        <v>0</v>
      </c>
      <c r="I4662" s="9">
        <f t="shared" si="168"/>
        <v>0</v>
      </c>
      <c r="J4662" s="8">
        <v>0</v>
      </c>
      <c r="K4662" s="10">
        <v>0</v>
      </c>
    </row>
    <row r="4663" spans="1:11" x14ac:dyDescent="0.25">
      <c r="A4663" s="7" t="s">
        <v>4039</v>
      </c>
      <c r="B4663" s="7" t="s">
        <v>11170</v>
      </c>
      <c r="C4663" s="7" t="s">
        <v>14106</v>
      </c>
      <c r="D4663" s="7" t="s">
        <v>14107</v>
      </c>
      <c r="E4663" s="7" t="s">
        <v>18325</v>
      </c>
      <c r="F4663" s="7" t="s">
        <v>21235</v>
      </c>
      <c r="G4663" s="8">
        <v>642000000</v>
      </c>
      <c r="H4663" s="8">
        <v>6000000</v>
      </c>
      <c r="I4663" s="9">
        <f t="shared" si="168"/>
        <v>636000000</v>
      </c>
      <c r="J4663" s="8">
        <v>470412744</v>
      </c>
      <c r="K4663" s="10">
        <f t="shared" si="169"/>
        <v>0.73964267924528304</v>
      </c>
    </row>
    <row r="4664" spans="1:11" x14ac:dyDescent="0.25">
      <c r="A4664" s="7" t="s">
        <v>4040</v>
      </c>
      <c r="B4664" s="7" t="s">
        <v>11170</v>
      </c>
      <c r="C4664" s="7" t="s">
        <v>14100</v>
      </c>
      <c r="D4664" s="7" t="s">
        <v>14101</v>
      </c>
      <c r="E4664" s="7" t="s">
        <v>18326</v>
      </c>
      <c r="F4664" s="7" t="s">
        <v>21719</v>
      </c>
      <c r="G4664" s="8"/>
      <c r="H4664" s="8">
        <v>0</v>
      </c>
      <c r="I4664" s="9">
        <f t="shared" si="168"/>
        <v>0</v>
      </c>
      <c r="J4664" s="8">
        <v>0</v>
      </c>
      <c r="K4664" s="10">
        <v>0</v>
      </c>
    </row>
    <row r="4665" spans="1:11" x14ac:dyDescent="0.25">
      <c r="A4665" s="7" t="s">
        <v>4040</v>
      </c>
      <c r="B4665" s="7" t="s">
        <v>11170</v>
      </c>
      <c r="C4665" s="7" t="s">
        <v>14102</v>
      </c>
      <c r="D4665" s="7" t="s">
        <v>14103</v>
      </c>
      <c r="E4665" s="7" t="s">
        <v>18326</v>
      </c>
      <c r="F4665" s="7" t="s">
        <v>21719</v>
      </c>
      <c r="G4665" s="8"/>
      <c r="H4665" s="8">
        <v>0</v>
      </c>
      <c r="I4665" s="9">
        <f t="shared" si="168"/>
        <v>0</v>
      </c>
      <c r="J4665" s="8">
        <v>0</v>
      </c>
      <c r="K4665" s="10">
        <v>0</v>
      </c>
    </row>
    <row r="4666" spans="1:11" x14ac:dyDescent="0.25">
      <c r="A4666" s="7" t="s">
        <v>4040</v>
      </c>
      <c r="B4666" s="7" t="s">
        <v>11170</v>
      </c>
      <c r="C4666" s="7" t="s">
        <v>14104</v>
      </c>
      <c r="D4666" s="7" t="s">
        <v>14105</v>
      </c>
      <c r="E4666" s="7" t="s">
        <v>18326</v>
      </c>
      <c r="F4666" s="7" t="s">
        <v>21719</v>
      </c>
      <c r="G4666" s="8"/>
      <c r="H4666" s="8">
        <v>0</v>
      </c>
      <c r="I4666" s="9">
        <f t="shared" si="168"/>
        <v>0</v>
      </c>
      <c r="J4666" s="8">
        <v>0</v>
      </c>
      <c r="K4666" s="10">
        <v>0</v>
      </c>
    </row>
    <row r="4667" spans="1:11" x14ac:dyDescent="0.25">
      <c r="A4667" s="7" t="s">
        <v>4040</v>
      </c>
      <c r="B4667" s="7" t="s">
        <v>11170</v>
      </c>
      <c r="C4667" s="7" t="s">
        <v>14106</v>
      </c>
      <c r="D4667" s="7" t="s">
        <v>14107</v>
      </c>
      <c r="E4667" s="7" t="s">
        <v>18326</v>
      </c>
      <c r="F4667" s="7" t="s">
        <v>21719</v>
      </c>
      <c r="G4667" s="8">
        <v>14000000</v>
      </c>
      <c r="H4667" s="8">
        <v>0</v>
      </c>
      <c r="I4667" s="9">
        <f t="shared" si="168"/>
        <v>14000000</v>
      </c>
      <c r="J4667" s="8">
        <v>10755390</v>
      </c>
      <c r="K4667" s="10">
        <f t="shared" si="169"/>
        <v>0.76824214285714287</v>
      </c>
    </row>
    <row r="4668" spans="1:11" x14ac:dyDescent="0.25">
      <c r="A4668" s="7" t="s">
        <v>4041</v>
      </c>
      <c r="B4668" s="7" t="s">
        <v>11170</v>
      </c>
      <c r="C4668" s="7" t="s">
        <v>14100</v>
      </c>
      <c r="D4668" s="7" t="s">
        <v>14101</v>
      </c>
      <c r="E4668" s="7" t="s">
        <v>18327</v>
      </c>
      <c r="F4668" s="7" t="s">
        <v>23899</v>
      </c>
      <c r="G4668" s="8"/>
      <c r="H4668" s="8">
        <v>0</v>
      </c>
      <c r="I4668" s="9">
        <f t="shared" si="168"/>
        <v>0</v>
      </c>
      <c r="J4668" s="8">
        <v>0</v>
      </c>
      <c r="K4668" s="10">
        <v>0</v>
      </c>
    </row>
    <row r="4669" spans="1:11" x14ac:dyDescent="0.25">
      <c r="A4669" s="7" t="s">
        <v>4041</v>
      </c>
      <c r="B4669" s="7" t="s">
        <v>11170</v>
      </c>
      <c r="C4669" s="7" t="s">
        <v>14102</v>
      </c>
      <c r="D4669" s="7" t="s">
        <v>14103</v>
      </c>
      <c r="E4669" s="7" t="s">
        <v>18327</v>
      </c>
      <c r="F4669" s="7" t="s">
        <v>23899</v>
      </c>
      <c r="G4669" s="8"/>
      <c r="H4669" s="8">
        <v>0</v>
      </c>
      <c r="I4669" s="9">
        <f t="shared" si="168"/>
        <v>0</v>
      </c>
      <c r="J4669" s="8">
        <v>0</v>
      </c>
      <c r="K4669" s="10">
        <v>0</v>
      </c>
    </row>
    <row r="4670" spans="1:11" x14ac:dyDescent="0.25">
      <c r="A4670" s="7" t="s">
        <v>4041</v>
      </c>
      <c r="B4670" s="7" t="s">
        <v>11170</v>
      </c>
      <c r="C4670" s="7" t="s">
        <v>14104</v>
      </c>
      <c r="D4670" s="7" t="s">
        <v>14105</v>
      </c>
      <c r="E4670" s="7" t="s">
        <v>18327</v>
      </c>
      <c r="F4670" s="7" t="s">
        <v>23899</v>
      </c>
      <c r="G4670" s="8"/>
      <c r="H4670" s="8">
        <v>0</v>
      </c>
      <c r="I4670" s="9">
        <f t="shared" si="168"/>
        <v>0</v>
      </c>
      <c r="J4670" s="8">
        <v>0</v>
      </c>
      <c r="K4670" s="10">
        <v>0</v>
      </c>
    </row>
    <row r="4671" spans="1:11" x14ac:dyDescent="0.25">
      <c r="A4671" s="7" t="s">
        <v>4041</v>
      </c>
      <c r="B4671" s="7" t="s">
        <v>11170</v>
      </c>
      <c r="C4671" s="7" t="s">
        <v>14106</v>
      </c>
      <c r="D4671" s="7" t="s">
        <v>14107</v>
      </c>
      <c r="E4671" s="7" t="s">
        <v>18327</v>
      </c>
      <c r="F4671" s="7" t="s">
        <v>23899</v>
      </c>
      <c r="G4671" s="8">
        <v>21000000</v>
      </c>
      <c r="H4671" s="8">
        <v>0</v>
      </c>
      <c r="I4671" s="9">
        <f t="shared" si="168"/>
        <v>21000000</v>
      </c>
      <c r="J4671" s="8">
        <v>17871950</v>
      </c>
      <c r="K4671" s="10">
        <f t="shared" si="169"/>
        <v>0.85104523809523813</v>
      </c>
    </row>
    <row r="4672" spans="1:11" x14ac:dyDescent="0.25">
      <c r="A4672" s="7" t="s">
        <v>4042</v>
      </c>
      <c r="B4672" s="7" t="s">
        <v>11170</v>
      </c>
      <c r="C4672" s="7" t="s">
        <v>14100</v>
      </c>
      <c r="D4672" s="7" t="s">
        <v>14101</v>
      </c>
      <c r="E4672" s="7" t="s">
        <v>18328</v>
      </c>
      <c r="F4672" s="7" t="s">
        <v>23903</v>
      </c>
      <c r="G4672" s="8"/>
      <c r="H4672" s="8">
        <v>0</v>
      </c>
      <c r="I4672" s="9">
        <f t="shared" si="168"/>
        <v>0</v>
      </c>
      <c r="J4672" s="8">
        <v>0</v>
      </c>
      <c r="K4672" s="10">
        <v>0</v>
      </c>
    </row>
    <row r="4673" spans="1:11" x14ac:dyDescent="0.25">
      <c r="A4673" s="7" t="s">
        <v>4042</v>
      </c>
      <c r="B4673" s="7" t="s">
        <v>11170</v>
      </c>
      <c r="C4673" s="7" t="s">
        <v>14102</v>
      </c>
      <c r="D4673" s="7" t="s">
        <v>14103</v>
      </c>
      <c r="E4673" s="7" t="s">
        <v>18328</v>
      </c>
      <c r="F4673" s="7" t="s">
        <v>23903</v>
      </c>
      <c r="G4673" s="8"/>
      <c r="H4673" s="8">
        <v>0</v>
      </c>
      <c r="I4673" s="9">
        <f t="shared" si="168"/>
        <v>0</v>
      </c>
      <c r="J4673" s="8">
        <v>0</v>
      </c>
      <c r="K4673" s="10">
        <v>0</v>
      </c>
    </row>
    <row r="4674" spans="1:11" x14ac:dyDescent="0.25">
      <c r="A4674" s="7" t="s">
        <v>4042</v>
      </c>
      <c r="B4674" s="7" t="s">
        <v>11170</v>
      </c>
      <c r="C4674" s="7" t="s">
        <v>14104</v>
      </c>
      <c r="D4674" s="7" t="s">
        <v>14105</v>
      </c>
      <c r="E4674" s="7" t="s">
        <v>18328</v>
      </c>
      <c r="F4674" s="7" t="s">
        <v>23903</v>
      </c>
      <c r="G4674" s="8">
        <v>800000</v>
      </c>
      <c r="H4674" s="8">
        <v>0</v>
      </c>
      <c r="I4674" s="9">
        <f t="shared" ref="I4674:I4737" si="170">+G4674-H4674</f>
        <v>800000</v>
      </c>
      <c r="J4674" s="8">
        <v>636494</v>
      </c>
      <c r="K4674" s="10">
        <f t="shared" si="169"/>
        <v>0.79561749999999998</v>
      </c>
    </row>
    <row r="4675" spans="1:11" x14ac:dyDescent="0.25">
      <c r="A4675" s="7" t="s">
        <v>4043</v>
      </c>
      <c r="B4675" s="7" t="s">
        <v>11170</v>
      </c>
      <c r="C4675" s="7" t="s">
        <v>14100</v>
      </c>
      <c r="D4675" s="7" t="s">
        <v>14101</v>
      </c>
      <c r="E4675" s="7" t="s">
        <v>18329</v>
      </c>
      <c r="F4675" s="7" t="s">
        <v>21227</v>
      </c>
      <c r="G4675" s="8">
        <v>26910000</v>
      </c>
      <c r="H4675" s="8">
        <v>0</v>
      </c>
      <c r="I4675" s="9">
        <f t="shared" si="170"/>
        <v>26910000</v>
      </c>
      <c r="J4675" s="8">
        <v>8063390</v>
      </c>
      <c r="K4675" s="10">
        <f t="shared" ref="K4675:K4738" si="171">+J4675/I4675</f>
        <v>0.29964288368636194</v>
      </c>
    </row>
    <row r="4676" spans="1:11" x14ac:dyDescent="0.25">
      <c r="A4676" s="7" t="s">
        <v>4043</v>
      </c>
      <c r="B4676" s="7" t="s">
        <v>11170</v>
      </c>
      <c r="C4676" s="7" t="s">
        <v>14102</v>
      </c>
      <c r="D4676" s="7" t="s">
        <v>14103</v>
      </c>
      <c r="E4676" s="7" t="s">
        <v>18329</v>
      </c>
      <c r="F4676" s="7" t="s">
        <v>21227</v>
      </c>
      <c r="G4676" s="8"/>
      <c r="H4676" s="8">
        <v>0</v>
      </c>
      <c r="I4676" s="9">
        <f t="shared" si="170"/>
        <v>0</v>
      </c>
      <c r="J4676" s="8">
        <v>0</v>
      </c>
      <c r="K4676" s="10">
        <v>0</v>
      </c>
    </row>
    <row r="4677" spans="1:11" x14ac:dyDescent="0.25">
      <c r="A4677" s="7" t="s">
        <v>4044</v>
      </c>
      <c r="B4677" s="7" t="s">
        <v>11170</v>
      </c>
      <c r="C4677" s="7" t="s">
        <v>14102</v>
      </c>
      <c r="D4677" s="7" t="s">
        <v>14103</v>
      </c>
      <c r="E4677" s="7" t="s">
        <v>18330</v>
      </c>
      <c r="F4677" s="7" t="s">
        <v>21479</v>
      </c>
      <c r="G4677" s="8">
        <v>40000000</v>
      </c>
      <c r="H4677" s="8">
        <v>0</v>
      </c>
      <c r="I4677" s="9">
        <f t="shared" si="170"/>
        <v>40000000</v>
      </c>
      <c r="J4677" s="8">
        <v>33764760</v>
      </c>
      <c r="K4677" s="10">
        <f t="shared" si="171"/>
        <v>0.84411899999999995</v>
      </c>
    </row>
    <row r="4678" spans="1:11" x14ac:dyDescent="0.25">
      <c r="A4678" s="7" t="s">
        <v>4045</v>
      </c>
      <c r="B4678" s="7" t="s">
        <v>11171</v>
      </c>
      <c r="C4678" s="7" t="s">
        <v>14108</v>
      </c>
      <c r="D4678" s="7" t="s">
        <v>14109</v>
      </c>
      <c r="E4678" s="7"/>
      <c r="F4678" s="7" t="s">
        <v>21654</v>
      </c>
      <c r="G4678" s="8">
        <v>1087498000</v>
      </c>
      <c r="H4678" s="8">
        <v>0</v>
      </c>
      <c r="I4678" s="9">
        <f t="shared" si="170"/>
        <v>1087498000</v>
      </c>
      <c r="J4678" s="8">
        <v>1087498000</v>
      </c>
      <c r="K4678" s="10">
        <f t="shared" si="171"/>
        <v>1</v>
      </c>
    </row>
    <row r="4679" spans="1:11" x14ac:dyDescent="0.25">
      <c r="A4679" s="7" t="s">
        <v>4047</v>
      </c>
      <c r="B4679" s="7" t="s">
        <v>11173</v>
      </c>
      <c r="C4679" s="7" t="s">
        <v>14110</v>
      </c>
      <c r="D4679" s="7" t="s">
        <v>14111</v>
      </c>
      <c r="E4679" s="7" t="s">
        <v>18332</v>
      </c>
      <c r="F4679" s="7" t="s">
        <v>23105</v>
      </c>
      <c r="G4679" s="8">
        <v>102012444</v>
      </c>
      <c r="H4679" s="8">
        <v>0</v>
      </c>
      <c r="I4679" s="9">
        <f t="shared" si="170"/>
        <v>102012444</v>
      </c>
      <c r="J4679" s="8">
        <v>71125343</v>
      </c>
      <c r="K4679" s="10">
        <f t="shared" si="171"/>
        <v>0.69722222320249483</v>
      </c>
    </row>
    <row r="4680" spans="1:11" x14ac:dyDescent="0.25">
      <c r="A4680" s="7" t="s">
        <v>4048</v>
      </c>
      <c r="B4680" s="7" t="s">
        <v>11174</v>
      </c>
      <c r="C4680" s="7" t="s">
        <v>14112</v>
      </c>
      <c r="D4680" s="7" t="s">
        <v>14113</v>
      </c>
      <c r="E4680" s="7"/>
      <c r="F4680" s="7" t="s">
        <v>23905</v>
      </c>
      <c r="G4680" s="8">
        <v>1792000</v>
      </c>
      <c r="H4680" s="8">
        <v>0</v>
      </c>
      <c r="I4680" s="9">
        <f t="shared" si="170"/>
        <v>1792000</v>
      </c>
      <c r="J4680" s="8">
        <v>1792000</v>
      </c>
      <c r="K4680" s="10">
        <f t="shared" si="171"/>
        <v>1</v>
      </c>
    </row>
    <row r="4681" spans="1:11" x14ac:dyDescent="0.25">
      <c r="A4681" s="7" t="s">
        <v>4049</v>
      </c>
      <c r="B4681" s="7" t="s">
        <v>11175</v>
      </c>
      <c r="C4681" s="7" t="s">
        <v>14112</v>
      </c>
      <c r="D4681" s="7" t="s">
        <v>14113</v>
      </c>
      <c r="E4681" s="7"/>
      <c r="F4681" s="7" t="s">
        <v>21615</v>
      </c>
      <c r="G4681" s="8">
        <v>304628000</v>
      </c>
      <c r="H4681" s="8">
        <v>0</v>
      </c>
      <c r="I4681" s="9">
        <f t="shared" si="170"/>
        <v>304628000</v>
      </c>
      <c r="J4681" s="8">
        <v>304628000</v>
      </c>
      <c r="K4681" s="10">
        <f t="shared" si="171"/>
        <v>1</v>
      </c>
    </row>
    <row r="4682" spans="1:11" x14ac:dyDescent="0.25">
      <c r="A4682" s="7" t="s">
        <v>4050</v>
      </c>
      <c r="B4682" s="7" t="s">
        <v>11176</v>
      </c>
      <c r="C4682" s="7" t="s">
        <v>14114</v>
      </c>
      <c r="D4682" s="7" t="s">
        <v>14115</v>
      </c>
      <c r="E4682" s="7" t="s">
        <v>18333</v>
      </c>
      <c r="F4682" s="7" t="s">
        <v>23906</v>
      </c>
      <c r="G4682" s="8">
        <v>195885900</v>
      </c>
      <c r="H4682" s="8">
        <v>0</v>
      </c>
      <c r="I4682" s="9">
        <f t="shared" si="170"/>
        <v>195885900</v>
      </c>
      <c r="J4682" s="8">
        <v>161932344</v>
      </c>
      <c r="K4682" s="10">
        <f t="shared" si="171"/>
        <v>0.82666666666666666</v>
      </c>
    </row>
    <row r="4683" spans="1:11" x14ac:dyDescent="0.25">
      <c r="A4683" s="7" t="s">
        <v>4051</v>
      </c>
      <c r="B4683" s="7" t="s">
        <v>11177</v>
      </c>
      <c r="C4683" s="7" t="s">
        <v>14116</v>
      </c>
      <c r="D4683" s="7" t="s">
        <v>14117</v>
      </c>
      <c r="E4683" s="7" t="s">
        <v>18334</v>
      </c>
      <c r="F4683" s="7" t="s">
        <v>22005</v>
      </c>
      <c r="G4683" s="8">
        <v>137049000</v>
      </c>
      <c r="H4683" s="8">
        <v>0</v>
      </c>
      <c r="I4683" s="9">
        <f t="shared" si="170"/>
        <v>137049000</v>
      </c>
      <c r="J4683" s="8">
        <v>102994400</v>
      </c>
      <c r="K4683" s="10">
        <f t="shared" si="171"/>
        <v>0.75151515151515147</v>
      </c>
    </row>
    <row r="4684" spans="1:11" x14ac:dyDescent="0.25">
      <c r="A4684" s="7" t="s">
        <v>4052</v>
      </c>
      <c r="B4684" s="7" t="s">
        <v>11178</v>
      </c>
      <c r="C4684" s="7" t="s">
        <v>14116</v>
      </c>
      <c r="D4684" s="7" t="s">
        <v>14117</v>
      </c>
      <c r="E4684" s="7" t="s">
        <v>18335</v>
      </c>
      <c r="F4684" s="7" t="s">
        <v>22024</v>
      </c>
      <c r="G4684" s="8">
        <v>137049000</v>
      </c>
      <c r="H4684" s="8">
        <v>0</v>
      </c>
      <c r="I4684" s="9">
        <f t="shared" si="170"/>
        <v>137049000</v>
      </c>
      <c r="J4684" s="8">
        <v>102994400</v>
      </c>
      <c r="K4684" s="10">
        <f t="shared" si="171"/>
        <v>0.75151515151515147</v>
      </c>
    </row>
    <row r="4685" spans="1:11" x14ac:dyDescent="0.25">
      <c r="A4685" s="7" t="s">
        <v>4053</v>
      </c>
      <c r="B4685" s="7" t="s">
        <v>11179</v>
      </c>
      <c r="C4685" s="7" t="s">
        <v>14118</v>
      </c>
      <c r="D4685" s="7" t="s">
        <v>14119</v>
      </c>
      <c r="E4685" s="7" t="s">
        <v>18336</v>
      </c>
      <c r="F4685" s="7" t="s">
        <v>22116</v>
      </c>
      <c r="G4685" s="8">
        <v>94604433</v>
      </c>
      <c r="H4685" s="8">
        <v>0</v>
      </c>
      <c r="I4685" s="8">
        <f t="shared" si="170"/>
        <v>94604433</v>
      </c>
      <c r="J4685" s="8">
        <v>69663264</v>
      </c>
      <c r="K4685" s="10">
        <f t="shared" si="171"/>
        <v>0.73636363319253761</v>
      </c>
    </row>
    <row r="4686" spans="1:11" x14ac:dyDescent="0.25">
      <c r="A4686" s="7" t="s">
        <v>4054</v>
      </c>
      <c r="B4686" s="7" t="s">
        <v>11180</v>
      </c>
      <c r="C4686" s="7" t="s">
        <v>14120</v>
      </c>
      <c r="D4686" s="7" t="s">
        <v>14121</v>
      </c>
      <c r="E4686" s="7" t="s">
        <v>18337</v>
      </c>
      <c r="F4686" s="7" t="s">
        <v>22330</v>
      </c>
      <c r="G4686" s="8">
        <v>15057000</v>
      </c>
      <c r="H4686" s="8">
        <v>0</v>
      </c>
      <c r="I4686" s="9">
        <f t="shared" si="170"/>
        <v>15057000</v>
      </c>
      <c r="J4686" s="8">
        <v>15057000</v>
      </c>
      <c r="K4686" s="10">
        <f t="shared" si="171"/>
        <v>1</v>
      </c>
    </row>
    <row r="4687" spans="1:11" x14ac:dyDescent="0.25">
      <c r="A4687" s="7" t="s">
        <v>4055</v>
      </c>
      <c r="B4687" s="7" t="s">
        <v>11181</v>
      </c>
      <c r="C4687" s="7" t="s">
        <v>14122</v>
      </c>
      <c r="D4687" s="7" t="s">
        <v>14123</v>
      </c>
      <c r="E4687" s="7"/>
      <c r="F4687" s="7" t="s">
        <v>23296</v>
      </c>
      <c r="G4687" s="8">
        <v>690157679</v>
      </c>
      <c r="H4687" s="8">
        <v>0</v>
      </c>
      <c r="I4687" s="9">
        <f t="shared" si="170"/>
        <v>690157679</v>
      </c>
      <c r="J4687" s="8">
        <v>690157679</v>
      </c>
      <c r="K4687" s="10">
        <f t="shared" si="171"/>
        <v>1</v>
      </c>
    </row>
    <row r="4688" spans="1:11" x14ac:dyDescent="0.25">
      <c r="A4688" s="7" t="s">
        <v>4055</v>
      </c>
      <c r="B4688" s="7" t="s">
        <v>11181</v>
      </c>
      <c r="C4688" s="7" t="s">
        <v>14122</v>
      </c>
      <c r="D4688" s="7" t="s">
        <v>14123</v>
      </c>
      <c r="E4688" s="7"/>
      <c r="F4688" s="7" t="s">
        <v>23296</v>
      </c>
      <c r="G4688" s="8">
        <v>38565980</v>
      </c>
      <c r="H4688" s="8">
        <v>0</v>
      </c>
      <c r="I4688" s="9">
        <f t="shared" si="170"/>
        <v>38565980</v>
      </c>
      <c r="J4688" s="8">
        <v>38565980</v>
      </c>
      <c r="K4688" s="10">
        <f t="shared" si="171"/>
        <v>1</v>
      </c>
    </row>
    <row r="4689" spans="1:11" x14ac:dyDescent="0.25">
      <c r="A4689" s="7" t="s">
        <v>4055</v>
      </c>
      <c r="B4689" s="7" t="s">
        <v>11181</v>
      </c>
      <c r="C4689" s="7" t="s">
        <v>14122</v>
      </c>
      <c r="D4689" s="7" t="s">
        <v>14123</v>
      </c>
      <c r="E4689" s="7"/>
      <c r="F4689" s="7" t="s">
        <v>23296</v>
      </c>
      <c r="G4689" s="8">
        <v>35155417</v>
      </c>
      <c r="H4689" s="8">
        <v>0</v>
      </c>
      <c r="I4689" s="9">
        <f t="shared" si="170"/>
        <v>35155417</v>
      </c>
      <c r="J4689" s="8">
        <v>35155417</v>
      </c>
      <c r="K4689" s="10">
        <f t="shared" si="171"/>
        <v>1</v>
      </c>
    </row>
    <row r="4690" spans="1:11" x14ac:dyDescent="0.25">
      <c r="A4690" s="7" t="s">
        <v>4055</v>
      </c>
      <c r="B4690" s="7" t="s">
        <v>11181</v>
      </c>
      <c r="C4690" s="7" t="s">
        <v>14122</v>
      </c>
      <c r="D4690" s="7" t="s">
        <v>14123</v>
      </c>
      <c r="E4690" s="7"/>
      <c r="F4690" s="7" t="s">
        <v>23296</v>
      </c>
      <c r="G4690" s="8">
        <v>82239961</v>
      </c>
      <c r="H4690" s="8">
        <v>0</v>
      </c>
      <c r="I4690" s="9">
        <f t="shared" si="170"/>
        <v>82239961</v>
      </c>
      <c r="J4690" s="8">
        <v>82239961</v>
      </c>
      <c r="K4690" s="10">
        <f t="shared" si="171"/>
        <v>1</v>
      </c>
    </row>
    <row r="4691" spans="1:11" x14ac:dyDescent="0.25">
      <c r="A4691" s="7" t="s">
        <v>4055</v>
      </c>
      <c r="B4691" s="7" t="s">
        <v>11181</v>
      </c>
      <c r="C4691" s="7" t="s">
        <v>14122</v>
      </c>
      <c r="D4691" s="7" t="s">
        <v>14123</v>
      </c>
      <c r="E4691" s="7"/>
      <c r="F4691" s="7" t="s">
        <v>23296</v>
      </c>
      <c r="G4691" s="8">
        <v>21314186</v>
      </c>
      <c r="H4691" s="8">
        <v>0</v>
      </c>
      <c r="I4691" s="9">
        <f t="shared" si="170"/>
        <v>21314186</v>
      </c>
      <c r="J4691" s="8">
        <v>21314186</v>
      </c>
      <c r="K4691" s="10">
        <f t="shared" si="171"/>
        <v>1</v>
      </c>
    </row>
    <row r="4692" spans="1:11" x14ac:dyDescent="0.25">
      <c r="A4692" s="7" t="s">
        <v>4055</v>
      </c>
      <c r="B4692" s="7" t="s">
        <v>11181</v>
      </c>
      <c r="C4692" s="7" t="s">
        <v>14122</v>
      </c>
      <c r="D4692" s="7" t="s">
        <v>14123</v>
      </c>
      <c r="E4692" s="7"/>
      <c r="F4692" s="7" t="s">
        <v>23296</v>
      </c>
      <c r="G4692" s="8">
        <v>267985183</v>
      </c>
      <c r="H4692" s="8">
        <v>0</v>
      </c>
      <c r="I4692" s="9">
        <f t="shared" si="170"/>
        <v>267985183</v>
      </c>
      <c r="J4692" s="8">
        <v>267985183</v>
      </c>
      <c r="K4692" s="10">
        <f t="shared" si="171"/>
        <v>1</v>
      </c>
    </row>
    <row r="4693" spans="1:11" x14ac:dyDescent="0.25">
      <c r="A4693" s="7" t="s">
        <v>4055</v>
      </c>
      <c r="B4693" s="7" t="s">
        <v>11181</v>
      </c>
      <c r="C4693" s="7" t="s">
        <v>14122</v>
      </c>
      <c r="D4693" s="7" t="s">
        <v>14123</v>
      </c>
      <c r="E4693" s="7"/>
      <c r="F4693" s="7" t="s">
        <v>23296</v>
      </c>
      <c r="G4693" s="8">
        <v>132580478</v>
      </c>
      <c r="H4693" s="8">
        <v>0</v>
      </c>
      <c r="I4693" s="9">
        <f t="shared" si="170"/>
        <v>132580478</v>
      </c>
      <c r="J4693" s="8">
        <v>132580478</v>
      </c>
      <c r="K4693" s="10">
        <f t="shared" si="171"/>
        <v>1</v>
      </c>
    </row>
    <row r="4694" spans="1:11" x14ac:dyDescent="0.25">
      <c r="A4694" s="7" t="s">
        <v>4055</v>
      </c>
      <c r="B4694" s="7" t="s">
        <v>11181</v>
      </c>
      <c r="C4694" s="7" t="s">
        <v>14122</v>
      </c>
      <c r="D4694" s="7" t="s">
        <v>14123</v>
      </c>
      <c r="E4694" s="7"/>
      <c r="F4694" s="7" t="s">
        <v>23296</v>
      </c>
      <c r="G4694" s="8">
        <v>136231617</v>
      </c>
      <c r="H4694" s="8">
        <v>0</v>
      </c>
      <c r="I4694" s="9">
        <f t="shared" si="170"/>
        <v>136231617</v>
      </c>
      <c r="J4694" s="8">
        <v>136231617</v>
      </c>
      <c r="K4694" s="10">
        <f t="shared" si="171"/>
        <v>1</v>
      </c>
    </row>
    <row r="4695" spans="1:11" x14ac:dyDescent="0.25">
      <c r="A4695" s="7" t="s">
        <v>4055</v>
      </c>
      <c r="B4695" s="7" t="s">
        <v>11181</v>
      </c>
      <c r="C4695" s="7" t="s">
        <v>14122</v>
      </c>
      <c r="D4695" s="7" t="s">
        <v>14123</v>
      </c>
      <c r="E4695" s="7"/>
      <c r="F4695" s="7" t="s">
        <v>23296</v>
      </c>
      <c r="G4695" s="8">
        <v>202528025</v>
      </c>
      <c r="H4695" s="8">
        <v>0</v>
      </c>
      <c r="I4695" s="9">
        <f t="shared" si="170"/>
        <v>202528025</v>
      </c>
      <c r="J4695" s="8">
        <v>202528025</v>
      </c>
      <c r="K4695" s="10">
        <f t="shared" si="171"/>
        <v>1</v>
      </c>
    </row>
    <row r="4696" spans="1:11" x14ac:dyDescent="0.25">
      <c r="A4696" s="7" t="s">
        <v>4055</v>
      </c>
      <c r="B4696" s="7" t="s">
        <v>11181</v>
      </c>
      <c r="C4696" s="7" t="s">
        <v>14122</v>
      </c>
      <c r="D4696" s="7" t="s">
        <v>14123</v>
      </c>
      <c r="E4696" s="7"/>
      <c r="F4696" s="7" t="s">
        <v>23296</v>
      </c>
      <c r="G4696" s="8">
        <v>132880946</v>
      </c>
      <c r="H4696" s="8">
        <v>0</v>
      </c>
      <c r="I4696" s="9">
        <f t="shared" si="170"/>
        <v>132880946</v>
      </c>
      <c r="J4696" s="8">
        <v>132880946</v>
      </c>
      <c r="K4696" s="10">
        <f t="shared" si="171"/>
        <v>1</v>
      </c>
    </row>
    <row r="4697" spans="1:11" x14ac:dyDescent="0.25">
      <c r="A4697" s="7" t="s">
        <v>4055</v>
      </c>
      <c r="B4697" s="7" t="s">
        <v>11181</v>
      </c>
      <c r="C4697" s="7" t="s">
        <v>14122</v>
      </c>
      <c r="D4697" s="7" t="s">
        <v>14123</v>
      </c>
      <c r="E4697" s="7"/>
      <c r="F4697" s="7" t="s">
        <v>23296</v>
      </c>
      <c r="G4697" s="8">
        <v>67120150</v>
      </c>
      <c r="H4697" s="8">
        <v>0</v>
      </c>
      <c r="I4697" s="9">
        <f t="shared" si="170"/>
        <v>67120150</v>
      </c>
      <c r="J4697" s="8">
        <v>67120150</v>
      </c>
      <c r="K4697" s="10">
        <f t="shared" si="171"/>
        <v>1</v>
      </c>
    </row>
    <row r="4698" spans="1:11" x14ac:dyDescent="0.25">
      <c r="A4698" s="7" t="s">
        <v>4055</v>
      </c>
      <c r="B4698" s="7" t="s">
        <v>11181</v>
      </c>
      <c r="C4698" s="7" t="s">
        <v>14122</v>
      </c>
      <c r="D4698" s="7" t="s">
        <v>14123</v>
      </c>
      <c r="E4698" s="7"/>
      <c r="F4698" s="7" t="s">
        <v>23296</v>
      </c>
      <c r="G4698" s="8">
        <v>247737083</v>
      </c>
      <c r="H4698" s="8">
        <v>0</v>
      </c>
      <c r="I4698" s="9">
        <f t="shared" si="170"/>
        <v>247737083</v>
      </c>
      <c r="J4698" s="8">
        <v>247737083</v>
      </c>
      <c r="K4698" s="10">
        <f t="shared" si="171"/>
        <v>1</v>
      </c>
    </row>
    <row r="4699" spans="1:11" x14ac:dyDescent="0.25">
      <c r="A4699" s="7" t="s">
        <v>4055</v>
      </c>
      <c r="B4699" s="7" t="s">
        <v>11181</v>
      </c>
      <c r="C4699" s="7" t="s">
        <v>14122</v>
      </c>
      <c r="D4699" s="7" t="s">
        <v>14123</v>
      </c>
      <c r="E4699" s="7"/>
      <c r="F4699" s="7" t="s">
        <v>23296</v>
      </c>
      <c r="G4699" s="8">
        <v>421779476</v>
      </c>
      <c r="H4699" s="8">
        <v>0</v>
      </c>
      <c r="I4699" s="9">
        <f t="shared" si="170"/>
        <v>421779476</v>
      </c>
      <c r="J4699" s="8">
        <v>421779476</v>
      </c>
      <c r="K4699" s="10">
        <f t="shared" si="171"/>
        <v>1</v>
      </c>
    </row>
    <row r="4700" spans="1:11" x14ac:dyDescent="0.25">
      <c r="A4700" s="7" t="s">
        <v>4055</v>
      </c>
      <c r="B4700" s="7" t="s">
        <v>11181</v>
      </c>
      <c r="C4700" s="7" t="s">
        <v>14122</v>
      </c>
      <c r="D4700" s="7" t="s">
        <v>14123</v>
      </c>
      <c r="E4700" s="7"/>
      <c r="F4700" s="7" t="s">
        <v>23296</v>
      </c>
      <c r="G4700" s="8">
        <v>219163591</v>
      </c>
      <c r="H4700" s="8">
        <v>0</v>
      </c>
      <c r="I4700" s="9">
        <f t="shared" si="170"/>
        <v>219163591</v>
      </c>
      <c r="J4700" s="8">
        <v>219163591</v>
      </c>
      <c r="K4700" s="10">
        <f t="shared" si="171"/>
        <v>1</v>
      </c>
    </row>
    <row r="4701" spans="1:11" x14ac:dyDescent="0.25">
      <c r="A4701" s="7" t="s">
        <v>4055</v>
      </c>
      <c r="B4701" s="7" t="s">
        <v>11181</v>
      </c>
      <c r="C4701" s="7" t="s">
        <v>14122</v>
      </c>
      <c r="D4701" s="7" t="s">
        <v>14123</v>
      </c>
      <c r="E4701" s="7"/>
      <c r="F4701" s="7" t="s">
        <v>23296</v>
      </c>
      <c r="G4701" s="8">
        <v>101199571</v>
      </c>
      <c r="H4701" s="8">
        <v>0</v>
      </c>
      <c r="I4701" s="9">
        <f t="shared" si="170"/>
        <v>101199571</v>
      </c>
      <c r="J4701" s="8">
        <v>101199571</v>
      </c>
      <c r="K4701" s="10">
        <f t="shared" si="171"/>
        <v>1</v>
      </c>
    </row>
    <row r="4702" spans="1:11" x14ac:dyDescent="0.25">
      <c r="A4702" s="7" t="s">
        <v>4055</v>
      </c>
      <c r="B4702" s="7" t="s">
        <v>11181</v>
      </c>
      <c r="C4702" s="7" t="s">
        <v>14122</v>
      </c>
      <c r="D4702" s="7" t="s">
        <v>14123</v>
      </c>
      <c r="E4702" s="7"/>
      <c r="F4702" s="7" t="s">
        <v>23296</v>
      </c>
      <c r="G4702" s="8">
        <v>35741919</v>
      </c>
      <c r="H4702" s="8">
        <v>0</v>
      </c>
      <c r="I4702" s="9">
        <f t="shared" si="170"/>
        <v>35741919</v>
      </c>
      <c r="J4702" s="8">
        <v>35741919</v>
      </c>
      <c r="K4702" s="10">
        <f t="shared" si="171"/>
        <v>1</v>
      </c>
    </row>
    <row r="4703" spans="1:11" x14ac:dyDescent="0.25">
      <c r="A4703" s="7" t="s">
        <v>4055</v>
      </c>
      <c r="B4703" s="7" t="s">
        <v>11181</v>
      </c>
      <c r="C4703" s="7" t="s">
        <v>14124</v>
      </c>
      <c r="D4703" s="7" t="s">
        <v>14125</v>
      </c>
      <c r="E4703" s="7"/>
      <c r="F4703" s="7" t="s">
        <v>23296</v>
      </c>
      <c r="G4703" s="8">
        <v>106644649</v>
      </c>
      <c r="H4703" s="8">
        <v>0</v>
      </c>
      <c r="I4703" s="9">
        <f t="shared" si="170"/>
        <v>106644649</v>
      </c>
      <c r="J4703" s="8">
        <v>106644649</v>
      </c>
      <c r="K4703" s="10">
        <f t="shared" si="171"/>
        <v>1</v>
      </c>
    </row>
    <row r="4704" spans="1:11" x14ac:dyDescent="0.25">
      <c r="A4704" s="7" t="s">
        <v>4055</v>
      </c>
      <c r="B4704" s="7" t="s">
        <v>11181</v>
      </c>
      <c r="C4704" s="7" t="s">
        <v>14124</v>
      </c>
      <c r="D4704" s="7" t="s">
        <v>14125</v>
      </c>
      <c r="E4704" s="7"/>
      <c r="F4704" s="7" t="s">
        <v>23296</v>
      </c>
      <c r="G4704" s="8">
        <v>61796657</v>
      </c>
      <c r="H4704" s="8">
        <v>0</v>
      </c>
      <c r="I4704" s="9">
        <f t="shared" si="170"/>
        <v>61796657</v>
      </c>
      <c r="J4704" s="8">
        <v>61796657</v>
      </c>
      <c r="K4704" s="10">
        <f t="shared" si="171"/>
        <v>1</v>
      </c>
    </row>
    <row r="4705" spans="1:11" x14ac:dyDescent="0.25">
      <c r="A4705" s="7" t="s">
        <v>4055</v>
      </c>
      <c r="B4705" s="7" t="s">
        <v>11181</v>
      </c>
      <c r="C4705" s="7" t="s">
        <v>14124</v>
      </c>
      <c r="D4705" s="7" t="s">
        <v>14125</v>
      </c>
      <c r="E4705" s="7"/>
      <c r="F4705" s="7" t="s">
        <v>23296</v>
      </c>
      <c r="G4705" s="8">
        <v>1281808</v>
      </c>
      <c r="H4705" s="8">
        <v>0</v>
      </c>
      <c r="I4705" s="9">
        <f t="shared" si="170"/>
        <v>1281808</v>
      </c>
      <c r="J4705" s="8">
        <v>1281808</v>
      </c>
      <c r="K4705" s="10">
        <f t="shared" si="171"/>
        <v>1</v>
      </c>
    </row>
    <row r="4706" spans="1:11" x14ac:dyDescent="0.25">
      <c r="A4706" s="7" t="s">
        <v>4055</v>
      </c>
      <c r="B4706" s="7" t="s">
        <v>11181</v>
      </c>
      <c r="C4706" s="7" t="s">
        <v>14124</v>
      </c>
      <c r="D4706" s="7" t="s">
        <v>14125</v>
      </c>
      <c r="E4706" s="7"/>
      <c r="F4706" s="7" t="s">
        <v>23296</v>
      </c>
      <c r="G4706" s="8">
        <v>7522790</v>
      </c>
      <c r="H4706" s="8">
        <v>0</v>
      </c>
      <c r="I4706" s="9">
        <f t="shared" si="170"/>
        <v>7522790</v>
      </c>
      <c r="J4706" s="8">
        <v>7522790</v>
      </c>
      <c r="K4706" s="10">
        <f t="shared" si="171"/>
        <v>1</v>
      </c>
    </row>
    <row r="4707" spans="1:11" x14ac:dyDescent="0.25">
      <c r="A4707" s="7" t="s">
        <v>4055</v>
      </c>
      <c r="B4707" s="7" t="s">
        <v>11181</v>
      </c>
      <c r="C4707" s="7" t="s">
        <v>14126</v>
      </c>
      <c r="D4707" s="7" t="s">
        <v>14127</v>
      </c>
      <c r="E4707" s="7"/>
      <c r="F4707" s="7" t="s">
        <v>23296</v>
      </c>
      <c r="G4707" s="8">
        <v>5812621</v>
      </c>
      <c r="H4707" s="8">
        <v>0</v>
      </c>
      <c r="I4707" s="9">
        <f t="shared" si="170"/>
        <v>5812621</v>
      </c>
      <c r="J4707" s="8">
        <v>5812621</v>
      </c>
      <c r="K4707" s="10">
        <f t="shared" si="171"/>
        <v>1</v>
      </c>
    </row>
    <row r="4708" spans="1:11" x14ac:dyDescent="0.25">
      <c r="A4708" s="7" t="s">
        <v>4055</v>
      </c>
      <c r="B4708" s="7" t="s">
        <v>11181</v>
      </c>
      <c r="C4708" s="7" t="s">
        <v>14126</v>
      </c>
      <c r="D4708" s="7" t="s">
        <v>14127</v>
      </c>
      <c r="E4708" s="7"/>
      <c r="F4708" s="7" t="s">
        <v>23296</v>
      </c>
      <c r="G4708" s="8">
        <v>5812621</v>
      </c>
      <c r="H4708" s="8">
        <v>0</v>
      </c>
      <c r="I4708" s="9">
        <f t="shared" si="170"/>
        <v>5812621</v>
      </c>
      <c r="J4708" s="8">
        <v>5812621</v>
      </c>
      <c r="K4708" s="10">
        <f t="shared" si="171"/>
        <v>1</v>
      </c>
    </row>
    <row r="4709" spans="1:11" x14ac:dyDescent="0.25">
      <c r="A4709" s="7" t="s">
        <v>4055</v>
      </c>
      <c r="B4709" s="7" t="s">
        <v>11181</v>
      </c>
      <c r="C4709" s="7" t="s">
        <v>14126</v>
      </c>
      <c r="D4709" s="7" t="s">
        <v>14127</v>
      </c>
      <c r="E4709" s="7"/>
      <c r="F4709" s="7" t="s">
        <v>23296</v>
      </c>
      <c r="G4709" s="8">
        <v>5812621</v>
      </c>
      <c r="H4709" s="8">
        <v>0</v>
      </c>
      <c r="I4709" s="9">
        <f t="shared" si="170"/>
        <v>5812621</v>
      </c>
      <c r="J4709" s="8">
        <v>5812621</v>
      </c>
      <c r="K4709" s="10">
        <f t="shared" si="171"/>
        <v>1</v>
      </c>
    </row>
    <row r="4710" spans="1:11" x14ac:dyDescent="0.25">
      <c r="A4710" s="7" t="s">
        <v>4055</v>
      </c>
      <c r="B4710" s="7" t="s">
        <v>11181</v>
      </c>
      <c r="C4710" s="7" t="s">
        <v>14126</v>
      </c>
      <c r="D4710" s="7" t="s">
        <v>14127</v>
      </c>
      <c r="E4710" s="7"/>
      <c r="F4710" s="7" t="s">
        <v>23296</v>
      </c>
      <c r="G4710" s="8">
        <v>5812621</v>
      </c>
      <c r="H4710" s="8">
        <v>0</v>
      </c>
      <c r="I4710" s="9">
        <f t="shared" si="170"/>
        <v>5812621</v>
      </c>
      <c r="J4710" s="8">
        <v>5812621</v>
      </c>
      <c r="K4710" s="10">
        <f t="shared" si="171"/>
        <v>1</v>
      </c>
    </row>
    <row r="4711" spans="1:11" x14ac:dyDescent="0.25">
      <c r="A4711" s="7" t="s">
        <v>4055</v>
      </c>
      <c r="B4711" s="7" t="s">
        <v>11181</v>
      </c>
      <c r="C4711" s="7" t="s">
        <v>14126</v>
      </c>
      <c r="D4711" s="7" t="s">
        <v>14127</v>
      </c>
      <c r="E4711" s="7"/>
      <c r="F4711" s="7" t="s">
        <v>23296</v>
      </c>
      <c r="G4711" s="8">
        <v>5990219</v>
      </c>
      <c r="H4711" s="8">
        <v>0</v>
      </c>
      <c r="I4711" s="9">
        <f t="shared" si="170"/>
        <v>5990219</v>
      </c>
      <c r="J4711" s="8">
        <v>5990219</v>
      </c>
      <c r="K4711" s="10">
        <f t="shared" si="171"/>
        <v>1</v>
      </c>
    </row>
    <row r="4712" spans="1:11" x14ac:dyDescent="0.25">
      <c r="A4712" s="7" t="s">
        <v>4055</v>
      </c>
      <c r="B4712" s="7" t="s">
        <v>11181</v>
      </c>
      <c r="C4712" s="7" t="s">
        <v>14126</v>
      </c>
      <c r="D4712" s="7" t="s">
        <v>14127</v>
      </c>
      <c r="E4712" s="7"/>
      <c r="F4712" s="7" t="s">
        <v>23296</v>
      </c>
      <c r="G4712" s="8">
        <v>5990219</v>
      </c>
      <c r="H4712" s="8">
        <v>0</v>
      </c>
      <c r="I4712" s="9">
        <f t="shared" si="170"/>
        <v>5990219</v>
      </c>
      <c r="J4712" s="8">
        <v>5990219</v>
      </c>
      <c r="K4712" s="10">
        <f t="shared" si="171"/>
        <v>1</v>
      </c>
    </row>
    <row r="4713" spans="1:11" x14ac:dyDescent="0.25">
      <c r="A4713" s="7" t="s">
        <v>4055</v>
      </c>
      <c r="B4713" s="7" t="s">
        <v>11181</v>
      </c>
      <c r="C4713" s="7" t="s">
        <v>14126</v>
      </c>
      <c r="D4713" s="7" t="s">
        <v>14127</v>
      </c>
      <c r="E4713" s="7"/>
      <c r="F4713" s="7" t="s">
        <v>23296</v>
      </c>
      <c r="G4713" s="8">
        <v>5990219</v>
      </c>
      <c r="H4713" s="8">
        <v>0</v>
      </c>
      <c r="I4713" s="9">
        <f t="shared" si="170"/>
        <v>5990219</v>
      </c>
      <c r="J4713" s="8">
        <v>5990219</v>
      </c>
      <c r="K4713" s="10">
        <f t="shared" si="171"/>
        <v>1</v>
      </c>
    </row>
    <row r="4714" spans="1:11" x14ac:dyDescent="0.25">
      <c r="A4714" s="7" t="s">
        <v>4055</v>
      </c>
      <c r="B4714" s="7" t="s">
        <v>11181</v>
      </c>
      <c r="C4714" s="7" t="s">
        <v>14126</v>
      </c>
      <c r="D4714" s="7" t="s">
        <v>14127</v>
      </c>
      <c r="E4714" s="7"/>
      <c r="F4714" s="7" t="s">
        <v>23296</v>
      </c>
      <c r="G4714" s="8">
        <v>5990219</v>
      </c>
      <c r="H4714" s="8">
        <v>0</v>
      </c>
      <c r="I4714" s="9">
        <f t="shared" si="170"/>
        <v>5990219</v>
      </c>
      <c r="J4714" s="8">
        <v>5990219</v>
      </c>
      <c r="K4714" s="10">
        <f t="shared" si="171"/>
        <v>1</v>
      </c>
    </row>
    <row r="4715" spans="1:11" x14ac:dyDescent="0.25">
      <c r="A4715" s="7" t="s">
        <v>4055</v>
      </c>
      <c r="B4715" s="7" t="s">
        <v>11181</v>
      </c>
      <c r="C4715" s="7" t="s">
        <v>14126</v>
      </c>
      <c r="D4715" s="7" t="s">
        <v>14127</v>
      </c>
      <c r="E4715" s="7"/>
      <c r="F4715" s="7" t="s">
        <v>23296</v>
      </c>
      <c r="G4715" s="8">
        <v>5990219</v>
      </c>
      <c r="H4715" s="8">
        <v>0</v>
      </c>
      <c r="I4715" s="9">
        <f t="shared" si="170"/>
        <v>5990219</v>
      </c>
      <c r="J4715" s="8">
        <v>5990219</v>
      </c>
      <c r="K4715" s="10">
        <f t="shared" si="171"/>
        <v>1</v>
      </c>
    </row>
    <row r="4716" spans="1:11" x14ac:dyDescent="0.25">
      <c r="A4716" s="7" t="s">
        <v>4055</v>
      </c>
      <c r="B4716" s="7" t="s">
        <v>11181</v>
      </c>
      <c r="C4716" s="7" t="s">
        <v>14126</v>
      </c>
      <c r="D4716" s="7" t="s">
        <v>14127</v>
      </c>
      <c r="E4716" s="7"/>
      <c r="F4716" s="7" t="s">
        <v>23296</v>
      </c>
      <c r="G4716" s="8">
        <v>5812621</v>
      </c>
      <c r="H4716" s="8">
        <v>0</v>
      </c>
      <c r="I4716" s="9">
        <f t="shared" si="170"/>
        <v>5812621</v>
      </c>
      <c r="J4716" s="8">
        <v>5812621</v>
      </c>
      <c r="K4716" s="10">
        <f t="shared" si="171"/>
        <v>1</v>
      </c>
    </row>
    <row r="4717" spans="1:11" x14ac:dyDescent="0.25">
      <c r="A4717" s="7" t="s">
        <v>4055</v>
      </c>
      <c r="B4717" s="7" t="s">
        <v>11181</v>
      </c>
      <c r="C4717" s="7" t="s">
        <v>14126</v>
      </c>
      <c r="D4717" s="7" t="s">
        <v>14127</v>
      </c>
      <c r="E4717" s="7"/>
      <c r="F4717" s="7" t="s">
        <v>23296</v>
      </c>
      <c r="G4717" s="8">
        <v>5812621</v>
      </c>
      <c r="H4717" s="8">
        <v>0</v>
      </c>
      <c r="I4717" s="9">
        <f t="shared" si="170"/>
        <v>5812621</v>
      </c>
      <c r="J4717" s="8">
        <v>5812621</v>
      </c>
      <c r="K4717" s="10">
        <f t="shared" si="171"/>
        <v>1</v>
      </c>
    </row>
    <row r="4718" spans="1:11" x14ac:dyDescent="0.25">
      <c r="A4718" s="7" t="s">
        <v>4055</v>
      </c>
      <c r="B4718" s="7" t="s">
        <v>11181</v>
      </c>
      <c r="C4718" s="7" t="s">
        <v>14126</v>
      </c>
      <c r="D4718" s="7" t="s">
        <v>14127</v>
      </c>
      <c r="E4718" s="7"/>
      <c r="F4718" s="7" t="s">
        <v>23296</v>
      </c>
      <c r="G4718" s="8">
        <v>6727299</v>
      </c>
      <c r="H4718" s="8">
        <v>0</v>
      </c>
      <c r="I4718" s="9">
        <f t="shared" si="170"/>
        <v>6727299</v>
      </c>
      <c r="J4718" s="8">
        <v>6727299</v>
      </c>
      <c r="K4718" s="10">
        <f t="shared" si="171"/>
        <v>1</v>
      </c>
    </row>
    <row r="4719" spans="1:11" x14ac:dyDescent="0.25">
      <c r="A4719" s="7" t="s">
        <v>4055</v>
      </c>
      <c r="B4719" s="7" t="s">
        <v>11181</v>
      </c>
      <c r="C4719" s="7" t="s">
        <v>14126</v>
      </c>
      <c r="D4719" s="7" t="s">
        <v>14127</v>
      </c>
      <c r="E4719" s="7"/>
      <c r="F4719" s="7" t="s">
        <v>23296</v>
      </c>
      <c r="G4719" s="8">
        <v>3654727</v>
      </c>
      <c r="H4719" s="8">
        <v>0</v>
      </c>
      <c r="I4719" s="9">
        <f t="shared" si="170"/>
        <v>3654727</v>
      </c>
      <c r="J4719" s="8">
        <v>3654727</v>
      </c>
      <c r="K4719" s="10">
        <f t="shared" si="171"/>
        <v>1</v>
      </c>
    </row>
    <row r="4720" spans="1:11" x14ac:dyDescent="0.25">
      <c r="A4720" s="7" t="s">
        <v>4055</v>
      </c>
      <c r="B4720" s="7" t="s">
        <v>11181</v>
      </c>
      <c r="C4720" s="7" t="s">
        <v>14126</v>
      </c>
      <c r="D4720" s="7" t="s">
        <v>14127</v>
      </c>
      <c r="E4720" s="7"/>
      <c r="F4720" s="7" t="s">
        <v>23296</v>
      </c>
      <c r="G4720" s="8">
        <v>4767035</v>
      </c>
      <c r="H4720" s="8">
        <v>0</v>
      </c>
      <c r="I4720" s="9">
        <f t="shared" si="170"/>
        <v>4767035</v>
      </c>
      <c r="J4720" s="8">
        <v>4767035</v>
      </c>
      <c r="K4720" s="10">
        <f t="shared" si="171"/>
        <v>1</v>
      </c>
    </row>
    <row r="4721" spans="1:11" x14ac:dyDescent="0.25">
      <c r="A4721" s="7" t="s">
        <v>4055</v>
      </c>
      <c r="B4721" s="7" t="s">
        <v>11181</v>
      </c>
      <c r="C4721" s="7" t="s">
        <v>14126</v>
      </c>
      <c r="D4721" s="7" t="s">
        <v>14127</v>
      </c>
      <c r="E4721" s="7"/>
      <c r="F4721" s="7" t="s">
        <v>23296</v>
      </c>
      <c r="G4721" s="8">
        <v>17199585</v>
      </c>
      <c r="H4721" s="8">
        <v>0</v>
      </c>
      <c r="I4721" s="9">
        <f t="shared" si="170"/>
        <v>17199585</v>
      </c>
      <c r="J4721" s="8">
        <v>17199585</v>
      </c>
      <c r="K4721" s="10">
        <f t="shared" si="171"/>
        <v>1</v>
      </c>
    </row>
    <row r="4722" spans="1:11" x14ac:dyDescent="0.25">
      <c r="A4722" s="7" t="s">
        <v>4055</v>
      </c>
      <c r="B4722" s="7" t="s">
        <v>11181</v>
      </c>
      <c r="C4722" s="7" t="s">
        <v>14126</v>
      </c>
      <c r="D4722" s="7" t="s">
        <v>14127</v>
      </c>
      <c r="E4722" s="7"/>
      <c r="F4722" s="7" t="s">
        <v>23296</v>
      </c>
      <c r="G4722" s="8">
        <v>4767035</v>
      </c>
      <c r="H4722" s="8">
        <v>0</v>
      </c>
      <c r="I4722" s="9">
        <f t="shared" si="170"/>
        <v>4767035</v>
      </c>
      <c r="J4722" s="8">
        <v>4767035</v>
      </c>
      <c r="K4722" s="10">
        <f t="shared" si="171"/>
        <v>1</v>
      </c>
    </row>
    <row r="4723" spans="1:11" x14ac:dyDescent="0.25">
      <c r="A4723" s="7" t="s">
        <v>4055</v>
      </c>
      <c r="B4723" s="7" t="s">
        <v>11181</v>
      </c>
      <c r="C4723" s="7" t="s">
        <v>14128</v>
      </c>
      <c r="D4723" s="7" t="s">
        <v>14129</v>
      </c>
      <c r="E4723" s="7"/>
      <c r="F4723" s="7" t="s">
        <v>23296</v>
      </c>
      <c r="G4723" s="8">
        <v>200000</v>
      </c>
      <c r="H4723" s="8">
        <v>0</v>
      </c>
      <c r="I4723" s="9">
        <f t="shared" si="170"/>
        <v>200000</v>
      </c>
      <c r="J4723" s="8">
        <v>200000</v>
      </c>
      <c r="K4723" s="10">
        <f t="shared" si="171"/>
        <v>1</v>
      </c>
    </row>
    <row r="4724" spans="1:11" x14ac:dyDescent="0.25">
      <c r="A4724" s="7" t="s">
        <v>4055</v>
      </c>
      <c r="B4724" s="7" t="s">
        <v>11181</v>
      </c>
      <c r="C4724" s="7" t="s">
        <v>14128</v>
      </c>
      <c r="D4724" s="7" t="s">
        <v>14129</v>
      </c>
      <c r="E4724" s="7"/>
      <c r="F4724" s="7" t="s">
        <v>23296</v>
      </c>
      <c r="G4724" s="8">
        <v>200000</v>
      </c>
      <c r="H4724" s="8">
        <v>0</v>
      </c>
      <c r="I4724" s="9">
        <f t="shared" si="170"/>
        <v>200000</v>
      </c>
      <c r="J4724" s="8">
        <v>200000</v>
      </c>
      <c r="K4724" s="10">
        <f t="shared" si="171"/>
        <v>1</v>
      </c>
    </row>
    <row r="4725" spans="1:11" x14ac:dyDescent="0.25">
      <c r="A4725" s="7" t="s">
        <v>4055</v>
      </c>
      <c r="B4725" s="7" t="s">
        <v>11181</v>
      </c>
      <c r="C4725" s="7" t="s">
        <v>14128</v>
      </c>
      <c r="D4725" s="7" t="s">
        <v>14129</v>
      </c>
      <c r="E4725" s="7"/>
      <c r="F4725" s="7" t="s">
        <v>23296</v>
      </c>
      <c r="G4725" s="8">
        <v>200000</v>
      </c>
      <c r="H4725" s="8">
        <v>0</v>
      </c>
      <c r="I4725" s="9">
        <f t="shared" si="170"/>
        <v>200000</v>
      </c>
      <c r="J4725" s="8">
        <v>200000</v>
      </c>
      <c r="K4725" s="10">
        <f t="shared" si="171"/>
        <v>1</v>
      </c>
    </row>
    <row r="4726" spans="1:11" x14ac:dyDescent="0.25">
      <c r="A4726" s="7" t="s">
        <v>4055</v>
      </c>
      <c r="B4726" s="7" t="s">
        <v>11181</v>
      </c>
      <c r="C4726" s="7" t="s">
        <v>14128</v>
      </c>
      <c r="D4726" s="7" t="s">
        <v>14129</v>
      </c>
      <c r="E4726" s="7"/>
      <c r="F4726" s="7" t="s">
        <v>23296</v>
      </c>
      <c r="G4726" s="8">
        <v>200000</v>
      </c>
      <c r="H4726" s="8">
        <v>0</v>
      </c>
      <c r="I4726" s="9">
        <f t="shared" si="170"/>
        <v>200000</v>
      </c>
      <c r="J4726" s="8">
        <v>200000</v>
      </c>
      <c r="K4726" s="10">
        <f t="shared" si="171"/>
        <v>1</v>
      </c>
    </row>
    <row r="4727" spans="1:11" x14ac:dyDescent="0.25">
      <c r="A4727" s="7" t="s">
        <v>4055</v>
      </c>
      <c r="B4727" s="7" t="s">
        <v>11181</v>
      </c>
      <c r="C4727" s="7" t="s">
        <v>14128</v>
      </c>
      <c r="D4727" s="7" t="s">
        <v>14129</v>
      </c>
      <c r="E4727" s="7"/>
      <c r="F4727" s="7" t="s">
        <v>23296</v>
      </c>
      <c r="G4727" s="8">
        <v>200000</v>
      </c>
      <c r="H4727" s="8">
        <v>0</v>
      </c>
      <c r="I4727" s="9">
        <f t="shared" si="170"/>
        <v>200000</v>
      </c>
      <c r="J4727" s="8">
        <v>200000</v>
      </c>
      <c r="K4727" s="10">
        <f t="shared" si="171"/>
        <v>1</v>
      </c>
    </row>
    <row r="4728" spans="1:11" x14ac:dyDescent="0.25">
      <c r="A4728" s="7" t="s">
        <v>4055</v>
      </c>
      <c r="B4728" s="7" t="s">
        <v>11181</v>
      </c>
      <c r="C4728" s="7" t="s">
        <v>14128</v>
      </c>
      <c r="D4728" s="7" t="s">
        <v>14129</v>
      </c>
      <c r="E4728" s="7"/>
      <c r="F4728" s="7" t="s">
        <v>23296</v>
      </c>
      <c r="G4728" s="8">
        <v>400000</v>
      </c>
      <c r="H4728" s="8">
        <v>0</v>
      </c>
      <c r="I4728" s="9">
        <f t="shared" si="170"/>
        <v>400000</v>
      </c>
      <c r="J4728" s="8">
        <v>400000</v>
      </c>
      <c r="K4728" s="10">
        <f t="shared" si="171"/>
        <v>1</v>
      </c>
    </row>
    <row r="4729" spans="1:11" x14ac:dyDescent="0.25">
      <c r="A4729" s="7" t="s">
        <v>4055</v>
      </c>
      <c r="B4729" s="7" t="s">
        <v>11181</v>
      </c>
      <c r="C4729" s="7" t="s">
        <v>14130</v>
      </c>
      <c r="D4729" s="7" t="s">
        <v>14131</v>
      </c>
      <c r="E4729" s="7"/>
      <c r="F4729" s="7" t="s">
        <v>23296</v>
      </c>
      <c r="G4729" s="8">
        <v>10833477</v>
      </c>
      <c r="H4729" s="8">
        <v>0</v>
      </c>
      <c r="I4729" s="9">
        <f t="shared" si="170"/>
        <v>10833477</v>
      </c>
      <c r="J4729" s="8">
        <v>10833477</v>
      </c>
      <c r="K4729" s="10">
        <f t="shared" si="171"/>
        <v>1</v>
      </c>
    </row>
    <row r="4730" spans="1:11" x14ac:dyDescent="0.25">
      <c r="A4730" s="7" t="s">
        <v>4055</v>
      </c>
      <c r="B4730" s="7" t="s">
        <v>11181</v>
      </c>
      <c r="C4730" s="7" t="s">
        <v>14130</v>
      </c>
      <c r="D4730" s="7" t="s">
        <v>14131</v>
      </c>
      <c r="E4730" s="7"/>
      <c r="F4730" s="7" t="s">
        <v>23296</v>
      </c>
      <c r="G4730" s="8">
        <v>15458977</v>
      </c>
      <c r="H4730" s="8">
        <v>0</v>
      </c>
      <c r="I4730" s="9">
        <f t="shared" si="170"/>
        <v>15458977</v>
      </c>
      <c r="J4730" s="8">
        <v>15458977</v>
      </c>
      <c r="K4730" s="10">
        <f t="shared" si="171"/>
        <v>1</v>
      </c>
    </row>
    <row r="4731" spans="1:11" x14ac:dyDescent="0.25">
      <c r="A4731" s="7" t="s">
        <v>4055</v>
      </c>
      <c r="B4731" s="7" t="s">
        <v>11181</v>
      </c>
      <c r="C4731" s="7" t="s">
        <v>14130</v>
      </c>
      <c r="D4731" s="7" t="s">
        <v>14131</v>
      </c>
      <c r="E4731" s="7"/>
      <c r="F4731" s="7" t="s">
        <v>23296</v>
      </c>
      <c r="G4731" s="8">
        <v>7338018</v>
      </c>
      <c r="H4731" s="8">
        <v>0</v>
      </c>
      <c r="I4731" s="9">
        <f t="shared" si="170"/>
        <v>7338018</v>
      </c>
      <c r="J4731" s="8">
        <v>7338018</v>
      </c>
      <c r="K4731" s="10">
        <f t="shared" si="171"/>
        <v>1</v>
      </c>
    </row>
    <row r="4732" spans="1:11" x14ac:dyDescent="0.25">
      <c r="A4732" s="7" t="s">
        <v>4055</v>
      </c>
      <c r="B4732" s="7" t="s">
        <v>11181</v>
      </c>
      <c r="C4732" s="7" t="s">
        <v>14130</v>
      </c>
      <c r="D4732" s="7" t="s">
        <v>14131</v>
      </c>
      <c r="E4732" s="7"/>
      <c r="F4732" s="7" t="s">
        <v>23296</v>
      </c>
      <c r="G4732" s="8">
        <v>11051034</v>
      </c>
      <c r="H4732" s="8">
        <v>0</v>
      </c>
      <c r="I4732" s="9">
        <f t="shared" si="170"/>
        <v>11051034</v>
      </c>
      <c r="J4732" s="8">
        <v>11051034</v>
      </c>
      <c r="K4732" s="10">
        <f t="shared" si="171"/>
        <v>1</v>
      </c>
    </row>
    <row r="4733" spans="1:11" x14ac:dyDescent="0.25">
      <c r="A4733" s="7" t="s">
        <v>4055</v>
      </c>
      <c r="B4733" s="7" t="s">
        <v>11181</v>
      </c>
      <c r="C4733" s="7" t="s">
        <v>14130</v>
      </c>
      <c r="D4733" s="7" t="s">
        <v>14131</v>
      </c>
      <c r="E4733" s="7"/>
      <c r="F4733" s="7" t="s">
        <v>23296</v>
      </c>
      <c r="G4733" s="8">
        <v>3643612</v>
      </c>
      <c r="H4733" s="8">
        <v>0</v>
      </c>
      <c r="I4733" s="9">
        <f t="shared" si="170"/>
        <v>3643612</v>
      </c>
      <c r="J4733" s="8">
        <v>3643612</v>
      </c>
      <c r="K4733" s="10">
        <f t="shared" si="171"/>
        <v>1</v>
      </c>
    </row>
    <row r="4734" spans="1:11" x14ac:dyDescent="0.25">
      <c r="A4734" s="7" t="s">
        <v>4055</v>
      </c>
      <c r="B4734" s="7" t="s">
        <v>11181</v>
      </c>
      <c r="C4734" s="7" t="s">
        <v>14130</v>
      </c>
      <c r="D4734" s="7" t="s">
        <v>14131</v>
      </c>
      <c r="E4734" s="7"/>
      <c r="F4734" s="7" t="s">
        <v>23296</v>
      </c>
      <c r="G4734" s="8">
        <v>12396549</v>
      </c>
      <c r="H4734" s="8">
        <v>0</v>
      </c>
      <c r="I4734" s="9">
        <f t="shared" si="170"/>
        <v>12396549</v>
      </c>
      <c r="J4734" s="8">
        <v>12396549</v>
      </c>
      <c r="K4734" s="10">
        <f t="shared" si="171"/>
        <v>1</v>
      </c>
    </row>
    <row r="4735" spans="1:11" x14ac:dyDescent="0.25">
      <c r="A4735" s="7" t="s">
        <v>4055</v>
      </c>
      <c r="B4735" s="7" t="s">
        <v>11181</v>
      </c>
      <c r="C4735" s="7" t="s">
        <v>14130</v>
      </c>
      <c r="D4735" s="7" t="s">
        <v>14131</v>
      </c>
      <c r="E4735" s="7"/>
      <c r="F4735" s="7" t="s">
        <v>23296</v>
      </c>
      <c r="G4735" s="8">
        <v>8240941</v>
      </c>
      <c r="H4735" s="8">
        <v>0</v>
      </c>
      <c r="I4735" s="9">
        <f t="shared" si="170"/>
        <v>8240941</v>
      </c>
      <c r="J4735" s="8">
        <v>8240941</v>
      </c>
      <c r="K4735" s="10">
        <f t="shared" si="171"/>
        <v>1</v>
      </c>
    </row>
    <row r="4736" spans="1:11" x14ac:dyDescent="0.25">
      <c r="A4736" s="7" t="s">
        <v>4055</v>
      </c>
      <c r="B4736" s="7" t="s">
        <v>11181</v>
      </c>
      <c r="C4736" s="7" t="s">
        <v>14130</v>
      </c>
      <c r="D4736" s="7" t="s">
        <v>14131</v>
      </c>
      <c r="E4736" s="7"/>
      <c r="F4736" s="7" t="s">
        <v>23296</v>
      </c>
      <c r="G4736" s="8">
        <v>5839618</v>
      </c>
      <c r="H4736" s="8">
        <v>0</v>
      </c>
      <c r="I4736" s="9">
        <f t="shared" si="170"/>
        <v>5839618</v>
      </c>
      <c r="J4736" s="8">
        <v>5839618</v>
      </c>
      <c r="K4736" s="10">
        <f t="shared" si="171"/>
        <v>1</v>
      </c>
    </row>
    <row r="4737" spans="1:11" x14ac:dyDescent="0.25">
      <c r="A4737" s="7" t="s">
        <v>4055</v>
      </c>
      <c r="B4737" s="7" t="s">
        <v>11181</v>
      </c>
      <c r="C4737" s="7" t="s">
        <v>14130</v>
      </c>
      <c r="D4737" s="7" t="s">
        <v>14131</v>
      </c>
      <c r="E4737" s="7"/>
      <c r="F4737" s="7" t="s">
        <v>23296</v>
      </c>
      <c r="G4737" s="8">
        <v>5839618</v>
      </c>
      <c r="H4737" s="8">
        <v>0</v>
      </c>
      <c r="I4737" s="9">
        <f t="shared" si="170"/>
        <v>5839618</v>
      </c>
      <c r="J4737" s="8">
        <v>5839618</v>
      </c>
      <c r="K4737" s="10">
        <f t="shared" si="171"/>
        <v>1</v>
      </c>
    </row>
    <row r="4738" spans="1:11" x14ac:dyDescent="0.25">
      <c r="A4738" s="7" t="s">
        <v>4055</v>
      </c>
      <c r="B4738" s="7" t="s">
        <v>11181</v>
      </c>
      <c r="C4738" s="7" t="s">
        <v>14130</v>
      </c>
      <c r="D4738" s="7" t="s">
        <v>14131</v>
      </c>
      <c r="E4738" s="7"/>
      <c r="F4738" s="7" t="s">
        <v>23296</v>
      </c>
      <c r="G4738" s="8">
        <v>15148878</v>
      </c>
      <c r="H4738" s="8">
        <v>0</v>
      </c>
      <c r="I4738" s="9">
        <f t="shared" ref="I4738:I4801" si="172">+G4738-H4738</f>
        <v>15148878</v>
      </c>
      <c r="J4738" s="8">
        <v>15148878</v>
      </c>
      <c r="K4738" s="10">
        <f t="shared" si="171"/>
        <v>1</v>
      </c>
    </row>
    <row r="4739" spans="1:11" x14ac:dyDescent="0.25">
      <c r="A4739" s="7" t="s">
        <v>4055</v>
      </c>
      <c r="B4739" s="7" t="s">
        <v>11181</v>
      </c>
      <c r="C4739" s="7" t="s">
        <v>14130</v>
      </c>
      <c r="D4739" s="7" t="s">
        <v>14131</v>
      </c>
      <c r="E4739" s="7"/>
      <c r="F4739" s="7" t="s">
        <v>23296</v>
      </c>
      <c r="G4739" s="8">
        <v>6903851</v>
      </c>
      <c r="H4739" s="8">
        <v>0</v>
      </c>
      <c r="I4739" s="9">
        <f t="shared" si="172"/>
        <v>6903851</v>
      </c>
      <c r="J4739" s="8">
        <v>6903851</v>
      </c>
      <c r="K4739" s="10">
        <f t="shared" ref="K4739:K4802" si="173">+J4739/I4739</f>
        <v>1</v>
      </c>
    </row>
    <row r="4740" spans="1:11" x14ac:dyDescent="0.25">
      <c r="A4740" s="7" t="s">
        <v>4055</v>
      </c>
      <c r="B4740" s="7" t="s">
        <v>11181</v>
      </c>
      <c r="C4740" s="7" t="s">
        <v>14130</v>
      </c>
      <c r="D4740" s="7" t="s">
        <v>14131</v>
      </c>
      <c r="E4740" s="7"/>
      <c r="F4740" s="7" t="s">
        <v>23296</v>
      </c>
      <c r="G4740" s="8">
        <v>7338018</v>
      </c>
      <c r="H4740" s="8">
        <v>0</v>
      </c>
      <c r="I4740" s="9">
        <f t="shared" si="172"/>
        <v>7338018</v>
      </c>
      <c r="J4740" s="8">
        <v>7338018</v>
      </c>
      <c r="K4740" s="10">
        <f t="shared" si="173"/>
        <v>1</v>
      </c>
    </row>
    <row r="4741" spans="1:11" x14ac:dyDescent="0.25">
      <c r="A4741" s="7" t="s">
        <v>4055</v>
      </c>
      <c r="B4741" s="7" t="s">
        <v>11181</v>
      </c>
      <c r="C4741" s="7" t="s">
        <v>14130</v>
      </c>
      <c r="D4741" s="7" t="s">
        <v>14131</v>
      </c>
      <c r="E4741" s="7"/>
      <c r="F4741" s="7" t="s">
        <v>23296</v>
      </c>
      <c r="G4741" s="8">
        <v>5058531</v>
      </c>
      <c r="H4741" s="8">
        <v>0</v>
      </c>
      <c r="I4741" s="9">
        <f t="shared" si="172"/>
        <v>5058531</v>
      </c>
      <c r="J4741" s="8">
        <v>5058531</v>
      </c>
      <c r="K4741" s="10">
        <f t="shared" si="173"/>
        <v>1</v>
      </c>
    </row>
    <row r="4742" spans="1:11" x14ac:dyDescent="0.25">
      <c r="A4742" s="7" t="s">
        <v>4055</v>
      </c>
      <c r="B4742" s="7" t="s">
        <v>11181</v>
      </c>
      <c r="C4742" s="7" t="s">
        <v>14132</v>
      </c>
      <c r="D4742" s="7" t="s">
        <v>14133</v>
      </c>
      <c r="E4742" s="7"/>
      <c r="F4742" s="7" t="s">
        <v>23296</v>
      </c>
      <c r="G4742" s="8">
        <v>8633410</v>
      </c>
      <c r="H4742" s="8">
        <v>0</v>
      </c>
      <c r="I4742" s="9">
        <f t="shared" si="172"/>
        <v>8633410</v>
      </c>
      <c r="J4742" s="8">
        <v>8633410</v>
      </c>
      <c r="K4742" s="10">
        <f t="shared" si="173"/>
        <v>1</v>
      </c>
    </row>
    <row r="4743" spans="1:11" x14ac:dyDescent="0.25">
      <c r="A4743" s="7" t="s">
        <v>4055</v>
      </c>
      <c r="B4743" s="7" t="s">
        <v>11181</v>
      </c>
      <c r="C4743" s="7" t="s">
        <v>14132</v>
      </c>
      <c r="D4743" s="7" t="s">
        <v>14133</v>
      </c>
      <c r="E4743" s="7"/>
      <c r="F4743" s="7" t="s">
        <v>23296</v>
      </c>
      <c r="G4743" s="8">
        <v>8117026</v>
      </c>
      <c r="H4743" s="8">
        <v>0</v>
      </c>
      <c r="I4743" s="9">
        <f t="shared" si="172"/>
        <v>8117026</v>
      </c>
      <c r="J4743" s="8">
        <v>8117026</v>
      </c>
      <c r="K4743" s="10">
        <f t="shared" si="173"/>
        <v>1</v>
      </c>
    </row>
    <row r="4744" spans="1:11" x14ac:dyDescent="0.25">
      <c r="A4744" s="7" t="s">
        <v>4055</v>
      </c>
      <c r="B4744" s="7" t="s">
        <v>11181</v>
      </c>
      <c r="C4744" s="7" t="s">
        <v>14132</v>
      </c>
      <c r="D4744" s="7" t="s">
        <v>14133</v>
      </c>
      <c r="E4744" s="7"/>
      <c r="F4744" s="7" t="s">
        <v>23296</v>
      </c>
      <c r="G4744" s="8">
        <v>2922542</v>
      </c>
      <c r="H4744" s="8">
        <v>0</v>
      </c>
      <c r="I4744" s="9">
        <f t="shared" si="172"/>
        <v>2922542</v>
      </c>
      <c r="J4744" s="8">
        <v>2922542</v>
      </c>
      <c r="K4744" s="10">
        <f t="shared" si="173"/>
        <v>1</v>
      </c>
    </row>
    <row r="4745" spans="1:11" x14ac:dyDescent="0.25">
      <c r="A4745" s="7" t="s">
        <v>4055</v>
      </c>
      <c r="B4745" s="7" t="s">
        <v>11181</v>
      </c>
      <c r="C4745" s="7" t="s">
        <v>14132</v>
      </c>
      <c r="D4745" s="7" t="s">
        <v>14133</v>
      </c>
      <c r="E4745" s="7"/>
      <c r="F4745" s="7" t="s">
        <v>23296</v>
      </c>
      <c r="G4745" s="8">
        <v>5957985</v>
      </c>
      <c r="H4745" s="8">
        <v>0</v>
      </c>
      <c r="I4745" s="9">
        <f t="shared" si="172"/>
        <v>5957985</v>
      </c>
      <c r="J4745" s="8">
        <v>5957985</v>
      </c>
      <c r="K4745" s="10">
        <f t="shared" si="173"/>
        <v>1</v>
      </c>
    </row>
    <row r="4746" spans="1:11" x14ac:dyDescent="0.25">
      <c r="A4746" s="7" t="s">
        <v>4055</v>
      </c>
      <c r="B4746" s="7" t="s">
        <v>11181</v>
      </c>
      <c r="C4746" s="7" t="s">
        <v>14132</v>
      </c>
      <c r="D4746" s="7" t="s">
        <v>14133</v>
      </c>
      <c r="E4746" s="7"/>
      <c r="F4746" s="7" t="s">
        <v>23296</v>
      </c>
      <c r="G4746" s="8">
        <v>6857982</v>
      </c>
      <c r="H4746" s="8">
        <v>0</v>
      </c>
      <c r="I4746" s="9">
        <f t="shared" si="172"/>
        <v>6857982</v>
      </c>
      <c r="J4746" s="8">
        <v>6857982</v>
      </c>
      <c r="K4746" s="10">
        <f t="shared" si="173"/>
        <v>1</v>
      </c>
    </row>
    <row r="4747" spans="1:11" x14ac:dyDescent="0.25">
      <c r="A4747" s="7" t="s">
        <v>4055</v>
      </c>
      <c r="B4747" s="7" t="s">
        <v>11181</v>
      </c>
      <c r="C4747" s="7" t="s">
        <v>14132</v>
      </c>
      <c r="D4747" s="7" t="s">
        <v>14133</v>
      </c>
      <c r="E4747" s="7"/>
      <c r="F4747" s="7" t="s">
        <v>23296</v>
      </c>
      <c r="G4747" s="8">
        <v>2922542</v>
      </c>
      <c r="H4747" s="8">
        <v>0</v>
      </c>
      <c r="I4747" s="9">
        <f t="shared" si="172"/>
        <v>2922542</v>
      </c>
      <c r="J4747" s="8">
        <v>2922542</v>
      </c>
      <c r="K4747" s="10">
        <f t="shared" si="173"/>
        <v>1</v>
      </c>
    </row>
    <row r="4748" spans="1:11" x14ac:dyDescent="0.25">
      <c r="A4748" s="7" t="s">
        <v>4055</v>
      </c>
      <c r="B4748" s="7" t="s">
        <v>11181</v>
      </c>
      <c r="C4748" s="7" t="s">
        <v>14132</v>
      </c>
      <c r="D4748" s="7" t="s">
        <v>14133</v>
      </c>
      <c r="E4748" s="7"/>
      <c r="F4748" s="7" t="s">
        <v>23296</v>
      </c>
      <c r="G4748" s="8">
        <v>5256663</v>
      </c>
      <c r="H4748" s="8">
        <v>0</v>
      </c>
      <c r="I4748" s="9">
        <f t="shared" si="172"/>
        <v>5256663</v>
      </c>
      <c r="J4748" s="8">
        <v>5256663</v>
      </c>
      <c r="K4748" s="10">
        <f t="shared" si="173"/>
        <v>1</v>
      </c>
    </row>
    <row r="4749" spans="1:11" x14ac:dyDescent="0.25">
      <c r="A4749" s="7" t="s">
        <v>4055</v>
      </c>
      <c r="B4749" s="7" t="s">
        <v>11181</v>
      </c>
      <c r="C4749" s="7" t="s">
        <v>14134</v>
      </c>
      <c r="D4749" s="7" t="s">
        <v>14135</v>
      </c>
      <c r="E4749" s="7"/>
      <c r="F4749" s="7" t="s">
        <v>23296</v>
      </c>
      <c r="G4749" s="8">
        <v>19282991</v>
      </c>
      <c r="H4749" s="8">
        <v>0</v>
      </c>
      <c r="I4749" s="9">
        <f t="shared" si="172"/>
        <v>19282991</v>
      </c>
      <c r="J4749" s="8">
        <v>19282991</v>
      </c>
      <c r="K4749" s="10">
        <f t="shared" si="173"/>
        <v>1</v>
      </c>
    </row>
    <row r="4750" spans="1:11" x14ac:dyDescent="0.25">
      <c r="A4750" s="7" t="s">
        <v>4055</v>
      </c>
      <c r="B4750" s="7" t="s">
        <v>11181</v>
      </c>
      <c r="C4750" s="7" t="s">
        <v>14134</v>
      </c>
      <c r="D4750" s="7" t="s">
        <v>14135</v>
      </c>
      <c r="E4750" s="7"/>
      <c r="F4750" s="7" t="s">
        <v>23296</v>
      </c>
      <c r="G4750" s="8">
        <v>7265776</v>
      </c>
      <c r="H4750" s="8">
        <v>0</v>
      </c>
      <c r="I4750" s="9">
        <f t="shared" si="172"/>
        <v>7265776</v>
      </c>
      <c r="J4750" s="8">
        <v>7265776</v>
      </c>
      <c r="K4750" s="10">
        <f t="shared" si="173"/>
        <v>1</v>
      </c>
    </row>
    <row r="4751" spans="1:11" x14ac:dyDescent="0.25">
      <c r="A4751" s="7" t="s">
        <v>4055</v>
      </c>
      <c r="B4751" s="7" t="s">
        <v>11181</v>
      </c>
      <c r="C4751" s="7" t="s">
        <v>14134</v>
      </c>
      <c r="D4751" s="7" t="s">
        <v>14135</v>
      </c>
      <c r="E4751" s="7"/>
      <c r="F4751" s="7" t="s">
        <v>23296</v>
      </c>
      <c r="G4751" s="8">
        <v>4568409</v>
      </c>
      <c r="H4751" s="8">
        <v>0</v>
      </c>
      <c r="I4751" s="9">
        <f t="shared" si="172"/>
        <v>4568409</v>
      </c>
      <c r="J4751" s="8">
        <v>4568409</v>
      </c>
      <c r="K4751" s="10">
        <f t="shared" si="173"/>
        <v>1</v>
      </c>
    </row>
    <row r="4752" spans="1:11" x14ac:dyDescent="0.25">
      <c r="A4752" s="7" t="s">
        <v>4055</v>
      </c>
      <c r="B4752" s="7" t="s">
        <v>11181</v>
      </c>
      <c r="C4752" s="7" t="s">
        <v>14134</v>
      </c>
      <c r="D4752" s="7" t="s">
        <v>14135</v>
      </c>
      <c r="E4752" s="7"/>
      <c r="F4752" s="7" t="s">
        <v>23296</v>
      </c>
      <c r="G4752" s="8">
        <v>8409124</v>
      </c>
      <c r="H4752" s="8">
        <v>0</v>
      </c>
      <c r="I4752" s="9">
        <f t="shared" si="172"/>
        <v>8409124</v>
      </c>
      <c r="J4752" s="8">
        <v>8409124</v>
      </c>
      <c r="K4752" s="10">
        <f t="shared" si="173"/>
        <v>1</v>
      </c>
    </row>
    <row r="4753" spans="1:11" x14ac:dyDescent="0.25">
      <c r="A4753" s="7" t="s">
        <v>4055</v>
      </c>
      <c r="B4753" s="7" t="s">
        <v>11181</v>
      </c>
      <c r="C4753" s="7" t="s">
        <v>14134</v>
      </c>
      <c r="D4753" s="7" t="s">
        <v>14135</v>
      </c>
      <c r="E4753" s="7"/>
      <c r="F4753" s="7" t="s">
        <v>23296</v>
      </c>
      <c r="G4753" s="8">
        <v>11338236</v>
      </c>
      <c r="H4753" s="8">
        <v>0</v>
      </c>
      <c r="I4753" s="9">
        <f t="shared" si="172"/>
        <v>11338236</v>
      </c>
      <c r="J4753" s="8">
        <v>11338236</v>
      </c>
      <c r="K4753" s="10">
        <f t="shared" si="173"/>
        <v>1</v>
      </c>
    </row>
    <row r="4754" spans="1:11" x14ac:dyDescent="0.25">
      <c r="A4754" s="7" t="s">
        <v>4055</v>
      </c>
      <c r="B4754" s="7" t="s">
        <v>11181</v>
      </c>
      <c r="C4754" s="7" t="s">
        <v>14134</v>
      </c>
      <c r="D4754" s="7" t="s">
        <v>14135</v>
      </c>
      <c r="E4754" s="7"/>
      <c r="F4754" s="7" t="s">
        <v>23296</v>
      </c>
      <c r="G4754" s="8">
        <v>5958794</v>
      </c>
      <c r="H4754" s="8">
        <v>0</v>
      </c>
      <c r="I4754" s="9">
        <f t="shared" si="172"/>
        <v>5958794</v>
      </c>
      <c r="J4754" s="8">
        <v>5958794</v>
      </c>
      <c r="K4754" s="10">
        <f t="shared" si="173"/>
        <v>1</v>
      </c>
    </row>
    <row r="4755" spans="1:11" x14ac:dyDescent="0.25">
      <c r="A4755" s="7" t="s">
        <v>4055</v>
      </c>
      <c r="B4755" s="7" t="s">
        <v>11181</v>
      </c>
      <c r="C4755" s="7" t="s">
        <v>14134</v>
      </c>
      <c r="D4755" s="7" t="s">
        <v>14135</v>
      </c>
      <c r="E4755" s="7"/>
      <c r="F4755" s="7" t="s">
        <v>23296</v>
      </c>
      <c r="G4755" s="8">
        <v>7487774</v>
      </c>
      <c r="H4755" s="8">
        <v>0</v>
      </c>
      <c r="I4755" s="9">
        <f t="shared" si="172"/>
        <v>7487774</v>
      </c>
      <c r="J4755" s="8">
        <v>7487774</v>
      </c>
      <c r="K4755" s="10">
        <f t="shared" si="173"/>
        <v>1</v>
      </c>
    </row>
    <row r="4756" spans="1:11" x14ac:dyDescent="0.25">
      <c r="A4756" s="7" t="s">
        <v>4055</v>
      </c>
      <c r="B4756" s="7" t="s">
        <v>11181</v>
      </c>
      <c r="C4756" s="7" t="s">
        <v>14134</v>
      </c>
      <c r="D4756" s="7" t="s">
        <v>14135</v>
      </c>
      <c r="E4756" s="7"/>
      <c r="F4756" s="7" t="s">
        <v>23296</v>
      </c>
      <c r="G4756" s="8">
        <v>7487774</v>
      </c>
      <c r="H4756" s="8">
        <v>0</v>
      </c>
      <c r="I4756" s="9">
        <f t="shared" si="172"/>
        <v>7487774</v>
      </c>
      <c r="J4756" s="8">
        <v>7487774</v>
      </c>
      <c r="K4756" s="10">
        <f t="shared" si="173"/>
        <v>1</v>
      </c>
    </row>
    <row r="4757" spans="1:11" x14ac:dyDescent="0.25">
      <c r="A4757" s="7" t="s">
        <v>4055</v>
      </c>
      <c r="B4757" s="7" t="s">
        <v>11181</v>
      </c>
      <c r="C4757" s="7" t="s">
        <v>14134</v>
      </c>
      <c r="D4757" s="7" t="s">
        <v>14135</v>
      </c>
      <c r="E4757" s="7"/>
      <c r="F4757" s="7" t="s">
        <v>23296</v>
      </c>
      <c r="G4757" s="8">
        <v>7487774</v>
      </c>
      <c r="H4757" s="8">
        <v>0</v>
      </c>
      <c r="I4757" s="9">
        <f t="shared" si="172"/>
        <v>7487774</v>
      </c>
      <c r="J4757" s="8">
        <v>7487774</v>
      </c>
      <c r="K4757" s="10">
        <f t="shared" si="173"/>
        <v>1</v>
      </c>
    </row>
    <row r="4758" spans="1:11" x14ac:dyDescent="0.25">
      <c r="A4758" s="7" t="s">
        <v>4055</v>
      </c>
      <c r="B4758" s="7" t="s">
        <v>11181</v>
      </c>
      <c r="C4758" s="7" t="s">
        <v>14134</v>
      </c>
      <c r="D4758" s="7" t="s">
        <v>14135</v>
      </c>
      <c r="E4758" s="7"/>
      <c r="F4758" s="7" t="s">
        <v>23296</v>
      </c>
      <c r="G4758" s="8">
        <v>7487774</v>
      </c>
      <c r="H4758" s="8">
        <v>0</v>
      </c>
      <c r="I4758" s="9">
        <f t="shared" si="172"/>
        <v>7487774</v>
      </c>
      <c r="J4758" s="8">
        <v>7487774</v>
      </c>
      <c r="K4758" s="10">
        <f t="shared" si="173"/>
        <v>1</v>
      </c>
    </row>
    <row r="4759" spans="1:11" x14ac:dyDescent="0.25">
      <c r="A4759" s="7" t="s">
        <v>4055</v>
      </c>
      <c r="B4759" s="7" t="s">
        <v>11181</v>
      </c>
      <c r="C4759" s="7" t="s">
        <v>14134</v>
      </c>
      <c r="D4759" s="7" t="s">
        <v>14135</v>
      </c>
      <c r="E4759" s="7"/>
      <c r="F4759" s="7" t="s">
        <v>23296</v>
      </c>
      <c r="G4759" s="8">
        <v>7487774</v>
      </c>
      <c r="H4759" s="8">
        <v>0</v>
      </c>
      <c r="I4759" s="9">
        <f t="shared" si="172"/>
        <v>7487774</v>
      </c>
      <c r="J4759" s="8">
        <v>7487774</v>
      </c>
      <c r="K4759" s="10">
        <f t="shared" si="173"/>
        <v>1</v>
      </c>
    </row>
    <row r="4760" spans="1:11" x14ac:dyDescent="0.25">
      <c r="A4760" s="7" t="s">
        <v>4055</v>
      </c>
      <c r="B4760" s="7" t="s">
        <v>11181</v>
      </c>
      <c r="C4760" s="7" t="s">
        <v>14134</v>
      </c>
      <c r="D4760" s="7" t="s">
        <v>14135</v>
      </c>
      <c r="E4760" s="7"/>
      <c r="F4760" s="7" t="s">
        <v>23296</v>
      </c>
      <c r="G4760" s="8">
        <v>7265776</v>
      </c>
      <c r="H4760" s="8">
        <v>0</v>
      </c>
      <c r="I4760" s="9">
        <f t="shared" si="172"/>
        <v>7265776</v>
      </c>
      <c r="J4760" s="8">
        <v>7265776</v>
      </c>
      <c r="K4760" s="10">
        <f t="shared" si="173"/>
        <v>1</v>
      </c>
    </row>
    <row r="4761" spans="1:11" x14ac:dyDescent="0.25">
      <c r="A4761" s="7" t="s">
        <v>4055</v>
      </c>
      <c r="B4761" s="7" t="s">
        <v>11181</v>
      </c>
      <c r="C4761" s="7" t="s">
        <v>14134</v>
      </c>
      <c r="D4761" s="7" t="s">
        <v>14135</v>
      </c>
      <c r="E4761" s="7"/>
      <c r="F4761" s="7" t="s">
        <v>23296</v>
      </c>
      <c r="G4761" s="8">
        <v>7265776</v>
      </c>
      <c r="H4761" s="8">
        <v>0</v>
      </c>
      <c r="I4761" s="9">
        <f t="shared" si="172"/>
        <v>7265776</v>
      </c>
      <c r="J4761" s="8">
        <v>7265776</v>
      </c>
      <c r="K4761" s="10">
        <f t="shared" si="173"/>
        <v>1</v>
      </c>
    </row>
    <row r="4762" spans="1:11" x14ac:dyDescent="0.25">
      <c r="A4762" s="7" t="s">
        <v>4055</v>
      </c>
      <c r="B4762" s="7" t="s">
        <v>11181</v>
      </c>
      <c r="C4762" s="7" t="s">
        <v>14134</v>
      </c>
      <c r="D4762" s="7" t="s">
        <v>14135</v>
      </c>
      <c r="E4762" s="7"/>
      <c r="F4762" s="7" t="s">
        <v>23296</v>
      </c>
      <c r="G4762" s="8">
        <v>7265776</v>
      </c>
      <c r="H4762" s="8">
        <v>0</v>
      </c>
      <c r="I4762" s="9">
        <f t="shared" si="172"/>
        <v>7265776</v>
      </c>
      <c r="J4762" s="8">
        <v>7265776</v>
      </c>
      <c r="K4762" s="10">
        <f t="shared" si="173"/>
        <v>1</v>
      </c>
    </row>
    <row r="4763" spans="1:11" x14ac:dyDescent="0.25">
      <c r="A4763" s="7" t="s">
        <v>4055</v>
      </c>
      <c r="B4763" s="7" t="s">
        <v>11181</v>
      </c>
      <c r="C4763" s="7" t="s">
        <v>14134</v>
      </c>
      <c r="D4763" s="7" t="s">
        <v>14135</v>
      </c>
      <c r="E4763" s="7"/>
      <c r="F4763" s="7" t="s">
        <v>23296</v>
      </c>
      <c r="G4763" s="8">
        <v>7265776</v>
      </c>
      <c r="H4763" s="8">
        <v>0</v>
      </c>
      <c r="I4763" s="9">
        <f t="shared" si="172"/>
        <v>7265776</v>
      </c>
      <c r="J4763" s="8">
        <v>7265776</v>
      </c>
      <c r="K4763" s="10">
        <f t="shared" si="173"/>
        <v>1</v>
      </c>
    </row>
    <row r="4764" spans="1:11" x14ac:dyDescent="0.25">
      <c r="A4764" s="7" t="s">
        <v>4055</v>
      </c>
      <c r="B4764" s="7" t="s">
        <v>11181</v>
      </c>
      <c r="C4764" s="7" t="s">
        <v>14134</v>
      </c>
      <c r="D4764" s="7" t="s">
        <v>14135</v>
      </c>
      <c r="E4764" s="7"/>
      <c r="F4764" s="7" t="s">
        <v>23296</v>
      </c>
      <c r="G4764" s="8">
        <v>5958794</v>
      </c>
      <c r="H4764" s="8">
        <v>0</v>
      </c>
      <c r="I4764" s="9">
        <f t="shared" si="172"/>
        <v>5958794</v>
      </c>
      <c r="J4764" s="8">
        <v>5958794</v>
      </c>
      <c r="K4764" s="10">
        <f t="shared" si="173"/>
        <v>1</v>
      </c>
    </row>
    <row r="4765" spans="1:11" x14ac:dyDescent="0.25">
      <c r="A4765" s="7" t="s">
        <v>4055</v>
      </c>
      <c r="B4765" s="7" t="s">
        <v>11181</v>
      </c>
      <c r="C4765" s="7" t="s">
        <v>14136</v>
      </c>
      <c r="D4765" s="7" t="s">
        <v>14137</v>
      </c>
      <c r="E4765" s="7"/>
      <c r="F4765" s="7" t="s">
        <v>23296</v>
      </c>
      <c r="G4765" s="8">
        <v>10935653</v>
      </c>
      <c r="H4765" s="8">
        <v>0</v>
      </c>
      <c r="I4765" s="9">
        <f t="shared" si="172"/>
        <v>10935653</v>
      </c>
      <c r="J4765" s="8">
        <v>10935653</v>
      </c>
      <c r="K4765" s="10">
        <f t="shared" si="173"/>
        <v>1</v>
      </c>
    </row>
    <row r="4766" spans="1:11" x14ac:dyDescent="0.25">
      <c r="A4766" s="7" t="s">
        <v>4055</v>
      </c>
      <c r="B4766" s="7" t="s">
        <v>11181</v>
      </c>
      <c r="C4766" s="7" t="s">
        <v>14136</v>
      </c>
      <c r="D4766" s="7" t="s">
        <v>14137</v>
      </c>
      <c r="E4766" s="7"/>
      <c r="F4766" s="7" t="s">
        <v>23296</v>
      </c>
      <c r="G4766" s="8">
        <v>7359329</v>
      </c>
      <c r="H4766" s="8">
        <v>0</v>
      </c>
      <c r="I4766" s="9">
        <f t="shared" si="172"/>
        <v>7359329</v>
      </c>
      <c r="J4766" s="8">
        <v>7359329</v>
      </c>
      <c r="K4766" s="10">
        <f t="shared" si="173"/>
        <v>1</v>
      </c>
    </row>
    <row r="4767" spans="1:11" x14ac:dyDescent="0.25">
      <c r="A4767" s="7" t="s">
        <v>4055</v>
      </c>
      <c r="B4767" s="7" t="s">
        <v>11181</v>
      </c>
      <c r="C4767" s="7" t="s">
        <v>14136</v>
      </c>
      <c r="D4767" s="7" t="s">
        <v>14137</v>
      </c>
      <c r="E4767" s="7"/>
      <c r="F4767" s="7" t="s">
        <v>23296</v>
      </c>
      <c r="G4767" s="8">
        <v>10281566</v>
      </c>
      <c r="H4767" s="8">
        <v>0</v>
      </c>
      <c r="I4767" s="9">
        <f t="shared" si="172"/>
        <v>10281566</v>
      </c>
      <c r="J4767" s="8">
        <v>10281566</v>
      </c>
      <c r="K4767" s="10">
        <f t="shared" si="173"/>
        <v>1</v>
      </c>
    </row>
    <row r="4768" spans="1:11" x14ac:dyDescent="0.25">
      <c r="A4768" s="7" t="s">
        <v>4055</v>
      </c>
      <c r="B4768" s="7" t="s">
        <v>11181</v>
      </c>
      <c r="C4768" s="7" t="s">
        <v>14136</v>
      </c>
      <c r="D4768" s="7" t="s">
        <v>14137</v>
      </c>
      <c r="E4768" s="7"/>
      <c r="F4768" s="7" t="s">
        <v>23296</v>
      </c>
      <c r="G4768" s="8">
        <v>3701886</v>
      </c>
      <c r="H4768" s="8">
        <v>0</v>
      </c>
      <c r="I4768" s="9">
        <f t="shared" si="172"/>
        <v>3701886</v>
      </c>
      <c r="J4768" s="8">
        <v>3701886</v>
      </c>
      <c r="K4768" s="10">
        <f t="shared" si="173"/>
        <v>1</v>
      </c>
    </row>
    <row r="4769" spans="1:11" x14ac:dyDescent="0.25">
      <c r="A4769" s="7" t="s">
        <v>4055</v>
      </c>
      <c r="B4769" s="7" t="s">
        <v>11181</v>
      </c>
      <c r="C4769" s="7" t="s">
        <v>14136</v>
      </c>
      <c r="D4769" s="7" t="s">
        <v>14137</v>
      </c>
      <c r="E4769" s="7"/>
      <c r="F4769" s="7" t="s">
        <v>23296</v>
      </c>
      <c r="G4769" s="8">
        <v>7546781</v>
      </c>
      <c r="H4769" s="8">
        <v>0</v>
      </c>
      <c r="I4769" s="9">
        <f t="shared" si="172"/>
        <v>7546781</v>
      </c>
      <c r="J4769" s="8">
        <v>7546781</v>
      </c>
      <c r="K4769" s="10">
        <f t="shared" si="173"/>
        <v>1</v>
      </c>
    </row>
    <row r="4770" spans="1:11" x14ac:dyDescent="0.25">
      <c r="A4770" s="7" t="s">
        <v>4055</v>
      </c>
      <c r="B4770" s="7" t="s">
        <v>11181</v>
      </c>
      <c r="C4770" s="7" t="s">
        <v>14136</v>
      </c>
      <c r="D4770" s="7" t="s">
        <v>14137</v>
      </c>
      <c r="E4770" s="7"/>
      <c r="F4770" s="7" t="s">
        <v>23296</v>
      </c>
      <c r="G4770" s="8">
        <v>9601174</v>
      </c>
      <c r="H4770" s="8">
        <v>0</v>
      </c>
      <c r="I4770" s="9">
        <f t="shared" si="172"/>
        <v>9601174</v>
      </c>
      <c r="J4770" s="8">
        <v>9601174</v>
      </c>
      <c r="K4770" s="10">
        <f t="shared" si="173"/>
        <v>1</v>
      </c>
    </row>
    <row r="4771" spans="1:11" x14ac:dyDescent="0.25">
      <c r="A4771" s="7" t="s">
        <v>4055</v>
      </c>
      <c r="B4771" s="7" t="s">
        <v>11181</v>
      </c>
      <c r="C4771" s="7" t="s">
        <v>14136</v>
      </c>
      <c r="D4771" s="7" t="s">
        <v>14137</v>
      </c>
      <c r="E4771" s="7"/>
      <c r="F4771" s="7" t="s">
        <v>23296</v>
      </c>
      <c r="G4771" s="8">
        <v>3701886</v>
      </c>
      <c r="H4771" s="8">
        <v>0</v>
      </c>
      <c r="I4771" s="9">
        <f t="shared" si="172"/>
        <v>3701886</v>
      </c>
      <c r="J4771" s="8">
        <v>3701886</v>
      </c>
      <c r="K4771" s="10">
        <f t="shared" si="173"/>
        <v>1</v>
      </c>
    </row>
    <row r="4772" spans="1:11" x14ac:dyDescent="0.25">
      <c r="A4772" s="7" t="s">
        <v>4055</v>
      </c>
      <c r="B4772" s="7" t="s">
        <v>11181</v>
      </c>
      <c r="C4772" s="7" t="s">
        <v>14138</v>
      </c>
      <c r="D4772" s="7" t="s">
        <v>14139</v>
      </c>
      <c r="E4772" s="7"/>
      <c r="F4772" s="7" t="s">
        <v>23296</v>
      </c>
      <c r="G4772" s="8">
        <v>347011</v>
      </c>
      <c r="H4772" s="8">
        <v>0</v>
      </c>
      <c r="I4772" s="9">
        <f t="shared" si="172"/>
        <v>347011</v>
      </c>
      <c r="J4772" s="8">
        <v>347011</v>
      </c>
      <c r="K4772" s="10">
        <f t="shared" si="173"/>
        <v>1</v>
      </c>
    </row>
    <row r="4773" spans="1:11" x14ac:dyDescent="0.25">
      <c r="A4773" s="7" t="s">
        <v>4055</v>
      </c>
      <c r="B4773" s="7" t="s">
        <v>11181</v>
      </c>
      <c r="C4773" s="7" t="s">
        <v>14138</v>
      </c>
      <c r="D4773" s="7" t="s">
        <v>14139</v>
      </c>
      <c r="E4773" s="7"/>
      <c r="F4773" s="7" t="s">
        <v>23296</v>
      </c>
      <c r="G4773" s="8">
        <v>624759</v>
      </c>
      <c r="H4773" s="8">
        <v>0</v>
      </c>
      <c r="I4773" s="9">
        <f t="shared" si="172"/>
        <v>624759</v>
      </c>
      <c r="J4773" s="8">
        <v>624759</v>
      </c>
      <c r="K4773" s="10">
        <f t="shared" si="173"/>
        <v>1</v>
      </c>
    </row>
    <row r="4774" spans="1:11" x14ac:dyDescent="0.25">
      <c r="A4774" s="7" t="s">
        <v>4055</v>
      </c>
      <c r="B4774" s="7" t="s">
        <v>11181</v>
      </c>
      <c r="C4774" s="7" t="s">
        <v>14138</v>
      </c>
      <c r="D4774" s="7" t="s">
        <v>14139</v>
      </c>
      <c r="E4774" s="7"/>
      <c r="F4774" s="7" t="s">
        <v>23296</v>
      </c>
      <c r="G4774" s="8">
        <v>814522</v>
      </c>
      <c r="H4774" s="8">
        <v>0</v>
      </c>
      <c r="I4774" s="9">
        <f t="shared" si="172"/>
        <v>814522</v>
      </c>
      <c r="J4774" s="8">
        <v>814522</v>
      </c>
      <c r="K4774" s="10">
        <f t="shared" si="173"/>
        <v>1</v>
      </c>
    </row>
    <row r="4775" spans="1:11" x14ac:dyDescent="0.25">
      <c r="A4775" s="7" t="s">
        <v>4055</v>
      </c>
      <c r="B4775" s="7" t="s">
        <v>11181</v>
      </c>
      <c r="C4775" s="7" t="s">
        <v>14138</v>
      </c>
      <c r="D4775" s="7" t="s">
        <v>14139</v>
      </c>
      <c r="E4775" s="7"/>
      <c r="F4775" s="7" t="s">
        <v>23296</v>
      </c>
      <c r="G4775" s="8">
        <v>963530</v>
      </c>
      <c r="H4775" s="8">
        <v>0</v>
      </c>
      <c r="I4775" s="9">
        <f t="shared" si="172"/>
        <v>963530</v>
      </c>
      <c r="J4775" s="8">
        <v>963530</v>
      </c>
      <c r="K4775" s="10">
        <f t="shared" si="173"/>
        <v>1</v>
      </c>
    </row>
    <row r="4776" spans="1:11" x14ac:dyDescent="0.25">
      <c r="A4776" s="7" t="s">
        <v>4055</v>
      </c>
      <c r="B4776" s="7" t="s">
        <v>11181</v>
      </c>
      <c r="C4776" s="7" t="s">
        <v>14138</v>
      </c>
      <c r="D4776" s="7" t="s">
        <v>14139</v>
      </c>
      <c r="E4776" s="7"/>
      <c r="F4776" s="7" t="s">
        <v>23296</v>
      </c>
      <c r="G4776" s="8">
        <v>963530</v>
      </c>
      <c r="H4776" s="8">
        <v>0</v>
      </c>
      <c r="I4776" s="9">
        <f t="shared" si="172"/>
        <v>963530</v>
      </c>
      <c r="J4776" s="8">
        <v>963530</v>
      </c>
      <c r="K4776" s="10">
        <f t="shared" si="173"/>
        <v>1</v>
      </c>
    </row>
    <row r="4777" spans="1:11" x14ac:dyDescent="0.25">
      <c r="A4777" s="7" t="s">
        <v>4055</v>
      </c>
      <c r="B4777" s="7" t="s">
        <v>11181</v>
      </c>
      <c r="C4777" s="7" t="s">
        <v>14138</v>
      </c>
      <c r="D4777" s="7" t="s">
        <v>14139</v>
      </c>
      <c r="E4777" s="7"/>
      <c r="F4777" s="7" t="s">
        <v>23296</v>
      </c>
      <c r="G4777" s="8">
        <v>347011</v>
      </c>
      <c r="H4777" s="8">
        <v>0</v>
      </c>
      <c r="I4777" s="9">
        <f t="shared" si="172"/>
        <v>347011</v>
      </c>
      <c r="J4777" s="8">
        <v>347011</v>
      </c>
      <c r="K4777" s="10">
        <f t="shared" si="173"/>
        <v>1</v>
      </c>
    </row>
    <row r="4778" spans="1:11" x14ac:dyDescent="0.25">
      <c r="A4778" s="7" t="s">
        <v>4055</v>
      </c>
      <c r="B4778" s="7" t="s">
        <v>11181</v>
      </c>
      <c r="C4778" s="7" t="s">
        <v>14138</v>
      </c>
      <c r="D4778" s="7" t="s">
        <v>14139</v>
      </c>
      <c r="E4778" s="7"/>
      <c r="F4778" s="7" t="s">
        <v>23296</v>
      </c>
      <c r="G4778" s="8">
        <v>707241</v>
      </c>
      <c r="H4778" s="8">
        <v>0</v>
      </c>
      <c r="I4778" s="9">
        <f t="shared" si="172"/>
        <v>707241</v>
      </c>
      <c r="J4778" s="8">
        <v>707241</v>
      </c>
      <c r="K4778" s="10">
        <f t="shared" si="173"/>
        <v>1</v>
      </c>
    </row>
    <row r="4779" spans="1:11" x14ac:dyDescent="0.25">
      <c r="A4779" s="7" t="s">
        <v>4055</v>
      </c>
      <c r="B4779" s="7" t="s">
        <v>11181</v>
      </c>
      <c r="C4779" s="7" t="s">
        <v>14140</v>
      </c>
      <c r="D4779" s="7" t="s">
        <v>14141</v>
      </c>
      <c r="E4779" s="7"/>
      <c r="F4779" s="7" t="s">
        <v>23296</v>
      </c>
      <c r="G4779" s="8">
        <v>7212400</v>
      </c>
      <c r="H4779" s="8">
        <v>0</v>
      </c>
      <c r="I4779" s="9">
        <f t="shared" si="172"/>
        <v>7212400</v>
      </c>
      <c r="J4779" s="8">
        <v>7212400</v>
      </c>
      <c r="K4779" s="10">
        <f t="shared" si="173"/>
        <v>1</v>
      </c>
    </row>
    <row r="4780" spans="1:11" x14ac:dyDescent="0.25">
      <c r="A4780" s="7" t="s">
        <v>4055</v>
      </c>
      <c r="B4780" s="7" t="s">
        <v>11181</v>
      </c>
      <c r="C4780" s="7" t="s">
        <v>14140</v>
      </c>
      <c r="D4780" s="7" t="s">
        <v>14141</v>
      </c>
      <c r="E4780" s="7"/>
      <c r="F4780" s="7" t="s">
        <v>23296</v>
      </c>
      <c r="G4780" s="8">
        <v>2847000</v>
      </c>
      <c r="H4780" s="8">
        <v>0</v>
      </c>
      <c r="I4780" s="9">
        <f t="shared" si="172"/>
        <v>2847000</v>
      </c>
      <c r="J4780" s="8">
        <v>2847000</v>
      </c>
      <c r="K4780" s="10">
        <f t="shared" si="173"/>
        <v>1</v>
      </c>
    </row>
    <row r="4781" spans="1:11" x14ac:dyDescent="0.25">
      <c r="A4781" s="7" t="s">
        <v>4055</v>
      </c>
      <c r="B4781" s="7" t="s">
        <v>11181</v>
      </c>
      <c r="C4781" s="7" t="s">
        <v>14140</v>
      </c>
      <c r="D4781" s="7" t="s">
        <v>14141</v>
      </c>
      <c r="E4781" s="7"/>
      <c r="F4781" s="7" t="s">
        <v>23296</v>
      </c>
      <c r="G4781" s="8">
        <v>3606200</v>
      </c>
      <c r="H4781" s="8">
        <v>0</v>
      </c>
      <c r="I4781" s="9">
        <f t="shared" si="172"/>
        <v>3606200</v>
      </c>
      <c r="J4781" s="8">
        <v>3606200</v>
      </c>
      <c r="K4781" s="10">
        <f t="shared" si="173"/>
        <v>1</v>
      </c>
    </row>
    <row r="4782" spans="1:11" x14ac:dyDescent="0.25">
      <c r="A4782" s="7" t="s">
        <v>4055</v>
      </c>
      <c r="B4782" s="7" t="s">
        <v>11181</v>
      </c>
      <c r="C4782" s="7" t="s">
        <v>14140</v>
      </c>
      <c r="D4782" s="7" t="s">
        <v>14141</v>
      </c>
      <c r="E4782" s="7"/>
      <c r="F4782" s="7" t="s">
        <v>23296</v>
      </c>
      <c r="G4782" s="8">
        <v>3742917</v>
      </c>
      <c r="H4782" s="8">
        <v>0</v>
      </c>
      <c r="I4782" s="9">
        <f t="shared" si="172"/>
        <v>3742917</v>
      </c>
      <c r="J4782" s="8">
        <v>3742917</v>
      </c>
      <c r="K4782" s="10">
        <f t="shared" si="173"/>
        <v>1</v>
      </c>
    </row>
    <row r="4783" spans="1:11" x14ac:dyDescent="0.25">
      <c r="A4783" s="7" t="s">
        <v>4055</v>
      </c>
      <c r="B4783" s="7" t="s">
        <v>11181</v>
      </c>
      <c r="C4783" s="7" t="s">
        <v>14140</v>
      </c>
      <c r="D4783" s="7" t="s">
        <v>14141</v>
      </c>
      <c r="E4783" s="7"/>
      <c r="F4783" s="7" t="s">
        <v>23296</v>
      </c>
      <c r="G4783" s="8">
        <v>4270500</v>
      </c>
      <c r="H4783" s="8">
        <v>0</v>
      </c>
      <c r="I4783" s="9">
        <f t="shared" si="172"/>
        <v>4270500</v>
      </c>
      <c r="J4783" s="8">
        <v>4270500</v>
      </c>
      <c r="K4783" s="10">
        <f t="shared" si="173"/>
        <v>1</v>
      </c>
    </row>
    <row r="4784" spans="1:11" x14ac:dyDescent="0.25">
      <c r="A4784" s="7" t="s">
        <v>4055</v>
      </c>
      <c r="B4784" s="7" t="s">
        <v>11181</v>
      </c>
      <c r="C4784" s="7" t="s">
        <v>14142</v>
      </c>
      <c r="D4784" s="7" t="s">
        <v>14143</v>
      </c>
      <c r="E4784" s="7"/>
      <c r="F4784" s="7" t="s">
        <v>23296</v>
      </c>
      <c r="G4784" s="8">
        <v>112000</v>
      </c>
      <c r="H4784" s="8">
        <v>0</v>
      </c>
      <c r="I4784" s="9">
        <f t="shared" si="172"/>
        <v>112000</v>
      </c>
      <c r="J4784" s="8">
        <v>112000</v>
      </c>
      <c r="K4784" s="10">
        <f t="shared" si="173"/>
        <v>1</v>
      </c>
    </row>
    <row r="4785" spans="1:11" x14ac:dyDescent="0.25">
      <c r="A4785" s="7" t="s">
        <v>4055</v>
      </c>
      <c r="B4785" s="7" t="s">
        <v>11181</v>
      </c>
      <c r="C4785" s="7" t="s">
        <v>14142</v>
      </c>
      <c r="D4785" s="7" t="s">
        <v>14143</v>
      </c>
      <c r="E4785" s="7"/>
      <c r="F4785" s="7" t="s">
        <v>23296</v>
      </c>
      <c r="G4785" s="8">
        <v>802861</v>
      </c>
      <c r="H4785" s="8">
        <v>0</v>
      </c>
      <c r="I4785" s="9">
        <f t="shared" si="172"/>
        <v>802861</v>
      </c>
      <c r="J4785" s="8">
        <v>802861</v>
      </c>
      <c r="K4785" s="10">
        <f t="shared" si="173"/>
        <v>1</v>
      </c>
    </row>
    <row r="4786" spans="1:11" x14ac:dyDescent="0.25">
      <c r="A4786" s="7" t="s">
        <v>4055</v>
      </c>
      <c r="B4786" s="7" t="s">
        <v>11181</v>
      </c>
      <c r="C4786" s="7" t="s">
        <v>14142</v>
      </c>
      <c r="D4786" s="7" t="s">
        <v>14143</v>
      </c>
      <c r="E4786" s="7"/>
      <c r="F4786" s="7" t="s">
        <v>23296</v>
      </c>
      <c r="G4786" s="8">
        <v>112000</v>
      </c>
      <c r="H4786" s="8">
        <v>0</v>
      </c>
      <c r="I4786" s="9">
        <f t="shared" si="172"/>
        <v>112000</v>
      </c>
      <c r="J4786" s="8">
        <v>112000</v>
      </c>
      <c r="K4786" s="10">
        <f t="shared" si="173"/>
        <v>1</v>
      </c>
    </row>
    <row r="4787" spans="1:11" x14ac:dyDescent="0.25">
      <c r="A4787" s="7" t="s">
        <v>4055</v>
      </c>
      <c r="B4787" s="7" t="s">
        <v>11181</v>
      </c>
      <c r="C4787" s="7" t="s">
        <v>14142</v>
      </c>
      <c r="D4787" s="7" t="s">
        <v>14143</v>
      </c>
      <c r="E4787" s="7"/>
      <c r="F4787" s="7" t="s">
        <v>23296</v>
      </c>
      <c r="G4787" s="8">
        <v>135740</v>
      </c>
      <c r="H4787" s="8">
        <v>0</v>
      </c>
      <c r="I4787" s="9">
        <f t="shared" si="172"/>
        <v>135740</v>
      </c>
      <c r="J4787" s="8">
        <v>135740</v>
      </c>
      <c r="K4787" s="10">
        <f t="shared" si="173"/>
        <v>1</v>
      </c>
    </row>
    <row r="4788" spans="1:11" x14ac:dyDescent="0.25">
      <c r="A4788" s="7" t="s">
        <v>4055</v>
      </c>
      <c r="B4788" s="7" t="s">
        <v>11181</v>
      </c>
      <c r="C4788" s="7" t="s">
        <v>14142</v>
      </c>
      <c r="D4788" s="7" t="s">
        <v>14143</v>
      </c>
      <c r="E4788" s="7"/>
      <c r="F4788" s="7" t="s">
        <v>23296</v>
      </c>
      <c r="G4788" s="8">
        <v>2584011</v>
      </c>
      <c r="H4788" s="8">
        <v>0</v>
      </c>
      <c r="I4788" s="9">
        <f t="shared" si="172"/>
        <v>2584011</v>
      </c>
      <c r="J4788" s="8">
        <v>2584011</v>
      </c>
      <c r="K4788" s="10">
        <f t="shared" si="173"/>
        <v>1</v>
      </c>
    </row>
    <row r="4789" spans="1:11" x14ac:dyDescent="0.25">
      <c r="A4789" s="7" t="s">
        <v>4055</v>
      </c>
      <c r="B4789" s="7" t="s">
        <v>11181</v>
      </c>
      <c r="C4789" s="7" t="s">
        <v>14142</v>
      </c>
      <c r="D4789" s="7" t="s">
        <v>14143</v>
      </c>
      <c r="E4789" s="7"/>
      <c r="F4789" s="7" t="s">
        <v>23296</v>
      </c>
      <c r="G4789" s="8">
        <v>1921450</v>
      </c>
      <c r="H4789" s="8">
        <v>0</v>
      </c>
      <c r="I4789" s="9">
        <f t="shared" si="172"/>
        <v>1921450</v>
      </c>
      <c r="J4789" s="8">
        <v>1921450</v>
      </c>
      <c r="K4789" s="10">
        <f t="shared" si="173"/>
        <v>1</v>
      </c>
    </row>
    <row r="4790" spans="1:11" x14ac:dyDescent="0.25">
      <c r="A4790" s="7" t="s">
        <v>4055</v>
      </c>
      <c r="B4790" s="7" t="s">
        <v>11181</v>
      </c>
      <c r="C4790" s="7" t="s">
        <v>14142</v>
      </c>
      <c r="D4790" s="7" t="s">
        <v>14143</v>
      </c>
      <c r="E4790" s="7"/>
      <c r="F4790" s="7" t="s">
        <v>23296</v>
      </c>
      <c r="G4790" s="8">
        <v>112000</v>
      </c>
      <c r="H4790" s="8">
        <v>0</v>
      </c>
      <c r="I4790" s="9">
        <f t="shared" si="172"/>
        <v>112000</v>
      </c>
      <c r="J4790" s="8">
        <v>112000</v>
      </c>
      <c r="K4790" s="10">
        <f t="shared" si="173"/>
        <v>1</v>
      </c>
    </row>
    <row r="4791" spans="1:11" x14ac:dyDescent="0.25">
      <c r="A4791" s="7" t="s">
        <v>4055</v>
      </c>
      <c r="B4791" s="7" t="s">
        <v>11181</v>
      </c>
      <c r="C4791" s="7" t="s">
        <v>14142</v>
      </c>
      <c r="D4791" s="7" t="s">
        <v>14143</v>
      </c>
      <c r="E4791" s="7"/>
      <c r="F4791" s="7" t="s">
        <v>23296</v>
      </c>
      <c r="G4791" s="8">
        <v>1423500</v>
      </c>
      <c r="H4791" s="8">
        <v>0</v>
      </c>
      <c r="I4791" s="9">
        <f t="shared" si="172"/>
        <v>1423500</v>
      </c>
      <c r="J4791" s="8">
        <v>1423500</v>
      </c>
      <c r="K4791" s="10">
        <f t="shared" si="173"/>
        <v>1</v>
      </c>
    </row>
    <row r="4792" spans="1:11" x14ac:dyDescent="0.25">
      <c r="A4792" s="7" t="s">
        <v>4055</v>
      </c>
      <c r="B4792" s="7" t="s">
        <v>11181</v>
      </c>
      <c r="C4792" s="7" t="s">
        <v>14142</v>
      </c>
      <c r="D4792" s="7" t="s">
        <v>14143</v>
      </c>
      <c r="E4792" s="7"/>
      <c r="F4792" s="7" t="s">
        <v>23296</v>
      </c>
      <c r="G4792" s="8">
        <v>7999709</v>
      </c>
      <c r="H4792" s="8">
        <v>0</v>
      </c>
      <c r="I4792" s="9">
        <f t="shared" si="172"/>
        <v>7999709</v>
      </c>
      <c r="J4792" s="8">
        <v>7999709</v>
      </c>
      <c r="K4792" s="10">
        <f t="shared" si="173"/>
        <v>1</v>
      </c>
    </row>
    <row r="4793" spans="1:11" x14ac:dyDescent="0.25">
      <c r="A4793" s="7" t="s">
        <v>4055</v>
      </c>
      <c r="B4793" s="7" t="s">
        <v>11181</v>
      </c>
      <c r="C4793" s="7" t="s">
        <v>14142</v>
      </c>
      <c r="D4793" s="7" t="s">
        <v>14143</v>
      </c>
      <c r="E4793" s="7"/>
      <c r="F4793" s="7" t="s">
        <v>23296</v>
      </c>
      <c r="G4793" s="8">
        <v>20079449</v>
      </c>
      <c r="H4793" s="8">
        <v>0</v>
      </c>
      <c r="I4793" s="9">
        <f t="shared" si="172"/>
        <v>20079449</v>
      </c>
      <c r="J4793" s="8">
        <v>20079449</v>
      </c>
      <c r="K4793" s="10">
        <f t="shared" si="173"/>
        <v>1</v>
      </c>
    </row>
    <row r="4794" spans="1:11" x14ac:dyDescent="0.25">
      <c r="A4794" s="7" t="s">
        <v>4055</v>
      </c>
      <c r="B4794" s="7" t="s">
        <v>11181</v>
      </c>
      <c r="C4794" s="7" t="s">
        <v>14142</v>
      </c>
      <c r="D4794" s="7" t="s">
        <v>14143</v>
      </c>
      <c r="E4794" s="7"/>
      <c r="F4794" s="7" t="s">
        <v>23296</v>
      </c>
      <c r="G4794" s="8">
        <v>3242267</v>
      </c>
      <c r="H4794" s="8">
        <v>0</v>
      </c>
      <c r="I4794" s="9">
        <f t="shared" si="172"/>
        <v>3242267</v>
      </c>
      <c r="J4794" s="8">
        <v>3242267</v>
      </c>
      <c r="K4794" s="10">
        <f t="shared" si="173"/>
        <v>1</v>
      </c>
    </row>
    <row r="4795" spans="1:11" x14ac:dyDescent="0.25">
      <c r="A4795" s="7" t="s">
        <v>4055</v>
      </c>
      <c r="B4795" s="7" t="s">
        <v>11181</v>
      </c>
      <c r="C4795" s="7" t="s">
        <v>14142</v>
      </c>
      <c r="D4795" s="7" t="s">
        <v>14143</v>
      </c>
      <c r="E4795" s="7"/>
      <c r="F4795" s="7" t="s">
        <v>23296</v>
      </c>
      <c r="G4795" s="8">
        <v>1759500</v>
      </c>
      <c r="H4795" s="8">
        <v>0</v>
      </c>
      <c r="I4795" s="9">
        <f t="shared" si="172"/>
        <v>1759500</v>
      </c>
      <c r="J4795" s="8">
        <v>1759500</v>
      </c>
      <c r="K4795" s="10">
        <f t="shared" si="173"/>
        <v>1</v>
      </c>
    </row>
    <row r="4796" spans="1:11" x14ac:dyDescent="0.25">
      <c r="A4796" s="7" t="s">
        <v>4055</v>
      </c>
      <c r="B4796" s="7" t="s">
        <v>11181</v>
      </c>
      <c r="C4796" s="7" t="s">
        <v>14144</v>
      </c>
      <c r="D4796" s="7" t="s">
        <v>14145</v>
      </c>
      <c r="E4796" s="7"/>
      <c r="F4796" s="7" t="s">
        <v>23296</v>
      </c>
      <c r="G4796" s="8">
        <v>1423500</v>
      </c>
      <c r="H4796" s="8">
        <v>0</v>
      </c>
      <c r="I4796" s="9">
        <f t="shared" si="172"/>
        <v>1423500</v>
      </c>
      <c r="J4796" s="8">
        <v>1423500</v>
      </c>
      <c r="K4796" s="10">
        <f t="shared" si="173"/>
        <v>1</v>
      </c>
    </row>
    <row r="4797" spans="1:11" x14ac:dyDescent="0.25">
      <c r="A4797" s="7" t="s">
        <v>4055</v>
      </c>
      <c r="B4797" s="7" t="s">
        <v>11181</v>
      </c>
      <c r="C4797" s="7" t="s">
        <v>14144</v>
      </c>
      <c r="D4797" s="7" t="s">
        <v>14145</v>
      </c>
      <c r="E4797" s="7"/>
      <c r="F4797" s="7" t="s">
        <v>23296</v>
      </c>
      <c r="G4797" s="8">
        <v>6994000</v>
      </c>
      <c r="H4797" s="8">
        <v>0</v>
      </c>
      <c r="I4797" s="9">
        <f t="shared" si="172"/>
        <v>6994000</v>
      </c>
      <c r="J4797" s="8">
        <v>6994000</v>
      </c>
      <c r="K4797" s="10">
        <f t="shared" si="173"/>
        <v>1</v>
      </c>
    </row>
    <row r="4798" spans="1:11" x14ac:dyDescent="0.25">
      <c r="A4798" s="7" t="s">
        <v>4055</v>
      </c>
      <c r="B4798" s="7" t="s">
        <v>11181</v>
      </c>
      <c r="C4798" s="7" t="s">
        <v>14144</v>
      </c>
      <c r="D4798" s="7" t="s">
        <v>14145</v>
      </c>
      <c r="E4798" s="7"/>
      <c r="F4798" s="7" t="s">
        <v>23296</v>
      </c>
      <c r="G4798" s="8">
        <v>8541000</v>
      </c>
      <c r="H4798" s="8">
        <v>0</v>
      </c>
      <c r="I4798" s="9">
        <f t="shared" si="172"/>
        <v>8541000</v>
      </c>
      <c r="J4798" s="8">
        <v>8541000</v>
      </c>
      <c r="K4798" s="10">
        <f t="shared" si="173"/>
        <v>1</v>
      </c>
    </row>
    <row r="4799" spans="1:11" x14ac:dyDescent="0.25">
      <c r="A4799" s="7" t="s">
        <v>4055</v>
      </c>
      <c r="B4799" s="7" t="s">
        <v>11181</v>
      </c>
      <c r="C4799" s="7" t="s">
        <v>14146</v>
      </c>
      <c r="D4799" s="7" t="s">
        <v>14147</v>
      </c>
      <c r="E4799" s="7"/>
      <c r="F4799" s="7" t="s">
        <v>23296</v>
      </c>
      <c r="G4799" s="8">
        <v>937139</v>
      </c>
      <c r="H4799" s="8">
        <v>0</v>
      </c>
      <c r="I4799" s="9">
        <f t="shared" si="172"/>
        <v>937139</v>
      </c>
      <c r="J4799" s="8">
        <v>937139</v>
      </c>
      <c r="K4799" s="10">
        <f t="shared" si="173"/>
        <v>1</v>
      </c>
    </row>
    <row r="4800" spans="1:11" x14ac:dyDescent="0.25">
      <c r="A4800" s="7" t="s">
        <v>4055</v>
      </c>
      <c r="B4800" s="7" t="s">
        <v>11181</v>
      </c>
      <c r="C4800" s="7" t="s">
        <v>14146</v>
      </c>
      <c r="D4800" s="7" t="s">
        <v>14147</v>
      </c>
      <c r="E4800" s="7"/>
      <c r="F4800" s="7" t="s">
        <v>23296</v>
      </c>
      <c r="G4800" s="8">
        <v>520516</v>
      </c>
      <c r="H4800" s="8">
        <v>0</v>
      </c>
      <c r="I4800" s="9">
        <f t="shared" si="172"/>
        <v>520516</v>
      </c>
      <c r="J4800" s="8">
        <v>520516</v>
      </c>
      <c r="K4800" s="10">
        <f t="shared" si="173"/>
        <v>1</v>
      </c>
    </row>
    <row r="4801" spans="1:11" x14ac:dyDescent="0.25">
      <c r="A4801" s="7" t="s">
        <v>4055</v>
      </c>
      <c r="B4801" s="7" t="s">
        <v>11181</v>
      </c>
      <c r="C4801" s="7" t="s">
        <v>14146</v>
      </c>
      <c r="D4801" s="7" t="s">
        <v>14147</v>
      </c>
      <c r="E4801" s="7"/>
      <c r="F4801" s="7" t="s">
        <v>23296</v>
      </c>
      <c r="G4801" s="8">
        <v>1221783</v>
      </c>
      <c r="H4801" s="8">
        <v>0</v>
      </c>
      <c r="I4801" s="9">
        <f t="shared" si="172"/>
        <v>1221783</v>
      </c>
      <c r="J4801" s="8">
        <v>1221783</v>
      </c>
      <c r="K4801" s="10">
        <f t="shared" si="173"/>
        <v>1</v>
      </c>
    </row>
    <row r="4802" spans="1:11" x14ac:dyDescent="0.25">
      <c r="A4802" s="7" t="s">
        <v>4055</v>
      </c>
      <c r="B4802" s="7" t="s">
        <v>11181</v>
      </c>
      <c r="C4802" s="7" t="s">
        <v>14146</v>
      </c>
      <c r="D4802" s="7" t="s">
        <v>14147</v>
      </c>
      <c r="E4802" s="7"/>
      <c r="F4802" s="7" t="s">
        <v>23296</v>
      </c>
      <c r="G4802" s="8">
        <v>1445295</v>
      </c>
      <c r="H4802" s="8">
        <v>0</v>
      </c>
      <c r="I4802" s="9">
        <f t="shared" ref="I4802:I4865" si="174">+G4802-H4802</f>
        <v>1445295</v>
      </c>
      <c r="J4802" s="8">
        <v>1445295</v>
      </c>
      <c r="K4802" s="10">
        <f t="shared" si="173"/>
        <v>1</v>
      </c>
    </row>
    <row r="4803" spans="1:11" x14ac:dyDescent="0.25">
      <c r="A4803" s="7" t="s">
        <v>4055</v>
      </c>
      <c r="B4803" s="7" t="s">
        <v>11181</v>
      </c>
      <c r="C4803" s="7" t="s">
        <v>14146</v>
      </c>
      <c r="D4803" s="7" t="s">
        <v>14147</v>
      </c>
      <c r="E4803" s="7"/>
      <c r="F4803" s="7" t="s">
        <v>23296</v>
      </c>
      <c r="G4803" s="8">
        <v>1060862</v>
      </c>
      <c r="H4803" s="8">
        <v>0</v>
      </c>
      <c r="I4803" s="9">
        <f t="shared" si="174"/>
        <v>1060862</v>
      </c>
      <c r="J4803" s="8">
        <v>1060862</v>
      </c>
      <c r="K4803" s="10">
        <f t="shared" ref="K4803:K4866" si="175">+J4803/I4803</f>
        <v>1</v>
      </c>
    </row>
    <row r="4804" spans="1:11" x14ac:dyDescent="0.25">
      <c r="A4804" s="7" t="s">
        <v>4055</v>
      </c>
      <c r="B4804" s="7" t="s">
        <v>11181</v>
      </c>
      <c r="C4804" s="7" t="s">
        <v>14146</v>
      </c>
      <c r="D4804" s="7" t="s">
        <v>14147</v>
      </c>
      <c r="E4804" s="7"/>
      <c r="F4804" s="7" t="s">
        <v>23296</v>
      </c>
      <c r="G4804" s="8">
        <v>520516</v>
      </c>
      <c r="H4804" s="8">
        <v>0</v>
      </c>
      <c r="I4804" s="9">
        <f t="shared" si="174"/>
        <v>520516</v>
      </c>
      <c r="J4804" s="8">
        <v>520516</v>
      </c>
      <c r="K4804" s="10">
        <f t="shared" si="175"/>
        <v>1</v>
      </c>
    </row>
    <row r="4805" spans="1:11" x14ac:dyDescent="0.25">
      <c r="A4805" s="7" t="s">
        <v>4055</v>
      </c>
      <c r="B4805" s="7" t="s">
        <v>11181</v>
      </c>
      <c r="C4805" s="7" t="s">
        <v>14146</v>
      </c>
      <c r="D4805" s="7" t="s">
        <v>14147</v>
      </c>
      <c r="E4805" s="7"/>
      <c r="F4805" s="7" t="s">
        <v>23296</v>
      </c>
      <c r="G4805" s="8">
        <v>1445295</v>
      </c>
      <c r="H4805" s="8">
        <v>0</v>
      </c>
      <c r="I4805" s="9">
        <f t="shared" si="174"/>
        <v>1445295</v>
      </c>
      <c r="J4805" s="8">
        <v>1445295</v>
      </c>
      <c r="K4805" s="10">
        <f t="shared" si="175"/>
        <v>1</v>
      </c>
    </row>
    <row r="4806" spans="1:11" x14ac:dyDescent="0.25">
      <c r="A4806" s="7" t="s">
        <v>4055</v>
      </c>
      <c r="B4806" s="7" t="s">
        <v>11181</v>
      </c>
      <c r="C4806" s="7" t="s">
        <v>14148</v>
      </c>
      <c r="D4806" s="7" t="s">
        <v>14149</v>
      </c>
      <c r="E4806" s="7"/>
      <c r="F4806" s="7" t="s">
        <v>23296</v>
      </c>
      <c r="G4806" s="8">
        <v>10752994</v>
      </c>
      <c r="H4806" s="8">
        <v>0</v>
      </c>
      <c r="I4806" s="9">
        <f t="shared" si="174"/>
        <v>10752994</v>
      </c>
      <c r="J4806" s="8">
        <v>10752994</v>
      </c>
      <c r="K4806" s="10">
        <f t="shared" si="175"/>
        <v>1</v>
      </c>
    </row>
    <row r="4807" spans="1:11" x14ac:dyDescent="0.25">
      <c r="A4807" s="7" t="s">
        <v>4055</v>
      </c>
      <c r="B4807" s="7" t="s">
        <v>11181</v>
      </c>
      <c r="C4807" s="7" t="s">
        <v>14148</v>
      </c>
      <c r="D4807" s="7" t="s">
        <v>14149</v>
      </c>
      <c r="E4807" s="7"/>
      <c r="F4807" s="7" t="s">
        <v>23296</v>
      </c>
      <c r="G4807" s="8">
        <v>11117436</v>
      </c>
      <c r="H4807" s="8">
        <v>0</v>
      </c>
      <c r="I4807" s="9">
        <f t="shared" si="174"/>
        <v>11117436</v>
      </c>
      <c r="J4807" s="8">
        <v>11117436</v>
      </c>
      <c r="K4807" s="10">
        <f t="shared" si="175"/>
        <v>1</v>
      </c>
    </row>
    <row r="4808" spans="1:11" x14ac:dyDescent="0.25">
      <c r="A4808" s="7" t="s">
        <v>4056</v>
      </c>
      <c r="B4808" s="7" t="s">
        <v>11182</v>
      </c>
      <c r="C4808" s="7" t="s">
        <v>14082</v>
      </c>
      <c r="D4808" s="7" t="s">
        <v>14083</v>
      </c>
      <c r="E4808" s="7"/>
      <c r="F4808" s="7" t="s">
        <v>23296</v>
      </c>
      <c r="G4808" s="8">
        <v>4571588</v>
      </c>
      <c r="H4808" s="8">
        <v>0</v>
      </c>
      <c r="I4808" s="9">
        <f t="shared" si="174"/>
        <v>4571588</v>
      </c>
      <c r="J4808" s="8">
        <v>4571588</v>
      </c>
      <c r="K4808" s="10">
        <f t="shared" si="175"/>
        <v>1</v>
      </c>
    </row>
    <row r="4809" spans="1:11" x14ac:dyDescent="0.25">
      <c r="A4809" s="7" t="s">
        <v>4056</v>
      </c>
      <c r="B4809" s="7" t="s">
        <v>11182</v>
      </c>
      <c r="C4809" s="7" t="s">
        <v>14082</v>
      </c>
      <c r="D4809" s="7" t="s">
        <v>14083</v>
      </c>
      <c r="E4809" s="7"/>
      <c r="F4809" s="7" t="s">
        <v>23296</v>
      </c>
      <c r="G4809" s="8">
        <v>8789133</v>
      </c>
      <c r="H4809" s="8">
        <v>0</v>
      </c>
      <c r="I4809" s="9">
        <f t="shared" si="174"/>
        <v>8789133</v>
      </c>
      <c r="J4809" s="8">
        <v>8789133</v>
      </c>
      <c r="K4809" s="10">
        <f t="shared" si="175"/>
        <v>1</v>
      </c>
    </row>
    <row r="4810" spans="1:11" x14ac:dyDescent="0.25">
      <c r="A4810" s="7" t="s">
        <v>4056</v>
      </c>
      <c r="B4810" s="7" t="s">
        <v>11182</v>
      </c>
      <c r="C4810" s="7" t="s">
        <v>14082</v>
      </c>
      <c r="D4810" s="7" t="s">
        <v>14083</v>
      </c>
      <c r="E4810" s="7"/>
      <c r="F4810" s="7" t="s">
        <v>23296</v>
      </c>
      <c r="G4810" s="8">
        <v>34601401</v>
      </c>
      <c r="H4810" s="8">
        <v>0</v>
      </c>
      <c r="I4810" s="9">
        <f t="shared" si="174"/>
        <v>34601401</v>
      </c>
      <c r="J4810" s="8">
        <v>34601401</v>
      </c>
      <c r="K4810" s="10">
        <f t="shared" si="175"/>
        <v>1</v>
      </c>
    </row>
    <row r="4811" spans="1:11" x14ac:dyDescent="0.25">
      <c r="A4811" s="7" t="s">
        <v>4056</v>
      </c>
      <c r="B4811" s="7" t="s">
        <v>11182</v>
      </c>
      <c r="C4811" s="7" t="s">
        <v>14082</v>
      </c>
      <c r="D4811" s="7" t="s">
        <v>14083</v>
      </c>
      <c r="E4811" s="7"/>
      <c r="F4811" s="7" t="s">
        <v>23296</v>
      </c>
      <c r="G4811" s="8">
        <v>111609250</v>
      </c>
      <c r="H4811" s="8">
        <v>0</v>
      </c>
      <c r="I4811" s="9">
        <f t="shared" si="174"/>
        <v>111609250</v>
      </c>
      <c r="J4811" s="8">
        <v>111609250</v>
      </c>
      <c r="K4811" s="10">
        <f t="shared" si="175"/>
        <v>1</v>
      </c>
    </row>
    <row r="4812" spans="1:11" x14ac:dyDescent="0.25">
      <c r="A4812" s="7" t="s">
        <v>4056</v>
      </c>
      <c r="B4812" s="7" t="s">
        <v>11182</v>
      </c>
      <c r="C4812" s="7" t="s">
        <v>14082</v>
      </c>
      <c r="D4812" s="7" t="s">
        <v>14083</v>
      </c>
      <c r="E4812" s="7"/>
      <c r="F4812" s="7" t="s">
        <v>23296</v>
      </c>
      <c r="G4812" s="8">
        <v>74957670</v>
      </c>
      <c r="H4812" s="8">
        <v>0</v>
      </c>
      <c r="I4812" s="9">
        <f t="shared" si="174"/>
        <v>74957670</v>
      </c>
      <c r="J4812" s="8">
        <v>74957670</v>
      </c>
      <c r="K4812" s="10">
        <f t="shared" si="175"/>
        <v>1</v>
      </c>
    </row>
    <row r="4813" spans="1:11" x14ac:dyDescent="0.25">
      <c r="A4813" s="7" t="s">
        <v>4056</v>
      </c>
      <c r="B4813" s="7" t="s">
        <v>11182</v>
      </c>
      <c r="C4813" s="7" t="s">
        <v>14082</v>
      </c>
      <c r="D4813" s="7" t="s">
        <v>14083</v>
      </c>
      <c r="E4813" s="7"/>
      <c r="F4813" s="7" t="s">
        <v>23296</v>
      </c>
      <c r="G4813" s="8">
        <v>43763069</v>
      </c>
      <c r="H4813" s="8">
        <v>0</v>
      </c>
      <c r="I4813" s="9">
        <f t="shared" si="174"/>
        <v>43763069</v>
      </c>
      <c r="J4813" s="8">
        <v>43763069</v>
      </c>
      <c r="K4813" s="10">
        <f t="shared" si="175"/>
        <v>1</v>
      </c>
    </row>
    <row r="4814" spans="1:11" x14ac:dyDescent="0.25">
      <c r="A4814" s="7" t="s">
        <v>4056</v>
      </c>
      <c r="B4814" s="7" t="s">
        <v>11182</v>
      </c>
      <c r="C4814" s="7" t="s">
        <v>14082</v>
      </c>
      <c r="D4814" s="7" t="s">
        <v>14083</v>
      </c>
      <c r="E4814" s="7"/>
      <c r="F4814" s="7" t="s">
        <v>23296</v>
      </c>
      <c r="G4814" s="8">
        <v>10255663</v>
      </c>
      <c r="H4814" s="8">
        <v>0</v>
      </c>
      <c r="I4814" s="9">
        <f t="shared" si="174"/>
        <v>10255663</v>
      </c>
      <c r="J4814" s="8">
        <v>10255663</v>
      </c>
      <c r="K4814" s="10">
        <f t="shared" si="175"/>
        <v>1</v>
      </c>
    </row>
    <row r="4815" spans="1:11" x14ac:dyDescent="0.25">
      <c r="A4815" s="7" t="s">
        <v>4056</v>
      </c>
      <c r="B4815" s="7" t="s">
        <v>11182</v>
      </c>
      <c r="C4815" s="7" t="s">
        <v>14082</v>
      </c>
      <c r="D4815" s="7" t="s">
        <v>14083</v>
      </c>
      <c r="E4815" s="7"/>
      <c r="F4815" s="7" t="s">
        <v>23296</v>
      </c>
      <c r="G4815" s="8">
        <v>27470442</v>
      </c>
      <c r="H4815" s="8">
        <v>0</v>
      </c>
      <c r="I4815" s="9">
        <f t="shared" si="174"/>
        <v>27470442</v>
      </c>
      <c r="J4815" s="8">
        <v>27470442</v>
      </c>
      <c r="K4815" s="10">
        <f t="shared" si="175"/>
        <v>1</v>
      </c>
    </row>
    <row r="4816" spans="1:11" x14ac:dyDescent="0.25">
      <c r="A4816" s="7" t="s">
        <v>4056</v>
      </c>
      <c r="B4816" s="7" t="s">
        <v>11182</v>
      </c>
      <c r="C4816" s="7" t="s">
        <v>14082</v>
      </c>
      <c r="D4816" s="7" t="s">
        <v>14083</v>
      </c>
      <c r="E4816" s="7"/>
      <c r="F4816" s="7" t="s">
        <v>23296</v>
      </c>
      <c r="G4816" s="8">
        <v>33758492</v>
      </c>
      <c r="H4816" s="8">
        <v>0</v>
      </c>
      <c r="I4816" s="9">
        <f t="shared" si="174"/>
        <v>33758492</v>
      </c>
      <c r="J4816" s="8">
        <v>33758492</v>
      </c>
      <c r="K4816" s="10">
        <f t="shared" si="175"/>
        <v>1</v>
      </c>
    </row>
    <row r="4817" spans="1:11" x14ac:dyDescent="0.25">
      <c r="A4817" s="7" t="s">
        <v>4056</v>
      </c>
      <c r="B4817" s="7" t="s">
        <v>11182</v>
      </c>
      <c r="C4817" s="7" t="s">
        <v>14082</v>
      </c>
      <c r="D4817" s="7" t="s">
        <v>14083</v>
      </c>
      <c r="E4817" s="7"/>
      <c r="F4817" s="7" t="s">
        <v>23296</v>
      </c>
      <c r="G4817" s="8">
        <v>21750766</v>
      </c>
      <c r="H4817" s="8">
        <v>0</v>
      </c>
      <c r="I4817" s="9">
        <f t="shared" si="174"/>
        <v>21750766</v>
      </c>
      <c r="J4817" s="8">
        <v>21750766</v>
      </c>
      <c r="K4817" s="10">
        <f t="shared" si="175"/>
        <v>1</v>
      </c>
    </row>
    <row r="4818" spans="1:11" x14ac:dyDescent="0.25">
      <c r="A4818" s="7" t="s">
        <v>4056</v>
      </c>
      <c r="B4818" s="7" t="s">
        <v>11182</v>
      </c>
      <c r="C4818" s="7" t="s">
        <v>14082</v>
      </c>
      <c r="D4818" s="7" t="s">
        <v>14083</v>
      </c>
      <c r="E4818" s="7"/>
      <c r="F4818" s="7" t="s">
        <v>23296</v>
      </c>
      <c r="G4818" s="8">
        <v>21287138</v>
      </c>
      <c r="H4818" s="8">
        <v>0</v>
      </c>
      <c r="I4818" s="9">
        <f t="shared" si="174"/>
        <v>21287138</v>
      </c>
      <c r="J4818" s="8">
        <v>21287138</v>
      </c>
      <c r="K4818" s="10">
        <f t="shared" si="175"/>
        <v>1</v>
      </c>
    </row>
    <row r="4819" spans="1:11" x14ac:dyDescent="0.25">
      <c r="A4819" s="7" t="s">
        <v>4056</v>
      </c>
      <c r="B4819" s="7" t="s">
        <v>11182</v>
      </c>
      <c r="C4819" s="7" t="s">
        <v>14082</v>
      </c>
      <c r="D4819" s="7" t="s">
        <v>14083</v>
      </c>
      <c r="E4819" s="7"/>
      <c r="F4819" s="7" t="s">
        <v>23296</v>
      </c>
      <c r="G4819" s="8">
        <v>40714564</v>
      </c>
      <c r="H4819" s="8">
        <v>0</v>
      </c>
      <c r="I4819" s="9">
        <f t="shared" si="174"/>
        <v>40714564</v>
      </c>
      <c r="J4819" s="8">
        <v>40714564</v>
      </c>
      <c r="K4819" s="10">
        <f t="shared" si="175"/>
        <v>1</v>
      </c>
    </row>
    <row r="4820" spans="1:11" x14ac:dyDescent="0.25">
      <c r="A4820" s="7" t="s">
        <v>4056</v>
      </c>
      <c r="B4820" s="7" t="s">
        <v>11182</v>
      </c>
      <c r="C4820" s="7" t="s">
        <v>14082</v>
      </c>
      <c r="D4820" s="7" t="s">
        <v>14083</v>
      </c>
      <c r="E4820" s="7"/>
      <c r="F4820" s="7" t="s">
        <v>23296</v>
      </c>
      <c r="G4820" s="8">
        <v>4447748</v>
      </c>
      <c r="H4820" s="8">
        <v>0</v>
      </c>
      <c r="I4820" s="9">
        <f t="shared" si="174"/>
        <v>4447748</v>
      </c>
      <c r="J4820" s="8">
        <v>4447748</v>
      </c>
      <c r="K4820" s="10">
        <f t="shared" si="175"/>
        <v>1</v>
      </c>
    </row>
    <row r="4821" spans="1:11" x14ac:dyDescent="0.25">
      <c r="A4821" s="7" t="s">
        <v>4056</v>
      </c>
      <c r="B4821" s="7" t="s">
        <v>11182</v>
      </c>
      <c r="C4821" s="7" t="s">
        <v>14082</v>
      </c>
      <c r="D4821" s="7" t="s">
        <v>14083</v>
      </c>
      <c r="E4821" s="7"/>
      <c r="F4821" s="7" t="s">
        <v>23296</v>
      </c>
      <c r="G4821" s="8">
        <v>13538979</v>
      </c>
      <c r="H4821" s="8">
        <v>0</v>
      </c>
      <c r="I4821" s="9">
        <f t="shared" si="174"/>
        <v>13538979</v>
      </c>
      <c r="J4821" s="8">
        <v>13538979</v>
      </c>
      <c r="K4821" s="10">
        <f t="shared" si="175"/>
        <v>1</v>
      </c>
    </row>
    <row r="4822" spans="1:11" x14ac:dyDescent="0.25">
      <c r="A4822" s="7" t="s">
        <v>4056</v>
      </c>
      <c r="B4822" s="7" t="s">
        <v>11182</v>
      </c>
      <c r="C4822" s="7" t="s">
        <v>14082</v>
      </c>
      <c r="D4822" s="7" t="s">
        <v>14083</v>
      </c>
      <c r="E4822" s="7"/>
      <c r="F4822" s="7" t="s">
        <v>23296</v>
      </c>
      <c r="G4822" s="8">
        <v>6511749</v>
      </c>
      <c r="H4822" s="8">
        <v>0</v>
      </c>
      <c r="I4822" s="9">
        <f t="shared" si="174"/>
        <v>6511749</v>
      </c>
      <c r="J4822" s="8">
        <v>6511749</v>
      </c>
      <c r="K4822" s="10">
        <f t="shared" si="175"/>
        <v>1</v>
      </c>
    </row>
    <row r="4823" spans="1:11" x14ac:dyDescent="0.25">
      <c r="A4823" s="7" t="s">
        <v>4056</v>
      </c>
      <c r="B4823" s="7" t="s">
        <v>11182</v>
      </c>
      <c r="C4823" s="7" t="s">
        <v>14082</v>
      </c>
      <c r="D4823" s="7" t="s">
        <v>14083</v>
      </c>
      <c r="E4823" s="7"/>
      <c r="F4823" s="7" t="s">
        <v>23296</v>
      </c>
      <c r="G4823" s="8">
        <v>16379828</v>
      </c>
      <c r="H4823" s="8">
        <v>0</v>
      </c>
      <c r="I4823" s="9">
        <f t="shared" si="174"/>
        <v>16379828</v>
      </c>
      <c r="J4823" s="8">
        <v>16379828</v>
      </c>
      <c r="K4823" s="10">
        <f t="shared" si="175"/>
        <v>1</v>
      </c>
    </row>
    <row r="4824" spans="1:11" x14ac:dyDescent="0.25">
      <c r="A4824" s="7" t="s">
        <v>4058</v>
      </c>
      <c r="B4824" s="7" t="s">
        <v>11184</v>
      </c>
      <c r="C4824" s="7" t="s">
        <v>14150</v>
      </c>
      <c r="D4824" s="7" t="s">
        <v>14151</v>
      </c>
      <c r="E4824" s="7" t="s">
        <v>18339</v>
      </c>
      <c r="F4824" s="7" t="s">
        <v>23228</v>
      </c>
      <c r="G4824" s="8">
        <v>31840000</v>
      </c>
      <c r="H4824" s="8">
        <v>0</v>
      </c>
      <c r="I4824" s="9">
        <f t="shared" si="174"/>
        <v>31840000</v>
      </c>
      <c r="J4824" s="8">
        <v>31840000</v>
      </c>
      <c r="K4824" s="10">
        <f t="shared" si="175"/>
        <v>1</v>
      </c>
    </row>
    <row r="4825" spans="1:11" x14ac:dyDescent="0.25">
      <c r="A4825" s="7" t="s">
        <v>4059</v>
      </c>
      <c r="B4825" s="7" t="s">
        <v>11185</v>
      </c>
      <c r="C4825" s="7" t="s">
        <v>14150</v>
      </c>
      <c r="D4825" s="7" t="s">
        <v>14151</v>
      </c>
      <c r="E4825" s="7" t="s">
        <v>18340</v>
      </c>
      <c r="F4825" s="7" t="s">
        <v>23437</v>
      </c>
      <c r="G4825" s="8">
        <v>37024000</v>
      </c>
      <c r="H4825" s="8">
        <v>0</v>
      </c>
      <c r="I4825" s="9">
        <f t="shared" si="174"/>
        <v>37024000</v>
      </c>
      <c r="J4825" s="8">
        <v>37024000</v>
      </c>
      <c r="K4825" s="10">
        <f t="shared" si="175"/>
        <v>1</v>
      </c>
    </row>
    <row r="4826" spans="1:11" x14ac:dyDescent="0.25">
      <c r="A4826" s="7" t="s">
        <v>4060</v>
      </c>
      <c r="B4826" s="7" t="s">
        <v>11186</v>
      </c>
      <c r="C4826" s="7" t="s">
        <v>14150</v>
      </c>
      <c r="D4826" s="7" t="s">
        <v>14151</v>
      </c>
      <c r="E4826" s="7" t="s">
        <v>18341</v>
      </c>
      <c r="F4826" s="7" t="s">
        <v>22765</v>
      </c>
      <c r="G4826" s="8">
        <v>64500000</v>
      </c>
      <c r="H4826" s="8">
        <v>0</v>
      </c>
      <c r="I4826" s="9">
        <f t="shared" si="174"/>
        <v>64500000</v>
      </c>
      <c r="J4826" s="8">
        <v>52460000</v>
      </c>
      <c r="K4826" s="10">
        <f t="shared" si="175"/>
        <v>0.81333333333333335</v>
      </c>
    </row>
    <row r="4827" spans="1:11" x14ac:dyDescent="0.25">
      <c r="A4827" s="7" t="s">
        <v>4061</v>
      </c>
      <c r="B4827" s="7" t="s">
        <v>11187</v>
      </c>
      <c r="C4827" s="7" t="s">
        <v>14150</v>
      </c>
      <c r="D4827" s="7" t="s">
        <v>14151</v>
      </c>
      <c r="E4827" s="7" t="s">
        <v>18342</v>
      </c>
      <c r="F4827" s="7" t="s">
        <v>22219</v>
      </c>
      <c r="G4827" s="8">
        <v>61600000</v>
      </c>
      <c r="H4827" s="8">
        <v>0</v>
      </c>
      <c r="I4827" s="9">
        <f t="shared" si="174"/>
        <v>61600000</v>
      </c>
      <c r="J4827" s="8">
        <v>45546667</v>
      </c>
      <c r="K4827" s="10">
        <f t="shared" si="175"/>
        <v>0.73939394480519482</v>
      </c>
    </row>
    <row r="4828" spans="1:11" x14ac:dyDescent="0.25">
      <c r="A4828" s="7" t="s">
        <v>4062</v>
      </c>
      <c r="B4828" s="7" t="s">
        <v>11188</v>
      </c>
      <c r="C4828" s="7" t="s">
        <v>14150</v>
      </c>
      <c r="D4828" s="7" t="s">
        <v>14151</v>
      </c>
      <c r="E4828" s="7" t="s">
        <v>18343</v>
      </c>
      <c r="F4828" s="7" t="s">
        <v>22224</v>
      </c>
      <c r="G4828" s="8">
        <v>113049762</v>
      </c>
      <c r="H4828" s="8">
        <v>0</v>
      </c>
      <c r="I4828" s="9">
        <f t="shared" si="174"/>
        <v>113049762</v>
      </c>
      <c r="J4828" s="8">
        <v>113049762</v>
      </c>
      <c r="K4828" s="10">
        <f t="shared" si="175"/>
        <v>1</v>
      </c>
    </row>
    <row r="4829" spans="1:11" x14ac:dyDescent="0.25">
      <c r="A4829" s="7" t="s">
        <v>4063</v>
      </c>
      <c r="B4829" s="7" t="s">
        <v>11189</v>
      </c>
      <c r="C4829" s="7" t="s">
        <v>14120</v>
      </c>
      <c r="D4829" s="7" t="s">
        <v>14121</v>
      </c>
      <c r="E4829" s="7" t="s">
        <v>18344</v>
      </c>
      <c r="F4829" s="7" t="s">
        <v>22000</v>
      </c>
      <c r="G4829" s="8">
        <v>94611000</v>
      </c>
      <c r="H4829" s="8">
        <v>0</v>
      </c>
      <c r="I4829" s="9">
        <f t="shared" si="174"/>
        <v>94611000</v>
      </c>
      <c r="J4829" s="8">
        <v>69954800</v>
      </c>
      <c r="K4829" s="10">
        <f t="shared" si="175"/>
        <v>0.73939393939393938</v>
      </c>
    </row>
    <row r="4830" spans="1:11" x14ac:dyDescent="0.25">
      <c r="A4830" s="7" t="s">
        <v>4064</v>
      </c>
      <c r="B4830" s="7" t="s">
        <v>11190</v>
      </c>
      <c r="C4830" s="7" t="s">
        <v>14152</v>
      </c>
      <c r="D4830" s="7" t="s">
        <v>14153</v>
      </c>
      <c r="E4830" s="7" t="s">
        <v>18345</v>
      </c>
      <c r="F4830" s="7" t="s">
        <v>21998</v>
      </c>
      <c r="G4830" s="8">
        <v>55209000</v>
      </c>
      <c r="H4830" s="8">
        <v>0</v>
      </c>
      <c r="I4830" s="9">
        <f t="shared" si="174"/>
        <v>55209000</v>
      </c>
      <c r="J4830" s="8">
        <v>41323100</v>
      </c>
      <c r="K4830" s="10">
        <f t="shared" si="175"/>
        <v>0.74848484848484853</v>
      </c>
    </row>
    <row r="4831" spans="1:11" x14ac:dyDescent="0.25">
      <c r="A4831" s="7" t="s">
        <v>4065</v>
      </c>
      <c r="B4831" s="7" t="s">
        <v>11191</v>
      </c>
      <c r="C4831" s="7" t="s">
        <v>14154</v>
      </c>
      <c r="D4831" s="7" t="s">
        <v>14155</v>
      </c>
      <c r="E4831" s="7" t="s">
        <v>18346</v>
      </c>
      <c r="F4831" s="7" t="s">
        <v>23907</v>
      </c>
      <c r="G4831" s="8">
        <v>162140000</v>
      </c>
      <c r="H4831" s="8">
        <v>0</v>
      </c>
      <c r="I4831" s="9">
        <f t="shared" si="174"/>
        <v>162140000</v>
      </c>
      <c r="J4831" s="8">
        <v>119394000</v>
      </c>
      <c r="K4831" s="10">
        <f t="shared" si="175"/>
        <v>0.73636363636363633</v>
      </c>
    </row>
    <row r="4832" spans="1:11" x14ac:dyDescent="0.25">
      <c r="A4832" s="7" t="s">
        <v>4066</v>
      </c>
      <c r="B4832" s="7" t="s">
        <v>11192</v>
      </c>
      <c r="C4832" s="7" t="s">
        <v>14116</v>
      </c>
      <c r="D4832" s="7" t="s">
        <v>14117</v>
      </c>
      <c r="E4832" s="7" t="s">
        <v>18347</v>
      </c>
      <c r="F4832" s="7" t="s">
        <v>21799</v>
      </c>
      <c r="G4832" s="8">
        <v>137049000</v>
      </c>
      <c r="H4832" s="8">
        <v>0</v>
      </c>
      <c r="I4832" s="9">
        <f t="shared" si="174"/>
        <v>137049000</v>
      </c>
      <c r="J4832" s="8">
        <v>101333200</v>
      </c>
      <c r="K4832" s="10">
        <f t="shared" si="175"/>
        <v>0.73939393939393938</v>
      </c>
    </row>
    <row r="4833" spans="1:11" x14ac:dyDescent="0.25">
      <c r="A4833" s="7" t="s">
        <v>4067</v>
      </c>
      <c r="B4833" s="7" t="s">
        <v>11193</v>
      </c>
      <c r="C4833" s="7" t="s">
        <v>14110</v>
      </c>
      <c r="D4833" s="7" t="s">
        <v>14111</v>
      </c>
      <c r="E4833" s="7" t="s">
        <v>18348</v>
      </c>
      <c r="F4833" s="7" t="s">
        <v>23908</v>
      </c>
      <c r="G4833" s="8">
        <v>236274500</v>
      </c>
      <c r="H4833" s="8">
        <v>0</v>
      </c>
      <c r="I4833" s="9">
        <f t="shared" si="174"/>
        <v>236274500</v>
      </c>
      <c r="J4833" s="8">
        <v>171836000</v>
      </c>
      <c r="K4833" s="10">
        <f t="shared" si="175"/>
        <v>0.72727272727272729</v>
      </c>
    </row>
    <row r="4834" spans="1:11" x14ac:dyDescent="0.25">
      <c r="A4834" s="7" t="s">
        <v>4069</v>
      </c>
      <c r="B4834" s="7" t="s">
        <v>11195</v>
      </c>
      <c r="C4834" s="7" t="s">
        <v>14120</v>
      </c>
      <c r="D4834" s="7" t="s">
        <v>14121</v>
      </c>
      <c r="E4834" s="7" t="s">
        <v>18350</v>
      </c>
      <c r="F4834" s="7" t="s">
        <v>23909</v>
      </c>
      <c r="G4834" s="8">
        <v>99924000</v>
      </c>
      <c r="H4834" s="8">
        <v>0</v>
      </c>
      <c r="I4834" s="9">
        <f t="shared" si="174"/>
        <v>99924000</v>
      </c>
      <c r="J4834" s="8">
        <v>72066400</v>
      </c>
      <c r="K4834" s="10">
        <f t="shared" si="175"/>
        <v>0.72121212121212119</v>
      </c>
    </row>
    <row r="4835" spans="1:11" x14ac:dyDescent="0.25">
      <c r="A4835" s="7" t="s">
        <v>4070</v>
      </c>
      <c r="B4835" s="7" t="s">
        <v>11196</v>
      </c>
      <c r="C4835" s="7" t="s">
        <v>14150</v>
      </c>
      <c r="D4835" s="7" t="s">
        <v>14151</v>
      </c>
      <c r="E4835" s="7" t="s">
        <v>18351</v>
      </c>
      <c r="F4835" s="7" t="s">
        <v>22667</v>
      </c>
      <c r="G4835" s="8">
        <v>56650000</v>
      </c>
      <c r="H4835" s="8">
        <v>0</v>
      </c>
      <c r="I4835" s="9">
        <f t="shared" si="174"/>
        <v>56650000</v>
      </c>
      <c r="J4835" s="8">
        <v>40856667</v>
      </c>
      <c r="K4835" s="10">
        <f t="shared" si="175"/>
        <v>0.72121212709620475</v>
      </c>
    </row>
    <row r="4836" spans="1:11" x14ac:dyDescent="0.25">
      <c r="A4836" s="7" t="s">
        <v>4071</v>
      </c>
      <c r="B4836" s="7" t="s">
        <v>11197</v>
      </c>
      <c r="C4836" s="7" t="s">
        <v>14116</v>
      </c>
      <c r="D4836" s="7" t="s">
        <v>14117</v>
      </c>
      <c r="E4836" s="7" t="s">
        <v>18352</v>
      </c>
      <c r="F4836" s="7" t="s">
        <v>23910</v>
      </c>
      <c r="G4836" s="8">
        <v>72000000</v>
      </c>
      <c r="H4836" s="8">
        <v>0</v>
      </c>
      <c r="I4836" s="9">
        <f t="shared" si="174"/>
        <v>72000000</v>
      </c>
      <c r="J4836" s="8">
        <v>60400000</v>
      </c>
      <c r="K4836" s="10">
        <f t="shared" si="175"/>
        <v>0.83888888888888891</v>
      </c>
    </row>
    <row r="4837" spans="1:11" x14ac:dyDescent="0.25">
      <c r="A4837" s="7" t="s">
        <v>4072</v>
      </c>
      <c r="B4837" s="7" t="s">
        <v>11198</v>
      </c>
      <c r="C4837" s="7" t="s">
        <v>14156</v>
      </c>
      <c r="D4837" s="7" t="s">
        <v>14157</v>
      </c>
      <c r="E4837" s="7" t="s">
        <v>18353</v>
      </c>
      <c r="F4837" s="7" t="s">
        <v>22026</v>
      </c>
      <c r="G4837" s="8">
        <v>63065480</v>
      </c>
      <c r="H4837" s="8">
        <v>0</v>
      </c>
      <c r="I4837" s="9">
        <f t="shared" si="174"/>
        <v>63065480</v>
      </c>
      <c r="J4837" s="8">
        <v>50031947</v>
      </c>
      <c r="K4837" s="10">
        <f t="shared" si="175"/>
        <v>0.79333332593361694</v>
      </c>
    </row>
    <row r="4838" spans="1:11" x14ac:dyDescent="0.25">
      <c r="A4838" s="7" t="s">
        <v>4073</v>
      </c>
      <c r="B4838" s="7" t="s">
        <v>11199</v>
      </c>
      <c r="C4838" s="7" t="s">
        <v>14156</v>
      </c>
      <c r="D4838" s="7" t="s">
        <v>14157</v>
      </c>
      <c r="E4838" s="7" t="s">
        <v>18354</v>
      </c>
      <c r="F4838" s="7" t="s">
        <v>22036</v>
      </c>
      <c r="G4838" s="8">
        <v>63065480</v>
      </c>
      <c r="H4838" s="8">
        <v>0</v>
      </c>
      <c r="I4838" s="9">
        <f t="shared" si="174"/>
        <v>63065480</v>
      </c>
      <c r="J4838" s="8">
        <v>50031947</v>
      </c>
      <c r="K4838" s="10">
        <f t="shared" si="175"/>
        <v>0.79333332593361694</v>
      </c>
    </row>
    <row r="4839" spans="1:11" x14ac:dyDescent="0.25">
      <c r="A4839" s="7" t="s">
        <v>4074</v>
      </c>
      <c r="B4839" s="7" t="s">
        <v>11200</v>
      </c>
      <c r="C4839" s="7" t="s">
        <v>14156</v>
      </c>
      <c r="D4839" s="7" t="s">
        <v>14157</v>
      </c>
      <c r="E4839" s="7" t="s">
        <v>18355</v>
      </c>
      <c r="F4839" s="7" t="s">
        <v>22038</v>
      </c>
      <c r="G4839" s="8">
        <v>63065480</v>
      </c>
      <c r="H4839" s="8">
        <v>0</v>
      </c>
      <c r="I4839" s="9">
        <f t="shared" si="174"/>
        <v>63065480</v>
      </c>
      <c r="J4839" s="8">
        <v>50031947</v>
      </c>
      <c r="K4839" s="10">
        <f t="shared" si="175"/>
        <v>0.79333332593361694</v>
      </c>
    </row>
    <row r="4840" spans="1:11" x14ac:dyDescent="0.25">
      <c r="A4840" s="7" t="s">
        <v>4075</v>
      </c>
      <c r="B4840" s="7" t="s">
        <v>11201</v>
      </c>
      <c r="C4840" s="7" t="s">
        <v>14156</v>
      </c>
      <c r="D4840" s="7" t="s">
        <v>14157</v>
      </c>
      <c r="E4840" s="7" t="s">
        <v>18356</v>
      </c>
      <c r="F4840" s="7" t="s">
        <v>22037</v>
      </c>
      <c r="G4840" s="8">
        <v>53280000</v>
      </c>
      <c r="H4840" s="8">
        <v>0</v>
      </c>
      <c r="I4840" s="9">
        <f t="shared" si="174"/>
        <v>53280000</v>
      </c>
      <c r="J4840" s="8">
        <v>42268800</v>
      </c>
      <c r="K4840" s="10">
        <f t="shared" si="175"/>
        <v>0.79333333333333333</v>
      </c>
    </row>
    <row r="4841" spans="1:11" x14ac:dyDescent="0.25">
      <c r="A4841" s="7" t="s">
        <v>4076</v>
      </c>
      <c r="B4841" s="7" t="s">
        <v>11201</v>
      </c>
      <c r="C4841" s="7" t="s">
        <v>14156</v>
      </c>
      <c r="D4841" s="7" t="s">
        <v>14157</v>
      </c>
      <c r="E4841" s="7" t="s">
        <v>18357</v>
      </c>
      <c r="F4841" s="7" t="s">
        <v>22039</v>
      </c>
      <c r="G4841" s="8">
        <v>53280000</v>
      </c>
      <c r="H4841" s="8">
        <v>0</v>
      </c>
      <c r="I4841" s="9">
        <f t="shared" si="174"/>
        <v>53280000</v>
      </c>
      <c r="J4841" s="8">
        <v>20956800</v>
      </c>
      <c r="K4841" s="10">
        <f t="shared" si="175"/>
        <v>0.39333333333333331</v>
      </c>
    </row>
    <row r="4842" spans="1:11" x14ac:dyDescent="0.25">
      <c r="A4842" s="7" t="s">
        <v>4077</v>
      </c>
      <c r="B4842" s="7" t="s">
        <v>11201</v>
      </c>
      <c r="C4842" s="7" t="s">
        <v>14156</v>
      </c>
      <c r="D4842" s="7" t="s">
        <v>14157</v>
      </c>
      <c r="E4842" s="7" t="s">
        <v>18358</v>
      </c>
      <c r="F4842" s="7" t="s">
        <v>22040</v>
      </c>
      <c r="G4842" s="8">
        <v>53280000</v>
      </c>
      <c r="H4842" s="8">
        <v>0</v>
      </c>
      <c r="I4842" s="9">
        <f t="shared" si="174"/>
        <v>53280000</v>
      </c>
      <c r="J4842" s="8">
        <v>42268800</v>
      </c>
      <c r="K4842" s="10">
        <f t="shared" si="175"/>
        <v>0.79333333333333333</v>
      </c>
    </row>
    <row r="4843" spans="1:11" x14ac:dyDescent="0.25">
      <c r="A4843" s="7" t="s">
        <v>4078</v>
      </c>
      <c r="B4843" s="7" t="s">
        <v>11202</v>
      </c>
      <c r="C4843" s="7" t="s">
        <v>14156</v>
      </c>
      <c r="D4843" s="7" t="s">
        <v>14157</v>
      </c>
      <c r="E4843" s="7" t="s">
        <v>18359</v>
      </c>
      <c r="F4843" s="7" t="s">
        <v>22041</v>
      </c>
      <c r="G4843" s="8">
        <v>53280000</v>
      </c>
      <c r="H4843" s="8">
        <v>0</v>
      </c>
      <c r="I4843" s="9">
        <f t="shared" si="174"/>
        <v>53280000</v>
      </c>
      <c r="J4843" s="8">
        <v>42268800</v>
      </c>
      <c r="K4843" s="10">
        <f t="shared" si="175"/>
        <v>0.79333333333333333</v>
      </c>
    </row>
    <row r="4844" spans="1:11" x14ac:dyDescent="0.25">
      <c r="A4844" s="7" t="s">
        <v>4080</v>
      </c>
      <c r="B4844" s="7" t="s">
        <v>11201</v>
      </c>
      <c r="C4844" s="7" t="s">
        <v>14156</v>
      </c>
      <c r="D4844" s="7" t="s">
        <v>14157</v>
      </c>
      <c r="E4844" s="7" t="s">
        <v>18361</v>
      </c>
      <c r="F4844" s="7" t="s">
        <v>22166</v>
      </c>
      <c r="G4844" s="8">
        <v>53280000</v>
      </c>
      <c r="H4844" s="8">
        <v>0</v>
      </c>
      <c r="I4844" s="9">
        <f t="shared" si="174"/>
        <v>53280000</v>
      </c>
      <c r="J4844" s="8">
        <v>42268800</v>
      </c>
      <c r="K4844" s="10">
        <f t="shared" si="175"/>
        <v>0.79333333333333333</v>
      </c>
    </row>
    <row r="4845" spans="1:11" x14ac:dyDescent="0.25">
      <c r="A4845" s="7" t="s">
        <v>4081</v>
      </c>
      <c r="B4845" s="7" t="s">
        <v>11204</v>
      </c>
      <c r="C4845" s="7" t="s">
        <v>14156</v>
      </c>
      <c r="D4845" s="7" t="s">
        <v>14157</v>
      </c>
      <c r="E4845" s="7" t="s">
        <v>18362</v>
      </c>
      <c r="F4845" s="7" t="s">
        <v>22028</v>
      </c>
      <c r="G4845" s="8">
        <v>55202444</v>
      </c>
      <c r="H4845" s="8">
        <v>0</v>
      </c>
      <c r="I4845" s="9">
        <f t="shared" si="174"/>
        <v>55202444</v>
      </c>
      <c r="J4845" s="8">
        <v>39812672</v>
      </c>
      <c r="K4845" s="10">
        <f t="shared" si="175"/>
        <v>0.72121212604282525</v>
      </c>
    </row>
    <row r="4846" spans="1:11" x14ac:dyDescent="0.25">
      <c r="A4846" s="7" t="s">
        <v>4082</v>
      </c>
      <c r="B4846" s="7" t="s">
        <v>11205</v>
      </c>
      <c r="C4846" s="7" t="s">
        <v>14156</v>
      </c>
      <c r="D4846" s="7" t="s">
        <v>14157</v>
      </c>
      <c r="E4846" s="7" t="s">
        <v>18363</v>
      </c>
      <c r="F4846" s="7" t="s">
        <v>22115</v>
      </c>
      <c r="G4846" s="8">
        <v>192955081</v>
      </c>
      <c r="H4846" s="8">
        <v>0</v>
      </c>
      <c r="I4846" s="9">
        <f t="shared" si="174"/>
        <v>192955081</v>
      </c>
      <c r="J4846" s="8">
        <v>89460993</v>
      </c>
      <c r="K4846" s="10">
        <f t="shared" si="175"/>
        <v>0.46363636830066163</v>
      </c>
    </row>
    <row r="4847" spans="1:11" x14ac:dyDescent="0.25">
      <c r="A4847" s="7" t="s">
        <v>4083</v>
      </c>
      <c r="B4847" s="7" t="s">
        <v>11206</v>
      </c>
      <c r="C4847" s="7" t="s">
        <v>14156</v>
      </c>
      <c r="D4847" s="7" t="s">
        <v>14157</v>
      </c>
      <c r="E4847" s="7" t="s">
        <v>18364</v>
      </c>
      <c r="F4847" s="7" t="s">
        <v>22027</v>
      </c>
      <c r="G4847" s="8">
        <v>110352000</v>
      </c>
      <c r="H4847" s="8">
        <v>0</v>
      </c>
      <c r="I4847" s="9">
        <f t="shared" si="174"/>
        <v>110352000</v>
      </c>
      <c r="J4847" s="8">
        <v>79587200</v>
      </c>
      <c r="K4847" s="10">
        <f t="shared" si="175"/>
        <v>0.72121212121212119</v>
      </c>
    </row>
    <row r="4848" spans="1:11" x14ac:dyDescent="0.25">
      <c r="A4848" s="7" t="s">
        <v>4084</v>
      </c>
      <c r="B4848" s="7" t="s">
        <v>11207</v>
      </c>
      <c r="C4848" s="7" t="s">
        <v>14156</v>
      </c>
      <c r="D4848" s="7" t="s">
        <v>14157</v>
      </c>
      <c r="E4848" s="7" t="s">
        <v>18365</v>
      </c>
      <c r="F4848" s="7" t="s">
        <v>22402</v>
      </c>
      <c r="G4848" s="8">
        <v>78837000</v>
      </c>
      <c r="H4848" s="8">
        <v>0</v>
      </c>
      <c r="I4848" s="9">
        <f t="shared" si="174"/>
        <v>78837000</v>
      </c>
      <c r="J4848" s="8">
        <v>55902600</v>
      </c>
      <c r="K4848" s="10">
        <f t="shared" si="175"/>
        <v>0.70909090909090911</v>
      </c>
    </row>
    <row r="4849" spans="1:11" x14ac:dyDescent="0.25">
      <c r="A4849" s="7" t="s">
        <v>4085</v>
      </c>
      <c r="B4849" s="7" t="s">
        <v>11208</v>
      </c>
      <c r="C4849" s="7" t="s">
        <v>14156</v>
      </c>
      <c r="D4849" s="7" t="s">
        <v>14157</v>
      </c>
      <c r="E4849" s="7" t="s">
        <v>18366</v>
      </c>
      <c r="F4849" s="7" t="s">
        <v>22171</v>
      </c>
      <c r="G4849" s="8">
        <v>78837000</v>
      </c>
      <c r="H4849" s="8">
        <v>0</v>
      </c>
      <c r="I4849" s="9">
        <f t="shared" si="174"/>
        <v>78837000</v>
      </c>
      <c r="J4849" s="8">
        <v>56858200</v>
      </c>
      <c r="K4849" s="10">
        <f t="shared" si="175"/>
        <v>0.72121212121212119</v>
      </c>
    </row>
    <row r="4850" spans="1:11" x14ac:dyDescent="0.25">
      <c r="A4850" s="7" t="s">
        <v>4086</v>
      </c>
      <c r="B4850" s="7" t="s">
        <v>11209</v>
      </c>
      <c r="C4850" s="7" t="s">
        <v>14156</v>
      </c>
      <c r="D4850" s="7" t="s">
        <v>14157</v>
      </c>
      <c r="E4850" s="7" t="s">
        <v>18367</v>
      </c>
      <c r="F4850" s="7" t="s">
        <v>22165</v>
      </c>
      <c r="G4850" s="8">
        <v>77409000</v>
      </c>
      <c r="H4850" s="8">
        <v>0</v>
      </c>
      <c r="I4850" s="9">
        <f t="shared" si="174"/>
        <v>77409000</v>
      </c>
      <c r="J4850" s="8">
        <v>68234600</v>
      </c>
      <c r="K4850" s="10">
        <f t="shared" si="175"/>
        <v>0.88148148148148153</v>
      </c>
    </row>
    <row r="4851" spans="1:11" x14ac:dyDescent="0.25">
      <c r="A4851" s="7" t="s">
        <v>4087</v>
      </c>
      <c r="B4851" s="7" t="s">
        <v>11210</v>
      </c>
      <c r="C4851" s="7" t="s">
        <v>14156</v>
      </c>
      <c r="D4851" s="7" t="s">
        <v>14157</v>
      </c>
      <c r="E4851" s="7" t="s">
        <v>18368</v>
      </c>
      <c r="F4851" s="7" t="s">
        <v>22174</v>
      </c>
      <c r="G4851" s="8">
        <v>55202450</v>
      </c>
      <c r="H4851" s="8">
        <v>0</v>
      </c>
      <c r="I4851" s="9">
        <f t="shared" si="174"/>
        <v>55202450</v>
      </c>
      <c r="J4851" s="8">
        <v>43425927</v>
      </c>
      <c r="K4851" s="10">
        <f t="shared" si="175"/>
        <v>0.78666666062828738</v>
      </c>
    </row>
    <row r="4852" spans="1:11" x14ac:dyDescent="0.25">
      <c r="A4852" s="7" t="s">
        <v>4088</v>
      </c>
      <c r="B4852" s="7" t="s">
        <v>11211</v>
      </c>
      <c r="C4852" s="7" t="s">
        <v>14118</v>
      </c>
      <c r="D4852" s="7" t="s">
        <v>14119</v>
      </c>
      <c r="E4852" s="7" t="s">
        <v>18369</v>
      </c>
      <c r="F4852" s="7" t="s">
        <v>22117</v>
      </c>
      <c r="G4852" s="8">
        <v>90288000</v>
      </c>
      <c r="H4852" s="8">
        <v>0</v>
      </c>
      <c r="I4852" s="8">
        <f t="shared" si="174"/>
        <v>90288000</v>
      </c>
      <c r="J4852" s="8">
        <v>79587200</v>
      </c>
      <c r="K4852" s="10">
        <f t="shared" si="175"/>
        <v>0.88148148148148153</v>
      </c>
    </row>
    <row r="4853" spans="1:11" x14ac:dyDescent="0.25">
      <c r="A4853" s="7" t="s">
        <v>4089</v>
      </c>
      <c r="B4853" s="7" t="s">
        <v>11212</v>
      </c>
      <c r="C4853" s="7" t="s">
        <v>14118</v>
      </c>
      <c r="D4853" s="7" t="s">
        <v>14119</v>
      </c>
      <c r="E4853" s="7" t="s">
        <v>18370</v>
      </c>
      <c r="F4853" s="7" t="s">
        <v>22035</v>
      </c>
      <c r="G4853" s="8">
        <v>153783740</v>
      </c>
      <c r="H4853" s="8">
        <v>0</v>
      </c>
      <c r="I4853" s="8">
        <f t="shared" si="174"/>
        <v>153783740</v>
      </c>
      <c r="J4853" s="8">
        <v>113706765</v>
      </c>
      <c r="K4853" s="10">
        <f t="shared" si="175"/>
        <v>0.73939393722639335</v>
      </c>
    </row>
    <row r="4854" spans="1:11" x14ac:dyDescent="0.25">
      <c r="A4854" s="7" t="s">
        <v>4091</v>
      </c>
      <c r="B4854" s="7" t="s">
        <v>11214</v>
      </c>
      <c r="C4854" s="7" t="s">
        <v>14114</v>
      </c>
      <c r="D4854" s="7" t="s">
        <v>14115</v>
      </c>
      <c r="E4854" s="7" t="s">
        <v>18372</v>
      </c>
      <c r="F4854" s="7" t="s">
        <v>22017</v>
      </c>
      <c r="G4854" s="8">
        <v>61147183</v>
      </c>
      <c r="H4854" s="8">
        <v>0</v>
      </c>
      <c r="I4854" s="9">
        <f t="shared" si="174"/>
        <v>61147183</v>
      </c>
      <c r="J4854" s="8">
        <v>40001183</v>
      </c>
      <c r="K4854" s="10">
        <f t="shared" si="175"/>
        <v>0.6541786724663996</v>
      </c>
    </row>
    <row r="4855" spans="1:11" x14ac:dyDescent="0.25">
      <c r="A4855" s="7" t="s">
        <v>4092</v>
      </c>
      <c r="B4855" s="7" t="s">
        <v>11215</v>
      </c>
      <c r="C4855" s="7" t="s">
        <v>14158</v>
      </c>
      <c r="D4855" s="7" t="s">
        <v>14159</v>
      </c>
      <c r="E4855" s="7" t="s">
        <v>18373</v>
      </c>
      <c r="F4855" s="7" t="s">
        <v>23913</v>
      </c>
      <c r="G4855" s="8">
        <v>35830125</v>
      </c>
      <c r="H4855" s="8">
        <v>0</v>
      </c>
      <c r="I4855" s="9">
        <f t="shared" si="174"/>
        <v>35830125</v>
      </c>
      <c r="J4855" s="8">
        <v>29725732</v>
      </c>
      <c r="K4855" s="10">
        <f t="shared" si="175"/>
        <v>0.82962959241699552</v>
      </c>
    </row>
    <row r="4856" spans="1:11" x14ac:dyDescent="0.25">
      <c r="A4856" s="7" t="s">
        <v>4093</v>
      </c>
      <c r="B4856" s="7" t="s">
        <v>11216</v>
      </c>
      <c r="C4856" s="7" t="s">
        <v>14098</v>
      </c>
      <c r="D4856" s="7" t="s">
        <v>14099</v>
      </c>
      <c r="E4856" s="7"/>
      <c r="F4856" s="7" t="s">
        <v>23895</v>
      </c>
      <c r="G4856" s="8">
        <v>62185900</v>
      </c>
      <c r="H4856" s="8">
        <v>0</v>
      </c>
      <c r="I4856" s="9">
        <f t="shared" si="174"/>
        <v>62185900</v>
      </c>
      <c r="J4856" s="8">
        <v>62185900</v>
      </c>
      <c r="K4856" s="10">
        <f t="shared" si="175"/>
        <v>1</v>
      </c>
    </row>
    <row r="4857" spans="1:11" x14ac:dyDescent="0.25">
      <c r="A4857" s="7" t="s">
        <v>4094</v>
      </c>
      <c r="B4857" s="7" t="s">
        <v>11216</v>
      </c>
      <c r="C4857" s="7" t="s">
        <v>14098</v>
      </c>
      <c r="D4857" s="7" t="s">
        <v>14099</v>
      </c>
      <c r="E4857" s="7"/>
      <c r="F4857" s="7" t="s">
        <v>23914</v>
      </c>
      <c r="G4857" s="8">
        <v>1566700</v>
      </c>
      <c r="H4857" s="8">
        <v>0</v>
      </c>
      <c r="I4857" s="9">
        <f t="shared" si="174"/>
        <v>1566700</v>
      </c>
      <c r="J4857" s="8">
        <v>1566700</v>
      </c>
      <c r="K4857" s="10">
        <f t="shared" si="175"/>
        <v>1</v>
      </c>
    </row>
    <row r="4858" spans="1:11" x14ac:dyDescent="0.25">
      <c r="A4858" s="7" t="s">
        <v>4095</v>
      </c>
      <c r="B4858" s="7" t="s">
        <v>11217</v>
      </c>
      <c r="C4858" s="7" t="s">
        <v>14160</v>
      </c>
      <c r="D4858" s="7" t="s">
        <v>14161</v>
      </c>
      <c r="E4858" s="7"/>
      <c r="F4858" s="7" t="s">
        <v>23296</v>
      </c>
      <c r="G4858" s="8">
        <v>4451500</v>
      </c>
      <c r="H4858" s="8">
        <v>0</v>
      </c>
      <c r="I4858" s="9">
        <f t="shared" si="174"/>
        <v>4451500</v>
      </c>
      <c r="J4858" s="8">
        <v>4451500</v>
      </c>
      <c r="K4858" s="10">
        <f t="shared" si="175"/>
        <v>1</v>
      </c>
    </row>
    <row r="4859" spans="1:11" x14ac:dyDescent="0.25">
      <c r="A4859" s="7" t="s">
        <v>4095</v>
      </c>
      <c r="B4859" s="7" t="s">
        <v>11217</v>
      </c>
      <c r="C4859" s="7" t="s">
        <v>14160</v>
      </c>
      <c r="D4859" s="7" t="s">
        <v>14161</v>
      </c>
      <c r="E4859" s="7"/>
      <c r="F4859" s="7" t="s">
        <v>23296</v>
      </c>
      <c r="G4859" s="8">
        <v>7688400</v>
      </c>
      <c r="H4859" s="8">
        <v>0</v>
      </c>
      <c r="I4859" s="9">
        <f t="shared" si="174"/>
        <v>7688400</v>
      </c>
      <c r="J4859" s="8">
        <v>7688400</v>
      </c>
      <c r="K4859" s="10">
        <f t="shared" si="175"/>
        <v>1</v>
      </c>
    </row>
    <row r="4860" spans="1:11" x14ac:dyDescent="0.25">
      <c r="A4860" s="7" t="s">
        <v>4095</v>
      </c>
      <c r="B4860" s="7" t="s">
        <v>11217</v>
      </c>
      <c r="C4860" s="7" t="s">
        <v>14160</v>
      </c>
      <c r="D4860" s="7" t="s">
        <v>14161</v>
      </c>
      <c r="E4860" s="7"/>
      <c r="F4860" s="7" t="s">
        <v>23296</v>
      </c>
      <c r="G4860" s="8">
        <v>9463100</v>
      </c>
      <c r="H4860" s="8">
        <v>0</v>
      </c>
      <c r="I4860" s="9">
        <f t="shared" si="174"/>
        <v>9463100</v>
      </c>
      <c r="J4860" s="8">
        <v>9463100</v>
      </c>
      <c r="K4860" s="10">
        <f t="shared" si="175"/>
        <v>1</v>
      </c>
    </row>
    <row r="4861" spans="1:11" x14ac:dyDescent="0.25">
      <c r="A4861" s="7" t="s">
        <v>4095</v>
      </c>
      <c r="B4861" s="7" t="s">
        <v>11217</v>
      </c>
      <c r="C4861" s="7" t="s">
        <v>14160</v>
      </c>
      <c r="D4861" s="7" t="s">
        <v>14161</v>
      </c>
      <c r="E4861" s="7"/>
      <c r="F4861" s="7" t="s">
        <v>23296</v>
      </c>
      <c r="G4861" s="8">
        <v>57138800</v>
      </c>
      <c r="H4861" s="8">
        <v>0</v>
      </c>
      <c r="I4861" s="9">
        <f t="shared" si="174"/>
        <v>57138800</v>
      </c>
      <c r="J4861" s="8">
        <v>57138800</v>
      </c>
      <c r="K4861" s="10">
        <f t="shared" si="175"/>
        <v>1</v>
      </c>
    </row>
    <row r="4862" spans="1:11" x14ac:dyDescent="0.25">
      <c r="A4862" s="7" t="s">
        <v>4095</v>
      </c>
      <c r="B4862" s="7" t="s">
        <v>11217</v>
      </c>
      <c r="C4862" s="7" t="s">
        <v>14160</v>
      </c>
      <c r="D4862" s="7" t="s">
        <v>14161</v>
      </c>
      <c r="E4862" s="7"/>
      <c r="F4862" s="7" t="s">
        <v>23296</v>
      </c>
      <c r="G4862" s="8">
        <v>28815400</v>
      </c>
      <c r="H4862" s="8">
        <v>0</v>
      </c>
      <c r="I4862" s="9">
        <f t="shared" si="174"/>
        <v>28815400</v>
      </c>
      <c r="J4862" s="8">
        <v>28815400</v>
      </c>
      <c r="K4862" s="10">
        <f t="shared" si="175"/>
        <v>1</v>
      </c>
    </row>
    <row r="4863" spans="1:11" x14ac:dyDescent="0.25">
      <c r="A4863" s="7" t="s">
        <v>4095</v>
      </c>
      <c r="B4863" s="7" t="s">
        <v>11217</v>
      </c>
      <c r="C4863" s="7" t="s">
        <v>14160</v>
      </c>
      <c r="D4863" s="7" t="s">
        <v>14161</v>
      </c>
      <c r="E4863" s="7"/>
      <c r="F4863" s="7" t="s">
        <v>23296</v>
      </c>
      <c r="G4863" s="8">
        <v>11559000</v>
      </c>
      <c r="H4863" s="8">
        <v>0</v>
      </c>
      <c r="I4863" s="9">
        <f t="shared" si="174"/>
        <v>11559000</v>
      </c>
      <c r="J4863" s="8">
        <v>11559000</v>
      </c>
      <c r="K4863" s="10">
        <f t="shared" si="175"/>
        <v>1</v>
      </c>
    </row>
    <row r="4864" spans="1:11" x14ac:dyDescent="0.25">
      <c r="A4864" s="7" t="s">
        <v>4095</v>
      </c>
      <c r="B4864" s="7" t="s">
        <v>11217</v>
      </c>
      <c r="C4864" s="7" t="s">
        <v>14160</v>
      </c>
      <c r="D4864" s="7" t="s">
        <v>14161</v>
      </c>
      <c r="E4864" s="7"/>
      <c r="F4864" s="7" t="s">
        <v>23296</v>
      </c>
      <c r="G4864" s="8">
        <v>6864400</v>
      </c>
      <c r="H4864" s="8">
        <v>0</v>
      </c>
      <c r="I4864" s="9">
        <f t="shared" si="174"/>
        <v>6864400</v>
      </c>
      <c r="J4864" s="8">
        <v>6864400</v>
      </c>
      <c r="K4864" s="10">
        <f t="shared" si="175"/>
        <v>1</v>
      </c>
    </row>
    <row r="4865" spans="1:11" x14ac:dyDescent="0.25">
      <c r="A4865" s="7" t="s">
        <v>4095</v>
      </c>
      <c r="B4865" s="7" t="s">
        <v>11217</v>
      </c>
      <c r="C4865" s="7" t="s">
        <v>14160</v>
      </c>
      <c r="D4865" s="7" t="s">
        <v>14161</v>
      </c>
      <c r="E4865" s="7"/>
      <c r="F4865" s="7" t="s">
        <v>23296</v>
      </c>
      <c r="G4865" s="8">
        <v>8506900</v>
      </c>
      <c r="H4865" s="8">
        <v>0</v>
      </c>
      <c r="I4865" s="9">
        <f t="shared" si="174"/>
        <v>8506900</v>
      </c>
      <c r="J4865" s="8">
        <v>8506900</v>
      </c>
      <c r="K4865" s="10">
        <f t="shared" si="175"/>
        <v>1</v>
      </c>
    </row>
    <row r="4866" spans="1:11" x14ac:dyDescent="0.25">
      <c r="A4866" s="7" t="s">
        <v>4095</v>
      </c>
      <c r="B4866" s="7" t="s">
        <v>11217</v>
      </c>
      <c r="C4866" s="7" t="s">
        <v>14160</v>
      </c>
      <c r="D4866" s="7" t="s">
        <v>14161</v>
      </c>
      <c r="E4866" s="7"/>
      <c r="F4866" s="7" t="s">
        <v>23296</v>
      </c>
      <c r="G4866" s="8">
        <v>11016400</v>
      </c>
      <c r="H4866" s="8">
        <v>0</v>
      </c>
      <c r="I4866" s="9">
        <f t="shared" ref="I4866:I4929" si="176">+G4866-H4866</f>
        <v>11016400</v>
      </c>
      <c r="J4866" s="8">
        <v>11016400</v>
      </c>
      <c r="K4866" s="10">
        <f t="shared" si="175"/>
        <v>1</v>
      </c>
    </row>
    <row r="4867" spans="1:11" x14ac:dyDescent="0.25">
      <c r="A4867" s="7" t="s">
        <v>4095</v>
      </c>
      <c r="B4867" s="7" t="s">
        <v>11217</v>
      </c>
      <c r="C4867" s="7" t="s">
        <v>14160</v>
      </c>
      <c r="D4867" s="7" t="s">
        <v>14161</v>
      </c>
      <c r="E4867" s="7"/>
      <c r="F4867" s="7" t="s">
        <v>23296</v>
      </c>
      <c r="G4867" s="8">
        <v>8743900</v>
      </c>
      <c r="H4867" s="8">
        <v>0</v>
      </c>
      <c r="I4867" s="9">
        <f t="shared" si="176"/>
        <v>8743900</v>
      </c>
      <c r="J4867" s="8">
        <v>8743900</v>
      </c>
      <c r="K4867" s="10">
        <f t="shared" ref="K4867:K4930" si="177">+J4867/I4867</f>
        <v>1</v>
      </c>
    </row>
    <row r="4868" spans="1:11" x14ac:dyDescent="0.25">
      <c r="A4868" s="7" t="s">
        <v>4095</v>
      </c>
      <c r="B4868" s="7" t="s">
        <v>11217</v>
      </c>
      <c r="C4868" s="7" t="s">
        <v>14160</v>
      </c>
      <c r="D4868" s="7" t="s">
        <v>14161</v>
      </c>
      <c r="E4868" s="7"/>
      <c r="F4868" s="7" t="s">
        <v>23296</v>
      </c>
      <c r="G4868" s="8">
        <v>8269500</v>
      </c>
      <c r="H4868" s="8">
        <v>0</v>
      </c>
      <c r="I4868" s="9">
        <f t="shared" si="176"/>
        <v>8269500</v>
      </c>
      <c r="J4868" s="8">
        <v>8269500</v>
      </c>
      <c r="K4868" s="10">
        <f t="shared" si="177"/>
        <v>1</v>
      </c>
    </row>
    <row r="4869" spans="1:11" x14ac:dyDescent="0.25">
      <c r="A4869" s="7" t="s">
        <v>4095</v>
      </c>
      <c r="B4869" s="7" t="s">
        <v>11217</v>
      </c>
      <c r="C4869" s="7" t="s">
        <v>14160</v>
      </c>
      <c r="D4869" s="7" t="s">
        <v>14161</v>
      </c>
      <c r="E4869" s="7"/>
      <c r="F4869" s="7" t="s">
        <v>23296</v>
      </c>
      <c r="G4869" s="8">
        <v>10533000</v>
      </c>
      <c r="H4869" s="8">
        <v>0</v>
      </c>
      <c r="I4869" s="9">
        <f t="shared" si="176"/>
        <v>10533000</v>
      </c>
      <c r="J4869" s="8">
        <v>10533000</v>
      </c>
      <c r="K4869" s="10">
        <f t="shared" si="177"/>
        <v>1</v>
      </c>
    </row>
    <row r="4870" spans="1:11" x14ac:dyDescent="0.25">
      <c r="A4870" s="7" t="s">
        <v>4095</v>
      </c>
      <c r="B4870" s="7" t="s">
        <v>11217</v>
      </c>
      <c r="C4870" s="7" t="s">
        <v>14160</v>
      </c>
      <c r="D4870" s="7" t="s">
        <v>14161</v>
      </c>
      <c r="E4870" s="7"/>
      <c r="F4870" s="7" t="s">
        <v>23296</v>
      </c>
      <c r="G4870" s="8">
        <v>5395100</v>
      </c>
      <c r="H4870" s="8">
        <v>0</v>
      </c>
      <c r="I4870" s="9">
        <f t="shared" si="176"/>
        <v>5395100</v>
      </c>
      <c r="J4870" s="8">
        <v>5395100</v>
      </c>
      <c r="K4870" s="10">
        <f t="shared" si="177"/>
        <v>1</v>
      </c>
    </row>
    <row r="4871" spans="1:11" x14ac:dyDescent="0.25">
      <c r="A4871" s="7" t="s">
        <v>4095</v>
      </c>
      <c r="B4871" s="7" t="s">
        <v>11217</v>
      </c>
      <c r="C4871" s="7" t="s">
        <v>14160</v>
      </c>
      <c r="D4871" s="7" t="s">
        <v>14161</v>
      </c>
      <c r="E4871" s="7"/>
      <c r="F4871" s="7" t="s">
        <v>23296</v>
      </c>
      <c r="G4871" s="8">
        <v>3418000</v>
      </c>
      <c r="H4871" s="8">
        <v>0</v>
      </c>
      <c r="I4871" s="9">
        <f t="shared" si="176"/>
        <v>3418000</v>
      </c>
      <c r="J4871" s="8">
        <v>3418000</v>
      </c>
      <c r="K4871" s="10">
        <f t="shared" si="177"/>
        <v>1</v>
      </c>
    </row>
    <row r="4872" spans="1:11" x14ac:dyDescent="0.25">
      <c r="A4872" s="7" t="s">
        <v>4095</v>
      </c>
      <c r="B4872" s="7" t="s">
        <v>11217</v>
      </c>
      <c r="C4872" s="7" t="s">
        <v>14160</v>
      </c>
      <c r="D4872" s="7" t="s">
        <v>14161</v>
      </c>
      <c r="E4872" s="7"/>
      <c r="F4872" s="7" t="s">
        <v>23296</v>
      </c>
      <c r="G4872" s="8">
        <v>531700</v>
      </c>
      <c r="H4872" s="8">
        <v>0</v>
      </c>
      <c r="I4872" s="9">
        <f t="shared" si="176"/>
        <v>531700</v>
      </c>
      <c r="J4872" s="8">
        <v>531700</v>
      </c>
      <c r="K4872" s="10">
        <f t="shared" si="177"/>
        <v>1</v>
      </c>
    </row>
    <row r="4873" spans="1:11" x14ac:dyDescent="0.25">
      <c r="A4873" s="7" t="s">
        <v>4095</v>
      </c>
      <c r="B4873" s="7" t="s">
        <v>11217</v>
      </c>
      <c r="C4873" s="7" t="s">
        <v>14160</v>
      </c>
      <c r="D4873" s="7" t="s">
        <v>14161</v>
      </c>
      <c r="E4873" s="7"/>
      <c r="F4873" s="7" t="s">
        <v>23296</v>
      </c>
      <c r="G4873" s="8">
        <v>2080700</v>
      </c>
      <c r="H4873" s="8">
        <v>0</v>
      </c>
      <c r="I4873" s="9">
        <f t="shared" si="176"/>
        <v>2080700</v>
      </c>
      <c r="J4873" s="8">
        <v>2080700</v>
      </c>
      <c r="K4873" s="10">
        <f t="shared" si="177"/>
        <v>1</v>
      </c>
    </row>
    <row r="4874" spans="1:11" x14ac:dyDescent="0.25">
      <c r="A4874" s="7" t="s">
        <v>4095</v>
      </c>
      <c r="B4874" s="7" t="s">
        <v>11217</v>
      </c>
      <c r="C4874" s="7" t="s">
        <v>14162</v>
      </c>
      <c r="D4874" s="7" t="s">
        <v>14163</v>
      </c>
      <c r="E4874" s="7"/>
      <c r="F4874" s="7" t="s">
        <v>23296</v>
      </c>
      <c r="G4874" s="8">
        <v>15241300</v>
      </c>
      <c r="H4874" s="8">
        <v>0</v>
      </c>
      <c r="I4874" s="9">
        <f t="shared" si="176"/>
        <v>15241300</v>
      </c>
      <c r="J4874" s="8">
        <v>15241300</v>
      </c>
      <c r="K4874" s="10">
        <f t="shared" si="177"/>
        <v>1</v>
      </c>
    </row>
    <row r="4875" spans="1:11" x14ac:dyDescent="0.25">
      <c r="A4875" s="7" t="s">
        <v>4095</v>
      </c>
      <c r="B4875" s="7" t="s">
        <v>11217</v>
      </c>
      <c r="C4875" s="7" t="s">
        <v>14162</v>
      </c>
      <c r="D4875" s="7" t="s">
        <v>14163</v>
      </c>
      <c r="E4875" s="7"/>
      <c r="F4875" s="7" t="s">
        <v>23296</v>
      </c>
      <c r="G4875" s="8">
        <v>19363700</v>
      </c>
      <c r="H4875" s="8">
        <v>0</v>
      </c>
      <c r="I4875" s="9">
        <f t="shared" si="176"/>
        <v>19363700</v>
      </c>
      <c r="J4875" s="8">
        <v>19363700</v>
      </c>
      <c r="K4875" s="10">
        <f t="shared" si="177"/>
        <v>1</v>
      </c>
    </row>
    <row r="4876" spans="1:11" x14ac:dyDescent="0.25">
      <c r="A4876" s="7" t="s">
        <v>4095</v>
      </c>
      <c r="B4876" s="7" t="s">
        <v>11217</v>
      </c>
      <c r="C4876" s="7" t="s">
        <v>14162</v>
      </c>
      <c r="D4876" s="7" t="s">
        <v>14163</v>
      </c>
      <c r="E4876" s="7"/>
      <c r="F4876" s="7" t="s">
        <v>23296</v>
      </c>
      <c r="G4876" s="8">
        <v>10594100</v>
      </c>
      <c r="H4876" s="8">
        <v>0</v>
      </c>
      <c r="I4876" s="9">
        <f t="shared" si="176"/>
        <v>10594100</v>
      </c>
      <c r="J4876" s="8">
        <v>10594100</v>
      </c>
      <c r="K4876" s="10">
        <f t="shared" si="177"/>
        <v>1</v>
      </c>
    </row>
    <row r="4877" spans="1:11" x14ac:dyDescent="0.25">
      <c r="A4877" s="7" t="s">
        <v>4095</v>
      </c>
      <c r="B4877" s="7" t="s">
        <v>11217</v>
      </c>
      <c r="C4877" s="7" t="s">
        <v>14162</v>
      </c>
      <c r="D4877" s="7" t="s">
        <v>14163</v>
      </c>
      <c r="E4877" s="7"/>
      <c r="F4877" s="7" t="s">
        <v>23296</v>
      </c>
      <c r="G4877" s="8">
        <v>12682400</v>
      </c>
      <c r="H4877" s="8">
        <v>0</v>
      </c>
      <c r="I4877" s="9">
        <f t="shared" si="176"/>
        <v>12682400</v>
      </c>
      <c r="J4877" s="8">
        <v>12682400</v>
      </c>
      <c r="K4877" s="10">
        <f t="shared" si="177"/>
        <v>1</v>
      </c>
    </row>
    <row r="4878" spans="1:11" x14ac:dyDescent="0.25">
      <c r="A4878" s="7" t="s">
        <v>4095</v>
      </c>
      <c r="B4878" s="7" t="s">
        <v>11217</v>
      </c>
      <c r="C4878" s="7" t="s">
        <v>14162</v>
      </c>
      <c r="D4878" s="7" t="s">
        <v>14163</v>
      </c>
      <c r="E4878" s="7"/>
      <c r="F4878" s="7" t="s">
        <v>23296</v>
      </c>
      <c r="G4878" s="8">
        <v>29311500</v>
      </c>
      <c r="H4878" s="8">
        <v>0</v>
      </c>
      <c r="I4878" s="9">
        <f t="shared" si="176"/>
        <v>29311500</v>
      </c>
      <c r="J4878" s="8">
        <v>29311500</v>
      </c>
      <c r="K4878" s="10">
        <f t="shared" si="177"/>
        <v>1</v>
      </c>
    </row>
    <row r="4879" spans="1:11" x14ac:dyDescent="0.25">
      <c r="A4879" s="7" t="s">
        <v>4095</v>
      </c>
      <c r="B4879" s="7" t="s">
        <v>11217</v>
      </c>
      <c r="C4879" s="7" t="s">
        <v>14162</v>
      </c>
      <c r="D4879" s="7" t="s">
        <v>14163</v>
      </c>
      <c r="E4879" s="7"/>
      <c r="F4879" s="7" t="s">
        <v>23296</v>
      </c>
      <c r="G4879" s="8">
        <v>539500</v>
      </c>
      <c r="H4879" s="8">
        <v>0</v>
      </c>
      <c r="I4879" s="9">
        <f t="shared" si="176"/>
        <v>539500</v>
      </c>
      <c r="J4879" s="8">
        <v>539500</v>
      </c>
      <c r="K4879" s="10">
        <f t="shared" si="177"/>
        <v>1</v>
      </c>
    </row>
    <row r="4880" spans="1:11" x14ac:dyDescent="0.25">
      <c r="A4880" s="7" t="s">
        <v>4095</v>
      </c>
      <c r="B4880" s="7" t="s">
        <v>11217</v>
      </c>
      <c r="C4880" s="7" t="s">
        <v>14162</v>
      </c>
      <c r="D4880" s="7" t="s">
        <v>14163</v>
      </c>
      <c r="E4880" s="7"/>
      <c r="F4880" s="7" t="s">
        <v>23296</v>
      </c>
      <c r="G4880" s="8">
        <v>8931600</v>
      </c>
      <c r="H4880" s="8">
        <v>0</v>
      </c>
      <c r="I4880" s="9">
        <f t="shared" si="176"/>
        <v>8931600</v>
      </c>
      <c r="J4880" s="8">
        <v>8931600</v>
      </c>
      <c r="K4880" s="10">
        <f t="shared" si="177"/>
        <v>1</v>
      </c>
    </row>
    <row r="4881" spans="1:11" x14ac:dyDescent="0.25">
      <c r="A4881" s="7" t="s">
        <v>4095</v>
      </c>
      <c r="B4881" s="7" t="s">
        <v>11217</v>
      </c>
      <c r="C4881" s="7" t="s">
        <v>14162</v>
      </c>
      <c r="D4881" s="7" t="s">
        <v>14163</v>
      </c>
      <c r="E4881" s="7"/>
      <c r="F4881" s="7" t="s">
        <v>23296</v>
      </c>
      <c r="G4881" s="8">
        <v>5938100</v>
      </c>
      <c r="H4881" s="8">
        <v>0</v>
      </c>
      <c r="I4881" s="9">
        <f t="shared" si="176"/>
        <v>5938100</v>
      </c>
      <c r="J4881" s="8">
        <v>5938100</v>
      </c>
      <c r="K4881" s="10">
        <f t="shared" si="177"/>
        <v>1</v>
      </c>
    </row>
    <row r="4882" spans="1:11" x14ac:dyDescent="0.25">
      <c r="A4882" s="7" t="s">
        <v>4095</v>
      </c>
      <c r="B4882" s="7" t="s">
        <v>11217</v>
      </c>
      <c r="C4882" s="7" t="s">
        <v>14162</v>
      </c>
      <c r="D4882" s="7" t="s">
        <v>14163</v>
      </c>
      <c r="E4882" s="7"/>
      <c r="F4882" s="7" t="s">
        <v>23296</v>
      </c>
      <c r="G4882" s="8">
        <v>2033000</v>
      </c>
      <c r="H4882" s="8">
        <v>0</v>
      </c>
      <c r="I4882" s="9">
        <f t="shared" si="176"/>
        <v>2033000</v>
      </c>
      <c r="J4882" s="8">
        <v>2033000</v>
      </c>
      <c r="K4882" s="10">
        <f t="shared" si="177"/>
        <v>1</v>
      </c>
    </row>
    <row r="4883" spans="1:11" x14ac:dyDescent="0.25">
      <c r="A4883" s="7" t="s">
        <v>4095</v>
      </c>
      <c r="B4883" s="7" t="s">
        <v>11217</v>
      </c>
      <c r="C4883" s="7" t="s">
        <v>14162</v>
      </c>
      <c r="D4883" s="7" t="s">
        <v>14163</v>
      </c>
      <c r="E4883" s="7"/>
      <c r="F4883" s="7" t="s">
        <v>23296</v>
      </c>
      <c r="G4883" s="8">
        <v>13031600</v>
      </c>
      <c r="H4883" s="8">
        <v>0</v>
      </c>
      <c r="I4883" s="9">
        <f t="shared" si="176"/>
        <v>13031600</v>
      </c>
      <c r="J4883" s="8">
        <v>13031600</v>
      </c>
      <c r="K4883" s="10">
        <f t="shared" si="177"/>
        <v>1</v>
      </c>
    </row>
    <row r="4884" spans="1:11" x14ac:dyDescent="0.25">
      <c r="A4884" s="7" t="s">
        <v>4095</v>
      </c>
      <c r="B4884" s="7" t="s">
        <v>11217</v>
      </c>
      <c r="C4884" s="7" t="s">
        <v>14162</v>
      </c>
      <c r="D4884" s="7" t="s">
        <v>14163</v>
      </c>
      <c r="E4884" s="7"/>
      <c r="F4884" s="7" t="s">
        <v>23296</v>
      </c>
      <c r="G4884" s="8">
        <v>25796400</v>
      </c>
      <c r="H4884" s="8">
        <v>0</v>
      </c>
      <c r="I4884" s="9">
        <f t="shared" si="176"/>
        <v>25796400</v>
      </c>
      <c r="J4884" s="8">
        <v>25796400</v>
      </c>
      <c r="K4884" s="10">
        <f t="shared" si="177"/>
        <v>1</v>
      </c>
    </row>
    <row r="4885" spans="1:11" x14ac:dyDescent="0.25">
      <c r="A4885" s="7" t="s">
        <v>4095</v>
      </c>
      <c r="B4885" s="7" t="s">
        <v>11217</v>
      </c>
      <c r="C4885" s="7" t="s">
        <v>14162</v>
      </c>
      <c r="D4885" s="7" t="s">
        <v>14163</v>
      </c>
      <c r="E4885" s="7"/>
      <c r="F4885" s="7" t="s">
        <v>23296</v>
      </c>
      <c r="G4885" s="8">
        <v>56902300</v>
      </c>
      <c r="H4885" s="8">
        <v>0</v>
      </c>
      <c r="I4885" s="9">
        <f t="shared" si="176"/>
        <v>56902300</v>
      </c>
      <c r="J4885" s="8">
        <v>56902300</v>
      </c>
      <c r="K4885" s="10">
        <f t="shared" si="177"/>
        <v>1</v>
      </c>
    </row>
    <row r="4886" spans="1:11" x14ac:dyDescent="0.25">
      <c r="A4886" s="7" t="s">
        <v>4095</v>
      </c>
      <c r="B4886" s="7" t="s">
        <v>11217</v>
      </c>
      <c r="C4886" s="7" t="s">
        <v>14162</v>
      </c>
      <c r="D4886" s="7" t="s">
        <v>14163</v>
      </c>
      <c r="E4886" s="7"/>
      <c r="F4886" s="7" t="s">
        <v>23296</v>
      </c>
      <c r="G4886" s="8">
        <v>42098800</v>
      </c>
      <c r="H4886" s="8">
        <v>0</v>
      </c>
      <c r="I4886" s="9">
        <f t="shared" si="176"/>
        <v>42098800</v>
      </c>
      <c r="J4886" s="8">
        <v>42098800</v>
      </c>
      <c r="K4886" s="10">
        <f t="shared" si="177"/>
        <v>1</v>
      </c>
    </row>
    <row r="4887" spans="1:11" x14ac:dyDescent="0.25">
      <c r="A4887" s="7" t="s">
        <v>4095</v>
      </c>
      <c r="B4887" s="7" t="s">
        <v>11217</v>
      </c>
      <c r="C4887" s="7" t="s">
        <v>14162</v>
      </c>
      <c r="D4887" s="7" t="s">
        <v>14163</v>
      </c>
      <c r="E4887" s="7"/>
      <c r="F4887" s="7" t="s">
        <v>23296</v>
      </c>
      <c r="G4887" s="8">
        <v>25457500</v>
      </c>
      <c r="H4887" s="8">
        <v>0</v>
      </c>
      <c r="I4887" s="9">
        <f t="shared" si="176"/>
        <v>25457500</v>
      </c>
      <c r="J4887" s="8">
        <v>25457500</v>
      </c>
      <c r="K4887" s="10">
        <f t="shared" si="177"/>
        <v>1</v>
      </c>
    </row>
    <row r="4888" spans="1:11" x14ac:dyDescent="0.25">
      <c r="A4888" s="7" t="s">
        <v>4095</v>
      </c>
      <c r="B4888" s="7" t="s">
        <v>11217</v>
      </c>
      <c r="C4888" s="7" t="s">
        <v>14162</v>
      </c>
      <c r="D4888" s="7" t="s">
        <v>14163</v>
      </c>
      <c r="E4888" s="7"/>
      <c r="F4888" s="7" t="s">
        <v>23296</v>
      </c>
      <c r="G4888" s="8">
        <v>4270500</v>
      </c>
      <c r="H4888" s="8">
        <v>0</v>
      </c>
      <c r="I4888" s="9">
        <f t="shared" si="176"/>
        <v>4270500</v>
      </c>
      <c r="J4888" s="8">
        <v>4270500</v>
      </c>
      <c r="K4888" s="10">
        <f t="shared" si="177"/>
        <v>1</v>
      </c>
    </row>
    <row r="4889" spans="1:11" x14ac:dyDescent="0.25">
      <c r="A4889" s="7" t="s">
        <v>4095</v>
      </c>
      <c r="B4889" s="7" t="s">
        <v>11217</v>
      </c>
      <c r="C4889" s="7" t="s">
        <v>14164</v>
      </c>
      <c r="D4889" s="7" t="s">
        <v>14161</v>
      </c>
      <c r="E4889" s="7"/>
      <c r="F4889" s="7" t="s">
        <v>23296</v>
      </c>
      <c r="G4889" s="8">
        <v>7939000</v>
      </c>
      <c r="H4889" s="8">
        <v>0</v>
      </c>
      <c r="I4889" s="9">
        <f t="shared" si="176"/>
        <v>7939000</v>
      </c>
      <c r="J4889" s="8">
        <v>7939000</v>
      </c>
      <c r="K4889" s="10">
        <f t="shared" si="177"/>
        <v>1</v>
      </c>
    </row>
    <row r="4890" spans="1:11" x14ac:dyDescent="0.25">
      <c r="A4890" s="7" t="s">
        <v>4095</v>
      </c>
      <c r="B4890" s="7" t="s">
        <v>11217</v>
      </c>
      <c r="C4890" s="7" t="s">
        <v>14164</v>
      </c>
      <c r="D4890" s="7" t="s">
        <v>14161</v>
      </c>
      <c r="E4890" s="7"/>
      <c r="F4890" s="7" t="s">
        <v>23296</v>
      </c>
      <c r="G4890" s="8">
        <v>6313800</v>
      </c>
      <c r="H4890" s="8">
        <v>0</v>
      </c>
      <c r="I4890" s="9">
        <f t="shared" si="176"/>
        <v>6313800</v>
      </c>
      <c r="J4890" s="8">
        <v>6313800</v>
      </c>
      <c r="K4890" s="10">
        <f t="shared" si="177"/>
        <v>1</v>
      </c>
    </row>
    <row r="4891" spans="1:11" x14ac:dyDescent="0.25">
      <c r="A4891" s="7" t="s">
        <v>4095</v>
      </c>
      <c r="B4891" s="7" t="s">
        <v>11217</v>
      </c>
      <c r="C4891" s="7" t="s">
        <v>14164</v>
      </c>
      <c r="D4891" s="7" t="s">
        <v>14161</v>
      </c>
      <c r="E4891" s="7"/>
      <c r="F4891" s="7" t="s">
        <v>23296</v>
      </c>
      <c r="G4891" s="8">
        <v>9994500</v>
      </c>
      <c r="H4891" s="8">
        <v>0</v>
      </c>
      <c r="I4891" s="9">
        <f t="shared" si="176"/>
        <v>9994500</v>
      </c>
      <c r="J4891" s="8">
        <v>9994500</v>
      </c>
      <c r="K4891" s="10">
        <f t="shared" si="177"/>
        <v>1</v>
      </c>
    </row>
    <row r="4892" spans="1:11" x14ac:dyDescent="0.25">
      <c r="A4892" s="7" t="s">
        <v>4095</v>
      </c>
      <c r="B4892" s="7" t="s">
        <v>11217</v>
      </c>
      <c r="C4892" s="7" t="s">
        <v>14164</v>
      </c>
      <c r="D4892" s="7" t="s">
        <v>14161</v>
      </c>
      <c r="E4892" s="7"/>
      <c r="F4892" s="7" t="s">
        <v>23296</v>
      </c>
      <c r="G4892" s="8">
        <v>8718200</v>
      </c>
      <c r="H4892" s="8">
        <v>0</v>
      </c>
      <c r="I4892" s="9">
        <f t="shared" si="176"/>
        <v>8718200</v>
      </c>
      <c r="J4892" s="8">
        <v>8718200</v>
      </c>
      <c r="K4892" s="10">
        <f t="shared" si="177"/>
        <v>1</v>
      </c>
    </row>
    <row r="4893" spans="1:11" x14ac:dyDescent="0.25">
      <c r="A4893" s="7" t="s">
        <v>4095</v>
      </c>
      <c r="B4893" s="7" t="s">
        <v>11217</v>
      </c>
      <c r="C4893" s="7" t="s">
        <v>14164</v>
      </c>
      <c r="D4893" s="7" t="s">
        <v>14161</v>
      </c>
      <c r="E4893" s="7"/>
      <c r="F4893" s="7" t="s">
        <v>23296</v>
      </c>
      <c r="G4893" s="8">
        <v>6462400</v>
      </c>
      <c r="H4893" s="8">
        <v>0</v>
      </c>
      <c r="I4893" s="9">
        <f t="shared" si="176"/>
        <v>6462400</v>
      </c>
      <c r="J4893" s="8">
        <v>6462400</v>
      </c>
      <c r="K4893" s="10">
        <f t="shared" si="177"/>
        <v>1</v>
      </c>
    </row>
    <row r="4894" spans="1:11" x14ac:dyDescent="0.25">
      <c r="A4894" s="7" t="s">
        <v>4095</v>
      </c>
      <c r="B4894" s="7" t="s">
        <v>11217</v>
      </c>
      <c r="C4894" s="7" t="s">
        <v>14164</v>
      </c>
      <c r="D4894" s="7" t="s">
        <v>14161</v>
      </c>
      <c r="E4894" s="7"/>
      <c r="F4894" s="7" t="s">
        <v>23296</v>
      </c>
      <c r="G4894" s="8">
        <v>3153200</v>
      </c>
      <c r="H4894" s="8">
        <v>0</v>
      </c>
      <c r="I4894" s="9">
        <f t="shared" si="176"/>
        <v>3153200</v>
      </c>
      <c r="J4894" s="8">
        <v>3153200</v>
      </c>
      <c r="K4894" s="10">
        <f t="shared" si="177"/>
        <v>1</v>
      </c>
    </row>
    <row r="4895" spans="1:11" x14ac:dyDescent="0.25">
      <c r="A4895" s="7" t="s">
        <v>4095</v>
      </c>
      <c r="B4895" s="7" t="s">
        <v>11217</v>
      </c>
      <c r="C4895" s="7" t="s">
        <v>14164</v>
      </c>
      <c r="D4895" s="7" t="s">
        <v>14161</v>
      </c>
      <c r="E4895" s="7"/>
      <c r="F4895" s="7" t="s">
        <v>23296</v>
      </c>
      <c r="G4895" s="8">
        <v>11064700</v>
      </c>
      <c r="H4895" s="8">
        <v>0</v>
      </c>
      <c r="I4895" s="9">
        <f t="shared" si="176"/>
        <v>11064700</v>
      </c>
      <c r="J4895" s="8">
        <v>11064700</v>
      </c>
      <c r="K4895" s="10">
        <f t="shared" si="177"/>
        <v>1</v>
      </c>
    </row>
    <row r="4896" spans="1:11" x14ac:dyDescent="0.25">
      <c r="A4896" s="7" t="s">
        <v>4095</v>
      </c>
      <c r="B4896" s="7" t="s">
        <v>11217</v>
      </c>
      <c r="C4896" s="7" t="s">
        <v>14164</v>
      </c>
      <c r="D4896" s="7" t="s">
        <v>14161</v>
      </c>
      <c r="E4896" s="7"/>
      <c r="F4896" s="7" t="s">
        <v>23296</v>
      </c>
      <c r="G4896" s="8">
        <v>6886000</v>
      </c>
      <c r="H4896" s="8">
        <v>0</v>
      </c>
      <c r="I4896" s="9">
        <f t="shared" si="176"/>
        <v>6886000</v>
      </c>
      <c r="J4896" s="8">
        <v>6886000</v>
      </c>
      <c r="K4896" s="10">
        <f t="shared" si="177"/>
        <v>1</v>
      </c>
    </row>
    <row r="4897" spans="1:11" x14ac:dyDescent="0.25">
      <c r="A4897" s="7" t="s">
        <v>4095</v>
      </c>
      <c r="B4897" s="7" t="s">
        <v>11217</v>
      </c>
      <c r="C4897" s="7" t="s">
        <v>14164</v>
      </c>
      <c r="D4897" s="7" t="s">
        <v>14161</v>
      </c>
      <c r="E4897" s="7"/>
      <c r="F4897" s="7" t="s">
        <v>23296</v>
      </c>
      <c r="G4897" s="8">
        <v>5482000</v>
      </c>
      <c r="H4897" s="8">
        <v>0</v>
      </c>
      <c r="I4897" s="9">
        <f t="shared" si="176"/>
        <v>5482000</v>
      </c>
      <c r="J4897" s="8">
        <v>5482000</v>
      </c>
      <c r="K4897" s="10">
        <f t="shared" si="177"/>
        <v>1</v>
      </c>
    </row>
    <row r="4898" spans="1:11" x14ac:dyDescent="0.25">
      <c r="A4898" s="7" t="s">
        <v>4095</v>
      </c>
      <c r="B4898" s="7" t="s">
        <v>11217</v>
      </c>
      <c r="C4898" s="7" t="s">
        <v>14164</v>
      </c>
      <c r="D4898" s="7" t="s">
        <v>14161</v>
      </c>
      <c r="E4898" s="7"/>
      <c r="F4898" s="7" t="s">
        <v>23296</v>
      </c>
      <c r="G4898" s="8">
        <v>9658100</v>
      </c>
      <c r="H4898" s="8">
        <v>0</v>
      </c>
      <c r="I4898" s="9">
        <f t="shared" si="176"/>
        <v>9658100</v>
      </c>
      <c r="J4898" s="8">
        <v>9658100</v>
      </c>
      <c r="K4898" s="10">
        <f t="shared" si="177"/>
        <v>1</v>
      </c>
    </row>
    <row r="4899" spans="1:11" x14ac:dyDescent="0.25">
      <c r="A4899" s="7" t="s">
        <v>4095</v>
      </c>
      <c r="B4899" s="7" t="s">
        <v>11217</v>
      </c>
      <c r="C4899" s="7" t="s">
        <v>14164</v>
      </c>
      <c r="D4899" s="7" t="s">
        <v>14161</v>
      </c>
      <c r="E4899" s="7"/>
      <c r="F4899" s="7" t="s">
        <v>23296</v>
      </c>
      <c r="G4899" s="8">
        <v>10306200</v>
      </c>
      <c r="H4899" s="8">
        <v>0</v>
      </c>
      <c r="I4899" s="9">
        <f t="shared" si="176"/>
        <v>10306200</v>
      </c>
      <c r="J4899" s="8">
        <v>10306200</v>
      </c>
      <c r="K4899" s="10">
        <f t="shared" si="177"/>
        <v>1</v>
      </c>
    </row>
    <row r="4900" spans="1:11" x14ac:dyDescent="0.25">
      <c r="A4900" s="7" t="s">
        <v>4095</v>
      </c>
      <c r="B4900" s="7" t="s">
        <v>11217</v>
      </c>
      <c r="C4900" s="7" t="s">
        <v>14164</v>
      </c>
      <c r="D4900" s="7" t="s">
        <v>14161</v>
      </c>
      <c r="E4900" s="7"/>
      <c r="F4900" s="7" t="s">
        <v>23296</v>
      </c>
      <c r="G4900" s="8">
        <v>3025000</v>
      </c>
      <c r="H4900" s="8">
        <v>0</v>
      </c>
      <c r="I4900" s="9">
        <f t="shared" si="176"/>
        <v>3025000</v>
      </c>
      <c r="J4900" s="8">
        <v>3025000</v>
      </c>
      <c r="K4900" s="10">
        <f t="shared" si="177"/>
        <v>1</v>
      </c>
    </row>
    <row r="4901" spans="1:11" x14ac:dyDescent="0.25">
      <c r="A4901" s="7" t="s">
        <v>4095</v>
      </c>
      <c r="B4901" s="7" t="s">
        <v>11217</v>
      </c>
      <c r="C4901" s="7" t="s">
        <v>14164</v>
      </c>
      <c r="D4901" s="7" t="s">
        <v>14161</v>
      </c>
      <c r="E4901" s="7"/>
      <c r="F4901" s="7" t="s">
        <v>23296</v>
      </c>
      <c r="G4901" s="8">
        <v>4878100</v>
      </c>
      <c r="H4901" s="8">
        <v>0</v>
      </c>
      <c r="I4901" s="9">
        <f t="shared" si="176"/>
        <v>4878100</v>
      </c>
      <c r="J4901" s="8">
        <v>4878100</v>
      </c>
      <c r="K4901" s="10">
        <f t="shared" si="177"/>
        <v>1</v>
      </c>
    </row>
    <row r="4902" spans="1:11" x14ac:dyDescent="0.25">
      <c r="A4902" s="7" t="s">
        <v>4095</v>
      </c>
      <c r="B4902" s="7" t="s">
        <v>11217</v>
      </c>
      <c r="C4902" s="7" t="s">
        <v>14164</v>
      </c>
      <c r="D4902" s="7" t="s">
        <v>14161</v>
      </c>
      <c r="E4902" s="7"/>
      <c r="F4902" s="7" t="s">
        <v>23296</v>
      </c>
      <c r="G4902" s="8">
        <v>2421000</v>
      </c>
      <c r="H4902" s="8">
        <v>0</v>
      </c>
      <c r="I4902" s="9">
        <f t="shared" si="176"/>
        <v>2421000</v>
      </c>
      <c r="J4902" s="8">
        <v>2421000</v>
      </c>
      <c r="K4902" s="10">
        <f t="shared" si="177"/>
        <v>1</v>
      </c>
    </row>
    <row r="4903" spans="1:11" x14ac:dyDescent="0.25">
      <c r="A4903" s="7" t="s">
        <v>4095</v>
      </c>
      <c r="B4903" s="7" t="s">
        <v>11217</v>
      </c>
      <c r="C4903" s="7" t="s">
        <v>14164</v>
      </c>
      <c r="D4903" s="7" t="s">
        <v>14161</v>
      </c>
      <c r="E4903" s="7"/>
      <c r="F4903" s="7" t="s">
        <v>23296</v>
      </c>
      <c r="G4903" s="8">
        <v>5912000</v>
      </c>
      <c r="H4903" s="8">
        <v>0</v>
      </c>
      <c r="I4903" s="9">
        <f t="shared" si="176"/>
        <v>5912000</v>
      </c>
      <c r="J4903" s="8">
        <v>5912000</v>
      </c>
      <c r="K4903" s="10">
        <f t="shared" si="177"/>
        <v>1</v>
      </c>
    </row>
    <row r="4904" spans="1:11" x14ac:dyDescent="0.25">
      <c r="A4904" s="7" t="s">
        <v>4095</v>
      </c>
      <c r="B4904" s="7" t="s">
        <v>11217</v>
      </c>
      <c r="C4904" s="7" t="s">
        <v>14164</v>
      </c>
      <c r="D4904" s="7" t="s">
        <v>14161</v>
      </c>
      <c r="E4904" s="7"/>
      <c r="F4904" s="7" t="s">
        <v>23296</v>
      </c>
      <c r="G4904" s="8">
        <v>11613400</v>
      </c>
      <c r="H4904" s="8">
        <v>0</v>
      </c>
      <c r="I4904" s="9">
        <f t="shared" si="176"/>
        <v>11613400</v>
      </c>
      <c r="J4904" s="8">
        <v>11613400</v>
      </c>
      <c r="K4904" s="10">
        <f t="shared" si="177"/>
        <v>1</v>
      </c>
    </row>
    <row r="4905" spans="1:11" x14ac:dyDescent="0.25">
      <c r="A4905" s="7" t="s">
        <v>4095</v>
      </c>
      <c r="B4905" s="7" t="s">
        <v>11217</v>
      </c>
      <c r="C4905" s="7" t="s">
        <v>14165</v>
      </c>
      <c r="D4905" s="7" t="s">
        <v>14163</v>
      </c>
      <c r="E4905" s="7"/>
      <c r="F4905" s="7" t="s">
        <v>23296</v>
      </c>
      <c r="G4905" s="8">
        <v>1228500</v>
      </c>
      <c r="H4905" s="8">
        <v>0</v>
      </c>
      <c r="I4905" s="9">
        <f t="shared" si="176"/>
        <v>1228500</v>
      </c>
      <c r="J4905" s="8">
        <v>1228500</v>
      </c>
      <c r="K4905" s="10">
        <f t="shared" si="177"/>
        <v>1</v>
      </c>
    </row>
    <row r="4906" spans="1:11" x14ac:dyDescent="0.25">
      <c r="A4906" s="7" t="s">
        <v>4095</v>
      </c>
      <c r="B4906" s="7" t="s">
        <v>11217</v>
      </c>
      <c r="C4906" s="7" t="s">
        <v>14166</v>
      </c>
      <c r="D4906" s="7" t="s">
        <v>14167</v>
      </c>
      <c r="E4906" s="7"/>
      <c r="F4906" s="7" t="s">
        <v>23296</v>
      </c>
      <c r="G4906" s="8">
        <v>2039100</v>
      </c>
      <c r="H4906" s="8">
        <v>0</v>
      </c>
      <c r="I4906" s="9">
        <f t="shared" si="176"/>
        <v>2039100</v>
      </c>
      <c r="J4906" s="8">
        <v>2039100</v>
      </c>
      <c r="K4906" s="10">
        <f t="shared" si="177"/>
        <v>1</v>
      </c>
    </row>
    <row r="4907" spans="1:11" x14ac:dyDescent="0.25">
      <c r="A4907" s="7" t="s">
        <v>4095</v>
      </c>
      <c r="B4907" s="7" t="s">
        <v>11217</v>
      </c>
      <c r="C4907" s="7" t="s">
        <v>14166</v>
      </c>
      <c r="D4907" s="7" t="s">
        <v>14167</v>
      </c>
      <c r="E4907" s="7"/>
      <c r="F4907" s="7" t="s">
        <v>23296</v>
      </c>
      <c r="G4907" s="8">
        <v>3588700</v>
      </c>
      <c r="H4907" s="8">
        <v>0</v>
      </c>
      <c r="I4907" s="9">
        <f t="shared" si="176"/>
        <v>3588700</v>
      </c>
      <c r="J4907" s="8">
        <v>3588700</v>
      </c>
      <c r="K4907" s="10">
        <f t="shared" si="177"/>
        <v>1</v>
      </c>
    </row>
    <row r="4908" spans="1:11" x14ac:dyDescent="0.25">
      <c r="A4908" s="7" t="s">
        <v>4095</v>
      </c>
      <c r="B4908" s="7" t="s">
        <v>11217</v>
      </c>
      <c r="C4908" s="7" t="s">
        <v>14166</v>
      </c>
      <c r="D4908" s="7" t="s">
        <v>14167</v>
      </c>
      <c r="E4908" s="7"/>
      <c r="F4908" s="7" t="s">
        <v>23296</v>
      </c>
      <c r="G4908" s="8">
        <v>2162700</v>
      </c>
      <c r="H4908" s="8">
        <v>0</v>
      </c>
      <c r="I4908" s="9">
        <f t="shared" si="176"/>
        <v>2162700</v>
      </c>
      <c r="J4908" s="8">
        <v>2162700</v>
      </c>
      <c r="K4908" s="10">
        <f t="shared" si="177"/>
        <v>1</v>
      </c>
    </row>
    <row r="4909" spans="1:11" x14ac:dyDescent="0.25">
      <c r="A4909" s="7" t="s">
        <v>4095</v>
      </c>
      <c r="B4909" s="7" t="s">
        <v>11217</v>
      </c>
      <c r="C4909" s="7" t="s">
        <v>14166</v>
      </c>
      <c r="D4909" s="7" t="s">
        <v>14167</v>
      </c>
      <c r="E4909" s="7"/>
      <c r="F4909" s="7" t="s">
        <v>23296</v>
      </c>
      <c r="G4909" s="8">
        <v>12755600</v>
      </c>
      <c r="H4909" s="8">
        <v>0</v>
      </c>
      <c r="I4909" s="9">
        <f t="shared" si="176"/>
        <v>12755600</v>
      </c>
      <c r="J4909" s="8">
        <v>12755600</v>
      </c>
      <c r="K4909" s="10">
        <f t="shared" si="177"/>
        <v>1</v>
      </c>
    </row>
    <row r="4910" spans="1:11" x14ac:dyDescent="0.25">
      <c r="A4910" s="7" t="s">
        <v>4095</v>
      </c>
      <c r="B4910" s="7" t="s">
        <v>11217</v>
      </c>
      <c r="C4910" s="7" t="s">
        <v>14166</v>
      </c>
      <c r="D4910" s="7" t="s">
        <v>14167</v>
      </c>
      <c r="E4910" s="7"/>
      <c r="F4910" s="7" t="s">
        <v>23296</v>
      </c>
      <c r="G4910" s="8">
        <v>6523600</v>
      </c>
      <c r="H4910" s="8">
        <v>0</v>
      </c>
      <c r="I4910" s="9">
        <f t="shared" si="176"/>
        <v>6523600</v>
      </c>
      <c r="J4910" s="8">
        <v>6523600</v>
      </c>
      <c r="K4910" s="10">
        <f t="shared" si="177"/>
        <v>1</v>
      </c>
    </row>
    <row r="4911" spans="1:11" x14ac:dyDescent="0.25">
      <c r="A4911" s="7" t="s">
        <v>4095</v>
      </c>
      <c r="B4911" s="7" t="s">
        <v>11217</v>
      </c>
      <c r="C4911" s="7" t="s">
        <v>14166</v>
      </c>
      <c r="D4911" s="7" t="s">
        <v>14167</v>
      </c>
      <c r="E4911" s="7"/>
      <c r="F4911" s="7" t="s">
        <v>23296</v>
      </c>
      <c r="G4911" s="8">
        <v>6239300</v>
      </c>
      <c r="H4911" s="8">
        <v>0</v>
      </c>
      <c r="I4911" s="9">
        <f t="shared" si="176"/>
        <v>6239300</v>
      </c>
      <c r="J4911" s="8">
        <v>6239300</v>
      </c>
      <c r="K4911" s="10">
        <f t="shared" si="177"/>
        <v>1</v>
      </c>
    </row>
    <row r="4912" spans="1:11" x14ac:dyDescent="0.25">
      <c r="A4912" s="7" t="s">
        <v>4095</v>
      </c>
      <c r="B4912" s="7" t="s">
        <v>11217</v>
      </c>
      <c r="C4912" s="7" t="s">
        <v>14166</v>
      </c>
      <c r="D4912" s="7" t="s">
        <v>14167</v>
      </c>
      <c r="E4912" s="7"/>
      <c r="F4912" s="7" t="s">
        <v>23296</v>
      </c>
      <c r="G4912" s="8">
        <v>9741800</v>
      </c>
      <c r="H4912" s="8">
        <v>0</v>
      </c>
      <c r="I4912" s="9">
        <f t="shared" si="176"/>
        <v>9741800</v>
      </c>
      <c r="J4912" s="8">
        <v>9741800</v>
      </c>
      <c r="K4912" s="10">
        <f t="shared" si="177"/>
        <v>1</v>
      </c>
    </row>
    <row r="4913" spans="1:11" x14ac:dyDescent="0.25">
      <c r="A4913" s="7" t="s">
        <v>4095</v>
      </c>
      <c r="B4913" s="7" t="s">
        <v>11217</v>
      </c>
      <c r="C4913" s="7" t="s">
        <v>14166</v>
      </c>
      <c r="D4913" s="7" t="s">
        <v>14167</v>
      </c>
      <c r="E4913" s="7"/>
      <c r="F4913" s="7" t="s">
        <v>23296</v>
      </c>
      <c r="G4913" s="8">
        <v>5855200</v>
      </c>
      <c r="H4913" s="8">
        <v>0</v>
      </c>
      <c r="I4913" s="9">
        <f t="shared" si="176"/>
        <v>5855200</v>
      </c>
      <c r="J4913" s="8">
        <v>5855200</v>
      </c>
      <c r="K4913" s="10">
        <f t="shared" si="177"/>
        <v>1</v>
      </c>
    </row>
    <row r="4914" spans="1:11" x14ac:dyDescent="0.25">
      <c r="A4914" s="7" t="s">
        <v>4095</v>
      </c>
      <c r="B4914" s="7" t="s">
        <v>11217</v>
      </c>
      <c r="C4914" s="7" t="s">
        <v>14166</v>
      </c>
      <c r="D4914" s="7" t="s">
        <v>14167</v>
      </c>
      <c r="E4914" s="7"/>
      <c r="F4914" s="7" t="s">
        <v>23296</v>
      </c>
      <c r="G4914" s="8">
        <v>3720100</v>
      </c>
      <c r="H4914" s="8">
        <v>0</v>
      </c>
      <c r="I4914" s="9">
        <f t="shared" si="176"/>
        <v>3720100</v>
      </c>
      <c r="J4914" s="8">
        <v>3720100</v>
      </c>
      <c r="K4914" s="10">
        <f t="shared" si="177"/>
        <v>1</v>
      </c>
    </row>
    <row r="4915" spans="1:11" x14ac:dyDescent="0.25">
      <c r="A4915" s="7" t="s">
        <v>4095</v>
      </c>
      <c r="B4915" s="7" t="s">
        <v>11217</v>
      </c>
      <c r="C4915" s="7" t="s">
        <v>14166</v>
      </c>
      <c r="D4915" s="7" t="s">
        <v>14167</v>
      </c>
      <c r="E4915" s="7"/>
      <c r="F4915" s="7" t="s">
        <v>23296</v>
      </c>
      <c r="G4915" s="8">
        <v>10895000</v>
      </c>
      <c r="H4915" s="8">
        <v>0</v>
      </c>
      <c r="I4915" s="9">
        <f t="shared" si="176"/>
        <v>10895000</v>
      </c>
      <c r="J4915" s="8">
        <v>10895000</v>
      </c>
      <c r="K4915" s="10">
        <f t="shared" si="177"/>
        <v>1</v>
      </c>
    </row>
    <row r="4916" spans="1:11" x14ac:dyDescent="0.25">
      <c r="A4916" s="7" t="s">
        <v>4095</v>
      </c>
      <c r="B4916" s="7" t="s">
        <v>11217</v>
      </c>
      <c r="C4916" s="7" t="s">
        <v>14166</v>
      </c>
      <c r="D4916" s="7" t="s">
        <v>14167</v>
      </c>
      <c r="E4916" s="7"/>
      <c r="F4916" s="7" t="s">
        <v>23296</v>
      </c>
      <c r="G4916" s="8">
        <v>20071000</v>
      </c>
      <c r="H4916" s="8">
        <v>0</v>
      </c>
      <c r="I4916" s="9">
        <f t="shared" si="176"/>
        <v>20071000</v>
      </c>
      <c r="J4916" s="8">
        <v>20071000</v>
      </c>
      <c r="K4916" s="10">
        <f t="shared" si="177"/>
        <v>1</v>
      </c>
    </row>
    <row r="4917" spans="1:11" x14ac:dyDescent="0.25">
      <c r="A4917" s="7" t="s">
        <v>4095</v>
      </c>
      <c r="B4917" s="7" t="s">
        <v>11217</v>
      </c>
      <c r="C4917" s="7" t="s">
        <v>14166</v>
      </c>
      <c r="D4917" s="7" t="s">
        <v>14167</v>
      </c>
      <c r="E4917" s="7"/>
      <c r="F4917" s="7" t="s">
        <v>23296</v>
      </c>
      <c r="G4917" s="8">
        <v>32459400</v>
      </c>
      <c r="H4917" s="8">
        <v>0</v>
      </c>
      <c r="I4917" s="9">
        <f t="shared" si="176"/>
        <v>32459400</v>
      </c>
      <c r="J4917" s="8">
        <v>32459400</v>
      </c>
      <c r="K4917" s="10">
        <f t="shared" si="177"/>
        <v>1</v>
      </c>
    </row>
    <row r="4918" spans="1:11" x14ac:dyDescent="0.25">
      <c r="A4918" s="7" t="s">
        <v>4095</v>
      </c>
      <c r="B4918" s="7" t="s">
        <v>11217</v>
      </c>
      <c r="C4918" s="7" t="s">
        <v>14166</v>
      </c>
      <c r="D4918" s="7" t="s">
        <v>14167</v>
      </c>
      <c r="E4918" s="7"/>
      <c r="F4918" s="7" t="s">
        <v>23296</v>
      </c>
      <c r="G4918" s="8">
        <v>9964700</v>
      </c>
      <c r="H4918" s="8">
        <v>0</v>
      </c>
      <c r="I4918" s="9">
        <f t="shared" si="176"/>
        <v>9964700</v>
      </c>
      <c r="J4918" s="8">
        <v>9964700</v>
      </c>
      <c r="K4918" s="10">
        <f t="shared" si="177"/>
        <v>1</v>
      </c>
    </row>
    <row r="4919" spans="1:11" x14ac:dyDescent="0.25">
      <c r="A4919" s="7" t="s">
        <v>4095</v>
      </c>
      <c r="B4919" s="7" t="s">
        <v>11217</v>
      </c>
      <c r="C4919" s="7" t="s">
        <v>14166</v>
      </c>
      <c r="D4919" s="7" t="s">
        <v>14167</v>
      </c>
      <c r="E4919" s="7"/>
      <c r="F4919" s="7" t="s">
        <v>23296</v>
      </c>
      <c r="G4919" s="8">
        <v>4774000</v>
      </c>
      <c r="H4919" s="8">
        <v>0</v>
      </c>
      <c r="I4919" s="9">
        <f t="shared" si="176"/>
        <v>4774000</v>
      </c>
      <c r="J4919" s="8">
        <v>4774000</v>
      </c>
      <c r="K4919" s="10">
        <f t="shared" si="177"/>
        <v>1</v>
      </c>
    </row>
    <row r="4920" spans="1:11" x14ac:dyDescent="0.25">
      <c r="A4920" s="7" t="s">
        <v>4095</v>
      </c>
      <c r="B4920" s="7" t="s">
        <v>11217</v>
      </c>
      <c r="C4920" s="7" t="s">
        <v>14166</v>
      </c>
      <c r="D4920" s="7" t="s">
        <v>14167</v>
      </c>
      <c r="E4920" s="7"/>
      <c r="F4920" s="7" t="s">
        <v>23296</v>
      </c>
      <c r="G4920" s="8">
        <v>2266700</v>
      </c>
      <c r="H4920" s="8">
        <v>0</v>
      </c>
      <c r="I4920" s="9">
        <f t="shared" si="176"/>
        <v>2266700</v>
      </c>
      <c r="J4920" s="8">
        <v>2266700</v>
      </c>
      <c r="K4920" s="10">
        <f t="shared" si="177"/>
        <v>1</v>
      </c>
    </row>
    <row r="4921" spans="1:11" x14ac:dyDescent="0.25">
      <c r="A4921" s="7" t="s">
        <v>4095</v>
      </c>
      <c r="B4921" s="7" t="s">
        <v>11217</v>
      </c>
      <c r="C4921" s="7" t="s">
        <v>14166</v>
      </c>
      <c r="D4921" s="7" t="s">
        <v>14167</v>
      </c>
      <c r="E4921" s="7"/>
      <c r="F4921" s="7" t="s">
        <v>23296</v>
      </c>
      <c r="G4921" s="8">
        <v>3608100</v>
      </c>
      <c r="H4921" s="8">
        <v>0</v>
      </c>
      <c r="I4921" s="9">
        <f t="shared" si="176"/>
        <v>3608100</v>
      </c>
      <c r="J4921" s="8">
        <v>3608100</v>
      </c>
      <c r="K4921" s="10">
        <f t="shared" si="177"/>
        <v>1</v>
      </c>
    </row>
    <row r="4922" spans="1:11" x14ac:dyDescent="0.25">
      <c r="A4922" s="7" t="s">
        <v>4095</v>
      </c>
      <c r="B4922" s="7" t="s">
        <v>11217</v>
      </c>
      <c r="C4922" s="7" t="s">
        <v>14168</v>
      </c>
      <c r="D4922" s="7" t="s">
        <v>14169</v>
      </c>
      <c r="E4922" s="7"/>
      <c r="F4922" s="7" t="s">
        <v>23296</v>
      </c>
      <c r="G4922" s="8">
        <v>1356600</v>
      </c>
      <c r="H4922" s="8">
        <v>0</v>
      </c>
      <c r="I4922" s="9">
        <f t="shared" si="176"/>
        <v>1356600</v>
      </c>
      <c r="J4922" s="8">
        <v>1356600</v>
      </c>
      <c r="K4922" s="10">
        <f t="shared" si="177"/>
        <v>1</v>
      </c>
    </row>
    <row r="4923" spans="1:11" x14ac:dyDescent="0.25">
      <c r="A4923" s="7" t="s">
        <v>4095</v>
      </c>
      <c r="B4923" s="7" t="s">
        <v>11217</v>
      </c>
      <c r="C4923" s="7" t="s">
        <v>14168</v>
      </c>
      <c r="D4923" s="7" t="s">
        <v>14169</v>
      </c>
      <c r="E4923" s="7"/>
      <c r="F4923" s="7" t="s">
        <v>23296</v>
      </c>
      <c r="G4923" s="8">
        <v>3524200</v>
      </c>
      <c r="H4923" s="8">
        <v>0</v>
      </c>
      <c r="I4923" s="9">
        <f t="shared" si="176"/>
        <v>3524200</v>
      </c>
      <c r="J4923" s="8">
        <v>3524200</v>
      </c>
      <c r="K4923" s="10">
        <f t="shared" si="177"/>
        <v>1</v>
      </c>
    </row>
    <row r="4924" spans="1:11" x14ac:dyDescent="0.25">
      <c r="A4924" s="7" t="s">
        <v>4095</v>
      </c>
      <c r="B4924" s="7" t="s">
        <v>11217</v>
      </c>
      <c r="C4924" s="7" t="s">
        <v>14168</v>
      </c>
      <c r="D4924" s="7" t="s">
        <v>14169</v>
      </c>
      <c r="E4924" s="7"/>
      <c r="F4924" s="7" t="s">
        <v>23296</v>
      </c>
      <c r="G4924" s="8">
        <v>1620600</v>
      </c>
      <c r="H4924" s="8">
        <v>0</v>
      </c>
      <c r="I4924" s="9">
        <f t="shared" si="176"/>
        <v>1620600</v>
      </c>
      <c r="J4924" s="8">
        <v>1620600</v>
      </c>
      <c r="K4924" s="10">
        <f t="shared" si="177"/>
        <v>1</v>
      </c>
    </row>
    <row r="4925" spans="1:11" x14ac:dyDescent="0.25">
      <c r="A4925" s="7" t="s">
        <v>4095</v>
      </c>
      <c r="B4925" s="7" t="s">
        <v>11217</v>
      </c>
      <c r="C4925" s="7" t="s">
        <v>14168</v>
      </c>
      <c r="D4925" s="7" t="s">
        <v>14169</v>
      </c>
      <c r="E4925" s="7"/>
      <c r="F4925" s="7" t="s">
        <v>23296</v>
      </c>
      <c r="G4925" s="8">
        <v>4037800</v>
      </c>
      <c r="H4925" s="8">
        <v>0</v>
      </c>
      <c r="I4925" s="9">
        <f t="shared" si="176"/>
        <v>4037800</v>
      </c>
      <c r="J4925" s="8">
        <v>4037800</v>
      </c>
      <c r="K4925" s="10">
        <f t="shared" si="177"/>
        <v>1</v>
      </c>
    </row>
    <row r="4926" spans="1:11" x14ac:dyDescent="0.25">
      <c r="A4926" s="7" t="s">
        <v>4095</v>
      </c>
      <c r="B4926" s="7" t="s">
        <v>11217</v>
      </c>
      <c r="C4926" s="7" t="s">
        <v>14168</v>
      </c>
      <c r="D4926" s="7" t="s">
        <v>14169</v>
      </c>
      <c r="E4926" s="7"/>
      <c r="F4926" s="7" t="s">
        <v>23296</v>
      </c>
      <c r="G4926" s="8">
        <v>3108900</v>
      </c>
      <c r="H4926" s="8">
        <v>0</v>
      </c>
      <c r="I4926" s="9">
        <f t="shared" si="176"/>
        <v>3108900</v>
      </c>
      <c r="J4926" s="8">
        <v>3108900</v>
      </c>
      <c r="K4926" s="10">
        <f t="shared" si="177"/>
        <v>1</v>
      </c>
    </row>
    <row r="4927" spans="1:11" x14ac:dyDescent="0.25">
      <c r="A4927" s="7" t="s">
        <v>4095</v>
      </c>
      <c r="B4927" s="7" t="s">
        <v>11217</v>
      </c>
      <c r="C4927" s="7" t="s">
        <v>14168</v>
      </c>
      <c r="D4927" s="7" t="s">
        <v>14169</v>
      </c>
      <c r="E4927" s="7"/>
      <c r="F4927" s="7" t="s">
        <v>23296</v>
      </c>
      <c r="G4927" s="8">
        <v>2175800</v>
      </c>
      <c r="H4927" s="8">
        <v>0</v>
      </c>
      <c r="I4927" s="9">
        <f t="shared" si="176"/>
        <v>2175800</v>
      </c>
      <c r="J4927" s="8">
        <v>2175800</v>
      </c>
      <c r="K4927" s="10">
        <f t="shared" si="177"/>
        <v>1</v>
      </c>
    </row>
    <row r="4928" spans="1:11" x14ac:dyDescent="0.25">
      <c r="A4928" s="7" t="s">
        <v>4095</v>
      </c>
      <c r="B4928" s="7" t="s">
        <v>11217</v>
      </c>
      <c r="C4928" s="7" t="s">
        <v>14168</v>
      </c>
      <c r="D4928" s="7" t="s">
        <v>14169</v>
      </c>
      <c r="E4928" s="7"/>
      <c r="F4928" s="7" t="s">
        <v>23296</v>
      </c>
      <c r="G4928" s="8">
        <v>8275700</v>
      </c>
      <c r="H4928" s="8">
        <v>0</v>
      </c>
      <c r="I4928" s="9">
        <f t="shared" si="176"/>
        <v>8275700</v>
      </c>
      <c r="J4928" s="8">
        <v>8275700</v>
      </c>
      <c r="K4928" s="10">
        <f t="shared" si="177"/>
        <v>1</v>
      </c>
    </row>
    <row r="4929" spans="1:11" x14ac:dyDescent="0.25">
      <c r="A4929" s="7" t="s">
        <v>4095</v>
      </c>
      <c r="B4929" s="7" t="s">
        <v>11217</v>
      </c>
      <c r="C4929" s="7" t="s">
        <v>14168</v>
      </c>
      <c r="D4929" s="7" t="s">
        <v>14169</v>
      </c>
      <c r="E4929" s="7"/>
      <c r="F4929" s="7" t="s">
        <v>23296</v>
      </c>
      <c r="G4929" s="8">
        <v>1613800</v>
      </c>
      <c r="H4929" s="8">
        <v>0</v>
      </c>
      <c r="I4929" s="9">
        <f t="shared" si="176"/>
        <v>1613800</v>
      </c>
      <c r="J4929" s="8">
        <v>1613800</v>
      </c>
      <c r="K4929" s="10">
        <f t="shared" si="177"/>
        <v>1</v>
      </c>
    </row>
    <row r="4930" spans="1:11" x14ac:dyDescent="0.25">
      <c r="A4930" s="7" t="s">
        <v>4095</v>
      </c>
      <c r="B4930" s="7" t="s">
        <v>11217</v>
      </c>
      <c r="C4930" s="7" t="s">
        <v>14168</v>
      </c>
      <c r="D4930" s="7" t="s">
        <v>14169</v>
      </c>
      <c r="E4930" s="7"/>
      <c r="F4930" s="7" t="s">
        <v>23296</v>
      </c>
      <c r="G4930" s="8">
        <v>4528000</v>
      </c>
      <c r="H4930" s="8">
        <v>0</v>
      </c>
      <c r="I4930" s="9">
        <f t="shared" ref="I4930:I4993" si="178">+G4930-H4930</f>
        <v>4528000</v>
      </c>
      <c r="J4930" s="8">
        <v>4528000</v>
      </c>
      <c r="K4930" s="10">
        <f t="shared" si="177"/>
        <v>1</v>
      </c>
    </row>
    <row r="4931" spans="1:11" x14ac:dyDescent="0.25">
      <c r="A4931" s="7" t="s">
        <v>4095</v>
      </c>
      <c r="B4931" s="7" t="s">
        <v>11217</v>
      </c>
      <c r="C4931" s="7" t="s">
        <v>14168</v>
      </c>
      <c r="D4931" s="7" t="s">
        <v>14169</v>
      </c>
      <c r="E4931" s="7"/>
      <c r="F4931" s="7" t="s">
        <v>23296</v>
      </c>
      <c r="G4931" s="8">
        <v>9404500</v>
      </c>
      <c r="H4931" s="8">
        <v>0</v>
      </c>
      <c r="I4931" s="9">
        <f t="shared" si="178"/>
        <v>9404500</v>
      </c>
      <c r="J4931" s="8">
        <v>9404500</v>
      </c>
      <c r="K4931" s="10">
        <f t="shared" ref="K4931:K4994" si="179">+J4931/I4931</f>
        <v>1</v>
      </c>
    </row>
    <row r="4932" spans="1:11" x14ac:dyDescent="0.25">
      <c r="A4932" s="7" t="s">
        <v>4095</v>
      </c>
      <c r="B4932" s="7" t="s">
        <v>11217</v>
      </c>
      <c r="C4932" s="7" t="s">
        <v>14168</v>
      </c>
      <c r="D4932" s="7" t="s">
        <v>14169</v>
      </c>
      <c r="E4932" s="7"/>
      <c r="F4932" s="7" t="s">
        <v>23296</v>
      </c>
      <c r="G4932" s="8">
        <v>28990200</v>
      </c>
      <c r="H4932" s="8">
        <v>0</v>
      </c>
      <c r="I4932" s="9">
        <f t="shared" si="178"/>
        <v>28990200</v>
      </c>
      <c r="J4932" s="8">
        <v>28990200</v>
      </c>
      <c r="K4932" s="10">
        <f t="shared" si="179"/>
        <v>1</v>
      </c>
    </row>
    <row r="4933" spans="1:11" x14ac:dyDescent="0.25">
      <c r="A4933" s="7" t="s">
        <v>4095</v>
      </c>
      <c r="B4933" s="7" t="s">
        <v>11217</v>
      </c>
      <c r="C4933" s="7" t="s">
        <v>14168</v>
      </c>
      <c r="D4933" s="7" t="s">
        <v>14169</v>
      </c>
      <c r="E4933" s="7"/>
      <c r="F4933" s="7" t="s">
        <v>23296</v>
      </c>
      <c r="G4933" s="8">
        <v>17747100</v>
      </c>
      <c r="H4933" s="8">
        <v>0</v>
      </c>
      <c r="I4933" s="9">
        <f t="shared" si="178"/>
        <v>17747100</v>
      </c>
      <c r="J4933" s="8">
        <v>17747100</v>
      </c>
      <c r="K4933" s="10">
        <f t="shared" si="179"/>
        <v>1</v>
      </c>
    </row>
    <row r="4934" spans="1:11" x14ac:dyDescent="0.25">
      <c r="A4934" s="7" t="s">
        <v>4095</v>
      </c>
      <c r="B4934" s="7" t="s">
        <v>11217</v>
      </c>
      <c r="C4934" s="7" t="s">
        <v>14168</v>
      </c>
      <c r="D4934" s="7" t="s">
        <v>14169</v>
      </c>
      <c r="E4934" s="7"/>
      <c r="F4934" s="7" t="s">
        <v>23296</v>
      </c>
      <c r="G4934" s="8">
        <v>7997700</v>
      </c>
      <c r="H4934" s="8">
        <v>0</v>
      </c>
      <c r="I4934" s="9">
        <f t="shared" si="178"/>
        <v>7997700</v>
      </c>
      <c r="J4934" s="8">
        <v>7997700</v>
      </c>
      <c r="K4934" s="10">
        <f t="shared" si="179"/>
        <v>1</v>
      </c>
    </row>
    <row r="4935" spans="1:11" x14ac:dyDescent="0.25">
      <c r="A4935" s="7" t="s">
        <v>4095</v>
      </c>
      <c r="B4935" s="7" t="s">
        <v>11217</v>
      </c>
      <c r="C4935" s="7" t="s">
        <v>14168</v>
      </c>
      <c r="D4935" s="7" t="s">
        <v>14169</v>
      </c>
      <c r="E4935" s="7"/>
      <c r="F4935" s="7" t="s">
        <v>23296</v>
      </c>
      <c r="G4935" s="8">
        <v>2205700</v>
      </c>
      <c r="H4935" s="8">
        <v>0</v>
      </c>
      <c r="I4935" s="9">
        <f t="shared" si="178"/>
        <v>2205700</v>
      </c>
      <c r="J4935" s="8">
        <v>2205700</v>
      </c>
      <c r="K4935" s="10">
        <f t="shared" si="179"/>
        <v>1</v>
      </c>
    </row>
    <row r="4936" spans="1:11" x14ac:dyDescent="0.25">
      <c r="A4936" s="7" t="s">
        <v>4095</v>
      </c>
      <c r="B4936" s="7" t="s">
        <v>11217</v>
      </c>
      <c r="C4936" s="7" t="s">
        <v>14168</v>
      </c>
      <c r="D4936" s="7" t="s">
        <v>14169</v>
      </c>
      <c r="E4936" s="7"/>
      <c r="F4936" s="7" t="s">
        <v>23296</v>
      </c>
      <c r="G4936" s="8">
        <v>872400</v>
      </c>
      <c r="H4936" s="8">
        <v>0</v>
      </c>
      <c r="I4936" s="9">
        <f t="shared" si="178"/>
        <v>872400</v>
      </c>
      <c r="J4936" s="8">
        <v>872400</v>
      </c>
      <c r="K4936" s="10">
        <f t="shared" si="179"/>
        <v>1</v>
      </c>
    </row>
    <row r="4937" spans="1:11" x14ac:dyDescent="0.25">
      <c r="A4937" s="7" t="s">
        <v>4095</v>
      </c>
      <c r="B4937" s="7" t="s">
        <v>11217</v>
      </c>
      <c r="C4937" s="7" t="s">
        <v>14168</v>
      </c>
      <c r="D4937" s="7" t="s">
        <v>14169</v>
      </c>
      <c r="E4937" s="7"/>
      <c r="F4937" s="7" t="s">
        <v>23296</v>
      </c>
      <c r="G4937" s="8">
        <v>1356600</v>
      </c>
      <c r="H4937" s="8">
        <v>0</v>
      </c>
      <c r="I4937" s="9">
        <f t="shared" si="178"/>
        <v>1356600</v>
      </c>
      <c r="J4937" s="8">
        <v>1356600</v>
      </c>
      <c r="K4937" s="10">
        <f t="shared" si="179"/>
        <v>1</v>
      </c>
    </row>
    <row r="4938" spans="1:11" x14ac:dyDescent="0.25">
      <c r="A4938" s="7" t="s">
        <v>4095</v>
      </c>
      <c r="B4938" s="7" t="s">
        <v>11217</v>
      </c>
      <c r="C4938" s="7" t="s">
        <v>14170</v>
      </c>
      <c r="D4938" s="7" t="s">
        <v>14171</v>
      </c>
      <c r="E4938" s="7"/>
      <c r="F4938" s="7" t="s">
        <v>23296</v>
      </c>
      <c r="G4938" s="8">
        <v>3905300</v>
      </c>
      <c r="H4938" s="8">
        <v>0</v>
      </c>
      <c r="I4938" s="9">
        <f t="shared" si="178"/>
        <v>3905300</v>
      </c>
      <c r="J4938" s="8">
        <v>3905300</v>
      </c>
      <c r="K4938" s="10">
        <f t="shared" si="179"/>
        <v>1</v>
      </c>
    </row>
    <row r="4939" spans="1:11" x14ac:dyDescent="0.25">
      <c r="A4939" s="7" t="s">
        <v>4095</v>
      </c>
      <c r="B4939" s="7" t="s">
        <v>11217</v>
      </c>
      <c r="C4939" s="7" t="s">
        <v>14170</v>
      </c>
      <c r="D4939" s="7" t="s">
        <v>14171</v>
      </c>
      <c r="E4939" s="7"/>
      <c r="F4939" s="7" t="s">
        <v>23296</v>
      </c>
      <c r="G4939" s="8">
        <v>2808200</v>
      </c>
      <c r="H4939" s="8">
        <v>0</v>
      </c>
      <c r="I4939" s="9">
        <f t="shared" si="178"/>
        <v>2808200</v>
      </c>
      <c r="J4939" s="8">
        <v>2808200</v>
      </c>
      <c r="K4939" s="10">
        <f t="shared" si="179"/>
        <v>1</v>
      </c>
    </row>
    <row r="4940" spans="1:11" x14ac:dyDescent="0.25">
      <c r="A4940" s="7" t="s">
        <v>4095</v>
      </c>
      <c r="B4940" s="7" t="s">
        <v>11217</v>
      </c>
      <c r="C4940" s="7" t="s">
        <v>14170</v>
      </c>
      <c r="D4940" s="7" t="s">
        <v>14171</v>
      </c>
      <c r="E4940" s="7"/>
      <c r="F4940" s="7" t="s">
        <v>23296</v>
      </c>
      <c r="G4940" s="8">
        <v>2092800</v>
      </c>
      <c r="H4940" s="8">
        <v>0</v>
      </c>
      <c r="I4940" s="9">
        <f t="shared" si="178"/>
        <v>2092800</v>
      </c>
      <c r="J4940" s="8">
        <v>2092800</v>
      </c>
      <c r="K4940" s="10">
        <f t="shared" si="179"/>
        <v>1</v>
      </c>
    </row>
    <row r="4941" spans="1:11" x14ac:dyDescent="0.25">
      <c r="A4941" s="7" t="s">
        <v>4095</v>
      </c>
      <c r="B4941" s="7" t="s">
        <v>11217</v>
      </c>
      <c r="C4941" s="7" t="s">
        <v>14170</v>
      </c>
      <c r="D4941" s="7" t="s">
        <v>14171</v>
      </c>
      <c r="E4941" s="7"/>
      <c r="F4941" s="7" t="s">
        <v>23296</v>
      </c>
      <c r="G4941" s="8">
        <v>1836600</v>
      </c>
      <c r="H4941" s="8">
        <v>0</v>
      </c>
      <c r="I4941" s="9">
        <f t="shared" si="178"/>
        <v>1836600</v>
      </c>
      <c r="J4941" s="8">
        <v>1836600</v>
      </c>
      <c r="K4941" s="10">
        <f t="shared" si="179"/>
        <v>1</v>
      </c>
    </row>
    <row r="4942" spans="1:11" x14ac:dyDescent="0.25">
      <c r="A4942" s="7" t="s">
        <v>4095</v>
      </c>
      <c r="B4942" s="7" t="s">
        <v>11217</v>
      </c>
      <c r="C4942" s="7" t="s">
        <v>14170</v>
      </c>
      <c r="D4942" s="7" t="s">
        <v>14171</v>
      </c>
      <c r="E4942" s="7"/>
      <c r="F4942" s="7" t="s">
        <v>23296</v>
      </c>
      <c r="G4942" s="8">
        <v>4105100</v>
      </c>
      <c r="H4942" s="8">
        <v>0</v>
      </c>
      <c r="I4942" s="9">
        <f t="shared" si="178"/>
        <v>4105100</v>
      </c>
      <c r="J4942" s="8">
        <v>4105100</v>
      </c>
      <c r="K4942" s="10">
        <f t="shared" si="179"/>
        <v>1</v>
      </c>
    </row>
    <row r="4943" spans="1:11" x14ac:dyDescent="0.25">
      <c r="A4943" s="7" t="s">
        <v>4095</v>
      </c>
      <c r="B4943" s="7" t="s">
        <v>11217</v>
      </c>
      <c r="C4943" s="7" t="s">
        <v>14170</v>
      </c>
      <c r="D4943" s="7" t="s">
        <v>14171</v>
      </c>
      <c r="E4943" s="7"/>
      <c r="F4943" s="7" t="s">
        <v>23296</v>
      </c>
      <c r="G4943" s="8">
        <v>2374600</v>
      </c>
      <c r="H4943" s="8">
        <v>0</v>
      </c>
      <c r="I4943" s="9">
        <f t="shared" si="178"/>
        <v>2374600</v>
      </c>
      <c r="J4943" s="8">
        <v>2374600</v>
      </c>
      <c r="K4943" s="10">
        <f t="shared" si="179"/>
        <v>1</v>
      </c>
    </row>
    <row r="4944" spans="1:11" x14ac:dyDescent="0.25">
      <c r="A4944" s="7" t="s">
        <v>4095</v>
      </c>
      <c r="B4944" s="7" t="s">
        <v>11217</v>
      </c>
      <c r="C4944" s="7" t="s">
        <v>14170</v>
      </c>
      <c r="D4944" s="7" t="s">
        <v>14171</v>
      </c>
      <c r="E4944" s="7"/>
      <c r="F4944" s="7" t="s">
        <v>23296</v>
      </c>
      <c r="G4944" s="8">
        <v>3159500</v>
      </c>
      <c r="H4944" s="8">
        <v>0</v>
      </c>
      <c r="I4944" s="9">
        <f t="shared" si="178"/>
        <v>3159500</v>
      </c>
      <c r="J4944" s="8">
        <v>3159500</v>
      </c>
      <c r="K4944" s="10">
        <f t="shared" si="179"/>
        <v>1</v>
      </c>
    </row>
    <row r="4945" spans="1:11" x14ac:dyDescent="0.25">
      <c r="A4945" s="7" t="s">
        <v>4095</v>
      </c>
      <c r="B4945" s="7" t="s">
        <v>11217</v>
      </c>
      <c r="C4945" s="7" t="s">
        <v>14170</v>
      </c>
      <c r="D4945" s="7" t="s">
        <v>14171</v>
      </c>
      <c r="E4945" s="7"/>
      <c r="F4945" s="7" t="s">
        <v>23296</v>
      </c>
      <c r="G4945" s="8">
        <v>3637700</v>
      </c>
      <c r="H4945" s="8">
        <v>0</v>
      </c>
      <c r="I4945" s="9">
        <f t="shared" si="178"/>
        <v>3637700</v>
      </c>
      <c r="J4945" s="8">
        <v>3637700</v>
      </c>
      <c r="K4945" s="10">
        <f t="shared" si="179"/>
        <v>1</v>
      </c>
    </row>
    <row r="4946" spans="1:11" x14ac:dyDescent="0.25">
      <c r="A4946" s="7" t="s">
        <v>4095</v>
      </c>
      <c r="B4946" s="7" t="s">
        <v>11217</v>
      </c>
      <c r="C4946" s="7" t="s">
        <v>14170</v>
      </c>
      <c r="D4946" s="7" t="s">
        <v>14171</v>
      </c>
      <c r="E4946" s="7"/>
      <c r="F4946" s="7" t="s">
        <v>23296</v>
      </c>
      <c r="G4946" s="8">
        <v>1205900</v>
      </c>
      <c r="H4946" s="8">
        <v>0</v>
      </c>
      <c r="I4946" s="9">
        <f t="shared" si="178"/>
        <v>1205900</v>
      </c>
      <c r="J4946" s="8">
        <v>1205900</v>
      </c>
      <c r="K4946" s="10">
        <f t="shared" si="179"/>
        <v>1</v>
      </c>
    </row>
    <row r="4947" spans="1:11" x14ac:dyDescent="0.25">
      <c r="A4947" s="7" t="s">
        <v>4095</v>
      </c>
      <c r="B4947" s="7" t="s">
        <v>11217</v>
      </c>
      <c r="C4947" s="7" t="s">
        <v>14170</v>
      </c>
      <c r="D4947" s="7" t="s">
        <v>14171</v>
      </c>
      <c r="E4947" s="7"/>
      <c r="F4947" s="7" t="s">
        <v>23296</v>
      </c>
      <c r="G4947" s="8">
        <v>1563200</v>
      </c>
      <c r="H4947" s="8">
        <v>0</v>
      </c>
      <c r="I4947" s="9">
        <f t="shared" si="178"/>
        <v>1563200</v>
      </c>
      <c r="J4947" s="8">
        <v>1563200</v>
      </c>
      <c r="K4947" s="10">
        <f t="shared" si="179"/>
        <v>1</v>
      </c>
    </row>
    <row r="4948" spans="1:11" x14ac:dyDescent="0.25">
      <c r="A4948" s="7" t="s">
        <v>4095</v>
      </c>
      <c r="B4948" s="7" t="s">
        <v>11217</v>
      </c>
      <c r="C4948" s="7" t="s">
        <v>14170</v>
      </c>
      <c r="D4948" s="7" t="s">
        <v>14171</v>
      </c>
      <c r="E4948" s="7"/>
      <c r="F4948" s="7" t="s">
        <v>23296</v>
      </c>
      <c r="G4948" s="8">
        <v>854500</v>
      </c>
      <c r="H4948" s="8">
        <v>0</v>
      </c>
      <c r="I4948" s="9">
        <f t="shared" si="178"/>
        <v>854500</v>
      </c>
      <c r="J4948" s="8">
        <v>854500</v>
      </c>
      <c r="K4948" s="10">
        <f t="shared" si="179"/>
        <v>1</v>
      </c>
    </row>
    <row r="4949" spans="1:11" x14ac:dyDescent="0.25">
      <c r="A4949" s="7" t="s">
        <v>4095</v>
      </c>
      <c r="B4949" s="7" t="s">
        <v>11217</v>
      </c>
      <c r="C4949" s="7" t="s">
        <v>14170</v>
      </c>
      <c r="D4949" s="7" t="s">
        <v>14171</v>
      </c>
      <c r="E4949" s="7"/>
      <c r="F4949" s="7" t="s">
        <v>23296</v>
      </c>
      <c r="G4949" s="8">
        <v>2706000</v>
      </c>
      <c r="H4949" s="8">
        <v>0</v>
      </c>
      <c r="I4949" s="9">
        <f t="shared" si="178"/>
        <v>2706000</v>
      </c>
      <c r="J4949" s="8">
        <v>2706000</v>
      </c>
      <c r="K4949" s="10">
        <f t="shared" si="179"/>
        <v>1</v>
      </c>
    </row>
    <row r="4950" spans="1:11" x14ac:dyDescent="0.25">
      <c r="A4950" s="7" t="s">
        <v>4095</v>
      </c>
      <c r="B4950" s="7" t="s">
        <v>11217</v>
      </c>
      <c r="C4950" s="7" t="s">
        <v>14170</v>
      </c>
      <c r="D4950" s="7" t="s">
        <v>14171</v>
      </c>
      <c r="E4950" s="7"/>
      <c r="F4950" s="7" t="s">
        <v>23296</v>
      </c>
      <c r="G4950" s="8">
        <v>1700100</v>
      </c>
      <c r="H4950" s="8">
        <v>0</v>
      </c>
      <c r="I4950" s="9">
        <f t="shared" si="178"/>
        <v>1700100</v>
      </c>
      <c r="J4950" s="8">
        <v>1700100</v>
      </c>
      <c r="K4950" s="10">
        <f t="shared" si="179"/>
        <v>1</v>
      </c>
    </row>
    <row r="4951" spans="1:11" x14ac:dyDescent="0.25">
      <c r="A4951" s="7" t="s">
        <v>4095</v>
      </c>
      <c r="B4951" s="7" t="s">
        <v>11217</v>
      </c>
      <c r="C4951" s="7" t="s">
        <v>14170</v>
      </c>
      <c r="D4951" s="7" t="s">
        <v>14171</v>
      </c>
      <c r="E4951" s="7"/>
      <c r="F4951" s="7" t="s">
        <v>23296</v>
      </c>
      <c r="G4951" s="8">
        <v>2280900</v>
      </c>
      <c r="H4951" s="8">
        <v>0</v>
      </c>
      <c r="I4951" s="9">
        <f t="shared" si="178"/>
        <v>2280900</v>
      </c>
      <c r="J4951" s="8">
        <v>2280900</v>
      </c>
      <c r="K4951" s="10">
        <f t="shared" si="179"/>
        <v>1</v>
      </c>
    </row>
    <row r="4952" spans="1:11" x14ac:dyDescent="0.25">
      <c r="A4952" s="7" t="s">
        <v>4095</v>
      </c>
      <c r="B4952" s="7" t="s">
        <v>11217</v>
      </c>
      <c r="C4952" s="7" t="s">
        <v>14170</v>
      </c>
      <c r="D4952" s="7" t="s">
        <v>14171</v>
      </c>
      <c r="E4952" s="7"/>
      <c r="F4952" s="7" t="s">
        <v>23296</v>
      </c>
      <c r="G4952" s="8">
        <v>3201500</v>
      </c>
      <c r="H4952" s="8">
        <v>0</v>
      </c>
      <c r="I4952" s="9">
        <f t="shared" si="178"/>
        <v>3201500</v>
      </c>
      <c r="J4952" s="8">
        <v>3201500</v>
      </c>
      <c r="K4952" s="10">
        <f t="shared" si="179"/>
        <v>1</v>
      </c>
    </row>
    <row r="4953" spans="1:11" x14ac:dyDescent="0.25">
      <c r="A4953" s="7" t="s">
        <v>4095</v>
      </c>
      <c r="B4953" s="7" t="s">
        <v>11217</v>
      </c>
      <c r="C4953" s="7" t="s">
        <v>14170</v>
      </c>
      <c r="D4953" s="7" t="s">
        <v>14171</v>
      </c>
      <c r="E4953" s="7"/>
      <c r="F4953" s="7" t="s">
        <v>23296</v>
      </c>
      <c r="G4953" s="8">
        <v>3224700</v>
      </c>
      <c r="H4953" s="8">
        <v>0</v>
      </c>
      <c r="I4953" s="9">
        <f t="shared" si="178"/>
        <v>3224700</v>
      </c>
      <c r="J4953" s="8">
        <v>3224700</v>
      </c>
      <c r="K4953" s="10">
        <f t="shared" si="179"/>
        <v>1</v>
      </c>
    </row>
    <row r="4954" spans="1:11" x14ac:dyDescent="0.25">
      <c r="A4954" s="7" t="s">
        <v>4095</v>
      </c>
      <c r="B4954" s="7" t="s">
        <v>11217</v>
      </c>
      <c r="C4954" s="7" t="s">
        <v>14172</v>
      </c>
      <c r="D4954" s="7" t="s">
        <v>14173</v>
      </c>
      <c r="E4954" s="7"/>
      <c r="F4954" s="7" t="s">
        <v>23296</v>
      </c>
      <c r="G4954" s="8">
        <v>2134500</v>
      </c>
      <c r="H4954" s="8">
        <v>0</v>
      </c>
      <c r="I4954" s="9">
        <f t="shared" si="178"/>
        <v>2134500</v>
      </c>
      <c r="J4954" s="8">
        <v>2134500</v>
      </c>
      <c r="K4954" s="10">
        <f t="shared" si="179"/>
        <v>1</v>
      </c>
    </row>
    <row r="4955" spans="1:11" x14ac:dyDescent="0.25">
      <c r="A4955" s="7" t="s">
        <v>4095</v>
      </c>
      <c r="B4955" s="7" t="s">
        <v>11217</v>
      </c>
      <c r="C4955" s="7" t="s">
        <v>14172</v>
      </c>
      <c r="D4955" s="7" t="s">
        <v>14173</v>
      </c>
      <c r="E4955" s="7"/>
      <c r="F4955" s="7" t="s">
        <v>23296</v>
      </c>
      <c r="G4955" s="8">
        <v>569700</v>
      </c>
      <c r="H4955" s="8">
        <v>0</v>
      </c>
      <c r="I4955" s="9">
        <f t="shared" si="178"/>
        <v>569700</v>
      </c>
      <c r="J4955" s="8">
        <v>569700</v>
      </c>
      <c r="K4955" s="10">
        <f t="shared" si="179"/>
        <v>1</v>
      </c>
    </row>
    <row r="4956" spans="1:11" x14ac:dyDescent="0.25">
      <c r="A4956" s="7" t="s">
        <v>4095</v>
      </c>
      <c r="B4956" s="7" t="s">
        <v>11217</v>
      </c>
      <c r="C4956" s="7" t="s">
        <v>14172</v>
      </c>
      <c r="D4956" s="7" t="s">
        <v>14173</v>
      </c>
      <c r="E4956" s="7"/>
      <c r="F4956" s="7" t="s">
        <v>23296</v>
      </c>
      <c r="G4956" s="8">
        <v>1042200</v>
      </c>
      <c r="H4956" s="8">
        <v>0</v>
      </c>
      <c r="I4956" s="9">
        <f t="shared" si="178"/>
        <v>1042200</v>
      </c>
      <c r="J4956" s="8">
        <v>1042200</v>
      </c>
      <c r="K4956" s="10">
        <f t="shared" si="179"/>
        <v>1</v>
      </c>
    </row>
    <row r="4957" spans="1:11" x14ac:dyDescent="0.25">
      <c r="A4957" s="7" t="s">
        <v>4095</v>
      </c>
      <c r="B4957" s="7" t="s">
        <v>11217</v>
      </c>
      <c r="C4957" s="7" t="s">
        <v>14172</v>
      </c>
      <c r="D4957" s="7" t="s">
        <v>14173</v>
      </c>
      <c r="E4957" s="7"/>
      <c r="F4957" s="7" t="s">
        <v>23296</v>
      </c>
      <c r="G4957" s="8">
        <v>804000</v>
      </c>
      <c r="H4957" s="8">
        <v>0</v>
      </c>
      <c r="I4957" s="9">
        <f t="shared" si="178"/>
        <v>804000</v>
      </c>
      <c r="J4957" s="8">
        <v>804000</v>
      </c>
      <c r="K4957" s="10">
        <f t="shared" si="179"/>
        <v>1</v>
      </c>
    </row>
    <row r="4958" spans="1:11" x14ac:dyDescent="0.25">
      <c r="A4958" s="7" t="s">
        <v>4095</v>
      </c>
      <c r="B4958" s="7" t="s">
        <v>11217</v>
      </c>
      <c r="C4958" s="7" t="s">
        <v>14172</v>
      </c>
      <c r="D4958" s="7" t="s">
        <v>14173</v>
      </c>
      <c r="E4958" s="7"/>
      <c r="F4958" s="7" t="s">
        <v>23296</v>
      </c>
      <c r="G4958" s="8">
        <v>2425300</v>
      </c>
      <c r="H4958" s="8">
        <v>0</v>
      </c>
      <c r="I4958" s="9">
        <f t="shared" si="178"/>
        <v>2425300</v>
      </c>
      <c r="J4958" s="8">
        <v>2425300</v>
      </c>
      <c r="K4958" s="10">
        <f t="shared" si="179"/>
        <v>1</v>
      </c>
    </row>
    <row r="4959" spans="1:11" x14ac:dyDescent="0.25">
      <c r="A4959" s="7" t="s">
        <v>4095</v>
      </c>
      <c r="B4959" s="7" t="s">
        <v>11217</v>
      </c>
      <c r="C4959" s="7" t="s">
        <v>14172</v>
      </c>
      <c r="D4959" s="7" t="s">
        <v>14173</v>
      </c>
      <c r="E4959" s="7"/>
      <c r="F4959" s="7" t="s">
        <v>23296</v>
      </c>
      <c r="G4959" s="8">
        <v>2106500</v>
      </c>
      <c r="H4959" s="8">
        <v>0</v>
      </c>
      <c r="I4959" s="9">
        <f t="shared" si="178"/>
        <v>2106500</v>
      </c>
      <c r="J4959" s="8">
        <v>2106500</v>
      </c>
      <c r="K4959" s="10">
        <f t="shared" si="179"/>
        <v>1</v>
      </c>
    </row>
    <row r="4960" spans="1:11" x14ac:dyDescent="0.25">
      <c r="A4960" s="7" t="s">
        <v>4095</v>
      </c>
      <c r="B4960" s="7" t="s">
        <v>11217</v>
      </c>
      <c r="C4960" s="7" t="s">
        <v>14172</v>
      </c>
      <c r="D4960" s="7" t="s">
        <v>14173</v>
      </c>
      <c r="E4960" s="7"/>
      <c r="F4960" s="7" t="s">
        <v>23296</v>
      </c>
      <c r="G4960" s="8">
        <v>1583200</v>
      </c>
      <c r="H4960" s="8">
        <v>0</v>
      </c>
      <c r="I4960" s="9">
        <f t="shared" si="178"/>
        <v>1583200</v>
      </c>
      <c r="J4960" s="8">
        <v>1583200</v>
      </c>
      <c r="K4960" s="10">
        <f t="shared" si="179"/>
        <v>1</v>
      </c>
    </row>
    <row r="4961" spans="1:11" x14ac:dyDescent="0.25">
      <c r="A4961" s="7" t="s">
        <v>4095</v>
      </c>
      <c r="B4961" s="7" t="s">
        <v>11217</v>
      </c>
      <c r="C4961" s="7" t="s">
        <v>14172</v>
      </c>
      <c r="D4961" s="7" t="s">
        <v>14173</v>
      </c>
      <c r="E4961" s="7"/>
      <c r="F4961" s="7" t="s">
        <v>23296</v>
      </c>
      <c r="G4961" s="8">
        <v>2737000</v>
      </c>
      <c r="H4961" s="8">
        <v>0</v>
      </c>
      <c r="I4961" s="9">
        <f t="shared" si="178"/>
        <v>2737000</v>
      </c>
      <c r="J4961" s="8">
        <v>2737000</v>
      </c>
      <c r="K4961" s="10">
        <f t="shared" si="179"/>
        <v>1</v>
      </c>
    </row>
    <row r="4962" spans="1:11" x14ac:dyDescent="0.25">
      <c r="A4962" s="7" t="s">
        <v>4095</v>
      </c>
      <c r="B4962" s="7" t="s">
        <v>11217</v>
      </c>
      <c r="C4962" s="7" t="s">
        <v>14172</v>
      </c>
      <c r="D4962" s="7" t="s">
        <v>14173</v>
      </c>
      <c r="E4962" s="7"/>
      <c r="F4962" s="7" t="s">
        <v>23296</v>
      </c>
      <c r="G4962" s="8">
        <v>1224400</v>
      </c>
      <c r="H4962" s="8">
        <v>0</v>
      </c>
      <c r="I4962" s="9">
        <f t="shared" si="178"/>
        <v>1224400</v>
      </c>
      <c r="J4962" s="8">
        <v>1224400</v>
      </c>
      <c r="K4962" s="10">
        <f t="shared" si="179"/>
        <v>1</v>
      </c>
    </row>
    <row r="4963" spans="1:11" x14ac:dyDescent="0.25">
      <c r="A4963" s="7" t="s">
        <v>4095</v>
      </c>
      <c r="B4963" s="7" t="s">
        <v>11217</v>
      </c>
      <c r="C4963" s="7" t="s">
        <v>14172</v>
      </c>
      <c r="D4963" s="7" t="s">
        <v>14173</v>
      </c>
      <c r="E4963" s="7"/>
      <c r="F4963" s="7" t="s">
        <v>23296</v>
      </c>
      <c r="G4963" s="8">
        <v>1395300</v>
      </c>
      <c r="H4963" s="8">
        <v>0</v>
      </c>
      <c r="I4963" s="9">
        <f t="shared" si="178"/>
        <v>1395300</v>
      </c>
      <c r="J4963" s="8">
        <v>1395300</v>
      </c>
      <c r="K4963" s="10">
        <f t="shared" si="179"/>
        <v>1</v>
      </c>
    </row>
    <row r="4964" spans="1:11" x14ac:dyDescent="0.25">
      <c r="A4964" s="7" t="s">
        <v>4095</v>
      </c>
      <c r="B4964" s="7" t="s">
        <v>11217</v>
      </c>
      <c r="C4964" s="7" t="s">
        <v>14172</v>
      </c>
      <c r="D4964" s="7" t="s">
        <v>14173</v>
      </c>
      <c r="E4964" s="7"/>
      <c r="F4964" s="7" t="s">
        <v>23296</v>
      </c>
      <c r="G4964" s="8">
        <v>1133400</v>
      </c>
      <c r="H4964" s="8">
        <v>0</v>
      </c>
      <c r="I4964" s="9">
        <f t="shared" si="178"/>
        <v>1133400</v>
      </c>
      <c r="J4964" s="8">
        <v>1133400</v>
      </c>
      <c r="K4964" s="10">
        <f t="shared" si="179"/>
        <v>1</v>
      </c>
    </row>
    <row r="4965" spans="1:11" x14ac:dyDescent="0.25">
      <c r="A4965" s="7" t="s">
        <v>4095</v>
      </c>
      <c r="B4965" s="7" t="s">
        <v>11217</v>
      </c>
      <c r="C4965" s="7" t="s">
        <v>14172</v>
      </c>
      <c r="D4965" s="7" t="s">
        <v>14173</v>
      </c>
      <c r="E4965" s="7"/>
      <c r="F4965" s="7" t="s">
        <v>23296</v>
      </c>
      <c r="G4965" s="8">
        <v>1520700</v>
      </c>
      <c r="H4965" s="8">
        <v>0</v>
      </c>
      <c r="I4965" s="9">
        <f t="shared" si="178"/>
        <v>1520700</v>
      </c>
      <c r="J4965" s="8">
        <v>1520700</v>
      </c>
      <c r="K4965" s="10">
        <f t="shared" si="179"/>
        <v>1</v>
      </c>
    </row>
    <row r="4966" spans="1:11" x14ac:dyDescent="0.25">
      <c r="A4966" s="7" t="s">
        <v>4095</v>
      </c>
      <c r="B4966" s="7" t="s">
        <v>11217</v>
      </c>
      <c r="C4966" s="7" t="s">
        <v>14172</v>
      </c>
      <c r="D4966" s="7" t="s">
        <v>14173</v>
      </c>
      <c r="E4966" s="7"/>
      <c r="F4966" s="7" t="s">
        <v>23296</v>
      </c>
      <c r="G4966" s="8">
        <v>1804100</v>
      </c>
      <c r="H4966" s="8">
        <v>0</v>
      </c>
      <c r="I4966" s="9">
        <f t="shared" si="178"/>
        <v>1804100</v>
      </c>
      <c r="J4966" s="8">
        <v>1804100</v>
      </c>
      <c r="K4966" s="10">
        <f t="shared" si="179"/>
        <v>1</v>
      </c>
    </row>
    <row r="4967" spans="1:11" x14ac:dyDescent="0.25">
      <c r="A4967" s="7" t="s">
        <v>4095</v>
      </c>
      <c r="B4967" s="7" t="s">
        <v>11217</v>
      </c>
      <c r="C4967" s="7" t="s">
        <v>14172</v>
      </c>
      <c r="D4967" s="7" t="s">
        <v>14173</v>
      </c>
      <c r="E4967" s="7"/>
      <c r="F4967" s="7" t="s">
        <v>23296</v>
      </c>
      <c r="G4967" s="8">
        <v>2150000</v>
      </c>
      <c r="H4967" s="8">
        <v>0</v>
      </c>
      <c r="I4967" s="9">
        <f t="shared" si="178"/>
        <v>2150000</v>
      </c>
      <c r="J4967" s="8">
        <v>2150000</v>
      </c>
      <c r="K4967" s="10">
        <f t="shared" si="179"/>
        <v>1</v>
      </c>
    </row>
    <row r="4968" spans="1:11" x14ac:dyDescent="0.25">
      <c r="A4968" s="7" t="s">
        <v>4095</v>
      </c>
      <c r="B4968" s="7" t="s">
        <v>11217</v>
      </c>
      <c r="C4968" s="7" t="s">
        <v>14172</v>
      </c>
      <c r="D4968" s="7" t="s">
        <v>14173</v>
      </c>
      <c r="E4968" s="7"/>
      <c r="F4968" s="7" t="s">
        <v>23296</v>
      </c>
      <c r="G4968" s="8">
        <v>2603700</v>
      </c>
      <c r="H4968" s="8">
        <v>0</v>
      </c>
      <c r="I4968" s="9">
        <f t="shared" si="178"/>
        <v>2603700</v>
      </c>
      <c r="J4968" s="8">
        <v>2603700</v>
      </c>
      <c r="K4968" s="10">
        <f t="shared" si="179"/>
        <v>1</v>
      </c>
    </row>
    <row r="4969" spans="1:11" x14ac:dyDescent="0.25">
      <c r="A4969" s="7" t="s">
        <v>4095</v>
      </c>
      <c r="B4969" s="7" t="s">
        <v>11217</v>
      </c>
      <c r="C4969" s="7" t="s">
        <v>14172</v>
      </c>
      <c r="D4969" s="7" t="s">
        <v>14173</v>
      </c>
      <c r="E4969" s="7"/>
      <c r="F4969" s="7" t="s">
        <v>23296</v>
      </c>
      <c r="G4969" s="8">
        <v>1872300</v>
      </c>
      <c r="H4969" s="8">
        <v>0</v>
      </c>
      <c r="I4969" s="9">
        <f t="shared" si="178"/>
        <v>1872300</v>
      </c>
      <c r="J4969" s="8">
        <v>1872300</v>
      </c>
      <c r="K4969" s="10">
        <f t="shared" si="179"/>
        <v>1</v>
      </c>
    </row>
    <row r="4970" spans="1:11" x14ac:dyDescent="0.25">
      <c r="A4970" s="7" t="s">
        <v>4095</v>
      </c>
      <c r="B4970" s="7" t="s">
        <v>11217</v>
      </c>
      <c r="C4970" s="7" t="s">
        <v>14140</v>
      </c>
      <c r="D4970" s="7" t="s">
        <v>14141</v>
      </c>
      <c r="E4970" s="7"/>
      <c r="F4970" s="7" t="s">
        <v>23296</v>
      </c>
      <c r="G4970" s="8">
        <v>549000</v>
      </c>
      <c r="H4970" s="8">
        <v>0</v>
      </c>
      <c r="I4970" s="9">
        <f t="shared" si="178"/>
        <v>549000</v>
      </c>
      <c r="J4970" s="8">
        <v>549000</v>
      </c>
      <c r="K4970" s="10">
        <f t="shared" si="179"/>
        <v>1</v>
      </c>
    </row>
    <row r="4971" spans="1:11" x14ac:dyDescent="0.25">
      <c r="A4971" s="7" t="s">
        <v>4095</v>
      </c>
      <c r="B4971" s="7" t="s">
        <v>11217</v>
      </c>
      <c r="C4971" s="7" t="s">
        <v>14140</v>
      </c>
      <c r="D4971" s="7" t="s">
        <v>14141</v>
      </c>
      <c r="E4971" s="7"/>
      <c r="F4971" s="7" t="s">
        <v>23296</v>
      </c>
      <c r="G4971" s="8">
        <v>469900</v>
      </c>
      <c r="H4971" s="8">
        <v>0</v>
      </c>
      <c r="I4971" s="9">
        <f t="shared" si="178"/>
        <v>469900</v>
      </c>
      <c r="J4971" s="8">
        <v>469900</v>
      </c>
      <c r="K4971" s="10">
        <f t="shared" si="179"/>
        <v>1</v>
      </c>
    </row>
    <row r="4972" spans="1:11" x14ac:dyDescent="0.25">
      <c r="A4972" s="7" t="s">
        <v>4095</v>
      </c>
      <c r="B4972" s="7" t="s">
        <v>11217</v>
      </c>
      <c r="C4972" s="7" t="s">
        <v>14140</v>
      </c>
      <c r="D4972" s="7" t="s">
        <v>14141</v>
      </c>
      <c r="E4972" s="7"/>
      <c r="F4972" s="7" t="s">
        <v>23296</v>
      </c>
      <c r="G4972" s="8">
        <v>554200</v>
      </c>
      <c r="H4972" s="8">
        <v>0</v>
      </c>
      <c r="I4972" s="9">
        <f t="shared" si="178"/>
        <v>554200</v>
      </c>
      <c r="J4972" s="8">
        <v>554200</v>
      </c>
      <c r="K4972" s="10">
        <f t="shared" si="179"/>
        <v>1</v>
      </c>
    </row>
    <row r="4973" spans="1:11" x14ac:dyDescent="0.25">
      <c r="A4973" s="7" t="s">
        <v>4095</v>
      </c>
      <c r="B4973" s="7" t="s">
        <v>11217</v>
      </c>
      <c r="C4973" s="7" t="s">
        <v>14140</v>
      </c>
      <c r="D4973" s="7" t="s">
        <v>14141</v>
      </c>
      <c r="E4973" s="7"/>
      <c r="F4973" s="7" t="s">
        <v>23296</v>
      </c>
      <c r="G4973" s="8">
        <v>1216200</v>
      </c>
      <c r="H4973" s="8">
        <v>0</v>
      </c>
      <c r="I4973" s="9">
        <f t="shared" si="178"/>
        <v>1216200</v>
      </c>
      <c r="J4973" s="8">
        <v>1216200</v>
      </c>
      <c r="K4973" s="10">
        <f t="shared" si="179"/>
        <v>1</v>
      </c>
    </row>
    <row r="4974" spans="1:11" x14ac:dyDescent="0.25">
      <c r="A4974" s="7" t="s">
        <v>4095</v>
      </c>
      <c r="B4974" s="7" t="s">
        <v>11217</v>
      </c>
      <c r="C4974" s="7" t="s">
        <v>14140</v>
      </c>
      <c r="D4974" s="7" t="s">
        <v>14141</v>
      </c>
      <c r="E4974" s="7"/>
      <c r="F4974" s="7" t="s">
        <v>23296</v>
      </c>
      <c r="G4974" s="8">
        <v>794200</v>
      </c>
      <c r="H4974" s="8">
        <v>0</v>
      </c>
      <c r="I4974" s="9">
        <f t="shared" si="178"/>
        <v>794200</v>
      </c>
      <c r="J4974" s="8">
        <v>794200</v>
      </c>
      <c r="K4974" s="10">
        <f t="shared" si="179"/>
        <v>1</v>
      </c>
    </row>
    <row r="4975" spans="1:11" x14ac:dyDescent="0.25">
      <c r="A4975" s="7" t="s">
        <v>4096</v>
      </c>
      <c r="B4975" s="7" t="s">
        <v>11218</v>
      </c>
      <c r="C4975" s="7" t="s">
        <v>14150</v>
      </c>
      <c r="D4975" s="7" t="s">
        <v>14151</v>
      </c>
      <c r="E4975" s="7" t="s">
        <v>18374</v>
      </c>
      <c r="F4975" s="7" t="s">
        <v>23226</v>
      </c>
      <c r="G4975" s="8">
        <v>28800000</v>
      </c>
      <c r="H4975" s="8">
        <v>0</v>
      </c>
      <c r="I4975" s="9">
        <f t="shared" si="178"/>
        <v>28800000</v>
      </c>
      <c r="J4975" s="8">
        <v>25600000</v>
      </c>
      <c r="K4975" s="10">
        <f t="shared" si="179"/>
        <v>0.88888888888888884</v>
      </c>
    </row>
    <row r="4976" spans="1:11" x14ac:dyDescent="0.25">
      <c r="A4976" s="7" t="s">
        <v>4097</v>
      </c>
      <c r="B4976" s="7" t="s">
        <v>11219</v>
      </c>
      <c r="C4976" s="7" t="s">
        <v>14150</v>
      </c>
      <c r="D4976" s="7" t="s">
        <v>14151</v>
      </c>
      <c r="E4976" s="7" t="s">
        <v>18375</v>
      </c>
      <c r="F4976" s="7" t="s">
        <v>22672</v>
      </c>
      <c r="G4976" s="8">
        <v>31150000</v>
      </c>
      <c r="H4976" s="8">
        <v>0</v>
      </c>
      <c r="I4976" s="9">
        <f t="shared" si="178"/>
        <v>31150000</v>
      </c>
      <c r="J4976" s="8">
        <v>31150000</v>
      </c>
      <c r="K4976" s="10">
        <f t="shared" si="179"/>
        <v>1</v>
      </c>
    </row>
    <row r="4977" spans="1:11" x14ac:dyDescent="0.25">
      <c r="A4977" s="7" t="s">
        <v>4098</v>
      </c>
      <c r="B4977" s="7" t="s">
        <v>11220</v>
      </c>
      <c r="C4977" s="7" t="s">
        <v>14150</v>
      </c>
      <c r="D4977" s="7" t="s">
        <v>14151</v>
      </c>
      <c r="E4977" s="7" t="s">
        <v>18376</v>
      </c>
      <c r="F4977" s="7" t="s">
        <v>23518</v>
      </c>
      <c r="G4977" s="8">
        <v>57200000</v>
      </c>
      <c r="H4977" s="8">
        <v>0</v>
      </c>
      <c r="I4977" s="9">
        <f t="shared" si="178"/>
        <v>57200000</v>
      </c>
      <c r="J4977" s="8">
        <v>41253333</v>
      </c>
      <c r="K4977" s="10">
        <f t="shared" si="179"/>
        <v>0.72121211538461538</v>
      </c>
    </row>
    <row r="4978" spans="1:11" x14ac:dyDescent="0.25">
      <c r="A4978" s="7" t="s">
        <v>4099</v>
      </c>
      <c r="B4978" s="7" t="s">
        <v>11221</v>
      </c>
      <c r="C4978" s="7" t="s">
        <v>14150</v>
      </c>
      <c r="D4978" s="7" t="s">
        <v>14151</v>
      </c>
      <c r="E4978" s="7" t="s">
        <v>18377</v>
      </c>
      <c r="F4978" s="7" t="s">
        <v>22221</v>
      </c>
      <c r="G4978" s="8">
        <v>56104000</v>
      </c>
      <c r="H4978" s="8">
        <v>0</v>
      </c>
      <c r="I4978" s="9">
        <f t="shared" si="178"/>
        <v>56104000</v>
      </c>
      <c r="J4978" s="8">
        <v>55636467</v>
      </c>
      <c r="K4978" s="10">
        <f t="shared" si="179"/>
        <v>0.99166667260801367</v>
      </c>
    </row>
    <row r="4979" spans="1:11" x14ac:dyDescent="0.25">
      <c r="A4979" s="7" t="s">
        <v>4100</v>
      </c>
      <c r="B4979" s="7" t="s">
        <v>11196</v>
      </c>
      <c r="C4979" s="7" t="s">
        <v>14150</v>
      </c>
      <c r="D4979" s="7" t="s">
        <v>14151</v>
      </c>
      <c r="E4979" s="7" t="s">
        <v>18378</v>
      </c>
      <c r="F4979" s="7" t="s">
        <v>23436</v>
      </c>
      <c r="G4979" s="8">
        <v>56650000</v>
      </c>
      <c r="H4979" s="8">
        <v>0</v>
      </c>
      <c r="I4979" s="9">
        <f t="shared" si="178"/>
        <v>56650000</v>
      </c>
      <c r="J4979" s="8">
        <v>40856667</v>
      </c>
      <c r="K4979" s="10">
        <f t="shared" si="179"/>
        <v>0.72121212709620475</v>
      </c>
    </row>
    <row r="4980" spans="1:11" x14ac:dyDescent="0.25">
      <c r="A4980" s="7" t="s">
        <v>4102</v>
      </c>
      <c r="B4980" s="7" t="s">
        <v>11223</v>
      </c>
      <c r="C4980" s="7" t="s">
        <v>14150</v>
      </c>
      <c r="D4980" s="7" t="s">
        <v>14151</v>
      </c>
      <c r="E4980" s="7" t="s">
        <v>18380</v>
      </c>
      <c r="F4980" s="7" t="s">
        <v>22287</v>
      </c>
      <c r="G4980" s="8">
        <v>77000000</v>
      </c>
      <c r="H4980" s="8">
        <v>0</v>
      </c>
      <c r="I4980" s="9">
        <f t="shared" si="178"/>
        <v>77000000</v>
      </c>
      <c r="J4980" s="8">
        <v>53200000</v>
      </c>
      <c r="K4980" s="10">
        <f t="shared" si="179"/>
        <v>0.69090909090909092</v>
      </c>
    </row>
    <row r="4981" spans="1:11" x14ac:dyDescent="0.25">
      <c r="A4981" s="7" t="s">
        <v>4103</v>
      </c>
      <c r="B4981" s="7" t="s">
        <v>11224</v>
      </c>
      <c r="C4981" s="7" t="s">
        <v>14150</v>
      </c>
      <c r="D4981" s="7" t="s">
        <v>14151</v>
      </c>
      <c r="E4981" s="7" t="s">
        <v>18381</v>
      </c>
      <c r="F4981" s="7" t="s">
        <v>22188</v>
      </c>
      <c r="G4981" s="8">
        <v>39304000</v>
      </c>
      <c r="H4981" s="8">
        <v>0</v>
      </c>
      <c r="I4981" s="9">
        <f t="shared" si="178"/>
        <v>39304000</v>
      </c>
      <c r="J4981" s="8">
        <v>39304000</v>
      </c>
      <c r="K4981" s="10">
        <f t="shared" si="179"/>
        <v>1</v>
      </c>
    </row>
    <row r="4982" spans="1:11" x14ac:dyDescent="0.25">
      <c r="A4982" s="7" t="s">
        <v>4104</v>
      </c>
      <c r="B4982" s="7" t="s">
        <v>11225</v>
      </c>
      <c r="C4982" s="7" t="s">
        <v>14150</v>
      </c>
      <c r="D4982" s="7" t="s">
        <v>14151</v>
      </c>
      <c r="E4982" s="7" t="s">
        <v>18382</v>
      </c>
      <c r="F4982" s="7" t="s">
        <v>23191</v>
      </c>
      <c r="G4982" s="8">
        <v>64900000</v>
      </c>
      <c r="H4982" s="8">
        <v>0</v>
      </c>
      <c r="I4982" s="9">
        <f t="shared" si="178"/>
        <v>64900000</v>
      </c>
      <c r="J4982" s="8">
        <v>46806667</v>
      </c>
      <c r="K4982" s="10">
        <f t="shared" si="179"/>
        <v>0.72121212634822807</v>
      </c>
    </row>
    <row r="4983" spans="1:11" x14ac:dyDescent="0.25">
      <c r="A4983" s="7" t="s">
        <v>4105</v>
      </c>
      <c r="B4983" s="7" t="s">
        <v>11226</v>
      </c>
      <c r="C4983" s="7" t="s">
        <v>14150</v>
      </c>
      <c r="D4983" s="7" t="s">
        <v>14151</v>
      </c>
      <c r="E4983" s="7" t="s">
        <v>18383</v>
      </c>
      <c r="F4983" s="7" t="s">
        <v>22148</v>
      </c>
      <c r="G4983" s="8">
        <v>54043000</v>
      </c>
      <c r="H4983" s="8">
        <v>0</v>
      </c>
      <c r="I4983" s="9">
        <f t="shared" si="178"/>
        <v>54043000</v>
      </c>
      <c r="J4983" s="8">
        <v>39631533</v>
      </c>
      <c r="K4983" s="10">
        <f t="shared" si="179"/>
        <v>0.73333332716540534</v>
      </c>
    </row>
    <row r="4984" spans="1:11" x14ac:dyDescent="0.25">
      <c r="A4984" s="7" t="s">
        <v>4106</v>
      </c>
      <c r="B4984" s="7" t="s">
        <v>11218</v>
      </c>
      <c r="C4984" s="7" t="s">
        <v>14150</v>
      </c>
      <c r="D4984" s="7" t="s">
        <v>14151</v>
      </c>
      <c r="E4984" s="7" t="s">
        <v>18384</v>
      </c>
      <c r="F4984" s="7" t="s">
        <v>23916</v>
      </c>
      <c r="G4984" s="8">
        <v>28800000</v>
      </c>
      <c r="H4984" s="8">
        <v>0</v>
      </c>
      <c r="I4984" s="9">
        <f t="shared" si="178"/>
        <v>28800000</v>
      </c>
      <c r="J4984" s="8">
        <v>25600000</v>
      </c>
      <c r="K4984" s="10">
        <f t="shared" si="179"/>
        <v>0.88888888888888884</v>
      </c>
    </row>
    <row r="4985" spans="1:11" x14ac:dyDescent="0.25">
      <c r="A4985" s="7" t="s">
        <v>4107</v>
      </c>
      <c r="B4985" s="7" t="s">
        <v>11218</v>
      </c>
      <c r="C4985" s="7" t="s">
        <v>14150</v>
      </c>
      <c r="D4985" s="7" t="s">
        <v>14151</v>
      </c>
      <c r="E4985" s="7" t="s">
        <v>18385</v>
      </c>
      <c r="F4985" s="7" t="s">
        <v>23440</v>
      </c>
      <c r="G4985" s="8">
        <v>28800000</v>
      </c>
      <c r="H4985" s="8">
        <v>0</v>
      </c>
      <c r="I4985" s="9">
        <f t="shared" si="178"/>
        <v>28800000</v>
      </c>
      <c r="J4985" s="8">
        <v>25600000</v>
      </c>
      <c r="K4985" s="10">
        <f t="shared" si="179"/>
        <v>0.88888888888888884</v>
      </c>
    </row>
    <row r="4986" spans="1:11" x14ac:dyDescent="0.25">
      <c r="A4986" s="7" t="s">
        <v>4108</v>
      </c>
      <c r="B4986" s="7" t="s">
        <v>11227</v>
      </c>
      <c r="C4986" s="7" t="s">
        <v>14120</v>
      </c>
      <c r="D4986" s="7" t="s">
        <v>14121</v>
      </c>
      <c r="E4986" s="7" t="s">
        <v>18386</v>
      </c>
      <c r="F4986" s="7" t="s">
        <v>22257</v>
      </c>
      <c r="G4986" s="8">
        <v>65037000</v>
      </c>
      <c r="H4986" s="8">
        <v>0</v>
      </c>
      <c r="I4986" s="9">
        <f t="shared" si="178"/>
        <v>65037000</v>
      </c>
      <c r="J4986" s="8">
        <v>65037000</v>
      </c>
      <c r="K4986" s="10">
        <f t="shared" si="179"/>
        <v>1</v>
      </c>
    </row>
    <row r="4987" spans="1:11" x14ac:dyDescent="0.25">
      <c r="A4987" s="7" t="s">
        <v>4109</v>
      </c>
      <c r="B4987" s="7" t="s">
        <v>11228</v>
      </c>
      <c r="C4987" s="7" t="s">
        <v>14120</v>
      </c>
      <c r="D4987" s="7" t="s">
        <v>14121</v>
      </c>
      <c r="E4987" s="7" t="s">
        <v>18387</v>
      </c>
      <c r="F4987" s="7" t="s">
        <v>22042</v>
      </c>
      <c r="G4987" s="8">
        <v>43358000</v>
      </c>
      <c r="H4987" s="8">
        <v>0</v>
      </c>
      <c r="I4987" s="9">
        <f t="shared" si="178"/>
        <v>43358000</v>
      </c>
      <c r="J4987" s="8">
        <v>43358000</v>
      </c>
      <c r="K4987" s="10">
        <f t="shared" si="179"/>
        <v>1</v>
      </c>
    </row>
    <row r="4988" spans="1:11" x14ac:dyDescent="0.25">
      <c r="A4988" s="7" t="s">
        <v>4110</v>
      </c>
      <c r="B4988" s="7" t="s">
        <v>11229</v>
      </c>
      <c r="C4988" s="7" t="s">
        <v>14120</v>
      </c>
      <c r="D4988" s="7" t="s">
        <v>14121</v>
      </c>
      <c r="E4988" s="7" t="s">
        <v>18388</v>
      </c>
      <c r="F4988" s="7" t="s">
        <v>23917</v>
      </c>
      <c r="G4988" s="8">
        <v>63063000</v>
      </c>
      <c r="H4988" s="8">
        <v>0</v>
      </c>
      <c r="I4988" s="9">
        <f t="shared" si="178"/>
        <v>63063000</v>
      </c>
      <c r="J4988" s="8">
        <v>46246200</v>
      </c>
      <c r="K4988" s="10">
        <f t="shared" si="179"/>
        <v>0.73333333333333328</v>
      </c>
    </row>
    <row r="4989" spans="1:11" x14ac:dyDescent="0.25">
      <c r="A4989" s="7" t="s">
        <v>4111</v>
      </c>
      <c r="B4989" s="7" t="s">
        <v>11230</v>
      </c>
      <c r="C4989" s="7" t="s">
        <v>14152</v>
      </c>
      <c r="D4989" s="7" t="s">
        <v>14153</v>
      </c>
      <c r="E4989" s="7" t="s">
        <v>18389</v>
      </c>
      <c r="F4989" s="7" t="s">
        <v>23918</v>
      </c>
      <c r="G4989" s="8">
        <v>43002000</v>
      </c>
      <c r="H4989" s="8">
        <v>0</v>
      </c>
      <c r="I4989" s="9">
        <f t="shared" si="178"/>
        <v>43002000</v>
      </c>
      <c r="J4989" s="8">
        <v>43002000</v>
      </c>
      <c r="K4989" s="10">
        <f t="shared" si="179"/>
        <v>1</v>
      </c>
    </row>
    <row r="4990" spans="1:11" x14ac:dyDescent="0.25">
      <c r="A4990" s="7" t="s">
        <v>4114</v>
      </c>
      <c r="B4990" s="7" t="s">
        <v>11233</v>
      </c>
      <c r="C4990" s="7" t="s">
        <v>14152</v>
      </c>
      <c r="D4990" s="7" t="s">
        <v>14153</v>
      </c>
      <c r="E4990" s="7" t="s">
        <v>18392</v>
      </c>
      <c r="F4990" s="7" t="s">
        <v>23920</v>
      </c>
      <c r="G4990" s="8">
        <v>31450200</v>
      </c>
      <c r="H4990" s="8">
        <v>0</v>
      </c>
      <c r="I4990" s="9">
        <f t="shared" si="178"/>
        <v>31450200</v>
      </c>
      <c r="J4990" s="8">
        <v>31450200</v>
      </c>
      <c r="K4990" s="10">
        <f t="shared" si="179"/>
        <v>1</v>
      </c>
    </row>
    <row r="4991" spans="1:11" x14ac:dyDescent="0.25">
      <c r="A4991" s="7" t="s">
        <v>4115</v>
      </c>
      <c r="B4991" s="7" t="s">
        <v>11234</v>
      </c>
      <c r="C4991" s="7" t="s">
        <v>14174</v>
      </c>
      <c r="D4991" s="7" t="s">
        <v>14175</v>
      </c>
      <c r="E4991" s="7" t="s">
        <v>18393</v>
      </c>
      <c r="F4991" s="7" t="s">
        <v>22567</v>
      </c>
      <c r="G4991" s="8">
        <v>40152000</v>
      </c>
      <c r="H4991" s="8">
        <v>0</v>
      </c>
      <c r="I4991" s="9">
        <f t="shared" si="178"/>
        <v>40152000</v>
      </c>
      <c r="J4991" s="8">
        <v>39482800</v>
      </c>
      <c r="K4991" s="10">
        <f t="shared" si="179"/>
        <v>0.98333333333333328</v>
      </c>
    </row>
    <row r="4992" spans="1:11" x14ac:dyDescent="0.25">
      <c r="A4992" s="7" t="s">
        <v>4116</v>
      </c>
      <c r="B4992" s="7" t="s">
        <v>11235</v>
      </c>
      <c r="C4992" s="7" t="s">
        <v>14156</v>
      </c>
      <c r="D4992" s="7" t="s">
        <v>14157</v>
      </c>
      <c r="E4992" s="7" t="s">
        <v>18394</v>
      </c>
      <c r="F4992" s="7" t="s">
        <v>22030</v>
      </c>
      <c r="G4992" s="8">
        <v>122181040</v>
      </c>
      <c r="H4992" s="8">
        <v>0</v>
      </c>
      <c r="I4992" s="9">
        <f t="shared" si="178"/>
        <v>122181040</v>
      </c>
      <c r="J4992" s="8">
        <v>96930292</v>
      </c>
      <c r="K4992" s="10">
        <f t="shared" si="179"/>
        <v>0.79333333551588692</v>
      </c>
    </row>
    <row r="4993" spans="1:11" x14ac:dyDescent="0.25">
      <c r="A4993" s="7" t="s">
        <v>4117</v>
      </c>
      <c r="B4993" s="7" t="s">
        <v>11236</v>
      </c>
      <c r="C4993" s="7" t="s">
        <v>14118</v>
      </c>
      <c r="D4993" s="7" t="s">
        <v>14119</v>
      </c>
      <c r="E4993" s="7" t="s">
        <v>18395</v>
      </c>
      <c r="F4993" s="7" t="s">
        <v>22167</v>
      </c>
      <c r="G4993" s="8">
        <v>199155462</v>
      </c>
      <c r="H4993" s="8">
        <v>0</v>
      </c>
      <c r="I4993" s="8">
        <f t="shared" si="178"/>
        <v>199155462</v>
      </c>
      <c r="J4993" s="8">
        <v>143633333</v>
      </c>
      <c r="K4993" s="10">
        <f t="shared" si="179"/>
        <v>0.72121212020788061</v>
      </c>
    </row>
    <row r="4994" spans="1:11" x14ac:dyDescent="0.25">
      <c r="A4994" s="7" t="s">
        <v>4118</v>
      </c>
      <c r="B4994" s="7" t="s">
        <v>11237</v>
      </c>
      <c r="C4994" s="7" t="s">
        <v>14118</v>
      </c>
      <c r="D4994" s="7" t="s">
        <v>14119</v>
      </c>
      <c r="E4994" s="7" t="s">
        <v>18396</v>
      </c>
      <c r="F4994" s="7" t="s">
        <v>22382</v>
      </c>
      <c r="G4994" s="8">
        <v>55202444</v>
      </c>
      <c r="H4994" s="8">
        <v>0</v>
      </c>
      <c r="I4994" s="8">
        <f t="shared" ref="I4994:I5057" si="180">+G4994-H4994</f>
        <v>55202444</v>
      </c>
      <c r="J4994" s="8">
        <v>39812672</v>
      </c>
      <c r="K4994" s="10">
        <f t="shared" si="179"/>
        <v>0.72121212604282525</v>
      </c>
    </row>
    <row r="4995" spans="1:11" x14ac:dyDescent="0.25">
      <c r="A4995" s="7" t="s">
        <v>4119</v>
      </c>
      <c r="B4995" s="7" t="s">
        <v>11238</v>
      </c>
      <c r="C4995" s="7" t="s">
        <v>14158</v>
      </c>
      <c r="D4995" s="7" t="s">
        <v>14159</v>
      </c>
      <c r="E4995" s="7" t="s">
        <v>18397</v>
      </c>
      <c r="F4995" s="7" t="s">
        <v>23092</v>
      </c>
      <c r="G4995" s="8">
        <v>51597000</v>
      </c>
      <c r="H4995" s="8">
        <v>0</v>
      </c>
      <c r="I4995" s="9">
        <f t="shared" si="180"/>
        <v>51597000</v>
      </c>
      <c r="J4995" s="8">
        <v>46055100</v>
      </c>
      <c r="K4995" s="10">
        <f t="shared" ref="K4995:K5058" si="181">+J4995/I4995</f>
        <v>0.8925925925925926</v>
      </c>
    </row>
    <row r="4996" spans="1:11" x14ac:dyDescent="0.25">
      <c r="A4996" s="7" t="s">
        <v>4120</v>
      </c>
      <c r="B4996" s="7" t="s">
        <v>11239</v>
      </c>
      <c r="C4996" s="7" t="s">
        <v>14158</v>
      </c>
      <c r="D4996" s="7" t="s">
        <v>14159</v>
      </c>
      <c r="E4996" s="7" t="s">
        <v>18398</v>
      </c>
      <c r="F4996" s="7" t="s">
        <v>23122</v>
      </c>
      <c r="G4996" s="8">
        <v>32259680</v>
      </c>
      <c r="H4996" s="8">
        <v>0</v>
      </c>
      <c r="I4996" s="9">
        <f t="shared" si="180"/>
        <v>32259680</v>
      </c>
      <c r="J4996" s="8">
        <v>25592679</v>
      </c>
      <c r="K4996" s="10">
        <f t="shared" si="181"/>
        <v>0.79333331886739111</v>
      </c>
    </row>
    <row r="4997" spans="1:11" x14ac:dyDescent="0.25">
      <c r="A4997" s="7" t="s">
        <v>4121</v>
      </c>
      <c r="B4997" s="7" t="s">
        <v>11240</v>
      </c>
      <c r="C4997" s="7" t="s">
        <v>14158</v>
      </c>
      <c r="D4997" s="7" t="s">
        <v>14159</v>
      </c>
      <c r="E4997" s="7" t="s">
        <v>18399</v>
      </c>
      <c r="F4997" s="7" t="s">
        <v>23921</v>
      </c>
      <c r="G4997" s="8">
        <v>39811250</v>
      </c>
      <c r="H4997" s="8">
        <v>0</v>
      </c>
      <c r="I4997" s="9">
        <f t="shared" si="180"/>
        <v>39811250</v>
      </c>
      <c r="J4997" s="8">
        <v>31583592</v>
      </c>
      <c r="K4997" s="10">
        <f t="shared" si="181"/>
        <v>0.79333334170617598</v>
      </c>
    </row>
    <row r="4998" spans="1:11" x14ac:dyDescent="0.25">
      <c r="A4998" s="7" t="s">
        <v>4122</v>
      </c>
      <c r="B4998" s="7" t="s">
        <v>11241</v>
      </c>
      <c r="C4998" s="7" t="s">
        <v>14158</v>
      </c>
      <c r="D4998" s="7" t="s">
        <v>14159</v>
      </c>
      <c r="E4998" s="7" t="s">
        <v>18400</v>
      </c>
      <c r="F4998" s="7" t="s">
        <v>23091</v>
      </c>
      <c r="G4998" s="8">
        <v>78764490</v>
      </c>
      <c r="H4998" s="8">
        <v>0</v>
      </c>
      <c r="I4998" s="9">
        <f t="shared" si="180"/>
        <v>78764490</v>
      </c>
      <c r="J4998" s="8">
        <v>63274140</v>
      </c>
      <c r="K4998" s="10">
        <f t="shared" si="181"/>
        <v>0.80333332952451031</v>
      </c>
    </row>
    <row r="4999" spans="1:11" x14ac:dyDescent="0.25">
      <c r="A4999" s="7" t="s">
        <v>4123</v>
      </c>
      <c r="B4999" s="7" t="s">
        <v>11242</v>
      </c>
      <c r="C4999" s="7" t="s">
        <v>14158</v>
      </c>
      <c r="D4999" s="7" t="s">
        <v>14159</v>
      </c>
      <c r="E4999" s="7" t="s">
        <v>18401</v>
      </c>
      <c r="F4999" s="7" t="s">
        <v>22756</v>
      </c>
      <c r="G4999" s="8">
        <v>83835000</v>
      </c>
      <c r="H4999" s="8">
        <v>0</v>
      </c>
      <c r="I4999" s="9">
        <f t="shared" si="180"/>
        <v>83835000</v>
      </c>
      <c r="J4999" s="8">
        <v>71415000</v>
      </c>
      <c r="K4999" s="10">
        <f t="shared" si="181"/>
        <v>0.85185185185185186</v>
      </c>
    </row>
    <row r="5000" spans="1:11" x14ac:dyDescent="0.25">
      <c r="A5000" s="7" t="s">
        <v>4125</v>
      </c>
      <c r="B5000" s="7" t="s">
        <v>11244</v>
      </c>
      <c r="C5000" s="7" t="s">
        <v>14158</v>
      </c>
      <c r="D5000" s="7" t="s">
        <v>14159</v>
      </c>
      <c r="E5000" s="7" t="s">
        <v>18403</v>
      </c>
      <c r="F5000" s="7" t="s">
        <v>23520</v>
      </c>
      <c r="G5000" s="8">
        <v>99565083</v>
      </c>
      <c r="H5000" s="8">
        <v>0</v>
      </c>
      <c r="I5000" s="9">
        <f t="shared" si="180"/>
        <v>99565083</v>
      </c>
      <c r="J5000" s="8">
        <v>82602143</v>
      </c>
      <c r="K5000" s="10">
        <f t="shared" si="181"/>
        <v>0.82962963029920844</v>
      </c>
    </row>
    <row r="5001" spans="1:11" x14ac:dyDescent="0.25">
      <c r="A5001" s="7" t="s">
        <v>4126</v>
      </c>
      <c r="B5001" s="7" t="s">
        <v>11245</v>
      </c>
      <c r="C5001" s="7" t="s">
        <v>14118</v>
      </c>
      <c r="D5001" s="7" t="s">
        <v>14119</v>
      </c>
      <c r="E5001" s="7" t="s">
        <v>18404</v>
      </c>
      <c r="F5001" s="7" t="s">
        <v>23923</v>
      </c>
      <c r="G5001" s="8">
        <v>43791000</v>
      </c>
      <c r="H5001" s="8">
        <v>0</v>
      </c>
      <c r="I5001" s="8">
        <f t="shared" si="180"/>
        <v>43791000</v>
      </c>
      <c r="J5001" s="8">
        <v>31582600</v>
      </c>
      <c r="K5001" s="10">
        <f t="shared" si="181"/>
        <v>0.72121212121212119</v>
      </c>
    </row>
    <row r="5002" spans="1:11" x14ac:dyDescent="0.25">
      <c r="A5002" s="7" t="s">
        <v>4127</v>
      </c>
      <c r="B5002" s="7" t="s">
        <v>11166</v>
      </c>
      <c r="C5002" s="7" t="s">
        <v>14096</v>
      </c>
      <c r="D5002" s="7" t="s">
        <v>14097</v>
      </c>
      <c r="E5002" s="7" t="s">
        <v>18405</v>
      </c>
      <c r="F5002" s="7" t="s">
        <v>23894</v>
      </c>
      <c r="G5002" s="8">
        <v>276160858960</v>
      </c>
      <c r="H5002" s="8">
        <v>0</v>
      </c>
      <c r="I5002" s="9">
        <f t="shared" si="180"/>
        <v>276160858960</v>
      </c>
      <c r="J5002" s="8">
        <v>276160858960</v>
      </c>
      <c r="K5002" s="10">
        <f t="shared" si="181"/>
        <v>1</v>
      </c>
    </row>
    <row r="5003" spans="1:11" x14ac:dyDescent="0.25">
      <c r="A5003" s="7" t="s">
        <v>4128</v>
      </c>
      <c r="B5003" s="7" t="s">
        <v>11246</v>
      </c>
      <c r="C5003" s="7" t="s">
        <v>14156</v>
      </c>
      <c r="D5003" s="7" t="s">
        <v>14157</v>
      </c>
      <c r="E5003" s="7" t="s">
        <v>18406</v>
      </c>
      <c r="F5003" s="7" t="s">
        <v>22393</v>
      </c>
      <c r="G5003" s="8">
        <v>34210000</v>
      </c>
      <c r="H5003" s="8">
        <v>0</v>
      </c>
      <c r="I5003" s="9">
        <f t="shared" si="180"/>
        <v>34210000</v>
      </c>
      <c r="J5003" s="8">
        <v>24983667</v>
      </c>
      <c r="K5003" s="10">
        <f t="shared" si="181"/>
        <v>0.73030304004676994</v>
      </c>
    </row>
    <row r="5004" spans="1:11" x14ac:dyDescent="0.25">
      <c r="A5004" s="7" t="s">
        <v>4129</v>
      </c>
      <c r="B5004" s="7" t="s">
        <v>11247</v>
      </c>
      <c r="C5004" s="7" t="s">
        <v>14114</v>
      </c>
      <c r="D5004" s="7" t="s">
        <v>14115</v>
      </c>
      <c r="E5004" s="7" t="s">
        <v>18407</v>
      </c>
      <c r="F5004" s="7" t="s">
        <v>22158</v>
      </c>
      <c r="G5004" s="8">
        <v>68649000</v>
      </c>
      <c r="H5004" s="8">
        <v>0</v>
      </c>
      <c r="I5004" s="9">
        <f t="shared" si="180"/>
        <v>68649000</v>
      </c>
      <c r="J5004" s="8">
        <v>68649000</v>
      </c>
      <c r="K5004" s="10">
        <f t="shared" si="181"/>
        <v>1</v>
      </c>
    </row>
    <row r="5005" spans="1:11" x14ac:dyDescent="0.25">
      <c r="A5005" s="7" t="s">
        <v>4130</v>
      </c>
      <c r="B5005" s="7" t="s">
        <v>11248</v>
      </c>
      <c r="C5005" s="7" t="s">
        <v>14174</v>
      </c>
      <c r="D5005" s="7" t="s">
        <v>14175</v>
      </c>
      <c r="E5005" s="7" t="s">
        <v>18408</v>
      </c>
      <c r="F5005" s="7" t="s">
        <v>23924</v>
      </c>
      <c r="G5005" s="8">
        <v>123880000</v>
      </c>
      <c r="H5005" s="8">
        <v>0</v>
      </c>
      <c r="I5005" s="9">
        <f t="shared" si="180"/>
        <v>123880000</v>
      </c>
      <c r="J5005" s="8">
        <v>122847667</v>
      </c>
      <c r="K5005" s="10">
        <f t="shared" si="181"/>
        <v>0.99166666935744263</v>
      </c>
    </row>
    <row r="5006" spans="1:11" x14ac:dyDescent="0.25">
      <c r="A5006" s="7" t="s">
        <v>4131</v>
      </c>
      <c r="B5006" s="7" t="s">
        <v>11196</v>
      </c>
      <c r="C5006" s="7" t="s">
        <v>14150</v>
      </c>
      <c r="D5006" s="7" t="s">
        <v>14151</v>
      </c>
      <c r="E5006" s="7" t="s">
        <v>18409</v>
      </c>
      <c r="F5006" s="7" t="s">
        <v>22718</v>
      </c>
      <c r="G5006" s="8">
        <v>56650000</v>
      </c>
      <c r="H5006" s="8">
        <v>0</v>
      </c>
      <c r="I5006" s="9">
        <f t="shared" si="180"/>
        <v>56650000</v>
      </c>
      <c r="J5006" s="8">
        <v>40856667</v>
      </c>
      <c r="K5006" s="10">
        <f t="shared" si="181"/>
        <v>0.72121212709620475</v>
      </c>
    </row>
    <row r="5007" spans="1:11" x14ac:dyDescent="0.25">
      <c r="A5007" s="7" t="s">
        <v>4132</v>
      </c>
      <c r="B5007" s="7" t="s">
        <v>11249</v>
      </c>
      <c r="C5007" s="7" t="s">
        <v>14156</v>
      </c>
      <c r="D5007" s="7" t="s">
        <v>14157</v>
      </c>
      <c r="E5007" s="7" t="s">
        <v>18410</v>
      </c>
      <c r="F5007" s="7" t="s">
        <v>23894</v>
      </c>
      <c r="G5007" s="8">
        <v>13031858</v>
      </c>
      <c r="H5007" s="8">
        <v>13031858</v>
      </c>
      <c r="I5007" s="9">
        <f t="shared" si="180"/>
        <v>0</v>
      </c>
      <c r="J5007" s="8">
        <v>0</v>
      </c>
      <c r="K5007" s="10">
        <v>0</v>
      </c>
    </row>
    <row r="5008" spans="1:11" x14ac:dyDescent="0.25">
      <c r="A5008" s="7" t="s">
        <v>4133</v>
      </c>
      <c r="B5008" s="7" t="s">
        <v>11250</v>
      </c>
      <c r="C5008" s="7" t="s">
        <v>14158</v>
      </c>
      <c r="D5008" s="7" t="s">
        <v>14159</v>
      </c>
      <c r="E5008" s="7" t="s">
        <v>18411</v>
      </c>
      <c r="F5008" s="7" t="s">
        <v>23177</v>
      </c>
      <c r="G5008" s="8">
        <v>64506402</v>
      </c>
      <c r="H5008" s="8">
        <v>0</v>
      </c>
      <c r="I5008" s="9">
        <f t="shared" si="180"/>
        <v>64506402</v>
      </c>
      <c r="J5008" s="8">
        <v>53277510</v>
      </c>
      <c r="K5008" s="10">
        <f t="shared" si="181"/>
        <v>0.82592592902639339</v>
      </c>
    </row>
    <row r="5009" spans="1:11" x14ac:dyDescent="0.25">
      <c r="A5009" s="7" t="s">
        <v>4134</v>
      </c>
      <c r="B5009" s="7" t="s">
        <v>11251</v>
      </c>
      <c r="C5009" s="7" t="s">
        <v>14156</v>
      </c>
      <c r="D5009" s="7" t="s">
        <v>14157</v>
      </c>
      <c r="E5009" s="7" t="s">
        <v>18412</v>
      </c>
      <c r="F5009" s="7" t="s">
        <v>23925</v>
      </c>
      <c r="G5009" s="8">
        <v>70857072</v>
      </c>
      <c r="H5009" s="8">
        <v>0</v>
      </c>
      <c r="I5009" s="9">
        <f t="shared" si="180"/>
        <v>70857072</v>
      </c>
      <c r="J5009" s="8">
        <v>46647573</v>
      </c>
      <c r="K5009" s="10">
        <f t="shared" si="181"/>
        <v>0.65833334180108372</v>
      </c>
    </row>
    <row r="5010" spans="1:11" x14ac:dyDescent="0.25">
      <c r="A5010" s="7" t="s">
        <v>4136</v>
      </c>
      <c r="B5010" s="7" t="s">
        <v>11253</v>
      </c>
      <c r="C5010" s="7" t="s">
        <v>14156</v>
      </c>
      <c r="D5010" s="7" t="s">
        <v>14157</v>
      </c>
      <c r="E5010" s="7" t="s">
        <v>18414</v>
      </c>
      <c r="F5010" s="7" t="s">
        <v>22111</v>
      </c>
      <c r="G5010" s="8">
        <v>73773936</v>
      </c>
      <c r="H5010" s="8">
        <v>0</v>
      </c>
      <c r="I5010" s="9">
        <f t="shared" si="180"/>
        <v>73773936</v>
      </c>
      <c r="J5010" s="8">
        <v>48772769</v>
      </c>
      <c r="K5010" s="10">
        <f t="shared" si="181"/>
        <v>0.66111111382209564</v>
      </c>
    </row>
    <row r="5011" spans="1:11" x14ac:dyDescent="0.25">
      <c r="A5011" s="7" t="s">
        <v>4137</v>
      </c>
      <c r="B5011" s="7" t="s">
        <v>11254</v>
      </c>
      <c r="C5011" s="7" t="s">
        <v>14156</v>
      </c>
      <c r="D5011" s="7" t="s">
        <v>14157</v>
      </c>
      <c r="E5011" s="7" t="s">
        <v>18415</v>
      </c>
      <c r="F5011" s="7" t="s">
        <v>21722</v>
      </c>
      <c r="G5011" s="8">
        <v>126821808</v>
      </c>
      <c r="H5011" s="8">
        <v>0</v>
      </c>
      <c r="I5011" s="9">
        <f t="shared" si="180"/>
        <v>126821808</v>
      </c>
      <c r="J5011" s="8">
        <v>83843306</v>
      </c>
      <c r="K5011" s="10">
        <f t="shared" si="181"/>
        <v>0.66111110795707939</v>
      </c>
    </row>
    <row r="5012" spans="1:11" x14ac:dyDescent="0.25">
      <c r="A5012" s="7" t="s">
        <v>4138</v>
      </c>
      <c r="B5012" s="7" t="s">
        <v>11255</v>
      </c>
      <c r="C5012" s="7" t="s">
        <v>14156</v>
      </c>
      <c r="D5012" s="7" t="s">
        <v>14157</v>
      </c>
      <c r="E5012" s="7" t="s">
        <v>18416</v>
      </c>
      <c r="F5012" s="7" t="s">
        <v>22962</v>
      </c>
      <c r="G5012" s="8">
        <v>77390088</v>
      </c>
      <c r="H5012" s="8">
        <v>0</v>
      </c>
      <c r="I5012" s="9">
        <f t="shared" si="180"/>
        <v>77390088</v>
      </c>
      <c r="J5012" s="8">
        <v>50948475</v>
      </c>
      <c r="K5012" s="10">
        <f t="shared" si="181"/>
        <v>0.65833333850195386</v>
      </c>
    </row>
    <row r="5013" spans="1:11" x14ac:dyDescent="0.25">
      <c r="A5013" s="7" t="s">
        <v>4139</v>
      </c>
      <c r="B5013" s="7" t="s">
        <v>11256</v>
      </c>
      <c r="C5013" s="7" t="s">
        <v>14156</v>
      </c>
      <c r="D5013" s="7" t="s">
        <v>14157</v>
      </c>
      <c r="E5013" s="7" t="s">
        <v>18417</v>
      </c>
      <c r="F5013" s="7" t="s">
        <v>22098</v>
      </c>
      <c r="G5013" s="8">
        <v>80415118</v>
      </c>
      <c r="H5013" s="8">
        <v>0</v>
      </c>
      <c r="I5013" s="9">
        <f t="shared" si="180"/>
        <v>80415118</v>
      </c>
      <c r="J5013" s="8">
        <v>80415118</v>
      </c>
      <c r="K5013" s="10">
        <f t="shared" si="181"/>
        <v>1</v>
      </c>
    </row>
    <row r="5014" spans="1:11" x14ac:dyDescent="0.25">
      <c r="A5014" s="7" t="s">
        <v>4140</v>
      </c>
      <c r="B5014" s="7" t="s">
        <v>11257</v>
      </c>
      <c r="C5014" s="7" t="s">
        <v>14156</v>
      </c>
      <c r="D5014" s="7" t="s">
        <v>14157</v>
      </c>
      <c r="E5014" s="7" t="s">
        <v>18418</v>
      </c>
      <c r="F5014" s="7" t="s">
        <v>22099</v>
      </c>
      <c r="G5014" s="8">
        <v>43339072</v>
      </c>
      <c r="H5014" s="8">
        <v>0</v>
      </c>
      <c r="I5014" s="9">
        <f t="shared" si="180"/>
        <v>43339072</v>
      </c>
      <c r="J5014" s="8">
        <v>43339072</v>
      </c>
      <c r="K5014" s="10">
        <f t="shared" si="181"/>
        <v>1</v>
      </c>
    </row>
    <row r="5015" spans="1:11" x14ac:dyDescent="0.25">
      <c r="A5015" s="7" t="s">
        <v>4141</v>
      </c>
      <c r="B5015" s="7" t="s">
        <v>11258</v>
      </c>
      <c r="C5015" s="7" t="s">
        <v>14174</v>
      </c>
      <c r="D5015" s="7" t="s">
        <v>14175</v>
      </c>
      <c r="E5015" s="7" t="s">
        <v>18419</v>
      </c>
      <c r="F5015" s="7" t="s">
        <v>23134</v>
      </c>
      <c r="G5015" s="8">
        <v>119744000</v>
      </c>
      <c r="H5015" s="8">
        <v>61867733</v>
      </c>
      <c r="I5015" s="9">
        <f t="shared" si="180"/>
        <v>57876267</v>
      </c>
      <c r="J5015" s="8">
        <v>57876267</v>
      </c>
      <c r="K5015" s="10">
        <f t="shared" si="181"/>
        <v>1</v>
      </c>
    </row>
    <row r="5016" spans="1:11" x14ac:dyDescent="0.25">
      <c r="A5016" s="7" t="s">
        <v>4142</v>
      </c>
      <c r="B5016" s="7" t="s">
        <v>11259</v>
      </c>
      <c r="C5016" s="7" t="s">
        <v>14174</v>
      </c>
      <c r="D5016" s="7" t="s">
        <v>14175</v>
      </c>
      <c r="E5016" s="7" t="s">
        <v>18420</v>
      </c>
      <c r="F5016" s="7" t="s">
        <v>21731</v>
      </c>
      <c r="G5016" s="8">
        <v>72000000</v>
      </c>
      <c r="H5016" s="8">
        <v>0</v>
      </c>
      <c r="I5016" s="9">
        <f t="shared" si="180"/>
        <v>72000000</v>
      </c>
      <c r="J5016" s="8">
        <v>65100000</v>
      </c>
      <c r="K5016" s="10">
        <f t="shared" si="181"/>
        <v>0.90416666666666667</v>
      </c>
    </row>
    <row r="5017" spans="1:11" x14ac:dyDescent="0.25">
      <c r="A5017" s="7" t="s">
        <v>4143</v>
      </c>
      <c r="B5017" s="7" t="s">
        <v>11260</v>
      </c>
      <c r="C5017" s="7" t="s">
        <v>14174</v>
      </c>
      <c r="D5017" s="7" t="s">
        <v>14175</v>
      </c>
      <c r="E5017" s="7" t="s">
        <v>18421</v>
      </c>
      <c r="F5017" s="7" t="s">
        <v>22304</v>
      </c>
      <c r="G5017" s="8">
        <v>38816000</v>
      </c>
      <c r="H5017" s="8">
        <v>0</v>
      </c>
      <c r="I5017" s="9">
        <f t="shared" si="180"/>
        <v>38816000</v>
      </c>
      <c r="J5017" s="8">
        <v>38330800</v>
      </c>
      <c r="K5017" s="10">
        <f t="shared" si="181"/>
        <v>0.98750000000000004</v>
      </c>
    </row>
    <row r="5018" spans="1:11" x14ac:dyDescent="0.25">
      <c r="A5018" s="7" t="s">
        <v>4144</v>
      </c>
      <c r="B5018" s="7" t="s">
        <v>11260</v>
      </c>
      <c r="C5018" s="7" t="s">
        <v>14174</v>
      </c>
      <c r="D5018" s="7" t="s">
        <v>14175</v>
      </c>
      <c r="E5018" s="7" t="s">
        <v>18422</v>
      </c>
      <c r="F5018" s="7" t="s">
        <v>22303</v>
      </c>
      <c r="G5018" s="8">
        <v>38816000</v>
      </c>
      <c r="H5018" s="8">
        <v>0</v>
      </c>
      <c r="I5018" s="9">
        <f t="shared" si="180"/>
        <v>38816000</v>
      </c>
      <c r="J5018" s="8">
        <v>38330800</v>
      </c>
      <c r="K5018" s="10">
        <f t="shared" si="181"/>
        <v>0.98750000000000004</v>
      </c>
    </row>
    <row r="5019" spans="1:11" x14ac:dyDescent="0.25">
      <c r="A5019" s="7" t="s">
        <v>4145</v>
      </c>
      <c r="B5019" s="7" t="s">
        <v>11261</v>
      </c>
      <c r="C5019" s="7" t="s">
        <v>14174</v>
      </c>
      <c r="D5019" s="7" t="s">
        <v>14175</v>
      </c>
      <c r="E5019" s="7" t="s">
        <v>18423</v>
      </c>
      <c r="F5019" s="7" t="s">
        <v>22352</v>
      </c>
      <c r="G5019" s="8">
        <v>42400000</v>
      </c>
      <c r="H5019" s="8">
        <v>0</v>
      </c>
      <c r="I5019" s="9">
        <f t="shared" si="180"/>
        <v>42400000</v>
      </c>
      <c r="J5019" s="8">
        <v>41870000</v>
      </c>
      <c r="K5019" s="10">
        <f t="shared" si="181"/>
        <v>0.98750000000000004</v>
      </c>
    </row>
    <row r="5020" spans="1:11" x14ac:dyDescent="0.25">
      <c r="A5020" s="7" t="s">
        <v>4147</v>
      </c>
      <c r="B5020" s="7" t="s">
        <v>11263</v>
      </c>
      <c r="C5020" s="7" t="s">
        <v>14156</v>
      </c>
      <c r="D5020" s="7" t="s">
        <v>14157</v>
      </c>
      <c r="E5020" s="7" t="s">
        <v>18425</v>
      </c>
      <c r="F5020" s="7" t="s">
        <v>22087</v>
      </c>
      <c r="G5020" s="8">
        <v>162560028</v>
      </c>
      <c r="H5020" s="8">
        <v>0</v>
      </c>
      <c r="I5020" s="9">
        <f t="shared" si="180"/>
        <v>162560028</v>
      </c>
      <c r="J5020" s="8">
        <v>107470241</v>
      </c>
      <c r="K5020" s="10">
        <f t="shared" si="181"/>
        <v>0.66111111275153078</v>
      </c>
    </row>
    <row r="5021" spans="1:11" x14ac:dyDescent="0.25">
      <c r="A5021" s="7" t="s">
        <v>4148</v>
      </c>
      <c r="B5021" s="7" t="s">
        <v>11264</v>
      </c>
      <c r="C5021" s="7" t="s">
        <v>14156</v>
      </c>
      <c r="D5021" s="7" t="s">
        <v>14157</v>
      </c>
      <c r="E5021" s="7" t="s">
        <v>18426</v>
      </c>
      <c r="F5021" s="7" t="s">
        <v>22788</v>
      </c>
      <c r="G5021" s="8">
        <v>59123568</v>
      </c>
      <c r="H5021" s="8">
        <v>0</v>
      </c>
      <c r="I5021" s="9">
        <f t="shared" si="180"/>
        <v>59123568</v>
      </c>
      <c r="J5021" s="8">
        <v>36787998</v>
      </c>
      <c r="K5021" s="10">
        <f t="shared" si="181"/>
        <v>0.62222222447738607</v>
      </c>
    </row>
    <row r="5022" spans="1:11" x14ac:dyDescent="0.25">
      <c r="A5022" s="7" t="s">
        <v>4149</v>
      </c>
      <c r="B5022" s="7" t="s">
        <v>11265</v>
      </c>
      <c r="C5022" s="7" t="s">
        <v>14156</v>
      </c>
      <c r="D5022" s="7" t="s">
        <v>14157</v>
      </c>
      <c r="E5022" s="7" t="s">
        <v>18427</v>
      </c>
      <c r="F5022" s="7" t="s">
        <v>22101</v>
      </c>
      <c r="G5022" s="8">
        <v>87243432</v>
      </c>
      <c r="H5022" s="8">
        <v>0</v>
      </c>
      <c r="I5022" s="9">
        <f t="shared" si="180"/>
        <v>87243432</v>
      </c>
      <c r="J5022" s="8">
        <v>57677602</v>
      </c>
      <c r="K5022" s="10">
        <f t="shared" si="181"/>
        <v>0.66111110805452955</v>
      </c>
    </row>
    <row r="5023" spans="1:11" x14ac:dyDescent="0.25">
      <c r="A5023" s="7" t="s">
        <v>4150</v>
      </c>
      <c r="B5023" s="7" t="s">
        <v>11266</v>
      </c>
      <c r="C5023" s="7" t="s">
        <v>14120</v>
      </c>
      <c r="D5023" s="7" t="s">
        <v>14121</v>
      </c>
      <c r="E5023" s="7" t="s">
        <v>18428</v>
      </c>
      <c r="F5023" s="7" t="s">
        <v>22420</v>
      </c>
      <c r="G5023" s="8">
        <v>94611000</v>
      </c>
      <c r="H5023" s="8">
        <v>0</v>
      </c>
      <c r="I5023" s="9">
        <f t="shared" si="180"/>
        <v>94611000</v>
      </c>
      <c r="J5023" s="8">
        <v>65080900</v>
      </c>
      <c r="K5023" s="10">
        <f t="shared" si="181"/>
        <v>0.68787878787878787</v>
      </c>
    </row>
    <row r="5024" spans="1:11" x14ac:dyDescent="0.25">
      <c r="A5024" s="7" t="s">
        <v>4151</v>
      </c>
      <c r="B5024" s="7" t="s">
        <v>11267</v>
      </c>
      <c r="C5024" s="7" t="s">
        <v>14110</v>
      </c>
      <c r="D5024" s="7" t="s">
        <v>14111</v>
      </c>
      <c r="E5024" s="7" t="s">
        <v>18429</v>
      </c>
      <c r="F5024" s="7" t="s">
        <v>23353</v>
      </c>
      <c r="G5024" s="8">
        <v>146834484</v>
      </c>
      <c r="H5024" s="8">
        <v>0</v>
      </c>
      <c r="I5024" s="9">
        <f t="shared" si="180"/>
        <v>146834484</v>
      </c>
      <c r="J5024" s="8">
        <v>97073909</v>
      </c>
      <c r="K5024" s="10">
        <f t="shared" si="181"/>
        <v>0.66111111201916306</v>
      </c>
    </row>
    <row r="5025" spans="1:11" x14ac:dyDescent="0.25">
      <c r="A5025" s="7" t="s">
        <v>4152</v>
      </c>
      <c r="B5025" s="7" t="s">
        <v>11268</v>
      </c>
      <c r="C5025" s="7" t="s">
        <v>14114</v>
      </c>
      <c r="D5025" s="7" t="s">
        <v>14115</v>
      </c>
      <c r="E5025" s="7" t="s">
        <v>18430</v>
      </c>
      <c r="F5025" s="7" t="s">
        <v>22075</v>
      </c>
      <c r="G5025" s="8">
        <v>49763587</v>
      </c>
      <c r="H5025" s="8">
        <v>0</v>
      </c>
      <c r="I5025" s="9">
        <f t="shared" si="180"/>
        <v>49763587</v>
      </c>
      <c r="J5025" s="8">
        <v>32564840</v>
      </c>
      <c r="K5025" s="10">
        <f t="shared" si="181"/>
        <v>0.65439093046086083</v>
      </c>
    </row>
    <row r="5026" spans="1:11" x14ac:dyDescent="0.25">
      <c r="A5026" s="7" t="s">
        <v>4153</v>
      </c>
      <c r="B5026" s="7" t="s">
        <v>11269</v>
      </c>
      <c r="C5026" s="7" t="s">
        <v>14176</v>
      </c>
      <c r="D5026" s="7" t="s">
        <v>14177</v>
      </c>
      <c r="E5026" s="7" t="s">
        <v>18431</v>
      </c>
      <c r="F5026" s="7" t="s">
        <v>22318</v>
      </c>
      <c r="G5026" s="8">
        <v>101500800</v>
      </c>
      <c r="H5026" s="8">
        <v>0</v>
      </c>
      <c r="I5026" s="9">
        <f t="shared" si="180"/>
        <v>101500800</v>
      </c>
      <c r="J5026" s="8">
        <v>67103307</v>
      </c>
      <c r="K5026" s="10">
        <f t="shared" si="181"/>
        <v>0.66111111439515746</v>
      </c>
    </row>
    <row r="5027" spans="1:11" x14ac:dyDescent="0.25">
      <c r="A5027" s="7" t="s">
        <v>4154</v>
      </c>
      <c r="B5027" s="7" t="s">
        <v>11270</v>
      </c>
      <c r="C5027" s="7" t="s">
        <v>14114</v>
      </c>
      <c r="D5027" s="7" t="s">
        <v>14115</v>
      </c>
      <c r="E5027" s="7" t="s">
        <v>18432</v>
      </c>
      <c r="F5027" s="7" t="s">
        <v>22319</v>
      </c>
      <c r="G5027" s="8">
        <v>66646044</v>
      </c>
      <c r="H5027" s="8">
        <v>0</v>
      </c>
      <c r="I5027" s="9">
        <f t="shared" si="180"/>
        <v>66646044</v>
      </c>
      <c r="J5027" s="8">
        <v>44060440</v>
      </c>
      <c r="K5027" s="10">
        <f t="shared" si="181"/>
        <v>0.66111110811018281</v>
      </c>
    </row>
    <row r="5028" spans="1:11" x14ac:dyDescent="0.25">
      <c r="A5028" s="7" t="s">
        <v>4155</v>
      </c>
      <c r="B5028" s="7" t="s">
        <v>11271</v>
      </c>
      <c r="C5028" s="7" t="s">
        <v>14110</v>
      </c>
      <c r="D5028" s="7" t="s">
        <v>14111</v>
      </c>
      <c r="E5028" s="7" t="s">
        <v>18433</v>
      </c>
      <c r="F5028" s="7" t="s">
        <v>21996</v>
      </c>
      <c r="G5028" s="8">
        <v>111780000</v>
      </c>
      <c r="H5028" s="8">
        <v>0</v>
      </c>
      <c r="I5028" s="9">
        <f t="shared" si="180"/>
        <v>111780000</v>
      </c>
      <c r="J5028" s="8">
        <v>73588500</v>
      </c>
      <c r="K5028" s="10">
        <f t="shared" si="181"/>
        <v>0.65833333333333333</v>
      </c>
    </row>
    <row r="5029" spans="1:11" x14ac:dyDescent="0.25">
      <c r="A5029" s="7" t="s">
        <v>4156</v>
      </c>
      <c r="B5029" s="7" t="s">
        <v>11272</v>
      </c>
      <c r="C5029" s="7" t="s">
        <v>14116</v>
      </c>
      <c r="D5029" s="7" t="s">
        <v>14117</v>
      </c>
      <c r="E5029" s="7" t="s">
        <v>18434</v>
      </c>
      <c r="F5029" s="7" t="s">
        <v>23292</v>
      </c>
      <c r="G5029" s="8">
        <v>39729144</v>
      </c>
      <c r="H5029" s="8">
        <v>0</v>
      </c>
      <c r="I5029" s="9">
        <f t="shared" si="180"/>
        <v>39729144</v>
      </c>
      <c r="J5029" s="8">
        <v>26265379</v>
      </c>
      <c r="K5029" s="10">
        <f t="shared" si="181"/>
        <v>0.66111112285731599</v>
      </c>
    </row>
    <row r="5030" spans="1:11" x14ac:dyDescent="0.25">
      <c r="A5030" s="7" t="s">
        <v>4158</v>
      </c>
      <c r="B5030" s="7" t="s">
        <v>11274</v>
      </c>
      <c r="C5030" s="7" t="s">
        <v>14114</v>
      </c>
      <c r="D5030" s="7" t="s">
        <v>14115</v>
      </c>
      <c r="E5030" s="7" t="s">
        <v>18436</v>
      </c>
      <c r="F5030" s="7" t="s">
        <v>22323</v>
      </c>
      <c r="G5030" s="8">
        <v>108011200</v>
      </c>
      <c r="H5030" s="8">
        <v>0</v>
      </c>
      <c r="I5030" s="9">
        <f t="shared" si="180"/>
        <v>108011200</v>
      </c>
      <c r="J5030" s="8">
        <v>79587200</v>
      </c>
      <c r="K5030" s="10">
        <f t="shared" si="181"/>
        <v>0.73684210526315785</v>
      </c>
    </row>
    <row r="5031" spans="1:11" x14ac:dyDescent="0.25">
      <c r="A5031" s="7" t="s">
        <v>4159</v>
      </c>
      <c r="B5031" s="7" t="s">
        <v>11275</v>
      </c>
      <c r="C5031" s="7" t="s">
        <v>14114</v>
      </c>
      <c r="D5031" s="7" t="s">
        <v>14115</v>
      </c>
      <c r="E5031" s="7" t="s">
        <v>18437</v>
      </c>
      <c r="F5031" s="7" t="s">
        <v>22344</v>
      </c>
      <c r="G5031" s="8">
        <v>44406600</v>
      </c>
      <c r="H5031" s="8">
        <v>0</v>
      </c>
      <c r="I5031" s="9">
        <f t="shared" si="180"/>
        <v>44406600</v>
      </c>
      <c r="J5031" s="8">
        <v>29357697</v>
      </c>
      <c r="K5031" s="10">
        <f t="shared" si="181"/>
        <v>0.66111111861750282</v>
      </c>
    </row>
    <row r="5032" spans="1:11" x14ac:dyDescent="0.25">
      <c r="A5032" s="7" t="s">
        <v>4160</v>
      </c>
      <c r="B5032" s="7" t="s">
        <v>11276</v>
      </c>
      <c r="C5032" s="7" t="s">
        <v>14114</v>
      </c>
      <c r="D5032" s="7" t="s">
        <v>14115</v>
      </c>
      <c r="E5032" s="7" t="s">
        <v>18438</v>
      </c>
      <c r="F5032" s="7" t="s">
        <v>22324</v>
      </c>
      <c r="G5032" s="8">
        <v>107844600</v>
      </c>
      <c r="H5032" s="8">
        <v>0</v>
      </c>
      <c r="I5032" s="9">
        <f t="shared" si="180"/>
        <v>107844600</v>
      </c>
      <c r="J5032" s="8">
        <v>71297263</v>
      </c>
      <c r="K5032" s="10">
        <f t="shared" si="181"/>
        <v>0.66111110802024398</v>
      </c>
    </row>
    <row r="5033" spans="1:11" x14ac:dyDescent="0.25">
      <c r="A5033" s="7" t="s">
        <v>4161</v>
      </c>
      <c r="B5033" s="7" t="s">
        <v>11277</v>
      </c>
      <c r="C5033" s="7" t="s">
        <v>14114</v>
      </c>
      <c r="D5033" s="7" t="s">
        <v>14115</v>
      </c>
      <c r="E5033" s="7" t="s">
        <v>18439</v>
      </c>
      <c r="F5033" s="7" t="s">
        <v>22325</v>
      </c>
      <c r="G5033" s="8">
        <v>32832000</v>
      </c>
      <c r="H5033" s="8">
        <v>0</v>
      </c>
      <c r="I5033" s="9">
        <f t="shared" si="180"/>
        <v>32832000</v>
      </c>
      <c r="J5033" s="8">
        <v>21705600</v>
      </c>
      <c r="K5033" s="10">
        <f t="shared" si="181"/>
        <v>0.66111111111111109</v>
      </c>
    </row>
    <row r="5034" spans="1:11" x14ac:dyDescent="0.25">
      <c r="A5034" s="7" t="s">
        <v>4162</v>
      </c>
      <c r="B5034" s="7" t="s">
        <v>11278</v>
      </c>
      <c r="C5034" s="7" t="s">
        <v>14114</v>
      </c>
      <c r="D5034" s="7" t="s">
        <v>14115</v>
      </c>
      <c r="E5034" s="7" t="s">
        <v>18440</v>
      </c>
      <c r="F5034" s="7" t="s">
        <v>23097</v>
      </c>
      <c r="G5034" s="8">
        <v>66000000</v>
      </c>
      <c r="H5034" s="8">
        <v>0</v>
      </c>
      <c r="I5034" s="9">
        <f t="shared" si="180"/>
        <v>66000000</v>
      </c>
      <c r="J5034" s="8">
        <v>47600000</v>
      </c>
      <c r="K5034" s="10">
        <f t="shared" si="181"/>
        <v>0.72121212121212119</v>
      </c>
    </row>
    <row r="5035" spans="1:11" x14ac:dyDescent="0.25">
      <c r="A5035" s="7" t="s">
        <v>4163</v>
      </c>
      <c r="B5035" s="7" t="s">
        <v>11279</v>
      </c>
      <c r="C5035" s="7" t="s">
        <v>14114</v>
      </c>
      <c r="D5035" s="7" t="s">
        <v>14115</v>
      </c>
      <c r="E5035" s="7" t="s">
        <v>18441</v>
      </c>
      <c r="F5035" s="7" t="s">
        <v>22326</v>
      </c>
      <c r="G5035" s="8">
        <v>83317320</v>
      </c>
      <c r="H5035" s="8">
        <v>0</v>
      </c>
      <c r="I5035" s="9">
        <f t="shared" si="180"/>
        <v>83317320</v>
      </c>
      <c r="J5035" s="8">
        <v>55082006</v>
      </c>
      <c r="K5035" s="10">
        <f t="shared" si="181"/>
        <v>0.66111111111111109</v>
      </c>
    </row>
    <row r="5036" spans="1:11" x14ac:dyDescent="0.25">
      <c r="A5036" s="7" t="s">
        <v>4164</v>
      </c>
      <c r="B5036" s="7" t="s">
        <v>11280</v>
      </c>
      <c r="C5036" s="7" t="s">
        <v>14154</v>
      </c>
      <c r="D5036" s="7" t="s">
        <v>14155</v>
      </c>
      <c r="E5036" s="7" t="s">
        <v>18442</v>
      </c>
      <c r="F5036" s="7" t="s">
        <v>22217</v>
      </c>
      <c r="G5036" s="8">
        <v>41796000</v>
      </c>
      <c r="H5036" s="8">
        <v>0</v>
      </c>
      <c r="I5036" s="9">
        <f t="shared" si="180"/>
        <v>41796000</v>
      </c>
      <c r="J5036" s="8">
        <v>27515700</v>
      </c>
      <c r="K5036" s="10">
        <f t="shared" si="181"/>
        <v>0.65833333333333333</v>
      </c>
    </row>
    <row r="5037" spans="1:11" x14ac:dyDescent="0.25">
      <c r="A5037" s="7" t="s">
        <v>4165</v>
      </c>
      <c r="B5037" s="7" t="s">
        <v>11281</v>
      </c>
      <c r="C5037" s="7" t="s">
        <v>14154</v>
      </c>
      <c r="D5037" s="7" t="s">
        <v>14155</v>
      </c>
      <c r="E5037" s="7" t="s">
        <v>18443</v>
      </c>
      <c r="F5037" s="7" t="s">
        <v>22210</v>
      </c>
      <c r="G5037" s="8">
        <v>94626996</v>
      </c>
      <c r="H5037" s="8">
        <v>0</v>
      </c>
      <c r="I5037" s="9">
        <f t="shared" si="180"/>
        <v>94626996</v>
      </c>
      <c r="J5037" s="8">
        <v>62296106</v>
      </c>
      <c r="K5037" s="10">
        <f t="shared" si="181"/>
        <v>0.65833333650367598</v>
      </c>
    </row>
    <row r="5038" spans="1:11" x14ac:dyDescent="0.25">
      <c r="A5038" s="7" t="s">
        <v>4166</v>
      </c>
      <c r="B5038" s="7" t="s">
        <v>11282</v>
      </c>
      <c r="C5038" s="7" t="s">
        <v>14150</v>
      </c>
      <c r="D5038" s="7" t="s">
        <v>14151</v>
      </c>
      <c r="E5038" s="7" t="s">
        <v>18444</v>
      </c>
      <c r="F5038" s="7" t="s">
        <v>23210</v>
      </c>
      <c r="G5038" s="8">
        <v>31150000</v>
      </c>
      <c r="H5038" s="8">
        <v>0</v>
      </c>
      <c r="I5038" s="9">
        <f t="shared" si="180"/>
        <v>31150000</v>
      </c>
      <c r="J5038" s="8">
        <v>31150000</v>
      </c>
      <c r="K5038" s="10">
        <f t="shared" si="181"/>
        <v>1</v>
      </c>
    </row>
    <row r="5039" spans="1:11" x14ac:dyDescent="0.25">
      <c r="A5039" s="7" t="s">
        <v>4167</v>
      </c>
      <c r="B5039" s="7" t="s">
        <v>11283</v>
      </c>
      <c r="C5039" s="7" t="s">
        <v>14150</v>
      </c>
      <c r="D5039" s="7" t="s">
        <v>14151</v>
      </c>
      <c r="E5039" s="7" t="s">
        <v>18445</v>
      </c>
      <c r="F5039" s="7" t="s">
        <v>22337</v>
      </c>
      <c r="G5039" s="8">
        <v>88305000</v>
      </c>
      <c r="H5039" s="8">
        <v>0</v>
      </c>
      <c r="I5039" s="9">
        <f t="shared" si="180"/>
        <v>88305000</v>
      </c>
      <c r="J5039" s="8">
        <v>66719333</v>
      </c>
      <c r="K5039" s="10">
        <f t="shared" si="181"/>
        <v>0.75555555178075984</v>
      </c>
    </row>
    <row r="5040" spans="1:11" x14ac:dyDescent="0.25">
      <c r="A5040" s="7" t="s">
        <v>4169</v>
      </c>
      <c r="B5040" s="7" t="s">
        <v>11218</v>
      </c>
      <c r="C5040" s="7" t="s">
        <v>14150</v>
      </c>
      <c r="D5040" s="7" t="s">
        <v>14151</v>
      </c>
      <c r="E5040" s="7" t="s">
        <v>18447</v>
      </c>
      <c r="F5040" s="7" t="s">
        <v>23311</v>
      </c>
      <c r="G5040" s="8">
        <v>28800000</v>
      </c>
      <c r="H5040" s="8">
        <v>0</v>
      </c>
      <c r="I5040" s="9">
        <f t="shared" si="180"/>
        <v>28800000</v>
      </c>
      <c r="J5040" s="8">
        <v>25173333</v>
      </c>
      <c r="K5040" s="10">
        <f t="shared" si="181"/>
        <v>0.87407406249999997</v>
      </c>
    </row>
    <row r="5041" spans="1:11" x14ac:dyDescent="0.25">
      <c r="A5041" s="7" t="s">
        <v>4170</v>
      </c>
      <c r="B5041" s="7" t="s">
        <v>11285</v>
      </c>
      <c r="C5041" s="7" t="s">
        <v>14150</v>
      </c>
      <c r="D5041" s="7" t="s">
        <v>14151</v>
      </c>
      <c r="E5041" s="7" t="s">
        <v>18448</v>
      </c>
      <c r="F5041" s="7" t="s">
        <v>22358</v>
      </c>
      <c r="G5041" s="8">
        <v>88000000</v>
      </c>
      <c r="H5041" s="8">
        <v>0</v>
      </c>
      <c r="I5041" s="9">
        <f t="shared" si="180"/>
        <v>88000000</v>
      </c>
      <c r="J5041" s="8">
        <v>62933333</v>
      </c>
      <c r="K5041" s="10">
        <f t="shared" si="181"/>
        <v>0.71515151136363642</v>
      </c>
    </row>
    <row r="5042" spans="1:11" x14ac:dyDescent="0.25">
      <c r="A5042" s="7" t="s">
        <v>4171</v>
      </c>
      <c r="B5042" s="7" t="s">
        <v>11286</v>
      </c>
      <c r="C5042" s="7" t="s">
        <v>14150</v>
      </c>
      <c r="D5042" s="7" t="s">
        <v>14151</v>
      </c>
      <c r="E5042" s="7" t="s">
        <v>18449</v>
      </c>
      <c r="F5042" s="7" t="s">
        <v>23439</v>
      </c>
      <c r="G5042" s="8">
        <v>27600000</v>
      </c>
      <c r="H5042" s="8">
        <v>0</v>
      </c>
      <c r="I5042" s="9">
        <f t="shared" si="180"/>
        <v>27600000</v>
      </c>
      <c r="J5042" s="8">
        <v>27255000</v>
      </c>
      <c r="K5042" s="10">
        <f t="shared" si="181"/>
        <v>0.98750000000000004</v>
      </c>
    </row>
    <row r="5043" spans="1:11" x14ac:dyDescent="0.25">
      <c r="A5043" s="7" t="s">
        <v>4172</v>
      </c>
      <c r="B5043" s="7" t="s">
        <v>11287</v>
      </c>
      <c r="C5043" s="7" t="s">
        <v>14150</v>
      </c>
      <c r="D5043" s="7" t="s">
        <v>14151</v>
      </c>
      <c r="E5043" s="7" t="s">
        <v>18450</v>
      </c>
      <c r="F5043" s="7" t="s">
        <v>22789</v>
      </c>
      <c r="G5043" s="8">
        <v>27000000</v>
      </c>
      <c r="H5043" s="8">
        <v>0</v>
      </c>
      <c r="I5043" s="9">
        <f t="shared" si="180"/>
        <v>27000000</v>
      </c>
      <c r="J5043" s="8">
        <v>23700000</v>
      </c>
      <c r="K5043" s="10">
        <f t="shared" si="181"/>
        <v>0.87777777777777777</v>
      </c>
    </row>
    <row r="5044" spans="1:11" x14ac:dyDescent="0.25">
      <c r="A5044" s="7" t="s">
        <v>4173</v>
      </c>
      <c r="B5044" s="7" t="s">
        <v>11218</v>
      </c>
      <c r="C5044" s="7" t="s">
        <v>14150</v>
      </c>
      <c r="D5044" s="7" t="s">
        <v>14151</v>
      </c>
      <c r="E5044" s="7" t="s">
        <v>18451</v>
      </c>
      <c r="F5044" s="7" t="s">
        <v>23314</v>
      </c>
      <c r="G5044" s="8">
        <v>28800000</v>
      </c>
      <c r="H5044" s="8">
        <v>0</v>
      </c>
      <c r="I5044" s="9">
        <f t="shared" si="180"/>
        <v>28800000</v>
      </c>
      <c r="J5044" s="8">
        <v>25173333</v>
      </c>
      <c r="K5044" s="10">
        <f t="shared" si="181"/>
        <v>0.87407406249999997</v>
      </c>
    </row>
    <row r="5045" spans="1:11" x14ac:dyDescent="0.25">
      <c r="A5045" s="7" t="s">
        <v>4174</v>
      </c>
      <c r="B5045" s="7" t="s">
        <v>11218</v>
      </c>
      <c r="C5045" s="7" t="s">
        <v>14150</v>
      </c>
      <c r="D5045" s="7" t="s">
        <v>14151</v>
      </c>
      <c r="E5045" s="7" t="s">
        <v>18452</v>
      </c>
      <c r="F5045" s="7" t="s">
        <v>23193</v>
      </c>
      <c r="G5045" s="8">
        <v>28800000</v>
      </c>
      <c r="H5045" s="8">
        <v>0</v>
      </c>
      <c r="I5045" s="9">
        <f t="shared" si="180"/>
        <v>28800000</v>
      </c>
      <c r="J5045" s="8">
        <v>25173333</v>
      </c>
      <c r="K5045" s="10">
        <f t="shared" si="181"/>
        <v>0.87407406249999997</v>
      </c>
    </row>
    <row r="5046" spans="1:11" x14ac:dyDescent="0.25">
      <c r="A5046" s="7" t="s">
        <v>4175</v>
      </c>
      <c r="B5046" s="7" t="s">
        <v>11218</v>
      </c>
      <c r="C5046" s="7" t="s">
        <v>14150</v>
      </c>
      <c r="D5046" s="7" t="s">
        <v>14151</v>
      </c>
      <c r="E5046" s="7" t="s">
        <v>18453</v>
      </c>
      <c r="F5046" s="7" t="s">
        <v>23442</v>
      </c>
      <c r="G5046" s="8">
        <v>28800000</v>
      </c>
      <c r="H5046" s="8">
        <v>0</v>
      </c>
      <c r="I5046" s="9">
        <f t="shared" si="180"/>
        <v>28800000</v>
      </c>
      <c r="J5046" s="8">
        <v>25173333</v>
      </c>
      <c r="K5046" s="10">
        <f t="shared" si="181"/>
        <v>0.87407406249999997</v>
      </c>
    </row>
    <row r="5047" spans="1:11" x14ac:dyDescent="0.25">
      <c r="A5047" s="7" t="s">
        <v>4176</v>
      </c>
      <c r="B5047" s="7" t="s">
        <v>11288</v>
      </c>
      <c r="C5047" s="7" t="s">
        <v>14118</v>
      </c>
      <c r="D5047" s="7" t="s">
        <v>14119</v>
      </c>
      <c r="E5047" s="7" t="s">
        <v>18454</v>
      </c>
      <c r="F5047" s="7" t="s">
        <v>22162</v>
      </c>
      <c r="G5047" s="8">
        <v>110352000</v>
      </c>
      <c r="H5047" s="8">
        <v>0</v>
      </c>
      <c r="I5047" s="8">
        <f t="shared" si="180"/>
        <v>110352000</v>
      </c>
      <c r="J5047" s="8">
        <v>78584000</v>
      </c>
      <c r="K5047" s="10">
        <f t="shared" si="181"/>
        <v>0.71212121212121215</v>
      </c>
    </row>
    <row r="5048" spans="1:11" x14ac:dyDescent="0.25">
      <c r="A5048" s="7" t="s">
        <v>4177</v>
      </c>
      <c r="B5048" s="7" t="s">
        <v>11289</v>
      </c>
      <c r="C5048" s="7" t="s">
        <v>14118</v>
      </c>
      <c r="D5048" s="7" t="s">
        <v>14119</v>
      </c>
      <c r="E5048" s="7" t="s">
        <v>18455</v>
      </c>
      <c r="F5048" s="7" t="s">
        <v>22383</v>
      </c>
      <c r="G5048" s="8">
        <v>55194172</v>
      </c>
      <c r="H5048" s="8">
        <v>0</v>
      </c>
      <c r="I5048" s="8">
        <f t="shared" si="180"/>
        <v>55194172</v>
      </c>
      <c r="J5048" s="8">
        <v>39806706</v>
      </c>
      <c r="K5048" s="10">
        <f t="shared" si="181"/>
        <v>0.72121212362783516</v>
      </c>
    </row>
    <row r="5049" spans="1:11" x14ac:dyDescent="0.25">
      <c r="A5049" s="7" t="s">
        <v>4178</v>
      </c>
      <c r="B5049" s="7" t="s">
        <v>11290</v>
      </c>
      <c r="C5049" s="7" t="s">
        <v>14154</v>
      </c>
      <c r="D5049" s="7" t="s">
        <v>14155</v>
      </c>
      <c r="E5049" s="7" t="s">
        <v>18456</v>
      </c>
      <c r="F5049" s="7" t="s">
        <v>22241</v>
      </c>
      <c r="G5049" s="8">
        <v>164046996</v>
      </c>
      <c r="H5049" s="8">
        <v>0</v>
      </c>
      <c r="I5049" s="9">
        <f t="shared" si="180"/>
        <v>164046996</v>
      </c>
      <c r="J5049" s="8">
        <v>105263489</v>
      </c>
      <c r="K5049" s="10">
        <f t="shared" si="181"/>
        <v>0.64166666605708522</v>
      </c>
    </row>
    <row r="5050" spans="1:11" x14ac:dyDescent="0.25">
      <c r="A5050" s="7" t="s">
        <v>4180</v>
      </c>
      <c r="B5050" s="7" t="s">
        <v>11292</v>
      </c>
      <c r="C5050" s="7" t="s">
        <v>14154</v>
      </c>
      <c r="D5050" s="7" t="s">
        <v>14155</v>
      </c>
      <c r="E5050" s="7" t="s">
        <v>18458</v>
      </c>
      <c r="F5050" s="7" t="s">
        <v>22621</v>
      </c>
      <c r="G5050" s="8">
        <v>197520636</v>
      </c>
      <c r="H5050" s="8">
        <v>0</v>
      </c>
      <c r="I5050" s="9">
        <f t="shared" si="180"/>
        <v>197520636</v>
      </c>
      <c r="J5050" s="8">
        <v>125096403</v>
      </c>
      <c r="K5050" s="10">
        <f t="shared" si="181"/>
        <v>0.63333333434588579</v>
      </c>
    </row>
    <row r="5051" spans="1:11" x14ac:dyDescent="0.25">
      <c r="A5051" s="7" t="s">
        <v>4181</v>
      </c>
      <c r="B5051" s="7" t="s">
        <v>11293</v>
      </c>
      <c r="C5051" s="7" t="s">
        <v>14154</v>
      </c>
      <c r="D5051" s="7" t="s">
        <v>14155</v>
      </c>
      <c r="E5051" s="7" t="s">
        <v>18459</v>
      </c>
      <c r="F5051" s="7" t="s">
        <v>22237</v>
      </c>
      <c r="G5051" s="8">
        <v>41796000</v>
      </c>
      <c r="H5051" s="8">
        <v>0</v>
      </c>
      <c r="I5051" s="9">
        <f t="shared" si="180"/>
        <v>41796000</v>
      </c>
      <c r="J5051" s="8">
        <v>26819100</v>
      </c>
      <c r="K5051" s="10">
        <f t="shared" si="181"/>
        <v>0.64166666666666672</v>
      </c>
    </row>
    <row r="5052" spans="1:11" x14ac:dyDescent="0.25">
      <c r="A5052" s="7" t="s">
        <v>4182</v>
      </c>
      <c r="B5052" s="7" t="s">
        <v>11294</v>
      </c>
      <c r="C5052" s="7" t="s">
        <v>14178</v>
      </c>
      <c r="D5052" s="7" t="s">
        <v>14179</v>
      </c>
      <c r="E5052" s="7" t="s">
        <v>18460</v>
      </c>
      <c r="F5052" s="7" t="s">
        <v>22207</v>
      </c>
      <c r="G5052" s="8">
        <v>40152000</v>
      </c>
      <c r="H5052" s="8">
        <v>0</v>
      </c>
      <c r="I5052" s="9">
        <f t="shared" si="180"/>
        <v>40152000</v>
      </c>
      <c r="J5052" s="8">
        <v>39315500</v>
      </c>
      <c r="K5052" s="10">
        <f t="shared" si="181"/>
        <v>0.97916666666666663</v>
      </c>
    </row>
    <row r="5053" spans="1:11" x14ac:dyDescent="0.25">
      <c r="A5053" s="7" t="s">
        <v>4183</v>
      </c>
      <c r="B5053" s="7" t="s">
        <v>11295</v>
      </c>
      <c r="C5053" s="7" t="s">
        <v>14158</v>
      </c>
      <c r="D5053" s="7" t="s">
        <v>14159</v>
      </c>
      <c r="E5053" s="7" t="s">
        <v>18461</v>
      </c>
      <c r="F5053" s="7" t="s">
        <v>23154</v>
      </c>
      <c r="G5053" s="8">
        <v>64420992</v>
      </c>
      <c r="H5053" s="8">
        <v>0</v>
      </c>
      <c r="I5053" s="9">
        <f t="shared" si="180"/>
        <v>64420992</v>
      </c>
      <c r="J5053" s="8">
        <v>56308719</v>
      </c>
      <c r="K5053" s="10">
        <f t="shared" si="181"/>
        <v>0.87407407510893342</v>
      </c>
    </row>
    <row r="5054" spans="1:11" x14ac:dyDescent="0.25">
      <c r="A5054" s="7" t="s">
        <v>4184</v>
      </c>
      <c r="B5054" s="7" t="s">
        <v>11296</v>
      </c>
      <c r="C5054" s="7" t="s">
        <v>14156</v>
      </c>
      <c r="D5054" s="7" t="s">
        <v>14157</v>
      </c>
      <c r="E5054" s="7" t="s">
        <v>18462</v>
      </c>
      <c r="F5054" s="7" t="s">
        <v>22092</v>
      </c>
      <c r="G5054" s="8">
        <v>55733916</v>
      </c>
      <c r="H5054" s="8">
        <v>0</v>
      </c>
      <c r="I5054" s="9">
        <f t="shared" si="180"/>
        <v>55733916</v>
      </c>
      <c r="J5054" s="8">
        <v>36846311</v>
      </c>
      <c r="K5054" s="10">
        <f t="shared" si="181"/>
        <v>0.66111110871879164</v>
      </c>
    </row>
    <row r="5055" spans="1:11" x14ac:dyDescent="0.25">
      <c r="A5055" s="7" t="s">
        <v>4185</v>
      </c>
      <c r="B5055" s="7" t="s">
        <v>11297</v>
      </c>
      <c r="C5055" s="7" t="s">
        <v>14120</v>
      </c>
      <c r="D5055" s="7" t="s">
        <v>14121</v>
      </c>
      <c r="E5055" s="7" t="s">
        <v>18463</v>
      </c>
      <c r="F5055" s="7" t="s">
        <v>22328</v>
      </c>
      <c r="G5055" s="8">
        <v>46970000</v>
      </c>
      <c r="H5055" s="8">
        <v>0</v>
      </c>
      <c r="I5055" s="9">
        <f t="shared" si="180"/>
        <v>46970000</v>
      </c>
      <c r="J5055" s="8">
        <v>46970000</v>
      </c>
      <c r="K5055" s="10">
        <f t="shared" si="181"/>
        <v>1</v>
      </c>
    </row>
    <row r="5056" spans="1:11" x14ac:dyDescent="0.25">
      <c r="A5056" s="7" t="s">
        <v>4186</v>
      </c>
      <c r="B5056" s="7" t="s">
        <v>11298</v>
      </c>
      <c r="C5056" s="7" t="s">
        <v>14156</v>
      </c>
      <c r="D5056" s="7" t="s">
        <v>14157</v>
      </c>
      <c r="E5056" s="7" t="s">
        <v>18464</v>
      </c>
      <c r="F5056" s="7" t="s">
        <v>22083</v>
      </c>
      <c r="G5056" s="8">
        <v>37162800</v>
      </c>
      <c r="H5056" s="8">
        <v>0</v>
      </c>
      <c r="I5056" s="9">
        <f t="shared" si="180"/>
        <v>37162800</v>
      </c>
      <c r="J5056" s="8">
        <v>24568740</v>
      </c>
      <c r="K5056" s="10">
        <f t="shared" si="181"/>
        <v>0.66111111111111109</v>
      </c>
    </row>
    <row r="5057" spans="1:11" x14ac:dyDescent="0.25">
      <c r="A5057" s="7" t="s">
        <v>4187</v>
      </c>
      <c r="B5057" s="7" t="s">
        <v>11299</v>
      </c>
      <c r="C5057" s="7" t="s">
        <v>14156</v>
      </c>
      <c r="D5057" s="7" t="s">
        <v>14157</v>
      </c>
      <c r="E5057" s="7" t="s">
        <v>18465</v>
      </c>
      <c r="F5057" s="7" t="s">
        <v>22004</v>
      </c>
      <c r="G5057" s="8">
        <v>43780000</v>
      </c>
      <c r="H5057" s="8">
        <v>0</v>
      </c>
      <c r="I5057" s="9">
        <f t="shared" si="180"/>
        <v>43780000</v>
      </c>
      <c r="J5057" s="8">
        <v>31574667</v>
      </c>
      <c r="K5057" s="10">
        <f t="shared" si="181"/>
        <v>0.72121212882594787</v>
      </c>
    </row>
    <row r="5058" spans="1:11" x14ac:dyDescent="0.25">
      <c r="A5058" s="7" t="s">
        <v>4188</v>
      </c>
      <c r="B5058" s="7" t="s">
        <v>11300</v>
      </c>
      <c r="C5058" s="7" t="s">
        <v>14174</v>
      </c>
      <c r="D5058" s="7" t="s">
        <v>14175</v>
      </c>
      <c r="E5058" s="7" t="s">
        <v>18466</v>
      </c>
      <c r="F5058" s="7" t="s">
        <v>22648</v>
      </c>
      <c r="G5058" s="8">
        <v>25856000</v>
      </c>
      <c r="H5058" s="8">
        <v>0</v>
      </c>
      <c r="I5058" s="9">
        <f t="shared" ref="I5058:I5121" si="182">+G5058-H5058</f>
        <v>25856000</v>
      </c>
      <c r="J5058" s="8">
        <v>25532800</v>
      </c>
      <c r="K5058" s="10">
        <f t="shared" si="181"/>
        <v>0.98750000000000004</v>
      </c>
    </row>
    <row r="5059" spans="1:11" x14ac:dyDescent="0.25">
      <c r="A5059" s="7" t="s">
        <v>4189</v>
      </c>
      <c r="B5059" s="7" t="s">
        <v>11301</v>
      </c>
      <c r="C5059" s="7" t="s">
        <v>14174</v>
      </c>
      <c r="D5059" s="7" t="s">
        <v>14175</v>
      </c>
      <c r="E5059" s="7" t="s">
        <v>18467</v>
      </c>
      <c r="F5059" s="7" t="s">
        <v>21229</v>
      </c>
      <c r="G5059" s="8">
        <v>16104000</v>
      </c>
      <c r="H5059" s="8">
        <v>0</v>
      </c>
      <c r="I5059" s="9">
        <f t="shared" si="182"/>
        <v>16104000</v>
      </c>
      <c r="J5059" s="8">
        <v>15969800</v>
      </c>
      <c r="K5059" s="10">
        <f t="shared" ref="K5059:K5122" si="183">+J5059/I5059</f>
        <v>0.9916666666666667</v>
      </c>
    </row>
    <row r="5060" spans="1:11" x14ac:dyDescent="0.25">
      <c r="A5060" s="7" t="s">
        <v>4191</v>
      </c>
      <c r="B5060" s="7" t="s">
        <v>11303</v>
      </c>
      <c r="C5060" s="7" t="s">
        <v>14110</v>
      </c>
      <c r="D5060" s="7" t="s">
        <v>14111</v>
      </c>
      <c r="E5060" s="7" t="s">
        <v>18469</v>
      </c>
      <c r="F5060" s="7" t="s">
        <v>22001</v>
      </c>
      <c r="G5060" s="8">
        <v>88957260</v>
      </c>
      <c r="H5060" s="8">
        <v>0</v>
      </c>
      <c r="I5060" s="9">
        <f t="shared" si="182"/>
        <v>88957260</v>
      </c>
      <c r="J5060" s="8">
        <v>88957260</v>
      </c>
      <c r="K5060" s="10">
        <f t="shared" si="183"/>
        <v>1</v>
      </c>
    </row>
    <row r="5061" spans="1:11" x14ac:dyDescent="0.25">
      <c r="A5061" s="7" t="s">
        <v>4192</v>
      </c>
      <c r="B5061" s="7" t="s">
        <v>11304</v>
      </c>
      <c r="C5061" s="7" t="s">
        <v>14110</v>
      </c>
      <c r="D5061" s="7" t="s">
        <v>14111</v>
      </c>
      <c r="E5061" s="7" t="s">
        <v>18470</v>
      </c>
      <c r="F5061" s="7" t="s">
        <v>23515</v>
      </c>
      <c r="G5061" s="8">
        <v>84809500</v>
      </c>
      <c r="H5061" s="8">
        <v>0</v>
      </c>
      <c r="I5061" s="9">
        <f t="shared" si="182"/>
        <v>84809500</v>
      </c>
      <c r="J5061" s="8">
        <v>56858200</v>
      </c>
      <c r="K5061" s="10">
        <f t="shared" si="183"/>
        <v>0.6704225352112676</v>
      </c>
    </row>
    <row r="5062" spans="1:11" x14ac:dyDescent="0.25">
      <c r="A5062" s="7" t="s">
        <v>4193</v>
      </c>
      <c r="B5062" s="7" t="s">
        <v>11305</v>
      </c>
      <c r="C5062" s="7" t="s">
        <v>14114</v>
      </c>
      <c r="D5062" s="7" t="s">
        <v>14115</v>
      </c>
      <c r="E5062" s="7" t="s">
        <v>18471</v>
      </c>
      <c r="F5062" s="7" t="s">
        <v>22320</v>
      </c>
      <c r="G5062" s="8">
        <v>101500800</v>
      </c>
      <c r="H5062" s="8">
        <v>0</v>
      </c>
      <c r="I5062" s="9">
        <f t="shared" si="182"/>
        <v>101500800</v>
      </c>
      <c r="J5062" s="8">
        <v>67103307</v>
      </c>
      <c r="K5062" s="10">
        <f t="shared" si="183"/>
        <v>0.66111111439515746</v>
      </c>
    </row>
    <row r="5063" spans="1:11" x14ac:dyDescent="0.25">
      <c r="A5063" s="7" t="s">
        <v>4194</v>
      </c>
      <c r="B5063" s="7" t="s">
        <v>11306</v>
      </c>
      <c r="C5063" s="7" t="s">
        <v>14180</v>
      </c>
      <c r="D5063" s="7" t="s">
        <v>14181</v>
      </c>
      <c r="E5063" s="7" t="s">
        <v>18472</v>
      </c>
      <c r="F5063" s="7" t="s">
        <v>23199</v>
      </c>
      <c r="G5063" s="8">
        <v>66502800</v>
      </c>
      <c r="H5063" s="8">
        <v>0</v>
      </c>
      <c r="I5063" s="9">
        <f t="shared" si="182"/>
        <v>66502800</v>
      </c>
      <c r="J5063" s="8">
        <v>45481800</v>
      </c>
      <c r="K5063" s="10">
        <f t="shared" si="183"/>
        <v>0.68390804597701149</v>
      </c>
    </row>
    <row r="5064" spans="1:11" x14ac:dyDescent="0.25">
      <c r="A5064" s="7" t="s">
        <v>4195</v>
      </c>
      <c r="B5064" s="7" t="s">
        <v>11307</v>
      </c>
      <c r="C5064" s="7" t="s">
        <v>14156</v>
      </c>
      <c r="D5064" s="7" t="s">
        <v>14157</v>
      </c>
      <c r="E5064" s="7" t="s">
        <v>18473</v>
      </c>
      <c r="F5064" s="7" t="s">
        <v>22089</v>
      </c>
      <c r="G5064" s="8">
        <v>87236412</v>
      </c>
      <c r="H5064" s="8">
        <v>0</v>
      </c>
      <c r="I5064" s="9">
        <f t="shared" si="182"/>
        <v>87236412</v>
      </c>
      <c r="J5064" s="8">
        <v>57672961</v>
      </c>
      <c r="K5064" s="10">
        <f t="shared" si="183"/>
        <v>0.66111110805428352</v>
      </c>
    </row>
    <row r="5065" spans="1:11" x14ac:dyDescent="0.25">
      <c r="A5065" s="7" t="s">
        <v>4196</v>
      </c>
      <c r="B5065" s="7" t="s">
        <v>11308</v>
      </c>
      <c r="C5065" s="7" t="s">
        <v>14156</v>
      </c>
      <c r="D5065" s="7" t="s">
        <v>14157</v>
      </c>
      <c r="E5065" s="7" t="s">
        <v>18474</v>
      </c>
      <c r="F5065" s="7" t="s">
        <v>22090</v>
      </c>
      <c r="G5065" s="8">
        <v>38776044</v>
      </c>
      <c r="H5065" s="8">
        <v>0</v>
      </c>
      <c r="I5065" s="9">
        <f t="shared" si="182"/>
        <v>38776044</v>
      </c>
      <c r="J5065" s="8">
        <v>25635274</v>
      </c>
      <c r="K5065" s="10">
        <f t="shared" si="183"/>
        <v>0.66111112314603315</v>
      </c>
    </row>
    <row r="5066" spans="1:11" x14ac:dyDescent="0.25">
      <c r="A5066" s="7" t="s">
        <v>4197</v>
      </c>
      <c r="B5066" s="7" t="s">
        <v>11309</v>
      </c>
      <c r="C5066" s="7" t="s">
        <v>14156</v>
      </c>
      <c r="D5066" s="7" t="s">
        <v>14157</v>
      </c>
      <c r="E5066" s="7" t="s">
        <v>18475</v>
      </c>
      <c r="F5066" s="7" t="s">
        <v>23928</v>
      </c>
      <c r="G5066" s="8">
        <v>75590100</v>
      </c>
      <c r="H5066" s="8">
        <v>0</v>
      </c>
      <c r="I5066" s="9">
        <f t="shared" si="182"/>
        <v>75590100</v>
      </c>
      <c r="J5066" s="8">
        <v>49973455</v>
      </c>
      <c r="K5066" s="10">
        <f t="shared" si="183"/>
        <v>0.66111111111111109</v>
      </c>
    </row>
    <row r="5067" spans="1:11" x14ac:dyDescent="0.25">
      <c r="A5067" s="7" t="s">
        <v>4198</v>
      </c>
      <c r="B5067" s="7" t="s">
        <v>11310</v>
      </c>
      <c r="C5067" s="7" t="s">
        <v>14156</v>
      </c>
      <c r="D5067" s="7" t="s">
        <v>14157</v>
      </c>
      <c r="E5067" s="7" t="s">
        <v>18476</v>
      </c>
      <c r="F5067" s="7" t="s">
        <v>22105</v>
      </c>
      <c r="G5067" s="8">
        <v>75590100</v>
      </c>
      <c r="H5067" s="8">
        <v>0</v>
      </c>
      <c r="I5067" s="9">
        <f t="shared" si="182"/>
        <v>75590100</v>
      </c>
      <c r="J5067" s="8">
        <v>49973455</v>
      </c>
      <c r="K5067" s="10">
        <f t="shared" si="183"/>
        <v>0.66111111111111109</v>
      </c>
    </row>
    <row r="5068" spans="1:11" x14ac:dyDescent="0.25">
      <c r="A5068" s="7" t="s">
        <v>4199</v>
      </c>
      <c r="B5068" s="7" t="s">
        <v>11311</v>
      </c>
      <c r="C5068" s="7" t="s">
        <v>14156</v>
      </c>
      <c r="D5068" s="7" t="s">
        <v>14157</v>
      </c>
      <c r="E5068" s="7" t="s">
        <v>18477</v>
      </c>
      <c r="F5068" s="7" t="s">
        <v>22106</v>
      </c>
      <c r="G5068" s="8">
        <v>75590100</v>
      </c>
      <c r="H5068" s="8">
        <v>0</v>
      </c>
      <c r="I5068" s="9">
        <f t="shared" si="182"/>
        <v>75590100</v>
      </c>
      <c r="J5068" s="8">
        <v>49973455</v>
      </c>
      <c r="K5068" s="10">
        <f t="shared" si="183"/>
        <v>0.66111111111111109</v>
      </c>
    </row>
    <row r="5069" spans="1:11" x14ac:dyDescent="0.25">
      <c r="A5069" s="7" t="s">
        <v>4200</v>
      </c>
      <c r="B5069" s="7" t="s">
        <v>11312</v>
      </c>
      <c r="C5069" s="7" t="s">
        <v>14110</v>
      </c>
      <c r="D5069" s="7" t="s">
        <v>14111</v>
      </c>
      <c r="E5069" s="7" t="s">
        <v>18478</v>
      </c>
      <c r="F5069" s="7" t="s">
        <v>22321</v>
      </c>
      <c r="G5069" s="8">
        <v>77281308</v>
      </c>
      <c r="H5069" s="8">
        <v>0</v>
      </c>
      <c r="I5069" s="9">
        <f t="shared" si="182"/>
        <v>77281308</v>
      </c>
      <c r="J5069" s="8">
        <v>51091531</v>
      </c>
      <c r="K5069" s="10">
        <f t="shared" si="183"/>
        <v>0.66111110593521527</v>
      </c>
    </row>
    <row r="5070" spans="1:11" x14ac:dyDescent="0.25">
      <c r="A5070" s="7" t="s">
        <v>4202</v>
      </c>
      <c r="B5070" s="7" t="s">
        <v>11314</v>
      </c>
      <c r="C5070" s="7" t="s">
        <v>14084</v>
      </c>
      <c r="D5070" s="7" t="s">
        <v>14085</v>
      </c>
      <c r="E5070" s="7" t="s">
        <v>18480</v>
      </c>
      <c r="F5070" s="7" t="s">
        <v>21561</v>
      </c>
      <c r="G5070" s="8">
        <v>9299160000</v>
      </c>
      <c r="H5070" s="8">
        <v>1810000000</v>
      </c>
      <c r="I5070" s="9">
        <f t="shared" si="182"/>
        <v>7489160000</v>
      </c>
      <c r="J5070" s="8">
        <v>1953253794</v>
      </c>
      <c r="K5070" s="10">
        <f t="shared" si="183"/>
        <v>0.26081079773966642</v>
      </c>
    </row>
    <row r="5071" spans="1:11" x14ac:dyDescent="0.25">
      <c r="A5071" s="7" t="s">
        <v>4203</v>
      </c>
      <c r="B5071" s="7" t="s">
        <v>11315</v>
      </c>
      <c r="C5071" s="7" t="s">
        <v>14156</v>
      </c>
      <c r="D5071" s="7" t="s">
        <v>14157</v>
      </c>
      <c r="E5071" s="7" t="s">
        <v>18481</v>
      </c>
      <c r="F5071" s="7" t="s">
        <v>22084</v>
      </c>
      <c r="G5071" s="8">
        <v>55137204</v>
      </c>
      <c r="H5071" s="8">
        <v>0</v>
      </c>
      <c r="I5071" s="9">
        <f t="shared" si="182"/>
        <v>55137204</v>
      </c>
      <c r="J5071" s="8">
        <v>36298659</v>
      </c>
      <c r="K5071" s="10">
        <f t="shared" si="183"/>
        <v>0.65833332789236099</v>
      </c>
    </row>
    <row r="5072" spans="1:11" x14ac:dyDescent="0.25">
      <c r="A5072" s="7" t="s">
        <v>4204</v>
      </c>
      <c r="B5072" s="7" t="s">
        <v>11316</v>
      </c>
      <c r="C5072" s="7" t="s">
        <v>14156</v>
      </c>
      <c r="D5072" s="7" t="s">
        <v>14157</v>
      </c>
      <c r="E5072" s="7" t="s">
        <v>18482</v>
      </c>
      <c r="F5072" s="7" t="s">
        <v>22085</v>
      </c>
      <c r="G5072" s="8">
        <v>82991196</v>
      </c>
      <c r="H5072" s="8">
        <v>0</v>
      </c>
      <c r="I5072" s="9">
        <f t="shared" si="182"/>
        <v>82991196</v>
      </c>
      <c r="J5072" s="8">
        <v>54866402</v>
      </c>
      <c r="K5072" s="10">
        <f t="shared" si="183"/>
        <v>0.66111111352100527</v>
      </c>
    </row>
    <row r="5073" spans="1:11" x14ac:dyDescent="0.25">
      <c r="A5073" s="7" t="s">
        <v>4205</v>
      </c>
      <c r="B5073" s="7" t="s">
        <v>11317</v>
      </c>
      <c r="C5073" s="7" t="s">
        <v>14156</v>
      </c>
      <c r="D5073" s="7" t="s">
        <v>14157</v>
      </c>
      <c r="E5073" s="7" t="s">
        <v>18483</v>
      </c>
      <c r="F5073" s="7" t="s">
        <v>21700</v>
      </c>
      <c r="G5073" s="8">
        <v>71370996</v>
      </c>
      <c r="H5073" s="8">
        <v>53924753</v>
      </c>
      <c r="I5073" s="9">
        <f t="shared" si="182"/>
        <v>17446243</v>
      </c>
      <c r="J5073" s="8">
        <v>17446243</v>
      </c>
      <c r="K5073" s="10">
        <f t="shared" si="183"/>
        <v>1</v>
      </c>
    </row>
    <row r="5074" spans="1:11" x14ac:dyDescent="0.25">
      <c r="A5074" s="7" t="s">
        <v>4206</v>
      </c>
      <c r="B5074" s="7" t="s">
        <v>11318</v>
      </c>
      <c r="C5074" s="7" t="s">
        <v>14156</v>
      </c>
      <c r="D5074" s="7" t="s">
        <v>14157</v>
      </c>
      <c r="E5074" s="7" t="s">
        <v>18484</v>
      </c>
      <c r="F5074" s="7" t="s">
        <v>22100</v>
      </c>
      <c r="G5074" s="8">
        <v>55129344</v>
      </c>
      <c r="H5074" s="8">
        <v>0</v>
      </c>
      <c r="I5074" s="9">
        <f t="shared" si="182"/>
        <v>55129344</v>
      </c>
      <c r="J5074" s="8">
        <v>36446622</v>
      </c>
      <c r="K5074" s="10">
        <f t="shared" si="183"/>
        <v>0.66111111352966578</v>
      </c>
    </row>
    <row r="5075" spans="1:11" x14ac:dyDescent="0.25">
      <c r="A5075" s="7" t="s">
        <v>4207</v>
      </c>
      <c r="B5075" s="7" t="s">
        <v>11319</v>
      </c>
      <c r="C5075" s="7" t="s">
        <v>14156</v>
      </c>
      <c r="D5075" s="7" t="s">
        <v>14157</v>
      </c>
      <c r="E5075" s="7" t="s">
        <v>18485</v>
      </c>
      <c r="F5075" s="7" t="s">
        <v>22142</v>
      </c>
      <c r="G5075" s="8">
        <v>68796000</v>
      </c>
      <c r="H5075" s="8">
        <v>0</v>
      </c>
      <c r="I5075" s="9">
        <f t="shared" si="182"/>
        <v>68796000</v>
      </c>
      <c r="J5075" s="8">
        <v>45481800</v>
      </c>
      <c r="K5075" s="10">
        <f t="shared" si="183"/>
        <v>0.66111111111111109</v>
      </c>
    </row>
    <row r="5076" spans="1:11" x14ac:dyDescent="0.25">
      <c r="A5076" s="7" t="s">
        <v>4208</v>
      </c>
      <c r="B5076" s="7" t="s">
        <v>11320</v>
      </c>
      <c r="C5076" s="7" t="s">
        <v>14118</v>
      </c>
      <c r="D5076" s="7" t="s">
        <v>14119</v>
      </c>
      <c r="E5076" s="7" t="s">
        <v>18486</v>
      </c>
      <c r="F5076" s="7" t="s">
        <v>22613</v>
      </c>
      <c r="G5076" s="8">
        <v>94604430</v>
      </c>
      <c r="H5076" s="8">
        <v>0</v>
      </c>
      <c r="I5076" s="8">
        <f t="shared" si="182"/>
        <v>94604430</v>
      </c>
      <c r="J5076" s="8">
        <v>74106803</v>
      </c>
      <c r="K5076" s="10">
        <f t="shared" si="183"/>
        <v>0.78333332804816858</v>
      </c>
    </row>
    <row r="5077" spans="1:11" x14ac:dyDescent="0.25">
      <c r="A5077" s="7" t="s">
        <v>4209</v>
      </c>
      <c r="B5077" s="7" t="s">
        <v>11321</v>
      </c>
      <c r="C5077" s="7" t="s">
        <v>14118</v>
      </c>
      <c r="D5077" s="7" t="s">
        <v>14119</v>
      </c>
      <c r="E5077" s="7" t="s">
        <v>18487</v>
      </c>
      <c r="F5077" s="7" t="s">
        <v>22119</v>
      </c>
      <c r="G5077" s="8">
        <v>133590000</v>
      </c>
      <c r="H5077" s="8">
        <v>0</v>
      </c>
      <c r="I5077" s="8">
        <f t="shared" si="182"/>
        <v>133590000</v>
      </c>
      <c r="J5077" s="8">
        <v>104645500</v>
      </c>
      <c r="K5077" s="10">
        <f t="shared" si="183"/>
        <v>0.78333333333333333</v>
      </c>
    </row>
    <row r="5078" spans="1:11" x14ac:dyDescent="0.25">
      <c r="A5078" s="7" t="s">
        <v>4210</v>
      </c>
      <c r="B5078" s="7" t="s">
        <v>11322</v>
      </c>
      <c r="C5078" s="7" t="s">
        <v>14118</v>
      </c>
      <c r="D5078" s="7" t="s">
        <v>14119</v>
      </c>
      <c r="E5078" s="7" t="s">
        <v>18488</v>
      </c>
      <c r="F5078" s="7" t="s">
        <v>22679</v>
      </c>
      <c r="G5078" s="8">
        <v>86527386</v>
      </c>
      <c r="H5078" s="8">
        <v>0</v>
      </c>
      <c r="I5078" s="8">
        <f t="shared" si="182"/>
        <v>86527386</v>
      </c>
      <c r="J5078" s="8">
        <v>60569170</v>
      </c>
      <c r="K5078" s="10">
        <f t="shared" si="183"/>
        <v>0.69999999768859311</v>
      </c>
    </row>
    <row r="5079" spans="1:11" x14ac:dyDescent="0.25">
      <c r="A5079" s="7" t="s">
        <v>4211</v>
      </c>
      <c r="B5079" s="7" t="s">
        <v>11323</v>
      </c>
      <c r="C5079" s="7" t="s">
        <v>14118</v>
      </c>
      <c r="D5079" s="7" t="s">
        <v>14119</v>
      </c>
      <c r="E5079" s="7" t="s">
        <v>18489</v>
      </c>
      <c r="F5079" s="7" t="s">
        <v>22615</v>
      </c>
      <c r="G5079" s="8">
        <v>94604433</v>
      </c>
      <c r="H5079" s="8">
        <v>0</v>
      </c>
      <c r="I5079" s="8">
        <f t="shared" si="182"/>
        <v>94604433</v>
      </c>
      <c r="J5079" s="8">
        <v>67369823</v>
      </c>
      <c r="K5079" s="10">
        <f t="shared" si="183"/>
        <v>0.71212120683604752</v>
      </c>
    </row>
    <row r="5080" spans="1:11" x14ac:dyDescent="0.25">
      <c r="A5080" s="7" t="s">
        <v>4213</v>
      </c>
      <c r="B5080" s="7" t="s">
        <v>11325</v>
      </c>
      <c r="C5080" s="7" t="s">
        <v>14118</v>
      </c>
      <c r="D5080" s="7" t="s">
        <v>14119</v>
      </c>
      <c r="E5080" s="7" t="s">
        <v>18491</v>
      </c>
      <c r="F5080" s="7" t="s">
        <v>22029</v>
      </c>
      <c r="G5080" s="8">
        <v>110352000</v>
      </c>
      <c r="H5080" s="8">
        <v>0</v>
      </c>
      <c r="I5080" s="8">
        <f t="shared" si="182"/>
        <v>110352000</v>
      </c>
      <c r="J5080" s="8">
        <v>79252800</v>
      </c>
      <c r="K5080" s="10">
        <f t="shared" si="183"/>
        <v>0.71818181818181814</v>
      </c>
    </row>
    <row r="5081" spans="1:11" x14ac:dyDescent="0.25">
      <c r="A5081" s="7" t="s">
        <v>4214</v>
      </c>
      <c r="B5081" s="7" t="s">
        <v>11326</v>
      </c>
      <c r="C5081" s="7" t="s">
        <v>14118</v>
      </c>
      <c r="D5081" s="7" t="s">
        <v>14119</v>
      </c>
      <c r="E5081" s="7" t="s">
        <v>18492</v>
      </c>
      <c r="F5081" s="7" t="s">
        <v>22034</v>
      </c>
      <c r="G5081" s="8">
        <v>115096058</v>
      </c>
      <c r="H5081" s="8">
        <v>0</v>
      </c>
      <c r="I5081" s="8">
        <f t="shared" si="182"/>
        <v>115096058</v>
      </c>
      <c r="J5081" s="8">
        <v>83008672</v>
      </c>
      <c r="K5081" s="10">
        <f t="shared" si="183"/>
        <v>0.72121212005366853</v>
      </c>
    </row>
    <row r="5082" spans="1:11" x14ac:dyDescent="0.25">
      <c r="A5082" s="7" t="s">
        <v>4215</v>
      </c>
      <c r="B5082" s="7" t="s">
        <v>11327</v>
      </c>
      <c r="C5082" s="7" t="s">
        <v>14118</v>
      </c>
      <c r="D5082" s="7" t="s">
        <v>14119</v>
      </c>
      <c r="E5082" s="7" t="s">
        <v>18493</v>
      </c>
      <c r="F5082" s="7" t="s">
        <v>22173</v>
      </c>
      <c r="G5082" s="8">
        <v>82501672</v>
      </c>
      <c r="H5082" s="8">
        <v>0</v>
      </c>
      <c r="I5082" s="8">
        <f t="shared" si="182"/>
        <v>82501672</v>
      </c>
      <c r="J5082" s="8">
        <v>59501206</v>
      </c>
      <c r="K5082" s="10">
        <f t="shared" si="183"/>
        <v>0.72121212282825009</v>
      </c>
    </row>
    <row r="5083" spans="1:11" x14ac:dyDescent="0.25">
      <c r="A5083" s="7" t="s">
        <v>4216</v>
      </c>
      <c r="B5083" s="7" t="s">
        <v>11328</v>
      </c>
      <c r="C5083" s="7" t="s">
        <v>14118</v>
      </c>
      <c r="D5083" s="7" t="s">
        <v>14119</v>
      </c>
      <c r="E5083" s="7" t="s">
        <v>18494</v>
      </c>
      <c r="F5083" s="7" t="s">
        <v>22175</v>
      </c>
      <c r="G5083" s="8">
        <v>70811015</v>
      </c>
      <c r="H5083" s="8">
        <v>0</v>
      </c>
      <c r="I5083" s="8">
        <f t="shared" si="182"/>
        <v>70811015</v>
      </c>
      <c r="J5083" s="8">
        <v>50855184</v>
      </c>
      <c r="K5083" s="10">
        <f t="shared" si="183"/>
        <v>0.71818182524286656</v>
      </c>
    </row>
    <row r="5084" spans="1:11" x14ac:dyDescent="0.25">
      <c r="A5084" s="7" t="s">
        <v>4217</v>
      </c>
      <c r="B5084" s="7" t="s">
        <v>11329</v>
      </c>
      <c r="C5084" s="7" t="s">
        <v>14118</v>
      </c>
      <c r="D5084" s="7" t="s">
        <v>14119</v>
      </c>
      <c r="E5084" s="7" t="s">
        <v>18495</v>
      </c>
      <c r="F5084" s="7" t="s">
        <v>22168</v>
      </c>
      <c r="G5084" s="8">
        <v>137049000</v>
      </c>
      <c r="H5084" s="8">
        <v>0</v>
      </c>
      <c r="I5084" s="8">
        <f t="shared" si="182"/>
        <v>137049000</v>
      </c>
      <c r="J5084" s="8">
        <v>98426100</v>
      </c>
      <c r="K5084" s="10">
        <f t="shared" si="183"/>
        <v>0.71818181818181814</v>
      </c>
    </row>
    <row r="5085" spans="1:11" x14ac:dyDescent="0.25">
      <c r="A5085" s="7" t="s">
        <v>4218</v>
      </c>
      <c r="B5085" s="7" t="s">
        <v>11330</v>
      </c>
      <c r="C5085" s="7" t="s">
        <v>14118</v>
      </c>
      <c r="D5085" s="7" t="s">
        <v>14119</v>
      </c>
      <c r="E5085" s="7" t="s">
        <v>18496</v>
      </c>
      <c r="F5085" s="7" t="s">
        <v>22169</v>
      </c>
      <c r="G5085" s="8">
        <v>105320000</v>
      </c>
      <c r="H5085" s="8">
        <v>0</v>
      </c>
      <c r="I5085" s="8">
        <f t="shared" si="182"/>
        <v>105320000</v>
      </c>
      <c r="J5085" s="8">
        <v>82500667</v>
      </c>
      <c r="K5085" s="10">
        <f t="shared" si="183"/>
        <v>0.78333333649829096</v>
      </c>
    </row>
    <row r="5086" spans="1:11" x14ac:dyDescent="0.25">
      <c r="A5086" s="7" t="s">
        <v>4219</v>
      </c>
      <c r="B5086" s="7" t="s">
        <v>11331</v>
      </c>
      <c r="C5086" s="7" t="s">
        <v>14118</v>
      </c>
      <c r="D5086" s="7" t="s">
        <v>14119</v>
      </c>
      <c r="E5086" s="7" t="s">
        <v>18497</v>
      </c>
      <c r="F5086" s="7" t="s">
        <v>22611</v>
      </c>
      <c r="G5086" s="8">
        <v>110352000</v>
      </c>
      <c r="H5086" s="8">
        <v>0</v>
      </c>
      <c r="I5086" s="8">
        <f t="shared" si="182"/>
        <v>110352000</v>
      </c>
      <c r="J5086" s="8">
        <v>78584000</v>
      </c>
      <c r="K5086" s="10">
        <f t="shared" si="183"/>
        <v>0.71212121212121215</v>
      </c>
    </row>
    <row r="5087" spans="1:11" x14ac:dyDescent="0.25">
      <c r="A5087" s="7" t="s">
        <v>4220</v>
      </c>
      <c r="B5087" s="7" t="s">
        <v>11332</v>
      </c>
      <c r="C5087" s="7" t="s">
        <v>14118</v>
      </c>
      <c r="D5087" s="7" t="s">
        <v>14119</v>
      </c>
      <c r="E5087" s="7" t="s">
        <v>18498</v>
      </c>
      <c r="F5087" s="7" t="s">
        <v>22612</v>
      </c>
      <c r="G5087" s="8">
        <v>126366603</v>
      </c>
      <c r="H5087" s="8">
        <v>0</v>
      </c>
      <c r="I5087" s="8">
        <f t="shared" si="182"/>
        <v>126366603</v>
      </c>
      <c r="J5087" s="8">
        <v>89988339</v>
      </c>
      <c r="K5087" s="10">
        <f t="shared" si="183"/>
        <v>0.71212121607795376</v>
      </c>
    </row>
    <row r="5088" spans="1:11" x14ac:dyDescent="0.25">
      <c r="A5088" s="7" t="s">
        <v>4221</v>
      </c>
      <c r="B5088" s="7" t="s">
        <v>11333</v>
      </c>
      <c r="C5088" s="7" t="s">
        <v>14118</v>
      </c>
      <c r="D5088" s="7" t="s">
        <v>14119</v>
      </c>
      <c r="E5088" s="7" t="s">
        <v>18499</v>
      </c>
      <c r="F5088" s="7" t="s">
        <v>22113</v>
      </c>
      <c r="G5088" s="8">
        <v>57330000</v>
      </c>
      <c r="H5088" s="8">
        <v>0</v>
      </c>
      <c r="I5088" s="8">
        <f t="shared" si="182"/>
        <v>57330000</v>
      </c>
      <c r="J5088" s="8">
        <v>45290700</v>
      </c>
      <c r="K5088" s="10">
        <f t="shared" si="183"/>
        <v>0.79</v>
      </c>
    </row>
    <row r="5089" spans="1:11" x14ac:dyDescent="0.25">
      <c r="A5089" s="7" t="s">
        <v>4222</v>
      </c>
      <c r="B5089" s="7" t="s">
        <v>11334</v>
      </c>
      <c r="C5089" s="7" t="s">
        <v>14118</v>
      </c>
      <c r="D5089" s="7" t="s">
        <v>14119</v>
      </c>
      <c r="E5089" s="7" t="s">
        <v>18500</v>
      </c>
      <c r="F5089" s="7" t="s">
        <v>22160</v>
      </c>
      <c r="G5089" s="8">
        <v>55194172</v>
      </c>
      <c r="H5089" s="8">
        <v>0</v>
      </c>
      <c r="I5089" s="8">
        <f t="shared" si="182"/>
        <v>55194172</v>
      </c>
      <c r="J5089" s="8">
        <v>39639451</v>
      </c>
      <c r="K5089" s="10">
        <f t="shared" si="183"/>
        <v>0.71818182180538914</v>
      </c>
    </row>
    <row r="5090" spans="1:11" x14ac:dyDescent="0.25">
      <c r="A5090" s="7" t="s">
        <v>4225</v>
      </c>
      <c r="B5090" s="7" t="s">
        <v>11337</v>
      </c>
      <c r="C5090" s="7" t="s">
        <v>14118</v>
      </c>
      <c r="D5090" s="7" t="s">
        <v>14119</v>
      </c>
      <c r="E5090" s="7" t="s">
        <v>18503</v>
      </c>
      <c r="F5090" s="7" t="s">
        <v>22161</v>
      </c>
      <c r="G5090" s="8">
        <v>55194172</v>
      </c>
      <c r="H5090" s="8">
        <v>0</v>
      </c>
      <c r="I5090" s="8">
        <f t="shared" si="182"/>
        <v>55194172</v>
      </c>
      <c r="J5090" s="8">
        <v>39639451</v>
      </c>
      <c r="K5090" s="10">
        <f t="shared" si="183"/>
        <v>0.71818182180538914</v>
      </c>
    </row>
    <row r="5091" spans="1:11" x14ac:dyDescent="0.25">
      <c r="A5091" s="7" t="s">
        <v>4226</v>
      </c>
      <c r="B5091" s="7" t="s">
        <v>11338</v>
      </c>
      <c r="C5091" s="7" t="s">
        <v>14118</v>
      </c>
      <c r="D5091" s="7" t="s">
        <v>14119</v>
      </c>
      <c r="E5091" s="7" t="s">
        <v>18504</v>
      </c>
      <c r="F5091" s="7" t="s">
        <v>22170</v>
      </c>
      <c r="G5091" s="8">
        <v>75000000</v>
      </c>
      <c r="H5091" s="8">
        <v>0</v>
      </c>
      <c r="I5091" s="8">
        <f t="shared" si="182"/>
        <v>75000000</v>
      </c>
      <c r="J5091" s="8">
        <v>59250000</v>
      </c>
      <c r="K5091" s="10">
        <f t="shared" si="183"/>
        <v>0.79</v>
      </c>
    </row>
    <row r="5092" spans="1:11" x14ac:dyDescent="0.25">
      <c r="A5092" s="7" t="s">
        <v>4227</v>
      </c>
      <c r="B5092" s="7" t="s">
        <v>11339</v>
      </c>
      <c r="C5092" s="7" t="s">
        <v>14118</v>
      </c>
      <c r="D5092" s="7" t="s">
        <v>14119</v>
      </c>
      <c r="E5092" s="7" t="s">
        <v>18505</v>
      </c>
      <c r="F5092" s="7" t="s">
        <v>23929</v>
      </c>
      <c r="G5092" s="8">
        <v>70950000</v>
      </c>
      <c r="H5092" s="8">
        <v>0</v>
      </c>
      <c r="I5092" s="8">
        <f t="shared" si="182"/>
        <v>70950000</v>
      </c>
      <c r="J5092" s="8">
        <v>50955000</v>
      </c>
      <c r="K5092" s="10">
        <f t="shared" si="183"/>
        <v>0.71818181818181814</v>
      </c>
    </row>
    <row r="5093" spans="1:11" x14ac:dyDescent="0.25">
      <c r="A5093" s="7" t="s">
        <v>4228</v>
      </c>
      <c r="B5093" s="7" t="s">
        <v>11340</v>
      </c>
      <c r="C5093" s="7" t="s">
        <v>14118</v>
      </c>
      <c r="D5093" s="7" t="s">
        <v>14119</v>
      </c>
      <c r="E5093" s="7" t="s">
        <v>18506</v>
      </c>
      <c r="F5093" s="7" t="s">
        <v>22118</v>
      </c>
      <c r="G5093" s="8">
        <v>70000000</v>
      </c>
      <c r="H5093" s="8">
        <v>0</v>
      </c>
      <c r="I5093" s="8">
        <f t="shared" si="182"/>
        <v>70000000</v>
      </c>
      <c r="J5093" s="8">
        <v>55300000</v>
      </c>
      <c r="K5093" s="10">
        <f t="shared" si="183"/>
        <v>0.79</v>
      </c>
    </row>
    <row r="5094" spans="1:11" x14ac:dyDescent="0.25">
      <c r="A5094" s="7" t="s">
        <v>4229</v>
      </c>
      <c r="B5094" s="7" t="s">
        <v>11341</v>
      </c>
      <c r="C5094" s="7" t="s">
        <v>14118</v>
      </c>
      <c r="D5094" s="7" t="s">
        <v>14119</v>
      </c>
      <c r="E5094" s="7" t="s">
        <v>18507</v>
      </c>
      <c r="F5094" s="7" t="s">
        <v>22032</v>
      </c>
      <c r="G5094" s="8">
        <v>91879018</v>
      </c>
      <c r="H5094" s="8">
        <v>0</v>
      </c>
      <c r="I5094" s="8">
        <f t="shared" si="182"/>
        <v>91879018</v>
      </c>
      <c r="J5094" s="8">
        <v>65985840</v>
      </c>
      <c r="K5094" s="10">
        <f t="shared" si="183"/>
        <v>0.71818181600504261</v>
      </c>
    </row>
    <row r="5095" spans="1:11" x14ac:dyDescent="0.25">
      <c r="A5095" s="7" t="s">
        <v>4230</v>
      </c>
      <c r="B5095" s="7" t="s">
        <v>11342</v>
      </c>
      <c r="C5095" s="7" t="s">
        <v>14120</v>
      </c>
      <c r="D5095" s="7" t="s">
        <v>14121</v>
      </c>
      <c r="E5095" s="7" t="s">
        <v>18508</v>
      </c>
      <c r="F5095" s="7" t="s">
        <v>22466</v>
      </c>
      <c r="G5095" s="8">
        <v>63063000</v>
      </c>
      <c r="H5095" s="8">
        <v>0</v>
      </c>
      <c r="I5095" s="9">
        <f t="shared" si="182"/>
        <v>63063000</v>
      </c>
      <c r="J5095" s="8">
        <v>45481800</v>
      </c>
      <c r="K5095" s="10">
        <f t="shared" si="183"/>
        <v>0.72121212121212119</v>
      </c>
    </row>
    <row r="5096" spans="1:11" x14ac:dyDescent="0.25">
      <c r="A5096" s="7" t="s">
        <v>4231</v>
      </c>
      <c r="B5096" s="7" t="s">
        <v>11343</v>
      </c>
      <c r="C5096" s="7" t="s">
        <v>14120</v>
      </c>
      <c r="D5096" s="7" t="s">
        <v>14121</v>
      </c>
      <c r="E5096" s="7" t="s">
        <v>18509</v>
      </c>
      <c r="F5096" s="7" t="s">
        <v>22482</v>
      </c>
      <c r="G5096" s="8">
        <v>55209000</v>
      </c>
      <c r="H5096" s="8">
        <v>0</v>
      </c>
      <c r="I5096" s="9">
        <f t="shared" si="182"/>
        <v>55209000</v>
      </c>
      <c r="J5096" s="8">
        <v>39817400</v>
      </c>
      <c r="K5096" s="10">
        <f t="shared" si="183"/>
        <v>0.72121212121212119</v>
      </c>
    </row>
    <row r="5097" spans="1:11" x14ac:dyDescent="0.25">
      <c r="A5097" s="7" t="s">
        <v>4232</v>
      </c>
      <c r="B5097" s="7" t="s">
        <v>11344</v>
      </c>
      <c r="C5097" s="7" t="s">
        <v>14120</v>
      </c>
      <c r="D5097" s="7" t="s">
        <v>14121</v>
      </c>
      <c r="E5097" s="7" t="s">
        <v>18510</v>
      </c>
      <c r="F5097" s="7" t="s">
        <v>22441</v>
      </c>
      <c r="G5097" s="8">
        <v>55209000</v>
      </c>
      <c r="H5097" s="8">
        <v>0</v>
      </c>
      <c r="I5097" s="9">
        <f t="shared" si="182"/>
        <v>55209000</v>
      </c>
      <c r="J5097" s="8">
        <v>39817400</v>
      </c>
      <c r="K5097" s="10">
        <f t="shared" si="183"/>
        <v>0.72121212121212119</v>
      </c>
    </row>
    <row r="5098" spans="1:11" x14ac:dyDescent="0.25">
      <c r="A5098" s="7" t="s">
        <v>4233</v>
      </c>
      <c r="B5098" s="7" t="s">
        <v>11345</v>
      </c>
      <c r="C5098" s="7" t="s">
        <v>14156</v>
      </c>
      <c r="D5098" s="7" t="s">
        <v>14157</v>
      </c>
      <c r="E5098" s="7" t="s">
        <v>18511</v>
      </c>
      <c r="F5098" s="7" t="s">
        <v>22096</v>
      </c>
      <c r="G5098" s="8">
        <v>110829408</v>
      </c>
      <c r="H5098" s="8">
        <v>0</v>
      </c>
      <c r="I5098" s="9">
        <f t="shared" si="182"/>
        <v>110829408</v>
      </c>
      <c r="J5098" s="8">
        <v>72962694</v>
      </c>
      <c r="K5098" s="10">
        <f t="shared" si="183"/>
        <v>0.65833333694248375</v>
      </c>
    </row>
    <row r="5099" spans="1:11" x14ac:dyDescent="0.25">
      <c r="A5099" s="7" t="s">
        <v>4234</v>
      </c>
      <c r="B5099" s="7" t="s">
        <v>11346</v>
      </c>
      <c r="C5099" s="7" t="s">
        <v>14120</v>
      </c>
      <c r="D5099" s="7" t="s">
        <v>14121</v>
      </c>
      <c r="E5099" s="7" t="s">
        <v>18512</v>
      </c>
      <c r="F5099" s="7" t="s">
        <v>22362</v>
      </c>
      <c r="G5099" s="8">
        <v>38313000</v>
      </c>
      <c r="H5099" s="8">
        <v>0</v>
      </c>
      <c r="I5099" s="9">
        <f t="shared" si="182"/>
        <v>38313000</v>
      </c>
      <c r="J5099" s="8">
        <v>27631800</v>
      </c>
      <c r="K5099" s="10">
        <f t="shared" si="183"/>
        <v>0.72121212121212119</v>
      </c>
    </row>
    <row r="5100" spans="1:11" x14ac:dyDescent="0.25">
      <c r="A5100" s="7" t="s">
        <v>4236</v>
      </c>
      <c r="B5100" s="7" t="s">
        <v>11348</v>
      </c>
      <c r="C5100" s="7" t="s">
        <v>14120</v>
      </c>
      <c r="D5100" s="7" t="s">
        <v>14121</v>
      </c>
      <c r="E5100" s="7" t="s">
        <v>18514</v>
      </c>
      <c r="F5100" s="7" t="s">
        <v>22557</v>
      </c>
      <c r="G5100" s="8">
        <v>86757000</v>
      </c>
      <c r="H5100" s="8">
        <v>0</v>
      </c>
      <c r="I5100" s="9">
        <f t="shared" si="182"/>
        <v>86757000</v>
      </c>
      <c r="J5100" s="8">
        <v>62570200</v>
      </c>
      <c r="K5100" s="10">
        <f t="shared" si="183"/>
        <v>0.72121212121212119</v>
      </c>
    </row>
    <row r="5101" spans="1:11" x14ac:dyDescent="0.25">
      <c r="A5101" s="7" t="s">
        <v>4237</v>
      </c>
      <c r="B5101" s="7" t="s">
        <v>11349</v>
      </c>
      <c r="C5101" s="7" t="s">
        <v>14118</v>
      </c>
      <c r="D5101" s="7" t="s">
        <v>14119</v>
      </c>
      <c r="E5101" s="7" t="s">
        <v>18515</v>
      </c>
      <c r="F5101" s="7" t="s">
        <v>23930</v>
      </c>
      <c r="G5101" s="8">
        <v>90684187</v>
      </c>
      <c r="H5101" s="8">
        <v>0</v>
      </c>
      <c r="I5101" s="8">
        <f t="shared" si="182"/>
        <v>90684187</v>
      </c>
      <c r="J5101" s="8">
        <v>65127734</v>
      </c>
      <c r="K5101" s="10">
        <f t="shared" si="183"/>
        <v>0.71818181487363397</v>
      </c>
    </row>
    <row r="5102" spans="1:11" x14ac:dyDescent="0.25">
      <c r="A5102" s="7" t="s">
        <v>4238</v>
      </c>
      <c r="B5102" s="7" t="s">
        <v>11350</v>
      </c>
      <c r="C5102" s="7" t="s">
        <v>14152</v>
      </c>
      <c r="D5102" s="7" t="s">
        <v>14153</v>
      </c>
      <c r="E5102" s="7" t="s">
        <v>18516</v>
      </c>
      <c r="F5102" s="7" t="s">
        <v>22361</v>
      </c>
      <c r="G5102" s="8">
        <v>110352000</v>
      </c>
      <c r="H5102" s="8">
        <v>0</v>
      </c>
      <c r="I5102" s="9">
        <f t="shared" si="182"/>
        <v>110352000</v>
      </c>
      <c r="J5102" s="8">
        <v>79252800</v>
      </c>
      <c r="K5102" s="10">
        <f t="shared" si="183"/>
        <v>0.71818181818181814</v>
      </c>
    </row>
    <row r="5103" spans="1:11" x14ac:dyDescent="0.25">
      <c r="A5103" s="7" t="s">
        <v>4239</v>
      </c>
      <c r="B5103" s="7" t="s">
        <v>11351</v>
      </c>
      <c r="C5103" s="7" t="s">
        <v>14120</v>
      </c>
      <c r="D5103" s="7" t="s">
        <v>14121</v>
      </c>
      <c r="E5103" s="7" t="s">
        <v>18517</v>
      </c>
      <c r="F5103" s="7" t="s">
        <v>22368</v>
      </c>
      <c r="G5103" s="8">
        <v>35574000</v>
      </c>
      <c r="H5103" s="8">
        <v>0</v>
      </c>
      <c r="I5103" s="9">
        <f t="shared" si="182"/>
        <v>35574000</v>
      </c>
      <c r="J5103" s="8">
        <v>25548600</v>
      </c>
      <c r="K5103" s="10">
        <f t="shared" si="183"/>
        <v>0.71818181818181814</v>
      </c>
    </row>
    <row r="5104" spans="1:11" x14ac:dyDescent="0.25">
      <c r="A5104" s="7" t="s">
        <v>4240</v>
      </c>
      <c r="B5104" s="7" t="s">
        <v>11352</v>
      </c>
      <c r="C5104" s="7" t="s">
        <v>14132</v>
      </c>
      <c r="D5104" s="7" t="s">
        <v>14133</v>
      </c>
      <c r="E5104" s="7"/>
      <c r="F5104" s="7" t="s">
        <v>23296</v>
      </c>
      <c r="G5104" s="8">
        <v>2744518</v>
      </c>
      <c r="H5104" s="8">
        <v>0</v>
      </c>
      <c r="I5104" s="9">
        <f t="shared" si="182"/>
        <v>2744518</v>
      </c>
      <c r="J5104" s="8">
        <v>2744518</v>
      </c>
      <c r="K5104" s="10">
        <f t="shared" si="183"/>
        <v>1</v>
      </c>
    </row>
    <row r="5105" spans="1:11" x14ac:dyDescent="0.25">
      <c r="A5105" s="7" t="s">
        <v>4240</v>
      </c>
      <c r="B5105" s="7" t="s">
        <v>11352</v>
      </c>
      <c r="C5105" s="7" t="s">
        <v>14132</v>
      </c>
      <c r="D5105" s="7" t="s">
        <v>14133</v>
      </c>
      <c r="E5105" s="7"/>
      <c r="F5105" s="7" t="s">
        <v>23296</v>
      </c>
      <c r="G5105" s="8">
        <v>8108689</v>
      </c>
      <c r="H5105" s="8">
        <v>0</v>
      </c>
      <c r="I5105" s="9">
        <f t="shared" si="182"/>
        <v>8108689</v>
      </c>
      <c r="J5105" s="8">
        <v>8108689</v>
      </c>
      <c r="K5105" s="10">
        <f t="shared" si="183"/>
        <v>1</v>
      </c>
    </row>
    <row r="5106" spans="1:11" x14ac:dyDescent="0.25">
      <c r="A5106" s="7" t="s">
        <v>4240</v>
      </c>
      <c r="B5106" s="7" t="s">
        <v>11352</v>
      </c>
      <c r="C5106" s="7" t="s">
        <v>14136</v>
      </c>
      <c r="D5106" s="7" t="s">
        <v>14137</v>
      </c>
      <c r="E5106" s="7"/>
      <c r="F5106" s="7" t="s">
        <v>23296</v>
      </c>
      <c r="G5106" s="8">
        <v>3476390</v>
      </c>
      <c r="H5106" s="8">
        <v>0</v>
      </c>
      <c r="I5106" s="9">
        <f t="shared" si="182"/>
        <v>3476390</v>
      </c>
      <c r="J5106" s="8">
        <v>3476390</v>
      </c>
      <c r="K5106" s="10">
        <f t="shared" si="183"/>
        <v>1</v>
      </c>
    </row>
    <row r="5107" spans="1:11" x14ac:dyDescent="0.25">
      <c r="A5107" s="7" t="s">
        <v>4240</v>
      </c>
      <c r="B5107" s="7" t="s">
        <v>11352</v>
      </c>
      <c r="C5107" s="7" t="s">
        <v>14136</v>
      </c>
      <c r="D5107" s="7" t="s">
        <v>14137</v>
      </c>
      <c r="E5107" s="7"/>
      <c r="F5107" s="7" t="s">
        <v>23296</v>
      </c>
      <c r="G5107" s="8">
        <v>10271006</v>
      </c>
      <c r="H5107" s="8">
        <v>0</v>
      </c>
      <c r="I5107" s="9">
        <f t="shared" si="182"/>
        <v>10271006</v>
      </c>
      <c r="J5107" s="8">
        <v>10271006</v>
      </c>
      <c r="K5107" s="10">
        <f t="shared" si="183"/>
        <v>1</v>
      </c>
    </row>
    <row r="5108" spans="1:11" x14ac:dyDescent="0.25">
      <c r="A5108" s="7" t="s">
        <v>4240</v>
      </c>
      <c r="B5108" s="7" t="s">
        <v>11352</v>
      </c>
      <c r="C5108" s="7" t="s">
        <v>14138</v>
      </c>
      <c r="D5108" s="7" t="s">
        <v>14139</v>
      </c>
      <c r="E5108" s="7"/>
      <c r="F5108" s="7" t="s">
        <v>23296</v>
      </c>
      <c r="G5108" s="8">
        <v>325873</v>
      </c>
      <c r="H5108" s="8">
        <v>0</v>
      </c>
      <c r="I5108" s="9">
        <f t="shared" si="182"/>
        <v>325873</v>
      </c>
      <c r="J5108" s="8">
        <v>325873</v>
      </c>
      <c r="K5108" s="10">
        <f t="shared" si="183"/>
        <v>1</v>
      </c>
    </row>
    <row r="5109" spans="1:11" x14ac:dyDescent="0.25">
      <c r="A5109" s="7" t="s">
        <v>4240</v>
      </c>
      <c r="B5109" s="7" t="s">
        <v>11352</v>
      </c>
      <c r="C5109" s="7" t="s">
        <v>14138</v>
      </c>
      <c r="D5109" s="7" t="s">
        <v>14139</v>
      </c>
      <c r="E5109" s="7"/>
      <c r="F5109" s="7" t="s">
        <v>23296</v>
      </c>
      <c r="G5109" s="8">
        <v>963530</v>
      </c>
      <c r="H5109" s="8">
        <v>0</v>
      </c>
      <c r="I5109" s="9">
        <f t="shared" si="182"/>
        <v>963530</v>
      </c>
      <c r="J5109" s="8">
        <v>963530</v>
      </c>
      <c r="K5109" s="10">
        <f t="shared" si="183"/>
        <v>1</v>
      </c>
    </row>
    <row r="5110" spans="1:11" x14ac:dyDescent="0.25">
      <c r="A5110" s="7" t="s">
        <v>4240</v>
      </c>
      <c r="B5110" s="7" t="s">
        <v>11352</v>
      </c>
      <c r="C5110" s="7" t="s">
        <v>14146</v>
      </c>
      <c r="D5110" s="7" t="s">
        <v>14147</v>
      </c>
      <c r="E5110" s="7"/>
      <c r="F5110" s="7" t="s">
        <v>23296</v>
      </c>
      <c r="G5110" s="8">
        <v>488809</v>
      </c>
      <c r="H5110" s="8">
        <v>0</v>
      </c>
      <c r="I5110" s="9">
        <f t="shared" si="182"/>
        <v>488809</v>
      </c>
      <c r="J5110" s="8">
        <v>488809</v>
      </c>
      <c r="K5110" s="10">
        <f t="shared" si="183"/>
        <v>1</v>
      </c>
    </row>
    <row r="5111" spans="1:11" x14ac:dyDescent="0.25">
      <c r="A5111" s="7" t="s">
        <v>4240</v>
      </c>
      <c r="B5111" s="7" t="s">
        <v>11352</v>
      </c>
      <c r="C5111" s="7" t="s">
        <v>14146</v>
      </c>
      <c r="D5111" s="7" t="s">
        <v>14147</v>
      </c>
      <c r="E5111" s="7"/>
      <c r="F5111" s="7" t="s">
        <v>23296</v>
      </c>
      <c r="G5111" s="8">
        <v>1445295</v>
      </c>
      <c r="H5111" s="8">
        <v>0</v>
      </c>
      <c r="I5111" s="9">
        <f t="shared" si="182"/>
        <v>1445295</v>
      </c>
      <c r="J5111" s="8">
        <v>1445295</v>
      </c>
      <c r="K5111" s="10">
        <f t="shared" si="183"/>
        <v>1</v>
      </c>
    </row>
    <row r="5112" spans="1:11" x14ac:dyDescent="0.25">
      <c r="A5112" s="7" t="s">
        <v>4241</v>
      </c>
      <c r="B5112" s="7" t="s">
        <v>11353</v>
      </c>
      <c r="C5112" s="7" t="s">
        <v>14156</v>
      </c>
      <c r="D5112" s="7" t="s">
        <v>14157</v>
      </c>
      <c r="E5112" s="7" t="s">
        <v>18518</v>
      </c>
      <c r="F5112" s="7" t="s">
        <v>22259</v>
      </c>
      <c r="G5112" s="8">
        <v>36355000</v>
      </c>
      <c r="H5112" s="8">
        <v>0</v>
      </c>
      <c r="I5112" s="9">
        <f t="shared" si="182"/>
        <v>36355000</v>
      </c>
      <c r="J5112" s="8">
        <v>25999333</v>
      </c>
      <c r="K5112" s="10">
        <f t="shared" si="183"/>
        <v>0.71515150598267085</v>
      </c>
    </row>
    <row r="5113" spans="1:11" x14ac:dyDescent="0.25">
      <c r="A5113" s="7" t="s">
        <v>4242</v>
      </c>
      <c r="B5113" s="7" t="s">
        <v>11354</v>
      </c>
      <c r="C5113" s="7" t="s">
        <v>14156</v>
      </c>
      <c r="D5113" s="7" t="s">
        <v>14157</v>
      </c>
      <c r="E5113" s="7" t="s">
        <v>18519</v>
      </c>
      <c r="F5113" s="7" t="s">
        <v>22067</v>
      </c>
      <c r="G5113" s="8">
        <v>55066000</v>
      </c>
      <c r="H5113" s="8">
        <v>0</v>
      </c>
      <c r="I5113" s="9">
        <f t="shared" si="182"/>
        <v>55066000</v>
      </c>
      <c r="J5113" s="8">
        <v>39380533</v>
      </c>
      <c r="K5113" s="10">
        <f t="shared" si="183"/>
        <v>0.71515150909817315</v>
      </c>
    </row>
    <row r="5114" spans="1:11" x14ac:dyDescent="0.25">
      <c r="A5114" s="7" t="s">
        <v>4243</v>
      </c>
      <c r="B5114" s="7" t="s">
        <v>11355</v>
      </c>
      <c r="C5114" s="7" t="s">
        <v>14156</v>
      </c>
      <c r="D5114" s="7" t="s">
        <v>14157</v>
      </c>
      <c r="E5114" s="7" t="s">
        <v>18520</v>
      </c>
      <c r="F5114" s="7" t="s">
        <v>22044</v>
      </c>
      <c r="G5114" s="8">
        <v>70840000</v>
      </c>
      <c r="H5114" s="8">
        <v>0</v>
      </c>
      <c r="I5114" s="9">
        <f t="shared" si="182"/>
        <v>70840000</v>
      </c>
      <c r="J5114" s="8">
        <v>50661333</v>
      </c>
      <c r="K5114" s="10">
        <f t="shared" si="183"/>
        <v>0.71515151044607561</v>
      </c>
    </row>
    <row r="5115" spans="1:11" x14ac:dyDescent="0.25">
      <c r="A5115" s="7" t="s">
        <v>4244</v>
      </c>
      <c r="B5115" s="7" t="s">
        <v>11356</v>
      </c>
      <c r="C5115" s="7" t="s">
        <v>14156</v>
      </c>
      <c r="D5115" s="7" t="s">
        <v>14157</v>
      </c>
      <c r="E5115" s="7" t="s">
        <v>18521</v>
      </c>
      <c r="F5115" s="7" t="s">
        <v>22045</v>
      </c>
      <c r="G5115" s="8">
        <v>116182000</v>
      </c>
      <c r="H5115" s="8">
        <v>0</v>
      </c>
      <c r="I5115" s="9">
        <f t="shared" si="182"/>
        <v>116182000</v>
      </c>
      <c r="J5115" s="8">
        <v>83087733</v>
      </c>
      <c r="K5115" s="10">
        <f t="shared" si="183"/>
        <v>0.71515151228245344</v>
      </c>
    </row>
    <row r="5116" spans="1:11" x14ac:dyDescent="0.25">
      <c r="A5116" s="7" t="s">
        <v>4245</v>
      </c>
      <c r="B5116" s="7" t="s">
        <v>11357</v>
      </c>
      <c r="C5116" s="7" t="s">
        <v>14156</v>
      </c>
      <c r="D5116" s="7" t="s">
        <v>14157</v>
      </c>
      <c r="E5116" s="7" t="s">
        <v>18522</v>
      </c>
      <c r="F5116" s="7" t="s">
        <v>22051</v>
      </c>
      <c r="G5116" s="8">
        <v>62436000</v>
      </c>
      <c r="H5116" s="8">
        <v>0</v>
      </c>
      <c r="I5116" s="9">
        <f t="shared" si="182"/>
        <v>62436000</v>
      </c>
      <c r="J5116" s="8">
        <v>44651200</v>
      </c>
      <c r="K5116" s="10">
        <f t="shared" si="183"/>
        <v>0.7151515151515152</v>
      </c>
    </row>
    <row r="5117" spans="1:11" x14ac:dyDescent="0.25">
      <c r="A5117" s="7" t="s">
        <v>4247</v>
      </c>
      <c r="B5117" s="7" t="s">
        <v>11359</v>
      </c>
      <c r="C5117" s="7" t="s">
        <v>14156</v>
      </c>
      <c r="D5117" s="7" t="s">
        <v>14157</v>
      </c>
      <c r="E5117" s="7" t="s">
        <v>18524</v>
      </c>
      <c r="F5117" s="7" t="s">
        <v>23932</v>
      </c>
      <c r="G5117" s="8">
        <v>36355000</v>
      </c>
      <c r="H5117" s="8">
        <v>0</v>
      </c>
      <c r="I5117" s="9">
        <f t="shared" si="182"/>
        <v>36355000</v>
      </c>
      <c r="J5117" s="8">
        <v>25999333</v>
      </c>
      <c r="K5117" s="10">
        <f t="shared" si="183"/>
        <v>0.71515150598267085</v>
      </c>
    </row>
    <row r="5118" spans="1:11" x14ac:dyDescent="0.25">
      <c r="A5118" s="7" t="s">
        <v>4248</v>
      </c>
      <c r="B5118" s="7" t="s">
        <v>11359</v>
      </c>
      <c r="C5118" s="7" t="s">
        <v>14156</v>
      </c>
      <c r="D5118" s="7" t="s">
        <v>14157</v>
      </c>
      <c r="E5118" s="7" t="s">
        <v>18525</v>
      </c>
      <c r="F5118" s="7" t="s">
        <v>22060</v>
      </c>
      <c r="G5118" s="8">
        <v>36355000</v>
      </c>
      <c r="H5118" s="8">
        <v>0</v>
      </c>
      <c r="I5118" s="9">
        <f t="shared" si="182"/>
        <v>36355000</v>
      </c>
      <c r="J5118" s="8">
        <v>25999333</v>
      </c>
      <c r="K5118" s="10">
        <f t="shared" si="183"/>
        <v>0.71515150598267085</v>
      </c>
    </row>
    <row r="5119" spans="1:11" x14ac:dyDescent="0.25">
      <c r="A5119" s="7" t="s">
        <v>4249</v>
      </c>
      <c r="B5119" s="7" t="s">
        <v>11360</v>
      </c>
      <c r="C5119" s="7" t="s">
        <v>14156</v>
      </c>
      <c r="D5119" s="7" t="s">
        <v>14157</v>
      </c>
      <c r="E5119" s="7" t="s">
        <v>18526</v>
      </c>
      <c r="F5119" s="7" t="s">
        <v>22260</v>
      </c>
      <c r="G5119" s="8">
        <v>62436000</v>
      </c>
      <c r="H5119" s="8">
        <v>0</v>
      </c>
      <c r="I5119" s="9">
        <f t="shared" si="182"/>
        <v>62436000</v>
      </c>
      <c r="J5119" s="8">
        <v>44651200</v>
      </c>
      <c r="K5119" s="10">
        <f t="shared" si="183"/>
        <v>0.7151515151515152</v>
      </c>
    </row>
    <row r="5120" spans="1:11" x14ac:dyDescent="0.25">
      <c r="A5120" s="7" t="s">
        <v>4250</v>
      </c>
      <c r="B5120" s="7" t="s">
        <v>11361</v>
      </c>
      <c r="C5120" s="7" t="s">
        <v>14156</v>
      </c>
      <c r="D5120" s="7" t="s">
        <v>14157</v>
      </c>
      <c r="E5120" s="7" t="s">
        <v>18527</v>
      </c>
      <c r="F5120" s="7" t="s">
        <v>22061</v>
      </c>
      <c r="G5120" s="8">
        <v>78331000</v>
      </c>
      <c r="H5120" s="8">
        <v>0</v>
      </c>
      <c r="I5120" s="9">
        <f t="shared" si="182"/>
        <v>78331000</v>
      </c>
      <c r="J5120" s="8">
        <v>56018533</v>
      </c>
      <c r="K5120" s="10">
        <f t="shared" si="183"/>
        <v>0.71515151089606921</v>
      </c>
    </row>
    <row r="5121" spans="1:11" x14ac:dyDescent="0.25">
      <c r="A5121" s="7" t="s">
        <v>4251</v>
      </c>
      <c r="B5121" s="7" t="s">
        <v>11362</v>
      </c>
      <c r="C5121" s="7" t="s">
        <v>14156</v>
      </c>
      <c r="D5121" s="7" t="s">
        <v>14157</v>
      </c>
      <c r="E5121" s="7" t="s">
        <v>18528</v>
      </c>
      <c r="F5121" s="7" t="s">
        <v>22047</v>
      </c>
      <c r="G5121" s="8">
        <v>62436000</v>
      </c>
      <c r="H5121" s="8">
        <v>0</v>
      </c>
      <c r="I5121" s="9">
        <f t="shared" si="182"/>
        <v>62436000</v>
      </c>
      <c r="J5121" s="8">
        <v>44651200</v>
      </c>
      <c r="K5121" s="10">
        <f t="shared" si="183"/>
        <v>0.7151515151515152</v>
      </c>
    </row>
    <row r="5122" spans="1:11" x14ac:dyDescent="0.25">
      <c r="A5122" s="7" t="s">
        <v>4252</v>
      </c>
      <c r="B5122" s="7" t="s">
        <v>11363</v>
      </c>
      <c r="C5122" s="7" t="s">
        <v>14156</v>
      </c>
      <c r="D5122" s="7" t="s">
        <v>14157</v>
      </c>
      <c r="E5122" s="7" t="s">
        <v>18529</v>
      </c>
      <c r="F5122" s="7" t="s">
        <v>22185</v>
      </c>
      <c r="G5122" s="8">
        <v>78331000</v>
      </c>
      <c r="H5122" s="8">
        <v>0</v>
      </c>
      <c r="I5122" s="9">
        <f t="shared" ref="I5122:I5185" si="184">+G5122-H5122</f>
        <v>78331000</v>
      </c>
      <c r="J5122" s="8">
        <v>56018533</v>
      </c>
      <c r="K5122" s="10">
        <f t="shared" si="183"/>
        <v>0.71515151089606921</v>
      </c>
    </row>
    <row r="5123" spans="1:11" x14ac:dyDescent="0.25">
      <c r="A5123" s="7" t="s">
        <v>4253</v>
      </c>
      <c r="B5123" s="7" t="s">
        <v>11364</v>
      </c>
      <c r="C5123" s="7" t="s">
        <v>14156</v>
      </c>
      <c r="D5123" s="7" t="s">
        <v>14157</v>
      </c>
      <c r="E5123" s="7" t="s">
        <v>18530</v>
      </c>
      <c r="F5123" s="7" t="s">
        <v>22294</v>
      </c>
      <c r="G5123" s="8">
        <v>58465000</v>
      </c>
      <c r="H5123" s="8">
        <v>0</v>
      </c>
      <c r="I5123" s="9">
        <f t="shared" si="184"/>
        <v>58465000</v>
      </c>
      <c r="J5123" s="8">
        <v>41811333</v>
      </c>
      <c r="K5123" s="10">
        <f t="shared" ref="K5123:K5186" si="185">+J5123/I5123</f>
        <v>0.71515150945009831</v>
      </c>
    </row>
    <row r="5124" spans="1:11" x14ac:dyDescent="0.25">
      <c r="A5124" s="7" t="s">
        <v>4254</v>
      </c>
      <c r="B5124" s="7" t="s">
        <v>11365</v>
      </c>
      <c r="C5124" s="7" t="s">
        <v>14156</v>
      </c>
      <c r="D5124" s="7" t="s">
        <v>14157</v>
      </c>
      <c r="E5124" s="7" t="s">
        <v>18531</v>
      </c>
      <c r="F5124" s="7" t="s">
        <v>22295</v>
      </c>
      <c r="G5124" s="8">
        <v>50060000</v>
      </c>
      <c r="H5124" s="8">
        <v>0</v>
      </c>
      <c r="I5124" s="9">
        <f t="shared" si="184"/>
        <v>50060000</v>
      </c>
      <c r="J5124" s="8">
        <v>39380533</v>
      </c>
      <c r="K5124" s="10">
        <f t="shared" si="185"/>
        <v>0.78666666000799046</v>
      </c>
    </row>
    <row r="5125" spans="1:11" x14ac:dyDescent="0.25">
      <c r="A5125" s="7" t="s">
        <v>4255</v>
      </c>
      <c r="B5125" s="7" t="s">
        <v>11366</v>
      </c>
      <c r="C5125" s="7" t="s">
        <v>14156</v>
      </c>
      <c r="D5125" s="7" t="s">
        <v>14157</v>
      </c>
      <c r="E5125" s="7" t="s">
        <v>18532</v>
      </c>
      <c r="F5125" s="7" t="s">
        <v>22071</v>
      </c>
      <c r="G5125" s="8">
        <v>107844000</v>
      </c>
      <c r="H5125" s="8">
        <v>0</v>
      </c>
      <c r="I5125" s="9">
        <f t="shared" si="184"/>
        <v>107844000</v>
      </c>
      <c r="J5125" s="8">
        <v>77124800</v>
      </c>
      <c r="K5125" s="10">
        <f t="shared" si="185"/>
        <v>0.7151515151515152</v>
      </c>
    </row>
    <row r="5126" spans="1:11" x14ac:dyDescent="0.25">
      <c r="A5126" s="7" t="s">
        <v>4256</v>
      </c>
      <c r="B5126" s="7" t="s">
        <v>11367</v>
      </c>
      <c r="C5126" s="7" t="s">
        <v>14156</v>
      </c>
      <c r="D5126" s="7" t="s">
        <v>14157</v>
      </c>
      <c r="E5126" s="7" t="s">
        <v>18533</v>
      </c>
      <c r="F5126" s="7" t="s">
        <v>22054</v>
      </c>
      <c r="G5126" s="8">
        <v>62400000</v>
      </c>
      <c r="H5126" s="8">
        <v>0</v>
      </c>
      <c r="I5126" s="9">
        <f t="shared" si="184"/>
        <v>62400000</v>
      </c>
      <c r="J5126" s="8">
        <v>47632000</v>
      </c>
      <c r="K5126" s="10">
        <f t="shared" si="185"/>
        <v>0.76333333333333331</v>
      </c>
    </row>
    <row r="5127" spans="1:11" x14ac:dyDescent="0.25">
      <c r="A5127" s="7" t="s">
        <v>4258</v>
      </c>
      <c r="B5127" s="7" t="s">
        <v>11367</v>
      </c>
      <c r="C5127" s="7" t="s">
        <v>14156</v>
      </c>
      <c r="D5127" s="7" t="s">
        <v>14157</v>
      </c>
      <c r="E5127" s="7" t="s">
        <v>18535</v>
      </c>
      <c r="F5127" s="7" t="s">
        <v>22072</v>
      </c>
      <c r="G5127" s="8">
        <v>62400000</v>
      </c>
      <c r="H5127" s="8">
        <v>0</v>
      </c>
      <c r="I5127" s="9">
        <f t="shared" si="184"/>
        <v>62400000</v>
      </c>
      <c r="J5127" s="8">
        <v>49088000</v>
      </c>
      <c r="K5127" s="10">
        <f t="shared" si="185"/>
        <v>0.78666666666666663</v>
      </c>
    </row>
    <row r="5128" spans="1:11" x14ac:dyDescent="0.25">
      <c r="A5128" s="7" t="s">
        <v>4259</v>
      </c>
      <c r="B5128" s="7" t="s">
        <v>11367</v>
      </c>
      <c r="C5128" s="7" t="s">
        <v>14156</v>
      </c>
      <c r="D5128" s="7" t="s">
        <v>14157</v>
      </c>
      <c r="E5128" s="7" t="s">
        <v>18536</v>
      </c>
      <c r="F5128" s="7" t="s">
        <v>22073</v>
      </c>
      <c r="G5128" s="8">
        <v>62400000</v>
      </c>
      <c r="H5128" s="8">
        <v>0</v>
      </c>
      <c r="I5128" s="9">
        <f t="shared" si="184"/>
        <v>62400000</v>
      </c>
      <c r="J5128" s="8">
        <v>49088000</v>
      </c>
      <c r="K5128" s="10">
        <f t="shared" si="185"/>
        <v>0.78666666666666663</v>
      </c>
    </row>
    <row r="5129" spans="1:11" x14ac:dyDescent="0.25">
      <c r="A5129" s="7" t="s">
        <v>4260</v>
      </c>
      <c r="B5129" s="7" t="s">
        <v>11367</v>
      </c>
      <c r="C5129" s="7" t="s">
        <v>14156</v>
      </c>
      <c r="D5129" s="7" t="s">
        <v>14157</v>
      </c>
      <c r="E5129" s="7" t="s">
        <v>18537</v>
      </c>
      <c r="F5129" s="7" t="s">
        <v>22055</v>
      </c>
      <c r="G5129" s="8">
        <v>62400000</v>
      </c>
      <c r="H5129" s="8">
        <v>0</v>
      </c>
      <c r="I5129" s="9">
        <f t="shared" si="184"/>
        <v>62400000</v>
      </c>
      <c r="J5129" s="8">
        <v>49088000</v>
      </c>
      <c r="K5129" s="10">
        <f t="shared" si="185"/>
        <v>0.78666666666666663</v>
      </c>
    </row>
    <row r="5130" spans="1:11" x14ac:dyDescent="0.25">
      <c r="A5130" s="7" t="s">
        <v>4261</v>
      </c>
      <c r="B5130" s="7" t="s">
        <v>11367</v>
      </c>
      <c r="C5130" s="7" t="s">
        <v>14156</v>
      </c>
      <c r="D5130" s="7" t="s">
        <v>14157</v>
      </c>
      <c r="E5130" s="7" t="s">
        <v>18538</v>
      </c>
      <c r="F5130" s="7" t="s">
        <v>22265</v>
      </c>
      <c r="G5130" s="8">
        <v>62400000</v>
      </c>
      <c r="H5130" s="8">
        <v>0</v>
      </c>
      <c r="I5130" s="9">
        <f t="shared" si="184"/>
        <v>62400000</v>
      </c>
      <c r="J5130" s="8">
        <v>49088000</v>
      </c>
      <c r="K5130" s="10">
        <f t="shared" si="185"/>
        <v>0.78666666666666663</v>
      </c>
    </row>
    <row r="5131" spans="1:11" x14ac:dyDescent="0.25">
      <c r="A5131" s="7" t="s">
        <v>4262</v>
      </c>
      <c r="B5131" s="7" t="s">
        <v>11369</v>
      </c>
      <c r="C5131" s="7" t="s">
        <v>14110</v>
      </c>
      <c r="D5131" s="7" t="s">
        <v>14111</v>
      </c>
      <c r="E5131" s="7" t="s">
        <v>18539</v>
      </c>
      <c r="F5131" s="7" t="s">
        <v>23127</v>
      </c>
      <c r="G5131" s="8">
        <v>305415708</v>
      </c>
      <c r="H5131" s="8">
        <v>0</v>
      </c>
      <c r="I5131" s="9">
        <f t="shared" si="184"/>
        <v>305415708</v>
      </c>
      <c r="J5131" s="8">
        <v>195126702</v>
      </c>
      <c r="K5131" s="10">
        <f t="shared" si="185"/>
        <v>0.63888888779748032</v>
      </c>
    </row>
    <row r="5132" spans="1:11" x14ac:dyDescent="0.25">
      <c r="A5132" s="7" t="s">
        <v>4263</v>
      </c>
      <c r="B5132" s="7" t="s">
        <v>11370</v>
      </c>
      <c r="C5132" s="7" t="s">
        <v>14120</v>
      </c>
      <c r="D5132" s="7" t="s">
        <v>14121</v>
      </c>
      <c r="E5132" s="7" t="s">
        <v>18540</v>
      </c>
      <c r="F5132" s="7" t="s">
        <v>22363</v>
      </c>
      <c r="G5132" s="8">
        <v>58608000</v>
      </c>
      <c r="H5132" s="8">
        <v>0</v>
      </c>
      <c r="I5132" s="9">
        <f t="shared" si="184"/>
        <v>58608000</v>
      </c>
      <c r="J5132" s="8">
        <v>42091200</v>
      </c>
      <c r="K5132" s="10">
        <f t="shared" si="185"/>
        <v>0.71818181818181814</v>
      </c>
    </row>
    <row r="5133" spans="1:11" x14ac:dyDescent="0.25">
      <c r="A5133" s="7" t="s">
        <v>4264</v>
      </c>
      <c r="B5133" s="7" t="s">
        <v>11371</v>
      </c>
      <c r="C5133" s="7" t="s">
        <v>14156</v>
      </c>
      <c r="D5133" s="7" t="s">
        <v>14157</v>
      </c>
      <c r="E5133" s="7" t="s">
        <v>18541</v>
      </c>
      <c r="F5133" s="7" t="s">
        <v>22094</v>
      </c>
      <c r="G5133" s="8">
        <v>87243420</v>
      </c>
      <c r="H5133" s="8">
        <v>0</v>
      </c>
      <c r="I5133" s="9">
        <f t="shared" si="184"/>
        <v>87243420</v>
      </c>
      <c r="J5133" s="8">
        <v>57192909</v>
      </c>
      <c r="K5133" s="10">
        <f t="shared" si="185"/>
        <v>0.65555555937628307</v>
      </c>
    </row>
    <row r="5134" spans="1:11" x14ac:dyDescent="0.25">
      <c r="A5134" s="7" t="s">
        <v>4265</v>
      </c>
      <c r="B5134" s="7" t="s">
        <v>11372</v>
      </c>
      <c r="C5134" s="7" t="s">
        <v>14156</v>
      </c>
      <c r="D5134" s="7" t="s">
        <v>14157</v>
      </c>
      <c r="E5134" s="7" t="s">
        <v>18542</v>
      </c>
      <c r="F5134" s="7" t="s">
        <v>22145</v>
      </c>
      <c r="G5134" s="8">
        <v>70857072</v>
      </c>
      <c r="H5134" s="8">
        <v>0</v>
      </c>
      <c r="I5134" s="9">
        <f t="shared" si="184"/>
        <v>70857072</v>
      </c>
      <c r="J5134" s="8">
        <v>46450747</v>
      </c>
      <c r="K5134" s="10">
        <f t="shared" si="185"/>
        <v>0.65555555273297206</v>
      </c>
    </row>
    <row r="5135" spans="1:11" x14ac:dyDescent="0.25">
      <c r="A5135" s="7" t="s">
        <v>4266</v>
      </c>
      <c r="B5135" s="7" t="s">
        <v>11373</v>
      </c>
      <c r="C5135" s="7" t="s">
        <v>14156</v>
      </c>
      <c r="D5135" s="7" t="s">
        <v>14157</v>
      </c>
      <c r="E5135" s="7" t="s">
        <v>18543</v>
      </c>
      <c r="F5135" s="7" t="s">
        <v>22095</v>
      </c>
      <c r="G5135" s="8">
        <v>87243420</v>
      </c>
      <c r="H5135" s="8">
        <v>0</v>
      </c>
      <c r="I5135" s="9">
        <f t="shared" si="184"/>
        <v>87243420</v>
      </c>
      <c r="J5135" s="8">
        <v>57192909</v>
      </c>
      <c r="K5135" s="10">
        <f t="shared" si="185"/>
        <v>0.65555555937628307</v>
      </c>
    </row>
    <row r="5136" spans="1:11" x14ac:dyDescent="0.25">
      <c r="A5136" s="7" t="s">
        <v>4267</v>
      </c>
      <c r="B5136" s="7" t="s">
        <v>11374</v>
      </c>
      <c r="C5136" s="7" t="s">
        <v>14154</v>
      </c>
      <c r="D5136" s="7" t="s">
        <v>14155</v>
      </c>
      <c r="E5136" s="7" t="s">
        <v>18544</v>
      </c>
      <c r="F5136" s="7" t="s">
        <v>22226</v>
      </c>
      <c r="G5136" s="8">
        <v>131226204</v>
      </c>
      <c r="H5136" s="8">
        <v>0</v>
      </c>
      <c r="I5136" s="9">
        <f t="shared" si="184"/>
        <v>131226204</v>
      </c>
      <c r="J5136" s="8">
        <v>131226204</v>
      </c>
      <c r="K5136" s="10">
        <f t="shared" si="185"/>
        <v>1</v>
      </c>
    </row>
    <row r="5137" spans="1:11" x14ac:dyDescent="0.25">
      <c r="A5137" s="7" t="s">
        <v>4269</v>
      </c>
      <c r="B5137" s="7" t="s">
        <v>11376</v>
      </c>
      <c r="C5137" s="7" t="s">
        <v>14114</v>
      </c>
      <c r="D5137" s="7" t="s">
        <v>14115</v>
      </c>
      <c r="E5137" s="7" t="s">
        <v>18546</v>
      </c>
      <c r="F5137" s="7" t="s">
        <v>23011</v>
      </c>
      <c r="G5137" s="8">
        <v>80256000</v>
      </c>
      <c r="H5137" s="8">
        <v>0</v>
      </c>
      <c r="I5137" s="9">
        <f t="shared" si="184"/>
        <v>80256000</v>
      </c>
      <c r="J5137" s="8">
        <v>78918400</v>
      </c>
      <c r="K5137" s="10">
        <f t="shared" si="185"/>
        <v>0.98333333333333328</v>
      </c>
    </row>
    <row r="5138" spans="1:11" x14ac:dyDescent="0.25">
      <c r="A5138" s="7" t="s">
        <v>4270</v>
      </c>
      <c r="B5138" s="7" t="s">
        <v>11377</v>
      </c>
      <c r="C5138" s="7" t="s">
        <v>14156</v>
      </c>
      <c r="D5138" s="7" t="s">
        <v>14157</v>
      </c>
      <c r="E5138" s="7" t="s">
        <v>18547</v>
      </c>
      <c r="F5138" s="7" t="s">
        <v>22202</v>
      </c>
      <c r="G5138" s="8">
        <v>62400000</v>
      </c>
      <c r="H5138" s="8">
        <v>0</v>
      </c>
      <c r="I5138" s="9">
        <f t="shared" si="184"/>
        <v>62400000</v>
      </c>
      <c r="J5138" s="8">
        <v>46592000</v>
      </c>
      <c r="K5138" s="10">
        <f t="shared" si="185"/>
        <v>0.7466666666666667</v>
      </c>
    </row>
    <row r="5139" spans="1:11" x14ac:dyDescent="0.25">
      <c r="A5139" s="7" t="s">
        <v>4271</v>
      </c>
      <c r="B5139" s="7" t="s">
        <v>11378</v>
      </c>
      <c r="C5139" s="7" t="s">
        <v>14156</v>
      </c>
      <c r="D5139" s="7" t="s">
        <v>14157</v>
      </c>
      <c r="E5139" s="7" t="s">
        <v>18548</v>
      </c>
      <c r="F5139" s="7" t="s">
        <v>22203</v>
      </c>
      <c r="G5139" s="8">
        <v>78331000</v>
      </c>
      <c r="H5139" s="8">
        <v>0</v>
      </c>
      <c r="I5139" s="9">
        <f t="shared" si="184"/>
        <v>78331000</v>
      </c>
      <c r="J5139" s="8">
        <v>53170133</v>
      </c>
      <c r="K5139" s="10">
        <f t="shared" si="185"/>
        <v>0.67878787453243283</v>
      </c>
    </row>
    <row r="5140" spans="1:11" x14ac:dyDescent="0.25">
      <c r="A5140" s="7" t="s">
        <v>4272</v>
      </c>
      <c r="B5140" s="7" t="s">
        <v>11379</v>
      </c>
      <c r="C5140" s="7" t="s">
        <v>14156</v>
      </c>
      <c r="D5140" s="7" t="s">
        <v>14157</v>
      </c>
      <c r="E5140" s="7" t="s">
        <v>18549</v>
      </c>
      <c r="F5140" s="7" t="s">
        <v>22204</v>
      </c>
      <c r="G5140" s="8">
        <v>62400000</v>
      </c>
      <c r="H5140" s="8">
        <v>0</v>
      </c>
      <c r="I5140" s="9">
        <f t="shared" si="184"/>
        <v>62400000</v>
      </c>
      <c r="J5140" s="8">
        <v>46592000</v>
      </c>
      <c r="K5140" s="10">
        <f t="shared" si="185"/>
        <v>0.7466666666666667</v>
      </c>
    </row>
    <row r="5141" spans="1:11" x14ac:dyDescent="0.25">
      <c r="A5141" s="7" t="s">
        <v>4273</v>
      </c>
      <c r="B5141" s="7" t="s">
        <v>11380</v>
      </c>
      <c r="C5141" s="7" t="s">
        <v>14158</v>
      </c>
      <c r="D5141" s="7" t="s">
        <v>14159</v>
      </c>
      <c r="E5141" s="7" t="s">
        <v>18550</v>
      </c>
      <c r="F5141" s="7" t="s">
        <v>23138</v>
      </c>
      <c r="G5141" s="8">
        <v>196129485</v>
      </c>
      <c r="H5141" s="8">
        <v>0</v>
      </c>
      <c r="I5141" s="9">
        <f t="shared" si="184"/>
        <v>196129485</v>
      </c>
      <c r="J5141" s="8">
        <v>167799671</v>
      </c>
      <c r="K5141" s="10">
        <f t="shared" si="185"/>
        <v>0.85555555810489181</v>
      </c>
    </row>
    <row r="5142" spans="1:11" x14ac:dyDescent="0.25">
      <c r="A5142" s="7" t="s">
        <v>4274</v>
      </c>
      <c r="B5142" s="7" t="s">
        <v>11381</v>
      </c>
      <c r="C5142" s="7" t="s">
        <v>14096</v>
      </c>
      <c r="D5142" s="7" t="s">
        <v>14097</v>
      </c>
      <c r="E5142" s="7" t="s">
        <v>18551</v>
      </c>
      <c r="F5142" s="7" t="s">
        <v>23894</v>
      </c>
      <c r="G5142" s="8">
        <v>12206960000</v>
      </c>
      <c r="H5142" s="8">
        <v>0</v>
      </c>
      <c r="I5142" s="9">
        <f t="shared" si="184"/>
        <v>12206960000</v>
      </c>
      <c r="J5142" s="8">
        <v>12206960000</v>
      </c>
      <c r="K5142" s="10">
        <f t="shared" si="185"/>
        <v>1</v>
      </c>
    </row>
    <row r="5143" spans="1:11" x14ac:dyDescent="0.25">
      <c r="A5143" s="7" t="s">
        <v>4275</v>
      </c>
      <c r="B5143" s="7" t="s">
        <v>11382</v>
      </c>
      <c r="C5143" s="7" t="s">
        <v>14120</v>
      </c>
      <c r="D5143" s="7" t="s">
        <v>14121</v>
      </c>
      <c r="E5143" s="7" t="s">
        <v>18552</v>
      </c>
      <c r="F5143" s="7" t="s">
        <v>22561</v>
      </c>
      <c r="G5143" s="8">
        <v>63063000</v>
      </c>
      <c r="H5143" s="8">
        <v>0</v>
      </c>
      <c r="I5143" s="9">
        <f t="shared" si="184"/>
        <v>63063000</v>
      </c>
      <c r="J5143" s="8">
        <v>39366600</v>
      </c>
      <c r="K5143" s="10">
        <f t="shared" si="185"/>
        <v>0.62424242424242427</v>
      </c>
    </row>
    <row r="5144" spans="1:11" x14ac:dyDescent="0.25">
      <c r="A5144" s="7" t="s">
        <v>4276</v>
      </c>
      <c r="B5144" s="7" t="s">
        <v>11383</v>
      </c>
      <c r="C5144" s="7" t="s">
        <v>14156</v>
      </c>
      <c r="D5144" s="7" t="s">
        <v>14157</v>
      </c>
      <c r="E5144" s="7" t="s">
        <v>18553</v>
      </c>
      <c r="F5144" s="7" t="s">
        <v>23935</v>
      </c>
      <c r="G5144" s="8">
        <v>70224000</v>
      </c>
      <c r="H5144" s="8">
        <v>0</v>
      </c>
      <c r="I5144" s="9">
        <f t="shared" si="184"/>
        <v>70224000</v>
      </c>
      <c r="J5144" s="8">
        <v>66880000</v>
      </c>
      <c r="K5144" s="10">
        <f t="shared" si="185"/>
        <v>0.95238095238095233</v>
      </c>
    </row>
    <row r="5145" spans="1:11" x14ac:dyDescent="0.25">
      <c r="A5145" s="7" t="s">
        <v>4277</v>
      </c>
      <c r="B5145" s="7" t="s">
        <v>11384</v>
      </c>
      <c r="C5145" s="7" t="s">
        <v>14120</v>
      </c>
      <c r="D5145" s="7" t="s">
        <v>14121</v>
      </c>
      <c r="E5145" s="7" t="s">
        <v>18554</v>
      </c>
      <c r="F5145" s="7" t="s">
        <v>22481</v>
      </c>
      <c r="G5145" s="8">
        <v>38313000</v>
      </c>
      <c r="H5145" s="8">
        <v>0</v>
      </c>
      <c r="I5145" s="9">
        <f t="shared" si="184"/>
        <v>38313000</v>
      </c>
      <c r="J5145" s="8">
        <v>27399600</v>
      </c>
      <c r="K5145" s="10">
        <f t="shared" si="185"/>
        <v>0.7151515151515152</v>
      </c>
    </row>
    <row r="5146" spans="1:11" x14ac:dyDescent="0.25">
      <c r="A5146" s="7" t="s">
        <v>4278</v>
      </c>
      <c r="B5146" s="7" t="s">
        <v>11385</v>
      </c>
      <c r="C5146" s="7" t="s">
        <v>14152</v>
      </c>
      <c r="D5146" s="7" t="s">
        <v>14153</v>
      </c>
      <c r="E5146" s="7" t="s">
        <v>18555</v>
      </c>
      <c r="F5146" s="7" t="s">
        <v>22235</v>
      </c>
      <c r="G5146" s="8">
        <v>45864000</v>
      </c>
      <c r="H5146" s="8">
        <v>0</v>
      </c>
      <c r="I5146" s="9">
        <f t="shared" si="184"/>
        <v>45864000</v>
      </c>
      <c r="J5146" s="8">
        <v>44144100</v>
      </c>
      <c r="K5146" s="10">
        <f t="shared" si="185"/>
        <v>0.96250000000000002</v>
      </c>
    </row>
    <row r="5147" spans="1:11" x14ac:dyDescent="0.25">
      <c r="A5147" s="7" t="s">
        <v>4280</v>
      </c>
      <c r="B5147" s="7" t="s">
        <v>11387</v>
      </c>
      <c r="C5147" s="7" t="s">
        <v>14118</v>
      </c>
      <c r="D5147" s="7" t="s">
        <v>14119</v>
      </c>
      <c r="E5147" s="7" t="s">
        <v>18557</v>
      </c>
      <c r="F5147" s="7" t="s">
        <v>23937</v>
      </c>
      <c r="G5147" s="8">
        <v>76860000</v>
      </c>
      <c r="H5147" s="8">
        <v>0</v>
      </c>
      <c r="I5147" s="8">
        <f t="shared" si="184"/>
        <v>76860000</v>
      </c>
      <c r="J5147" s="8">
        <v>56364000</v>
      </c>
      <c r="K5147" s="10">
        <f t="shared" si="185"/>
        <v>0.73333333333333328</v>
      </c>
    </row>
    <row r="5148" spans="1:11" x14ac:dyDescent="0.25">
      <c r="A5148" s="7" t="s">
        <v>4281</v>
      </c>
      <c r="B5148" s="7" t="s">
        <v>11388</v>
      </c>
      <c r="C5148" s="7" t="s">
        <v>14156</v>
      </c>
      <c r="D5148" s="7" t="s">
        <v>14157</v>
      </c>
      <c r="E5148" s="7" t="s">
        <v>18558</v>
      </c>
      <c r="F5148" s="7" t="s">
        <v>23938</v>
      </c>
      <c r="G5148" s="8">
        <v>57750000</v>
      </c>
      <c r="H5148" s="8">
        <v>0</v>
      </c>
      <c r="I5148" s="9">
        <f t="shared" si="184"/>
        <v>57750000</v>
      </c>
      <c r="J5148" s="8">
        <v>40425000</v>
      </c>
      <c r="K5148" s="10">
        <f t="shared" si="185"/>
        <v>0.7</v>
      </c>
    </row>
    <row r="5149" spans="1:11" x14ac:dyDescent="0.25">
      <c r="A5149" s="7" t="s">
        <v>4282</v>
      </c>
      <c r="B5149" s="7" t="s">
        <v>11389</v>
      </c>
      <c r="C5149" s="7" t="s">
        <v>14156</v>
      </c>
      <c r="D5149" s="7" t="s">
        <v>14157</v>
      </c>
      <c r="E5149" s="7" t="s">
        <v>18559</v>
      </c>
      <c r="F5149" s="7" t="s">
        <v>22205</v>
      </c>
      <c r="G5149" s="8">
        <v>62400000</v>
      </c>
      <c r="H5149" s="8">
        <v>0</v>
      </c>
      <c r="I5149" s="9">
        <f t="shared" si="184"/>
        <v>62400000</v>
      </c>
      <c r="J5149" s="8">
        <v>46592000</v>
      </c>
      <c r="K5149" s="10">
        <f t="shared" si="185"/>
        <v>0.7466666666666667</v>
      </c>
    </row>
    <row r="5150" spans="1:11" x14ac:dyDescent="0.25">
      <c r="A5150" s="7" t="s">
        <v>4283</v>
      </c>
      <c r="B5150" s="7" t="s">
        <v>11390</v>
      </c>
      <c r="C5150" s="7" t="s">
        <v>14174</v>
      </c>
      <c r="D5150" s="7" t="s">
        <v>14175</v>
      </c>
      <c r="E5150" s="7" t="s">
        <v>18560</v>
      </c>
      <c r="F5150" s="7" t="s">
        <v>23939</v>
      </c>
      <c r="G5150" s="8">
        <v>90840000</v>
      </c>
      <c r="H5150" s="8">
        <v>0</v>
      </c>
      <c r="I5150" s="9">
        <f t="shared" si="184"/>
        <v>90840000</v>
      </c>
      <c r="J5150" s="8">
        <v>88569000</v>
      </c>
      <c r="K5150" s="10">
        <f t="shared" si="185"/>
        <v>0.97499999999999998</v>
      </c>
    </row>
    <row r="5151" spans="1:11" x14ac:dyDescent="0.25">
      <c r="A5151" s="7" t="s">
        <v>4284</v>
      </c>
      <c r="B5151" s="7" t="s">
        <v>11391</v>
      </c>
      <c r="C5151" s="7" t="s">
        <v>14154</v>
      </c>
      <c r="D5151" s="7" t="s">
        <v>14155</v>
      </c>
      <c r="E5151" s="7" t="s">
        <v>18561</v>
      </c>
      <c r="F5151" s="7" t="s">
        <v>22270</v>
      </c>
      <c r="G5151" s="8">
        <v>120384000</v>
      </c>
      <c r="H5151" s="8">
        <v>0</v>
      </c>
      <c r="I5151" s="9">
        <f t="shared" si="184"/>
        <v>120384000</v>
      </c>
      <c r="J5151" s="8">
        <v>72564800</v>
      </c>
      <c r="K5151" s="10">
        <f t="shared" si="185"/>
        <v>0.60277777777777775</v>
      </c>
    </row>
    <row r="5152" spans="1:11" x14ac:dyDescent="0.25">
      <c r="A5152" s="7" t="s">
        <v>4285</v>
      </c>
      <c r="B5152" s="7" t="s">
        <v>11392</v>
      </c>
      <c r="C5152" s="7" t="s">
        <v>14120</v>
      </c>
      <c r="D5152" s="7" t="s">
        <v>14121</v>
      </c>
      <c r="E5152" s="7" t="s">
        <v>18562</v>
      </c>
      <c r="F5152" s="7" t="s">
        <v>23940</v>
      </c>
      <c r="G5152" s="8">
        <v>94611000</v>
      </c>
      <c r="H5152" s="8">
        <v>0</v>
      </c>
      <c r="I5152" s="9">
        <f t="shared" si="184"/>
        <v>94611000</v>
      </c>
      <c r="J5152" s="8">
        <v>67087800</v>
      </c>
      <c r="K5152" s="10">
        <f t="shared" si="185"/>
        <v>0.70909090909090911</v>
      </c>
    </row>
    <row r="5153" spans="1:11" x14ac:dyDescent="0.25">
      <c r="A5153" s="7" t="s">
        <v>4286</v>
      </c>
      <c r="B5153" s="7" t="s">
        <v>11393</v>
      </c>
      <c r="C5153" s="7" t="s">
        <v>14152</v>
      </c>
      <c r="D5153" s="7" t="s">
        <v>14153</v>
      </c>
      <c r="E5153" s="7" t="s">
        <v>18563</v>
      </c>
      <c r="F5153" s="7" t="s">
        <v>23104</v>
      </c>
      <c r="G5153" s="8">
        <v>37518000</v>
      </c>
      <c r="H5153" s="8">
        <v>0</v>
      </c>
      <c r="I5153" s="9">
        <f t="shared" si="184"/>
        <v>37518000</v>
      </c>
      <c r="J5153" s="8">
        <v>37518000</v>
      </c>
      <c r="K5153" s="10">
        <f t="shared" si="185"/>
        <v>1</v>
      </c>
    </row>
    <row r="5154" spans="1:11" x14ac:dyDescent="0.25">
      <c r="A5154" s="7" t="s">
        <v>4287</v>
      </c>
      <c r="B5154" s="7" t="s">
        <v>11394</v>
      </c>
      <c r="C5154" s="7" t="s">
        <v>14084</v>
      </c>
      <c r="D5154" s="7" t="s">
        <v>14085</v>
      </c>
      <c r="E5154" s="7" t="s">
        <v>18564</v>
      </c>
      <c r="F5154" s="7" t="s">
        <v>21561</v>
      </c>
      <c r="G5154" s="8">
        <v>3209160000</v>
      </c>
      <c r="H5154" s="8">
        <v>0</v>
      </c>
      <c r="I5154" s="9">
        <f t="shared" si="184"/>
        <v>3209160000</v>
      </c>
      <c r="J5154" s="8">
        <v>2712558434</v>
      </c>
      <c r="K5154" s="10">
        <f t="shared" si="185"/>
        <v>0.84525496827830338</v>
      </c>
    </row>
    <row r="5155" spans="1:11" x14ac:dyDescent="0.25">
      <c r="A5155" s="7" t="s">
        <v>4288</v>
      </c>
      <c r="B5155" s="7" t="s">
        <v>11395</v>
      </c>
      <c r="C5155" s="7" t="s">
        <v>14084</v>
      </c>
      <c r="D5155" s="7" t="s">
        <v>14085</v>
      </c>
      <c r="E5155" s="7" t="s">
        <v>18565</v>
      </c>
      <c r="F5155" s="7" t="s">
        <v>21561</v>
      </c>
      <c r="G5155" s="8">
        <v>1662525000</v>
      </c>
      <c r="H5155" s="8">
        <v>0</v>
      </c>
      <c r="I5155" s="9">
        <f t="shared" si="184"/>
        <v>1662525000</v>
      </c>
      <c r="J5155" s="8">
        <v>1662525000</v>
      </c>
      <c r="K5155" s="10">
        <f t="shared" si="185"/>
        <v>1</v>
      </c>
    </row>
    <row r="5156" spans="1:11" x14ac:dyDescent="0.25">
      <c r="A5156" s="7" t="s">
        <v>4289</v>
      </c>
      <c r="B5156" s="7" t="s">
        <v>11396</v>
      </c>
      <c r="C5156" s="7" t="s">
        <v>14084</v>
      </c>
      <c r="D5156" s="7" t="s">
        <v>14085</v>
      </c>
      <c r="E5156" s="7" t="s">
        <v>18566</v>
      </c>
      <c r="F5156" s="7" t="s">
        <v>21561</v>
      </c>
      <c r="G5156" s="8">
        <v>7404289333</v>
      </c>
      <c r="H5156" s="8">
        <v>0</v>
      </c>
      <c r="I5156" s="9">
        <f t="shared" si="184"/>
        <v>7404289333</v>
      </c>
      <c r="J5156" s="8">
        <v>6811176113</v>
      </c>
      <c r="K5156" s="10">
        <f t="shared" si="185"/>
        <v>0.91989599631708507</v>
      </c>
    </row>
    <row r="5157" spans="1:11" x14ac:dyDescent="0.25">
      <c r="A5157" s="7" t="s">
        <v>4291</v>
      </c>
      <c r="B5157" s="7" t="s">
        <v>11398</v>
      </c>
      <c r="C5157" s="7" t="s">
        <v>14084</v>
      </c>
      <c r="D5157" s="7" t="s">
        <v>14085</v>
      </c>
      <c r="E5157" s="7" t="s">
        <v>18568</v>
      </c>
      <c r="F5157" s="7" t="s">
        <v>21561</v>
      </c>
      <c r="G5157" s="8">
        <v>806400000</v>
      </c>
      <c r="H5157" s="8">
        <v>0</v>
      </c>
      <c r="I5157" s="9">
        <f t="shared" si="184"/>
        <v>806400000</v>
      </c>
      <c r="J5157" s="8">
        <v>769839167</v>
      </c>
      <c r="K5157" s="10">
        <f t="shared" si="185"/>
        <v>0.95466166542658726</v>
      </c>
    </row>
    <row r="5158" spans="1:11" x14ac:dyDescent="0.25">
      <c r="A5158" s="7" t="s">
        <v>4292</v>
      </c>
      <c r="B5158" s="7" t="s">
        <v>11399</v>
      </c>
      <c r="C5158" s="7" t="s">
        <v>14156</v>
      </c>
      <c r="D5158" s="7" t="s">
        <v>14157</v>
      </c>
      <c r="E5158" s="7" t="s">
        <v>18569</v>
      </c>
      <c r="F5158" s="7" t="s">
        <v>22082</v>
      </c>
      <c r="G5158" s="8">
        <v>106759800</v>
      </c>
      <c r="H5158" s="8">
        <v>0</v>
      </c>
      <c r="I5158" s="9">
        <f t="shared" si="184"/>
        <v>106759800</v>
      </c>
      <c r="J5158" s="8">
        <v>69690425</v>
      </c>
      <c r="K5158" s="10">
        <f t="shared" si="185"/>
        <v>0.65277777777777779</v>
      </c>
    </row>
    <row r="5159" spans="1:11" x14ac:dyDescent="0.25">
      <c r="A5159" s="7" t="s">
        <v>4293</v>
      </c>
      <c r="B5159" s="7" t="s">
        <v>11400</v>
      </c>
      <c r="C5159" s="7" t="s">
        <v>14156</v>
      </c>
      <c r="D5159" s="7" t="s">
        <v>14157</v>
      </c>
      <c r="E5159" s="7" t="s">
        <v>18570</v>
      </c>
      <c r="F5159" s="7" t="s">
        <v>23942</v>
      </c>
      <c r="G5159" s="8">
        <v>56273556</v>
      </c>
      <c r="H5159" s="8">
        <v>0</v>
      </c>
      <c r="I5159" s="9">
        <f t="shared" si="184"/>
        <v>56273556</v>
      </c>
      <c r="J5159" s="8">
        <v>36734127</v>
      </c>
      <c r="K5159" s="10">
        <f t="shared" si="185"/>
        <v>0.65277778073950044</v>
      </c>
    </row>
    <row r="5160" spans="1:11" x14ac:dyDescent="0.25">
      <c r="A5160" s="7" t="s">
        <v>4294</v>
      </c>
      <c r="B5160" s="7" t="s">
        <v>11401</v>
      </c>
      <c r="C5160" s="7" t="s">
        <v>14120</v>
      </c>
      <c r="D5160" s="7" t="s">
        <v>14121</v>
      </c>
      <c r="E5160" s="7" t="s">
        <v>18571</v>
      </c>
      <c r="F5160" s="7" t="s">
        <v>22366</v>
      </c>
      <c r="G5160" s="8">
        <v>38313000</v>
      </c>
      <c r="H5160" s="8">
        <v>0</v>
      </c>
      <c r="I5160" s="9">
        <f t="shared" si="184"/>
        <v>38313000</v>
      </c>
      <c r="J5160" s="8">
        <v>27399600</v>
      </c>
      <c r="K5160" s="10">
        <f t="shared" si="185"/>
        <v>0.7151515151515152</v>
      </c>
    </row>
    <row r="5161" spans="1:11" x14ac:dyDescent="0.25">
      <c r="A5161" s="7" t="s">
        <v>4295</v>
      </c>
      <c r="B5161" s="7" t="s">
        <v>11402</v>
      </c>
      <c r="C5161" s="7" t="s">
        <v>14120</v>
      </c>
      <c r="D5161" s="7" t="s">
        <v>14121</v>
      </c>
      <c r="E5161" s="7" t="s">
        <v>18572</v>
      </c>
      <c r="F5161" s="7" t="s">
        <v>22468</v>
      </c>
      <c r="G5161" s="8">
        <v>32835000</v>
      </c>
      <c r="H5161" s="8">
        <v>0</v>
      </c>
      <c r="I5161" s="9">
        <f t="shared" si="184"/>
        <v>32835000</v>
      </c>
      <c r="J5161" s="8">
        <v>23482000</v>
      </c>
      <c r="K5161" s="10">
        <f t="shared" si="185"/>
        <v>0.7151515151515152</v>
      </c>
    </row>
    <row r="5162" spans="1:11" x14ac:dyDescent="0.25">
      <c r="A5162" s="7" t="s">
        <v>4296</v>
      </c>
      <c r="B5162" s="7" t="s">
        <v>11403</v>
      </c>
      <c r="C5162" s="7" t="s">
        <v>14154</v>
      </c>
      <c r="D5162" s="7" t="s">
        <v>14155</v>
      </c>
      <c r="E5162" s="7" t="s">
        <v>18573</v>
      </c>
      <c r="F5162" s="7" t="s">
        <v>22271</v>
      </c>
      <c r="G5162" s="8">
        <v>63914484</v>
      </c>
      <c r="H5162" s="8">
        <v>0</v>
      </c>
      <c r="I5162" s="9">
        <f t="shared" si="184"/>
        <v>63914484</v>
      </c>
      <c r="J5162" s="8">
        <v>41011794</v>
      </c>
      <c r="K5162" s="10">
        <f t="shared" si="185"/>
        <v>0.64166666823125729</v>
      </c>
    </row>
    <row r="5163" spans="1:11" x14ac:dyDescent="0.25">
      <c r="A5163" s="7" t="s">
        <v>4297</v>
      </c>
      <c r="B5163" s="7" t="s">
        <v>11404</v>
      </c>
      <c r="C5163" s="7" t="s">
        <v>14156</v>
      </c>
      <c r="D5163" s="7" t="s">
        <v>14157</v>
      </c>
      <c r="E5163" s="7" t="s">
        <v>18574</v>
      </c>
      <c r="F5163" s="7" t="s">
        <v>22078</v>
      </c>
      <c r="G5163" s="8">
        <v>106759800</v>
      </c>
      <c r="H5163" s="8">
        <v>0</v>
      </c>
      <c r="I5163" s="9">
        <f t="shared" si="184"/>
        <v>106759800</v>
      </c>
      <c r="J5163" s="8">
        <v>69393870</v>
      </c>
      <c r="K5163" s="10">
        <f t="shared" si="185"/>
        <v>0.65</v>
      </c>
    </row>
    <row r="5164" spans="1:11" x14ac:dyDescent="0.25">
      <c r="A5164" s="7" t="s">
        <v>4298</v>
      </c>
      <c r="B5164" s="7" t="s">
        <v>11405</v>
      </c>
      <c r="C5164" s="7" t="s">
        <v>14156</v>
      </c>
      <c r="D5164" s="7" t="s">
        <v>14157</v>
      </c>
      <c r="E5164" s="7" t="s">
        <v>18575</v>
      </c>
      <c r="F5164" s="7" t="s">
        <v>22080</v>
      </c>
      <c r="G5164" s="8">
        <v>64223244</v>
      </c>
      <c r="H5164" s="8">
        <v>0</v>
      </c>
      <c r="I5164" s="9">
        <f t="shared" si="184"/>
        <v>64223244</v>
      </c>
      <c r="J5164" s="8">
        <v>41745109</v>
      </c>
      <c r="K5164" s="10">
        <f t="shared" si="185"/>
        <v>0.65000000622827458</v>
      </c>
    </row>
    <row r="5165" spans="1:11" x14ac:dyDescent="0.25">
      <c r="A5165" s="7" t="s">
        <v>4299</v>
      </c>
      <c r="B5165" s="7" t="s">
        <v>11406</v>
      </c>
      <c r="C5165" s="7" t="s">
        <v>14120</v>
      </c>
      <c r="D5165" s="7" t="s">
        <v>14121</v>
      </c>
      <c r="E5165" s="7" t="s">
        <v>18576</v>
      </c>
      <c r="F5165" s="7" t="s">
        <v>22562</v>
      </c>
      <c r="G5165" s="8">
        <v>75669720</v>
      </c>
      <c r="H5165" s="8">
        <v>0</v>
      </c>
      <c r="I5165" s="9">
        <f t="shared" si="184"/>
        <v>75669720</v>
      </c>
      <c r="J5165" s="8">
        <v>75669720</v>
      </c>
      <c r="K5165" s="10">
        <f t="shared" si="185"/>
        <v>1</v>
      </c>
    </row>
    <row r="5166" spans="1:11" x14ac:dyDescent="0.25">
      <c r="A5166" s="7" t="s">
        <v>4300</v>
      </c>
      <c r="B5166" s="7" t="s">
        <v>11407</v>
      </c>
      <c r="C5166" s="7" t="s">
        <v>14120</v>
      </c>
      <c r="D5166" s="7" t="s">
        <v>14121</v>
      </c>
      <c r="E5166" s="7" t="s">
        <v>18577</v>
      </c>
      <c r="F5166" s="7" t="s">
        <v>22470</v>
      </c>
      <c r="G5166" s="8">
        <v>86757000</v>
      </c>
      <c r="H5166" s="8">
        <v>0</v>
      </c>
      <c r="I5166" s="9">
        <f t="shared" si="184"/>
        <v>86757000</v>
      </c>
      <c r="J5166" s="8">
        <v>61518600</v>
      </c>
      <c r="K5166" s="10">
        <f t="shared" si="185"/>
        <v>0.70909090909090911</v>
      </c>
    </row>
    <row r="5167" spans="1:11" x14ac:dyDescent="0.25">
      <c r="A5167" s="7" t="s">
        <v>4302</v>
      </c>
      <c r="B5167" s="7" t="s">
        <v>11409</v>
      </c>
      <c r="C5167" s="7" t="s">
        <v>14120</v>
      </c>
      <c r="D5167" s="7" t="s">
        <v>14121</v>
      </c>
      <c r="E5167" s="7" t="s">
        <v>18579</v>
      </c>
      <c r="F5167" s="7" t="s">
        <v>22440</v>
      </c>
      <c r="G5167" s="8">
        <v>126390000</v>
      </c>
      <c r="H5167" s="8">
        <v>0</v>
      </c>
      <c r="I5167" s="9">
        <f t="shared" si="184"/>
        <v>126390000</v>
      </c>
      <c r="J5167" s="8">
        <v>89622000</v>
      </c>
      <c r="K5167" s="10">
        <f t="shared" si="185"/>
        <v>0.70909090909090911</v>
      </c>
    </row>
    <row r="5168" spans="1:11" x14ac:dyDescent="0.25">
      <c r="A5168" s="7" t="s">
        <v>4303</v>
      </c>
      <c r="B5168" s="7" t="s">
        <v>11410</v>
      </c>
      <c r="C5168" s="7" t="s">
        <v>14120</v>
      </c>
      <c r="D5168" s="7" t="s">
        <v>14121</v>
      </c>
      <c r="E5168" s="7" t="s">
        <v>18580</v>
      </c>
      <c r="F5168" s="7" t="s">
        <v>22469</v>
      </c>
      <c r="G5168" s="8">
        <v>55209000</v>
      </c>
      <c r="H5168" s="8">
        <v>0</v>
      </c>
      <c r="I5168" s="9">
        <f t="shared" si="184"/>
        <v>55209000</v>
      </c>
      <c r="J5168" s="8">
        <v>39148200</v>
      </c>
      <c r="K5168" s="10">
        <f t="shared" si="185"/>
        <v>0.70909090909090911</v>
      </c>
    </row>
    <row r="5169" spans="1:11" x14ac:dyDescent="0.25">
      <c r="A5169" s="7" t="s">
        <v>4304</v>
      </c>
      <c r="B5169" s="7" t="s">
        <v>11411</v>
      </c>
      <c r="C5169" s="7" t="s">
        <v>14120</v>
      </c>
      <c r="D5169" s="7" t="s">
        <v>14121</v>
      </c>
      <c r="E5169" s="7" t="s">
        <v>18581</v>
      </c>
      <c r="F5169" s="7" t="s">
        <v>22560</v>
      </c>
      <c r="G5169" s="8">
        <v>41052000</v>
      </c>
      <c r="H5169" s="8">
        <v>0</v>
      </c>
      <c r="I5169" s="9">
        <f t="shared" si="184"/>
        <v>41052000</v>
      </c>
      <c r="J5169" s="8">
        <v>29109600</v>
      </c>
      <c r="K5169" s="10">
        <f t="shared" si="185"/>
        <v>0.70909090909090911</v>
      </c>
    </row>
    <row r="5170" spans="1:11" x14ac:dyDescent="0.25">
      <c r="A5170" s="7" t="s">
        <v>4305</v>
      </c>
      <c r="B5170" s="7" t="s">
        <v>11412</v>
      </c>
      <c r="C5170" s="7" t="s">
        <v>14116</v>
      </c>
      <c r="D5170" s="7" t="s">
        <v>14117</v>
      </c>
      <c r="E5170" s="7" t="s">
        <v>18582</v>
      </c>
      <c r="F5170" s="7" t="s">
        <v>21802</v>
      </c>
      <c r="G5170" s="8">
        <v>215474490</v>
      </c>
      <c r="H5170" s="8">
        <v>144302613</v>
      </c>
      <c r="I5170" s="9">
        <f t="shared" si="184"/>
        <v>71171877</v>
      </c>
      <c r="J5170" s="8">
        <v>71171877</v>
      </c>
      <c r="K5170" s="10">
        <f t="shared" si="185"/>
        <v>1</v>
      </c>
    </row>
    <row r="5171" spans="1:11" x14ac:dyDescent="0.25">
      <c r="A5171" s="7" t="s">
        <v>4306</v>
      </c>
      <c r="B5171" s="7" t="s">
        <v>11413</v>
      </c>
      <c r="C5171" s="7" t="s">
        <v>14156</v>
      </c>
      <c r="D5171" s="7" t="s">
        <v>14157</v>
      </c>
      <c r="E5171" s="7" t="s">
        <v>18583</v>
      </c>
      <c r="F5171" s="7" t="s">
        <v>21946</v>
      </c>
      <c r="G5171" s="8">
        <v>58465000</v>
      </c>
      <c r="H5171" s="8">
        <v>0</v>
      </c>
      <c r="I5171" s="9">
        <f t="shared" si="184"/>
        <v>58465000</v>
      </c>
      <c r="J5171" s="8">
        <v>41457000</v>
      </c>
      <c r="K5171" s="10">
        <f t="shared" si="185"/>
        <v>0.70909090909090911</v>
      </c>
    </row>
    <row r="5172" spans="1:11" x14ac:dyDescent="0.25">
      <c r="A5172" s="7" t="s">
        <v>4307</v>
      </c>
      <c r="B5172" s="7" t="s">
        <v>11414</v>
      </c>
      <c r="C5172" s="7" t="s">
        <v>14156</v>
      </c>
      <c r="D5172" s="7" t="s">
        <v>14157</v>
      </c>
      <c r="E5172" s="7" t="s">
        <v>18584</v>
      </c>
      <c r="F5172" s="7" t="s">
        <v>22258</v>
      </c>
      <c r="G5172" s="8">
        <v>67620000</v>
      </c>
      <c r="H5172" s="8">
        <v>0</v>
      </c>
      <c r="I5172" s="9">
        <f t="shared" si="184"/>
        <v>67620000</v>
      </c>
      <c r="J5172" s="8">
        <v>50232000</v>
      </c>
      <c r="K5172" s="10">
        <f t="shared" si="185"/>
        <v>0.74285714285714288</v>
      </c>
    </row>
    <row r="5173" spans="1:11" x14ac:dyDescent="0.25">
      <c r="A5173" s="7" t="s">
        <v>4308</v>
      </c>
      <c r="B5173" s="7" t="s">
        <v>11415</v>
      </c>
      <c r="C5173" s="7" t="s">
        <v>14156</v>
      </c>
      <c r="D5173" s="7" t="s">
        <v>14157</v>
      </c>
      <c r="E5173" s="7" t="s">
        <v>18585</v>
      </c>
      <c r="F5173" s="7" t="s">
        <v>22052</v>
      </c>
      <c r="G5173" s="8">
        <v>62436000</v>
      </c>
      <c r="H5173" s="8">
        <v>0</v>
      </c>
      <c r="I5173" s="9">
        <f t="shared" si="184"/>
        <v>62436000</v>
      </c>
      <c r="J5173" s="8">
        <v>44272800</v>
      </c>
      <c r="K5173" s="10">
        <f t="shared" si="185"/>
        <v>0.70909090909090911</v>
      </c>
    </row>
    <row r="5174" spans="1:11" x14ac:dyDescent="0.25">
      <c r="A5174" s="7" t="s">
        <v>4309</v>
      </c>
      <c r="B5174" s="7" t="s">
        <v>11416</v>
      </c>
      <c r="C5174" s="7" t="s">
        <v>14156</v>
      </c>
      <c r="D5174" s="7" t="s">
        <v>14157</v>
      </c>
      <c r="E5174" s="7" t="s">
        <v>18586</v>
      </c>
      <c r="F5174" s="7" t="s">
        <v>22280</v>
      </c>
      <c r="G5174" s="8">
        <v>55066000</v>
      </c>
      <c r="H5174" s="8">
        <v>0</v>
      </c>
      <c r="I5174" s="9">
        <f t="shared" si="184"/>
        <v>55066000</v>
      </c>
      <c r="J5174" s="8">
        <v>39046800</v>
      </c>
      <c r="K5174" s="10">
        <f t="shared" si="185"/>
        <v>0.70909090909090911</v>
      </c>
    </row>
    <row r="5175" spans="1:11" x14ac:dyDescent="0.25">
      <c r="A5175" s="7" t="s">
        <v>4310</v>
      </c>
      <c r="B5175" s="7" t="s">
        <v>11417</v>
      </c>
      <c r="C5175" s="7" t="s">
        <v>14156</v>
      </c>
      <c r="D5175" s="7" t="s">
        <v>14157</v>
      </c>
      <c r="E5175" s="7" t="s">
        <v>18587</v>
      </c>
      <c r="F5175" s="7" t="s">
        <v>22053</v>
      </c>
      <c r="G5175" s="8">
        <v>70840000</v>
      </c>
      <c r="H5175" s="8">
        <v>0</v>
      </c>
      <c r="I5175" s="9">
        <f t="shared" si="184"/>
        <v>70840000</v>
      </c>
      <c r="J5175" s="8">
        <v>50232000</v>
      </c>
      <c r="K5175" s="10">
        <f t="shared" si="185"/>
        <v>0.70909090909090911</v>
      </c>
    </row>
    <row r="5176" spans="1:11" x14ac:dyDescent="0.25">
      <c r="A5176" s="7" t="s">
        <v>4311</v>
      </c>
      <c r="B5176" s="7" t="s">
        <v>11418</v>
      </c>
      <c r="C5176" s="7" t="s">
        <v>14156</v>
      </c>
      <c r="D5176" s="7" t="s">
        <v>14157</v>
      </c>
      <c r="E5176" s="7" t="s">
        <v>18588</v>
      </c>
      <c r="F5176" s="7" t="s">
        <v>22435</v>
      </c>
      <c r="G5176" s="8">
        <v>70840000</v>
      </c>
      <c r="H5176" s="8">
        <v>0</v>
      </c>
      <c r="I5176" s="9">
        <f t="shared" si="184"/>
        <v>70840000</v>
      </c>
      <c r="J5176" s="8">
        <v>50232000</v>
      </c>
      <c r="K5176" s="10">
        <f t="shared" si="185"/>
        <v>0.70909090909090911</v>
      </c>
    </row>
    <row r="5177" spans="1:11" x14ac:dyDescent="0.25">
      <c r="A5177" s="7" t="s">
        <v>4313</v>
      </c>
      <c r="B5177" s="7" t="s">
        <v>11420</v>
      </c>
      <c r="C5177" s="7" t="s">
        <v>14156</v>
      </c>
      <c r="D5177" s="7" t="s">
        <v>14157</v>
      </c>
      <c r="E5177" s="7" t="s">
        <v>18590</v>
      </c>
      <c r="F5177" s="7" t="s">
        <v>22074</v>
      </c>
      <c r="G5177" s="8">
        <v>52563000</v>
      </c>
      <c r="H5177" s="8">
        <v>0</v>
      </c>
      <c r="I5177" s="9">
        <f t="shared" si="184"/>
        <v>52563000</v>
      </c>
      <c r="J5177" s="8">
        <v>39046800</v>
      </c>
      <c r="K5177" s="10">
        <f t="shared" si="185"/>
        <v>0.74285714285714288</v>
      </c>
    </row>
    <row r="5178" spans="1:11" x14ac:dyDescent="0.25">
      <c r="A5178" s="7" t="s">
        <v>4314</v>
      </c>
      <c r="B5178" s="7" t="s">
        <v>11421</v>
      </c>
      <c r="C5178" s="7" t="s">
        <v>14156</v>
      </c>
      <c r="D5178" s="7" t="s">
        <v>14157</v>
      </c>
      <c r="E5178" s="7" t="s">
        <v>18591</v>
      </c>
      <c r="F5178" s="7" t="s">
        <v>22058</v>
      </c>
      <c r="G5178" s="8">
        <v>52563000</v>
      </c>
      <c r="H5178" s="8">
        <v>0</v>
      </c>
      <c r="I5178" s="9">
        <f t="shared" si="184"/>
        <v>52563000</v>
      </c>
      <c r="J5178" s="8">
        <v>39046800</v>
      </c>
      <c r="K5178" s="10">
        <f t="shared" si="185"/>
        <v>0.74285714285714288</v>
      </c>
    </row>
    <row r="5179" spans="1:11" x14ac:dyDescent="0.25">
      <c r="A5179" s="7" t="s">
        <v>4315</v>
      </c>
      <c r="B5179" s="7" t="s">
        <v>11422</v>
      </c>
      <c r="C5179" s="7" t="s">
        <v>14154</v>
      </c>
      <c r="D5179" s="7" t="s">
        <v>14155</v>
      </c>
      <c r="E5179" s="7" t="s">
        <v>18592</v>
      </c>
      <c r="F5179" s="7" t="s">
        <v>22239</v>
      </c>
      <c r="G5179" s="8">
        <v>171600000</v>
      </c>
      <c r="H5179" s="8">
        <v>0</v>
      </c>
      <c r="I5179" s="9">
        <f t="shared" si="184"/>
        <v>171600000</v>
      </c>
      <c r="J5179" s="8">
        <v>110110000</v>
      </c>
      <c r="K5179" s="10">
        <f t="shared" si="185"/>
        <v>0.64166666666666672</v>
      </c>
    </row>
    <row r="5180" spans="1:11" x14ac:dyDescent="0.25">
      <c r="A5180" s="7" t="s">
        <v>4316</v>
      </c>
      <c r="B5180" s="7" t="s">
        <v>11423</v>
      </c>
      <c r="C5180" s="7" t="s">
        <v>14120</v>
      </c>
      <c r="D5180" s="7" t="s">
        <v>14121</v>
      </c>
      <c r="E5180" s="7" t="s">
        <v>18593</v>
      </c>
      <c r="F5180" s="7" t="s">
        <v>22369</v>
      </c>
      <c r="G5180" s="8">
        <v>86757000</v>
      </c>
      <c r="H5180" s="8">
        <v>0</v>
      </c>
      <c r="I5180" s="9">
        <f t="shared" si="184"/>
        <v>86757000</v>
      </c>
      <c r="J5180" s="8">
        <v>60729900</v>
      </c>
      <c r="K5180" s="10">
        <f t="shared" si="185"/>
        <v>0.7</v>
      </c>
    </row>
    <row r="5181" spans="1:11" x14ac:dyDescent="0.25">
      <c r="A5181" s="7" t="s">
        <v>4317</v>
      </c>
      <c r="B5181" s="7" t="s">
        <v>11424</v>
      </c>
      <c r="C5181" s="7" t="s">
        <v>14150</v>
      </c>
      <c r="D5181" s="7" t="s">
        <v>14151</v>
      </c>
      <c r="E5181" s="7" t="s">
        <v>18594</v>
      </c>
      <c r="F5181" s="7" t="s">
        <v>23310</v>
      </c>
      <c r="G5181" s="8">
        <v>44500000</v>
      </c>
      <c r="H5181" s="8">
        <v>0</v>
      </c>
      <c r="I5181" s="9">
        <f t="shared" si="184"/>
        <v>44500000</v>
      </c>
      <c r="J5181" s="8">
        <v>34265000</v>
      </c>
      <c r="K5181" s="10">
        <f t="shared" si="185"/>
        <v>0.77</v>
      </c>
    </row>
    <row r="5182" spans="1:11" x14ac:dyDescent="0.25">
      <c r="A5182" s="7" t="s">
        <v>4318</v>
      </c>
      <c r="B5182" s="7" t="s">
        <v>11425</v>
      </c>
      <c r="C5182" s="7" t="s">
        <v>14150</v>
      </c>
      <c r="D5182" s="7" t="s">
        <v>14151</v>
      </c>
      <c r="E5182" s="7" t="s">
        <v>18595</v>
      </c>
      <c r="F5182" s="7" t="s">
        <v>22338</v>
      </c>
      <c r="G5182" s="8">
        <v>51000000</v>
      </c>
      <c r="H5182" s="8">
        <v>0</v>
      </c>
      <c r="I5182" s="9">
        <f t="shared" si="184"/>
        <v>51000000</v>
      </c>
      <c r="J5182" s="8">
        <v>46200000</v>
      </c>
      <c r="K5182" s="10">
        <f t="shared" si="185"/>
        <v>0.90588235294117647</v>
      </c>
    </row>
    <row r="5183" spans="1:11" x14ac:dyDescent="0.25">
      <c r="A5183" s="7" t="s">
        <v>4319</v>
      </c>
      <c r="B5183" s="7" t="s">
        <v>11196</v>
      </c>
      <c r="C5183" s="7" t="s">
        <v>14150</v>
      </c>
      <c r="D5183" s="7" t="s">
        <v>14151</v>
      </c>
      <c r="E5183" s="7" t="s">
        <v>18596</v>
      </c>
      <c r="F5183" s="7" t="s">
        <v>23223</v>
      </c>
      <c r="G5183" s="8">
        <v>56650000</v>
      </c>
      <c r="H5183" s="8">
        <v>0</v>
      </c>
      <c r="I5183" s="9">
        <f t="shared" si="184"/>
        <v>56650000</v>
      </c>
      <c r="J5183" s="8">
        <v>39655000</v>
      </c>
      <c r="K5183" s="10">
        <f t="shared" si="185"/>
        <v>0.7</v>
      </c>
    </row>
    <row r="5184" spans="1:11" x14ac:dyDescent="0.25">
      <c r="A5184" s="7" t="s">
        <v>4320</v>
      </c>
      <c r="B5184" s="7" t="s">
        <v>11286</v>
      </c>
      <c r="C5184" s="7" t="s">
        <v>14150</v>
      </c>
      <c r="D5184" s="7" t="s">
        <v>14151</v>
      </c>
      <c r="E5184" s="7" t="s">
        <v>18597</v>
      </c>
      <c r="F5184" s="7" t="s">
        <v>22760</v>
      </c>
      <c r="G5184" s="8">
        <v>25600000</v>
      </c>
      <c r="H5184" s="8">
        <v>0</v>
      </c>
      <c r="I5184" s="9">
        <f t="shared" si="184"/>
        <v>25600000</v>
      </c>
      <c r="J5184" s="8">
        <v>24640000</v>
      </c>
      <c r="K5184" s="10">
        <f t="shared" si="185"/>
        <v>0.96250000000000002</v>
      </c>
    </row>
    <row r="5185" spans="1:11" x14ac:dyDescent="0.25">
      <c r="A5185" s="7" t="s">
        <v>4321</v>
      </c>
      <c r="B5185" s="7" t="s">
        <v>11426</v>
      </c>
      <c r="C5185" s="7" t="s">
        <v>14150</v>
      </c>
      <c r="D5185" s="7" t="s">
        <v>14151</v>
      </c>
      <c r="E5185" s="7" t="s">
        <v>18598</v>
      </c>
      <c r="F5185" s="7" t="s">
        <v>22490</v>
      </c>
      <c r="G5185" s="8">
        <v>35530000</v>
      </c>
      <c r="H5185" s="8">
        <v>0</v>
      </c>
      <c r="I5185" s="9">
        <f t="shared" si="184"/>
        <v>35530000</v>
      </c>
      <c r="J5185" s="8">
        <v>24655667</v>
      </c>
      <c r="K5185" s="10">
        <f t="shared" si="185"/>
        <v>0.69393940332113702</v>
      </c>
    </row>
    <row r="5186" spans="1:11" x14ac:dyDescent="0.25">
      <c r="A5186" s="7" t="s">
        <v>4322</v>
      </c>
      <c r="B5186" s="7" t="s">
        <v>11218</v>
      </c>
      <c r="C5186" s="7" t="s">
        <v>14150</v>
      </c>
      <c r="D5186" s="7" t="s">
        <v>14151</v>
      </c>
      <c r="E5186" s="7" t="s">
        <v>18599</v>
      </c>
      <c r="F5186" s="7" t="s">
        <v>23224</v>
      </c>
      <c r="G5186" s="8">
        <v>28800000</v>
      </c>
      <c r="H5186" s="8">
        <v>0</v>
      </c>
      <c r="I5186" s="9">
        <f t="shared" ref="I5186:I5249" si="186">+G5186-H5186</f>
        <v>28800000</v>
      </c>
      <c r="J5186" s="8">
        <v>24426667</v>
      </c>
      <c r="K5186" s="10">
        <f t="shared" si="185"/>
        <v>0.84814815972222224</v>
      </c>
    </row>
    <row r="5187" spans="1:11" x14ac:dyDescent="0.25">
      <c r="A5187" s="7" t="s">
        <v>4324</v>
      </c>
      <c r="B5187" s="7" t="s">
        <v>11218</v>
      </c>
      <c r="C5187" s="7" t="s">
        <v>14150</v>
      </c>
      <c r="D5187" s="7" t="s">
        <v>14151</v>
      </c>
      <c r="E5187" s="7" t="s">
        <v>18601</v>
      </c>
      <c r="F5187" s="7" t="s">
        <v>23945</v>
      </c>
      <c r="G5187" s="8">
        <v>35200000</v>
      </c>
      <c r="H5187" s="8">
        <v>0</v>
      </c>
      <c r="I5187" s="9">
        <f t="shared" si="186"/>
        <v>35200000</v>
      </c>
      <c r="J5187" s="8">
        <v>24426667</v>
      </c>
      <c r="K5187" s="10">
        <f t="shared" ref="K5187:K5250" si="187">+J5187/I5187</f>
        <v>0.69393940340909088</v>
      </c>
    </row>
    <row r="5188" spans="1:11" x14ac:dyDescent="0.25">
      <c r="A5188" s="7" t="s">
        <v>4325</v>
      </c>
      <c r="B5188" s="7" t="s">
        <v>11428</v>
      </c>
      <c r="C5188" s="7" t="s">
        <v>14150</v>
      </c>
      <c r="D5188" s="7" t="s">
        <v>14151</v>
      </c>
      <c r="E5188" s="7" t="s">
        <v>18602</v>
      </c>
      <c r="F5188" s="7" t="s">
        <v>22286</v>
      </c>
      <c r="G5188" s="8">
        <v>79461000</v>
      </c>
      <c r="H5188" s="8">
        <v>0</v>
      </c>
      <c r="I5188" s="9">
        <f t="shared" si="186"/>
        <v>79461000</v>
      </c>
      <c r="J5188" s="8">
        <v>67689000</v>
      </c>
      <c r="K5188" s="10">
        <f t="shared" si="187"/>
        <v>0.85185185185185186</v>
      </c>
    </row>
    <row r="5189" spans="1:11" x14ac:dyDescent="0.25">
      <c r="A5189" s="7" t="s">
        <v>4326</v>
      </c>
      <c r="B5189" s="7" t="s">
        <v>11429</v>
      </c>
      <c r="C5189" s="7" t="s">
        <v>14156</v>
      </c>
      <c r="D5189" s="7" t="s">
        <v>14157</v>
      </c>
      <c r="E5189" s="7" t="s">
        <v>18603</v>
      </c>
      <c r="F5189" s="7" t="s">
        <v>22186</v>
      </c>
      <c r="G5189" s="8">
        <v>58465000</v>
      </c>
      <c r="H5189" s="8">
        <v>0</v>
      </c>
      <c r="I5189" s="9">
        <f t="shared" si="186"/>
        <v>58465000</v>
      </c>
      <c r="J5189" s="8">
        <v>39685333</v>
      </c>
      <c r="K5189" s="10">
        <f t="shared" si="187"/>
        <v>0.67878787308646193</v>
      </c>
    </row>
    <row r="5190" spans="1:11" x14ac:dyDescent="0.25">
      <c r="A5190" s="7" t="s">
        <v>4327</v>
      </c>
      <c r="B5190" s="7" t="s">
        <v>11430</v>
      </c>
      <c r="C5190" s="7" t="s">
        <v>14174</v>
      </c>
      <c r="D5190" s="7" t="s">
        <v>14175</v>
      </c>
      <c r="E5190" s="7" t="s">
        <v>18604</v>
      </c>
      <c r="F5190" s="7" t="s">
        <v>23211</v>
      </c>
      <c r="G5190" s="8">
        <v>43200000</v>
      </c>
      <c r="H5190" s="8">
        <v>0</v>
      </c>
      <c r="I5190" s="9">
        <f t="shared" si="186"/>
        <v>43200000</v>
      </c>
      <c r="J5190" s="8">
        <v>43200000</v>
      </c>
      <c r="K5190" s="10">
        <f t="shared" si="187"/>
        <v>1</v>
      </c>
    </row>
    <row r="5191" spans="1:11" x14ac:dyDescent="0.25">
      <c r="A5191" s="7" t="s">
        <v>4328</v>
      </c>
      <c r="B5191" s="7" t="s">
        <v>11201</v>
      </c>
      <c r="C5191" s="7" t="s">
        <v>14156</v>
      </c>
      <c r="D5191" s="7" t="s">
        <v>14157</v>
      </c>
      <c r="E5191" s="7" t="s">
        <v>18605</v>
      </c>
      <c r="F5191" s="7" t="s">
        <v>23946</v>
      </c>
      <c r="G5191" s="8">
        <v>53280000</v>
      </c>
      <c r="H5191" s="8">
        <v>0</v>
      </c>
      <c r="I5191" s="9">
        <f t="shared" si="186"/>
        <v>53280000</v>
      </c>
      <c r="J5191" s="8">
        <v>41025600</v>
      </c>
      <c r="K5191" s="10">
        <f t="shared" si="187"/>
        <v>0.77</v>
      </c>
    </row>
    <row r="5192" spans="1:11" x14ac:dyDescent="0.25">
      <c r="A5192" s="7" t="s">
        <v>4329</v>
      </c>
      <c r="B5192" s="7" t="s">
        <v>11431</v>
      </c>
      <c r="C5192" s="7" t="s">
        <v>14156</v>
      </c>
      <c r="D5192" s="7" t="s">
        <v>14157</v>
      </c>
      <c r="E5192" s="7" t="s">
        <v>18606</v>
      </c>
      <c r="F5192" s="7" t="s">
        <v>23947</v>
      </c>
      <c r="G5192" s="8">
        <v>84735000</v>
      </c>
      <c r="H5192" s="8">
        <v>0</v>
      </c>
      <c r="I5192" s="9">
        <f t="shared" si="186"/>
        <v>84735000</v>
      </c>
      <c r="J5192" s="8">
        <v>72181667</v>
      </c>
      <c r="K5192" s="10">
        <f t="shared" si="187"/>
        <v>0.85185185578568479</v>
      </c>
    </row>
    <row r="5193" spans="1:11" x14ac:dyDescent="0.25">
      <c r="A5193" s="7" t="s">
        <v>4330</v>
      </c>
      <c r="B5193" s="7" t="s">
        <v>11432</v>
      </c>
      <c r="C5193" s="7" t="s">
        <v>14082</v>
      </c>
      <c r="D5193" s="7" t="s">
        <v>14083</v>
      </c>
      <c r="E5193" s="7"/>
      <c r="F5193" s="7" t="s">
        <v>23296</v>
      </c>
      <c r="G5193" s="8">
        <v>296788233</v>
      </c>
      <c r="H5193" s="8">
        <v>0</v>
      </c>
      <c r="I5193" s="9">
        <f t="shared" si="186"/>
        <v>296788233</v>
      </c>
      <c r="J5193" s="8">
        <v>296788233</v>
      </c>
      <c r="K5193" s="10">
        <f t="shared" si="187"/>
        <v>1</v>
      </c>
    </row>
    <row r="5194" spans="1:11" x14ac:dyDescent="0.25">
      <c r="A5194" s="7" t="s">
        <v>4330</v>
      </c>
      <c r="B5194" s="7" t="s">
        <v>11432</v>
      </c>
      <c r="C5194" s="7" t="s">
        <v>14082</v>
      </c>
      <c r="D5194" s="7" t="s">
        <v>14083</v>
      </c>
      <c r="E5194" s="7"/>
      <c r="F5194" s="7" t="s">
        <v>23296</v>
      </c>
      <c r="G5194" s="8">
        <v>353735553</v>
      </c>
      <c r="H5194" s="8">
        <v>0</v>
      </c>
      <c r="I5194" s="9">
        <f t="shared" si="186"/>
        <v>353735553</v>
      </c>
      <c r="J5194" s="8">
        <v>353735553</v>
      </c>
      <c r="K5194" s="10">
        <f t="shared" si="187"/>
        <v>1</v>
      </c>
    </row>
    <row r="5195" spans="1:11" x14ac:dyDescent="0.25">
      <c r="A5195" s="7" t="s">
        <v>4330</v>
      </c>
      <c r="B5195" s="7" t="s">
        <v>11432</v>
      </c>
      <c r="C5195" s="7" t="s">
        <v>14082</v>
      </c>
      <c r="D5195" s="7" t="s">
        <v>14083</v>
      </c>
      <c r="E5195" s="7"/>
      <c r="F5195" s="7" t="s">
        <v>23296</v>
      </c>
      <c r="G5195" s="8">
        <v>88557604</v>
      </c>
      <c r="H5195" s="8">
        <v>0</v>
      </c>
      <c r="I5195" s="9">
        <f t="shared" si="186"/>
        <v>88557604</v>
      </c>
      <c r="J5195" s="8">
        <v>88557604</v>
      </c>
      <c r="K5195" s="10">
        <f t="shared" si="187"/>
        <v>1</v>
      </c>
    </row>
    <row r="5196" spans="1:11" x14ac:dyDescent="0.25">
      <c r="A5196" s="7" t="s">
        <v>4330</v>
      </c>
      <c r="B5196" s="7" t="s">
        <v>11432</v>
      </c>
      <c r="C5196" s="7" t="s">
        <v>14082</v>
      </c>
      <c r="D5196" s="7" t="s">
        <v>14083</v>
      </c>
      <c r="E5196" s="7"/>
      <c r="F5196" s="7" t="s">
        <v>23296</v>
      </c>
      <c r="G5196" s="8">
        <v>222850943</v>
      </c>
      <c r="H5196" s="8">
        <v>0</v>
      </c>
      <c r="I5196" s="9">
        <f t="shared" si="186"/>
        <v>222850943</v>
      </c>
      <c r="J5196" s="8">
        <v>222850943</v>
      </c>
      <c r="K5196" s="10">
        <f t="shared" si="187"/>
        <v>1</v>
      </c>
    </row>
    <row r="5197" spans="1:11" x14ac:dyDescent="0.25">
      <c r="A5197" s="7" t="s">
        <v>4330</v>
      </c>
      <c r="B5197" s="7" t="s">
        <v>11432</v>
      </c>
      <c r="C5197" s="7" t="s">
        <v>14082</v>
      </c>
      <c r="D5197" s="7" t="s">
        <v>14083</v>
      </c>
      <c r="E5197" s="7"/>
      <c r="F5197" s="7" t="s">
        <v>23296</v>
      </c>
      <c r="G5197" s="8">
        <v>282831305</v>
      </c>
      <c r="H5197" s="8">
        <v>0</v>
      </c>
      <c r="I5197" s="9">
        <f t="shared" si="186"/>
        <v>282831305</v>
      </c>
      <c r="J5197" s="8">
        <v>282831305</v>
      </c>
      <c r="K5197" s="10">
        <f t="shared" si="187"/>
        <v>1</v>
      </c>
    </row>
    <row r="5198" spans="1:11" x14ac:dyDescent="0.25">
      <c r="A5198" s="7" t="s">
        <v>4330</v>
      </c>
      <c r="B5198" s="7" t="s">
        <v>11432</v>
      </c>
      <c r="C5198" s="7" t="s">
        <v>14082</v>
      </c>
      <c r="D5198" s="7" t="s">
        <v>14083</v>
      </c>
      <c r="E5198" s="7"/>
      <c r="F5198" s="7" t="s">
        <v>23296</v>
      </c>
      <c r="G5198" s="8">
        <v>181256378</v>
      </c>
      <c r="H5198" s="8">
        <v>0</v>
      </c>
      <c r="I5198" s="9">
        <f t="shared" si="186"/>
        <v>181256378</v>
      </c>
      <c r="J5198" s="8">
        <v>181256378</v>
      </c>
      <c r="K5198" s="10">
        <f t="shared" si="187"/>
        <v>1</v>
      </c>
    </row>
    <row r="5199" spans="1:11" x14ac:dyDescent="0.25">
      <c r="A5199" s="7" t="s">
        <v>4330</v>
      </c>
      <c r="B5199" s="7" t="s">
        <v>11432</v>
      </c>
      <c r="C5199" s="7" t="s">
        <v>14082</v>
      </c>
      <c r="D5199" s="7" t="s">
        <v>14083</v>
      </c>
      <c r="E5199" s="7"/>
      <c r="F5199" s="7" t="s">
        <v>23296</v>
      </c>
      <c r="G5199" s="8">
        <v>179310245</v>
      </c>
      <c r="H5199" s="8">
        <v>0</v>
      </c>
      <c r="I5199" s="9">
        <f t="shared" si="186"/>
        <v>179310245</v>
      </c>
      <c r="J5199" s="8">
        <v>179310245</v>
      </c>
      <c r="K5199" s="10">
        <f t="shared" si="187"/>
        <v>1</v>
      </c>
    </row>
    <row r="5200" spans="1:11" x14ac:dyDescent="0.25">
      <c r="A5200" s="7" t="s">
        <v>4330</v>
      </c>
      <c r="B5200" s="7" t="s">
        <v>11432</v>
      </c>
      <c r="C5200" s="7" t="s">
        <v>14082</v>
      </c>
      <c r="D5200" s="7" t="s">
        <v>14083</v>
      </c>
      <c r="E5200" s="7"/>
      <c r="F5200" s="7" t="s">
        <v>23296</v>
      </c>
      <c r="G5200" s="8">
        <v>356069585</v>
      </c>
      <c r="H5200" s="8">
        <v>0</v>
      </c>
      <c r="I5200" s="9">
        <f t="shared" si="186"/>
        <v>356069585</v>
      </c>
      <c r="J5200" s="8">
        <v>356069585</v>
      </c>
      <c r="K5200" s="10">
        <f t="shared" si="187"/>
        <v>1</v>
      </c>
    </row>
    <row r="5201" spans="1:11" x14ac:dyDescent="0.25">
      <c r="A5201" s="7" t="s">
        <v>4330</v>
      </c>
      <c r="B5201" s="7" t="s">
        <v>11432</v>
      </c>
      <c r="C5201" s="7" t="s">
        <v>14082</v>
      </c>
      <c r="D5201" s="7" t="s">
        <v>14083</v>
      </c>
      <c r="E5201" s="7"/>
      <c r="F5201" s="7" t="s">
        <v>23296</v>
      </c>
      <c r="G5201" s="8">
        <v>52010873</v>
      </c>
      <c r="H5201" s="8">
        <v>0</v>
      </c>
      <c r="I5201" s="9">
        <f t="shared" si="186"/>
        <v>52010873</v>
      </c>
      <c r="J5201" s="8">
        <v>52010873</v>
      </c>
      <c r="K5201" s="10">
        <f t="shared" si="187"/>
        <v>1</v>
      </c>
    </row>
    <row r="5202" spans="1:11" x14ac:dyDescent="0.25">
      <c r="A5202" s="7" t="s">
        <v>4330</v>
      </c>
      <c r="B5202" s="7" t="s">
        <v>11432</v>
      </c>
      <c r="C5202" s="7" t="s">
        <v>14082</v>
      </c>
      <c r="D5202" s="7" t="s">
        <v>14083</v>
      </c>
      <c r="E5202" s="7"/>
      <c r="F5202" s="7" t="s">
        <v>23296</v>
      </c>
      <c r="G5202" s="8">
        <v>113543297</v>
      </c>
      <c r="H5202" s="8">
        <v>0</v>
      </c>
      <c r="I5202" s="9">
        <f t="shared" si="186"/>
        <v>113543297</v>
      </c>
      <c r="J5202" s="8">
        <v>113543297</v>
      </c>
      <c r="K5202" s="10">
        <f t="shared" si="187"/>
        <v>1</v>
      </c>
    </row>
    <row r="5203" spans="1:11" x14ac:dyDescent="0.25">
      <c r="A5203" s="7" t="s">
        <v>4330</v>
      </c>
      <c r="B5203" s="7" t="s">
        <v>11432</v>
      </c>
      <c r="C5203" s="7" t="s">
        <v>14082</v>
      </c>
      <c r="D5203" s="7" t="s">
        <v>14083</v>
      </c>
      <c r="E5203" s="7"/>
      <c r="F5203" s="7" t="s">
        <v>23296</v>
      </c>
      <c r="G5203" s="8">
        <v>55763822</v>
      </c>
      <c r="H5203" s="8">
        <v>0</v>
      </c>
      <c r="I5203" s="9">
        <f t="shared" si="186"/>
        <v>55763822</v>
      </c>
      <c r="J5203" s="8">
        <v>55763822</v>
      </c>
      <c r="K5203" s="10">
        <f t="shared" si="187"/>
        <v>1</v>
      </c>
    </row>
    <row r="5204" spans="1:11" x14ac:dyDescent="0.25">
      <c r="A5204" s="7" t="s">
        <v>4330</v>
      </c>
      <c r="B5204" s="7" t="s">
        <v>11432</v>
      </c>
      <c r="C5204" s="7" t="s">
        <v>14082</v>
      </c>
      <c r="D5204" s="7" t="s">
        <v>14083</v>
      </c>
      <c r="E5204" s="7"/>
      <c r="F5204" s="7" t="s">
        <v>23296</v>
      </c>
      <c r="G5204" s="8">
        <v>79689401</v>
      </c>
      <c r="H5204" s="8">
        <v>0</v>
      </c>
      <c r="I5204" s="9">
        <f t="shared" si="186"/>
        <v>79689401</v>
      </c>
      <c r="J5204" s="8">
        <v>79689401</v>
      </c>
      <c r="K5204" s="10">
        <f t="shared" si="187"/>
        <v>1</v>
      </c>
    </row>
    <row r="5205" spans="1:11" x14ac:dyDescent="0.25">
      <c r="A5205" s="7" t="s">
        <v>4330</v>
      </c>
      <c r="B5205" s="7" t="s">
        <v>11432</v>
      </c>
      <c r="C5205" s="7" t="s">
        <v>14082</v>
      </c>
      <c r="D5205" s="7" t="s">
        <v>14083</v>
      </c>
      <c r="E5205" s="7"/>
      <c r="F5205" s="7" t="s">
        <v>23296</v>
      </c>
      <c r="G5205" s="8">
        <v>966422962</v>
      </c>
      <c r="H5205" s="8">
        <v>0</v>
      </c>
      <c r="I5205" s="9">
        <f t="shared" si="186"/>
        <v>966422962</v>
      </c>
      <c r="J5205" s="8">
        <v>966422962</v>
      </c>
      <c r="K5205" s="10">
        <f t="shared" si="187"/>
        <v>1</v>
      </c>
    </row>
    <row r="5206" spans="1:11" x14ac:dyDescent="0.25">
      <c r="A5206" s="7" t="s">
        <v>4330</v>
      </c>
      <c r="B5206" s="7" t="s">
        <v>11432</v>
      </c>
      <c r="C5206" s="7" t="s">
        <v>14082</v>
      </c>
      <c r="D5206" s="7" t="s">
        <v>14083</v>
      </c>
      <c r="E5206" s="7"/>
      <c r="F5206" s="7" t="s">
        <v>23296</v>
      </c>
      <c r="G5206" s="8">
        <v>634020644</v>
      </c>
      <c r="H5206" s="8">
        <v>0</v>
      </c>
      <c r="I5206" s="9">
        <f t="shared" si="186"/>
        <v>634020644</v>
      </c>
      <c r="J5206" s="8">
        <v>634020644</v>
      </c>
      <c r="K5206" s="10">
        <f t="shared" si="187"/>
        <v>1</v>
      </c>
    </row>
    <row r="5207" spans="1:11" x14ac:dyDescent="0.25">
      <c r="A5207" s="7" t="s">
        <v>4330</v>
      </c>
      <c r="B5207" s="7" t="s">
        <v>11432</v>
      </c>
      <c r="C5207" s="7" t="s">
        <v>14082</v>
      </c>
      <c r="D5207" s="7" t="s">
        <v>14083</v>
      </c>
      <c r="E5207" s="7"/>
      <c r="F5207" s="7" t="s">
        <v>23296</v>
      </c>
      <c r="G5207" s="8">
        <v>27520954</v>
      </c>
      <c r="H5207" s="8">
        <v>0</v>
      </c>
      <c r="I5207" s="9">
        <f t="shared" si="186"/>
        <v>27520954</v>
      </c>
      <c r="J5207" s="8">
        <v>27520954</v>
      </c>
      <c r="K5207" s="10">
        <f t="shared" si="187"/>
        <v>1</v>
      </c>
    </row>
    <row r="5208" spans="1:11" x14ac:dyDescent="0.25">
      <c r="A5208" s="7" t="s">
        <v>4330</v>
      </c>
      <c r="B5208" s="7" t="s">
        <v>11432</v>
      </c>
      <c r="C5208" s="7" t="s">
        <v>14082</v>
      </c>
      <c r="D5208" s="7" t="s">
        <v>14083</v>
      </c>
      <c r="E5208" s="7"/>
      <c r="F5208" s="7" t="s">
        <v>23296</v>
      </c>
      <c r="G5208" s="8">
        <v>138211291</v>
      </c>
      <c r="H5208" s="8">
        <v>0</v>
      </c>
      <c r="I5208" s="9">
        <f t="shared" si="186"/>
        <v>138211291</v>
      </c>
      <c r="J5208" s="8">
        <v>138211291</v>
      </c>
      <c r="K5208" s="10">
        <f t="shared" si="187"/>
        <v>1</v>
      </c>
    </row>
    <row r="5209" spans="1:11" x14ac:dyDescent="0.25">
      <c r="A5209" s="7" t="s">
        <v>4331</v>
      </c>
      <c r="B5209" s="7" t="s">
        <v>11433</v>
      </c>
      <c r="C5209" s="7" t="s">
        <v>14156</v>
      </c>
      <c r="D5209" s="7" t="s">
        <v>14157</v>
      </c>
      <c r="E5209" s="7" t="s">
        <v>18607</v>
      </c>
      <c r="F5209" s="7" t="s">
        <v>22152</v>
      </c>
      <c r="G5209" s="8">
        <v>43780000</v>
      </c>
      <c r="H5209" s="8">
        <v>0</v>
      </c>
      <c r="I5209" s="9">
        <f t="shared" si="186"/>
        <v>43780000</v>
      </c>
      <c r="J5209" s="8">
        <v>30646000</v>
      </c>
      <c r="K5209" s="10">
        <f t="shared" si="187"/>
        <v>0.7</v>
      </c>
    </row>
    <row r="5210" spans="1:11" x14ac:dyDescent="0.25">
      <c r="A5210" s="7" t="s">
        <v>4332</v>
      </c>
      <c r="B5210" s="7" t="s">
        <v>11434</v>
      </c>
      <c r="C5210" s="7" t="s">
        <v>14156</v>
      </c>
      <c r="D5210" s="7" t="s">
        <v>14157</v>
      </c>
      <c r="E5210" s="7" t="s">
        <v>18608</v>
      </c>
      <c r="F5210" s="7" t="s">
        <v>22154</v>
      </c>
      <c r="G5210" s="8">
        <v>43780000</v>
      </c>
      <c r="H5210" s="8">
        <v>0</v>
      </c>
      <c r="I5210" s="9">
        <f t="shared" si="186"/>
        <v>43780000</v>
      </c>
      <c r="J5210" s="8">
        <v>30646000</v>
      </c>
      <c r="K5210" s="10">
        <f t="shared" si="187"/>
        <v>0.7</v>
      </c>
    </row>
    <row r="5211" spans="1:11" x14ac:dyDescent="0.25">
      <c r="A5211" s="7" t="s">
        <v>4333</v>
      </c>
      <c r="B5211" s="7" t="s">
        <v>11435</v>
      </c>
      <c r="C5211" s="7" t="s">
        <v>14156</v>
      </c>
      <c r="D5211" s="7" t="s">
        <v>14157</v>
      </c>
      <c r="E5211" s="7" t="s">
        <v>18609</v>
      </c>
      <c r="F5211" s="7" t="s">
        <v>22157</v>
      </c>
      <c r="G5211" s="8">
        <v>43780000</v>
      </c>
      <c r="H5211" s="8">
        <v>0</v>
      </c>
      <c r="I5211" s="9">
        <f t="shared" si="186"/>
        <v>43780000</v>
      </c>
      <c r="J5211" s="8">
        <v>30646000</v>
      </c>
      <c r="K5211" s="10">
        <f t="shared" si="187"/>
        <v>0.7</v>
      </c>
    </row>
    <row r="5212" spans="1:11" x14ac:dyDescent="0.25">
      <c r="A5212" s="7" t="s">
        <v>4336</v>
      </c>
      <c r="B5212" s="7" t="s">
        <v>11438</v>
      </c>
      <c r="C5212" s="7" t="s">
        <v>14156</v>
      </c>
      <c r="D5212" s="7" t="s">
        <v>14157</v>
      </c>
      <c r="E5212" s="7" t="s">
        <v>18612</v>
      </c>
      <c r="F5212" s="7" t="s">
        <v>22307</v>
      </c>
      <c r="G5212" s="8">
        <v>102168000</v>
      </c>
      <c r="H5212" s="8">
        <v>0</v>
      </c>
      <c r="I5212" s="9">
        <f t="shared" si="186"/>
        <v>102168000</v>
      </c>
      <c r="J5212" s="8">
        <v>71208000</v>
      </c>
      <c r="K5212" s="10">
        <f t="shared" si="187"/>
        <v>0.69696969696969702</v>
      </c>
    </row>
    <row r="5213" spans="1:11" x14ac:dyDescent="0.25">
      <c r="A5213" s="7" t="s">
        <v>4337</v>
      </c>
      <c r="B5213" s="7" t="s">
        <v>11439</v>
      </c>
      <c r="C5213" s="7" t="s">
        <v>14156</v>
      </c>
      <c r="D5213" s="7" t="s">
        <v>14157</v>
      </c>
      <c r="E5213" s="7" t="s">
        <v>18613</v>
      </c>
      <c r="F5213" s="7" t="s">
        <v>22313</v>
      </c>
      <c r="G5213" s="8">
        <v>70840000</v>
      </c>
      <c r="H5213" s="8">
        <v>0</v>
      </c>
      <c r="I5213" s="9">
        <f t="shared" si="186"/>
        <v>70840000</v>
      </c>
      <c r="J5213" s="8">
        <v>49373333</v>
      </c>
      <c r="K5213" s="10">
        <f t="shared" si="187"/>
        <v>0.69696969226425753</v>
      </c>
    </row>
    <row r="5214" spans="1:11" x14ac:dyDescent="0.25">
      <c r="A5214" s="7" t="s">
        <v>4338</v>
      </c>
      <c r="B5214" s="7" t="s">
        <v>11440</v>
      </c>
      <c r="C5214" s="7" t="s">
        <v>14156</v>
      </c>
      <c r="D5214" s="7" t="s">
        <v>14157</v>
      </c>
      <c r="E5214" s="7" t="s">
        <v>18614</v>
      </c>
      <c r="F5214" s="7" t="s">
        <v>22314</v>
      </c>
      <c r="G5214" s="8">
        <v>78331000</v>
      </c>
      <c r="H5214" s="8">
        <v>0</v>
      </c>
      <c r="I5214" s="9">
        <f t="shared" si="186"/>
        <v>78331000</v>
      </c>
      <c r="J5214" s="8">
        <v>54594333</v>
      </c>
      <c r="K5214" s="10">
        <f t="shared" si="187"/>
        <v>0.69696969271425102</v>
      </c>
    </row>
    <row r="5215" spans="1:11" x14ac:dyDescent="0.25">
      <c r="A5215" s="7" t="s">
        <v>4339</v>
      </c>
      <c r="B5215" s="7" t="s">
        <v>11441</v>
      </c>
      <c r="C5215" s="7" t="s">
        <v>14156</v>
      </c>
      <c r="D5215" s="7" t="s">
        <v>14157</v>
      </c>
      <c r="E5215" s="7" t="s">
        <v>18615</v>
      </c>
      <c r="F5215" s="7" t="s">
        <v>22386</v>
      </c>
      <c r="G5215" s="8">
        <v>60280000</v>
      </c>
      <c r="H5215" s="8">
        <v>0</v>
      </c>
      <c r="I5215" s="9">
        <f t="shared" si="186"/>
        <v>60280000</v>
      </c>
      <c r="J5215" s="8">
        <v>42196000</v>
      </c>
      <c r="K5215" s="10">
        <f t="shared" si="187"/>
        <v>0.7</v>
      </c>
    </row>
    <row r="5216" spans="1:11" x14ac:dyDescent="0.25">
      <c r="A5216" s="7" t="s">
        <v>4340</v>
      </c>
      <c r="B5216" s="7" t="s">
        <v>11442</v>
      </c>
      <c r="C5216" s="7" t="s">
        <v>14156</v>
      </c>
      <c r="D5216" s="7" t="s">
        <v>14157</v>
      </c>
      <c r="E5216" s="7" t="s">
        <v>18616</v>
      </c>
      <c r="F5216" s="7" t="s">
        <v>22387</v>
      </c>
      <c r="G5216" s="8">
        <v>60280000</v>
      </c>
      <c r="H5216" s="8">
        <v>0</v>
      </c>
      <c r="I5216" s="9">
        <f t="shared" si="186"/>
        <v>60280000</v>
      </c>
      <c r="J5216" s="8">
        <v>42196000</v>
      </c>
      <c r="K5216" s="10">
        <f t="shared" si="187"/>
        <v>0.7</v>
      </c>
    </row>
    <row r="5217" spans="1:11" x14ac:dyDescent="0.25">
      <c r="A5217" s="7" t="s">
        <v>4341</v>
      </c>
      <c r="B5217" s="7" t="s">
        <v>11443</v>
      </c>
      <c r="C5217" s="7" t="s">
        <v>14156</v>
      </c>
      <c r="D5217" s="7" t="s">
        <v>14157</v>
      </c>
      <c r="E5217" s="7" t="s">
        <v>18617</v>
      </c>
      <c r="F5217" s="7" t="s">
        <v>22388</v>
      </c>
      <c r="G5217" s="8">
        <v>60280000</v>
      </c>
      <c r="H5217" s="8">
        <v>0</v>
      </c>
      <c r="I5217" s="9">
        <f t="shared" si="186"/>
        <v>60280000</v>
      </c>
      <c r="J5217" s="8">
        <v>42196000</v>
      </c>
      <c r="K5217" s="10">
        <f t="shared" si="187"/>
        <v>0.7</v>
      </c>
    </row>
    <row r="5218" spans="1:11" x14ac:dyDescent="0.25">
      <c r="A5218" s="7" t="s">
        <v>4342</v>
      </c>
      <c r="B5218" s="7" t="s">
        <v>11444</v>
      </c>
      <c r="C5218" s="7" t="s">
        <v>14120</v>
      </c>
      <c r="D5218" s="7" t="s">
        <v>14121</v>
      </c>
      <c r="E5218" s="7" t="s">
        <v>18618</v>
      </c>
      <c r="F5218" s="7" t="s">
        <v>22439</v>
      </c>
      <c r="G5218" s="8">
        <v>35574000</v>
      </c>
      <c r="H5218" s="8">
        <v>13906200</v>
      </c>
      <c r="I5218" s="9">
        <f t="shared" si="186"/>
        <v>21667800</v>
      </c>
      <c r="J5218" s="8">
        <v>21667800</v>
      </c>
      <c r="K5218" s="10">
        <f t="shared" si="187"/>
        <v>1</v>
      </c>
    </row>
    <row r="5219" spans="1:11" x14ac:dyDescent="0.25">
      <c r="A5219" s="7" t="s">
        <v>4343</v>
      </c>
      <c r="B5219" s="7" t="s">
        <v>11445</v>
      </c>
      <c r="C5219" s="7" t="s">
        <v>14158</v>
      </c>
      <c r="D5219" s="7" t="s">
        <v>14159</v>
      </c>
      <c r="E5219" s="7" t="s">
        <v>18619</v>
      </c>
      <c r="F5219" s="7" t="s">
        <v>23456</v>
      </c>
      <c r="G5219" s="8">
        <v>156903588</v>
      </c>
      <c r="H5219" s="8">
        <v>0</v>
      </c>
      <c r="I5219" s="9">
        <f t="shared" si="186"/>
        <v>156903588</v>
      </c>
      <c r="J5219" s="8">
        <v>126103995</v>
      </c>
      <c r="K5219" s="10">
        <f t="shared" si="187"/>
        <v>0.80370370497837185</v>
      </c>
    </row>
    <row r="5220" spans="1:11" x14ac:dyDescent="0.25">
      <c r="A5220" s="7" t="s">
        <v>4344</v>
      </c>
      <c r="B5220" s="7" t="s">
        <v>11446</v>
      </c>
      <c r="C5220" s="7" t="s">
        <v>14158</v>
      </c>
      <c r="D5220" s="7" t="s">
        <v>14159</v>
      </c>
      <c r="E5220" s="7" t="s">
        <v>18620</v>
      </c>
      <c r="F5220" s="7" t="s">
        <v>23360</v>
      </c>
      <c r="G5220" s="8">
        <v>51597000</v>
      </c>
      <c r="H5220" s="8">
        <v>0</v>
      </c>
      <c r="I5220" s="9">
        <f t="shared" si="186"/>
        <v>51597000</v>
      </c>
      <c r="J5220" s="8">
        <v>39748800</v>
      </c>
      <c r="K5220" s="10">
        <f t="shared" si="187"/>
        <v>0.77037037037037037</v>
      </c>
    </row>
    <row r="5221" spans="1:11" x14ac:dyDescent="0.25">
      <c r="A5221" s="7" t="s">
        <v>4345</v>
      </c>
      <c r="B5221" s="7" t="s">
        <v>11447</v>
      </c>
      <c r="C5221" s="7" t="s">
        <v>14158</v>
      </c>
      <c r="D5221" s="7" t="s">
        <v>14159</v>
      </c>
      <c r="E5221" s="7" t="s">
        <v>18621</v>
      </c>
      <c r="F5221" s="7" t="s">
        <v>23948</v>
      </c>
      <c r="G5221" s="8">
        <v>114413301</v>
      </c>
      <c r="H5221" s="8">
        <v>0</v>
      </c>
      <c r="I5221" s="9">
        <f t="shared" si="186"/>
        <v>114413301</v>
      </c>
      <c r="J5221" s="8">
        <v>90683135</v>
      </c>
      <c r="K5221" s="10">
        <f t="shared" si="187"/>
        <v>0.79259259375795832</v>
      </c>
    </row>
    <row r="5222" spans="1:11" x14ac:dyDescent="0.25">
      <c r="A5222" s="7" t="s">
        <v>4347</v>
      </c>
      <c r="B5222" s="7" t="s">
        <v>11449</v>
      </c>
      <c r="C5222" s="7" t="s">
        <v>14158</v>
      </c>
      <c r="D5222" s="7" t="s">
        <v>14159</v>
      </c>
      <c r="E5222" s="7" t="s">
        <v>18623</v>
      </c>
      <c r="F5222" s="7" t="s">
        <v>23521</v>
      </c>
      <c r="G5222" s="8">
        <v>111901833</v>
      </c>
      <c r="H5222" s="8">
        <v>0</v>
      </c>
      <c r="I5222" s="9">
        <f t="shared" si="186"/>
        <v>111901833</v>
      </c>
      <c r="J5222" s="8">
        <v>86205857</v>
      </c>
      <c r="K5222" s="10">
        <f t="shared" si="187"/>
        <v>0.77037037454069224</v>
      </c>
    </row>
    <row r="5223" spans="1:11" x14ac:dyDescent="0.25">
      <c r="A5223" s="7" t="s">
        <v>4348</v>
      </c>
      <c r="B5223" s="7" t="s">
        <v>11450</v>
      </c>
      <c r="C5223" s="7" t="s">
        <v>14156</v>
      </c>
      <c r="D5223" s="7" t="s">
        <v>14157</v>
      </c>
      <c r="E5223" s="7" t="s">
        <v>18624</v>
      </c>
      <c r="F5223" s="7" t="s">
        <v>22296</v>
      </c>
      <c r="G5223" s="8">
        <v>55066000</v>
      </c>
      <c r="H5223" s="8">
        <v>0</v>
      </c>
      <c r="I5223" s="9">
        <f t="shared" si="186"/>
        <v>55066000</v>
      </c>
      <c r="J5223" s="8">
        <v>36877533</v>
      </c>
      <c r="K5223" s="10">
        <f t="shared" si="187"/>
        <v>0.66969696364362763</v>
      </c>
    </row>
    <row r="5224" spans="1:11" x14ac:dyDescent="0.25">
      <c r="A5224" s="7" t="s">
        <v>4349</v>
      </c>
      <c r="B5224" s="7" t="s">
        <v>11451</v>
      </c>
      <c r="C5224" s="7" t="s">
        <v>14154</v>
      </c>
      <c r="D5224" s="7" t="s">
        <v>14155</v>
      </c>
      <c r="E5224" s="7" t="s">
        <v>18625</v>
      </c>
      <c r="F5224" s="7" t="s">
        <v>22208</v>
      </c>
      <c r="G5224" s="8">
        <v>44769996</v>
      </c>
      <c r="H5224" s="8">
        <v>0</v>
      </c>
      <c r="I5224" s="9">
        <f t="shared" si="186"/>
        <v>44769996</v>
      </c>
      <c r="J5224" s="8">
        <v>28727414</v>
      </c>
      <c r="K5224" s="10">
        <f t="shared" si="187"/>
        <v>0.64166666443302789</v>
      </c>
    </row>
    <row r="5225" spans="1:11" x14ac:dyDescent="0.25">
      <c r="A5225" s="7" t="s">
        <v>4350</v>
      </c>
      <c r="B5225" s="7" t="s">
        <v>11452</v>
      </c>
      <c r="C5225" s="7" t="s">
        <v>14156</v>
      </c>
      <c r="D5225" s="7" t="s">
        <v>14157</v>
      </c>
      <c r="E5225" s="7" t="s">
        <v>18626</v>
      </c>
      <c r="F5225" s="7" t="s">
        <v>22050</v>
      </c>
      <c r="G5225" s="8">
        <v>102168000</v>
      </c>
      <c r="H5225" s="8">
        <v>0</v>
      </c>
      <c r="I5225" s="9">
        <f t="shared" si="186"/>
        <v>102168000</v>
      </c>
      <c r="J5225" s="8">
        <v>71208000</v>
      </c>
      <c r="K5225" s="10">
        <f t="shared" si="187"/>
        <v>0.69696969696969702</v>
      </c>
    </row>
    <row r="5226" spans="1:11" x14ac:dyDescent="0.25">
      <c r="A5226" s="7" t="s">
        <v>4351</v>
      </c>
      <c r="B5226" s="7" t="s">
        <v>11453</v>
      </c>
      <c r="C5226" s="7" t="s">
        <v>14174</v>
      </c>
      <c r="D5226" s="7" t="s">
        <v>14175</v>
      </c>
      <c r="E5226" s="7" t="s">
        <v>18627</v>
      </c>
      <c r="F5226" s="7" t="s">
        <v>22407</v>
      </c>
      <c r="G5226" s="8">
        <v>90840000</v>
      </c>
      <c r="H5226" s="8">
        <v>72293500</v>
      </c>
      <c r="I5226" s="9">
        <f t="shared" si="186"/>
        <v>18546500</v>
      </c>
      <c r="J5226" s="8">
        <v>18546500</v>
      </c>
      <c r="K5226" s="10">
        <f t="shared" si="187"/>
        <v>1</v>
      </c>
    </row>
    <row r="5227" spans="1:11" x14ac:dyDescent="0.25">
      <c r="A5227" s="7" t="s">
        <v>4352</v>
      </c>
      <c r="B5227" s="7" t="s">
        <v>11454</v>
      </c>
      <c r="C5227" s="7" t="s">
        <v>14174</v>
      </c>
      <c r="D5227" s="7" t="s">
        <v>14175</v>
      </c>
      <c r="E5227" s="7" t="s">
        <v>18628</v>
      </c>
      <c r="F5227" s="7" t="s">
        <v>22414</v>
      </c>
      <c r="G5227" s="8">
        <v>81445000</v>
      </c>
      <c r="H5227" s="8">
        <v>0</v>
      </c>
      <c r="I5227" s="9">
        <f t="shared" si="186"/>
        <v>81445000</v>
      </c>
      <c r="J5227" s="8">
        <v>81445000</v>
      </c>
      <c r="K5227" s="10">
        <f t="shared" si="187"/>
        <v>1</v>
      </c>
    </row>
    <row r="5228" spans="1:11" x14ac:dyDescent="0.25">
      <c r="A5228" s="7" t="s">
        <v>4353</v>
      </c>
      <c r="B5228" s="7" t="s">
        <v>11455</v>
      </c>
      <c r="C5228" s="7" t="s">
        <v>14156</v>
      </c>
      <c r="D5228" s="7" t="s">
        <v>14157</v>
      </c>
      <c r="E5228" s="7" t="s">
        <v>18629</v>
      </c>
      <c r="F5228" s="7" t="s">
        <v>22389</v>
      </c>
      <c r="G5228" s="8">
        <v>60280000</v>
      </c>
      <c r="H5228" s="8">
        <v>0</v>
      </c>
      <c r="I5228" s="9">
        <f t="shared" si="186"/>
        <v>60280000</v>
      </c>
      <c r="J5228" s="8">
        <v>42196000</v>
      </c>
      <c r="K5228" s="10">
        <f t="shared" si="187"/>
        <v>0.7</v>
      </c>
    </row>
    <row r="5229" spans="1:11" x14ac:dyDescent="0.25">
      <c r="A5229" s="7" t="s">
        <v>4354</v>
      </c>
      <c r="B5229" s="7" t="s">
        <v>11456</v>
      </c>
      <c r="C5229" s="7" t="s">
        <v>14156</v>
      </c>
      <c r="D5229" s="7" t="s">
        <v>14157</v>
      </c>
      <c r="E5229" s="7" t="s">
        <v>18630</v>
      </c>
      <c r="F5229" s="7" t="s">
        <v>23950</v>
      </c>
      <c r="G5229" s="8">
        <v>60280000</v>
      </c>
      <c r="H5229" s="8">
        <v>0</v>
      </c>
      <c r="I5229" s="9">
        <f t="shared" si="186"/>
        <v>60280000</v>
      </c>
      <c r="J5229" s="8">
        <v>42196000</v>
      </c>
      <c r="K5229" s="10">
        <f t="shared" si="187"/>
        <v>0.7</v>
      </c>
    </row>
    <row r="5230" spans="1:11" x14ac:dyDescent="0.25">
      <c r="A5230" s="7" t="s">
        <v>4355</v>
      </c>
      <c r="B5230" s="7" t="s">
        <v>11457</v>
      </c>
      <c r="C5230" s="7" t="s">
        <v>14156</v>
      </c>
      <c r="D5230" s="7" t="s">
        <v>14157</v>
      </c>
      <c r="E5230" s="7" t="s">
        <v>18631</v>
      </c>
      <c r="F5230" s="7" t="s">
        <v>22391</v>
      </c>
      <c r="G5230" s="8">
        <v>60280000</v>
      </c>
      <c r="H5230" s="8">
        <v>0</v>
      </c>
      <c r="I5230" s="9">
        <f t="shared" si="186"/>
        <v>60280000</v>
      </c>
      <c r="J5230" s="8">
        <v>42196000</v>
      </c>
      <c r="K5230" s="10">
        <f t="shared" si="187"/>
        <v>0.7</v>
      </c>
    </row>
    <row r="5231" spans="1:11" x14ac:dyDescent="0.25">
      <c r="A5231" s="7" t="s">
        <v>4356</v>
      </c>
      <c r="B5231" s="7" t="s">
        <v>11458</v>
      </c>
      <c r="C5231" s="7" t="s">
        <v>14156</v>
      </c>
      <c r="D5231" s="7" t="s">
        <v>14157</v>
      </c>
      <c r="E5231" s="7" t="s">
        <v>18632</v>
      </c>
      <c r="F5231" s="7" t="s">
        <v>22392</v>
      </c>
      <c r="G5231" s="8">
        <v>60280000</v>
      </c>
      <c r="H5231" s="8">
        <v>0</v>
      </c>
      <c r="I5231" s="9">
        <f t="shared" si="186"/>
        <v>60280000</v>
      </c>
      <c r="J5231" s="8">
        <v>42196000</v>
      </c>
      <c r="K5231" s="10">
        <f t="shared" si="187"/>
        <v>0.7</v>
      </c>
    </row>
    <row r="5232" spans="1:11" x14ac:dyDescent="0.25">
      <c r="A5232" s="7" t="s">
        <v>4358</v>
      </c>
      <c r="B5232" s="7" t="s">
        <v>11460</v>
      </c>
      <c r="C5232" s="7" t="s">
        <v>14156</v>
      </c>
      <c r="D5232" s="7" t="s">
        <v>14157</v>
      </c>
      <c r="E5232" s="7" t="s">
        <v>18634</v>
      </c>
      <c r="F5232" s="7" t="s">
        <v>22436</v>
      </c>
      <c r="G5232" s="8">
        <v>70840000</v>
      </c>
      <c r="H5232" s="8">
        <v>0</v>
      </c>
      <c r="I5232" s="9">
        <f t="shared" si="186"/>
        <v>70840000</v>
      </c>
      <c r="J5232" s="8">
        <v>49373333</v>
      </c>
      <c r="K5232" s="10">
        <f t="shared" si="187"/>
        <v>0.69696969226425753</v>
      </c>
    </row>
    <row r="5233" spans="1:11" x14ac:dyDescent="0.25">
      <c r="A5233" s="7" t="s">
        <v>4359</v>
      </c>
      <c r="B5233" s="7" t="s">
        <v>11461</v>
      </c>
      <c r="C5233" s="7" t="s">
        <v>14156</v>
      </c>
      <c r="D5233" s="7" t="s">
        <v>14157</v>
      </c>
      <c r="E5233" s="7" t="s">
        <v>18635</v>
      </c>
      <c r="F5233" s="7" t="s">
        <v>22177</v>
      </c>
      <c r="G5233" s="8">
        <v>70840000</v>
      </c>
      <c r="H5233" s="8">
        <v>0</v>
      </c>
      <c r="I5233" s="9">
        <f t="shared" si="186"/>
        <v>70840000</v>
      </c>
      <c r="J5233" s="8">
        <v>50232000</v>
      </c>
      <c r="K5233" s="10">
        <f t="shared" si="187"/>
        <v>0.70909090909090911</v>
      </c>
    </row>
    <row r="5234" spans="1:11" x14ac:dyDescent="0.25">
      <c r="A5234" s="7" t="s">
        <v>4360</v>
      </c>
      <c r="B5234" s="7" t="s">
        <v>11462</v>
      </c>
      <c r="C5234" s="7" t="s">
        <v>14156</v>
      </c>
      <c r="D5234" s="7" t="s">
        <v>14157</v>
      </c>
      <c r="E5234" s="7" t="s">
        <v>18636</v>
      </c>
      <c r="F5234" s="7" t="s">
        <v>22180</v>
      </c>
      <c r="G5234" s="8">
        <v>34210000</v>
      </c>
      <c r="H5234" s="8">
        <v>0</v>
      </c>
      <c r="I5234" s="9">
        <f t="shared" si="186"/>
        <v>34210000</v>
      </c>
      <c r="J5234" s="8">
        <v>23843333</v>
      </c>
      <c r="K5234" s="10">
        <f t="shared" si="187"/>
        <v>0.69696968722595731</v>
      </c>
    </row>
    <row r="5235" spans="1:11" x14ac:dyDescent="0.25">
      <c r="A5235" s="7" t="s">
        <v>4361</v>
      </c>
      <c r="B5235" s="7" t="s">
        <v>11463</v>
      </c>
      <c r="C5235" s="7" t="s">
        <v>14156</v>
      </c>
      <c r="D5235" s="7" t="s">
        <v>14157</v>
      </c>
      <c r="E5235" s="7" t="s">
        <v>18637</v>
      </c>
      <c r="F5235" s="7" t="s">
        <v>22182</v>
      </c>
      <c r="G5235" s="8">
        <v>34210000</v>
      </c>
      <c r="H5235" s="8">
        <v>0</v>
      </c>
      <c r="I5235" s="9">
        <f t="shared" si="186"/>
        <v>34210000</v>
      </c>
      <c r="J5235" s="8">
        <v>23843333</v>
      </c>
      <c r="K5235" s="10">
        <f t="shared" si="187"/>
        <v>0.69696968722595731</v>
      </c>
    </row>
    <row r="5236" spans="1:11" x14ac:dyDescent="0.25">
      <c r="A5236" s="7" t="s">
        <v>4362</v>
      </c>
      <c r="B5236" s="7" t="s">
        <v>11464</v>
      </c>
      <c r="C5236" s="7" t="s">
        <v>14174</v>
      </c>
      <c r="D5236" s="7" t="s">
        <v>14175</v>
      </c>
      <c r="E5236" s="7" t="s">
        <v>18638</v>
      </c>
      <c r="F5236" s="7" t="s">
        <v>22870</v>
      </c>
      <c r="G5236" s="8">
        <v>82584000</v>
      </c>
      <c r="H5236" s="8">
        <v>0</v>
      </c>
      <c r="I5236" s="9">
        <f t="shared" si="186"/>
        <v>82584000</v>
      </c>
      <c r="J5236" s="8">
        <v>72261000</v>
      </c>
      <c r="K5236" s="10">
        <f t="shared" si="187"/>
        <v>0.875</v>
      </c>
    </row>
    <row r="5237" spans="1:11" x14ac:dyDescent="0.25">
      <c r="A5237" s="7" t="s">
        <v>4363</v>
      </c>
      <c r="B5237" s="7" t="s">
        <v>11465</v>
      </c>
      <c r="C5237" s="7" t="s">
        <v>14154</v>
      </c>
      <c r="D5237" s="7" t="s">
        <v>14155</v>
      </c>
      <c r="E5237" s="7" t="s">
        <v>18639</v>
      </c>
      <c r="F5237" s="7" t="s">
        <v>21992</v>
      </c>
      <c r="G5237" s="8">
        <v>68940000</v>
      </c>
      <c r="H5237" s="8">
        <v>0</v>
      </c>
      <c r="I5237" s="9">
        <f t="shared" si="186"/>
        <v>68940000</v>
      </c>
      <c r="J5237" s="8">
        <v>68940000</v>
      </c>
      <c r="K5237" s="10">
        <f t="shared" si="187"/>
        <v>1</v>
      </c>
    </row>
    <row r="5238" spans="1:11" x14ac:dyDescent="0.25">
      <c r="A5238" s="7" t="s">
        <v>4364</v>
      </c>
      <c r="B5238" s="7" t="s">
        <v>11466</v>
      </c>
      <c r="C5238" s="7" t="s">
        <v>14156</v>
      </c>
      <c r="D5238" s="7" t="s">
        <v>14157</v>
      </c>
      <c r="E5238" s="7" t="s">
        <v>18640</v>
      </c>
      <c r="F5238" s="7" t="s">
        <v>22262</v>
      </c>
      <c r="G5238" s="8">
        <v>36355000</v>
      </c>
      <c r="H5238" s="8">
        <v>0</v>
      </c>
      <c r="I5238" s="9">
        <f t="shared" si="186"/>
        <v>36355000</v>
      </c>
      <c r="J5238" s="8">
        <v>25338333</v>
      </c>
      <c r="K5238" s="10">
        <f t="shared" si="187"/>
        <v>0.69696968780085267</v>
      </c>
    </row>
    <row r="5239" spans="1:11" x14ac:dyDescent="0.25">
      <c r="A5239" s="7" t="s">
        <v>4365</v>
      </c>
      <c r="B5239" s="7" t="s">
        <v>11466</v>
      </c>
      <c r="C5239" s="7" t="s">
        <v>14156</v>
      </c>
      <c r="D5239" s="7" t="s">
        <v>14157</v>
      </c>
      <c r="E5239" s="7" t="s">
        <v>18641</v>
      </c>
      <c r="F5239" s="7" t="s">
        <v>23951</v>
      </c>
      <c r="G5239" s="8">
        <v>36355000</v>
      </c>
      <c r="H5239" s="8">
        <v>0</v>
      </c>
      <c r="I5239" s="9">
        <f t="shared" si="186"/>
        <v>36355000</v>
      </c>
      <c r="J5239" s="8">
        <v>23135000</v>
      </c>
      <c r="K5239" s="10">
        <f t="shared" si="187"/>
        <v>0.63636363636363635</v>
      </c>
    </row>
    <row r="5240" spans="1:11" x14ac:dyDescent="0.25">
      <c r="A5240" s="7" t="s">
        <v>4366</v>
      </c>
      <c r="B5240" s="7" t="s">
        <v>11466</v>
      </c>
      <c r="C5240" s="7" t="s">
        <v>14156</v>
      </c>
      <c r="D5240" s="7" t="s">
        <v>14157</v>
      </c>
      <c r="E5240" s="7" t="s">
        <v>18642</v>
      </c>
      <c r="F5240" s="7" t="s">
        <v>23952</v>
      </c>
      <c r="G5240" s="8">
        <v>36355000</v>
      </c>
      <c r="H5240" s="8">
        <v>0</v>
      </c>
      <c r="I5240" s="9">
        <f t="shared" si="186"/>
        <v>36355000</v>
      </c>
      <c r="J5240" s="8">
        <v>25338333</v>
      </c>
      <c r="K5240" s="10">
        <f t="shared" si="187"/>
        <v>0.69696968780085267</v>
      </c>
    </row>
    <row r="5241" spans="1:11" x14ac:dyDescent="0.25">
      <c r="A5241" s="7" t="s">
        <v>4367</v>
      </c>
      <c r="B5241" s="7" t="s">
        <v>11467</v>
      </c>
      <c r="C5241" s="7" t="s">
        <v>14156</v>
      </c>
      <c r="D5241" s="7" t="s">
        <v>14157</v>
      </c>
      <c r="E5241" s="7" t="s">
        <v>18643</v>
      </c>
      <c r="F5241" s="7" t="s">
        <v>22150</v>
      </c>
      <c r="G5241" s="8">
        <v>70840000</v>
      </c>
      <c r="H5241" s="8">
        <v>0</v>
      </c>
      <c r="I5241" s="9">
        <f t="shared" si="186"/>
        <v>70840000</v>
      </c>
      <c r="J5241" s="8">
        <v>49373333</v>
      </c>
      <c r="K5241" s="10">
        <f t="shared" si="187"/>
        <v>0.69696969226425753</v>
      </c>
    </row>
    <row r="5242" spans="1:11" x14ac:dyDescent="0.25">
      <c r="A5242" s="7" t="s">
        <v>4369</v>
      </c>
      <c r="B5242" s="7" t="s">
        <v>11469</v>
      </c>
      <c r="C5242" s="7" t="s">
        <v>14156</v>
      </c>
      <c r="D5242" s="7" t="s">
        <v>14157</v>
      </c>
      <c r="E5242" s="7" t="s">
        <v>18645</v>
      </c>
      <c r="F5242" s="7" t="s">
        <v>22394</v>
      </c>
      <c r="G5242" s="8">
        <v>78331000</v>
      </c>
      <c r="H5242" s="8">
        <v>0</v>
      </c>
      <c r="I5242" s="9">
        <f t="shared" si="186"/>
        <v>78331000</v>
      </c>
      <c r="J5242" s="8">
        <v>54594333</v>
      </c>
      <c r="K5242" s="10">
        <f t="shared" si="187"/>
        <v>0.69696969271425102</v>
      </c>
    </row>
    <row r="5243" spans="1:11" x14ac:dyDescent="0.25">
      <c r="A5243" s="7" t="s">
        <v>4370</v>
      </c>
      <c r="B5243" s="7" t="s">
        <v>11470</v>
      </c>
      <c r="C5243" s="7" t="s">
        <v>14156</v>
      </c>
      <c r="D5243" s="7" t="s">
        <v>14157</v>
      </c>
      <c r="E5243" s="7" t="s">
        <v>18646</v>
      </c>
      <c r="F5243" s="7" t="s">
        <v>22437</v>
      </c>
      <c r="G5243" s="8">
        <v>58465000</v>
      </c>
      <c r="H5243" s="8">
        <v>0</v>
      </c>
      <c r="I5243" s="9">
        <f t="shared" si="186"/>
        <v>58465000</v>
      </c>
      <c r="J5243" s="8">
        <v>40748333</v>
      </c>
      <c r="K5243" s="10">
        <f t="shared" si="187"/>
        <v>0.69696969126828012</v>
      </c>
    </row>
    <row r="5244" spans="1:11" x14ac:dyDescent="0.25">
      <c r="A5244" s="7" t="s">
        <v>4371</v>
      </c>
      <c r="B5244" s="7" t="s">
        <v>11471</v>
      </c>
      <c r="C5244" s="7" t="s">
        <v>14156</v>
      </c>
      <c r="D5244" s="7" t="s">
        <v>14157</v>
      </c>
      <c r="E5244" s="7" t="s">
        <v>18647</v>
      </c>
      <c r="F5244" s="7" t="s">
        <v>22181</v>
      </c>
      <c r="G5244" s="8">
        <v>34210000</v>
      </c>
      <c r="H5244" s="8">
        <v>0</v>
      </c>
      <c r="I5244" s="9">
        <f t="shared" si="186"/>
        <v>34210000</v>
      </c>
      <c r="J5244" s="8">
        <v>23843333</v>
      </c>
      <c r="K5244" s="10">
        <f t="shared" si="187"/>
        <v>0.69696968722595731</v>
      </c>
    </row>
    <row r="5245" spans="1:11" x14ac:dyDescent="0.25">
      <c r="A5245" s="7" t="s">
        <v>4372</v>
      </c>
      <c r="B5245" s="7" t="s">
        <v>11472</v>
      </c>
      <c r="C5245" s="7" t="s">
        <v>14156</v>
      </c>
      <c r="D5245" s="7" t="s">
        <v>14157</v>
      </c>
      <c r="E5245" s="7" t="s">
        <v>18648</v>
      </c>
      <c r="F5245" s="7" t="s">
        <v>22191</v>
      </c>
      <c r="G5245" s="8">
        <v>34210000</v>
      </c>
      <c r="H5245" s="8">
        <v>0</v>
      </c>
      <c r="I5245" s="9">
        <f t="shared" si="186"/>
        <v>34210000</v>
      </c>
      <c r="J5245" s="8">
        <v>23843333</v>
      </c>
      <c r="K5245" s="10">
        <f t="shared" si="187"/>
        <v>0.69696968722595731</v>
      </c>
    </row>
    <row r="5246" spans="1:11" x14ac:dyDescent="0.25">
      <c r="A5246" s="7" t="s">
        <v>4373</v>
      </c>
      <c r="B5246" s="7" t="s">
        <v>11473</v>
      </c>
      <c r="C5246" s="7" t="s">
        <v>14156</v>
      </c>
      <c r="D5246" s="7" t="s">
        <v>14157</v>
      </c>
      <c r="E5246" s="7" t="s">
        <v>18649</v>
      </c>
      <c r="F5246" s="7" t="s">
        <v>22192</v>
      </c>
      <c r="G5246" s="8">
        <v>34210000</v>
      </c>
      <c r="H5246" s="8">
        <v>0</v>
      </c>
      <c r="I5246" s="9">
        <f t="shared" si="186"/>
        <v>34210000</v>
      </c>
      <c r="J5246" s="8">
        <v>23843333</v>
      </c>
      <c r="K5246" s="10">
        <f t="shared" si="187"/>
        <v>0.69696968722595731</v>
      </c>
    </row>
    <row r="5247" spans="1:11" x14ac:dyDescent="0.25">
      <c r="A5247" s="7" t="s">
        <v>4374</v>
      </c>
      <c r="B5247" s="7" t="s">
        <v>11474</v>
      </c>
      <c r="C5247" s="7" t="s">
        <v>14156</v>
      </c>
      <c r="D5247" s="7" t="s">
        <v>14157</v>
      </c>
      <c r="E5247" s="7" t="s">
        <v>18650</v>
      </c>
      <c r="F5247" s="7" t="s">
        <v>22193</v>
      </c>
      <c r="G5247" s="8">
        <v>34210000</v>
      </c>
      <c r="H5247" s="8">
        <v>0</v>
      </c>
      <c r="I5247" s="9">
        <f t="shared" si="186"/>
        <v>34210000</v>
      </c>
      <c r="J5247" s="8">
        <v>23843333</v>
      </c>
      <c r="K5247" s="10">
        <f t="shared" si="187"/>
        <v>0.69696968722595731</v>
      </c>
    </row>
    <row r="5248" spans="1:11" x14ac:dyDescent="0.25">
      <c r="A5248" s="7" t="s">
        <v>4375</v>
      </c>
      <c r="B5248" s="7" t="s">
        <v>11475</v>
      </c>
      <c r="C5248" s="7" t="s">
        <v>14156</v>
      </c>
      <c r="D5248" s="7" t="s">
        <v>14157</v>
      </c>
      <c r="E5248" s="7" t="s">
        <v>18651</v>
      </c>
      <c r="F5248" s="7" t="s">
        <v>22196</v>
      </c>
      <c r="G5248" s="8">
        <v>34210000</v>
      </c>
      <c r="H5248" s="8">
        <v>0</v>
      </c>
      <c r="I5248" s="9">
        <f t="shared" si="186"/>
        <v>34210000</v>
      </c>
      <c r="J5248" s="8">
        <v>23843333</v>
      </c>
      <c r="K5248" s="10">
        <f t="shared" si="187"/>
        <v>0.69696968722595731</v>
      </c>
    </row>
    <row r="5249" spans="1:11" x14ac:dyDescent="0.25">
      <c r="A5249" s="7" t="s">
        <v>4376</v>
      </c>
      <c r="B5249" s="7" t="s">
        <v>11476</v>
      </c>
      <c r="C5249" s="7" t="s">
        <v>14156</v>
      </c>
      <c r="D5249" s="7" t="s">
        <v>14157</v>
      </c>
      <c r="E5249" s="7" t="s">
        <v>18652</v>
      </c>
      <c r="F5249" s="7" t="s">
        <v>22183</v>
      </c>
      <c r="G5249" s="8">
        <v>70840000</v>
      </c>
      <c r="H5249" s="8">
        <v>0</v>
      </c>
      <c r="I5249" s="9">
        <f t="shared" si="186"/>
        <v>70840000</v>
      </c>
      <c r="J5249" s="8">
        <v>49373333</v>
      </c>
      <c r="K5249" s="10">
        <f t="shared" si="187"/>
        <v>0.69696969226425753</v>
      </c>
    </row>
    <row r="5250" spans="1:11" x14ac:dyDescent="0.25">
      <c r="A5250" s="7" t="s">
        <v>4377</v>
      </c>
      <c r="B5250" s="7" t="s">
        <v>11477</v>
      </c>
      <c r="C5250" s="7" t="s">
        <v>14156</v>
      </c>
      <c r="D5250" s="7" t="s">
        <v>14157</v>
      </c>
      <c r="E5250" s="7" t="s">
        <v>18653</v>
      </c>
      <c r="F5250" s="7" t="s">
        <v>22197</v>
      </c>
      <c r="G5250" s="8">
        <v>62436000</v>
      </c>
      <c r="H5250" s="8">
        <v>0</v>
      </c>
      <c r="I5250" s="9">
        <f t="shared" ref="I5250:I5313" si="188">+G5250-H5250</f>
        <v>62436000</v>
      </c>
      <c r="J5250" s="8">
        <v>43516000</v>
      </c>
      <c r="K5250" s="10">
        <f t="shared" si="187"/>
        <v>0.69696969696969702</v>
      </c>
    </row>
    <row r="5251" spans="1:11" x14ac:dyDescent="0.25">
      <c r="A5251" s="7" t="s">
        <v>4378</v>
      </c>
      <c r="B5251" s="7" t="s">
        <v>11478</v>
      </c>
      <c r="C5251" s="7" t="s">
        <v>14174</v>
      </c>
      <c r="D5251" s="7" t="s">
        <v>14175</v>
      </c>
      <c r="E5251" s="7" t="s">
        <v>18654</v>
      </c>
      <c r="F5251" s="7" t="s">
        <v>23152</v>
      </c>
      <c r="G5251" s="8">
        <v>36336000</v>
      </c>
      <c r="H5251" s="8">
        <v>0</v>
      </c>
      <c r="I5251" s="9">
        <f t="shared" si="188"/>
        <v>36336000</v>
      </c>
      <c r="J5251" s="8">
        <v>34367800</v>
      </c>
      <c r="K5251" s="10">
        <f t="shared" ref="K5251:K5314" si="189">+J5251/I5251</f>
        <v>0.9458333333333333</v>
      </c>
    </row>
    <row r="5252" spans="1:11" x14ac:dyDescent="0.25">
      <c r="A5252" s="7" t="s">
        <v>4380</v>
      </c>
      <c r="B5252" s="7" t="s">
        <v>11480</v>
      </c>
      <c r="C5252" s="7" t="s">
        <v>14154</v>
      </c>
      <c r="D5252" s="7" t="s">
        <v>14155</v>
      </c>
      <c r="E5252" s="7" t="s">
        <v>18656</v>
      </c>
      <c r="F5252" s="7" t="s">
        <v>22238</v>
      </c>
      <c r="G5252" s="8">
        <v>94626996</v>
      </c>
      <c r="H5252" s="8">
        <v>0</v>
      </c>
      <c r="I5252" s="9">
        <f t="shared" si="188"/>
        <v>94626996</v>
      </c>
      <c r="J5252" s="8">
        <v>60718989</v>
      </c>
      <c r="K5252" s="10">
        <f t="shared" si="189"/>
        <v>0.64166666560988583</v>
      </c>
    </row>
    <row r="5253" spans="1:11" x14ac:dyDescent="0.25">
      <c r="A5253" s="7" t="s">
        <v>4381</v>
      </c>
      <c r="B5253" s="7" t="s">
        <v>11481</v>
      </c>
      <c r="C5253" s="7" t="s">
        <v>14174</v>
      </c>
      <c r="D5253" s="7" t="s">
        <v>14175</v>
      </c>
      <c r="E5253" s="7" t="s">
        <v>18657</v>
      </c>
      <c r="F5253" s="7" t="s">
        <v>22970</v>
      </c>
      <c r="G5253" s="8">
        <v>25856000</v>
      </c>
      <c r="H5253" s="8">
        <v>0</v>
      </c>
      <c r="I5253" s="9">
        <f t="shared" si="188"/>
        <v>25856000</v>
      </c>
      <c r="J5253" s="8">
        <v>23378133</v>
      </c>
      <c r="K5253" s="10">
        <f t="shared" si="189"/>
        <v>0.90416665377475247</v>
      </c>
    </row>
    <row r="5254" spans="1:11" x14ac:dyDescent="0.25">
      <c r="A5254" s="7" t="s">
        <v>4382</v>
      </c>
      <c r="B5254" s="7" t="s">
        <v>11482</v>
      </c>
      <c r="C5254" s="7" t="s">
        <v>14174</v>
      </c>
      <c r="D5254" s="7" t="s">
        <v>14175</v>
      </c>
      <c r="E5254" s="7" t="s">
        <v>18658</v>
      </c>
      <c r="F5254" s="7" t="s">
        <v>22357</v>
      </c>
      <c r="G5254" s="8">
        <v>84232000</v>
      </c>
      <c r="H5254" s="8">
        <v>0</v>
      </c>
      <c r="I5254" s="9">
        <f t="shared" si="188"/>
        <v>84232000</v>
      </c>
      <c r="J5254" s="8">
        <v>78616533</v>
      </c>
      <c r="K5254" s="10">
        <f t="shared" si="189"/>
        <v>0.9333333293760091</v>
      </c>
    </row>
    <row r="5255" spans="1:11" x14ac:dyDescent="0.25">
      <c r="A5255" s="7" t="s">
        <v>4383</v>
      </c>
      <c r="B5255" s="7" t="s">
        <v>11481</v>
      </c>
      <c r="C5255" s="7" t="s">
        <v>14174</v>
      </c>
      <c r="D5255" s="7" t="s">
        <v>14175</v>
      </c>
      <c r="E5255" s="7" t="s">
        <v>18659</v>
      </c>
      <c r="F5255" s="7" t="s">
        <v>22631</v>
      </c>
      <c r="G5255" s="8">
        <v>25856000</v>
      </c>
      <c r="H5255" s="8">
        <v>0</v>
      </c>
      <c r="I5255" s="9">
        <f t="shared" si="188"/>
        <v>25856000</v>
      </c>
      <c r="J5255" s="8">
        <v>24132267</v>
      </c>
      <c r="K5255" s="10">
        <f t="shared" si="189"/>
        <v>0.93333334622524755</v>
      </c>
    </row>
    <row r="5256" spans="1:11" x14ac:dyDescent="0.25">
      <c r="A5256" s="7" t="s">
        <v>4384</v>
      </c>
      <c r="B5256" s="7" t="s">
        <v>11481</v>
      </c>
      <c r="C5256" s="7" t="s">
        <v>14174</v>
      </c>
      <c r="D5256" s="7" t="s">
        <v>14175</v>
      </c>
      <c r="E5256" s="7" t="s">
        <v>18660</v>
      </c>
      <c r="F5256" s="7" t="s">
        <v>22629</v>
      </c>
      <c r="G5256" s="8">
        <v>25856000</v>
      </c>
      <c r="H5256" s="8">
        <v>17883733</v>
      </c>
      <c r="I5256" s="9">
        <f t="shared" si="188"/>
        <v>7972267</v>
      </c>
      <c r="J5256" s="8">
        <v>7972267</v>
      </c>
      <c r="K5256" s="10">
        <f t="shared" si="189"/>
        <v>1</v>
      </c>
    </row>
    <row r="5257" spans="1:11" x14ac:dyDescent="0.25">
      <c r="A5257" s="7" t="s">
        <v>4385</v>
      </c>
      <c r="B5257" s="7" t="s">
        <v>11483</v>
      </c>
      <c r="C5257" s="7" t="s">
        <v>14120</v>
      </c>
      <c r="D5257" s="7" t="s">
        <v>14121</v>
      </c>
      <c r="E5257" s="7" t="s">
        <v>18661</v>
      </c>
      <c r="F5257" s="7" t="s">
        <v>22247</v>
      </c>
      <c r="G5257" s="8">
        <v>53677000</v>
      </c>
      <c r="H5257" s="8">
        <v>275266</v>
      </c>
      <c r="I5257" s="9">
        <f t="shared" si="188"/>
        <v>53401734</v>
      </c>
      <c r="J5257" s="8">
        <v>53401734</v>
      </c>
      <c r="K5257" s="10">
        <f t="shared" si="189"/>
        <v>1</v>
      </c>
    </row>
    <row r="5258" spans="1:11" x14ac:dyDescent="0.25">
      <c r="A5258" s="7" t="s">
        <v>4386</v>
      </c>
      <c r="B5258" s="7" t="s">
        <v>11484</v>
      </c>
      <c r="C5258" s="7" t="s">
        <v>14118</v>
      </c>
      <c r="D5258" s="7" t="s">
        <v>14119</v>
      </c>
      <c r="E5258" s="7" t="s">
        <v>18662</v>
      </c>
      <c r="F5258" s="7" t="s">
        <v>23432</v>
      </c>
      <c r="G5258" s="8">
        <v>127941000</v>
      </c>
      <c r="H5258" s="8">
        <v>0</v>
      </c>
      <c r="I5258" s="8">
        <f t="shared" si="188"/>
        <v>127941000</v>
      </c>
      <c r="J5258" s="8">
        <v>80641600</v>
      </c>
      <c r="K5258" s="10">
        <f t="shared" si="189"/>
        <v>0.63030303030303025</v>
      </c>
    </row>
    <row r="5259" spans="1:11" x14ac:dyDescent="0.25">
      <c r="A5259" s="7" t="s">
        <v>4387</v>
      </c>
      <c r="B5259" s="7" t="s">
        <v>11485</v>
      </c>
      <c r="C5259" s="7" t="s">
        <v>14110</v>
      </c>
      <c r="D5259" s="7" t="s">
        <v>14111</v>
      </c>
      <c r="E5259" s="7" t="s">
        <v>18663</v>
      </c>
      <c r="F5259" s="7" t="s">
        <v>22002</v>
      </c>
      <c r="G5259" s="8">
        <v>86004000</v>
      </c>
      <c r="H5259" s="8">
        <v>0</v>
      </c>
      <c r="I5259" s="9">
        <f t="shared" si="188"/>
        <v>86004000</v>
      </c>
      <c r="J5259" s="8">
        <v>47541100</v>
      </c>
      <c r="K5259" s="10">
        <f t="shared" si="189"/>
        <v>0.55277777777777781</v>
      </c>
    </row>
    <row r="5260" spans="1:11" x14ac:dyDescent="0.25">
      <c r="A5260" s="7" t="s">
        <v>4388</v>
      </c>
      <c r="B5260" s="7" t="s">
        <v>11486</v>
      </c>
      <c r="C5260" s="7" t="s">
        <v>14118</v>
      </c>
      <c r="D5260" s="7" t="s">
        <v>14119</v>
      </c>
      <c r="E5260" s="7" t="s">
        <v>18664</v>
      </c>
      <c r="F5260" s="7" t="s">
        <v>22129</v>
      </c>
      <c r="G5260" s="8">
        <v>188370000</v>
      </c>
      <c r="H5260" s="8">
        <v>0</v>
      </c>
      <c r="I5260" s="8">
        <f t="shared" si="188"/>
        <v>188370000</v>
      </c>
      <c r="J5260" s="8">
        <v>124384000</v>
      </c>
      <c r="K5260" s="10">
        <f t="shared" si="189"/>
        <v>0.6603174603174603</v>
      </c>
    </row>
    <row r="5261" spans="1:11" x14ac:dyDescent="0.25">
      <c r="A5261" s="7" t="s">
        <v>4389</v>
      </c>
      <c r="B5261" s="7" t="s">
        <v>11487</v>
      </c>
      <c r="C5261" s="7" t="s">
        <v>14156</v>
      </c>
      <c r="D5261" s="7" t="s">
        <v>14157</v>
      </c>
      <c r="E5261" s="7" t="s">
        <v>18665</v>
      </c>
      <c r="F5261" s="7" t="s">
        <v>22059</v>
      </c>
      <c r="G5261" s="8">
        <v>107844000</v>
      </c>
      <c r="H5261" s="8">
        <v>0</v>
      </c>
      <c r="I5261" s="9">
        <f t="shared" si="188"/>
        <v>107844000</v>
      </c>
      <c r="J5261" s="8">
        <v>74837200</v>
      </c>
      <c r="K5261" s="10">
        <f t="shared" si="189"/>
        <v>0.69393939393939397</v>
      </c>
    </row>
    <row r="5262" spans="1:11" x14ac:dyDescent="0.25">
      <c r="A5262" s="7" t="s">
        <v>4391</v>
      </c>
      <c r="B5262" s="7" t="s">
        <v>11489</v>
      </c>
      <c r="C5262" s="7" t="s">
        <v>14118</v>
      </c>
      <c r="D5262" s="7" t="s">
        <v>14119</v>
      </c>
      <c r="E5262" s="7" t="s">
        <v>18667</v>
      </c>
      <c r="F5262" s="7" t="s">
        <v>22443</v>
      </c>
      <c r="G5262" s="8">
        <v>83160000</v>
      </c>
      <c r="H5262" s="8">
        <v>0</v>
      </c>
      <c r="I5262" s="8">
        <f t="shared" si="188"/>
        <v>83160000</v>
      </c>
      <c r="J5262" s="8">
        <v>54912000</v>
      </c>
      <c r="K5262" s="10">
        <f t="shared" si="189"/>
        <v>0.6603174603174603</v>
      </c>
    </row>
    <row r="5263" spans="1:11" x14ac:dyDescent="0.25">
      <c r="A5263" s="7" t="s">
        <v>4392</v>
      </c>
      <c r="B5263" s="7" t="s">
        <v>11490</v>
      </c>
      <c r="C5263" s="7" t="s">
        <v>14154</v>
      </c>
      <c r="D5263" s="7" t="s">
        <v>14155</v>
      </c>
      <c r="E5263" s="7" t="s">
        <v>18668</v>
      </c>
      <c r="F5263" s="7" t="s">
        <v>22236</v>
      </c>
      <c r="G5263" s="8">
        <v>70940925</v>
      </c>
      <c r="H5263" s="8">
        <v>0</v>
      </c>
      <c r="I5263" s="9">
        <f t="shared" si="188"/>
        <v>70940925</v>
      </c>
      <c r="J5263" s="8">
        <v>44714280</v>
      </c>
      <c r="K5263" s="10">
        <f t="shared" si="189"/>
        <v>0.63030303030303025</v>
      </c>
    </row>
    <row r="5264" spans="1:11" x14ac:dyDescent="0.25">
      <c r="A5264" s="7" t="s">
        <v>4393</v>
      </c>
      <c r="B5264" s="7" t="s">
        <v>11491</v>
      </c>
      <c r="C5264" s="7" t="s">
        <v>14156</v>
      </c>
      <c r="D5264" s="7" t="s">
        <v>14157</v>
      </c>
      <c r="E5264" s="7" t="s">
        <v>18669</v>
      </c>
      <c r="F5264" s="7" t="s">
        <v>22120</v>
      </c>
      <c r="G5264" s="8">
        <v>32833800</v>
      </c>
      <c r="H5264" s="8">
        <v>0</v>
      </c>
      <c r="I5264" s="9">
        <f t="shared" si="188"/>
        <v>32833800</v>
      </c>
      <c r="J5264" s="8">
        <v>22318400</v>
      </c>
      <c r="K5264" s="10">
        <f t="shared" si="189"/>
        <v>0.6797385620915033</v>
      </c>
    </row>
    <row r="5265" spans="1:11" x14ac:dyDescent="0.25">
      <c r="A5265" s="7" t="s">
        <v>4394</v>
      </c>
      <c r="B5265" s="7" t="s">
        <v>11492</v>
      </c>
      <c r="C5265" s="7" t="s">
        <v>14156</v>
      </c>
      <c r="D5265" s="7" t="s">
        <v>14157</v>
      </c>
      <c r="E5265" s="7" t="s">
        <v>18670</v>
      </c>
      <c r="F5265" s="7" t="s">
        <v>22124</v>
      </c>
      <c r="G5265" s="8">
        <v>66420000</v>
      </c>
      <c r="H5265" s="8">
        <v>0</v>
      </c>
      <c r="I5265" s="9">
        <f t="shared" si="188"/>
        <v>66420000</v>
      </c>
      <c r="J5265" s="8">
        <v>41082000</v>
      </c>
      <c r="K5265" s="10">
        <f t="shared" si="189"/>
        <v>0.61851851851851847</v>
      </c>
    </row>
    <row r="5266" spans="1:11" x14ac:dyDescent="0.25">
      <c r="A5266" s="7" t="s">
        <v>4395</v>
      </c>
      <c r="B5266" s="7" t="s">
        <v>11493</v>
      </c>
      <c r="C5266" s="7" t="s">
        <v>14156</v>
      </c>
      <c r="D5266" s="7" t="s">
        <v>14157</v>
      </c>
      <c r="E5266" s="7" t="s">
        <v>18671</v>
      </c>
      <c r="F5266" s="7" t="s">
        <v>22125</v>
      </c>
      <c r="G5266" s="8">
        <v>66420000</v>
      </c>
      <c r="H5266" s="8">
        <v>0</v>
      </c>
      <c r="I5266" s="9">
        <f t="shared" si="188"/>
        <v>66420000</v>
      </c>
      <c r="J5266" s="8">
        <v>36654000</v>
      </c>
      <c r="K5266" s="10">
        <f t="shared" si="189"/>
        <v>0.55185185185185182</v>
      </c>
    </row>
    <row r="5267" spans="1:11" x14ac:dyDescent="0.25">
      <c r="A5267" s="7" t="s">
        <v>4396</v>
      </c>
      <c r="B5267" s="7" t="s">
        <v>11494</v>
      </c>
      <c r="C5267" s="7" t="s">
        <v>14156</v>
      </c>
      <c r="D5267" s="7" t="s">
        <v>14157</v>
      </c>
      <c r="E5267" s="7" t="s">
        <v>18672</v>
      </c>
      <c r="F5267" s="7" t="s">
        <v>22046</v>
      </c>
      <c r="G5267" s="8">
        <v>107844000</v>
      </c>
      <c r="H5267" s="8">
        <v>0</v>
      </c>
      <c r="I5267" s="9">
        <f t="shared" si="188"/>
        <v>107844000</v>
      </c>
      <c r="J5267" s="8">
        <v>73203200</v>
      </c>
      <c r="K5267" s="10">
        <f t="shared" si="189"/>
        <v>0.67878787878787883</v>
      </c>
    </row>
    <row r="5268" spans="1:11" x14ac:dyDescent="0.25">
      <c r="A5268" s="7" t="s">
        <v>4397</v>
      </c>
      <c r="B5268" s="7" t="s">
        <v>11495</v>
      </c>
      <c r="C5268" s="7" t="s">
        <v>14156</v>
      </c>
      <c r="D5268" s="7" t="s">
        <v>14157</v>
      </c>
      <c r="E5268" s="7" t="s">
        <v>18673</v>
      </c>
      <c r="F5268" s="7" t="s">
        <v>22293</v>
      </c>
      <c r="G5268" s="8">
        <v>209396000</v>
      </c>
      <c r="H5268" s="8">
        <v>0</v>
      </c>
      <c r="I5268" s="9">
        <f t="shared" si="188"/>
        <v>209396000</v>
      </c>
      <c r="J5268" s="8">
        <v>142135467</v>
      </c>
      <c r="K5268" s="10">
        <f t="shared" si="189"/>
        <v>0.6787878803797589</v>
      </c>
    </row>
    <row r="5269" spans="1:11" x14ac:dyDescent="0.25">
      <c r="A5269" s="7" t="s">
        <v>4398</v>
      </c>
      <c r="B5269" s="7" t="s">
        <v>11496</v>
      </c>
      <c r="C5269" s="7" t="s">
        <v>14156</v>
      </c>
      <c r="D5269" s="7" t="s">
        <v>14157</v>
      </c>
      <c r="E5269" s="7" t="s">
        <v>18674</v>
      </c>
      <c r="F5269" s="7" t="s">
        <v>22012</v>
      </c>
      <c r="G5269" s="8">
        <v>75606300</v>
      </c>
      <c r="H5269" s="8">
        <v>0</v>
      </c>
      <c r="I5269" s="9">
        <f t="shared" si="188"/>
        <v>75606300</v>
      </c>
      <c r="J5269" s="8">
        <v>47654880</v>
      </c>
      <c r="K5269" s="10">
        <f t="shared" si="189"/>
        <v>0.63030303030303025</v>
      </c>
    </row>
    <row r="5270" spans="1:11" x14ac:dyDescent="0.25">
      <c r="A5270" s="7" t="s">
        <v>4399</v>
      </c>
      <c r="B5270" s="7" t="s">
        <v>11497</v>
      </c>
      <c r="C5270" s="7" t="s">
        <v>14156</v>
      </c>
      <c r="D5270" s="7" t="s">
        <v>14157</v>
      </c>
      <c r="E5270" s="7" t="s">
        <v>18675</v>
      </c>
      <c r="F5270" s="7" t="s">
        <v>22056</v>
      </c>
      <c r="G5270" s="8">
        <v>130548000</v>
      </c>
      <c r="H5270" s="8">
        <v>0</v>
      </c>
      <c r="I5270" s="9">
        <f t="shared" si="188"/>
        <v>130548000</v>
      </c>
      <c r="J5270" s="8">
        <v>88614400</v>
      </c>
      <c r="K5270" s="10">
        <f t="shared" si="189"/>
        <v>0.67878787878787883</v>
      </c>
    </row>
    <row r="5271" spans="1:11" x14ac:dyDescent="0.25">
      <c r="A5271" s="7" t="s">
        <v>4400</v>
      </c>
      <c r="B5271" s="7" t="s">
        <v>11498</v>
      </c>
      <c r="C5271" s="7" t="s">
        <v>14156</v>
      </c>
      <c r="D5271" s="7" t="s">
        <v>14157</v>
      </c>
      <c r="E5271" s="7" t="s">
        <v>18676</v>
      </c>
      <c r="F5271" s="7" t="s">
        <v>22070</v>
      </c>
      <c r="G5271" s="8">
        <v>58465000</v>
      </c>
      <c r="H5271" s="8">
        <v>0</v>
      </c>
      <c r="I5271" s="9">
        <f t="shared" si="188"/>
        <v>58465000</v>
      </c>
      <c r="J5271" s="8">
        <v>39685333</v>
      </c>
      <c r="K5271" s="10">
        <f t="shared" si="189"/>
        <v>0.67878787308646193</v>
      </c>
    </row>
    <row r="5272" spans="1:11" x14ac:dyDescent="0.25">
      <c r="A5272" s="7" t="s">
        <v>4402</v>
      </c>
      <c r="B5272" s="7" t="s">
        <v>11496</v>
      </c>
      <c r="C5272" s="7" t="s">
        <v>14156</v>
      </c>
      <c r="D5272" s="7" t="s">
        <v>14157</v>
      </c>
      <c r="E5272" s="7" t="s">
        <v>18678</v>
      </c>
      <c r="F5272" s="7" t="s">
        <v>22014</v>
      </c>
      <c r="G5272" s="8">
        <v>75606300</v>
      </c>
      <c r="H5272" s="8">
        <v>0</v>
      </c>
      <c r="I5272" s="9">
        <f t="shared" si="188"/>
        <v>75606300</v>
      </c>
      <c r="J5272" s="8">
        <v>47654880</v>
      </c>
      <c r="K5272" s="10">
        <f t="shared" si="189"/>
        <v>0.63030303030303025</v>
      </c>
    </row>
    <row r="5273" spans="1:11" x14ac:dyDescent="0.25">
      <c r="A5273" s="7" t="s">
        <v>4403</v>
      </c>
      <c r="B5273" s="7" t="s">
        <v>11500</v>
      </c>
      <c r="C5273" s="7" t="s">
        <v>14156</v>
      </c>
      <c r="D5273" s="7" t="s">
        <v>14157</v>
      </c>
      <c r="E5273" s="7" t="s">
        <v>18679</v>
      </c>
      <c r="F5273" s="7" t="s">
        <v>22127</v>
      </c>
      <c r="G5273" s="8">
        <v>104610000</v>
      </c>
      <c r="H5273" s="8">
        <v>0</v>
      </c>
      <c r="I5273" s="9">
        <f t="shared" si="188"/>
        <v>104610000</v>
      </c>
      <c r="J5273" s="8">
        <v>68155000</v>
      </c>
      <c r="K5273" s="10">
        <f t="shared" si="189"/>
        <v>0.65151515151515149</v>
      </c>
    </row>
    <row r="5274" spans="1:11" x14ac:dyDescent="0.25">
      <c r="A5274" s="7" t="s">
        <v>4404</v>
      </c>
      <c r="B5274" s="7" t="s">
        <v>11496</v>
      </c>
      <c r="C5274" s="7" t="s">
        <v>14156</v>
      </c>
      <c r="D5274" s="7" t="s">
        <v>14157</v>
      </c>
      <c r="E5274" s="7" t="s">
        <v>18680</v>
      </c>
      <c r="F5274" s="7" t="s">
        <v>22009</v>
      </c>
      <c r="G5274" s="8">
        <v>72395600</v>
      </c>
      <c r="H5274" s="8">
        <v>0</v>
      </c>
      <c r="I5274" s="9">
        <f t="shared" si="188"/>
        <v>72395600</v>
      </c>
      <c r="J5274" s="8">
        <v>47652800</v>
      </c>
      <c r="K5274" s="10">
        <f t="shared" si="189"/>
        <v>0.65822784810126578</v>
      </c>
    </row>
    <row r="5275" spans="1:11" x14ac:dyDescent="0.25">
      <c r="A5275" s="7" t="s">
        <v>4405</v>
      </c>
      <c r="B5275" s="7" t="s">
        <v>11501</v>
      </c>
      <c r="C5275" s="7" t="s">
        <v>14156</v>
      </c>
      <c r="D5275" s="7" t="s">
        <v>14157</v>
      </c>
      <c r="E5275" s="7" t="s">
        <v>18681</v>
      </c>
      <c r="F5275" s="7" t="s">
        <v>22135</v>
      </c>
      <c r="G5275" s="8">
        <v>70950000</v>
      </c>
      <c r="H5275" s="8">
        <v>0</v>
      </c>
      <c r="I5275" s="9">
        <f t="shared" si="188"/>
        <v>70950000</v>
      </c>
      <c r="J5275" s="8">
        <v>44720000</v>
      </c>
      <c r="K5275" s="10">
        <f t="shared" si="189"/>
        <v>0.63030303030303025</v>
      </c>
    </row>
    <row r="5276" spans="1:11" x14ac:dyDescent="0.25">
      <c r="A5276" s="7" t="s">
        <v>4406</v>
      </c>
      <c r="B5276" s="7" t="s">
        <v>11496</v>
      </c>
      <c r="C5276" s="7" t="s">
        <v>14156</v>
      </c>
      <c r="D5276" s="7" t="s">
        <v>14157</v>
      </c>
      <c r="E5276" s="7" t="s">
        <v>18682</v>
      </c>
      <c r="F5276" s="7" t="s">
        <v>22008</v>
      </c>
      <c r="G5276" s="8">
        <v>75606300</v>
      </c>
      <c r="H5276" s="8">
        <v>0</v>
      </c>
      <c r="I5276" s="9">
        <f t="shared" si="188"/>
        <v>75606300</v>
      </c>
      <c r="J5276" s="8">
        <v>47654880</v>
      </c>
      <c r="K5276" s="10">
        <f t="shared" si="189"/>
        <v>0.63030303030303025</v>
      </c>
    </row>
    <row r="5277" spans="1:11" x14ac:dyDescent="0.25">
      <c r="A5277" s="7" t="s">
        <v>4407</v>
      </c>
      <c r="B5277" s="7" t="s">
        <v>11502</v>
      </c>
      <c r="C5277" s="7" t="s">
        <v>14156</v>
      </c>
      <c r="D5277" s="7" t="s">
        <v>14157</v>
      </c>
      <c r="E5277" s="7" t="s">
        <v>18683</v>
      </c>
      <c r="F5277" s="7" t="s">
        <v>22300</v>
      </c>
      <c r="G5277" s="8">
        <v>61267500</v>
      </c>
      <c r="H5277" s="8">
        <v>0</v>
      </c>
      <c r="I5277" s="9">
        <f t="shared" si="188"/>
        <v>61267500</v>
      </c>
      <c r="J5277" s="8">
        <v>40086450</v>
      </c>
      <c r="K5277" s="10">
        <f t="shared" si="189"/>
        <v>0.65428571428571425</v>
      </c>
    </row>
    <row r="5278" spans="1:11" x14ac:dyDescent="0.25">
      <c r="A5278" s="7" t="s">
        <v>4408</v>
      </c>
      <c r="B5278" s="7" t="s">
        <v>11500</v>
      </c>
      <c r="C5278" s="7" t="s">
        <v>14156</v>
      </c>
      <c r="D5278" s="7" t="s">
        <v>14157</v>
      </c>
      <c r="E5278" s="7" t="s">
        <v>18684</v>
      </c>
      <c r="F5278" s="7" t="s">
        <v>22128</v>
      </c>
      <c r="G5278" s="8">
        <v>104610000</v>
      </c>
      <c r="H5278" s="8">
        <v>0</v>
      </c>
      <c r="I5278" s="9">
        <f t="shared" si="188"/>
        <v>104610000</v>
      </c>
      <c r="J5278" s="8">
        <v>65936000</v>
      </c>
      <c r="K5278" s="10">
        <f t="shared" si="189"/>
        <v>0.63030303030303025</v>
      </c>
    </row>
    <row r="5279" spans="1:11" x14ac:dyDescent="0.25">
      <c r="A5279" s="7" t="s">
        <v>4409</v>
      </c>
      <c r="B5279" s="7" t="s">
        <v>11503</v>
      </c>
      <c r="C5279" s="7" t="s">
        <v>14158</v>
      </c>
      <c r="D5279" s="7" t="s">
        <v>14159</v>
      </c>
      <c r="E5279" s="7" t="s">
        <v>18685</v>
      </c>
      <c r="F5279" s="7" t="s">
        <v>23954</v>
      </c>
      <c r="G5279" s="8">
        <v>164610000</v>
      </c>
      <c r="H5279" s="8">
        <v>0</v>
      </c>
      <c r="I5279" s="9">
        <f t="shared" si="188"/>
        <v>164610000</v>
      </c>
      <c r="J5279" s="8">
        <v>56516100</v>
      </c>
      <c r="K5279" s="10">
        <f t="shared" si="189"/>
        <v>0.34333333333333332</v>
      </c>
    </row>
    <row r="5280" spans="1:11" x14ac:dyDescent="0.25">
      <c r="A5280" s="7" t="s">
        <v>4410</v>
      </c>
      <c r="B5280" s="7" t="s">
        <v>11504</v>
      </c>
      <c r="C5280" s="7" t="s">
        <v>14156</v>
      </c>
      <c r="D5280" s="7" t="s">
        <v>14157</v>
      </c>
      <c r="E5280" s="7" t="s">
        <v>18686</v>
      </c>
      <c r="F5280" s="7" t="s">
        <v>22093</v>
      </c>
      <c r="G5280" s="8">
        <v>103200000</v>
      </c>
      <c r="H5280" s="8">
        <v>0</v>
      </c>
      <c r="I5280" s="9">
        <f t="shared" si="188"/>
        <v>103200000</v>
      </c>
      <c r="J5280" s="8">
        <v>64213333</v>
      </c>
      <c r="K5280" s="10">
        <f t="shared" si="189"/>
        <v>0.62222221899224806</v>
      </c>
    </row>
    <row r="5281" spans="1:11" x14ac:dyDescent="0.25">
      <c r="A5281" s="7" t="s">
        <v>4411</v>
      </c>
      <c r="B5281" s="7" t="s">
        <v>11505</v>
      </c>
      <c r="C5281" s="7" t="s">
        <v>14156</v>
      </c>
      <c r="D5281" s="7" t="s">
        <v>14157</v>
      </c>
      <c r="E5281" s="7" t="s">
        <v>18687</v>
      </c>
      <c r="F5281" s="7" t="s">
        <v>22103</v>
      </c>
      <c r="G5281" s="8">
        <v>66646044</v>
      </c>
      <c r="H5281" s="8">
        <v>0</v>
      </c>
      <c r="I5281" s="9">
        <f t="shared" si="188"/>
        <v>66646044</v>
      </c>
      <c r="J5281" s="8">
        <v>40728138</v>
      </c>
      <c r="K5281" s="10">
        <f t="shared" si="189"/>
        <v>0.61111111111111116</v>
      </c>
    </row>
    <row r="5282" spans="1:11" x14ac:dyDescent="0.25">
      <c r="A5282" s="7" t="s">
        <v>4413</v>
      </c>
      <c r="B5282" s="7" t="s">
        <v>11507</v>
      </c>
      <c r="C5282" s="7" t="s">
        <v>14174</v>
      </c>
      <c r="D5282" s="7" t="s">
        <v>14175</v>
      </c>
      <c r="E5282" s="7" t="s">
        <v>18689</v>
      </c>
      <c r="F5282" s="7" t="s">
        <v>23956</v>
      </c>
      <c r="G5282" s="8">
        <v>18788000</v>
      </c>
      <c r="H5282" s="8">
        <v>0</v>
      </c>
      <c r="I5282" s="9">
        <f t="shared" si="188"/>
        <v>18788000</v>
      </c>
      <c r="J5282" s="8">
        <v>18788000</v>
      </c>
      <c r="K5282" s="10">
        <f t="shared" si="189"/>
        <v>1</v>
      </c>
    </row>
    <row r="5283" spans="1:11" x14ac:dyDescent="0.25">
      <c r="A5283" s="7" t="s">
        <v>4414</v>
      </c>
      <c r="B5283" s="7" t="s">
        <v>11508</v>
      </c>
      <c r="C5283" s="7" t="s">
        <v>14120</v>
      </c>
      <c r="D5283" s="7" t="s">
        <v>14121</v>
      </c>
      <c r="E5283" s="7" t="s">
        <v>18690</v>
      </c>
      <c r="F5283" s="7" t="s">
        <v>22255</v>
      </c>
      <c r="G5283" s="8">
        <v>53677000</v>
      </c>
      <c r="H5283" s="8">
        <v>275266</v>
      </c>
      <c r="I5283" s="9">
        <f t="shared" si="188"/>
        <v>53401734</v>
      </c>
      <c r="J5283" s="8">
        <v>53401734</v>
      </c>
      <c r="K5283" s="10">
        <f t="shared" si="189"/>
        <v>1</v>
      </c>
    </row>
    <row r="5284" spans="1:11" x14ac:dyDescent="0.25">
      <c r="A5284" s="7" t="s">
        <v>4415</v>
      </c>
      <c r="B5284" s="7" t="s">
        <v>11509</v>
      </c>
      <c r="C5284" s="7" t="s">
        <v>14182</v>
      </c>
      <c r="D5284" s="7" t="s">
        <v>14183</v>
      </c>
      <c r="E5284" s="7" t="s">
        <v>18691</v>
      </c>
      <c r="F5284" s="7" t="s">
        <v>22982</v>
      </c>
      <c r="G5284" s="8">
        <v>26451000</v>
      </c>
      <c r="H5284" s="8">
        <v>0</v>
      </c>
      <c r="I5284" s="9">
        <f t="shared" si="188"/>
        <v>26451000</v>
      </c>
      <c r="J5284" s="8">
        <v>25860492.559999999</v>
      </c>
      <c r="K5284" s="10">
        <f t="shared" si="189"/>
        <v>0.97767542096707116</v>
      </c>
    </row>
    <row r="5285" spans="1:11" x14ac:dyDescent="0.25">
      <c r="A5285" s="7" t="s">
        <v>4416</v>
      </c>
      <c r="B5285" s="7" t="s">
        <v>11510</v>
      </c>
      <c r="C5285" s="7" t="s">
        <v>14108</v>
      </c>
      <c r="D5285" s="7" t="s">
        <v>14109</v>
      </c>
      <c r="E5285" s="7"/>
      <c r="F5285" s="7" t="s">
        <v>21654</v>
      </c>
      <c r="G5285" s="8">
        <v>146182000</v>
      </c>
      <c r="H5285" s="8">
        <v>0</v>
      </c>
      <c r="I5285" s="9">
        <f t="shared" si="188"/>
        <v>146182000</v>
      </c>
      <c r="J5285" s="8">
        <v>146182000</v>
      </c>
      <c r="K5285" s="10">
        <f t="shared" si="189"/>
        <v>1</v>
      </c>
    </row>
    <row r="5286" spans="1:11" x14ac:dyDescent="0.25">
      <c r="A5286" s="7" t="s">
        <v>4417</v>
      </c>
      <c r="B5286" s="7" t="s">
        <v>11511</v>
      </c>
      <c r="C5286" s="7" t="s">
        <v>14108</v>
      </c>
      <c r="D5286" s="7" t="s">
        <v>14109</v>
      </c>
      <c r="E5286" s="7"/>
      <c r="F5286" s="7" t="s">
        <v>21654</v>
      </c>
      <c r="G5286" s="8">
        <v>848058000</v>
      </c>
      <c r="H5286" s="8">
        <v>0</v>
      </c>
      <c r="I5286" s="9">
        <f t="shared" si="188"/>
        <v>848058000</v>
      </c>
      <c r="J5286" s="8">
        <v>848058000</v>
      </c>
      <c r="K5286" s="10">
        <f t="shared" si="189"/>
        <v>1</v>
      </c>
    </row>
    <row r="5287" spans="1:11" x14ac:dyDescent="0.25">
      <c r="A5287" s="7" t="s">
        <v>4418</v>
      </c>
      <c r="B5287" s="7" t="s">
        <v>11196</v>
      </c>
      <c r="C5287" s="7" t="s">
        <v>14150</v>
      </c>
      <c r="D5287" s="7" t="s">
        <v>14151</v>
      </c>
      <c r="E5287" s="7" t="s">
        <v>18692</v>
      </c>
      <c r="F5287" s="7" t="s">
        <v>22339</v>
      </c>
      <c r="G5287" s="8">
        <v>56650000</v>
      </c>
      <c r="H5287" s="8">
        <v>0</v>
      </c>
      <c r="I5287" s="9">
        <f t="shared" si="188"/>
        <v>56650000</v>
      </c>
      <c r="J5287" s="8">
        <v>39140000</v>
      </c>
      <c r="K5287" s="10">
        <f t="shared" si="189"/>
        <v>0.69090909090909092</v>
      </c>
    </row>
    <row r="5288" spans="1:11" x14ac:dyDescent="0.25">
      <c r="A5288" s="7" t="s">
        <v>4419</v>
      </c>
      <c r="B5288" s="7" t="s">
        <v>11196</v>
      </c>
      <c r="C5288" s="7" t="s">
        <v>14150</v>
      </c>
      <c r="D5288" s="7" t="s">
        <v>14151</v>
      </c>
      <c r="E5288" s="7" t="s">
        <v>18693</v>
      </c>
      <c r="F5288" s="7" t="s">
        <v>22715</v>
      </c>
      <c r="G5288" s="8">
        <v>56650000</v>
      </c>
      <c r="H5288" s="8">
        <v>0</v>
      </c>
      <c r="I5288" s="9">
        <f t="shared" si="188"/>
        <v>56650000</v>
      </c>
      <c r="J5288" s="8">
        <v>39140000</v>
      </c>
      <c r="K5288" s="10">
        <f t="shared" si="189"/>
        <v>0.69090909090909092</v>
      </c>
    </row>
    <row r="5289" spans="1:11" x14ac:dyDescent="0.25">
      <c r="A5289" s="7" t="s">
        <v>4420</v>
      </c>
      <c r="B5289" s="7" t="s">
        <v>11512</v>
      </c>
      <c r="C5289" s="7" t="s">
        <v>14150</v>
      </c>
      <c r="D5289" s="7" t="s">
        <v>14151</v>
      </c>
      <c r="E5289" s="7" t="s">
        <v>18694</v>
      </c>
      <c r="F5289" s="7" t="s">
        <v>23438</v>
      </c>
      <c r="G5289" s="8">
        <v>61016000</v>
      </c>
      <c r="H5289" s="8">
        <v>0</v>
      </c>
      <c r="I5289" s="9">
        <f t="shared" si="188"/>
        <v>61016000</v>
      </c>
      <c r="J5289" s="8">
        <v>57965200</v>
      </c>
      <c r="K5289" s="10">
        <f t="shared" si="189"/>
        <v>0.95</v>
      </c>
    </row>
    <row r="5290" spans="1:11" x14ac:dyDescent="0.25">
      <c r="A5290" s="7" t="s">
        <v>4421</v>
      </c>
      <c r="B5290" s="7" t="s">
        <v>11286</v>
      </c>
      <c r="C5290" s="7" t="s">
        <v>14150</v>
      </c>
      <c r="D5290" s="7" t="s">
        <v>14151</v>
      </c>
      <c r="E5290" s="7" t="s">
        <v>18695</v>
      </c>
      <c r="F5290" s="7" t="s">
        <v>22340</v>
      </c>
      <c r="G5290" s="8">
        <v>25600000</v>
      </c>
      <c r="H5290" s="8">
        <v>0</v>
      </c>
      <c r="I5290" s="9">
        <f t="shared" si="188"/>
        <v>25600000</v>
      </c>
      <c r="J5290" s="8">
        <v>24320000</v>
      </c>
      <c r="K5290" s="10">
        <f t="shared" si="189"/>
        <v>0.95</v>
      </c>
    </row>
    <row r="5291" spans="1:11" x14ac:dyDescent="0.25">
      <c r="A5291" s="7" t="s">
        <v>4422</v>
      </c>
      <c r="B5291" s="7" t="s">
        <v>11513</v>
      </c>
      <c r="C5291" s="7" t="s">
        <v>14150</v>
      </c>
      <c r="D5291" s="7" t="s">
        <v>14151</v>
      </c>
      <c r="E5291" s="7" t="s">
        <v>18696</v>
      </c>
      <c r="F5291" s="7" t="s">
        <v>22348</v>
      </c>
      <c r="G5291" s="8">
        <v>45400000</v>
      </c>
      <c r="H5291" s="8">
        <v>0</v>
      </c>
      <c r="I5291" s="9">
        <f t="shared" si="188"/>
        <v>45400000</v>
      </c>
      <c r="J5291" s="8">
        <v>43130000</v>
      </c>
      <c r="K5291" s="10">
        <f t="shared" si="189"/>
        <v>0.95</v>
      </c>
    </row>
    <row r="5292" spans="1:11" x14ac:dyDescent="0.25">
      <c r="A5292" s="7" t="s">
        <v>4424</v>
      </c>
      <c r="B5292" s="7" t="s">
        <v>11515</v>
      </c>
      <c r="C5292" s="7" t="s">
        <v>14152</v>
      </c>
      <c r="D5292" s="7" t="s">
        <v>14153</v>
      </c>
      <c r="E5292" s="7" t="s">
        <v>18698</v>
      </c>
      <c r="F5292" s="7" t="s">
        <v>22367</v>
      </c>
      <c r="G5292" s="8">
        <v>110352000</v>
      </c>
      <c r="H5292" s="8">
        <v>0</v>
      </c>
      <c r="I5292" s="9">
        <f t="shared" si="188"/>
        <v>110352000</v>
      </c>
      <c r="J5292" s="8">
        <v>74905600</v>
      </c>
      <c r="K5292" s="10">
        <f t="shared" si="189"/>
        <v>0.67878787878787883</v>
      </c>
    </row>
    <row r="5293" spans="1:11" x14ac:dyDescent="0.25">
      <c r="A5293" s="7" t="s">
        <v>4425</v>
      </c>
      <c r="B5293" s="7" t="s">
        <v>11516</v>
      </c>
      <c r="C5293" s="7" t="s">
        <v>14174</v>
      </c>
      <c r="D5293" s="7" t="s">
        <v>14175</v>
      </c>
      <c r="E5293" s="7" t="s">
        <v>18699</v>
      </c>
      <c r="F5293" s="7" t="s">
        <v>22415</v>
      </c>
      <c r="G5293" s="8">
        <v>22638000</v>
      </c>
      <c r="H5293" s="8">
        <v>0</v>
      </c>
      <c r="I5293" s="9">
        <f t="shared" si="188"/>
        <v>22638000</v>
      </c>
      <c r="J5293" s="8">
        <v>22638000</v>
      </c>
      <c r="K5293" s="10">
        <f t="shared" si="189"/>
        <v>1</v>
      </c>
    </row>
    <row r="5294" spans="1:11" x14ac:dyDescent="0.25">
      <c r="A5294" s="7" t="s">
        <v>4426</v>
      </c>
      <c r="B5294" s="7" t="s">
        <v>11517</v>
      </c>
      <c r="C5294" s="7" t="s">
        <v>14156</v>
      </c>
      <c r="D5294" s="7" t="s">
        <v>14157</v>
      </c>
      <c r="E5294" s="7" t="s">
        <v>18700</v>
      </c>
      <c r="F5294" s="7" t="s">
        <v>22200</v>
      </c>
      <c r="G5294" s="8">
        <v>55066000</v>
      </c>
      <c r="H5294" s="8">
        <v>0</v>
      </c>
      <c r="I5294" s="9">
        <f t="shared" si="188"/>
        <v>55066000</v>
      </c>
      <c r="J5294" s="8">
        <v>38045600</v>
      </c>
      <c r="K5294" s="10">
        <f t="shared" si="189"/>
        <v>0.69090909090909092</v>
      </c>
    </row>
    <row r="5295" spans="1:11" x14ac:dyDescent="0.25">
      <c r="A5295" s="7" t="s">
        <v>4427</v>
      </c>
      <c r="B5295" s="7" t="s">
        <v>11518</v>
      </c>
      <c r="C5295" s="7" t="s">
        <v>14156</v>
      </c>
      <c r="D5295" s="7" t="s">
        <v>14157</v>
      </c>
      <c r="E5295" s="7" t="s">
        <v>18701</v>
      </c>
      <c r="F5295" s="7" t="s">
        <v>22151</v>
      </c>
      <c r="G5295" s="8">
        <v>70840000</v>
      </c>
      <c r="H5295" s="8">
        <v>0</v>
      </c>
      <c r="I5295" s="9">
        <f t="shared" si="188"/>
        <v>70840000</v>
      </c>
      <c r="J5295" s="8">
        <v>48944000</v>
      </c>
      <c r="K5295" s="10">
        <f t="shared" si="189"/>
        <v>0.69090909090909092</v>
      </c>
    </row>
    <row r="5296" spans="1:11" x14ac:dyDescent="0.25">
      <c r="A5296" s="7" t="s">
        <v>4428</v>
      </c>
      <c r="B5296" s="7" t="s">
        <v>11466</v>
      </c>
      <c r="C5296" s="7" t="s">
        <v>14156</v>
      </c>
      <c r="D5296" s="7" t="s">
        <v>14157</v>
      </c>
      <c r="E5296" s="7" t="s">
        <v>18702</v>
      </c>
      <c r="F5296" s="7" t="s">
        <v>23958</v>
      </c>
      <c r="G5296" s="8">
        <v>36355000</v>
      </c>
      <c r="H5296" s="8">
        <v>0</v>
      </c>
      <c r="I5296" s="9">
        <f t="shared" si="188"/>
        <v>36355000</v>
      </c>
      <c r="J5296" s="8">
        <v>25118000</v>
      </c>
      <c r="K5296" s="10">
        <f t="shared" si="189"/>
        <v>0.69090909090909092</v>
      </c>
    </row>
    <row r="5297" spans="1:11" x14ac:dyDescent="0.25">
      <c r="A5297" s="7" t="s">
        <v>4429</v>
      </c>
      <c r="B5297" s="7" t="s">
        <v>11466</v>
      </c>
      <c r="C5297" s="7" t="s">
        <v>14156</v>
      </c>
      <c r="D5297" s="7" t="s">
        <v>14157</v>
      </c>
      <c r="E5297" s="7" t="s">
        <v>18703</v>
      </c>
      <c r="F5297" s="7" t="s">
        <v>23959</v>
      </c>
      <c r="G5297" s="8">
        <v>36355000</v>
      </c>
      <c r="H5297" s="8">
        <v>0</v>
      </c>
      <c r="I5297" s="9">
        <f t="shared" si="188"/>
        <v>36355000</v>
      </c>
      <c r="J5297" s="8">
        <v>21372333</v>
      </c>
      <c r="K5297" s="10">
        <f t="shared" si="189"/>
        <v>0.58787877870994365</v>
      </c>
    </row>
    <row r="5298" spans="1:11" x14ac:dyDescent="0.25">
      <c r="A5298" s="7" t="s">
        <v>4430</v>
      </c>
      <c r="B5298" s="7" t="s">
        <v>11519</v>
      </c>
      <c r="C5298" s="7" t="s">
        <v>14154</v>
      </c>
      <c r="D5298" s="7" t="s">
        <v>14155</v>
      </c>
      <c r="E5298" s="7" t="s">
        <v>18704</v>
      </c>
      <c r="F5298" s="7" t="s">
        <v>22213</v>
      </c>
      <c r="G5298" s="8">
        <v>164046996</v>
      </c>
      <c r="H5298" s="8">
        <v>0</v>
      </c>
      <c r="I5298" s="9">
        <f t="shared" si="188"/>
        <v>164046996</v>
      </c>
      <c r="J5298" s="8">
        <v>103440745</v>
      </c>
      <c r="K5298" s="10">
        <f t="shared" si="189"/>
        <v>0.6305555573842998</v>
      </c>
    </row>
    <row r="5299" spans="1:11" x14ac:dyDescent="0.25">
      <c r="A5299" s="7" t="s">
        <v>4431</v>
      </c>
      <c r="B5299" s="7" t="s">
        <v>11520</v>
      </c>
      <c r="C5299" s="7" t="s">
        <v>14120</v>
      </c>
      <c r="D5299" s="7" t="s">
        <v>14121</v>
      </c>
      <c r="E5299" s="7" t="s">
        <v>18705</v>
      </c>
      <c r="F5299" s="7" t="s">
        <v>23960</v>
      </c>
      <c r="G5299" s="8">
        <v>38313000</v>
      </c>
      <c r="H5299" s="8">
        <v>0</v>
      </c>
      <c r="I5299" s="9">
        <f t="shared" si="188"/>
        <v>38313000</v>
      </c>
      <c r="J5299" s="8">
        <v>26006400</v>
      </c>
      <c r="K5299" s="10">
        <f t="shared" si="189"/>
        <v>0.67878787878787883</v>
      </c>
    </row>
    <row r="5300" spans="1:11" x14ac:dyDescent="0.25">
      <c r="A5300" s="7" t="s">
        <v>4432</v>
      </c>
      <c r="B5300" s="7" t="s">
        <v>11521</v>
      </c>
      <c r="C5300" s="7" t="s">
        <v>14120</v>
      </c>
      <c r="D5300" s="7" t="s">
        <v>14121</v>
      </c>
      <c r="E5300" s="7" t="s">
        <v>18706</v>
      </c>
      <c r="F5300" s="7" t="s">
        <v>23961</v>
      </c>
      <c r="G5300" s="8">
        <v>126251200</v>
      </c>
      <c r="H5300" s="8">
        <v>0</v>
      </c>
      <c r="I5300" s="9">
        <f t="shared" si="188"/>
        <v>126251200</v>
      </c>
      <c r="J5300" s="8">
        <v>88043600</v>
      </c>
      <c r="K5300" s="10">
        <f t="shared" si="189"/>
        <v>0.69736842105263153</v>
      </c>
    </row>
    <row r="5301" spans="1:11" x14ac:dyDescent="0.25">
      <c r="A5301" s="7" t="s">
        <v>4433</v>
      </c>
      <c r="B5301" s="7" t="s">
        <v>11522</v>
      </c>
      <c r="C5301" s="7" t="s">
        <v>14158</v>
      </c>
      <c r="D5301" s="7" t="s">
        <v>14159</v>
      </c>
      <c r="E5301" s="7" t="s">
        <v>18707</v>
      </c>
      <c r="F5301" s="7" t="s">
        <v>23239</v>
      </c>
      <c r="G5301" s="8">
        <v>144611604</v>
      </c>
      <c r="H5301" s="8">
        <v>0</v>
      </c>
      <c r="I5301" s="9">
        <f t="shared" si="188"/>
        <v>144611604</v>
      </c>
      <c r="J5301" s="8">
        <v>117831677</v>
      </c>
      <c r="K5301" s="10">
        <f t="shared" si="189"/>
        <v>0.81481481250979004</v>
      </c>
    </row>
    <row r="5302" spans="1:11" x14ac:dyDescent="0.25">
      <c r="A5302" s="7" t="s">
        <v>4435</v>
      </c>
      <c r="B5302" s="7" t="s">
        <v>11524</v>
      </c>
      <c r="C5302" s="7" t="s">
        <v>14174</v>
      </c>
      <c r="D5302" s="7" t="s">
        <v>14175</v>
      </c>
      <c r="E5302" s="7" t="s">
        <v>18709</v>
      </c>
      <c r="F5302" s="7" t="s">
        <v>22652</v>
      </c>
      <c r="G5302" s="8">
        <v>58400000</v>
      </c>
      <c r="H5302" s="8">
        <v>0</v>
      </c>
      <c r="I5302" s="9">
        <f t="shared" si="188"/>
        <v>58400000</v>
      </c>
      <c r="J5302" s="8">
        <v>54506667</v>
      </c>
      <c r="K5302" s="10">
        <f t="shared" si="189"/>
        <v>0.93333333904109594</v>
      </c>
    </row>
    <row r="5303" spans="1:11" x14ac:dyDescent="0.25">
      <c r="A5303" s="7" t="s">
        <v>4436</v>
      </c>
      <c r="B5303" s="7" t="s">
        <v>11525</v>
      </c>
      <c r="C5303" s="7" t="s">
        <v>14156</v>
      </c>
      <c r="D5303" s="7" t="s">
        <v>14157</v>
      </c>
      <c r="E5303" s="7" t="s">
        <v>18710</v>
      </c>
      <c r="F5303" s="7" t="s">
        <v>22140</v>
      </c>
      <c r="G5303" s="8">
        <v>41800500</v>
      </c>
      <c r="H5303" s="8">
        <v>0</v>
      </c>
      <c r="I5303" s="9">
        <f t="shared" si="188"/>
        <v>41800500</v>
      </c>
      <c r="J5303" s="8">
        <v>27601600</v>
      </c>
      <c r="K5303" s="10">
        <f t="shared" si="189"/>
        <v>0.6603174603174603</v>
      </c>
    </row>
    <row r="5304" spans="1:11" x14ac:dyDescent="0.25">
      <c r="A5304" s="7" t="s">
        <v>4437</v>
      </c>
      <c r="B5304" s="7" t="s">
        <v>11526</v>
      </c>
      <c r="C5304" s="7" t="s">
        <v>14150</v>
      </c>
      <c r="D5304" s="7" t="s">
        <v>14151</v>
      </c>
      <c r="E5304" s="7" t="s">
        <v>18711</v>
      </c>
      <c r="F5304" s="7" t="s">
        <v>22491</v>
      </c>
      <c r="G5304" s="8">
        <v>45000000</v>
      </c>
      <c r="H5304" s="8">
        <v>0</v>
      </c>
      <c r="I5304" s="9">
        <f t="shared" si="188"/>
        <v>45000000</v>
      </c>
      <c r="J5304" s="8">
        <v>33600000</v>
      </c>
      <c r="K5304" s="10">
        <f t="shared" si="189"/>
        <v>0.7466666666666667</v>
      </c>
    </row>
    <row r="5305" spans="1:11" x14ac:dyDescent="0.25">
      <c r="A5305" s="7" t="s">
        <v>4438</v>
      </c>
      <c r="B5305" s="7" t="s">
        <v>11527</v>
      </c>
      <c r="C5305" s="7" t="s">
        <v>14150</v>
      </c>
      <c r="D5305" s="7" t="s">
        <v>14151</v>
      </c>
      <c r="E5305" s="7" t="s">
        <v>18712</v>
      </c>
      <c r="F5305" s="7" t="s">
        <v>22720</v>
      </c>
      <c r="G5305" s="8">
        <v>50000000</v>
      </c>
      <c r="H5305" s="8">
        <v>0</v>
      </c>
      <c r="I5305" s="9">
        <f t="shared" si="188"/>
        <v>50000000</v>
      </c>
      <c r="J5305" s="8">
        <v>37333333</v>
      </c>
      <c r="K5305" s="10">
        <f t="shared" si="189"/>
        <v>0.74666666000000004</v>
      </c>
    </row>
    <row r="5306" spans="1:11" x14ac:dyDescent="0.25">
      <c r="A5306" s="7" t="s">
        <v>4439</v>
      </c>
      <c r="B5306" s="7" t="s">
        <v>11528</v>
      </c>
      <c r="C5306" s="7" t="s">
        <v>14150</v>
      </c>
      <c r="D5306" s="7" t="s">
        <v>14151</v>
      </c>
      <c r="E5306" s="7" t="s">
        <v>18713</v>
      </c>
      <c r="F5306" s="7" t="s">
        <v>22486</v>
      </c>
      <c r="G5306" s="8">
        <v>45300000</v>
      </c>
      <c r="H5306" s="8">
        <v>0</v>
      </c>
      <c r="I5306" s="9">
        <f t="shared" si="188"/>
        <v>45300000</v>
      </c>
      <c r="J5306" s="8">
        <v>34126000</v>
      </c>
      <c r="K5306" s="10">
        <f t="shared" si="189"/>
        <v>0.7533333333333333</v>
      </c>
    </row>
    <row r="5307" spans="1:11" x14ac:dyDescent="0.25">
      <c r="A5307" s="7" t="s">
        <v>4440</v>
      </c>
      <c r="B5307" s="7" t="s">
        <v>11529</v>
      </c>
      <c r="C5307" s="7" t="s">
        <v>14150</v>
      </c>
      <c r="D5307" s="7" t="s">
        <v>14151</v>
      </c>
      <c r="E5307" s="7" t="s">
        <v>18714</v>
      </c>
      <c r="F5307" s="7" t="s">
        <v>23354</v>
      </c>
      <c r="G5307" s="8">
        <v>35200000</v>
      </c>
      <c r="H5307" s="8">
        <v>0</v>
      </c>
      <c r="I5307" s="9">
        <f t="shared" si="188"/>
        <v>35200000</v>
      </c>
      <c r="J5307" s="8">
        <v>23893333</v>
      </c>
      <c r="K5307" s="10">
        <f t="shared" si="189"/>
        <v>0.6787878693181818</v>
      </c>
    </row>
    <row r="5308" spans="1:11" x14ac:dyDescent="0.25">
      <c r="A5308" s="7" t="s">
        <v>4441</v>
      </c>
      <c r="B5308" s="7" t="s">
        <v>11530</v>
      </c>
      <c r="C5308" s="7" t="s">
        <v>14156</v>
      </c>
      <c r="D5308" s="7" t="s">
        <v>14157</v>
      </c>
      <c r="E5308" s="7" t="s">
        <v>18715</v>
      </c>
      <c r="F5308" s="7" t="s">
        <v>22179</v>
      </c>
      <c r="G5308" s="8">
        <v>34210000</v>
      </c>
      <c r="H5308" s="8">
        <v>0</v>
      </c>
      <c r="I5308" s="9">
        <f t="shared" si="188"/>
        <v>34210000</v>
      </c>
      <c r="J5308" s="8">
        <v>23636000</v>
      </c>
      <c r="K5308" s="10">
        <f t="shared" si="189"/>
        <v>0.69090909090909092</v>
      </c>
    </row>
    <row r="5309" spans="1:11" x14ac:dyDescent="0.25">
      <c r="A5309" s="7" t="s">
        <v>4442</v>
      </c>
      <c r="B5309" s="7" t="s">
        <v>11531</v>
      </c>
      <c r="C5309" s="7" t="s">
        <v>14156</v>
      </c>
      <c r="D5309" s="7" t="s">
        <v>14157</v>
      </c>
      <c r="E5309" s="7" t="s">
        <v>18716</v>
      </c>
      <c r="F5309" s="7" t="s">
        <v>23963</v>
      </c>
      <c r="G5309" s="8">
        <v>36355000</v>
      </c>
      <c r="H5309" s="8">
        <v>0</v>
      </c>
      <c r="I5309" s="9">
        <f t="shared" si="188"/>
        <v>36355000</v>
      </c>
      <c r="J5309" s="8">
        <v>21041834</v>
      </c>
      <c r="K5309" s="10">
        <f t="shared" si="189"/>
        <v>0.57878789712556733</v>
      </c>
    </row>
    <row r="5310" spans="1:11" x14ac:dyDescent="0.25">
      <c r="A5310" s="7" t="s">
        <v>4443</v>
      </c>
      <c r="B5310" s="7" t="s">
        <v>11532</v>
      </c>
      <c r="C5310" s="7" t="s">
        <v>14154</v>
      </c>
      <c r="D5310" s="7" t="s">
        <v>14155</v>
      </c>
      <c r="E5310" s="7" t="s">
        <v>18717</v>
      </c>
      <c r="F5310" s="7" t="s">
        <v>21991</v>
      </c>
      <c r="G5310" s="8">
        <v>82038600</v>
      </c>
      <c r="H5310" s="8">
        <v>0</v>
      </c>
      <c r="I5310" s="9">
        <f t="shared" si="188"/>
        <v>82038600</v>
      </c>
      <c r="J5310" s="8">
        <v>82038600</v>
      </c>
      <c r="K5310" s="10">
        <f t="shared" si="189"/>
        <v>1</v>
      </c>
    </row>
    <row r="5311" spans="1:11" x14ac:dyDescent="0.25">
      <c r="A5311" s="7" t="s">
        <v>4444</v>
      </c>
      <c r="B5311" s="7" t="s">
        <v>11533</v>
      </c>
      <c r="C5311" s="7" t="s">
        <v>14154</v>
      </c>
      <c r="D5311" s="7" t="s">
        <v>14155</v>
      </c>
      <c r="E5311" s="7" t="s">
        <v>18718</v>
      </c>
      <c r="F5311" s="7" t="s">
        <v>22346</v>
      </c>
      <c r="G5311" s="8">
        <v>60220992</v>
      </c>
      <c r="H5311" s="8">
        <v>0</v>
      </c>
      <c r="I5311" s="9">
        <f t="shared" si="188"/>
        <v>60220992</v>
      </c>
      <c r="J5311" s="8">
        <v>38139962</v>
      </c>
      <c r="K5311" s="10">
        <f t="shared" si="189"/>
        <v>0.63333333997553543</v>
      </c>
    </row>
    <row r="5312" spans="1:11" x14ac:dyDescent="0.25">
      <c r="A5312" s="7" t="s">
        <v>4448</v>
      </c>
      <c r="B5312" s="7" t="s">
        <v>11537</v>
      </c>
      <c r="C5312" s="7" t="s">
        <v>14174</v>
      </c>
      <c r="D5312" s="7" t="s">
        <v>14175</v>
      </c>
      <c r="E5312" s="7" t="s">
        <v>18722</v>
      </c>
      <c r="F5312" s="7" t="s">
        <v>22586</v>
      </c>
      <c r="G5312" s="8">
        <v>47072000</v>
      </c>
      <c r="H5312" s="8">
        <v>0</v>
      </c>
      <c r="I5312" s="9">
        <f t="shared" si="188"/>
        <v>47072000</v>
      </c>
      <c r="J5312" s="8">
        <v>43933867</v>
      </c>
      <c r="K5312" s="10">
        <f t="shared" si="189"/>
        <v>0.93333334041468385</v>
      </c>
    </row>
    <row r="5313" spans="1:11" x14ac:dyDescent="0.25">
      <c r="A5313" s="7" t="s">
        <v>4449</v>
      </c>
      <c r="B5313" s="7" t="s">
        <v>11538</v>
      </c>
      <c r="C5313" s="7" t="s">
        <v>14156</v>
      </c>
      <c r="D5313" s="7" t="s">
        <v>14157</v>
      </c>
      <c r="E5313" s="7" t="s">
        <v>18723</v>
      </c>
      <c r="F5313" s="7" t="s">
        <v>22201</v>
      </c>
      <c r="G5313" s="8">
        <v>86010000</v>
      </c>
      <c r="H5313" s="8">
        <v>0</v>
      </c>
      <c r="I5313" s="9">
        <f t="shared" si="188"/>
        <v>86010000</v>
      </c>
      <c r="J5313" s="8">
        <v>64220800</v>
      </c>
      <c r="K5313" s="10">
        <f t="shared" si="189"/>
        <v>0.7466666666666667</v>
      </c>
    </row>
    <row r="5314" spans="1:11" x14ac:dyDescent="0.25">
      <c r="A5314" s="7" t="s">
        <v>4450</v>
      </c>
      <c r="B5314" s="7" t="s">
        <v>11539</v>
      </c>
      <c r="C5314" s="7" t="s">
        <v>14118</v>
      </c>
      <c r="D5314" s="7" t="s">
        <v>14119</v>
      </c>
      <c r="E5314" s="7" t="s">
        <v>18724</v>
      </c>
      <c r="F5314" s="7" t="s">
        <v>23967</v>
      </c>
      <c r="G5314" s="8">
        <v>53400000</v>
      </c>
      <c r="H5314" s="8">
        <v>0</v>
      </c>
      <c r="I5314" s="8">
        <f t="shared" ref="I5314:I5377" si="190">+G5314-H5314</f>
        <v>53400000</v>
      </c>
      <c r="J5314" s="8">
        <v>53400000</v>
      </c>
      <c r="K5314" s="10">
        <f t="shared" si="189"/>
        <v>1</v>
      </c>
    </row>
    <row r="5315" spans="1:11" x14ac:dyDescent="0.25">
      <c r="A5315" s="7" t="s">
        <v>4451</v>
      </c>
      <c r="B5315" s="7" t="s">
        <v>11540</v>
      </c>
      <c r="C5315" s="7" t="s">
        <v>14156</v>
      </c>
      <c r="D5315" s="7" t="s">
        <v>14157</v>
      </c>
      <c r="E5315" s="7" t="s">
        <v>18725</v>
      </c>
      <c r="F5315" s="7" t="s">
        <v>22155</v>
      </c>
      <c r="G5315" s="8">
        <v>43780000</v>
      </c>
      <c r="H5315" s="8">
        <v>0</v>
      </c>
      <c r="I5315" s="9">
        <f t="shared" si="190"/>
        <v>43780000</v>
      </c>
      <c r="J5315" s="8">
        <v>29717333</v>
      </c>
      <c r="K5315" s="10">
        <f t="shared" ref="K5315:K5378" si="191">+J5315/I5315</f>
        <v>0.67878787117405204</v>
      </c>
    </row>
    <row r="5316" spans="1:11" x14ac:dyDescent="0.25">
      <c r="A5316" s="7" t="s">
        <v>4452</v>
      </c>
      <c r="B5316" s="7" t="s">
        <v>11541</v>
      </c>
      <c r="C5316" s="7" t="s">
        <v>14156</v>
      </c>
      <c r="D5316" s="7" t="s">
        <v>14157</v>
      </c>
      <c r="E5316" s="7" t="s">
        <v>18726</v>
      </c>
      <c r="F5316" s="7" t="s">
        <v>22156</v>
      </c>
      <c r="G5316" s="8">
        <v>43780000</v>
      </c>
      <c r="H5316" s="8">
        <v>0</v>
      </c>
      <c r="I5316" s="9">
        <f t="shared" si="190"/>
        <v>43780000</v>
      </c>
      <c r="J5316" s="8">
        <v>29717333</v>
      </c>
      <c r="K5316" s="10">
        <f t="shared" si="191"/>
        <v>0.67878787117405204</v>
      </c>
    </row>
    <row r="5317" spans="1:11" x14ac:dyDescent="0.25">
      <c r="A5317" s="7" t="s">
        <v>4453</v>
      </c>
      <c r="B5317" s="7" t="s">
        <v>11542</v>
      </c>
      <c r="C5317" s="7" t="s">
        <v>14154</v>
      </c>
      <c r="D5317" s="7" t="s">
        <v>14155</v>
      </c>
      <c r="E5317" s="7" t="s">
        <v>18727</v>
      </c>
      <c r="F5317" s="7" t="s">
        <v>22214</v>
      </c>
      <c r="G5317" s="8">
        <v>137854992</v>
      </c>
      <c r="H5317" s="8">
        <v>0</v>
      </c>
      <c r="I5317" s="9">
        <f t="shared" si="190"/>
        <v>137854992</v>
      </c>
      <c r="J5317" s="8">
        <v>86925231</v>
      </c>
      <c r="K5317" s="10">
        <f t="shared" si="191"/>
        <v>0.6305555550719556</v>
      </c>
    </row>
    <row r="5318" spans="1:11" x14ac:dyDescent="0.25">
      <c r="A5318" s="7" t="s">
        <v>4454</v>
      </c>
      <c r="B5318" s="7" t="s">
        <v>11543</v>
      </c>
      <c r="C5318" s="7" t="s">
        <v>14156</v>
      </c>
      <c r="D5318" s="7" t="s">
        <v>14157</v>
      </c>
      <c r="E5318" s="7" t="s">
        <v>18728</v>
      </c>
      <c r="F5318" s="7" t="s">
        <v>23968</v>
      </c>
      <c r="G5318" s="8">
        <v>90310500</v>
      </c>
      <c r="H5318" s="8">
        <v>0</v>
      </c>
      <c r="I5318" s="9">
        <f t="shared" si="190"/>
        <v>90310500</v>
      </c>
      <c r="J5318" s="8">
        <v>65367600</v>
      </c>
      <c r="K5318" s="10">
        <f t="shared" si="191"/>
        <v>0.72380952380952379</v>
      </c>
    </row>
    <row r="5319" spans="1:11" x14ac:dyDescent="0.25">
      <c r="A5319" s="7" t="s">
        <v>4455</v>
      </c>
      <c r="B5319" s="7" t="s">
        <v>11544</v>
      </c>
      <c r="C5319" s="7" t="s">
        <v>14118</v>
      </c>
      <c r="D5319" s="7" t="s">
        <v>14119</v>
      </c>
      <c r="E5319" s="7" t="s">
        <v>18729</v>
      </c>
      <c r="F5319" s="7" t="s">
        <v>22791</v>
      </c>
      <c r="G5319" s="8">
        <v>94604433</v>
      </c>
      <c r="H5319" s="8">
        <v>0</v>
      </c>
      <c r="I5319" s="8">
        <f t="shared" si="190"/>
        <v>94604433</v>
      </c>
      <c r="J5319" s="8">
        <v>64216342</v>
      </c>
      <c r="K5319" s="10">
        <f t="shared" si="191"/>
        <v>0.6787878745597471</v>
      </c>
    </row>
    <row r="5320" spans="1:11" x14ac:dyDescent="0.25">
      <c r="A5320" s="7" t="s">
        <v>4456</v>
      </c>
      <c r="B5320" s="7" t="s">
        <v>11349</v>
      </c>
      <c r="C5320" s="7" t="s">
        <v>14118</v>
      </c>
      <c r="D5320" s="7" t="s">
        <v>14119</v>
      </c>
      <c r="E5320" s="7" t="s">
        <v>18730</v>
      </c>
      <c r="F5320" s="7" t="s">
        <v>22790</v>
      </c>
      <c r="G5320" s="8">
        <v>94604433</v>
      </c>
      <c r="H5320" s="8">
        <v>0</v>
      </c>
      <c r="I5320" s="8">
        <f t="shared" si="190"/>
        <v>94604433</v>
      </c>
      <c r="J5320" s="8">
        <v>64216342</v>
      </c>
      <c r="K5320" s="10">
        <f t="shared" si="191"/>
        <v>0.6787878745597471</v>
      </c>
    </row>
    <row r="5321" spans="1:11" x14ac:dyDescent="0.25">
      <c r="A5321" s="7" t="s">
        <v>4457</v>
      </c>
      <c r="B5321" s="7" t="s">
        <v>11545</v>
      </c>
      <c r="C5321" s="7" t="s">
        <v>14118</v>
      </c>
      <c r="D5321" s="7" t="s">
        <v>14119</v>
      </c>
      <c r="E5321" s="7" t="s">
        <v>18731</v>
      </c>
      <c r="F5321" s="7" t="s">
        <v>22033</v>
      </c>
      <c r="G5321" s="8">
        <v>100923372</v>
      </c>
      <c r="H5321" s="8">
        <v>0</v>
      </c>
      <c r="I5321" s="8">
        <f t="shared" si="190"/>
        <v>100923372</v>
      </c>
      <c r="J5321" s="8">
        <v>64223965</v>
      </c>
      <c r="K5321" s="10">
        <f t="shared" si="191"/>
        <v>0.63636364627214392</v>
      </c>
    </row>
    <row r="5322" spans="1:11" x14ac:dyDescent="0.25">
      <c r="A5322" s="7" t="s">
        <v>4459</v>
      </c>
      <c r="B5322" s="7" t="s">
        <v>11547</v>
      </c>
      <c r="C5322" s="7" t="s">
        <v>14156</v>
      </c>
      <c r="D5322" s="7" t="s">
        <v>14157</v>
      </c>
      <c r="E5322" s="7" t="s">
        <v>18733</v>
      </c>
      <c r="F5322" s="7" t="s">
        <v>22079</v>
      </c>
      <c r="G5322" s="8">
        <v>86676972</v>
      </c>
      <c r="H5322" s="8">
        <v>0</v>
      </c>
      <c r="I5322" s="9">
        <f t="shared" si="190"/>
        <v>86676972</v>
      </c>
      <c r="J5322" s="8">
        <v>52969261</v>
      </c>
      <c r="K5322" s="10">
        <f t="shared" si="191"/>
        <v>0.6111111149568077</v>
      </c>
    </row>
    <row r="5323" spans="1:11" x14ac:dyDescent="0.25">
      <c r="A5323" s="7" t="s">
        <v>4460</v>
      </c>
      <c r="B5323" s="7" t="s">
        <v>11548</v>
      </c>
      <c r="C5323" s="7" t="s">
        <v>14156</v>
      </c>
      <c r="D5323" s="7" t="s">
        <v>14157</v>
      </c>
      <c r="E5323" s="7" t="s">
        <v>18734</v>
      </c>
      <c r="F5323" s="7" t="s">
        <v>23287</v>
      </c>
      <c r="G5323" s="8">
        <v>82813500</v>
      </c>
      <c r="H5323" s="8">
        <v>0</v>
      </c>
      <c r="I5323" s="9">
        <f t="shared" si="190"/>
        <v>82813500</v>
      </c>
      <c r="J5323" s="8">
        <v>57838000</v>
      </c>
      <c r="K5323" s="10">
        <f t="shared" si="191"/>
        <v>0.69841269841269837</v>
      </c>
    </row>
    <row r="5324" spans="1:11" x14ac:dyDescent="0.25">
      <c r="A5324" s="7" t="s">
        <v>4461</v>
      </c>
      <c r="B5324" s="7" t="s">
        <v>11507</v>
      </c>
      <c r="C5324" s="7" t="s">
        <v>14174</v>
      </c>
      <c r="D5324" s="7" t="s">
        <v>14175</v>
      </c>
      <c r="E5324" s="7" t="s">
        <v>18735</v>
      </c>
      <c r="F5324" s="7" t="s">
        <v>22458</v>
      </c>
      <c r="G5324" s="8">
        <v>18788000</v>
      </c>
      <c r="H5324" s="8">
        <v>0</v>
      </c>
      <c r="I5324" s="9">
        <f t="shared" si="190"/>
        <v>18788000</v>
      </c>
      <c r="J5324" s="8">
        <v>18519600</v>
      </c>
      <c r="K5324" s="10">
        <f t="shared" si="191"/>
        <v>0.98571428571428577</v>
      </c>
    </row>
    <row r="5325" spans="1:11" x14ac:dyDescent="0.25">
      <c r="A5325" s="7" t="s">
        <v>4462</v>
      </c>
      <c r="B5325" s="7" t="s">
        <v>11549</v>
      </c>
      <c r="C5325" s="7" t="s">
        <v>14156</v>
      </c>
      <c r="D5325" s="7" t="s">
        <v>14157</v>
      </c>
      <c r="E5325" s="7" t="s">
        <v>18736</v>
      </c>
      <c r="F5325" s="7" t="s">
        <v>22199</v>
      </c>
      <c r="G5325" s="8">
        <v>78331000</v>
      </c>
      <c r="H5325" s="8">
        <v>0</v>
      </c>
      <c r="I5325" s="9">
        <f t="shared" si="190"/>
        <v>78331000</v>
      </c>
      <c r="J5325" s="8">
        <v>54119600</v>
      </c>
      <c r="K5325" s="10">
        <f t="shared" si="191"/>
        <v>0.69090909090909092</v>
      </c>
    </row>
    <row r="5326" spans="1:11" x14ac:dyDescent="0.25">
      <c r="A5326" s="7" t="s">
        <v>4463</v>
      </c>
      <c r="B5326" s="7" t="s">
        <v>11550</v>
      </c>
      <c r="C5326" s="7" t="s">
        <v>14154</v>
      </c>
      <c r="D5326" s="7" t="s">
        <v>14155</v>
      </c>
      <c r="E5326" s="7" t="s">
        <v>18737</v>
      </c>
      <c r="F5326" s="7" t="s">
        <v>22211</v>
      </c>
      <c r="G5326" s="8">
        <v>27945000</v>
      </c>
      <c r="H5326" s="8">
        <v>0</v>
      </c>
      <c r="I5326" s="9">
        <f t="shared" si="190"/>
        <v>27945000</v>
      </c>
      <c r="J5326" s="8">
        <v>27945000</v>
      </c>
      <c r="K5326" s="10">
        <f t="shared" si="191"/>
        <v>1</v>
      </c>
    </row>
    <row r="5327" spans="1:11" x14ac:dyDescent="0.25">
      <c r="A5327" s="7" t="s">
        <v>4464</v>
      </c>
      <c r="B5327" s="7" t="s">
        <v>11551</v>
      </c>
      <c r="C5327" s="7" t="s">
        <v>14154</v>
      </c>
      <c r="D5327" s="7" t="s">
        <v>14155</v>
      </c>
      <c r="E5327" s="7" t="s">
        <v>18738</v>
      </c>
      <c r="F5327" s="7" t="s">
        <v>22212</v>
      </c>
      <c r="G5327" s="8">
        <v>164046996</v>
      </c>
      <c r="H5327" s="8">
        <v>0</v>
      </c>
      <c r="I5327" s="9">
        <f t="shared" si="190"/>
        <v>164046996</v>
      </c>
      <c r="J5327" s="8">
        <v>97061140</v>
      </c>
      <c r="K5327" s="10">
        <f t="shared" si="191"/>
        <v>0.59166667093373659</v>
      </c>
    </row>
    <row r="5328" spans="1:11" x14ac:dyDescent="0.25">
      <c r="A5328" s="7" t="s">
        <v>4465</v>
      </c>
      <c r="B5328" s="7" t="s">
        <v>11552</v>
      </c>
      <c r="C5328" s="7" t="s">
        <v>14154</v>
      </c>
      <c r="D5328" s="7" t="s">
        <v>14155</v>
      </c>
      <c r="E5328" s="7" t="s">
        <v>18739</v>
      </c>
      <c r="F5328" s="7" t="s">
        <v>22215</v>
      </c>
      <c r="G5328" s="8">
        <v>82800000</v>
      </c>
      <c r="H5328" s="8">
        <v>0</v>
      </c>
      <c r="I5328" s="9">
        <f t="shared" si="190"/>
        <v>82800000</v>
      </c>
      <c r="J5328" s="8">
        <v>52210000</v>
      </c>
      <c r="K5328" s="10">
        <f t="shared" si="191"/>
        <v>0.63055555555555554</v>
      </c>
    </row>
    <row r="5329" spans="1:11" x14ac:dyDescent="0.25">
      <c r="A5329" s="7" t="s">
        <v>4466</v>
      </c>
      <c r="B5329" s="7" t="s">
        <v>11553</v>
      </c>
      <c r="C5329" s="7" t="s">
        <v>14158</v>
      </c>
      <c r="D5329" s="7" t="s">
        <v>14159</v>
      </c>
      <c r="E5329" s="7" t="s">
        <v>18740</v>
      </c>
      <c r="F5329" s="7" t="s">
        <v>23237</v>
      </c>
      <c r="G5329" s="8">
        <v>70826427</v>
      </c>
      <c r="H5329" s="8">
        <v>0</v>
      </c>
      <c r="I5329" s="9">
        <f t="shared" si="190"/>
        <v>70826427</v>
      </c>
      <c r="J5329" s="8">
        <v>57710422</v>
      </c>
      <c r="K5329" s="10">
        <f t="shared" si="191"/>
        <v>0.81481481481481477</v>
      </c>
    </row>
    <row r="5330" spans="1:11" x14ac:dyDescent="0.25">
      <c r="A5330" s="7" t="s">
        <v>4467</v>
      </c>
      <c r="B5330" s="7" t="s">
        <v>11554</v>
      </c>
      <c r="C5330" s="7" t="s">
        <v>14156</v>
      </c>
      <c r="D5330" s="7" t="s">
        <v>14157</v>
      </c>
      <c r="E5330" s="7" t="s">
        <v>18741</v>
      </c>
      <c r="F5330" s="7" t="s">
        <v>22178</v>
      </c>
      <c r="G5330" s="8">
        <v>34210000</v>
      </c>
      <c r="H5330" s="8">
        <v>0</v>
      </c>
      <c r="I5330" s="9">
        <f t="shared" si="190"/>
        <v>34210000</v>
      </c>
      <c r="J5330" s="8">
        <v>23221333</v>
      </c>
      <c r="K5330" s="10">
        <f t="shared" si="191"/>
        <v>0.67878786904413912</v>
      </c>
    </row>
    <row r="5331" spans="1:11" x14ac:dyDescent="0.25">
      <c r="A5331" s="7" t="s">
        <v>4468</v>
      </c>
      <c r="B5331" s="7" t="s">
        <v>11555</v>
      </c>
      <c r="C5331" s="7" t="s">
        <v>14156</v>
      </c>
      <c r="D5331" s="7" t="s">
        <v>14157</v>
      </c>
      <c r="E5331" s="7" t="s">
        <v>18742</v>
      </c>
      <c r="F5331" s="7" t="s">
        <v>22057</v>
      </c>
      <c r="G5331" s="8">
        <v>175703000</v>
      </c>
      <c r="H5331" s="8">
        <v>0</v>
      </c>
      <c r="I5331" s="9">
        <f t="shared" si="190"/>
        <v>175703000</v>
      </c>
      <c r="J5331" s="8">
        <v>115538033</v>
      </c>
      <c r="K5331" s="10">
        <f t="shared" si="191"/>
        <v>0.6575757556786167</v>
      </c>
    </row>
    <row r="5332" spans="1:11" x14ac:dyDescent="0.25">
      <c r="A5332" s="7" t="s">
        <v>4470</v>
      </c>
      <c r="B5332" s="7" t="s">
        <v>11557</v>
      </c>
      <c r="C5332" s="7" t="s">
        <v>14174</v>
      </c>
      <c r="D5332" s="7" t="s">
        <v>14175</v>
      </c>
      <c r="E5332" s="7" t="s">
        <v>18744</v>
      </c>
      <c r="F5332" s="7" t="s">
        <v>22815</v>
      </c>
      <c r="G5332" s="8">
        <v>90840000</v>
      </c>
      <c r="H5332" s="8">
        <v>0</v>
      </c>
      <c r="I5332" s="9">
        <f t="shared" si="190"/>
        <v>90840000</v>
      </c>
      <c r="J5332" s="8">
        <v>50719000</v>
      </c>
      <c r="K5332" s="10">
        <f t="shared" si="191"/>
        <v>0.55833333333333335</v>
      </c>
    </row>
    <row r="5333" spans="1:11" x14ac:dyDescent="0.25">
      <c r="A5333" s="7" t="s">
        <v>4471</v>
      </c>
      <c r="B5333" s="7" t="s">
        <v>11558</v>
      </c>
      <c r="C5333" s="7" t="s">
        <v>14174</v>
      </c>
      <c r="D5333" s="7" t="s">
        <v>14175</v>
      </c>
      <c r="E5333" s="7" t="s">
        <v>18745</v>
      </c>
      <c r="F5333" s="7" t="s">
        <v>22786</v>
      </c>
      <c r="G5333" s="8">
        <v>27870000</v>
      </c>
      <c r="H5333" s="8">
        <v>0</v>
      </c>
      <c r="I5333" s="9">
        <f t="shared" si="190"/>
        <v>27870000</v>
      </c>
      <c r="J5333" s="8">
        <v>27870000</v>
      </c>
      <c r="K5333" s="10">
        <f t="shared" si="191"/>
        <v>1</v>
      </c>
    </row>
    <row r="5334" spans="1:11" x14ac:dyDescent="0.25">
      <c r="A5334" s="7" t="s">
        <v>4472</v>
      </c>
      <c r="B5334" s="7" t="s">
        <v>11383</v>
      </c>
      <c r="C5334" s="7" t="s">
        <v>14156</v>
      </c>
      <c r="D5334" s="7" t="s">
        <v>14157</v>
      </c>
      <c r="E5334" s="7" t="s">
        <v>18746</v>
      </c>
      <c r="F5334" s="7" t="s">
        <v>23230</v>
      </c>
      <c r="G5334" s="8">
        <v>90288000</v>
      </c>
      <c r="H5334" s="8">
        <v>0</v>
      </c>
      <c r="I5334" s="9">
        <f t="shared" si="190"/>
        <v>90288000</v>
      </c>
      <c r="J5334" s="8">
        <v>70224000</v>
      </c>
      <c r="K5334" s="10">
        <f t="shared" si="191"/>
        <v>0.77777777777777779</v>
      </c>
    </row>
    <row r="5335" spans="1:11" x14ac:dyDescent="0.25">
      <c r="A5335" s="7" t="s">
        <v>4473</v>
      </c>
      <c r="B5335" s="7" t="s">
        <v>11507</v>
      </c>
      <c r="C5335" s="7" t="s">
        <v>14174</v>
      </c>
      <c r="D5335" s="7" t="s">
        <v>14175</v>
      </c>
      <c r="E5335" s="7" t="s">
        <v>18747</v>
      </c>
      <c r="F5335" s="7" t="s">
        <v>23971</v>
      </c>
      <c r="G5335" s="8">
        <v>18788000</v>
      </c>
      <c r="H5335" s="8">
        <v>0</v>
      </c>
      <c r="I5335" s="9">
        <f t="shared" si="190"/>
        <v>18788000</v>
      </c>
      <c r="J5335" s="8">
        <v>18788000</v>
      </c>
      <c r="K5335" s="10">
        <f t="shared" si="191"/>
        <v>1</v>
      </c>
    </row>
    <row r="5336" spans="1:11" x14ac:dyDescent="0.25">
      <c r="A5336" s="7" t="s">
        <v>4474</v>
      </c>
      <c r="B5336" s="7" t="s">
        <v>11559</v>
      </c>
      <c r="C5336" s="7" t="s">
        <v>14158</v>
      </c>
      <c r="D5336" s="7" t="s">
        <v>14159</v>
      </c>
      <c r="E5336" s="7" t="s">
        <v>18748</v>
      </c>
      <c r="F5336" s="7" t="s">
        <v>23295</v>
      </c>
      <c r="G5336" s="8">
        <v>77810310</v>
      </c>
      <c r="H5336" s="8">
        <v>0</v>
      </c>
      <c r="I5336" s="9">
        <f t="shared" si="190"/>
        <v>77810310</v>
      </c>
      <c r="J5336" s="8">
        <v>62536434</v>
      </c>
      <c r="K5336" s="10">
        <f t="shared" si="191"/>
        <v>0.80370369941978126</v>
      </c>
    </row>
    <row r="5337" spans="1:11" x14ac:dyDescent="0.25">
      <c r="A5337" s="7" t="s">
        <v>4475</v>
      </c>
      <c r="B5337" s="7" t="s">
        <v>11560</v>
      </c>
      <c r="C5337" s="7" t="s">
        <v>14158</v>
      </c>
      <c r="D5337" s="7" t="s">
        <v>14159</v>
      </c>
      <c r="E5337" s="7" t="s">
        <v>18749</v>
      </c>
      <c r="F5337" s="7" t="s">
        <v>23267</v>
      </c>
      <c r="G5337" s="8">
        <v>78827000</v>
      </c>
      <c r="H5337" s="8">
        <v>0</v>
      </c>
      <c r="I5337" s="9">
        <f t="shared" si="190"/>
        <v>78827000</v>
      </c>
      <c r="J5337" s="8">
        <v>48347227</v>
      </c>
      <c r="K5337" s="10">
        <f t="shared" si="191"/>
        <v>0.61333333756200281</v>
      </c>
    </row>
    <row r="5338" spans="1:11" x14ac:dyDescent="0.25">
      <c r="A5338" s="7" t="s">
        <v>4476</v>
      </c>
      <c r="B5338" s="7" t="s">
        <v>11561</v>
      </c>
      <c r="C5338" s="7" t="s">
        <v>14158</v>
      </c>
      <c r="D5338" s="7" t="s">
        <v>14159</v>
      </c>
      <c r="E5338" s="7" t="s">
        <v>18750</v>
      </c>
      <c r="F5338" s="7" t="s">
        <v>22775</v>
      </c>
      <c r="G5338" s="8">
        <v>44982000</v>
      </c>
      <c r="H5338" s="8">
        <v>0</v>
      </c>
      <c r="I5338" s="9">
        <f t="shared" si="190"/>
        <v>44982000</v>
      </c>
      <c r="J5338" s="8">
        <v>36152200</v>
      </c>
      <c r="K5338" s="10">
        <f t="shared" si="191"/>
        <v>0.8037037037037037</v>
      </c>
    </row>
    <row r="5339" spans="1:11" x14ac:dyDescent="0.25">
      <c r="A5339" s="7" t="s">
        <v>4477</v>
      </c>
      <c r="B5339" s="7" t="s">
        <v>11562</v>
      </c>
      <c r="C5339" s="7" t="s">
        <v>14174</v>
      </c>
      <c r="D5339" s="7" t="s">
        <v>14175</v>
      </c>
      <c r="E5339" s="7" t="s">
        <v>18751</v>
      </c>
      <c r="F5339" s="7" t="s">
        <v>22860</v>
      </c>
      <c r="G5339" s="8">
        <v>18788000</v>
      </c>
      <c r="H5339" s="8">
        <v>0</v>
      </c>
      <c r="I5339" s="9">
        <f t="shared" si="190"/>
        <v>18788000</v>
      </c>
      <c r="J5339" s="8">
        <v>18788000</v>
      </c>
      <c r="K5339" s="10">
        <f t="shared" si="191"/>
        <v>1</v>
      </c>
    </row>
    <row r="5340" spans="1:11" x14ac:dyDescent="0.25">
      <c r="A5340" s="7" t="s">
        <v>4478</v>
      </c>
      <c r="B5340" s="7" t="s">
        <v>11563</v>
      </c>
      <c r="C5340" s="7" t="s">
        <v>14174</v>
      </c>
      <c r="D5340" s="7" t="s">
        <v>14175</v>
      </c>
      <c r="E5340" s="7" t="s">
        <v>18752</v>
      </c>
      <c r="F5340" s="7" t="s">
        <v>22549</v>
      </c>
      <c r="G5340" s="8">
        <v>21472000</v>
      </c>
      <c r="H5340" s="8">
        <v>0</v>
      </c>
      <c r="I5340" s="9">
        <f t="shared" si="190"/>
        <v>21472000</v>
      </c>
      <c r="J5340" s="8">
        <v>19772134</v>
      </c>
      <c r="K5340" s="10">
        <f t="shared" si="191"/>
        <v>0.92083336438152008</v>
      </c>
    </row>
    <row r="5341" spans="1:11" x14ac:dyDescent="0.25">
      <c r="A5341" s="7" t="s">
        <v>4479</v>
      </c>
      <c r="B5341" s="7" t="s">
        <v>11564</v>
      </c>
      <c r="C5341" s="7" t="s">
        <v>14174</v>
      </c>
      <c r="D5341" s="7" t="s">
        <v>14175</v>
      </c>
      <c r="E5341" s="7" t="s">
        <v>18753</v>
      </c>
      <c r="F5341" s="7" t="s">
        <v>22845</v>
      </c>
      <c r="G5341" s="8">
        <v>18000000</v>
      </c>
      <c r="H5341" s="8">
        <v>0</v>
      </c>
      <c r="I5341" s="9">
        <f t="shared" si="190"/>
        <v>18000000</v>
      </c>
      <c r="J5341" s="8">
        <v>16650000</v>
      </c>
      <c r="K5341" s="10">
        <f t="shared" si="191"/>
        <v>0.92500000000000004</v>
      </c>
    </row>
    <row r="5342" spans="1:11" x14ac:dyDescent="0.25">
      <c r="A5342" s="7" t="s">
        <v>4481</v>
      </c>
      <c r="B5342" s="7" t="s">
        <v>11566</v>
      </c>
      <c r="C5342" s="7" t="s">
        <v>14158</v>
      </c>
      <c r="D5342" s="7" t="s">
        <v>14159</v>
      </c>
      <c r="E5342" s="7" t="s">
        <v>18755</v>
      </c>
      <c r="F5342" s="7" t="s">
        <v>23522</v>
      </c>
      <c r="G5342" s="8">
        <v>70827282</v>
      </c>
      <c r="H5342" s="8">
        <v>0</v>
      </c>
      <c r="I5342" s="9">
        <f t="shared" si="190"/>
        <v>70827282</v>
      </c>
      <c r="J5342" s="8">
        <v>58235765</v>
      </c>
      <c r="K5342" s="10">
        <f t="shared" si="191"/>
        <v>0.82222221939845153</v>
      </c>
    </row>
    <row r="5343" spans="1:11" x14ac:dyDescent="0.25">
      <c r="A5343" s="7" t="s">
        <v>4482</v>
      </c>
      <c r="B5343" s="7" t="s">
        <v>11567</v>
      </c>
      <c r="C5343" s="7" t="s">
        <v>14114</v>
      </c>
      <c r="D5343" s="7" t="s">
        <v>14115</v>
      </c>
      <c r="E5343" s="7" t="s">
        <v>18756</v>
      </c>
      <c r="F5343" s="7" t="s">
        <v>22872</v>
      </c>
      <c r="G5343" s="8">
        <v>404600000</v>
      </c>
      <c r="H5343" s="8">
        <v>0</v>
      </c>
      <c r="I5343" s="9">
        <f t="shared" si="190"/>
        <v>404600000</v>
      </c>
      <c r="J5343" s="8">
        <v>268781334</v>
      </c>
      <c r="K5343" s="10">
        <f t="shared" si="191"/>
        <v>0.66431372713791403</v>
      </c>
    </row>
    <row r="5344" spans="1:11" x14ac:dyDescent="0.25">
      <c r="A5344" s="7" t="s">
        <v>4483</v>
      </c>
      <c r="B5344" s="7" t="s">
        <v>11568</v>
      </c>
      <c r="C5344" s="7" t="s">
        <v>14156</v>
      </c>
      <c r="D5344" s="7" t="s">
        <v>14157</v>
      </c>
      <c r="E5344" s="7" t="s">
        <v>18757</v>
      </c>
      <c r="F5344" s="7" t="s">
        <v>23973</v>
      </c>
      <c r="G5344" s="8">
        <v>70840000</v>
      </c>
      <c r="H5344" s="8">
        <v>0</v>
      </c>
      <c r="I5344" s="9">
        <f t="shared" si="190"/>
        <v>70840000</v>
      </c>
      <c r="J5344" s="8">
        <v>47012000</v>
      </c>
      <c r="K5344" s="10">
        <f t="shared" si="191"/>
        <v>0.66363636363636369</v>
      </c>
    </row>
    <row r="5345" spans="1:11" x14ac:dyDescent="0.25">
      <c r="A5345" s="7" t="s">
        <v>4484</v>
      </c>
      <c r="B5345" s="7" t="s">
        <v>11569</v>
      </c>
      <c r="C5345" s="7" t="s">
        <v>14156</v>
      </c>
      <c r="D5345" s="7" t="s">
        <v>14157</v>
      </c>
      <c r="E5345" s="7" t="s">
        <v>18758</v>
      </c>
      <c r="F5345" s="7" t="s">
        <v>22309</v>
      </c>
      <c r="G5345" s="8">
        <v>70840000</v>
      </c>
      <c r="H5345" s="8">
        <v>0</v>
      </c>
      <c r="I5345" s="9">
        <f t="shared" si="190"/>
        <v>70840000</v>
      </c>
      <c r="J5345" s="8">
        <v>48085333</v>
      </c>
      <c r="K5345" s="10">
        <f t="shared" si="191"/>
        <v>0.67878787408243935</v>
      </c>
    </row>
    <row r="5346" spans="1:11" x14ac:dyDescent="0.25">
      <c r="A5346" s="7" t="s">
        <v>4485</v>
      </c>
      <c r="B5346" s="7" t="s">
        <v>11570</v>
      </c>
      <c r="C5346" s="7" t="s">
        <v>14156</v>
      </c>
      <c r="D5346" s="7" t="s">
        <v>14157</v>
      </c>
      <c r="E5346" s="7" t="s">
        <v>18759</v>
      </c>
      <c r="F5346" s="7" t="s">
        <v>22310</v>
      </c>
      <c r="G5346" s="8">
        <v>70840000</v>
      </c>
      <c r="H5346" s="8">
        <v>0</v>
      </c>
      <c r="I5346" s="9">
        <f t="shared" si="190"/>
        <v>70840000</v>
      </c>
      <c r="J5346" s="8">
        <v>48085333</v>
      </c>
      <c r="K5346" s="10">
        <f t="shared" si="191"/>
        <v>0.67878787408243935</v>
      </c>
    </row>
    <row r="5347" spans="1:11" x14ac:dyDescent="0.25">
      <c r="A5347" s="7" t="s">
        <v>4486</v>
      </c>
      <c r="B5347" s="7" t="s">
        <v>11571</v>
      </c>
      <c r="C5347" s="7" t="s">
        <v>14156</v>
      </c>
      <c r="D5347" s="7" t="s">
        <v>14157</v>
      </c>
      <c r="E5347" s="7" t="s">
        <v>18760</v>
      </c>
      <c r="F5347" s="7" t="s">
        <v>22311</v>
      </c>
      <c r="G5347" s="8">
        <v>70840000</v>
      </c>
      <c r="H5347" s="8">
        <v>0</v>
      </c>
      <c r="I5347" s="9">
        <f t="shared" si="190"/>
        <v>70840000</v>
      </c>
      <c r="J5347" s="8">
        <v>48085333</v>
      </c>
      <c r="K5347" s="10">
        <f t="shared" si="191"/>
        <v>0.67878787408243935</v>
      </c>
    </row>
    <row r="5348" spans="1:11" x14ac:dyDescent="0.25">
      <c r="A5348" s="7" t="s">
        <v>4487</v>
      </c>
      <c r="B5348" s="7" t="s">
        <v>11548</v>
      </c>
      <c r="C5348" s="7" t="s">
        <v>14156</v>
      </c>
      <c r="D5348" s="7" t="s">
        <v>14157</v>
      </c>
      <c r="E5348" s="7" t="s">
        <v>18761</v>
      </c>
      <c r="F5348" s="7" t="s">
        <v>23076</v>
      </c>
      <c r="G5348" s="8">
        <v>82813500</v>
      </c>
      <c r="H5348" s="8">
        <v>0</v>
      </c>
      <c r="I5348" s="9">
        <f t="shared" si="190"/>
        <v>82813500</v>
      </c>
      <c r="J5348" s="8">
        <v>58889600</v>
      </c>
      <c r="K5348" s="10">
        <f t="shared" si="191"/>
        <v>0.71111111111111114</v>
      </c>
    </row>
    <row r="5349" spans="1:11" x14ac:dyDescent="0.25">
      <c r="A5349" s="7" t="s">
        <v>4488</v>
      </c>
      <c r="B5349" s="7" t="s">
        <v>11572</v>
      </c>
      <c r="C5349" s="7" t="s">
        <v>14156</v>
      </c>
      <c r="D5349" s="7" t="s">
        <v>14157</v>
      </c>
      <c r="E5349" s="7" t="s">
        <v>18762</v>
      </c>
      <c r="F5349" s="7" t="s">
        <v>23285</v>
      </c>
      <c r="G5349" s="8">
        <v>82813500</v>
      </c>
      <c r="H5349" s="8">
        <v>0</v>
      </c>
      <c r="I5349" s="9">
        <f t="shared" si="190"/>
        <v>82813500</v>
      </c>
      <c r="J5349" s="8">
        <v>57838000</v>
      </c>
      <c r="K5349" s="10">
        <f t="shared" si="191"/>
        <v>0.69841269841269837</v>
      </c>
    </row>
    <row r="5350" spans="1:11" x14ac:dyDescent="0.25">
      <c r="A5350" s="7" t="s">
        <v>4489</v>
      </c>
      <c r="B5350" s="7" t="s">
        <v>11573</v>
      </c>
      <c r="C5350" s="7" t="s">
        <v>14156</v>
      </c>
      <c r="D5350" s="7" t="s">
        <v>14157</v>
      </c>
      <c r="E5350" s="7" t="s">
        <v>18763</v>
      </c>
      <c r="F5350" s="7" t="s">
        <v>23282</v>
      </c>
      <c r="G5350" s="8">
        <v>82813500</v>
      </c>
      <c r="H5350" s="8">
        <v>0</v>
      </c>
      <c r="I5350" s="9">
        <f t="shared" si="190"/>
        <v>82813500</v>
      </c>
      <c r="J5350" s="8">
        <v>57838000</v>
      </c>
      <c r="K5350" s="10">
        <f t="shared" si="191"/>
        <v>0.69841269841269837</v>
      </c>
    </row>
    <row r="5351" spans="1:11" x14ac:dyDescent="0.25">
      <c r="A5351" s="7" t="s">
        <v>4490</v>
      </c>
      <c r="B5351" s="7" t="s">
        <v>11574</v>
      </c>
      <c r="C5351" s="7" t="s">
        <v>14120</v>
      </c>
      <c r="D5351" s="7" t="s">
        <v>14121</v>
      </c>
      <c r="E5351" s="7" t="s">
        <v>18764</v>
      </c>
      <c r="F5351" s="7" t="s">
        <v>22021</v>
      </c>
      <c r="G5351" s="8">
        <v>114622800</v>
      </c>
      <c r="H5351" s="8">
        <v>0</v>
      </c>
      <c r="I5351" s="9">
        <f t="shared" si="190"/>
        <v>114622800</v>
      </c>
      <c r="J5351" s="8">
        <v>92196600</v>
      </c>
      <c r="K5351" s="10">
        <f t="shared" si="191"/>
        <v>0.80434782608695654</v>
      </c>
    </row>
    <row r="5352" spans="1:11" x14ac:dyDescent="0.25">
      <c r="A5352" s="7" t="s">
        <v>4492</v>
      </c>
      <c r="B5352" s="7" t="s">
        <v>11576</v>
      </c>
      <c r="C5352" s="7" t="s">
        <v>14178</v>
      </c>
      <c r="D5352" s="7" t="s">
        <v>14179</v>
      </c>
      <c r="E5352" s="7" t="s">
        <v>18766</v>
      </c>
      <c r="F5352" s="7" t="s">
        <v>22228</v>
      </c>
      <c r="G5352" s="8">
        <v>75253500</v>
      </c>
      <c r="H5352" s="8">
        <v>0</v>
      </c>
      <c r="I5352" s="9">
        <f t="shared" si="190"/>
        <v>75253500</v>
      </c>
      <c r="J5352" s="8">
        <v>53513600</v>
      </c>
      <c r="K5352" s="10">
        <f t="shared" si="191"/>
        <v>0.71111111111111114</v>
      </c>
    </row>
    <row r="5353" spans="1:11" x14ac:dyDescent="0.25">
      <c r="A5353" s="7" t="s">
        <v>4493</v>
      </c>
      <c r="B5353" s="7" t="s">
        <v>11577</v>
      </c>
      <c r="C5353" s="7" t="s">
        <v>14178</v>
      </c>
      <c r="D5353" s="7" t="s">
        <v>14179</v>
      </c>
      <c r="E5353" s="7" t="s">
        <v>18767</v>
      </c>
      <c r="F5353" s="7" t="s">
        <v>22230</v>
      </c>
      <c r="G5353" s="8">
        <v>36571500</v>
      </c>
      <c r="H5353" s="8">
        <v>0</v>
      </c>
      <c r="I5353" s="9">
        <f t="shared" si="190"/>
        <v>36571500</v>
      </c>
      <c r="J5353" s="8">
        <v>26006400</v>
      </c>
      <c r="K5353" s="10">
        <f t="shared" si="191"/>
        <v>0.71111111111111114</v>
      </c>
    </row>
    <row r="5354" spans="1:11" x14ac:dyDescent="0.25">
      <c r="A5354" s="7" t="s">
        <v>4494</v>
      </c>
      <c r="B5354" s="7" t="s">
        <v>11578</v>
      </c>
      <c r="C5354" s="7" t="s">
        <v>14174</v>
      </c>
      <c r="D5354" s="7" t="s">
        <v>14175</v>
      </c>
      <c r="E5354" s="7" t="s">
        <v>18768</v>
      </c>
      <c r="F5354" s="7" t="s">
        <v>22585</v>
      </c>
      <c r="G5354" s="8">
        <v>33026000</v>
      </c>
      <c r="H5354" s="8">
        <v>0</v>
      </c>
      <c r="I5354" s="9">
        <f t="shared" si="190"/>
        <v>33026000</v>
      </c>
      <c r="J5354" s="8">
        <v>33026000</v>
      </c>
      <c r="K5354" s="10">
        <f t="shared" si="191"/>
        <v>1</v>
      </c>
    </row>
    <row r="5355" spans="1:11" x14ac:dyDescent="0.25">
      <c r="A5355" s="7" t="s">
        <v>4495</v>
      </c>
      <c r="B5355" s="7" t="s">
        <v>11579</v>
      </c>
      <c r="C5355" s="7" t="s">
        <v>14158</v>
      </c>
      <c r="D5355" s="7" t="s">
        <v>14159</v>
      </c>
      <c r="E5355" s="7" t="s">
        <v>18769</v>
      </c>
      <c r="F5355" s="7" t="s">
        <v>23240</v>
      </c>
      <c r="G5355" s="8">
        <v>92964600</v>
      </c>
      <c r="H5355" s="8">
        <v>0</v>
      </c>
      <c r="I5355" s="9">
        <f t="shared" si="190"/>
        <v>92964600</v>
      </c>
      <c r="J5355" s="8">
        <v>68174040</v>
      </c>
      <c r="K5355" s="10">
        <f t="shared" si="191"/>
        <v>0.73333333333333328</v>
      </c>
    </row>
    <row r="5356" spans="1:11" x14ac:dyDescent="0.25">
      <c r="A5356" s="7" t="s">
        <v>4496</v>
      </c>
      <c r="B5356" s="7" t="s">
        <v>11580</v>
      </c>
      <c r="C5356" s="7" t="s">
        <v>14158</v>
      </c>
      <c r="D5356" s="7" t="s">
        <v>14159</v>
      </c>
      <c r="E5356" s="7" t="s">
        <v>18770</v>
      </c>
      <c r="F5356" s="7" t="s">
        <v>23974</v>
      </c>
      <c r="G5356" s="8">
        <v>70983000</v>
      </c>
      <c r="H5356" s="8">
        <v>0</v>
      </c>
      <c r="I5356" s="9">
        <f t="shared" si="190"/>
        <v>70983000</v>
      </c>
      <c r="J5356" s="8">
        <v>56523500</v>
      </c>
      <c r="K5356" s="10">
        <f t="shared" si="191"/>
        <v>0.79629629629629628</v>
      </c>
    </row>
    <row r="5357" spans="1:11" x14ac:dyDescent="0.25">
      <c r="A5357" s="7" t="s">
        <v>4497</v>
      </c>
      <c r="B5357" s="7" t="s">
        <v>11548</v>
      </c>
      <c r="C5357" s="7" t="s">
        <v>14156</v>
      </c>
      <c r="D5357" s="7" t="s">
        <v>14157</v>
      </c>
      <c r="E5357" s="7" t="s">
        <v>18771</v>
      </c>
      <c r="F5357" s="7" t="s">
        <v>23305</v>
      </c>
      <c r="G5357" s="8">
        <v>82813500</v>
      </c>
      <c r="H5357" s="8">
        <v>0</v>
      </c>
      <c r="I5357" s="9">
        <f t="shared" si="190"/>
        <v>82813500</v>
      </c>
      <c r="J5357" s="8">
        <v>56260600</v>
      </c>
      <c r="K5357" s="10">
        <f t="shared" si="191"/>
        <v>0.67936507936507939</v>
      </c>
    </row>
    <row r="5358" spans="1:11" x14ac:dyDescent="0.25">
      <c r="A5358" s="7" t="s">
        <v>4498</v>
      </c>
      <c r="B5358" s="7" t="s">
        <v>11581</v>
      </c>
      <c r="C5358" s="7" t="s">
        <v>14178</v>
      </c>
      <c r="D5358" s="7" t="s">
        <v>14179</v>
      </c>
      <c r="E5358" s="7" t="s">
        <v>18772</v>
      </c>
      <c r="F5358" s="7" t="s">
        <v>22639</v>
      </c>
      <c r="G5358" s="8">
        <v>97807500</v>
      </c>
      <c r="H5358" s="8">
        <v>0</v>
      </c>
      <c r="I5358" s="9">
        <f t="shared" si="190"/>
        <v>97807500</v>
      </c>
      <c r="J5358" s="8">
        <v>67378500</v>
      </c>
      <c r="K5358" s="10">
        <f t="shared" si="191"/>
        <v>0.68888888888888888</v>
      </c>
    </row>
    <row r="5359" spans="1:11" x14ac:dyDescent="0.25">
      <c r="A5359" s="7" t="s">
        <v>4499</v>
      </c>
      <c r="B5359" s="7" t="s">
        <v>11582</v>
      </c>
      <c r="C5359" s="7" t="s">
        <v>14178</v>
      </c>
      <c r="D5359" s="7" t="s">
        <v>14179</v>
      </c>
      <c r="E5359" s="7" t="s">
        <v>18773</v>
      </c>
      <c r="F5359" s="7" t="s">
        <v>22189</v>
      </c>
      <c r="G5359" s="8">
        <v>97807500</v>
      </c>
      <c r="H5359" s="8">
        <v>0</v>
      </c>
      <c r="I5359" s="9">
        <f t="shared" si="190"/>
        <v>97807500</v>
      </c>
      <c r="J5359" s="8">
        <v>69241500</v>
      </c>
      <c r="K5359" s="10">
        <f t="shared" si="191"/>
        <v>0.70793650793650797</v>
      </c>
    </row>
    <row r="5360" spans="1:11" x14ac:dyDescent="0.25">
      <c r="A5360" s="7" t="s">
        <v>4500</v>
      </c>
      <c r="B5360" s="7" t="s">
        <v>11507</v>
      </c>
      <c r="C5360" s="7" t="s">
        <v>14174</v>
      </c>
      <c r="D5360" s="7" t="s">
        <v>14175</v>
      </c>
      <c r="E5360" s="7" t="s">
        <v>18774</v>
      </c>
      <c r="F5360" s="7" t="s">
        <v>22355</v>
      </c>
      <c r="G5360" s="8">
        <v>18788000</v>
      </c>
      <c r="H5360" s="8">
        <v>0</v>
      </c>
      <c r="I5360" s="9">
        <f t="shared" si="190"/>
        <v>18788000</v>
      </c>
      <c r="J5360" s="8">
        <v>18519600</v>
      </c>
      <c r="K5360" s="10">
        <f t="shared" si="191"/>
        <v>0.98571428571428577</v>
      </c>
    </row>
    <row r="5361" spans="1:11" x14ac:dyDescent="0.25">
      <c r="A5361" s="7" t="s">
        <v>4501</v>
      </c>
      <c r="B5361" s="7" t="s">
        <v>11583</v>
      </c>
      <c r="C5361" s="7" t="s">
        <v>14174</v>
      </c>
      <c r="D5361" s="7" t="s">
        <v>14175</v>
      </c>
      <c r="E5361" s="7" t="s">
        <v>18775</v>
      </c>
      <c r="F5361" s="7" t="s">
        <v>22630</v>
      </c>
      <c r="G5361" s="8">
        <v>25856000</v>
      </c>
      <c r="H5361" s="8">
        <v>18099200</v>
      </c>
      <c r="I5361" s="9">
        <f t="shared" si="190"/>
        <v>7756800</v>
      </c>
      <c r="J5361" s="8">
        <v>7756800</v>
      </c>
      <c r="K5361" s="10">
        <f t="shared" si="191"/>
        <v>1</v>
      </c>
    </row>
    <row r="5362" spans="1:11" x14ac:dyDescent="0.25">
      <c r="A5362" s="7" t="s">
        <v>4503</v>
      </c>
      <c r="B5362" s="7" t="s">
        <v>11585</v>
      </c>
      <c r="C5362" s="7" t="s">
        <v>14090</v>
      </c>
      <c r="D5362" s="7" t="s">
        <v>14091</v>
      </c>
      <c r="E5362" s="7" t="s">
        <v>18777</v>
      </c>
      <c r="F5362" s="7" t="s">
        <v>21235</v>
      </c>
      <c r="G5362" s="8">
        <v>3140073</v>
      </c>
      <c r="H5362" s="8">
        <v>0</v>
      </c>
      <c r="I5362" s="9">
        <f t="shared" si="190"/>
        <v>3140073</v>
      </c>
      <c r="J5362" s="8">
        <v>0</v>
      </c>
      <c r="K5362" s="10">
        <f t="shared" si="191"/>
        <v>0</v>
      </c>
    </row>
    <row r="5363" spans="1:11" x14ac:dyDescent="0.25">
      <c r="A5363" s="7" t="s">
        <v>4504</v>
      </c>
      <c r="B5363" s="7" t="s">
        <v>11586</v>
      </c>
      <c r="C5363" s="7" t="s">
        <v>14090</v>
      </c>
      <c r="D5363" s="7" t="s">
        <v>14091</v>
      </c>
      <c r="E5363" s="7" t="s">
        <v>18778</v>
      </c>
      <c r="F5363" s="7" t="s">
        <v>21235</v>
      </c>
      <c r="G5363" s="8">
        <v>6130583</v>
      </c>
      <c r="H5363" s="8">
        <v>0</v>
      </c>
      <c r="I5363" s="9">
        <f t="shared" si="190"/>
        <v>6130583</v>
      </c>
      <c r="J5363" s="8">
        <v>4857240</v>
      </c>
      <c r="K5363" s="10">
        <f t="shared" si="191"/>
        <v>0.79229658908459444</v>
      </c>
    </row>
    <row r="5364" spans="1:11" x14ac:dyDescent="0.25">
      <c r="A5364" s="7" t="s">
        <v>4505</v>
      </c>
      <c r="B5364" s="7" t="s">
        <v>11587</v>
      </c>
      <c r="C5364" s="7" t="s">
        <v>14156</v>
      </c>
      <c r="D5364" s="7" t="s">
        <v>14157</v>
      </c>
      <c r="E5364" s="7" t="s">
        <v>18779</v>
      </c>
      <c r="F5364" s="7" t="s">
        <v>22043</v>
      </c>
      <c r="G5364" s="8">
        <v>78331000</v>
      </c>
      <c r="H5364" s="8">
        <v>0</v>
      </c>
      <c r="I5364" s="9">
        <f t="shared" si="190"/>
        <v>78331000</v>
      </c>
      <c r="J5364" s="8">
        <v>52932767</v>
      </c>
      <c r="K5364" s="10">
        <f t="shared" si="191"/>
        <v>0.67575758001302166</v>
      </c>
    </row>
    <row r="5365" spans="1:11" x14ac:dyDescent="0.25">
      <c r="A5365" s="7" t="s">
        <v>4506</v>
      </c>
      <c r="B5365" s="7" t="s">
        <v>11588</v>
      </c>
      <c r="C5365" s="7" t="s">
        <v>14158</v>
      </c>
      <c r="D5365" s="7" t="s">
        <v>14159</v>
      </c>
      <c r="E5365" s="7" t="s">
        <v>18780</v>
      </c>
      <c r="F5365" s="7" t="s">
        <v>22878</v>
      </c>
      <c r="G5365" s="8">
        <v>58050000</v>
      </c>
      <c r="H5365" s="8">
        <v>0</v>
      </c>
      <c r="I5365" s="9">
        <f t="shared" si="190"/>
        <v>58050000</v>
      </c>
      <c r="J5365" s="8">
        <v>46655000</v>
      </c>
      <c r="K5365" s="10">
        <f t="shared" si="191"/>
        <v>0.8037037037037037</v>
      </c>
    </row>
    <row r="5366" spans="1:11" x14ac:dyDescent="0.25">
      <c r="A5366" s="7" t="s">
        <v>4507</v>
      </c>
      <c r="B5366" s="7" t="s">
        <v>11589</v>
      </c>
      <c r="C5366" s="7" t="s">
        <v>14150</v>
      </c>
      <c r="D5366" s="7" t="s">
        <v>14151</v>
      </c>
      <c r="E5366" s="7" t="s">
        <v>18781</v>
      </c>
      <c r="F5366" s="7" t="s">
        <v>23975</v>
      </c>
      <c r="G5366" s="8">
        <v>35000000</v>
      </c>
      <c r="H5366" s="8">
        <v>0</v>
      </c>
      <c r="I5366" s="9">
        <f t="shared" si="190"/>
        <v>35000000</v>
      </c>
      <c r="J5366" s="8">
        <v>35000000</v>
      </c>
      <c r="K5366" s="10">
        <f t="shared" si="191"/>
        <v>1</v>
      </c>
    </row>
    <row r="5367" spans="1:11" x14ac:dyDescent="0.25">
      <c r="A5367" s="7" t="s">
        <v>4508</v>
      </c>
      <c r="B5367" s="7" t="s">
        <v>11590</v>
      </c>
      <c r="C5367" s="7" t="s">
        <v>14150</v>
      </c>
      <c r="D5367" s="7" t="s">
        <v>14151</v>
      </c>
      <c r="E5367" s="7" t="s">
        <v>18782</v>
      </c>
      <c r="F5367" s="7" t="s">
        <v>22485</v>
      </c>
      <c r="G5367" s="8">
        <v>35200000</v>
      </c>
      <c r="H5367" s="8">
        <v>0</v>
      </c>
      <c r="I5367" s="9">
        <f t="shared" si="190"/>
        <v>35200000</v>
      </c>
      <c r="J5367" s="8">
        <v>23573333</v>
      </c>
      <c r="K5367" s="10">
        <f t="shared" si="191"/>
        <v>0.66969696022727276</v>
      </c>
    </row>
    <row r="5368" spans="1:11" x14ac:dyDescent="0.25">
      <c r="A5368" s="7" t="s">
        <v>4509</v>
      </c>
      <c r="B5368" s="7" t="s">
        <v>11591</v>
      </c>
      <c r="C5368" s="7" t="s">
        <v>14150</v>
      </c>
      <c r="D5368" s="7" t="s">
        <v>14151</v>
      </c>
      <c r="E5368" s="7" t="s">
        <v>18783</v>
      </c>
      <c r="F5368" s="7" t="s">
        <v>22488</v>
      </c>
      <c r="G5368" s="8">
        <v>35500000</v>
      </c>
      <c r="H5368" s="8">
        <v>0</v>
      </c>
      <c r="I5368" s="9">
        <f t="shared" si="190"/>
        <v>35500000</v>
      </c>
      <c r="J5368" s="8">
        <v>25205000</v>
      </c>
      <c r="K5368" s="10">
        <f t="shared" si="191"/>
        <v>0.71</v>
      </c>
    </row>
    <row r="5369" spans="1:11" x14ac:dyDescent="0.25">
      <c r="A5369" s="7" t="s">
        <v>4510</v>
      </c>
      <c r="B5369" s="7" t="s">
        <v>11592</v>
      </c>
      <c r="C5369" s="7" t="s">
        <v>14150</v>
      </c>
      <c r="D5369" s="7" t="s">
        <v>14151</v>
      </c>
      <c r="E5369" s="7" t="s">
        <v>18784</v>
      </c>
      <c r="F5369" s="7" t="s">
        <v>22681</v>
      </c>
      <c r="G5369" s="8">
        <v>35200000</v>
      </c>
      <c r="H5369" s="8">
        <v>0</v>
      </c>
      <c r="I5369" s="9">
        <f t="shared" si="190"/>
        <v>35200000</v>
      </c>
      <c r="J5369" s="8">
        <v>23573333</v>
      </c>
      <c r="K5369" s="10">
        <f t="shared" si="191"/>
        <v>0.66969696022727276</v>
      </c>
    </row>
    <row r="5370" spans="1:11" x14ac:dyDescent="0.25">
      <c r="A5370" s="7" t="s">
        <v>4511</v>
      </c>
      <c r="B5370" s="7" t="s">
        <v>11593</v>
      </c>
      <c r="C5370" s="7" t="s">
        <v>14150</v>
      </c>
      <c r="D5370" s="7" t="s">
        <v>14151</v>
      </c>
      <c r="E5370" s="7" t="s">
        <v>18785</v>
      </c>
      <c r="F5370" s="7" t="s">
        <v>22717</v>
      </c>
      <c r="G5370" s="8">
        <v>44000000</v>
      </c>
      <c r="H5370" s="8">
        <v>0</v>
      </c>
      <c r="I5370" s="9">
        <f t="shared" si="190"/>
        <v>44000000</v>
      </c>
      <c r="J5370" s="8">
        <v>29733333</v>
      </c>
      <c r="K5370" s="10">
        <f t="shared" si="191"/>
        <v>0.6757575681818182</v>
      </c>
    </row>
    <row r="5371" spans="1:11" x14ac:dyDescent="0.25">
      <c r="A5371" s="7" t="s">
        <v>4512</v>
      </c>
      <c r="B5371" s="7" t="s">
        <v>11594</v>
      </c>
      <c r="C5371" s="7" t="s">
        <v>14174</v>
      </c>
      <c r="D5371" s="7" t="s">
        <v>14175</v>
      </c>
      <c r="E5371" s="7" t="s">
        <v>18786</v>
      </c>
      <c r="F5371" s="7" t="s">
        <v>22066</v>
      </c>
      <c r="G5371" s="8">
        <v>49550000</v>
      </c>
      <c r="H5371" s="8">
        <v>0</v>
      </c>
      <c r="I5371" s="9">
        <f t="shared" si="190"/>
        <v>49550000</v>
      </c>
      <c r="J5371" s="8">
        <v>49550000</v>
      </c>
      <c r="K5371" s="10">
        <f t="shared" si="191"/>
        <v>1</v>
      </c>
    </row>
    <row r="5372" spans="1:11" x14ac:dyDescent="0.25">
      <c r="A5372" s="7" t="s">
        <v>4514</v>
      </c>
      <c r="B5372" s="7" t="s">
        <v>11596</v>
      </c>
      <c r="C5372" s="7" t="s">
        <v>14174</v>
      </c>
      <c r="D5372" s="7" t="s">
        <v>14175</v>
      </c>
      <c r="E5372" s="7" t="s">
        <v>18788</v>
      </c>
      <c r="F5372" s="7" t="s">
        <v>22536</v>
      </c>
      <c r="G5372" s="8">
        <v>42944000</v>
      </c>
      <c r="H5372" s="8">
        <v>0</v>
      </c>
      <c r="I5372" s="9">
        <f t="shared" si="190"/>
        <v>42944000</v>
      </c>
      <c r="J5372" s="8">
        <v>39544267</v>
      </c>
      <c r="K5372" s="10">
        <f t="shared" si="191"/>
        <v>0.92083334109538006</v>
      </c>
    </row>
    <row r="5373" spans="1:11" x14ac:dyDescent="0.25">
      <c r="A5373" s="7" t="s">
        <v>4515</v>
      </c>
      <c r="B5373" s="7" t="s">
        <v>11597</v>
      </c>
      <c r="C5373" s="7" t="s">
        <v>14156</v>
      </c>
      <c r="D5373" s="7" t="s">
        <v>14157</v>
      </c>
      <c r="E5373" s="7" t="s">
        <v>18789</v>
      </c>
      <c r="F5373" s="7" t="s">
        <v>22251</v>
      </c>
      <c r="G5373" s="8">
        <v>62436000</v>
      </c>
      <c r="H5373" s="8">
        <v>0</v>
      </c>
      <c r="I5373" s="9">
        <f t="shared" si="190"/>
        <v>62436000</v>
      </c>
      <c r="J5373" s="8">
        <v>41813200</v>
      </c>
      <c r="K5373" s="10">
        <f t="shared" si="191"/>
        <v>0.66969696969696968</v>
      </c>
    </row>
    <row r="5374" spans="1:11" x14ac:dyDescent="0.25">
      <c r="A5374" s="7" t="s">
        <v>4516</v>
      </c>
      <c r="B5374" s="7" t="s">
        <v>11598</v>
      </c>
      <c r="C5374" s="7" t="s">
        <v>14156</v>
      </c>
      <c r="D5374" s="7" t="s">
        <v>14157</v>
      </c>
      <c r="E5374" s="7" t="s">
        <v>18790</v>
      </c>
      <c r="F5374" s="7" t="s">
        <v>22198</v>
      </c>
      <c r="G5374" s="8">
        <v>62436000</v>
      </c>
      <c r="H5374" s="8">
        <v>0</v>
      </c>
      <c r="I5374" s="9">
        <f t="shared" si="190"/>
        <v>62436000</v>
      </c>
      <c r="J5374" s="8">
        <v>41813200</v>
      </c>
      <c r="K5374" s="10">
        <f t="shared" si="191"/>
        <v>0.66969696969696968</v>
      </c>
    </row>
    <row r="5375" spans="1:11" x14ac:dyDescent="0.25">
      <c r="A5375" s="7" t="s">
        <v>4517</v>
      </c>
      <c r="B5375" s="7" t="s">
        <v>11599</v>
      </c>
      <c r="C5375" s="7" t="s">
        <v>14150</v>
      </c>
      <c r="D5375" s="7" t="s">
        <v>14151</v>
      </c>
      <c r="E5375" s="7" t="s">
        <v>18791</v>
      </c>
      <c r="F5375" s="7" t="s">
        <v>23517</v>
      </c>
      <c r="G5375" s="8">
        <v>32000000</v>
      </c>
      <c r="H5375" s="8">
        <v>0</v>
      </c>
      <c r="I5375" s="9">
        <f t="shared" si="190"/>
        <v>32000000</v>
      </c>
      <c r="J5375" s="8">
        <v>32000000</v>
      </c>
      <c r="K5375" s="10">
        <f t="shared" si="191"/>
        <v>1</v>
      </c>
    </row>
    <row r="5376" spans="1:11" x14ac:dyDescent="0.25">
      <c r="A5376" s="7" t="s">
        <v>4518</v>
      </c>
      <c r="B5376" s="7" t="s">
        <v>11600</v>
      </c>
      <c r="C5376" s="7" t="s">
        <v>14158</v>
      </c>
      <c r="D5376" s="7" t="s">
        <v>14159</v>
      </c>
      <c r="E5376" s="7" t="s">
        <v>18792</v>
      </c>
      <c r="F5376" s="7" t="s">
        <v>22400</v>
      </c>
      <c r="G5376" s="8">
        <v>54799920</v>
      </c>
      <c r="H5376" s="8">
        <v>0</v>
      </c>
      <c r="I5376" s="9">
        <f t="shared" si="190"/>
        <v>54799920</v>
      </c>
      <c r="J5376" s="8">
        <v>54799920</v>
      </c>
      <c r="K5376" s="10">
        <f t="shared" si="191"/>
        <v>1</v>
      </c>
    </row>
    <row r="5377" spans="1:11" x14ac:dyDescent="0.25">
      <c r="A5377" s="7" t="s">
        <v>4519</v>
      </c>
      <c r="B5377" s="7" t="s">
        <v>11548</v>
      </c>
      <c r="C5377" s="7" t="s">
        <v>14156</v>
      </c>
      <c r="D5377" s="7" t="s">
        <v>14157</v>
      </c>
      <c r="E5377" s="7" t="s">
        <v>18793</v>
      </c>
      <c r="F5377" s="7" t="s">
        <v>23977</v>
      </c>
      <c r="G5377" s="8">
        <v>82813500</v>
      </c>
      <c r="H5377" s="8">
        <v>0</v>
      </c>
      <c r="I5377" s="9">
        <f t="shared" si="190"/>
        <v>82813500</v>
      </c>
      <c r="J5377" s="8">
        <v>49951000</v>
      </c>
      <c r="K5377" s="10">
        <f t="shared" si="191"/>
        <v>0.60317460317460314</v>
      </c>
    </row>
    <row r="5378" spans="1:11" x14ac:dyDescent="0.25">
      <c r="A5378" s="7" t="s">
        <v>4520</v>
      </c>
      <c r="B5378" s="7" t="s">
        <v>11548</v>
      </c>
      <c r="C5378" s="7" t="s">
        <v>14156</v>
      </c>
      <c r="D5378" s="7" t="s">
        <v>14157</v>
      </c>
      <c r="E5378" s="7" t="s">
        <v>18794</v>
      </c>
      <c r="F5378" s="7" t="s">
        <v>23978</v>
      </c>
      <c r="G5378" s="8">
        <v>82813500</v>
      </c>
      <c r="H5378" s="8">
        <v>0</v>
      </c>
      <c r="I5378" s="9">
        <f t="shared" ref="I5378:I5441" si="192">+G5378-H5378</f>
        <v>82813500</v>
      </c>
      <c r="J5378" s="8">
        <v>56260600</v>
      </c>
      <c r="K5378" s="10">
        <f t="shared" si="191"/>
        <v>0.67936507936507939</v>
      </c>
    </row>
    <row r="5379" spans="1:11" x14ac:dyDescent="0.25">
      <c r="A5379" s="7" t="s">
        <v>4521</v>
      </c>
      <c r="B5379" s="7" t="s">
        <v>11548</v>
      </c>
      <c r="C5379" s="7" t="s">
        <v>14156</v>
      </c>
      <c r="D5379" s="7" t="s">
        <v>14157</v>
      </c>
      <c r="E5379" s="7" t="s">
        <v>18795</v>
      </c>
      <c r="F5379" s="7" t="s">
        <v>23286</v>
      </c>
      <c r="G5379" s="8">
        <v>78870000</v>
      </c>
      <c r="H5379" s="8">
        <v>0</v>
      </c>
      <c r="I5379" s="9">
        <f t="shared" si="192"/>
        <v>78870000</v>
      </c>
      <c r="J5379" s="8">
        <v>57838000</v>
      </c>
      <c r="K5379" s="10">
        <f t="shared" ref="K5379:K5442" si="193">+J5379/I5379</f>
        <v>0.73333333333333328</v>
      </c>
    </row>
    <row r="5380" spans="1:11" x14ac:dyDescent="0.25">
      <c r="A5380" s="7" t="s">
        <v>4522</v>
      </c>
      <c r="B5380" s="7" t="s">
        <v>11601</v>
      </c>
      <c r="C5380" s="7" t="s">
        <v>14120</v>
      </c>
      <c r="D5380" s="7" t="s">
        <v>14121</v>
      </c>
      <c r="E5380" s="7" t="s">
        <v>18796</v>
      </c>
      <c r="F5380" s="7" t="s">
        <v>23979</v>
      </c>
      <c r="G5380" s="8">
        <v>55209000</v>
      </c>
      <c r="H5380" s="8">
        <v>0</v>
      </c>
      <c r="I5380" s="9">
        <f t="shared" si="192"/>
        <v>55209000</v>
      </c>
      <c r="J5380" s="8">
        <v>37140600</v>
      </c>
      <c r="K5380" s="10">
        <f t="shared" si="193"/>
        <v>0.67272727272727273</v>
      </c>
    </row>
    <row r="5381" spans="1:11" x14ac:dyDescent="0.25">
      <c r="A5381" s="7" t="s">
        <v>4523</v>
      </c>
      <c r="B5381" s="7" t="s">
        <v>11602</v>
      </c>
      <c r="C5381" s="7" t="s">
        <v>14156</v>
      </c>
      <c r="D5381" s="7" t="s">
        <v>14157</v>
      </c>
      <c r="E5381" s="7" t="s">
        <v>18797</v>
      </c>
      <c r="F5381" s="7" t="s">
        <v>23980</v>
      </c>
      <c r="G5381" s="8">
        <v>55066000</v>
      </c>
      <c r="H5381" s="8">
        <v>0</v>
      </c>
      <c r="I5381" s="9">
        <f t="shared" si="192"/>
        <v>55066000</v>
      </c>
      <c r="J5381" s="8">
        <v>36877533</v>
      </c>
      <c r="K5381" s="10">
        <f t="shared" si="193"/>
        <v>0.66969696364362763</v>
      </c>
    </row>
    <row r="5382" spans="1:11" x14ac:dyDescent="0.25">
      <c r="A5382" s="7" t="s">
        <v>4525</v>
      </c>
      <c r="B5382" s="7" t="s">
        <v>11604</v>
      </c>
      <c r="C5382" s="7" t="s">
        <v>14150</v>
      </c>
      <c r="D5382" s="7" t="s">
        <v>14151</v>
      </c>
      <c r="E5382" s="7" t="s">
        <v>18799</v>
      </c>
      <c r="F5382" s="7" t="s">
        <v>22642</v>
      </c>
      <c r="G5382" s="8">
        <v>55000000</v>
      </c>
      <c r="H5382" s="8">
        <v>0</v>
      </c>
      <c r="I5382" s="9">
        <f t="shared" si="192"/>
        <v>55000000</v>
      </c>
      <c r="J5382" s="8">
        <v>37000000</v>
      </c>
      <c r="K5382" s="10">
        <f t="shared" si="193"/>
        <v>0.67272727272727273</v>
      </c>
    </row>
    <row r="5383" spans="1:11" x14ac:dyDescent="0.25">
      <c r="A5383" s="7" t="s">
        <v>4526</v>
      </c>
      <c r="B5383" s="7" t="s">
        <v>11605</v>
      </c>
      <c r="C5383" s="7" t="s">
        <v>14174</v>
      </c>
      <c r="D5383" s="7" t="s">
        <v>14175</v>
      </c>
      <c r="E5383" s="7" t="s">
        <v>18800</v>
      </c>
      <c r="F5383" s="7" t="s">
        <v>22516</v>
      </c>
      <c r="G5383" s="8">
        <v>23536000</v>
      </c>
      <c r="H5383" s="8">
        <v>0</v>
      </c>
      <c r="I5383" s="9">
        <f t="shared" si="192"/>
        <v>23536000</v>
      </c>
      <c r="J5383" s="8">
        <v>21182400</v>
      </c>
      <c r="K5383" s="10">
        <f t="shared" si="193"/>
        <v>0.9</v>
      </c>
    </row>
    <row r="5384" spans="1:11" x14ac:dyDescent="0.25">
      <c r="A5384" s="7" t="s">
        <v>4527</v>
      </c>
      <c r="B5384" s="7" t="s">
        <v>11606</v>
      </c>
      <c r="C5384" s="7" t="s">
        <v>14118</v>
      </c>
      <c r="D5384" s="7" t="s">
        <v>14119</v>
      </c>
      <c r="E5384" s="7" t="s">
        <v>18801</v>
      </c>
      <c r="F5384" s="7" t="s">
        <v>23982</v>
      </c>
      <c r="G5384" s="8">
        <v>55209000</v>
      </c>
      <c r="H5384" s="8">
        <v>0</v>
      </c>
      <c r="I5384" s="8">
        <f t="shared" si="192"/>
        <v>55209000</v>
      </c>
      <c r="J5384" s="8">
        <v>36973300</v>
      </c>
      <c r="K5384" s="10">
        <f t="shared" si="193"/>
        <v>0.66969696969696968</v>
      </c>
    </row>
    <row r="5385" spans="1:11" x14ac:dyDescent="0.25">
      <c r="A5385" s="7" t="s">
        <v>4528</v>
      </c>
      <c r="B5385" s="7" t="s">
        <v>11607</v>
      </c>
      <c r="C5385" s="7" t="s">
        <v>14120</v>
      </c>
      <c r="D5385" s="7" t="s">
        <v>14121</v>
      </c>
      <c r="E5385" s="7" t="s">
        <v>18802</v>
      </c>
      <c r="F5385" s="7" t="s">
        <v>22256</v>
      </c>
      <c r="G5385" s="8">
        <v>54504000</v>
      </c>
      <c r="H5385" s="8">
        <v>0</v>
      </c>
      <c r="I5385" s="9">
        <f t="shared" si="192"/>
        <v>54504000</v>
      </c>
      <c r="J5385" s="8">
        <v>54504000</v>
      </c>
      <c r="K5385" s="10">
        <f t="shared" si="193"/>
        <v>1</v>
      </c>
    </row>
    <row r="5386" spans="1:11" x14ac:dyDescent="0.25">
      <c r="A5386" s="7" t="s">
        <v>4529</v>
      </c>
      <c r="B5386" s="7" t="s">
        <v>11608</v>
      </c>
      <c r="C5386" s="7" t="s">
        <v>14120</v>
      </c>
      <c r="D5386" s="7" t="s">
        <v>14121</v>
      </c>
      <c r="E5386" s="7" t="s">
        <v>18803</v>
      </c>
      <c r="F5386" s="7" t="s">
        <v>22254</v>
      </c>
      <c r="G5386" s="8">
        <v>33444000</v>
      </c>
      <c r="H5386" s="8">
        <v>0</v>
      </c>
      <c r="I5386" s="9">
        <f t="shared" si="192"/>
        <v>33444000</v>
      </c>
      <c r="J5386" s="8">
        <v>33444000</v>
      </c>
      <c r="K5386" s="10">
        <f t="shared" si="193"/>
        <v>1</v>
      </c>
    </row>
    <row r="5387" spans="1:11" x14ac:dyDescent="0.25">
      <c r="A5387" s="7" t="s">
        <v>4530</v>
      </c>
      <c r="B5387" s="7" t="s">
        <v>11609</v>
      </c>
      <c r="C5387" s="7" t="s">
        <v>14178</v>
      </c>
      <c r="D5387" s="7" t="s">
        <v>14179</v>
      </c>
      <c r="E5387" s="7" t="s">
        <v>18804</v>
      </c>
      <c r="F5387" s="7" t="s">
        <v>22227</v>
      </c>
      <c r="G5387" s="8">
        <v>105336000</v>
      </c>
      <c r="H5387" s="8">
        <v>0</v>
      </c>
      <c r="I5387" s="9">
        <f t="shared" si="192"/>
        <v>105336000</v>
      </c>
      <c r="J5387" s="8">
        <v>74236800</v>
      </c>
      <c r="K5387" s="10">
        <f t="shared" si="193"/>
        <v>0.70476190476190481</v>
      </c>
    </row>
    <row r="5388" spans="1:11" x14ac:dyDescent="0.25">
      <c r="A5388" s="7" t="s">
        <v>4531</v>
      </c>
      <c r="B5388" s="7" t="s">
        <v>11610</v>
      </c>
      <c r="C5388" s="7" t="s">
        <v>14178</v>
      </c>
      <c r="D5388" s="7" t="s">
        <v>14179</v>
      </c>
      <c r="E5388" s="7" t="s">
        <v>18805</v>
      </c>
      <c r="F5388" s="7" t="s">
        <v>22231</v>
      </c>
      <c r="G5388" s="8">
        <v>105336000</v>
      </c>
      <c r="H5388" s="8">
        <v>0</v>
      </c>
      <c r="I5388" s="9">
        <f t="shared" si="192"/>
        <v>105336000</v>
      </c>
      <c r="J5388" s="8">
        <v>74236800</v>
      </c>
      <c r="K5388" s="10">
        <f t="shared" si="193"/>
        <v>0.70476190476190481</v>
      </c>
    </row>
    <row r="5389" spans="1:11" x14ac:dyDescent="0.25">
      <c r="A5389" s="7" t="s">
        <v>4532</v>
      </c>
      <c r="B5389" s="7" t="s">
        <v>11611</v>
      </c>
      <c r="C5389" s="7" t="s">
        <v>14178</v>
      </c>
      <c r="D5389" s="7" t="s">
        <v>14179</v>
      </c>
      <c r="E5389" s="7" t="s">
        <v>18806</v>
      </c>
      <c r="F5389" s="7" t="s">
        <v>23983</v>
      </c>
      <c r="G5389" s="8">
        <v>105336000</v>
      </c>
      <c r="H5389" s="8">
        <v>0</v>
      </c>
      <c r="I5389" s="9">
        <f t="shared" si="192"/>
        <v>105336000</v>
      </c>
      <c r="J5389" s="8">
        <v>64873600</v>
      </c>
      <c r="K5389" s="10">
        <f t="shared" si="193"/>
        <v>0.61587301587301591</v>
      </c>
    </row>
    <row r="5390" spans="1:11" x14ac:dyDescent="0.25">
      <c r="A5390" s="7" t="s">
        <v>4533</v>
      </c>
      <c r="B5390" s="7" t="s">
        <v>11612</v>
      </c>
      <c r="C5390" s="7" t="s">
        <v>14174</v>
      </c>
      <c r="D5390" s="7" t="s">
        <v>14175</v>
      </c>
      <c r="E5390" s="7" t="s">
        <v>18807</v>
      </c>
      <c r="F5390" s="7" t="s">
        <v>23984</v>
      </c>
      <c r="G5390" s="8">
        <v>38816000</v>
      </c>
      <c r="H5390" s="8">
        <v>0</v>
      </c>
      <c r="I5390" s="9">
        <f t="shared" si="192"/>
        <v>38816000</v>
      </c>
      <c r="J5390" s="8">
        <v>35581333</v>
      </c>
      <c r="K5390" s="10">
        <f t="shared" si="193"/>
        <v>0.9166666580791426</v>
      </c>
    </row>
    <row r="5391" spans="1:11" x14ac:dyDescent="0.25">
      <c r="A5391" s="7" t="s">
        <v>4534</v>
      </c>
      <c r="B5391" s="7" t="s">
        <v>11613</v>
      </c>
      <c r="C5391" s="7" t="s">
        <v>14174</v>
      </c>
      <c r="D5391" s="7" t="s">
        <v>14175</v>
      </c>
      <c r="E5391" s="7" t="s">
        <v>18808</v>
      </c>
      <c r="F5391" s="7" t="s">
        <v>22682</v>
      </c>
      <c r="G5391" s="8">
        <v>84232000</v>
      </c>
      <c r="H5391" s="8">
        <v>0</v>
      </c>
      <c r="I5391" s="9">
        <f t="shared" si="192"/>
        <v>84232000</v>
      </c>
      <c r="J5391" s="8">
        <v>77212667</v>
      </c>
      <c r="K5391" s="10">
        <f t="shared" si="193"/>
        <v>0.91666667062399088</v>
      </c>
    </row>
    <row r="5392" spans="1:11" x14ac:dyDescent="0.25">
      <c r="A5392" s="7" t="s">
        <v>4536</v>
      </c>
      <c r="B5392" s="7" t="s">
        <v>11615</v>
      </c>
      <c r="C5392" s="7" t="s">
        <v>14084</v>
      </c>
      <c r="D5392" s="7" t="s">
        <v>14085</v>
      </c>
      <c r="E5392" s="7" t="s">
        <v>18810</v>
      </c>
      <c r="F5392" s="7" t="s">
        <v>21561</v>
      </c>
      <c r="G5392" s="8">
        <v>2362112000</v>
      </c>
      <c r="H5392" s="8">
        <v>0</v>
      </c>
      <c r="I5392" s="9">
        <f t="shared" si="192"/>
        <v>2362112000</v>
      </c>
      <c r="J5392" s="8">
        <v>2321916000</v>
      </c>
      <c r="K5392" s="10">
        <f t="shared" si="193"/>
        <v>0.98298302536035553</v>
      </c>
    </row>
    <row r="5393" spans="1:11" x14ac:dyDescent="0.25">
      <c r="A5393" s="7" t="s">
        <v>4537</v>
      </c>
      <c r="B5393" s="7" t="s">
        <v>11507</v>
      </c>
      <c r="C5393" s="7" t="s">
        <v>14174</v>
      </c>
      <c r="D5393" s="7" t="s">
        <v>14175</v>
      </c>
      <c r="E5393" s="7" t="s">
        <v>18811</v>
      </c>
      <c r="F5393" s="7" t="s">
        <v>22846</v>
      </c>
      <c r="G5393" s="8">
        <v>18788000</v>
      </c>
      <c r="H5393" s="8">
        <v>0</v>
      </c>
      <c r="I5393" s="9">
        <f t="shared" si="192"/>
        <v>18788000</v>
      </c>
      <c r="J5393" s="8">
        <v>18788000</v>
      </c>
      <c r="K5393" s="10">
        <f t="shared" si="193"/>
        <v>1</v>
      </c>
    </row>
    <row r="5394" spans="1:11" x14ac:dyDescent="0.25">
      <c r="A5394" s="7" t="s">
        <v>4538</v>
      </c>
      <c r="B5394" s="7" t="s">
        <v>11616</v>
      </c>
      <c r="C5394" s="7" t="s">
        <v>14110</v>
      </c>
      <c r="D5394" s="7" t="s">
        <v>14111</v>
      </c>
      <c r="E5394" s="7" t="s">
        <v>18812</v>
      </c>
      <c r="F5394" s="7" t="s">
        <v>23160</v>
      </c>
      <c r="G5394" s="8">
        <v>260095800</v>
      </c>
      <c r="H5394" s="8">
        <v>0</v>
      </c>
      <c r="I5394" s="9">
        <f t="shared" si="192"/>
        <v>260095800</v>
      </c>
      <c r="J5394" s="8">
        <v>166172316</v>
      </c>
      <c r="K5394" s="10">
        <f t="shared" si="193"/>
        <v>0.63888888632573071</v>
      </c>
    </row>
    <row r="5395" spans="1:11" x14ac:dyDescent="0.25">
      <c r="A5395" s="7" t="s">
        <v>4539</v>
      </c>
      <c r="B5395" s="7" t="s">
        <v>11617</v>
      </c>
      <c r="C5395" s="7" t="s">
        <v>14150</v>
      </c>
      <c r="D5395" s="7" t="s">
        <v>14151</v>
      </c>
      <c r="E5395" s="7" t="s">
        <v>18813</v>
      </c>
      <c r="F5395" s="7" t="s">
        <v>22336</v>
      </c>
      <c r="G5395" s="8">
        <v>31150000</v>
      </c>
      <c r="H5395" s="8">
        <v>0</v>
      </c>
      <c r="I5395" s="9">
        <f t="shared" si="192"/>
        <v>31150000</v>
      </c>
      <c r="J5395" s="8">
        <v>31150000</v>
      </c>
      <c r="K5395" s="10">
        <f t="shared" si="193"/>
        <v>1</v>
      </c>
    </row>
    <row r="5396" spans="1:11" x14ac:dyDescent="0.25">
      <c r="A5396" s="7" t="s">
        <v>4540</v>
      </c>
      <c r="B5396" s="7" t="s">
        <v>11618</v>
      </c>
      <c r="C5396" s="7" t="s">
        <v>14150</v>
      </c>
      <c r="D5396" s="7" t="s">
        <v>14151</v>
      </c>
      <c r="E5396" s="7" t="s">
        <v>18814</v>
      </c>
      <c r="F5396" s="7" t="s">
        <v>23355</v>
      </c>
      <c r="G5396" s="8">
        <v>31150000</v>
      </c>
      <c r="H5396" s="8">
        <v>0</v>
      </c>
      <c r="I5396" s="9">
        <f t="shared" si="192"/>
        <v>31150000</v>
      </c>
      <c r="J5396" s="8">
        <v>31150000</v>
      </c>
      <c r="K5396" s="10">
        <f t="shared" si="193"/>
        <v>1</v>
      </c>
    </row>
    <row r="5397" spans="1:11" x14ac:dyDescent="0.25">
      <c r="A5397" s="7" t="s">
        <v>4541</v>
      </c>
      <c r="B5397" s="7" t="s">
        <v>11619</v>
      </c>
      <c r="C5397" s="7" t="s">
        <v>14150</v>
      </c>
      <c r="D5397" s="7" t="s">
        <v>14151</v>
      </c>
      <c r="E5397" s="7" t="s">
        <v>18815</v>
      </c>
      <c r="F5397" s="7" t="s">
        <v>22618</v>
      </c>
      <c r="G5397" s="8">
        <v>37950000</v>
      </c>
      <c r="H5397" s="8">
        <v>0</v>
      </c>
      <c r="I5397" s="9">
        <f t="shared" si="192"/>
        <v>37950000</v>
      </c>
      <c r="J5397" s="8">
        <v>25300000</v>
      </c>
      <c r="K5397" s="10">
        <f t="shared" si="193"/>
        <v>0.66666666666666663</v>
      </c>
    </row>
    <row r="5398" spans="1:11" x14ac:dyDescent="0.25">
      <c r="A5398" s="7" t="s">
        <v>4542</v>
      </c>
      <c r="B5398" s="7" t="s">
        <v>11620</v>
      </c>
      <c r="C5398" s="7" t="s">
        <v>14174</v>
      </c>
      <c r="D5398" s="7" t="s">
        <v>14175</v>
      </c>
      <c r="E5398" s="7" t="s">
        <v>18816</v>
      </c>
      <c r="F5398" s="7" t="s">
        <v>22378</v>
      </c>
      <c r="G5398" s="8">
        <v>22638000</v>
      </c>
      <c r="H5398" s="8">
        <v>0</v>
      </c>
      <c r="I5398" s="9">
        <f t="shared" si="192"/>
        <v>22638000</v>
      </c>
      <c r="J5398" s="8">
        <v>22638000</v>
      </c>
      <c r="K5398" s="10">
        <f t="shared" si="193"/>
        <v>1</v>
      </c>
    </row>
    <row r="5399" spans="1:11" x14ac:dyDescent="0.25">
      <c r="A5399" s="7" t="s">
        <v>4543</v>
      </c>
      <c r="B5399" s="7" t="s">
        <v>11621</v>
      </c>
      <c r="C5399" s="7" t="s">
        <v>14174</v>
      </c>
      <c r="D5399" s="7" t="s">
        <v>14175</v>
      </c>
      <c r="E5399" s="7" t="s">
        <v>18817</v>
      </c>
      <c r="F5399" s="7" t="s">
        <v>22379</v>
      </c>
      <c r="G5399" s="8">
        <v>22638000</v>
      </c>
      <c r="H5399" s="8">
        <v>0</v>
      </c>
      <c r="I5399" s="9">
        <f t="shared" si="192"/>
        <v>22638000</v>
      </c>
      <c r="J5399" s="8">
        <v>22638000</v>
      </c>
      <c r="K5399" s="10">
        <f t="shared" si="193"/>
        <v>1</v>
      </c>
    </row>
    <row r="5400" spans="1:11" x14ac:dyDescent="0.25">
      <c r="A5400" s="7" t="s">
        <v>4544</v>
      </c>
      <c r="B5400" s="7" t="s">
        <v>11622</v>
      </c>
      <c r="C5400" s="7" t="s">
        <v>14114</v>
      </c>
      <c r="D5400" s="7" t="s">
        <v>14115</v>
      </c>
      <c r="E5400" s="7" t="s">
        <v>18818</v>
      </c>
      <c r="F5400" s="7" t="s">
        <v>22327</v>
      </c>
      <c r="G5400" s="8">
        <v>66650000</v>
      </c>
      <c r="H5400" s="8">
        <v>0</v>
      </c>
      <c r="I5400" s="9">
        <f t="shared" si="192"/>
        <v>66650000</v>
      </c>
      <c r="J5400" s="8">
        <v>44505000</v>
      </c>
      <c r="K5400" s="10">
        <f t="shared" si="193"/>
        <v>0.66774193548387095</v>
      </c>
    </row>
    <row r="5401" spans="1:11" x14ac:dyDescent="0.25">
      <c r="A5401" s="7" t="s">
        <v>4545</v>
      </c>
      <c r="B5401" s="7" t="s">
        <v>11623</v>
      </c>
      <c r="C5401" s="7" t="s">
        <v>14150</v>
      </c>
      <c r="D5401" s="7" t="s">
        <v>14151</v>
      </c>
      <c r="E5401" s="7" t="s">
        <v>18819</v>
      </c>
      <c r="F5401" s="7" t="s">
        <v>22638</v>
      </c>
      <c r="G5401" s="8">
        <v>55000000</v>
      </c>
      <c r="H5401" s="8">
        <v>0</v>
      </c>
      <c r="I5401" s="9">
        <f t="shared" si="192"/>
        <v>55000000</v>
      </c>
      <c r="J5401" s="8">
        <v>34166667</v>
      </c>
      <c r="K5401" s="10">
        <f t="shared" si="193"/>
        <v>0.62121212727272723</v>
      </c>
    </row>
    <row r="5402" spans="1:11" x14ac:dyDescent="0.25">
      <c r="A5402" s="7" t="s">
        <v>4547</v>
      </c>
      <c r="B5402" s="7" t="s">
        <v>11625</v>
      </c>
      <c r="C5402" s="7" t="s">
        <v>14150</v>
      </c>
      <c r="D5402" s="7" t="s">
        <v>14151</v>
      </c>
      <c r="E5402" s="7" t="s">
        <v>18821</v>
      </c>
      <c r="F5402" s="7" t="s">
        <v>22641</v>
      </c>
      <c r="G5402" s="8">
        <v>82500000</v>
      </c>
      <c r="H5402" s="8">
        <v>0</v>
      </c>
      <c r="I5402" s="9">
        <f t="shared" si="192"/>
        <v>82500000</v>
      </c>
      <c r="J5402" s="8">
        <v>54250000</v>
      </c>
      <c r="K5402" s="10">
        <f t="shared" si="193"/>
        <v>0.65757575757575759</v>
      </c>
    </row>
    <row r="5403" spans="1:11" x14ac:dyDescent="0.25">
      <c r="A5403" s="7" t="s">
        <v>4548</v>
      </c>
      <c r="B5403" s="7" t="s">
        <v>11626</v>
      </c>
      <c r="C5403" s="7" t="s">
        <v>14150</v>
      </c>
      <c r="D5403" s="7" t="s">
        <v>14151</v>
      </c>
      <c r="E5403" s="7" t="s">
        <v>18822</v>
      </c>
      <c r="F5403" s="7" t="s">
        <v>22722</v>
      </c>
      <c r="G5403" s="8">
        <v>35200000</v>
      </c>
      <c r="H5403" s="8">
        <v>0</v>
      </c>
      <c r="I5403" s="9">
        <f t="shared" si="192"/>
        <v>35200000</v>
      </c>
      <c r="J5403" s="8">
        <v>23146667</v>
      </c>
      <c r="K5403" s="10">
        <f t="shared" si="193"/>
        <v>0.65757576704545451</v>
      </c>
    </row>
    <row r="5404" spans="1:11" x14ac:dyDescent="0.25">
      <c r="A5404" s="7" t="s">
        <v>4549</v>
      </c>
      <c r="B5404" s="7" t="s">
        <v>11627</v>
      </c>
      <c r="C5404" s="7" t="s">
        <v>14184</v>
      </c>
      <c r="D5404" s="7" t="s">
        <v>14185</v>
      </c>
      <c r="E5404" s="7" t="s">
        <v>18823</v>
      </c>
      <c r="F5404" s="7" t="s">
        <v>23987</v>
      </c>
      <c r="G5404" s="8">
        <v>612265401</v>
      </c>
      <c r="H5404" s="8">
        <v>0</v>
      </c>
      <c r="I5404" s="9">
        <f t="shared" si="192"/>
        <v>612265401</v>
      </c>
      <c r="J5404" s="8">
        <v>612265401</v>
      </c>
      <c r="K5404" s="10">
        <f t="shared" si="193"/>
        <v>1</v>
      </c>
    </row>
    <row r="5405" spans="1:11" x14ac:dyDescent="0.25">
      <c r="A5405" s="7" t="s">
        <v>4550</v>
      </c>
      <c r="B5405" s="7" t="s">
        <v>11507</v>
      </c>
      <c r="C5405" s="7" t="s">
        <v>14174</v>
      </c>
      <c r="D5405" s="7" t="s">
        <v>14175</v>
      </c>
      <c r="E5405" s="7" t="s">
        <v>18824</v>
      </c>
      <c r="F5405" s="7" t="s">
        <v>23988</v>
      </c>
      <c r="G5405" s="8">
        <v>18788000</v>
      </c>
      <c r="H5405" s="8">
        <v>0</v>
      </c>
      <c r="I5405" s="9">
        <f t="shared" si="192"/>
        <v>18788000</v>
      </c>
      <c r="J5405" s="8">
        <v>18788000</v>
      </c>
      <c r="K5405" s="10">
        <f t="shared" si="193"/>
        <v>1</v>
      </c>
    </row>
    <row r="5406" spans="1:11" x14ac:dyDescent="0.25">
      <c r="A5406" s="7" t="s">
        <v>4551</v>
      </c>
      <c r="B5406" s="7" t="s">
        <v>11628</v>
      </c>
      <c r="C5406" s="7" t="s">
        <v>14120</v>
      </c>
      <c r="D5406" s="7" t="s">
        <v>14121</v>
      </c>
      <c r="E5406" s="7" t="s">
        <v>18825</v>
      </c>
      <c r="F5406" s="7" t="s">
        <v>22559</v>
      </c>
      <c r="G5406" s="8">
        <v>58842000</v>
      </c>
      <c r="H5406" s="8">
        <v>0</v>
      </c>
      <c r="I5406" s="9">
        <f t="shared" si="192"/>
        <v>58842000</v>
      </c>
      <c r="J5406" s="8">
        <v>58842000</v>
      </c>
      <c r="K5406" s="10">
        <f t="shared" si="193"/>
        <v>1</v>
      </c>
    </row>
    <row r="5407" spans="1:11" x14ac:dyDescent="0.25">
      <c r="A5407" s="7" t="s">
        <v>4552</v>
      </c>
      <c r="B5407" s="7" t="s">
        <v>11629</v>
      </c>
      <c r="C5407" s="7" t="s">
        <v>14158</v>
      </c>
      <c r="D5407" s="7" t="s">
        <v>14159</v>
      </c>
      <c r="E5407" s="7" t="s">
        <v>18826</v>
      </c>
      <c r="F5407" s="7" t="s">
        <v>23201</v>
      </c>
      <c r="G5407" s="8">
        <v>57925656</v>
      </c>
      <c r="H5407" s="8">
        <v>0</v>
      </c>
      <c r="I5407" s="9">
        <f t="shared" si="192"/>
        <v>57925656</v>
      </c>
      <c r="J5407" s="8">
        <v>46555064</v>
      </c>
      <c r="K5407" s="10">
        <f t="shared" si="193"/>
        <v>0.80370369910010164</v>
      </c>
    </row>
    <row r="5408" spans="1:11" x14ac:dyDescent="0.25">
      <c r="A5408" s="7" t="s">
        <v>4553</v>
      </c>
      <c r="B5408" s="7" t="s">
        <v>11630</v>
      </c>
      <c r="C5408" s="7" t="s">
        <v>14156</v>
      </c>
      <c r="D5408" s="7" t="s">
        <v>14157</v>
      </c>
      <c r="E5408" s="7" t="s">
        <v>18827</v>
      </c>
      <c r="F5408" s="7" t="s">
        <v>22010</v>
      </c>
      <c r="G5408" s="8">
        <v>102300000</v>
      </c>
      <c r="H5408" s="8">
        <v>0</v>
      </c>
      <c r="I5408" s="9">
        <f t="shared" si="192"/>
        <v>102300000</v>
      </c>
      <c r="J5408" s="8">
        <v>67270000</v>
      </c>
      <c r="K5408" s="10">
        <f t="shared" si="193"/>
        <v>0.65757575757575759</v>
      </c>
    </row>
    <row r="5409" spans="1:11" x14ac:dyDescent="0.25">
      <c r="A5409" s="7" t="s">
        <v>4554</v>
      </c>
      <c r="B5409" s="7" t="s">
        <v>11631</v>
      </c>
      <c r="C5409" s="7" t="s">
        <v>14174</v>
      </c>
      <c r="D5409" s="7" t="s">
        <v>14175</v>
      </c>
      <c r="E5409" s="7" t="s">
        <v>18828</v>
      </c>
      <c r="F5409" s="7" t="s">
        <v>22428</v>
      </c>
      <c r="G5409" s="8">
        <v>23536000</v>
      </c>
      <c r="H5409" s="8">
        <v>0</v>
      </c>
      <c r="I5409" s="9">
        <f t="shared" si="192"/>
        <v>23536000</v>
      </c>
      <c r="J5409" s="8">
        <v>21084333</v>
      </c>
      <c r="K5409" s="10">
        <f t="shared" si="193"/>
        <v>0.89583331917063225</v>
      </c>
    </row>
    <row r="5410" spans="1:11" x14ac:dyDescent="0.25">
      <c r="A5410" s="7" t="s">
        <v>4555</v>
      </c>
      <c r="B5410" s="7" t="s">
        <v>11632</v>
      </c>
      <c r="C5410" s="7" t="s">
        <v>14174</v>
      </c>
      <c r="D5410" s="7" t="s">
        <v>14175</v>
      </c>
      <c r="E5410" s="7" t="s">
        <v>18829</v>
      </c>
      <c r="F5410" s="7" t="s">
        <v>22429</v>
      </c>
      <c r="G5410" s="8">
        <v>23536000</v>
      </c>
      <c r="H5410" s="8">
        <v>0</v>
      </c>
      <c r="I5410" s="9">
        <f t="shared" si="192"/>
        <v>23536000</v>
      </c>
      <c r="J5410" s="8">
        <v>21084333</v>
      </c>
      <c r="K5410" s="10">
        <f t="shared" si="193"/>
        <v>0.89583331917063225</v>
      </c>
    </row>
    <row r="5411" spans="1:11" x14ac:dyDescent="0.25">
      <c r="A5411" s="7" t="s">
        <v>4556</v>
      </c>
      <c r="B5411" s="7" t="s">
        <v>11633</v>
      </c>
      <c r="C5411" s="7" t="s">
        <v>14174</v>
      </c>
      <c r="D5411" s="7" t="s">
        <v>14175</v>
      </c>
      <c r="E5411" s="7" t="s">
        <v>18830</v>
      </c>
      <c r="F5411" s="7" t="s">
        <v>22575</v>
      </c>
      <c r="G5411" s="8">
        <v>38811500</v>
      </c>
      <c r="H5411" s="8">
        <v>0</v>
      </c>
      <c r="I5411" s="9">
        <f t="shared" si="192"/>
        <v>38811500</v>
      </c>
      <c r="J5411" s="8">
        <v>38811500</v>
      </c>
      <c r="K5411" s="10">
        <f t="shared" si="193"/>
        <v>1</v>
      </c>
    </row>
    <row r="5412" spans="1:11" x14ac:dyDescent="0.25">
      <c r="A5412" s="7" t="s">
        <v>4559</v>
      </c>
      <c r="B5412" s="7" t="s">
        <v>11632</v>
      </c>
      <c r="C5412" s="7" t="s">
        <v>14174</v>
      </c>
      <c r="D5412" s="7" t="s">
        <v>14175</v>
      </c>
      <c r="E5412" s="7" t="s">
        <v>18833</v>
      </c>
      <c r="F5412" s="7" t="s">
        <v>22703</v>
      </c>
      <c r="G5412" s="8">
        <v>23536000</v>
      </c>
      <c r="H5412" s="8">
        <v>0</v>
      </c>
      <c r="I5412" s="9">
        <f t="shared" si="192"/>
        <v>23536000</v>
      </c>
      <c r="J5412" s="8">
        <v>20397867</v>
      </c>
      <c r="K5412" s="10">
        <f t="shared" si="193"/>
        <v>0.86666668082936782</v>
      </c>
    </row>
    <row r="5413" spans="1:11" x14ac:dyDescent="0.25">
      <c r="A5413" s="7" t="s">
        <v>4560</v>
      </c>
      <c r="B5413" s="7" t="s">
        <v>11636</v>
      </c>
      <c r="C5413" s="7" t="s">
        <v>14174</v>
      </c>
      <c r="D5413" s="7" t="s">
        <v>14175</v>
      </c>
      <c r="E5413" s="7" t="s">
        <v>18834</v>
      </c>
      <c r="F5413" s="7" t="s">
        <v>22433</v>
      </c>
      <c r="G5413" s="8">
        <v>23536000</v>
      </c>
      <c r="H5413" s="8">
        <v>0</v>
      </c>
      <c r="I5413" s="9">
        <f t="shared" si="192"/>
        <v>23536000</v>
      </c>
      <c r="J5413" s="8">
        <v>21084333</v>
      </c>
      <c r="K5413" s="10">
        <f t="shared" si="193"/>
        <v>0.89583331917063225</v>
      </c>
    </row>
    <row r="5414" spans="1:11" x14ac:dyDescent="0.25">
      <c r="A5414" s="7" t="s">
        <v>4561</v>
      </c>
      <c r="B5414" s="7" t="s">
        <v>11637</v>
      </c>
      <c r="C5414" s="7" t="s">
        <v>14174</v>
      </c>
      <c r="D5414" s="7" t="s">
        <v>14175</v>
      </c>
      <c r="E5414" s="7" t="s">
        <v>18835</v>
      </c>
      <c r="F5414" s="7" t="s">
        <v>22434</v>
      </c>
      <c r="G5414" s="8">
        <v>23536000</v>
      </c>
      <c r="H5414" s="8">
        <v>0</v>
      </c>
      <c r="I5414" s="9">
        <f t="shared" si="192"/>
        <v>23536000</v>
      </c>
      <c r="J5414" s="8">
        <v>21084333</v>
      </c>
      <c r="K5414" s="10">
        <f t="shared" si="193"/>
        <v>0.89583331917063225</v>
      </c>
    </row>
    <row r="5415" spans="1:11" x14ac:dyDescent="0.25">
      <c r="A5415" s="7" t="s">
        <v>4562</v>
      </c>
      <c r="B5415" s="7" t="s">
        <v>11638</v>
      </c>
      <c r="C5415" s="7" t="s">
        <v>14174</v>
      </c>
      <c r="D5415" s="7" t="s">
        <v>14175</v>
      </c>
      <c r="E5415" s="7" t="s">
        <v>18836</v>
      </c>
      <c r="F5415" s="7" t="s">
        <v>22859</v>
      </c>
      <c r="G5415" s="8">
        <v>22638000</v>
      </c>
      <c r="H5415" s="8">
        <v>0</v>
      </c>
      <c r="I5415" s="9">
        <f t="shared" si="192"/>
        <v>22638000</v>
      </c>
      <c r="J5415" s="8">
        <v>22638000</v>
      </c>
      <c r="K5415" s="10">
        <f t="shared" si="193"/>
        <v>1</v>
      </c>
    </row>
    <row r="5416" spans="1:11" x14ac:dyDescent="0.25">
      <c r="A5416" s="7" t="s">
        <v>4563</v>
      </c>
      <c r="B5416" s="7" t="s">
        <v>11639</v>
      </c>
      <c r="C5416" s="7" t="s">
        <v>14120</v>
      </c>
      <c r="D5416" s="7" t="s">
        <v>14121</v>
      </c>
      <c r="E5416" s="7" t="s">
        <v>18837</v>
      </c>
      <c r="F5416" s="7" t="s">
        <v>23991</v>
      </c>
      <c r="G5416" s="8">
        <v>86583400</v>
      </c>
      <c r="H5416" s="8">
        <v>86583400</v>
      </c>
      <c r="I5416" s="9">
        <f t="shared" si="192"/>
        <v>0</v>
      </c>
      <c r="J5416" s="8">
        <v>0</v>
      </c>
      <c r="K5416" s="10">
        <v>0</v>
      </c>
    </row>
    <row r="5417" spans="1:11" x14ac:dyDescent="0.25">
      <c r="A5417" s="7" t="s">
        <v>4564</v>
      </c>
      <c r="B5417" s="7" t="s">
        <v>11640</v>
      </c>
      <c r="C5417" s="7" t="s">
        <v>14178</v>
      </c>
      <c r="D5417" s="7" t="s">
        <v>14179</v>
      </c>
      <c r="E5417" s="7" t="s">
        <v>18838</v>
      </c>
      <c r="F5417" s="7" t="s">
        <v>23089</v>
      </c>
      <c r="G5417" s="8">
        <v>60207000</v>
      </c>
      <c r="H5417" s="8">
        <v>0</v>
      </c>
      <c r="I5417" s="9">
        <f t="shared" si="192"/>
        <v>60207000</v>
      </c>
      <c r="J5417" s="8">
        <v>59633600</v>
      </c>
      <c r="K5417" s="10">
        <f t="shared" si="193"/>
        <v>0.99047619047619051</v>
      </c>
    </row>
    <row r="5418" spans="1:11" x14ac:dyDescent="0.25">
      <c r="A5418" s="7" t="s">
        <v>4565</v>
      </c>
      <c r="B5418" s="7" t="s">
        <v>11481</v>
      </c>
      <c r="C5418" s="7" t="s">
        <v>14174</v>
      </c>
      <c r="D5418" s="7" t="s">
        <v>14175</v>
      </c>
      <c r="E5418" s="7" t="s">
        <v>18839</v>
      </c>
      <c r="F5418" s="7" t="s">
        <v>22627</v>
      </c>
      <c r="G5418" s="8">
        <v>25856000</v>
      </c>
      <c r="H5418" s="8">
        <v>0</v>
      </c>
      <c r="I5418" s="9">
        <f t="shared" si="192"/>
        <v>25856000</v>
      </c>
      <c r="J5418" s="8">
        <v>22300800</v>
      </c>
      <c r="K5418" s="10">
        <f t="shared" si="193"/>
        <v>0.86250000000000004</v>
      </c>
    </row>
    <row r="5419" spans="1:11" x14ac:dyDescent="0.25">
      <c r="A5419" s="7" t="s">
        <v>4566</v>
      </c>
      <c r="B5419" s="7" t="s">
        <v>11641</v>
      </c>
      <c r="C5419" s="7" t="s">
        <v>14174</v>
      </c>
      <c r="D5419" s="7" t="s">
        <v>14175</v>
      </c>
      <c r="E5419" s="7" t="s">
        <v>18840</v>
      </c>
      <c r="F5419" s="7" t="s">
        <v>23308</v>
      </c>
      <c r="G5419" s="8">
        <v>27252000</v>
      </c>
      <c r="H5419" s="8">
        <v>0</v>
      </c>
      <c r="I5419" s="9">
        <f t="shared" si="192"/>
        <v>27252000</v>
      </c>
      <c r="J5419" s="8">
        <v>27252000</v>
      </c>
      <c r="K5419" s="10">
        <f t="shared" si="193"/>
        <v>1</v>
      </c>
    </row>
    <row r="5420" spans="1:11" x14ac:dyDescent="0.25">
      <c r="A5420" s="7" t="s">
        <v>4567</v>
      </c>
      <c r="B5420" s="7" t="s">
        <v>11642</v>
      </c>
      <c r="C5420" s="7" t="s">
        <v>14178</v>
      </c>
      <c r="D5420" s="7" t="s">
        <v>14179</v>
      </c>
      <c r="E5420" s="7" t="s">
        <v>18841</v>
      </c>
      <c r="F5420" s="7" t="s">
        <v>22252</v>
      </c>
      <c r="G5420" s="8">
        <v>97807500</v>
      </c>
      <c r="H5420" s="8">
        <v>0</v>
      </c>
      <c r="I5420" s="9">
        <f t="shared" si="192"/>
        <v>97807500</v>
      </c>
      <c r="J5420" s="8">
        <v>68310000</v>
      </c>
      <c r="K5420" s="10">
        <f t="shared" si="193"/>
        <v>0.69841269841269837</v>
      </c>
    </row>
    <row r="5421" spans="1:11" x14ac:dyDescent="0.25">
      <c r="A5421" s="7" t="s">
        <v>4568</v>
      </c>
      <c r="B5421" s="7" t="s">
        <v>11643</v>
      </c>
      <c r="C5421" s="7" t="s">
        <v>14178</v>
      </c>
      <c r="D5421" s="7" t="s">
        <v>14179</v>
      </c>
      <c r="E5421" s="7" t="s">
        <v>18842</v>
      </c>
      <c r="F5421" s="7" t="s">
        <v>22229</v>
      </c>
      <c r="G5421" s="8">
        <v>105336000</v>
      </c>
      <c r="H5421" s="8">
        <v>0</v>
      </c>
      <c r="I5421" s="9">
        <f t="shared" si="192"/>
        <v>105336000</v>
      </c>
      <c r="J5421" s="8">
        <v>73568000</v>
      </c>
      <c r="K5421" s="10">
        <f t="shared" si="193"/>
        <v>0.69841269841269837</v>
      </c>
    </row>
    <row r="5422" spans="1:11" x14ac:dyDescent="0.25">
      <c r="A5422" s="7" t="s">
        <v>4570</v>
      </c>
      <c r="B5422" s="7" t="s">
        <v>11645</v>
      </c>
      <c r="C5422" s="7" t="s">
        <v>14174</v>
      </c>
      <c r="D5422" s="7" t="s">
        <v>14175</v>
      </c>
      <c r="E5422" s="7" t="s">
        <v>18844</v>
      </c>
      <c r="F5422" s="7" t="s">
        <v>22514</v>
      </c>
      <c r="G5422" s="8">
        <v>23536000</v>
      </c>
      <c r="H5422" s="8">
        <v>0</v>
      </c>
      <c r="I5422" s="9">
        <f t="shared" si="192"/>
        <v>23536000</v>
      </c>
      <c r="J5422" s="8">
        <v>21084333</v>
      </c>
      <c r="K5422" s="10">
        <f t="shared" si="193"/>
        <v>0.89583331917063225</v>
      </c>
    </row>
    <row r="5423" spans="1:11" x14ac:dyDescent="0.25">
      <c r="A5423" s="7" t="s">
        <v>4571</v>
      </c>
      <c r="B5423" s="7" t="s">
        <v>11646</v>
      </c>
      <c r="C5423" s="7" t="s">
        <v>14174</v>
      </c>
      <c r="D5423" s="7" t="s">
        <v>14175</v>
      </c>
      <c r="E5423" s="7" t="s">
        <v>18845</v>
      </c>
      <c r="F5423" s="7" t="s">
        <v>22513</v>
      </c>
      <c r="G5423" s="8">
        <v>23536000</v>
      </c>
      <c r="H5423" s="8">
        <v>0</v>
      </c>
      <c r="I5423" s="9">
        <f t="shared" si="192"/>
        <v>23536000</v>
      </c>
      <c r="J5423" s="8">
        <v>21084333</v>
      </c>
      <c r="K5423" s="10">
        <f t="shared" si="193"/>
        <v>0.89583331917063225</v>
      </c>
    </row>
    <row r="5424" spans="1:11" x14ac:dyDescent="0.25">
      <c r="A5424" s="7" t="s">
        <v>4572</v>
      </c>
      <c r="B5424" s="7" t="s">
        <v>11647</v>
      </c>
      <c r="C5424" s="7" t="s">
        <v>14174</v>
      </c>
      <c r="D5424" s="7" t="s">
        <v>14175</v>
      </c>
      <c r="E5424" s="7" t="s">
        <v>18846</v>
      </c>
      <c r="F5424" s="7" t="s">
        <v>22606</v>
      </c>
      <c r="G5424" s="8">
        <v>23536000</v>
      </c>
      <c r="H5424" s="8">
        <v>0</v>
      </c>
      <c r="I5424" s="9">
        <f t="shared" si="192"/>
        <v>23536000</v>
      </c>
      <c r="J5424" s="8">
        <v>21084333</v>
      </c>
      <c r="K5424" s="10">
        <f t="shared" si="193"/>
        <v>0.89583331917063225</v>
      </c>
    </row>
    <row r="5425" spans="1:11" x14ac:dyDescent="0.25">
      <c r="A5425" s="7" t="s">
        <v>4573</v>
      </c>
      <c r="B5425" s="7" t="s">
        <v>11648</v>
      </c>
      <c r="C5425" s="7" t="s">
        <v>14174</v>
      </c>
      <c r="D5425" s="7" t="s">
        <v>14175</v>
      </c>
      <c r="E5425" s="7" t="s">
        <v>18847</v>
      </c>
      <c r="F5425" s="7" t="s">
        <v>22908</v>
      </c>
      <c r="G5425" s="8">
        <v>18000000</v>
      </c>
      <c r="H5425" s="8">
        <v>0</v>
      </c>
      <c r="I5425" s="9">
        <f t="shared" si="192"/>
        <v>18000000</v>
      </c>
      <c r="J5425" s="8">
        <v>16125000</v>
      </c>
      <c r="K5425" s="10">
        <f t="shared" si="193"/>
        <v>0.89583333333333337</v>
      </c>
    </row>
    <row r="5426" spans="1:11" x14ac:dyDescent="0.25">
      <c r="A5426" s="7" t="s">
        <v>4574</v>
      </c>
      <c r="B5426" s="7" t="s">
        <v>11649</v>
      </c>
      <c r="C5426" s="7" t="s">
        <v>14174</v>
      </c>
      <c r="D5426" s="7" t="s">
        <v>14175</v>
      </c>
      <c r="E5426" s="7" t="s">
        <v>18848</v>
      </c>
      <c r="F5426" s="7" t="s">
        <v>22694</v>
      </c>
      <c r="G5426" s="8">
        <v>23536000</v>
      </c>
      <c r="H5426" s="8">
        <v>0</v>
      </c>
      <c r="I5426" s="9">
        <f t="shared" si="192"/>
        <v>23536000</v>
      </c>
      <c r="J5426" s="8">
        <v>20397866</v>
      </c>
      <c r="K5426" s="10">
        <f t="shared" si="193"/>
        <v>0.86666663834126445</v>
      </c>
    </row>
    <row r="5427" spans="1:11" x14ac:dyDescent="0.25">
      <c r="A5427" s="7" t="s">
        <v>4575</v>
      </c>
      <c r="B5427" s="7" t="s">
        <v>11650</v>
      </c>
      <c r="C5427" s="7" t="s">
        <v>14174</v>
      </c>
      <c r="D5427" s="7" t="s">
        <v>14175</v>
      </c>
      <c r="E5427" s="7" t="s">
        <v>18849</v>
      </c>
      <c r="F5427" s="7" t="s">
        <v>22887</v>
      </c>
      <c r="G5427" s="8">
        <v>62760000</v>
      </c>
      <c r="H5427" s="8">
        <v>0</v>
      </c>
      <c r="I5427" s="9">
        <f t="shared" si="192"/>
        <v>62760000</v>
      </c>
      <c r="J5427" s="8">
        <v>56222500</v>
      </c>
      <c r="K5427" s="10">
        <f t="shared" si="193"/>
        <v>0.89583333333333337</v>
      </c>
    </row>
    <row r="5428" spans="1:11" x14ac:dyDescent="0.25">
      <c r="A5428" s="7" t="s">
        <v>4576</v>
      </c>
      <c r="B5428" s="7" t="s">
        <v>11651</v>
      </c>
      <c r="C5428" s="7" t="s">
        <v>14174</v>
      </c>
      <c r="D5428" s="7" t="s">
        <v>14175</v>
      </c>
      <c r="E5428" s="7" t="s">
        <v>18850</v>
      </c>
      <c r="F5428" s="7" t="s">
        <v>22573</v>
      </c>
      <c r="G5428" s="8">
        <v>23536000</v>
      </c>
      <c r="H5428" s="8">
        <v>0</v>
      </c>
      <c r="I5428" s="9">
        <f t="shared" si="192"/>
        <v>23536000</v>
      </c>
      <c r="J5428" s="8">
        <v>17455867</v>
      </c>
      <c r="K5428" s="10">
        <f t="shared" si="193"/>
        <v>0.74166668082936782</v>
      </c>
    </row>
    <row r="5429" spans="1:11" x14ac:dyDescent="0.25">
      <c r="A5429" s="7" t="s">
        <v>4577</v>
      </c>
      <c r="B5429" s="7" t="s">
        <v>11652</v>
      </c>
      <c r="C5429" s="7" t="s">
        <v>14174</v>
      </c>
      <c r="D5429" s="7" t="s">
        <v>14175</v>
      </c>
      <c r="E5429" s="7" t="s">
        <v>18851</v>
      </c>
      <c r="F5429" s="7" t="s">
        <v>23993</v>
      </c>
      <c r="G5429" s="8">
        <v>23536000</v>
      </c>
      <c r="H5429" s="8">
        <v>0</v>
      </c>
      <c r="I5429" s="9">
        <f t="shared" si="192"/>
        <v>23536000</v>
      </c>
      <c r="J5429" s="8">
        <v>19221067</v>
      </c>
      <c r="K5429" s="10">
        <f t="shared" si="193"/>
        <v>0.81666668082936777</v>
      </c>
    </row>
    <row r="5430" spans="1:11" x14ac:dyDescent="0.25">
      <c r="A5430" s="7" t="s">
        <v>4578</v>
      </c>
      <c r="B5430" s="7" t="s">
        <v>11653</v>
      </c>
      <c r="C5430" s="7" t="s">
        <v>14174</v>
      </c>
      <c r="D5430" s="7" t="s">
        <v>14175</v>
      </c>
      <c r="E5430" s="7" t="s">
        <v>18852</v>
      </c>
      <c r="F5430" s="7" t="s">
        <v>22603</v>
      </c>
      <c r="G5430" s="8">
        <v>23536000</v>
      </c>
      <c r="H5430" s="8">
        <v>0</v>
      </c>
      <c r="I5430" s="9">
        <f t="shared" si="192"/>
        <v>23536000</v>
      </c>
      <c r="J5430" s="8">
        <v>21084333</v>
      </c>
      <c r="K5430" s="10">
        <f t="shared" si="193"/>
        <v>0.89583331917063225</v>
      </c>
    </row>
    <row r="5431" spans="1:11" x14ac:dyDescent="0.25">
      <c r="A5431" s="7" t="s">
        <v>4579</v>
      </c>
      <c r="B5431" s="7" t="s">
        <v>11654</v>
      </c>
      <c r="C5431" s="7" t="s">
        <v>14122</v>
      </c>
      <c r="D5431" s="7" t="s">
        <v>14123</v>
      </c>
      <c r="E5431" s="7"/>
      <c r="F5431" s="7" t="s">
        <v>23296</v>
      </c>
      <c r="G5431" s="8">
        <v>288898259</v>
      </c>
      <c r="H5431" s="8">
        <v>0</v>
      </c>
      <c r="I5431" s="9">
        <f t="shared" si="192"/>
        <v>288898259</v>
      </c>
      <c r="J5431" s="8">
        <v>288898259</v>
      </c>
      <c r="K5431" s="10">
        <f t="shared" si="193"/>
        <v>1</v>
      </c>
    </row>
    <row r="5432" spans="1:11" x14ac:dyDescent="0.25">
      <c r="A5432" s="7" t="s">
        <v>4579</v>
      </c>
      <c r="B5432" s="7" t="s">
        <v>11654</v>
      </c>
      <c r="C5432" s="7" t="s">
        <v>14122</v>
      </c>
      <c r="D5432" s="7" t="s">
        <v>14123</v>
      </c>
      <c r="E5432" s="7"/>
      <c r="F5432" s="7" t="s">
        <v>23296</v>
      </c>
      <c r="G5432" s="8">
        <v>141053050</v>
      </c>
      <c r="H5432" s="8">
        <v>0</v>
      </c>
      <c r="I5432" s="9">
        <f t="shared" si="192"/>
        <v>141053050</v>
      </c>
      <c r="J5432" s="8">
        <v>141053050</v>
      </c>
      <c r="K5432" s="10">
        <f t="shared" si="193"/>
        <v>1</v>
      </c>
    </row>
    <row r="5433" spans="1:11" x14ac:dyDescent="0.25">
      <c r="A5433" s="7" t="s">
        <v>4579</v>
      </c>
      <c r="B5433" s="7" t="s">
        <v>11654</v>
      </c>
      <c r="C5433" s="7" t="s">
        <v>14122</v>
      </c>
      <c r="D5433" s="7" t="s">
        <v>14123</v>
      </c>
      <c r="E5433" s="7"/>
      <c r="F5433" s="7" t="s">
        <v>23296</v>
      </c>
      <c r="G5433" s="8">
        <v>127517727</v>
      </c>
      <c r="H5433" s="8">
        <v>0</v>
      </c>
      <c r="I5433" s="9">
        <f t="shared" si="192"/>
        <v>127517727</v>
      </c>
      <c r="J5433" s="8">
        <v>127517727</v>
      </c>
      <c r="K5433" s="10">
        <f t="shared" si="193"/>
        <v>1</v>
      </c>
    </row>
    <row r="5434" spans="1:11" x14ac:dyDescent="0.25">
      <c r="A5434" s="7" t="s">
        <v>4579</v>
      </c>
      <c r="B5434" s="7" t="s">
        <v>11654</v>
      </c>
      <c r="C5434" s="7" t="s">
        <v>14122</v>
      </c>
      <c r="D5434" s="7" t="s">
        <v>14123</v>
      </c>
      <c r="E5434" s="7"/>
      <c r="F5434" s="7" t="s">
        <v>23296</v>
      </c>
      <c r="G5434" s="8">
        <v>27303442</v>
      </c>
      <c r="H5434" s="8">
        <v>0</v>
      </c>
      <c r="I5434" s="9">
        <f t="shared" si="192"/>
        <v>27303442</v>
      </c>
      <c r="J5434" s="8">
        <v>27303442</v>
      </c>
      <c r="K5434" s="10">
        <f t="shared" si="193"/>
        <v>1</v>
      </c>
    </row>
    <row r="5435" spans="1:11" x14ac:dyDescent="0.25">
      <c r="A5435" s="7" t="s">
        <v>4579</v>
      </c>
      <c r="B5435" s="7" t="s">
        <v>11654</v>
      </c>
      <c r="C5435" s="7" t="s">
        <v>14122</v>
      </c>
      <c r="D5435" s="7" t="s">
        <v>14123</v>
      </c>
      <c r="E5435" s="7"/>
      <c r="F5435" s="7" t="s">
        <v>23296</v>
      </c>
      <c r="G5435" s="8">
        <v>105330251</v>
      </c>
      <c r="H5435" s="8">
        <v>0</v>
      </c>
      <c r="I5435" s="9">
        <f t="shared" si="192"/>
        <v>105330251</v>
      </c>
      <c r="J5435" s="8">
        <v>105330251</v>
      </c>
      <c r="K5435" s="10">
        <f t="shared" si="193"/>
        <v>1</v>
      </c>
    </row>
    <row r="5436" spans="1:11" x14ac:dyDescent="0.25">
      <c r="A5436" s="7" t="s">
        <v>4579</v>
      </c>
      <c r="B5436" s="7" t="s">
        <v>11654</v>
      </c>
      <c r="C5436" s="7" t="s">
        <v>14122</v>
      </c>
      <c r="D5436" s="7" t="s">
        <v>14123</v>
      </c>
      <c r="E5436" s="7"/>
      <c r="F5436" s="7" t="s">
        <v>23296</v>
      </c>
      <c r="G5436" s="8">
        <v>251362459</v>
      </c>
      <c r="H5436" s="8">
        <v>0</v>
      </c>
      <c r="I5436" s="9">
        <f t="shared" si="192"/>
        <v>251362459</v>
      </c>
      <c r="J5436" s="8">
        <v>251362459</v>
      </c>
      <c r="K5436" s="10">
        <f t="shared" si="193"/>
        <v>1</v>
      </c>
    </row>
    <row r="5437" spans="1:11" x14ac:dyDescent="0.25">
      <c r="A5437" s="7" t="s">
        <v>4579</v>
      </c>
      <c r="B5437" s="7" t="s">
        <v>11654</v>
      </c>
      <c r="C5437" s="7" t="s">
        <v>14122</v>
      </c>
      <c r="D5437" s="7" t="s">
        <v>14123</v>
      </c>
      <c r="E5437" s="7"/>
      <c r="F5437" s="7" t="s">
        <v>23296</v>
      </c>
      <c r="G5437" s="8">
        <v>801657006</v>
      </c>
      <c r="H5437" s="8">
        <v>0</v>
      </c>
      <c r="I5437" s="9">
        <f t="shared" si="192"/>
        <v>801657006</v>
      </c>
      <c r="J5437" s="8">
        <v>801657006</v>
      </c>
      <c r="K5437" s="10">
        <f t="shared" si="193"/>
        <v>1</v>
      </c>
    </row>
    <row r="5438" spans="1:11" x14ac:dyDescent="0.25">
      <c r="A5438" s="7" t="s">
        <v>4579</v>
      </c>
      <c r="B5438" s="7" t="s">
        <v>11654</v>
      </c>
      <c r="C5438" s="7" t="s">
        <v>14122</v>
      </c>
      <c r="D5438" s="7" t="s">
        <v>14123</v>
      </c>
      <c r="E5438" s="7"/>
      <c r="F5438" s="7" t="s">
        <v>23296</v>
      </c>
      <c r="G5438" s="8">
        <v>494447845</v>
      </c>
      <c r="H5438" s="8">
        <v>0</v>
      </c>
      <c r="I5438" s="9">
        <f t="shared" si="192"/>
        <v>494447845</v>
      </c>
      <c r="J5438" s="8">
        <v>494447845</v>
      </c>
      <c r="K5438" s="10">
        <f t="shared" si="193"/>
        <v>1</v>
      </c>
    </row>
    <row r="5439" spans="1:11" x14ac:dyDescent="0.25">
      <c r="A5439" s="7" t="s">
        <v>4579</v>
      </c>
      <c r="B5439" s="7" t="s">
        <v>11654</v>
      </c>
      <c r="C5439" s="7" t="s">
        <v>14122</v>
      </c>
      <c r="D5439" s="7" t="s">
        <v>14123</v>
      </c>
      <c r="E5439" s="7"/>
      <c r="F5439" s="7" t="s">
        <v>23296</v>
      </c>
      <c r="G5439" s="8">
        <v>289771332</v>
      </c>
      <c r="H5439" s="8">
        <v>0</v>
      </c>
      <c r="I5439" s="9">
        <f t="shared" si="192"/>
        <v>289771332</v>
      </c>
      <c r="J5439" s="8">
        <v>289771332</v>
      </c>
      <c r="K5439" s="10">
        <f t="shared" si="193"/>
        <v>1</v>
      </c>
    </row>
    <row r="5440" spans="1:11" x14ac:dyDescent="0.25">
      <c r="A5440" s="7" t="s">
        <v>4579</v>
      </c>
      <c r="B5440" s="7" t="s">
        <v>11654</v>
      </c>
      <c r="C5440" s="7" t="s">
        <v>14122</v>
      </c>
      <c r="D5440" s="7" t="s">
        <v>14123</v>
      </c>
      <c r="E5440" s="7"/>
      <c r="F5440" s="7" t="s">
        <v>23296</v>
      </c>
      <c r="G5440" s="8">
        <v>67120150</v>
      </c>
      <c r="H5440" s="8">
        <v>0</v>
      </c>
      <c r="I5440" s="9">
        <f t="shared" si="192"/>
        <v>67120150</v>
      </c>
      <c r="J5440" s="8">
        <v>67120150</v>
      </c>
      <c r="K5440" s="10">
        <f t="shared" si="193"/>
        <v>1</v>
      </c>
    </row>
    <row r="5441" spans="1:11" x14ac:dyDescent="0.25">
      <c r="A5441" s="7" t="s">
        <v>4579</v>
      </c>
      <c r="B5441" s="7" t="s">
        <v>11654</v>
      </c>
      <c r="C5441" s="7" t="s">
        <v>14122</v>
      </c>
      <c r="D5441" s="7" t="s">
        <v>14123</v>
      </c>
      <c r="E5441" s="7"/>
      <c r="F5441" s="7" t="s">
        <v>23296</v>
      </c>
      <c r="G5441" s="8">
        <v>21314186</v>
      </c>
      <c r="H5441" s="8">
        <v>0</v>
      </c>
      <c r="I5441" s="9">
        <f t="shared" si="192"/>
        <v>21314186</v>
      </c>
      <c r="J5441" s="8">
        <v>21314186</v>
      </c>
      <c r="K5441" s="10">
        <f t="shared" si="193"/>
        <v>1</v>
      </c>
    </row>
    <row r="5442" spans="1:11" x14ac:dyDescent="0.25">
      <c r="A5442" s="7" t="s">
        <v>4579</v>
      </c>
      <c r="B5442" s="7" t="s">
        <v>11654</v>
      </c>
      <c r="C5442" s="7" t="s">
        <v>14122</v>
      </c>
      <c r="D5442" s="7" t="s">
        <v>14123</v>
      </c>
      <c r="E5442" s="7"/>
      <c r="F5442" s="7" t="s">
        <v>23296</v>
      </c>
      <c r="G5442" s="8">
        <v>226912597</v>
      </c>
      <c r="H5442" s="8">
        <v>0</v>
      </c>
      <c r="I5442" s="9">
        <f t="shared" ref="I5442:I5505" si="194">+G5442-H5442</f>
        <v>226912597</v>
      </c>
      <c r="J5442" s="8">
        <v>226912597</v>
      </c>
      <c r="K5442" s="10">
        <f t="shared" si="193"/>
        <v>1</v>
      </c>
    </row>
    <row r="5443" spans="1:11" x14ac:dyDescent="0.25">
      <c r="A5443" s="7" t="s">
        <v>4579</v>
      </c>
      <c r="B5443" s="7" t="s">
        <v>11654</v>
      </c>
      <c r="C5443" s="7" t="s">
        <v>14122</v>
      </c>
      <c r="D5443" s="7" t="s">
        <v>14123</v>
      </c>
      <c r="E5443" s="7"/>
      <c r="F5443" s="7" t="s">
        <v>23296</v>
      </c>
      <c r="G5443" s="8">
        <v>194981218</v>
      </c>
      <c r="H5443" s="8">
        <v>0</v>
      </c>
      <c r="I5443" s="9">
        <f t="shared" si="194"/>
        <v>194981218</v>
      </c>
      <c r="J5443" s="8">
        <v>194981218</v>
      </c>
      <c r="K5443" s="10">
        <f t="shared" ref="K5443:K5506" si="195">+J5443/I5443</f>
        <v>1</v>
      </c>
    </row>
    <row r="5444" spans="1:11" x14ac:dyDescent="0.25">
      <c r="A5444" s="7" t="s">
        <v>4579</v>
      </c>
      <c r="B5444" s="7" t="s">
        <v>11654</v>
      </c>
      <c r="C5444" s="7" t="s">
        <v>14122</v>
      </c>
      <c r="D5444" s="7" t="s">
        <v>14123</v>
      </c>
      <c r="E5444" s="7"/>
      <c r="F5444" s="7" t="s">
        <v>23296</v>
      </c>
      <c r="G5444" s="8">
        <v>86866555</v>
      </c>
      <c r="H5444" s="8">
        <v>0</v>
      </c>
      <c r="I5444" s="9">
        <f t="shared" si="194"/>
        <v>86866555</v>
      </c>
      <c r="J5444" s="8">
        <v>86866555</v>
      </c>
      <c r="K5444" s="10">
        <f t="shared" si="195"/>
        <v>1</v>
      </c>
    </row>
    <row r="5445" spans="1:11" x14ac:dyDescent="0.25">
      <c r="A5445" s="7" t="s">
        <v>4579</v>
      </c>
      <c r="B5445" s="7" t="s">
        <v>11654</v>
      </c>
      <c r="C5445" s="7" t="s">
        <v>14122</v>
      </c>
      <c r="D5445" s="7" t="s">
        <v>14123</v>
      </c>
      <c r="E5445" s="7"/>
      <c r="F5445" s="7" t="s">
        <v>23296</v>
      </c>
      <c r="G5445" s="8">
        <v>37395037</v>
      </c>
      <c r="H5445" s="8">
        <v>0</v>
      </c>
      <c r="I5445" s="9">
        <f t="shared" si="194"/>
        <v>37395037</v>
      </c>
      <c r="J5445" s="8">
        <v>37395037</v>
      </c>
      <c r="K5445" s="10">
        <f t="shared" si="195"/>
        <v>1</v>
      </c>
    </row>
    <row r="5446" spans="1:11" x14ac:dyDescent="0.25">
      <c r="A5446" s="7" t="s">
        <v>4579</v>
      </c>
      <c r="B5446" s="7" t="s">
        <v>11654</v>
      </c>
      <c r="C5446" s="7" t="s">
        <v>14122</v>
      </c>
      <c r="D5446" s="7" t="s">
        <v>14123</v>
      </c>
      <c r="E5446" s="7"/>
      <c r="F5446" s="7" t="s">
        <v>23296</v>
      </c>
      <c r="G5446" s="8">
        <v>38565980</v>
      </c>
      <c r="H5446" s="8">
        <v>0</v>
      </c>
      <c r="I5446" s="9">
        <f t="shared" si="194"/>
        <v>38565980</v>
      </c>
      <c r="J5446" s="8">
        <v>38565980</v>
      </c>
      <c r="K5446" s="10">
        <f t="shared" si="195"/>
        <v>1</v>
      </c>
    </row>
    <row r="5447" spans="1:11" x14ac:dyDescent="0.25">
      <c r="A5447" s="7" t="s">
        <v>4579</v>
      </c>
      <c r="B5447" s="7" t="s">
        <v>11654</v>
      </c>
      <c r="C5447" s="7" t="s">
        <v>14124</v>
      </c>
      <c r="D5447" s="7" t="s">
        <v>14125</v>
      </c>
      <c r="E5447" s="7"/>
      <c r="F5447" s="7" t="s">
        <v>23296</v>
      </c>
      <c r="G5447" s="8">
        <v>6000998</v>
      </c>
      <c r="H5447" s="8">
        <v>0</v>
      </c>
      <c r="I5447" s="9">
        <f t="shared" si="194"/>
        <v>6000998</v>
      </c>
      <c r="J5447" s="8">
        <v>6000998</v>
      </c>
      <c r="K5447" s="10">
        <f t="shared" si="195"/>
        <v>1</v>
      </c>
    </row>
    <row r="5448" spans="1:11" x14ac:dyDescent="0.25">
      <c r="A5448" s="7" t="s">
        <v>4579</v>
      </c>
      <c r="B5448" s="7" t="s">
        <v>11654</v>
      </c>
      <c r="C5448" s="7" t="s">
        <v>14124</v>
      </c>
      <c r="D5448" s="7" t="s">
        <v>14125</v>
      </c>
      <c r="E5448" s="7"/>
      <c r="F5448" s="7" t="s">
        <v>23296</v>
      </c>
      <c r="G5448" s="8">
        <v>63934079</v>
      </c>
      <c r="H5448" s="8">
        <v>0</v>
      </c>
      <c r="I5448" s="9">
        <f t="shared" si="194"/>
        <v>63934079</v>
      </c>
      <c r="J5448" s="8">
        <v>63934079</v>
      </c>
      <c r="K5448" s="10">
        <f t="shared" si="195"/>
        <v>1</v>
      </c>
    </row>
    <row r="5449" spans="1:11" x14ac:dyDescent="0.25">
      <c r="A5449" s="7" t="s">
        <v>4579</v>
      </c>
      <c r="B5449" s="7" t="s">
        <v>11654</v>
      </c>
      <c r="C5449" s="7" t="s">
        <v>14124</v>
      </c>
      <c r="D5449" s="7" t="s">
        <v>14125</v>
      </c>
      <c r="E5449" s="7"/>
      <c r="F5449" s="7" t="s">
        <v>23296</v>
      </c>
      <c r="G5449" s="8">
        <v>106834627</v>
      </c>
      <c r="H5449" s="8">
        <v>0</v>
      </c>
      <c r="I5449" s="9">
        <f t="shared" si="194"/>
        <v>106834627</v>
      </c>
      <c r="J5449" s="8">
        <v>106834627</v>
      </c>
      <c r="K5449" s="10">
        <f t="shared" si="195"/>
        <v>1</v>
      </c>
    </row>
    <row r="5450" spans="1:11" x14ac:dyDescent="0.25">
      <c r="A5450" s="7" t="s">
        <v>4579</v>
      </c>
      <c r="B5450" s="7" t="s">
        <v>11654</v>
      </c>
      <c r="C5450" s="7" t="s">
        <v>14124</v>
      </c>
      <c r="D5450" s="7" t="s">
        <v>14125</v>
      </c>
      <c r="E5450" s="7"/>
      <c r="F5450" s="7" t="s">
        <v>23296</v>
      </c>
      <c r="G5450" s="8">
        <v>5337532</v>
      </c>
      <c r="H5450" s="8">
        <v>0</v>
      </c>
      <c r="I5450" s="9">
        <f t="shared" si="194"/>
        <v>5337532</v>
      </c>
      <c r="J5450" s="8">
        <v>5337532</v>
      </c>
      <c r="K5450" s="10">
        <f t="shared" si="195"/>
        <v>1</v>
      </c>
    </row>
    <row r="5451" spans="1:11" x14ac:dyDescent="0.25">
      <c r="A5451" s="7" t="s">
        <v>4579</v>
      </c>
      <c r="B5451" s="7" t="s">
        <v>11654</v>
      </c>
      <c r="C5451" s="7" t="s">
        <v>14126</v>
      </c>
      <c r="D5451" s="7" t="s">
        <v>14127</v>
      </c>
      <c r="E5451" s="7"/>
      <c r="F5451" s="7" t="s">
        <v>23296</v>
      </c>
      <c r="G5451" s="8">
        <v>17199585</v>
      </c>
      <c r="H5451" s="8">
        <v>0</v>
      </c>
      <c r="I5451" s="9">
        <f t="shared" si="194"/>
        <v>17199585</v>
      </c>
      <c r="J5451" s="8">
        <v>17199585</v>
      </c>
      <c r="K5451" s="10">
        <f t="shared" si="195"/>
        <v>1</v>
      </c>
    </row>
    <row r="5452" spans="1:11" x14ac:dyDescent="0.25">
      <c r="A5452" s="7" t="s">
        <v>4579</v>
      </c>
      <c r="B5452" s="7" t="s">
        <v>11654</v>
      </c>
      <c r="C5452" s="7" t="s">
        <v>14126</v>
      </c>
      <c r="D5452" s="7" t="s">
        <v>14127</v>
      </c>
      <c r="E5452" s="7"/>
      <c r="F5452" s="7" t="s">
        <v>23296</v>
      </c>
      <c r="G5452" s="8">
        <v>4767035</v>
      </c>
      <c r="H5452" s="8">
        <v>0</v>
      </c>
      <c r="I5452" s="9">
        <f t="shared" si="194"/>
        <v>4767035</v>
      </c>
      <c r="J5452" s="8">
        <v>4767035</v>
      </c>
      <c r="K5452" s="10">
        <f t="shared" si="195"/>
        <v>1</v>
      </c>
    </row>
    <row r="5453" spans="1:11" x14ac:dyDescent="0.25">
      <c r="A5453" s="7" t="s">
        <v>4579</v>
      </c>
      <c r="B5453" s="7" t="s">
        <v>11654</v>
      </c>
      <c r="C5453" s="7" t="s">
        <v>14126</v>
      </c>
      <c r="D5453" s="7" t="s">
        <v>14127</v>
      </c>
      <c r="E5453" s="7"/>
      <c r="F5453" s="7" t="s">
        <v>23296</v>
      </c>
      <c r="G5453" s="8">
        <v>4767035</v>
      </c>
      <c r="H5453" s="8">
        <v>0</v>
      </c>
      <c r="I5453" s="9">
        <f t="shared" si="194"/>
        <v>4767035</v>
      </c>
      <c r="J5453" s="8">
        <v>4767035</v>
      </c>
      <c r="K5453" s="10">
        <f t="shared" si="195"/>
        <v>1</v>
      </c>
    </row>
    <row r="5454" spans="1:11" x14ac:dyDescent="0.25">
      <c r="A5454" s="7" t="s">
        <v>4579</v>
      </c>
      <c r="B5454" s="7" t="s">
        <v>11654</v>
      </c>
      <c r="C5454" s="7" t="s">
        <v>14126</v>
      </c>
      <c r="D5454" s="7" t="s">
        <v>14127</v>
      </c>
      <c r="E5454" s="7"/>
      <c r="F5454" s="7" t="s">
        <v>23296</v>
      </c>
      <c r="G5454" s="8">
        <v>5812621</v>
      </c>
      <c r="H5454" s="8">
        <v>0</v>
      </c>
      <c r="I5454" s="9">
        <f t="shared" si="194"/>
        <v>5812621</v>
      </c>
      <c r="J5454" s="8">
        <v>5812621</v>
      </c>
      <c r="K5454" s="10">
        <f t="shared" si="195"/>
        <v>1</v>
      </c>
    </row>
    <row r="5455" spans="1:11" x14ac:dyDescent="0.25">
      <c r="A5455" s="7" t="s">
        <v>4579</v>
      </c>
      <c r="B5455" s="7" t="s">
        <v>11654</v>
      </c>
      <c r="C5455" s="7" t="s">
        <v>14126</v>
      </c>
      <c r="D5455" s="7" t="s">
        <v>14127</v>
      </c>
      <c r="E5455" s="7"/>
      <c r="F5455" s="7" t="s">
        <v>23296</v>
      </c>
      <c r="G5455" s="8">
        <v>5812621</v>
      </c>
      <c r="H5455" s="8">
        <v>0</v>
      </c>
      <c r="I5455" s="9">
        <f t="shared" si="194"/>
        <v>5812621</v>
      </c>
      <c r="J5455" s="8">
        <v>5812621</v>
      </c>
      <c r="K5455" s="10">
        <f t="shared" si="195"/>
        <v>1</v>
      </c>
    </row>
    <row r="5456" spans="1:11" x14ac:dyDescent="0.25">
      <c r="A5456" s="7" t="s">
        <v>4579</v>
      </c>
      <c r="B5456" s="7" t="s">
        <v>11654</v>
      </c>
      <c r="C5456" s="7" t="s">
        <v>14126</v>
      </c>
      <c r="D5456" s="7" t="s">
        <v>14127</v>
      </c>
      <c r="E5456" s="7"/>
      <c r="F5456" s="7" t="s">
        <v>23296</v>
      </c>
      <c r="G5456" s="8">
        <v>5990219</v>
      </c>
      <c r="H5456" s="8">
        <v>0</v>
      </c>
      <c r="I5456" s="9">
        <f t="shared" si="194"/>
        <v>5990219</v>
      </c>
      <c r="J5456" s="8">
        <v>5990219</v>
      </c>
      <c r="K5456" s="10">
        <f t="shared" si="195"/>
        <v>1</v>
      </c>
    </row>
    <row r="5457" spans="1:11" x14ac:dyDescent="0.25">
      <c r="A5457" s="7" t="s">
        <v>4579</v>
      </c>
      <c r="B5457" s="7" t="s">
        <v>11654</v>
      </c>
      <c r="C5457" s="7" t="s">
        <v>14126</v>
      </c>
      <c r="D5457" s="7" t="s">
        <v>14127</v>
      </c>
      <c r="E5457" s="7"/>
      <c r="F5457" s="7" t="s">
        <v>23296</v>
      </c>
      <c r="G5457" s="8">
        <v>5990219</v>
      </c>
      <c r="H5457" s="8">
        <v>0</v>
      </c>
      <c r="I5457" s="9">
        <f t="shared" si="194"/>
        <v>5990219</v>
      </c>
      <c r="J5457" s="8">
        <v>5990219</v>
      </c>
      <c r="K5457" s="10">
        <f t="shared" si="195"/>
        <v>1</v>
      </c>
    </row>
    <row r="5458" spans="1:11" x14ac:dyDescent="0.25">
      <c r="A5458" s="7" t="s">
        <v>4579</v>
      </c>
      <c r="B5458" s="7" t="s">
        <v>11654</v>
      </c>
      <c r="C5458" s="7" t="s">
        <v>14126</v>
      </c>
      <c r="D5458" s="7" t="s">
        <v>14127</v>
      </c>
      <c r="E5458" s="7"/>
      <c r="F5458" s="7" t="s">
        <v>23296</v>
      </c>
      <c r="G5458" s="8">
        <v>5990219</v>
      </c>
      <c r="H5458" s="8">
        <v>0</v>
      </c>
      <c r="I5458" s="9">
        <f t="shared" si="194"/>
        <v>5990219</v>
      </c>
      <c r="J5458" s="8">
        <v>5990219</v>
      </c>
      <c r="K5458" s="10">
        <f t="shared" si="195"/>
        <v>1</v>
      </c>
    </row>
    <row r="5459" spans="1:11" x14ac:dyDescent="0.25">
      <c r="A5459" s="7" t="s">
        <v>4579</v>
      </c>
      <c r="B5459" s="7" t="s">
        <v>11654</v>
      </c>
      <c r="C5459" s="7" t="s">
        <v>14126</v>
      </c>
      <c r="D5459" s="7" t="s">
        <v>14127</v>
      </c>
      <c r="E5459" s="7"/>
      <c r="F5459" s="7" t="s">
        <v>23296</v>
      </c>
      <c r="G5459" s="8">
        <v>5990219</v>
      </c>
      <c r="H5459" s="8">
        <v>0</v>
      </c>
      <c r="I5459" s="9">
        <f t="shared" si="194"/>
        <v>5990219</v>
      </c>
      <c r="J5459" s="8">
        <v>5990219</v>
      </c>
      <c r="K5459" s="10">
        <f t="shared" si="195"/>
        <v>1</v>
      </c>
    </row>
    <row r="5460" spans="1:11" x14ac:dyDescent="0.25">
      <c r="A5460" s="7" t="s">
        <v>4579</v>
      </c>
      <c r="B5460" s="7" t="s">
        <v>11654</v>
      </c>
      <c r="C5460" s="7" t="s">
        <v>14126</v>
      </c>
      <c r="D5460" s="7" t="s">
        <v>14127</v>
      </c>
      <c r="E5460" s="7"/>
      <c r="F5460" s="7" t="s">
        <v>23296</v>
      </c>
      <c r="G5460" s="8">
        <v>5990219</v>
      </c>
      <c r="H5460" s="8">
        <v>0</v>
      </c>
      <c r="I5460" s="9">
        <f t="shared" si="194"/>
        <v>5990219</v>
      </c>
      <c r="J5460" s="8">
        <v>5990219</v>
      </c>
      <c r="K5460" s="10">
        <f t="shared" si="195"/>
        <v>1</v>
      </c>
    </row>
    <row r="5461" spans="1:11" x14ac:dyDescent="0.25">
      <c r="A5461" s="7" t="s">
        <v>4579</v>
      </c>
      <c r="B5461" s="7" t="s">
        <v>11654</v>
      </c>
      <c r="C5461" s="7" t="s">
        <v>14126</v>
      </c>
      <c r="D5461" s="7" t="s">
        <v>14127</v>
      </c>
      <c r="E5461" s="7"/>
      <c r="F5461" s="7" t="s">
        <v>23296</v>
      </c>
      <c r="G5461" s="8">
        <v>5812621</v>
      </c>
      <c r="H5461" s="8">
        <v>0</v>
      </c>
      <c r="I5461" s="9">
        <f t="shared" si="194"/>
        <v>5812621</v>
      </c>
      <c r="J5461" s="8">
        <v>5812621</v>
      </c>
      <c r="K5461" s="10">
        <f t="shared" si="195"/>
        <v>1</v>
      </c>
    </row>
    <row r="5462" spans="1:11" x14ac:dyDescent="0.25">
      <c r="A5462" s="7" t="s">
        <v>4579</v>
      </c>
      <c r="B5462" s="7" t="s">
        <v>11654</v>
      </c>
      <c r="C5462" s="7" t="s">
        <v>14126</v>
      </c>
      <c r="D5462" s="7" t="s">
        <v>14127</v>
      </c>
      <c r="E5462" s="7"/>
      <c r="F5462" s="7" t="s">
        <v>23296</v>
      </c>
      <c r="G5462" s="8">
        <v>5812621</v>
      </c>
      <c r="H5462" s="8">
        <v>0</v>
      </c>
      <c r="I5462" s="9">
        <f t="shared" si="194"/>
        <v>5812621</v>
      </c>
      <c r="J5462" s="8">
        <v>5812621</v>
      </c>
      <c r="K5462" s="10">
        <f t="shared" si="195"/>
        <v>1</v>
      </c>
    </row>
    <row r="5463" spans="1:11" x14ac:dyDescent="0.25">
      <c r="A5463" s="7" t="s">
        <v>4579</v>
      </c>
      <c r="B5463" s="7" t="s">
        <v>11654</v>
      </c>
      <c r="C5463" s="7" t="s">
        <v>14126</v>
      </c>
      <c r="D5463" s="7" t="s">
        <v>14127</v>
      </c>
      <c r="E5463" s="7"/>
      <c r="F5463" s="7" t="s">
        <v>23296</v>
      </c>
      <c r="G5463" s="8">
        <v>5812621</v>
      </c>
      <c r="H5463" s="8">
        <v>0</v>
      </c>
      <c r="I5463" s="9">
        <f t="shared" si="194"/>
        <v>5812621</v>
      </c>
      <c r="J5463" s="8">
        <v>5812621</v>
      </c>
      <c r="K5463" s="10">
        <f t="shared" si="195"/>
        <v>1</v>
      </c>
    </row>
    <row r="5464" spans="1:11" x14ac:dyDescent="0.25">
      <c r="A5464" s="7" t="s">
        <v>4579</v>
      </c>
      <c r="B5464" s="7" t="s">
        <v>11654</v>
      </c>
      <c r="C5464" s="7" t="s">
        <v>14126</v>
      </c>
      <c r="D5464" s="7" t="s">
        <v>14127</v>
      </c>
      <c r="E5464" s="7"/>
      <c r="F5464" s="7" t="s">
        <v>23296</v>
      </c>
      <c r="G5464" s="8">
        <v>5812621</v>
      </c>
      <c r="H5464" s="8">
        <v>0</v>
      </c>
      <c r="I5464" s="9">
        <f t="shared" si="194"/>
        <v>5812621</v>
      </c>
      <c r="J5464" s="8">
        <v>5812621</v>
      </c>
      <c r="K5464" s="10">
        <f t="shared" si="195"/>
        <v>1</v>
      </c>
    </row>
    <row r="5465" spans="1:11" x14ac:dyDescent="0.25">
      <c r="A5465" s="7" t="s">
        <v>4579</v>
      </c>
      <c r="B5465" s="7" t="s">
        <v>11654</v>
      </c>
      <c r="C5465" s="7" t="s">
        <v>14126</v>
      </c>
      <c r="D5465" s="7" t="s">
        <v>14127</v>
      </c>
      <c r="E5465" s="7"/>
      <c r="F5465" s="7" t="s">
        <v>23296</v>
      </c>
      <c r="G5465" s="8">
        <v>4449233</v>
      </c>
      <c r="H5465" s="8">
        <v>0</v>
      </c>
      <c r="I5465" s="9">
        <f t="shared" si="194"/>
        <v>4449233</v>
      </c>
      <c r="J5465" s="8">
        <v>4449233</v>
      </c>
      <c r="K5465" s="10">
        <f t="shared" si="195"/>
        <v>1</v>
      </c>
    </row>
    <row r="5466" spans="1:11" x14ac:dyDescent="0.25">
      <c r="A5466" s="7" t="s">
        <v>4579</v>
      </c>
      <c r="B5466" s="7" t="s">
        <v>11654</v>
      </c>
      <c r="C5466" s="7" t="s">
        <v>14126</v>
      </c>
      <c r="D5466" s="7" t="s">
        <v>14127</v>
      </c>
      <c r="E5466" s="7"/>
      <c r="F5466" s="7" t="s">
        <v>23296</v>
      </c>
      <c r="G5466" s="8">
        <v>6727299</v>
      </c>
      <c r="H5466" s="8">
        <v>0</v>
      </c>
      <c r="I5466" s="9">
        <f t="shared" si="194"/>
        <v>6727299</v>
      </c>
      <c r="J5466" s="8">
        <v>6727299</v>
      </c>
      <c r="K5466" s="10">
        <f t="shared" si="195"/>
        <v>1</v>
      </c>
    </row>
    <row r="5467" spans="1:11" x14ac:dyDescent="0.25">
      <c r="A5467" s="7" t="s">
        <v>4579</v>
      </c>
      <c r="B5467" s="7" t="s">
        <v>11654</v>
      </c>
      <c r="C5467" s="7" t="s">
        <v>14128</v>
      </c>
      <c r="D5467" s="7" t="s">
        <v>14129</v>
      </c>
      <c r="E5467" s="7"/>
      <c r="F5467" s="7" t="s">
        <v>23296</v>
      </c>
      <c r="G5467" s="8">
        <v>400000</v>
      </c>
      <c r="H5467" s="8">
        <v>0</v>
      </c>
      <c r="I5467" s="9">
        <f t="shared" si="194"/>
        <v>400000</v>
      </c>
      <c r="J5467" s="8">
        <v>400000</v>
      </c>
      <c r="K5467" s="10">
        <f t="shared" si="195"/>
        <v>1</v>
      </c>
    </row>
    <row r="5468" spans="1:11" x14ac:dyDescent="0.25">
      <c r="A5468" s="7" t="s">
        <v>4579</v>
      </c>
      <c r="B5468" s="7" t="s">
        <v>11654</v>
      </c>
      <c r="C5468" s="7" t="s">
        <v>14128</v>
      </c>
      <c r="D5468" s="7" t="s">
        <v>14129</v>
      </c>
      <c r="E5468" s="7"/>
      <c r="F5468" s="7" t="s">
        <v>23296</v>
      </c>
      <c r="G5468" s="8">
        <v>200000</v>
      </c>
      <c r="H5468" s="8">
        <v>0</v>
      </c>
      <c r="I5468" s="9">
        <f t="shared" si="194"/>
        <v>200000</v>
      </c>
      <c r="J5468" s="8">
        <v>200000</v>
      </c>
      <c r="K5468" s="10">
        <f t="shared" si="195"/>
        <v>1</v>
      </c>
    </row>
    <row r="5469" spans="1:11" x14ac:dyDescent="0.25">
      <c r="A5469" s="7" t="s">
        <v>4579</v>
      </c>
      <c r="B5469" s="7" t="s">
        <v>11654</v>
      </c>
      <c r="C5469" s="7" t="s">
        <v>14128</v>
      </c>
      <c r="D5469" s="7" t="s">
        <v>14129</v>
      </c>
      <c r="E5469" s="7"/>
      <c r="F5469" s="7" t="s">
        <v>23296</v>
      </c>
      <c r="G5469" s="8">
        <v>186667</v>
      </c>
      <c r="H5469" s="8">
        <v>0</v>
      </c>
      <c r="I5469" s="9">
        <f t="shared" si="194"/>
        <v>186667</v>
      </c>
      <c r="J5469" s="8">
        <v>186667</v>
      </c>
      <c r="K5469" s="10">
        <f t="shared" si="195"/>
        <v>1</v>
      </c>
    </row>
    <row r="5470" spans="1:11" x14ac:dyDescent="0.25">
      <c r="A5470" s="7" t="s">
        <v>4579</v>
      </c>
      <c r="B5470" s="7" t="s">
        <v>11654</v>
      </c>
      <c r="C5470" s="7" t="s">
        <v>14128</v>
      </c>
      <c r="D5470" s="7" t="s">
        <v>14129</v>
      </c>
      <c r="E5470" s="7"/>
      <c r="F5470" s="7" t="s">
        <v>23296</v>
      </c>
      <c r="G5470" s="8">
        <v>200000</v>
      </c>
      <c r="H5470" s="8">
        <v>0</v>
      </c>
      <c r="I5470" s="9">
        <f t="shared" si="194"/>
        <v>200000</v>
      </c>
      <c r="J5470" s="8">
        <v>200000</v>
      </c>
      <c r="K5470" s="10">
        <f t="shared" si="195"/>
        <v>1</v>
      </c>
    </row>
    <row r="5471" spans="1:11" x14ac:dyDescent="0.25">
      <c r="A5471" s="7" t="s">
        <v>4579</v>
      </c>
      <c r="B5471" s="7" t="s">
        <v>11654</v>
      </c>
      <c r="C5471" s="7" t="s">
        <v>14128</v>
      </c>
      <c r="D5471" s="7" t="s">
        <v>14129</v>
      </c>
      <c r="E5471" s="7"/>
      <c r="F5471" s="7" t="s">
        <v>23296</v>
      </c>
      <c r="G5471" s="8">
        <v>200000</v>
      </c>
      <c r="H5471" s="8">
        <v>0</v>
      </c>
      <c r="I5471" s="9">
        <f t="shared" si="194"/>
        <v>200000</v>
      </c>
      <c r="J5471" s="8">
        <v>200000</v>
      </c>
      <c r="K5471" s="10">
        <f t="shared" si="195"/>
        <v>1</v>
      </c>
    </row>
    <row r="5472" spans="1:11" x14ac:dyDescent="0.25">
      <c r="A5472" s="7" t="s">
        <v>4579</v>
      </c>
      <c r="B5472" s="7" t="s">
        <v>11654</v>
      </c>
      <c r="C5472" s="7" t="s">
        <v>14128</v>
      </c>
      <c r="D5472" s="7" t="s">
        <v>14129</v>
      </c>
      <c r="E5472" s="7"/>
      <c r="F5472" s="7" t="s">
        <v>23296</v>
      </c>
      <c r="G5472" s="8">
        <v>200000</v>
      </c>
      <c r="H5472" s="8">
        <v>0</v>
      </c>
      <c r="I5472" s="9">
        <f t="shared" si="194"/>
        <v>200000</v>
      </c>
      <c r="J5472" s="8">
        <v>200000</v>
      </c>
      <c r="K5472" s="10">
        <f t="shared" si="195"/>
        <v>1</v>
      </c>
    </row>
    <row r="5473" spans="1:11" x14ac:dyDescent="0.25">
      <c r="A5473" s="7" t="s">
        <v>4579</v>
      </c>
      <c r="B5473" s="7" t="s">
        <v>11654</v>
      </c>
      <c r="C5473" s="7" t="s">
        <v>14130</v>
      </c>
      <c r="D5473" s="7" t="s">
        <v>14131</v>
      </c>
      <c r="E5473" s="7"/>
      <c r="F5473" s="7" t="s">
        <v>23296</v>
      </c>
      <c r="G5473" s="8">
        <v>5515076</v>
      </c>
      <c r="H5473" s="8">
        <v>0</v>
      </c>
      <c r="I5473" s="9">
        <f t="shared" si="194"/>
        <v>5515076</v>
      </c>
      <c r="J5473" s="8">
        <v>5515076</v>
      </c>
      <c r="K5473" s="10">
        <f t="shared" si="195"/>
        <v>1</v>
      </c>
    </row>
    <row r="5474" spans="1:11" x14ac:dyDescent="0.25">
      <c r="A5474" s="7" t="s">
        <v>4579</v>
      </c>
      <c r="B5474" s="7" t="s">
        <v>11654</v>
      </c>
      <c r="C5474" s="7" t="s">
        <v>14130</v>
      </c>
      <c r="D5474" s="7" t="s">
        <v>14131</v>
      </c>
      <c r="E5474" s="7"/>
      <c r="F5474" s="7" t="s">
        <v>23296</v>
      </c>
      <c r="G5474" s="8">
        <v>5465418</v>
      </c>
      <c r="H5474" s="8">
        <v>0</v>
      </c>
      <c r="I5474" s="9">
        <f t="shared" si="194"/>
        <v>5465418</v>
      </c>
      <c r="J5474" s="8">
        <v>5465418</v>
      </c>
      <c r="K5474" s="10">
        <f t="shared" si="195"/>
        <v>1</v>
      </c>
    </row>
    <row r="5475" spans="1:11" x14ac:dyDescent="0.25">
      <c r="A5475" s="7" t="s">
        <v>4579</v>
      </c>
      <c r="B5475" s="7" t="s">
        <v>11654</v>
      </c>
      <c r="C5475" s="7" t="s">
        <v>14130</v>
      </c>
      <c r="D5475" s="7" t="s">
        <v>14131</v>
      </c>
      <c r="E5475" s="7"/>
      <c r="F5475" s="7" t="s">
        <v>23296</v>
      </c>
      <c r="G5475" s="8">
        <v>8942267</v>
      </c>
      <c r="H5475" s="8">
        <v>0</v>
      </c>
      <c r="I5475" s="9">
        <f t="shared" si="194"/>
        <v>8942267</v>
      </c>
      <c r="J5475" s="8">
        <v>8942267</v>
      </c>
      <c r="K5475" s="10">
        <f t="shared" si="195"/>
        <v>1</v>
      </c>
    </row>
    <row r="5476" spans="1:11" x14ac:dyDescent="0.25">
      <c r="A5476" s="7" t="s">
        <v>4579</v>
      </c>
      <c r="B5476" s="7" t="s">
        <v>11654</v>
      </c>
      <c r="C5476" s="7" t="s">
        <v>14130</v>
      </c>
      <c r="D5476" s="7" t="s">
        <v>14131</v>
      </c>
      <c r="E5476" s="7"/>
      <c r="F5476" s="7" t="s">
        <v>23296</v>
      </c>
      <c r="G5476" s="8">
        <v>7338018</v>
      </c>
      <c r="H5476" s="8">
        <v>0</v>
      </c>
      <c r="I5476" s="9">
        <f t="shared" si="194"/>
        <v>7338018</v>
      </c>
      <c r="J5476" s="8">
        <v>7338018</v>
      </c>
      <c r="K5476" s="10">
        <f t="shared" si="195"/>
        <v>1</v>
      </c>
    </row>
    <row r="5477" spans="1:11" x14ac:dyDescent="0.25">
      <c r="A5477" s="7" t="s">
        <v>4579</v>
      </c>
      <c r="B5477" s="7" t="s">
        <v>11654</v>
      </c>
      <c r="C5477" s="7" t="s">
        <v>14130</v>
      </c>
      <c r="D5477" s="7" t="s">
        <v>14131</v>
      </c>
      <c r="E5477" s="7"/>
      <c r="F5477" s="7" t="s">
        <v>23296</v>
      </c>
      <c r="G5477" s="8">
        <v>8338516</v>
      </c>
      <c r="H5477" s="8">
        <v>0</v>
      </c>
      <c r="I5477" s="9">
        <f t="shared" si="194"/>
        <v>8338516</v>
      </c>
      <c r="J5477" s="8">
        <v>8338516</v>
      </c>
      <c r="K5477" s="10">
        <f t="shared" si="195"/>
        <v>1</v>
      </c>
    </row>
    <row r="5478" spans="1:11" x14ac:dyDescent="0.25">
      <c r="A5478" s="7" t="s">
        <v>4579</v>
      </c>
      <c r="B5478" s="7" t="s">
        <v>11654</v>
      </c>
      <c r="C5478" s="7" t="s">
        <v>14132</v>
      </c>
      <c r="D5478" s="7" t="s">
        <v>14133</v>
      </c>
      <c r="E5478" s="7"/>
      <c r="F5478" s="7" t="s">
        <v>23296</v>
      </c>
      <c r="G5478" s="8">
        <v>2923309</v>
      </c>
      <c r="H5478" s="8">
        <v>0</v>
      </c>
      <c r="I5478" s="9">
        <f t="shared" si="194"/>
        <v>2923309</v>
      </c>
      <c r="J5478" s="8">
        <v>2923309</v>
      </c>
      <c r="K5478" s="10">
        <f t="shared" si="195"/>
        <v>1</v>
      </c>
    </row>
    <row r="5479" spans="1:11" x14ac:dyDescent="0.25">
      <c r="A5479" s="7" t="s">
        <v>4579</v>
      </c>
      <c r="B5479" s="7" t="s">
        <v>11654</v>
      </c>
      <c r="C5479" s="7" t="s">
        <v>14132</v>
      </c>
      <c r="D5479" s="7" t="s">
        <v>14133</v>
      </c>
      <c r="E5479" s="7"/>
      <c r="F5479" s="7" t="s">
        <v>23296</v>
      </c>
      <c r="G5479" s="8">
        <v>5957985</v>
      </c>
      <c r="H5479" s="8">
        <v>0</v>
      </c>
      <c r="I5479" s="9">
        <f t="shared" si="194"/>
        <v>5957985</v>
      </c>
      <c r="J5479" s="8">
        <v>5957985</v>
      </c>
      <c r="K5479" s="10">
        <f t="shared" si="195"/>
        <v>1</v>
      </c>
    </row>
    <row r="5480" spans="1:11" x14ac:dyDescent="0.25">
      <c r="A5480" s="7" t="s">
        <v>4579</v>
      </c>
      <c r="B5480" s="7" t="s">
        <v>11654</v>
      </c>
      <c r="C5480" s="7" t="s">
        <v>14132</v>
      </c>
      <c r="D5480" s="7" t="s">
        <v>14133</v>
      </c>
      <c r="E5480" s="7"/>
      <c r="F5480" s="7" t="s">
        <v>23296</v>
      </c>
      <c r="G5480" s="8">
        <v>12816368</v>
      </c>
      <c r="H5480" s="8">
        <v>0</v>
      </c>
      <c r="I5480" s="9">
        <f t="shared" si="194"/>
        <v>12816368</v>
      </c>
      <c r="J5480" s="8">
        <v>12816368</v>
      </c>
      <c r="K5480" s="10">
        <f t="shared" si="195"/>
        <v>1</v>
      </c>
    </row>
    <row r="5481" spans="1:11" x14ac:dyDescent="0.25">
      <c r="A5481" s="7" t="s">
        <v>4579</v>
      </c>
      <c r="B5481" s="7" t="s">
        <v>11654</v>
      </c>
      <c r="C5481" s="7" t="s">
        <v>14132</v>
      </c>
      <c r="D5481" s="7" t="s">
        <v>14133</v>
      </c>
      <c r="E5481" s="7"/>
      <c r="F5481" s="7" t="s">
        <v>23296</v>
      </c>
      <c r="G5481" s="8">
        <v>17196218</v>
      </c>
      <c r="H5481" s="8">
        <v>0</v>
      </c>
      <c r="I5481" s="9">
        <f t="shared" si="194"/>
        <v>17196218</v>
      </c>
      <c r="J5481" s="8">
        <v>17196218</v>
      </c>
      <c r="K5481" s="10">
        <f t="shared" si="195"/>
        <v>1</v>
      </c>
    </row>
    <row r="5482" spans="1:11" x14ac:dyDescent="0.25">
      <c r="A5482" s="7" t="s">
        <v>4579</v>
      </c>
      <c r="B5482" s="7" t="s">
        <v>11654</v>
      </c>
      <c r="C5482" s="7" t="s">
        <v>14132</v>
      </c>
      <c r="D5482" s="7" t="s">
        <v>14133</v>
      </c>
      <c r="E5482" s="7"/>
      <c r="F5482" s="7" t="s">
        <v>23296</v>
      </c>
      <c r="G5482" s="8">
        <v>14578173</v>
      </c>
      <c r="H5482" s="8">
        <v>0</v>
      </c>
      <c r="I5482" s="9">
        <f t="shared" si="194"/>
        <v>14578173</v>
      </c>
      <c r="J5482" s="8">
        <v>14578173</v>
      </c>
      <c r="K5482" s="10">
        <f t="shared" si="195"/>
        <v>1</v>
      </c>
    </row>
    <row r="5483" spans="1:11" x14ac:dyDescent="0.25">
      <c r="A5483" s="7" t="s">
        <v>4579</v>
      </c>
      <c r="B5483" s="7" t="s">
        <v>11654</v>
      </c>
      <c r="C5483" s="7" t="s">
        <v>14134</v>
      </c>
      <c r="D5483" s="7" t="s">
        <v>14135</v>
      </c>
      <c r="E5483" s="7"/>
      <c r="F5483" s="7" t="s">
        <v>23296</v>
      </c>
      <c r="G5483" s="8">
        <v>5958794</v>
      </c>
      <c r="H5483" s="8">
        <v>0</v>
      </c>
      <c r="I5483" s="9">
        <f t="shared" si="194"/>
        <v>5958794</v>
      </c>
      <c r="J5483" s="8">
        <v>5958794</v>
      </c>
      <c r="K5483" s="10">
        <f t="shared" si="195"/>
        <v>1</v>
      </c>
    </row>
    <row r="5484" spans="1:11" x14ac:dyDescent="0.25">
      <c r="A5484" s="7" t="s">
        <v>4579</v>
      </c>
      <c r="B5484" s="7" t="s">
        <v>11654</v>
      </c>
      <c r="C5484" s="7" t="s">
        <v>14134</v>
      </c>
      <c r="D5484" s="7" t="s">
        <v>14135</v>
      </c>
      <c r="E5484" s="7"/>
      <c r="F5484" s="7" t="s">
        <v>23296</v>
      </c>
      <c r="G5484" s="8">
        <v>19282991</v>
      </c>
      <c r="H5484" s="8">
        <v>0</v>
      </c>
      <c r="I5484" s="9">
        <f t="shared" si="194"/>
        <v>19282991</v>
      </c>
      <c r="J5484" s="8">
        <v>19282991</v>
      </c>
      <c r="K5484" s="10">
        <f t="shared" si="195"/>
        <v>1</v>
      </c>
    </row>
    <row r="5485" spans="1:11" x14ac:dyDescent="0.25">
      <c r="A5485" s="7" t="s">
        <v>4579</v>
      </c>
      <c r="B5485" s="7" t="s">
        <v>11654</v>
      </c>
      <c r="C5485" s="7" t="s">
        <v>14134</v>
      </c>
      <c r="D5485" s="7" t="s">
        <v>14135</v>
      </c>
      <c r="E5485" s="7"/>
      <c r="F5485" s="7" t="s">
        <v>23296</v>
      </c>
      <c r="G5485" s="8">
        <v>8409124</v>
      </c>
      <c r="H5485" s="8">
        <v>0</v>
      </c>
      <c r="I5485" s="9">
        <f t="shared" si="194"/>
        <v>8409124</v>
      </c>
      <c r="J5485" s="8">
        <v>8409124</v>
      </c>
      <c r="K5485" s="10">
        <f t="shared" si="195"/>
        <v>1</v>
      </c>
    </row>
    <row r="5486" spans="1:11" x14ac:dyDescent="0.25">
      <c r="A5486" s="7" t="s">
        <v>4579</v>
      </c>
      <c r="B5486" s="7" t="s">
        <v>11654</v>
      </c>
      <c r="C5486" s="7" t="s">
        <v>14134</v>
      </c>
      <c r="D5486" s="7" t="s">
        <v>14135</v>
      </c>
      <c r="E5486" s="7"/>
      <c r="F5486" s="7" t="s">
        <v>23296</v>
      </c>
      <c r="G5486" s="8">
        <v>11338236</v>
      </c>
      <c r="H5486" s="8">
        <v>0</v>
      </c>
      <c r="I5486" s="9">
        <f t="shared" si="194"/>
        <v>11338236</v>
      </c>
      <c r="J5486" s="8">
        <v>11338236</v>
      </c>
      <c r="K5486" s="10">
        <f t="shared" si="195"/>
        <v>1</v>
      </c>
    </row>
    <row r="5487" spans="1:11" x14ac:dyDescent="0.25">
      <c r="A5487" s="7" t="s">
        <v>4579</v>
      </c>
      <c r="B5487" s="7" t="s">
        <v>11654</v>
      </c>
      <c r="C5487" s="7" t="s">
        <v>14134</v>
      </c>
      <c r="D5487" s="7" t="s">
        <v>14135</v>
      </c>
      <c r="E5487" s="7"/>
      <c r="F5487" s="7" t="s">
        <v>23296</v>
      </c>
      <c r="G5487" s="8">
        <v>7265776</v>
      </c>
      <c r="H5487" s="8">
        <v>0</v>
      </c>
      <c r="I5487" s="9">
        <f t="shared" si="194"/>
        <v>7265776</v>
      </c>
      <c r="J5487" s="8">
        <v>7265776</v>
      </c>
      <c r="K5487" s="10">
        <f t="shared" si="195"/>
        <v>1</v>
      </c>
    </row>
    <row r="5488" spans="1:11" x14ac:dyDescent="0.25">
      <c r="A5488" s="7" t="s">
        <v>4579</v>
      </c>
      <c r="B5488" s="7" t="s">
        <v>11654</v>
      </c>
      <c r="C5488" s="7" t="s">
        <v>14134</v>
      </c>
      <c r="D5488" s="7" t="s">
        <v>14135</v>
      </c>
      <c r="E5488" s="7"/>
      <c r="F5488" s="7" t="s">
        <v>23296</v>
      </c>
      <c r="G5488" s="8">
        <v>5958794</v>
      </c>
      <c r="H5488" s="8">
        <v>0</v>
      </c>
      <c r="I5488" s="9">
        <f t="shared" si="194"/>
        <v>5958794</v>
      </c>
      <c r="J5488" s="8">
        <v>5958794</v>
      </c>
      <c r="K5488" s="10">
        <f t="shared" si="195"/>
        <v>1</v>
      </c>
    </row>
    <row r="5489" spans="1:11" x14ac:dyDescent="0.25">
      <c r="A5489" s="7" t="s">
        <v>4579</v>
      </c>
      <c r="B5489" s="7" t="s">
        <v>11654</v>
      </c>
      <c r="C5489" s="7" t="s">
        <v>14134</v>
      </c>
      <c r="D5489" s="7" t="s">
        <v>14135</v>
      </c>
      <c r="E5489" s="7"/>
      <c r="F5489" s="7" t="s">
        <v>23296</v>
      </c>
      <c r="G5489" s="8">
        <v>5561541</v>
      </c>
      <c r="H5489" s="8">
        <v>0</v>
      </c>
      <c r="I5489" s="9">
        <f t="shared" si="194"/>
        <v>5561541</v>
      </c>
      <c r="J5489" s="8">
        <v>5561541</v>
      </c>
      <c r="K5489" s="10">
        <f t="shared" si="195"/>
        <v>1</v>
      </c>
    </row>
    <row r="5490" spans="1:11" x14ac:dyDescent="0.25">
      <c r="A5490" s="7" t="s">
        <v>4579</v>
      </c>
      <c r="B5490" s="7" t="s">
        <v>11654</v>
      </c>
      <c r="C5490" s="7" t="s">
        <v>14134</v>
      </c>
      <c r="D5490" s="7" t="s">
        <v>14135</v>
      </c>
      <c r="E5490" s="7"/>
      <c r="F5490" s="7" t="s">
        <v>23296</v>
      </c>
      <c r="G5490" s="8">
        <v>7265776</v>
      </c>
      <c r="H5490" s="8">
        <v>0</v>
      </c>
      <c r="I5490" s="9">
        <f t="shared" si="194"/>
        <v>7265776</v>
      </c>
      <c r="J5490" s="8">
        <v>7265776</v>
      </c>
      <c r="K5490" s="10">
        <f t="shared" si="195"/>
        <v>1</v>
      </c>
    </row>
    <row r="5491" spans="1:11" x14ac:dyDescent="0.25">
      <c r="A5491" s="7" t="s">
        <v>4579</v>
      </c>
      <c r="B5491" s="7" t="s">
        <v>11654</v>
      </c>
      <c r="C5491" s="7" t="s">
        <v>14134</v>
      </c>
      <c r="D5491" s="7" t="s">
        <v>14135</v>
      </c>
      <c r="E5491" s="7"/>
      <c r="F5491" s="7" t="s">
        <v>23296</v>
      </c>
      <c r="G5491" s="8">
        <v>7265776</v>
      </c>
      <c r="H5491" s="8">
        <v>0</v>
      </c>
      <c r="I5491" s="9">
        <f t="shared" si="194"/>
        <v>7265776</v>
      </c>
      <c r="J5491" s="8">
        <v>7265776</v>
      </c>
      <c r="K5491" s="10">
        <f t="shared" si="195"/>
        <v>1</v>
      </c>
    </row>
    <row r="5492" spans="1:11" x14ac:dyDescent="0.25">
      <c r="A5492" s="7" t="s">
        <v>4579</v>
      </c>
      <c r="B5492" s="7" t="s">
        <v>11654</v>
      </c>
      <c r="C5492" s="7" t="s">
        <v>14134</v>
      </c>
      <c r="D5492" s="7" t="s">
        <v>14135</v>
      </c>
      <c r="E5492" s="7"/>
      <c r="F5492" s="7" t="s">
        <v>23296</v>
      </c>
      <c r="G5492" s="8">
        <v>7265776</v>
      </c>
      <c r="H5492" s="8">
        <v>0</v>
      </c>
      <c r="I5492" s="9">
        <f t="shared" si="194"/>
        <v>7265776</v>
      </c>
      <c r="J5492" s="8">
        <v>7265776</v>
      </c>
      <c r="K5492" s="10">
        <f t="shared" si="195"/>
        <v>1</v>
      </c>
    </row>
    <row r="5493" spans="1:11" x14ac:dyDescent="0.25">
      <c r="A5493" s="7" t="s">
        <v>4579</v>
      </c>
      <c r="B5493" s="7" t="s">
        <v>11654</v>
      </c>
      <c r="C5493" s="7" t="s">
        <v>14134</v>
      </c>
      <c r="D5493" s="7" t="s">
        <v>14135</v>
      </c>
      <c r="E5493" s="7"/>
      <c r="F5493" s="7" t="s">
        <v>23296</v>
      </c>
      <c r="G5493" s="8">
        <v>7265776</v>
      </c>
      <c r="H5493" s="8">
        <v>0</v>
      </c>
      <c r="I5493" s="9">
        <f t="shared" si="194"/>
        <v>7265776</v>
      </c>
      <c r="J5493" s="8">
        <v>7265776</v>
      </c>
      <c r="K5493" s="10">
        <f t="shared" si="195"/>
        <v>1</v>
      </c>
    </row>
    <row r="5494" spans="1:11" x14ac:dyDescent="0.25">
      <c r="A5494" s="7" t="s">
        <v>4579</v>
      </c>
      <c r="B5494" s="7" t="s">
        <v>11654</v>
      </c>
      <c r="C5494" s="7" t="s">
        <v>14134</v>
      </c>
      <c r="D5494" s="7" t="s">
        <v>14135</v>
      </c>
      <c r="E5494" s="7"/>
      <c r="F5494" s="7" t="s">
        <v>23296</v>
      </c>
      <c r="G5494" s="8">
        <v>7487774</v>
      </c>
      <c r="H5494" s="8">
        <v>0</v>
      </c>
      <c r="I5494" s="9">
        <f t="shared" si="194"/>
        <v>7487774</v>
      </c>
      <c r="J5494" s="8">
        <v>7487774</v>
      </c>
      <c r="K5494" s="10">
        <f t="shared" si="195"/>
        <v>1</v>
      </c>
    </row>
    <row r="5495" spans="1:11" x14ac:dyDescent="0.25">
      <c r="A5495" s="7" t="s">
        <v>4579</v>
      </c>
      <c r="B5495" s="7" t="s">
        <v>11654</v>
      </c>
      <c r="C5495" s="7" t="s">
        <v>14134</v>
      </c>
      <c r="D5495" s="7" t="s">
        <v>14135</v>
      </c>
      <c r="E5495" s="7"/>
      <c r="F5495" s="7" t="s">
        <v>23296</v>
      </c>
      <c r="G5495" s="8">
        <v>7487774</v>
      </c>
      <c r="H5495" s="8">
        <v>0</v>
      </c>
      <c r="I5495" s="9">
        <f t="shared" si="194"/>
        <v>7487774</v>
      </c>
      <c r="J5495" s="8">
        <v>7487774</v>
      </c>
      <c r="K5495" s="10">
        <f t="shared" si="195"/>
        <v>1</v>
      </c>
    </row>
    <row r="5496" spans="1:11" x14ac:dyDescent="0.25">
      <c r="A5496" s="7" t="s">
        <v>4579</v>
      </c>
      <c r="B5496" s="7" t="s">
        <v>11654</v>
      </c>
      <c r="C5496" s="7" t="s">
        <v>14134</v>
      </c>
      <c r="D5496" s="7" t="s">
        <v>14135</v>
      </c>
      <c r="E5496" s="7"/>
      <c r="F5496" s="7" t="s">
        <v>23296</v>
      </c>
      <c r="G5496" s="8">
        <v>7487774</v>
      </c>
      <c r="H5496" s="8">
        <v>0</v>
      </c>
      <c r="I5496" s="9">
        <f t="shared" si="194"/>
        <v>7487774</v>
      </c>
      <c r="J5496" s="8">
        <v>7487774</v>
      </c>
      <c r="K5496" s="10">
        <f t="shared" si="195"/>
        <v>1</v>
      </c>
    </row>
    <row r="5497" spans="1:11" x14ac:dyDescent="0.25">
      <c r="A5497" s="7" t="s">
        <v>4579</v>
      </c>
      <c r="B5497" s="7" t="s">
        <v>11654</v>
      </c>
      <c r="C5497" s="7" t="s">
        <v>14134</v>
      </c>
      <c r="D5497" s="7" t="s">
        <v>14135</v>
      </c>
      <c r="E5497" s="7"/>
      <c r="F5497" s="7" t="s">
        <v>23296</v>
      </c>
      <c r="G5497" s="8">
        <v>7487774</v>
      </c>
      <c r="H5497" s="8">
        <v>0</v>
      </c>
      <c r="I5497" s="9">
        <f t="shared" si="194"/>
        <v>7487774</v>
      </c>
      <c r="J5497" s="8">
        <v>7487774</v>
      </c>
      <c r="K5497" s="10">
        <f t="shared" si="195"/>
        <v>1</v>
      </c>
    </row>
    <row r="5498" spans="1:11" x14ac:dyDescent="0.25">
      <c r="A5498" s="7" t="s">
        <v>4579</v>
      </c>
      <c r="B5498" s="7" t="s">
        <v>11654</v>
      </c>
      <c r="C5498" s="7" t="s">
        <v>14134</v>
      </c>
      <c r="D5498" s="7" t="s">
        <v>14135</v>
      </c>
      <c r="E5498" s="7"/>
      <c r="F5498" s="7" t="s">
        <v>23296</v>
      </c>
      <c r="G5498" s="8">
        <v>7487774</v>
      </c>
      <c r="H5498" s="8">
        <v>0</v>
      </c>
      <c r="I5498" s="9">
        <f t="shared" si="194"/>
        <v>7487774</v>
      </c>
      <c r="J5498" s="8">
        <v>7487774</v>
      </c>
      <c r="K5498" s="10">
        <f t="shared" si="195"/>
        <v>1</v>
      </c>
    </row>
    <row r="5499" spans="1:11" x14ac:dyDescent="0.25">
      <c r="A5499" s="7" t="s">
        <v>4579</v>
      </c>
      <c r="B5499" s="7" t="s">
        <v>11654</v>
      </c>
      <c r="C5499" s="7" t="s">
        <v>14136</v>
      </c>
      <c r="D5499" s="7" t="s">
        <v>14137</v>
      </c>
      <c r="E5499" s="7"/>
      <c r="F5499" s="7" t="s">
        <v>23296</v>
      </c>
      <c r="G5499" s="8">
        <v>22485209</v>
      </c>
      <c r="H5499" s="8">
        <v>0</v>
      </c>
      <c r="I5499" s="9">
        <f t="shared" si="194"/>
        <v>22485209</v>
      </c>
      <c r="J5499" s="8">
        <v>22485209</v>
      </c>
      <c r="K5499" s="10">
        <f t="shared" si="195"/>
        <v>1</v>
      </c>
    </row>
    <row r="5500" spans="1:11" x14ac:dyDescent="0.25">
      <c r="A5500" s="7" t="s">
        <v>4579</v>
      </c>
      <c r="B5500" s="7" t="s">
        <v>11654</v>
      </c>
      <c r="C5500" s="7" t="s">
        <v>14136</v>
      </c>
      <c r="D5500" s="7" t="s">
        <v>14137</v>
      </c>
      <c r="E5500" s="7"/>
      <c r="F5500" s="7" t="s">
        <v>23296</v>
      </c>
      <c r="G5500" s="8">
        <v>17425350</v>
      </c>
      <c r="H5500" s="8">
        <v>0</v>
      </c>
      <c r="I5500" s="9">
        <f t="shared" si="194"/>
        <v>17425350</v>
      </c>
      <c r="J5500" s="8">
        <v>17425350</v>
      </c>
      <c r="K5500" s="10">
        <f t="shared" si="195"/>
        <v>1</v>
      </c>
    </row>
    <row r="5501" spans="1:11" x14ac:dyDescent="0.25">
      <c r="A5501" s="7" t="s">
        <v>4579</v>
      </c>
      <c r="B5501" s="7" t="s">
        <v>11654</v>
      </c>
      <c r="C5501" s="7" t="s">
        <v>14136</v>
      </c>
      <c r="D5501" s="7" t="s">
        <v>14137</v>
      </c>
      <c r="E5501" s="7"/>
      <c r="F5501" s="7" t="s">
        <v>23296</v>
      </c>
      <c r="G5501" s="8">
        <v>20024785</v>
      </c>
      <c r="H5501" s="8">
        <v>0</v>
      </c>
      <c r="I5501" s="9">
        <f t="shared" si="194"/>
        <v>20024785</v>
      </c>
      <c r="J5501" s="8">
        <v>20024785</v>
      </c>
      <c r="K5501" s="10">
        <f t="shared" si="195"/>
        <v>1</v>
      </c>
    </row>
    <row r="5502" spans="1:11" x14ac:dyDescent="0.25">
      <c r="A5502" s="7" t="s">
        <v>4579</v>
      </c>
      <c r="B5502" s="7" t="s">
        <v>11654</v>
      </c>
      <c r="C5502" s="7" t="s">
        <v>14136</v>
      </c>
      <c r="D5502" s="7" t="s">
        <v>14137</v>
      </c>
      <c r="E5502" s="7"/>
      <c r="F5502" s="7" t="s">
        <v>23296</v>
      </c>
      <c r="G5502" s="8">
        <v>4872182</v>
      </c>
      <c r="H5502" s="8">
        <v>0</v>
      </c>
      <c r="I5502" s="9">
        <f t="shared" si="194"/>
        <v>4872182</v>
      </c>
      <c r="J5502" s="8">
        <v>4872182</v>
      </c>
      <c r="K5502" s="10">
        <f t="shared" si="195"/>
        <v>1</v>
      </c>
    </row>
    <row r="5503" spans="1:11" x14ac:dyDescent="0.25">
      <c r="A5503" s="7" t="s">
        <v>4579</v>
      </c>
      <c r="B5503" s="7" t="s">
        <v>11654</v>
      </c>
      <c r="C5503" s="7" t="s">
        <v>14136</v>
      </c>
      <c r="D5503" s="7" t="s">
        <v>14137</v>
      </c>
      <c r="E5503" s="7"/>
      <c r="F5503" s="7" t="s">
        <v>23296</v>
      </c>
      <c r="G5503" s="8">
        <v>8341178</v>
      </c>
      <c r="H5503" s="8">
        <v>0</v>
      </c>
      <c r="I5503" s="9">
        <f t="shared" si="194"/>
        <v>8341178</v>
      </c>
      <c r="J5503" s="8">
        <v>8341178</v>
      </c>
      <c r="K5503" s="10">
        <f t="shared" si="195"/>
        <v>1</v>
      </c>
    </row>
    <row r="5504" spans="1:11" x14ac:dyDescent="0.25">
      <c r="A5504" s="7" t="s">
        <v>4579</v>
      </c>
      <c r="B5504" s="7" t="s">
        <v>11654</v>
      </c>
      <c r="C5504" s="7" t="s">
        <v>14138</v>
      </c>
      <c r="D5504" s="7" t="s">
        <v>14139</v>
      </c>
      <c r="E5504" s="7"/>
      <c r="F5504" s="7" t="s">
        <v>23296</v>
      </c>
      <c r="G5504" s="8">
        <v>347011</v>
      </c>
      <c r="H5504" s="8">
        <v>0</v>
      </c>
      <c r="I5504" s="9">
        <f t="shared" si="194"/>
        <v>347011</v>
      </c>
      <c r="J5504" s="8">
        <v>347011</v>
      </c>
      <c r="K5504" s="10">
        <f t="shared" si="195"/>
        <v>1</v>
      </c>
    </row>
    <row r="5505" spans="1:11" x14ac:dyDescent="0.25">
      <c r="A5505" s="7" t="s">
        <v>4579</v>
      </c>
      <c r="B5505" s="7" t="s">
        <v>11654</v>
      </c>
      <c r="C5505" s="7" t="s">
        <v>14138</v>
      </c>
      <c r="D5505" s="7" t="s">
        <v>14139</v>
      </c>
      <c r="E5505" s="7"/>
      <c r="F5505" s="7" t="s">
        <v>23296</v>
      </c>
      <c r="G5505" s="8">
        <v>1521763</v>
      </c>
      <c r="H5505" s="8">
        <v>0</v>
      </c>
      <c r="I5505" s="9">
        <f t="shared" si="194"/>
        <v>1521763</v>
      </c>
      <c r="J5505" s="8">
        <v>1521763</v>
      </c>
      <c r="K5505" s="10">
        <f t="shared" si="195"/>
        <v>1</v>
      </c>
    </row>
    <row r="5506" spans="1:11" x14ac:dyDescent="0.25">
      <c r="A5506" s="7" t="s">
        <v>4579</v>
      </c>
      <c r="B5506" s="7" t="s">
        <v>11654</v>
      </c>
      <c r="C5506" s="7" t="s">
        <v>14138</v>
      </c>
      <c r="D5506" s="7" t="s">
        <v>14139</v>
      </c>
      <c r="E5506" s="7"/>
      <c r="F5506" s="7" t="s">
        <v>23296</v>
      </c>
      <c r="G5506" s="8">
        <v>2039241</v>
      </c>
      <c r="H5506" s="8">
        <v>0</v>
      </c>
      <c r="I5506" s="9">
        <f t="shared" ref="I5506:I5569" si="196">+G5506-H5506</f>
        <v>2039241</v>
      </c>
      <c r="J5506" s="8">
        <v>2039241</v>
      </c>
      <c r="K5506" s="10">
        <f t="shared" si="195"/>
        <v>1</v>
      </c>
    </row>
    <row r="5507" spans="1:11" x14ac:dyDescent="0.25">
      <c r="A5507" s="7" t="s">
        <v>4579</v>
      </c>
      <c r="B5507" s="7" t="s">
        <v>11654</v>
      </c>
      <c r="C5507" s="7" t="s">
        <v>14138</v>
      </c>
      <c r="D5507" s="7" t="s">
        <v>14139</v>
      </c>
      <c r="E5507" s="7"/>
      <c r="F5507" s="7" t="s">
        <v>23296</v>
      </c>
      <c r="G5507" s="8">
        <v>707241</v>
      </c>
      <c r="H5507" s="8">
        <v>0</v>
      </c>
      <c r="I5507" s="9">
        <f t="shared" si="196"/>
        <v>707241</v>
      </c>
      <c r="J5507" s="8">
        <v>707241</v>
      </c>
      <c r="K5507" s="10">
        <f t="shared" ref="K5507:K5570" si="197">+J5507/I5507</f>
        <v>1</v>
      </c>
    </row>
    <row r="5508" spans="1:11" x14ac:dyDescent="0.25">
      <c r="A5508" s="7" t="s">
        <v>4579</v>
      </c>
      <c r="B5508" s="7" t="s">
        <v>11654</v>
      </c>
      <c r="C5508" s="7" t="s">
        <v>14138</v>
      </c>
      <c r="D5508" s="7" t="s">
        <v>14139</v>
      </c>
      <c r="E5508" s="7"/>
      <c r="F5508" s="7" t="s">
        <v>23296</v>
      </c>
      <c r="G5508" s="8">
        <v>1731294</v>
      </c>
      <c r="H5508" s="8">
        <v>0</v>
      </c>
      <c r="I5508" s="9">
        <f t="shared" si="196"/>
        <v>1731294</v>
      </c>
      <c r="J5508" s="8">
        <v>1731294</v>
      </c>
      <c r="K5508" s="10">
        <f t="shared" si="197"/>
        <v>1</v>
      </c>
    </row>
    <row r="5509" spans="1:11" x14ac:dyDescent="0.25">
      <c r="A5509" s="7" t="s">
        <v>4579</v>
      </c>
      <c r="B5509" s="7" t="s">
        <v>11654</v>
      </c>
      <c r="C5509" s="7" t="s">
        <v>14140</v>
      </c>
      <c r="D5509" s="7" t="s">
        <v>14141</v>
      </c>
      <c r="E5509" s="7"/>
      <c r="F5509" s="7" t="s">
        <v>23296</v>
      </c>
      <c r="G5509" s="8">
        <v>3985800</v>
      </c>
      <c r="H5509" s="8">
        <v>0</v>
      </c>
      <c r="I5509" s="9">
        <f t="shared" si="196"/>
        <v>3985800</v>
      </c>
      <c r="J5509" s="8">
        <v>3985800</v>
      </c>
      <c r="K5509" s="10">
        <f t="shared" si="197"/>
        <v>1</v>
      </c>
    </row>
    <row r="5510" spans="1:11" x14ac:dyDescent="0.25">
      <c r="A5510" s="7" t="s">
        <v>4579</v>
      </c>
      <c r="B5510" s="7" t="s">
        <v>11654</v>
      </c>
      <c r="C5510" s="7" t="s">
        <v>14140</v>
      </c>
      <c r="D5510" s="7" t="s">
        <v>14141</v>
      </c>
      <c r="E5510" s="7"/>
      <c r="F5510" s="7" t="s">
        <v>23296</v>
      </c>
      <c r="G5510" s="8">
        <v>5694000</v>
      </c>
      <c r="H5510" s="8">
        <v>0</v>
      </c>
      <c r="I5510" s="9">
        <f t="shared" si="196"/>
        <v>5694000</v>
      </c>
      <c r="J5510" s="8">
        <v>5694000</v>
      </c>
      <c r="K5510" s="10">
        <f t="shared" si="197"/>
        <v>1</v>
      </c>
    </row>
    <row r="5511" spans="1:11" x14ac:dyDescent="0.25">
      <c r="A5511" s="7" t="s">
        <v>4579</v>
      </c>
      <c r="B5511" s="7" t="s">
        <v>11654</v>
      </c>
      <c r="C5511" s="7" t="s">
        <v>14140</v>
      </c>
      <c r="D5511" s="7" t="s">
        <v>14141</v>
      </c>
      <c r="E5511" s="7"/>
      <c r="F5511" s="7" t="s">
        <v>23296</v>
      </c>
      <c r="G5511" s="8">
        <v>4175600</v>
      </c>
      <c r="H5511" s="8">
        <v>0</v>
      </c>
      <c r="I5511" s="9">
        <f t="shared" si="196"/>
        <v>4175600</v>
      </c>
      <c r="J5511" s="8">
        <v>4175600</v>
      </c>
      <c r="K5511" s="10">
        <f t="shared" si="197"/>
        <v>1</v>
      </c>
    </row>
    <row r="5512" spans="1:11" x14ac:dyDescent="0.25">
      <c r="A5512" s="7" t="s">
        <v>4579</v>
      </c>
      <c r="B5512" s="7" t="s">
        <v>11654</v>
      </c>
      <c r="C5512" s="7" t="s">
        <v>14140</v>
      </c>
      <c r="D5512" s="7" t="s">
        <v>14141</v>
      </c>
      <c r="E5512" s="7"/>
      <c r="F5512" s="7" t="s">
        <v>23296</v>
      </c>
      <c r="G5512" s="8">
        <v>2277600</v>
      </c>
      <c r="H5512" s="8">
        <v>0</v>
      </c>
      <c r="I5512" s="9">
        <f t="shared" si="196"/>
        <v>2277600</v>
      </c>
      <c r="J5512" s="8">
        <v>2277600</v>
      </c>
      <c r="K5512" s="10">
        <f t="shared" si="197"/>
        <v>1</v>
      </c>
    </row>
    <row r="5513" spans="1:11" x14ac:dyDescent="0.25">
      <c r="A5513" s="7" t="s">
        <v>4579</v>
      </c>
      <c r="B5513" s="7" t="s">
        <v>11654</v>
      </c>
      <c r="C5513" s="7" t="s">
        <v>14140</v>
      </c>
      <c r="D5513" s="7" t="s">
        <v>14141</v>
      </c>
      <c r="E5513" s="7"/>
      <c r="F5513" s="7" t="s">
        <v>23296</v>
      </c>
      <c r="G5513" s="8">
        <v>2847000</v>
      </c>
      <c r="H5513" s="8">
        <v>0</v>
      </c>
      <c r="I5513" s="9">
        <f t="shared" si="196"/>
        <v>2847000</v>
      </c>
      <c r="J5513" s="8">
        <v>2847000</v>
      </c>
      <c r="K5513" s="10">
        <f t="shared" si="197"/>
        <v>1</v>
      </c>
    </row>
    <row r="5514" spans="1:11" x14ac:dyDescent="0.25">
      <c r="A5514" s="7" t="s">
        <v>4579</v>
      </c>
      <c r="B5514" s="7" t="s">
        <v>11654</v>
      </c>
      <c r="C5514" s="7" t="s">
        <v>14186</v>
      </c>
      <c r="D5514" s="7" t="s">
        <v>14187</v>
      </c>
      <c r="E5514" s="7"/>
      <c r="F5514" s="7" t="s">
        <v>23296</v>
      </c>
      <c r="G5514" s="8">
        <v>1300000</v>
      </c>
      <c r="H5514" s="8">
        <v>0</v>
      </c>
      <c r="I5514" s="9">
        <f t="shared" si="196"/>
        <v>1300000</v>
      </c>
      <c r="J5514" s="8">
        <v>1300000</v>
      </c>
      <c r="K5514" s="10">
        <f t="shared" si="197"/>
        <v>1</v>
      </c>
    </row>
    <row r="5515" spans="1:11" x14ac:dyDescent="0.25">
      <c r="A5515" s="7" t="s">
        <v>4579</v>
      </c>
      <c r="B5515" s="7" t="s">
        <v>11654</v>
      </c>
      <c r="C5515" s="7" t="s">
        <v>14186</v>
      </c>
      <c r="D5515" s="7" t="s">
        <v>14187</v>
      </c>
      <c r="E5515" s="7"/>
      <c r="F5515" s="7" t="s">
        <v>23296</v>
      </c>
      <c r="G5515" s="8">
        <v>1423500</v>
      </c>
      <c r="H5515" s="8">
        <v>0</v>
      </c>
      <c r="I5515" s="9">
        <f t="shared" si="196"/>
        <v>1423500</v>
      </c>
      <c r="J5515" s="8">
        <v>1423500</v>
      </c>
      <c r="K5515" s="10">
        <f t="shared" si="197"/>
        <v>1</v>
      </c>
    </row>
    <row r="5516" spans="1:11" x14ac:dyDescent="0.25">
      <c r="A5516" s="7" t="s">
        <v>4579</v>
      </c>
      <c r="B5516" s="7" t="s">
        <v>11654</v>
      </c>
      <c r="C5516" s="7" t="s">
        <v>14142</v>
      </c>
      <c r="D5516" s="7" t="s">
        <v>14143</v>
      </c>
      <c r="E5516" s="7"/>
      <c r="F5516" s="7" t="s">
        <v>23296</v>
      </c>
      <c r="G5516" s="8">
        <v>1423500</v>
      </c>
      <c r="H5516" s="8">
        <v>0</v>
      </c>
      <c r="I5516" s="9">
        <f t="shared" si="196"/>
        <v>1423500</v>
      </c>
      <c r="J5516" s="8">
        <v>1423500</v>
      </c>
      <c r="K5516" s="10">
        <f t="shared" si="197"/>
        <v>1</v>
      </c>
    </row>
    <row r="5517" spans="1:11" x14ac:dyDescent="0.25">
      <c r="A5517" s="7" t="s">
        <v>4579</v>
      </c>
      <c r="B5517" s="7" t="s">
        <v>11654</v>
      </c>
      <c r="C5517" s="7" t="s">
        <v>14142</v>
      </c>
      <c r="D5517" s="7" t="s">
        <v>14143</v>
      </c>
      <c r="E5517" s="7"/>
      <c r="F5517" s="7" t="s">
        <v>23296</v>
      </c>
      <c r="G5517" s="8">
        <v>1487266</v>
      </c>
      <c r="H5517" s="8">
        <v>0</v>
      </c>
      <c r="I5517" s="9">
        <f t="shared" si="196"/>
        <v>1487266</v>
      </c>
      <c r="J5517" s="8">
        <v>1487266</v>
      </c>
      <c r="K5517" s="10">
        <f t="shared" si="197"/>
        <v>1</v>
      </c>
    </row>
    <row r="5518" spans="1:11" x14ac:dyDescent="0.25">
      <c r="A5518" s="7" t="s">
        <v>4579</v>
      </c>
      <c r="B5518" s="7" t="s">
        <v>11654</v>
      </c>
      <c r="C5518" s="7" t="s">
        <v>14142</v>
      </c>
      <c r="D5518" s="7" t="s">
        <v>14143</v>
      </c>
      <c r="E5518" s="7"/>
      <c r="F5518" s="7" t="s">
        <v>23296</v>
      </c>
      <c r="G5518" s="8">
        <v>14325500</v>
      </c>
      <c r="H5518" s="8">
        <v>0</v>
      </c>
      <c r="I5518" s="9">
        <f t="shared" si="196"/>
        <v>14325500</v>
      </c>
      <c r="J5518" s="8">
        <v>14325500</v>
      </c>
      <c r="K5518" s="10">
        <f t="shared" si="197"/>
        <v>1</v>
      </c>
    </row>
    <row r="5519" spans="1:11" x14ac:dyDescent="0.25">
      <c r="A5519" s="7" t="s">
        <v>4579</v>
      </c>
      <c r="B5519" s="7" t="s">
        <v>11654</v>
      </c>
      <c r="C5519" s="7" t="s">
        <v>14142</v>
      </c>
      <c r="D5519" s="7" t="s">
        <v>14143</v>
      </c>
      <c r="E5519" s="7"/>
      <c r="F5519" s="7" t="s">
        <v>23296</v>
      </c>
      <c r="G5519" s="8">
        <v>1659224</v>
      </c>
      <c r="H5519" s="8">
        <v>0</v>
      </c>
      <c r="I5519" s="9">
        <f t="shared" si="196"/>
        <v>1659224</v>
      </c>
      <c r="J5519" s="8">
        <v>1659224</v>
      </c>
      <c r="K5519" s="10">
        <f t="shared" si="197"/>
        <v>1</v>
      </c>
    </row>
    <row r="5520" spans="1:11" x14ac:dyDescent="0.25">
      <c r="A5520" s="7" t="s">
        <v>4579</v>
      </c>
      <c r="B5520" s="7" t="s">
        <v>11654</v>
      </c>
      <c r="C5520" s="7" t="s">
        <v>14142</v>
      </c>
      <c r="D5520" s="7" t="s">
        <v>14143</v>
      </c>
      <c r="E5520" s="7"/>
      <c r="F5520" s="7" t="s">
        <v>23296</v>
      </c>
      <c r="G5520" s="8">
        <v>235724</v>
      </c>
      <c r="H5520" s="8">
        <v>0</v>
      </c>
      <c r="I5520" s="9">
        <f t="shared" si="196"/>
        <v>235724</v>
      </c>
      <c r="J5520" s="8">
        <v>235724</v>
      </c>
      <c r="K5520" s="10">
        <f t="shared" si="197"/>
        <v>1</v>
      </c>
    </row>
    <row r="5521" spans="1:11" x14ac:dyDescent="0.25">
      <c r="A5521" s="7" t="s">
        <v>4579</v>
      </c>
      <c r="B5521" s="7" t="s">
        <v>11654</v>
      </c>
      <c r="C5521" s="7" t="s">
        <v>14142</v>
      </c>
      <c r="D5521" s="7" t="s">
        <v>14143</v>
      </c>
      <c r="E5521" s="7"/>
      <c r="F5521" s="7" t="s">
        <v>23296</v>
      </c>
      <c r="G5521" s="8">
        <v>407221</v>
      </c>
      <c r="H5521" s="8">
        <v>0</v>
      </c>
      <c r="I5521" s="9">
        <f t="shared" si="196"/>
        <v>407221</v>
      </c>
      <c r="J5521" s="8">
        <v>407221</v>
      </c>
      <c r="K5521" s="10">
        <f t="shared" si="197"/>
        <v>1</v>
      </c>
    </row>
    <row r="5522" spans="1:11" x14ac:dyDescent="0.25">
      <c r="A5522" s="7" t="s">
        <v>4579</v>
      </c>
      <c r="B5522" s="7" t="s">
        <v>11654</v>
      </c>
      <c r="C5522" s="7" t="s">
        <v>14142</v>
      </c>
      <c r="D5522" s="7" t="s">
        <v>14143</v>
      </c>
      <c r="E5522" s="7"/>
      <c r="F5522" s="7" t="s">
        <v>23296</v>
      </c>
      <c r="G5522" s="8">
        <v>5459455</v>
      </c>
      <c r="H5522" s="8">
        <v>0</v>
      </c>
      <c r="I5522" s="9">
        <f t="shared" si="196"/>
        <v>5459455</v>
      </c>
      <c r="J5522" s="8">
        <v>5459455</v>
      </c>
      <c r="K5522" s="10">
        <f t="shared" si="197"/>
        <v>1</v>
      </c>
    </row>
    <row r="5523" spans="1:11" x14ac:dyDescent="0.25">
      <c r="A5523" s="7" t="s">
        <v>4579</v>
      </c>
      <c r="B5523" s="7" t="s">
        <v>11654</v>
      </c>
      <c r="C5523" s="7" t="s">
        <v>14142</v>
      </c>
      <c r="D5523" s="7" t="s">
        <v>14143</v>
      </c>
      <c r="E5523" s="7"/>
      <c r="F5523" s="7" t="s">
        <v>23296</v>
      </c>
      <c r="G5523" s="8">
        <v>3159349</v>
      </c>
      <c r="H5523" s="8">
        <v>0</v>
      </c>
      <c r="I5523" s="9">
        <f t="shared" si="196"/>
        <v>3159349</v>
      </c>
      <c r="J5523" s="8">
        <v>3159349</v>
      </c>
      <c r="K5523" s="10">
        <f t="shared" si="197"/>
        <v>1</v>
      </c>
    </row>
    <row r="5524" spans="1:11" x14ac:dyDescent="0.25">
      <c r="A5524" s="7" t="s">
        <v>4579</v>
      </c>
      <c r="B5524" s="7" t="s">
        <v>11654</v>
      </c>
      <c r="C5524" s="7" t="s">
        <v>14142</v>
      </c>
      <c r="D5524" s="7" t="s">
        <v>14143</v>
      </c>
      <c r="E5524" s="7"/>
      <c r="F5524" s="7" t="s">
        <v>23296</v>
      </c>
      <c r="G5524" s="8">
        <v>7068540</v>
      </c>
      <c r="H5524" s="8">
        <v>0</v>
      </c>
      <c r="I5524" s="9">
        <f t="shared" si="196"/>
        <v>7068540</v>
      </c>
      <c r="J5524" s="8">
        <v>7068540</v>
      </c>
      <c r="K5524" s="10">
        <f t="shared" si="197"/>
        <v>1</v>
      </c>
    </row>
    <row r="5525" spans="1:11" x14ac:dyDescent="0.25">
      <c r="A5525" s="7" t="s">
        <v>4579</v>
      </c>
      <c r="B5525" s="7" t="s">
        <v>11654</v>
      </c>
      <c r="C5525" s="7" t="s">
        <v>14188</v>
      </c>
      <c r="D5525" s="7" t="s">
        <v>14189</v>
      </c>
      <c r="E5525" s="7"/>
      <c r="F5525" s="7" t="s">
        <v>23296</v>
      </c>
      <c r="G5525" s="8">
        <v>2135250</v>
      </c>
      <c r="H5525" s="8">
        <v>0</v>
      </c>
      <c r="I5525" s="9">
        <f t="shared" si="196"/>
        <v>2135250</v>
      </c>
      <c r="J5525" s="8">
        <v>2135250</v>
      </c>
      <c r="K5525" s="10">
        <f t="shared" si="197"/>
        <v>1</v>
      </c>
    </row>
    <row r="5526" spans="1:11" x14ac:dyDescent="0.25">
      <c r="A5526" s="7" t="s">
        <v>4579</v>
      </c>
      <c r="B5526" s="7" t="s">
        <v>11654</v>
      </c>
      <c r="C5526" s="7" t="s">
        <v>14144</v>
      </c>
      <c r="D5526" s="7" t="s">
        <v>14145</v>
      </c>
      <c r="E5526" s="7"/>
      <c r="F5526" s="7" t="s">
        <v>23296</v>
      </c>
      <c r="G5526" s="8">
        <v>4270500</v>
      </c>
      <c r="H5526" s="8">
        <v>0</v>
      </c>
      <c r="I5526" s="9">
        <f t="shared" si="196"/>
        <v>4270500</v>
      </c>
      <c r="J5526" s="8">
        <v>4270500</v>
      </c>
      <c r="K5526" s="10">
        <f t="shared" si="197"/>
        <v>1</v>
      </c>
    </row>
    <row r="5527" spans="1:11" x14ac:dyDescent="0.25">
      <c r="A5527" s="7" t="s">
        <v>4579</v>
      </c>
      <c r="B5527" s="7" t="s">
        <v>11654</v>
      </c>
      <c r="C5527" s="7" t="s">
        <v>14144</v>
      </c>
      <c r="D5527" s="7" t="s">
        <v>14145</v>
      </c>
      <c r="E5527" s="7"/>
      <c r="F5527" s="7" t="s">
        <v>23296</v>
      </c>
      <c r="G5527" s="8">
        <v>35200500</v>
      </c>
      <c r="H5527" s="8">
        <v>0</v>
      </c>
      <c r="I5527" s="9">
        <f t="shared" si="196"/>
        <v>35200500</v>
      </c>
      <c r="J5527" s="8">
        <v>35200500</v>
      </c>
      <c r="K5527" s="10">
        <f t="shared" si="197"/>
        <v>1</v>
      </c>
    </row>
    <row r="5528" spans="1:11" x14ac:dyDescent="0.25">
      <c r="A5528" s="7" t="s">
        <v>4579</v>
      </c>
      <c r="B5528" s="7" t="s">
        <v>11654</v>
      </c>
      <c r="C5528" s="7" t="s">
        <v>14144</v>
      </c>
      <c r="D5528" s="7" t="s">
        <v>14145</v>
      </c>
      <c r="E5528" s="7"/>
      <c r="F5528" s="7" t="s">
        <v>23296</v>
      </c>
      <c r="G5528" s="8">
        <v>21767234</v>
      </c>
      <c r="H5528" s="8">
        <v>0</v>
      </c>
      <c r="I5528" s="9">
        <f t="shared" si="196"/>
        <v>21767234</v>
      </c>
      <c r="J5528" s="8">
        <v>21767234</v>
      </c>
      <c r="K5528" s="10">
        <f t="shared" si="197"/>
        <v>1</v>
      </c>
    </row>
    <row r="5529" spans="1:11" x14ac:dyDescent="0.25">
      <c r="A5529" s="7" t="s">
        <v>4579</v>
      </c>
      <c r="B5529" s="7" t="s">
        <v>11654</v>
      </c>
      <c r="C5529" s="7" t="s">
        <v>14144</v>
      </c>
      <c r="D5529" s="7" t="s">
        <v>14145</v>
      </c>
      <c r="E5529" s="7"/>
      <c r="F5529" s="7" t="s">
        <v>23296</v>
      </c>
      <c r="G5529" s="8">
        <v>1423500</v>
      </c>
      <c r="H5529" s="8">
        <v>0</v>
      </c>
      <c r="I5529" s="9">
        <f t="shared" si="196"/>
        <v>1423500</v>
      </c>
      <c r="J5529" s="8">
        <v>1423500</v>
      </c>
      <c r="K5529" s="10">
        <f t="shared" si="197"/>
        <v>1</v>
      </c>
    </row>
    <row r="5530" spans="1:11" x14ac:dyDescent="0.25">
      <c r="A5530" s="7" t="s">
        <v>4579</v>
      </c>
      <c r="B5530" s="7" t="s">
        <v>11654</v>
      </c>
      <c r="C5530" s="7" t="s">
        <v>14144</v>
      </c>
      <c r="D5530" s="7" t="s">
        <v>14145</v>
      </c>
      <c r="E5530" s="7"/>
      <c r="F5530" s="7" t="s">
        <v>23296</v>
      </c>
      <c r="G5530" s="8">
        <v>7117500</v>
      </c>
      <c r="H5530" s="8">
        <v>0</v>
      </c>
      <c r="I5530" s="9">
        <f t="shared" si="196"/>
        <v>7117500</v>
      </c>
      <c r="J5530" s="8">
        <v>7117500</v>
      </c>
      <c r="K5530" s="10">
        <f t="shared" si="197"/>
        <v>1</v>
      </c>
    </row>
    <row r="5531" spans="1:11" x14ac:dyDescent="0.25">
      <c r="A5531" s="7" t="s">
        <v>4579</v>
      </c>
      <c r="B5531" s="7" t="s">
        <v>11654</v>
      </c>
      <c r="C5531" s="7" t="s">
        <v>14144</v>
      </c>
      <c r="D5531" s="7" t="s">
        <v>14145</v>
      </c>
      <c r="E5531" s="7"/>
      <c r="F5531" s="7" t="s">
        <v>23296</v>
      </c>
      <c r="G5531" s="8">
        <v>7873092</v>
      </c>
      <c r="H5531" s="8">
        <v>0</v>
      </c>
      <c r="I5531" s="9">
        <f t="shared" si="196"/>
        <v>7873092</v>
      </c>
      <c r="J5531" s="8">
        <v>7873092</v>
      </c>
      <c r="K5531" s="10">
        <f t="shared" si="197"/>
        <v>1</v>
      </c>
    </row>
    <row r="5532" spans="1:11" x14ac:dyDescent="0.25">
      <c r="A5532" s="7" t="s">
        <v>4579</v>
      </c>
      <c r="B5532" s="7" t="s">
        <v>11654</v>
      </c>
      <c r="C5532" s="7" t="s">
        <v>14144</v>
      </c>
      <c r="D5532" s="7" t="s">
        <v>14145</v>
      </c>
      <c r="E5532" s="7"/>
      <c r="F5532" s="7" t="s">
        <v>23296</v>
      </c>
      <c r="G5532" s="8">
        <v>2179092</v>
      </c>
      <c r="H5532" s="8">
        <v>0</v>
      </c>
      <c r="I5532" s="9">
        <f t="shared" si="196"/>
        <v>2179092</v>
      </c>
      <c r="J5532" s="8">
        <v>2179092</v>
      </c>
      <c r="K5532" s="10">
        <f t="shared" si="197"/>
        <v>1</v>
      </c>
    </row>
    <row r="5533" spans="1:11" x14ac:dyDescent="0.25">
      <c r="A5533" s="7" t="s">
        <v>4579</v>
      </c>
      <c r="B5533" s="7" t="s">
        <v>11654</v>
      </c>
      <c r="C5533" s="7" t="s">
        <v>14144</v>
      </c>
      <c r="D5533" s="7" t="s">
        <v>14145</v>
      </c>
      <c r="E5533" s="7"/>
      <c r="F5533" s="7" t="s">
        <v>23296</v>
      </c>
      <c r="G5533" s="8">
        <v>1423500</v>
      </c>
      <c r="H5533" s="8">
        <v>0</v>
      </c>
      <c r="I5533" s="9">
        <f t="shared" si="196"/>
        <v>1423500</v>
      </c>
      <c r="J5533" s="8">
        <v>1423500</v>
      </c>
      <c r="K5533" s="10">
        <f t="shared" si="197"/>
        <v>1</v>
      </c>
    </row>
    <row r="5534" spans="1:11" x14ac:dyDescent="0.25">
      <c r="A5534" s="7" t="s">
        <v>4579</v>
      </c>
      <c r="B5534" s="7" t="s">
        <v>11654</v>
      </c>
      <c r="C5534" s="7" t="s">
        <v>14144</v>
      </c>
      <c r="D5534" s="7" t="s">
        <v>14145</v>
      </c>
      <c r="E5534" s="7"/>
      <c r="F5534" s="7" t="s">
        <v>23296</v>
      </c>
      <c r="G5534" s="8">
        <v>3743500</v>
      </c>
      <c r="H5534" s="8">
        <v>0</v>
      </c>
      <c r="I5534" s="9">
        <f t="shared" si="196"/>
        <v>3743500</v>
      </c>
      <c r="J5534" s="8">
        <v>3743500</v>
      </c>
      <c r="K5534" s="10">
        <f t="shared" si="197"/>
        <v>1</v>
      </c>
    </row>
    <row r="5535" spans="1:11" x14ac:dyDescent="0.25">
      <c r="A5535" s="7" t="s">
        <v>4579</v>
      </c>
      <c r="B5535" s="7" t="s">
        <v>11654</v>
      </c>
      <c r="C5535" s="7" t="s">
        <v>14144</v>
      </c>
      <c r="D5535" s="7" t="s">
        <v>14145</v>
      </c>
      <c r="E5535" s="7"/>
      <c r="F5535" s="7" t="s">
        <v>23296</v>
      </c>
      <c r="G5535" s="8">
        <v>2847000</v>
      </c>
      <c r="H5535" s="8">
        <v>0</v>
      </c>
      <c r="I5535" s="9">
        <f t="shared" si="196"/>
        <v>2847000</v>
      </c>
      <c r="J5535" s="8">
        <v>2847000</v>
      </c>
      <c r="K5535" s="10">
        <f t="shared" si="197"/>
        <v>1</v>
      </c>
    </row>
    <row r="5536" spans="1:11" x14ac:dyDescent="0.25">
      <c r="A5536" s="7" t="s">
        <v>4579</v>
      </c>
      <c r="B5536" s="7" t="s">
        <v>11654</v>
      </c>
      <c r="C5536" s="7" t="s">
        <v>14144</v>
      </c>
      <c r="D5536" s="7" t="s">
        <v>14145</v>
      </c>
      <c r="E5536" s="7"/>
      <c r="F5536" s="7" t="s">
        <v>23296</v>
      </c>
      <c r="G5536" s="8">
        <v>1423500</v>
      </c>
      <c r="H5536" s="8">
        <v>0</v>
      </c>
      <c r="I5536" s="9">
        <f t="shared" si="196"/>
        <v>1423500</v>
      </c>
      <c r="J5536" s="8">
        <v>1423500</v>
      </c>
      <c r="K5536" s="10">
        <f t="shared" si="197"/>
        <v>1</v>
      </c>
    </row>
    <row r="5537" spans="1:11" x14ac:dyDescent="0.25">
      <c r="A5537" s="7" t="s">
        <v>4579</v>
      </c>
      <c r="B5537" s="7" t="s">
        <v>11654</v>
      </c>
      <c r="C5537" s="7" t="s">
        <v>14146</v>
      </c>
      <c r="D5537" s="7" t="s">
        <v>14147</v>
      </c>
      <c r="E5537" s="7"/>
      <c r="F5537" s="7" t="s">
        <v>23296</v>
      </c>
      <c r="G5537" s="8">
        <v>2282645</v>
      </c>
      <c r="H5537" s="8">
        <v>0</v>
      </c>
      <c r="I5537" s="9">
        <f t="shared" si="196"/>
        <v>2282645</v>
      </c>
      <c r="J5537" s="8">
        <v>2282645</v>
      </c>
      <c r="K5537" s="10">
        <f t="shared" si="197"/>
        <v>1</v>
      </c>
    </row>
    <row r="5538" spans="1:11" x14ac:dyDescent="0.25">
      <c r="A5538" s="7" t="s">
        <v>4579</v>
      </c>
      <c r="B5538" s="7" t="s">
        <v>11654</v>
      </c>
      <c r="C5538" s="7" t="s">
        <v>14146</v>
      </c>
      <c r="D5538" s="7" t="s">
        <v>14147</v>
      </c>
      <c r="E5538" s="7"/>
      <c r="F5538" s="7" t="s">
        <v>23296</v>
      </c>
      <c r="G5538" s="8">
        <v>1060862</v>
      </c>
      <c r="H5538" s="8">
        <v>0</v>
      </c>
      <c r="I5538" s="9">
        <f t="shared" si="196"/>
        <v>1060862</v>
      </c>
      <c r="J5538" s="8">
        <v>1060862</v>
      </c>
      <c r="K5538" s="10">
        <f t="shared" si="197"/>
        <v>1</v>
      </c>
    </row>
    <row r="5539" spans="1:11" x14ac:dyDescent="0.25">
      <c r="A5539" s="7" t="s">
        <v>4579</v>
      </c>
      <c r="B5539" s="7" t="s">
        <v>11654</v>
      </c>
      <c r="C5539" s="7" t="s">
        <v>14146</v>
      </c>
      <c r="D5539" s="7" t="s">
        <v>14147</v>
      </c>
      <c r="E5539" s="7"/>
      <c r="F5539" s="7" t="s">
        <v>23296</v>
      </c>
      <c r="G5539" s="8">
        <v>3058863</v>
      </c>
      <c r="H5539" s="8">
        <v>0</v>
      </c>
      <c r="I5539" s="9">
        <f t="shared" si="196"/>
        <v>3058863</v>
      </c>
      <c r="J5539" s="8">
        <v>3058863</v>
      </c>
      <c r="K5539" s="10">
        <f t="shared" si="197"/>
        <v>1</v>
      </c>
    </row>
    <row r="5540" spans="1:11" x14ac:dyDescent="0.25">
      <c r="A5540" s="7" t="s">
        <v>4579</v>
      </c>
      <c r="B5540" s="7" t="s">
        <v>11654</v>
      </c>
      <c r="C5540" s="7" t="s">
        <v>14146</v>
      </c>
      <c r="D5540" s="7" t="s">
        <v>14147</v>
      </c>
      <c r="E5540" s="7"/>
      <c r="F5540" s="7" t="s">
        <v>23296</v>
      </c>
      <c r="G5540" s="8">
        <v>2596938</v>
      </c>
      <c r="H5540" s="8">
        <v>0</v>
      </c>
      <c r="I5540" s="9">
        <f t="shared" si="196"/>
        <v>2596938</v>
      </c>
      <c r="J5540" s="8">
        <v>2596938</v>
      </c>
      <c r="K5540" s="10">
        <f t="shared" si="197"/>
        <v>1</v>
      </c>
    </row>
    <row r="5541" spans="1:11" x14ac:dyDescent="0.25">
      <c r="A5541" s="7" t="s">
        <v>4579</v>
      </c>
      <c r="B5541" s="7" t="s">
        <v>11654</v>
      </c>
      <c r="C5541" s="7" t="s">
        <v>14146</v>
      </c>
      <c r="D5541" s="7" t="s">
        <v>14147</v>
      </c>
      <c r="E5541" s="7"/>
      <c r="F5541" s="7" t="s">
        <v>23296</v>
      </c>
      <c r="G5541" s="8">
        <v>520516</v>
      </c>
      <c r="H5541" s="8">
        <v>0</v>
      </c>
      <c r="I5541" s="9">
        <f t="shared" si="196"/>
        <v>520516</v>
      </c>
      <c r="J5541" s="8">
        <v>520516</v>
      </c>
      <c r="K5541" s="10">
        <f t="shared" si="197"/>
        <v>1</v>
      </c>
    </row>
    <row r="5542" spans="1:11" x14ac:dyDescent="0.25">
      <c r="A5542" s="7" t="s">
        <v>4579</v>
      </c>
      <c r="B5542" s="7" t="s">
        <v>11654</v>
      </c>
      <c r="C5542" s="7" t="s">
        <v>14148</v>
      </c>
      <c r="D5542" s="7" t="s">
        <v>14149</v>
      </c>
      <c r="E5542" s="7"/>
      <c r="F5542" s="7" t="s">
        <v>23296</v>
      </c>
      <c r="G5542" s="8">
        <v>10975939</v>
      </c>
      <c r="H5542" s="8">
        <v>0</v>
      </c>
      <c r="I5542" s="9">
        <f t="shared" si="196"/>
        <v>10975939</v>
      </c>
      <c r="J5542" s="8">
        <v>10975939</v>
      </c>
      <c r="K5542" s="10">
        <f t="shared" si="197"/>
        <v>1</v>
      </c>
    </row>
    <row r="5543" spans="1:11" x14ac:dyDescent="0.25">
      <c r="A5543" s="7" t="s">
        <v>4579</v>
      </c>
      <c r="B5543" s="7" t="s">
        <v>11654</v>
      </c>
      <c r="C5543" s="7" t="s">
        <v>14148</v>
      </c>
      <c r="D5543" s="7" t="s">
        <v>14149</v>
      </c>
      <c r="E5543" s="7"/>
      <c r="F5543" s="7" t="s">
        <v>23296</v>
      </c>
      <c r="G5543" s="8">
        <v>11635260</v>
      </c>
      <c r="H5543" s="8">
        <v>0</v>
      </c>
      <c r="I5543" s="9">
        <f t="shared" si="196"/>
        <v>11635260</v>
      </c>
      <c r="J5543" s="8">
        <v>11635260</v>
      </c>
      <c r="K5543" s="10">
        <f t="shared" si="197"/>
        <v>1</v>
      </c>
    </row>
    <row r="5544" spans="1:11" x14ac:dyDescent="0.25">
      <c r="A5544" s="7" t="s">
        <v>4579</v>
      </c>
      <c r="B5544" s="7" t="s">
        <v>11654</v>
      </c>
      <c r="C5544" s="7" t="s">
        <v>14148</v>
      </c>
      <c r="D5544" s="7" t="s">
        <v>14149</v>
      </c>
      <c r="E5544" s="7"/>
      <c r="F5544" s="7" t="s">
        <v>23296</v>
      </c>
      <c r="G5544" s="8">
        <v>1300000</v>
      </c>
      <c r="H5544" s="8">
        <v>0</v>
      </c>
      <c r="I5544" s="9">
        <f t="shared" si="196"/>
        <v>1300000</v>
      </c>
      <c r="J5544" s="8">
        <v>1300000</v>
      </c>
      <c r="K5544" s="10">
        <f t="shared" si="197"/>
        <v>1</v>
      </c>
    </row>
    <row r="5545" spans="1:11" x14ac:dyDescent="0.25">
      <c r="A5545" s="7" t="s">
        <v>4581</v>
      </c>
      <c r="B5545" s="7" t="s">
        <v>11656</v>
      </c>
      <c r="C5545" s="7" t="s">
        <v>14108</v>
      </c>
      <c r="D5545" s="7" t="s">
        <v>14109</v>
      </c>
      <c r="E5545" s="7"/>
      <c r="F5545" s="7" t="s">
        <v>21654</v>
      </c>
      <c r="G5545" s="8">
        <v>114978962</v>
      </c>
      <c r="H5545" s="8">
        <v>0</v>
      </c>
      <c r="I5545" s="9">
        <f t="shared" si="196"/>
        <v>114978962</v>
      </c>
      <c r="J5545" s="8">
        <v>114978962</v>
      </c>
      <c r="K5545" s="10">
        <f t="shared" si="197"/>
        <v>1</v>
      </c>
    </row>
    <row r="5546" spans="1:11" x14ac:dyDescent="0.25">
      <c r="A5546" s="7" t="s">
        <v>4581</v>
      </c>
      <c r="B5546" s="7" t="s">
        <v>11656</v>
      </c>
      <c r="C5546" s="7" t="s">
        <v>14190</v>
      </c>
      <c r="D5546" s="7" t="s">
        <v>14191</v>
      </c>
      <c r="E5546" s="7"/>
      <c r="F5546" s="7" t="s">
        <v>21654</v>
      </c>
      <c r="G5546" s="8">
        <v>36940408</v>
      </c>
      <c r="H5546" s="8">
        <v>0</v>
      </c>
      <c r="I5546" s="9">
        <f t="shared" si="196"/>
        <v>36940408</v>
      </c>
      <c r="J5546" s="8">
        <v>36940408</v>
      </c>
      <c r="K5546" s="10">
        <f t="shared" si="197"/>
        <v>1</v>
      </c>
    </row>
    <row r="5547" spans="1:11" x14ac:dyDescent="0.25">
      <c r="A5547" s="7" t="s">
        <v>4582</v>
      </c>
      <c r="B5547" s="7" t="s">
        <v>11657</v>
      </c>
      <c r="C5547" s="7" t="s">
        <v>14192</v>
      </c>
      <c r="D5547" s="7" t="s">
        <v>14193</v>
      </c>
      <c r="E5547" s="7" t="s">
        <v>18854</v>
      </c>
      <c r="F5547" s="7" t="s">
        <v>23994</v>
      </c>
      <c r="G5547" s="8">
        <v>1281893810</v>
      </c>
      <c r="H5547" s="8">
        <v>0</v>
      </c>
      <c r="I5547" s="9">
        <f t="shared" si="196"/>
        <v>1281893810</v>
      </c>
      <c r="J5547" s="8">
        <v>1281893810</v>
      </c>
      <c r="K5547" s="10">
        <f t="shared" si="197"/>
        <v>1</v>
      </c>
    </row>
    <row r="5548" spans="1:11" x14ac:dyDescent="0.25">
      <c r="A5548" s="7" t="s">
        <v>4583</v>
      </c>
      <c r="B5548" s="7" t="s">
        <v>11632</v>
      </c>
      <c r="C5548" s="7" t="s">
        <v>14174</v>
      </c>
      <c r="D5548" s="7" t="s">
        <v>14175</v>
      </c>
      <c r="E5548" s="7" t="s">
        <v>18855</v>
      </c>
      <c r="F5548" s="7" t="s">
        <v>22735</v>
      </c>
      <c r="G5548" s="8">
        <v>23536000</v>
      </c>
      <c r="H5548" s="8">
        <v>0</v>
      </c>
      <c r="I5548" s="9">
        <f t="shared" si="196"/>
        <v>23536000</v>
      </c>
      <c r="J5548" s="8">
        <v>19319133</v>
      </c>
      <c r="K5548" s="10">
        <f t="shared" si="197"/>
        <v>0.82083331917063218</v>
      </c>
    </row>
    <row r="5549" spans="1:11" x14ac:dyDescent="0.25">
      <c r="A5549" s="7" t="s">
        <v>4584</v>
      </c>
      <c r="B5549" s="7" t="s">
        <v>11658</v>
      </c>
      <c r="C5549" s="7" t="s">
        <v>14158</v>
      </c>
      <c r="D5549" s="7" t="s">
        <v>14159</v>
      </c>
      <c r="E5549" s="7" t="s">
        <v>18856</v>
      </c>
      <c r="F5549" s="7" t="s">
        <v>23359</v>
      </c>
      <c r="G5549" s="8">
        <v>159365097</v>
      </c>
      <c r="H5549" s="8">
        <v>0</v>
      </c>
      <c r="I5549" s="9">
        <f t="shared" si="196"/>
        <v>159365097</v>
      </c>
      <c r="J5549" s="8">
        <v>109194604</v>
      </c>
      <c r="K5549" s="10">
        <f t="shared" si="197"/>
        <v>0.68518518832263509</v>
      </c>
    </row>
    <row r="5550" spans="1:11" x14ac:dyDescent="0.25">
      <c r="A5550" s="7" t="s">
        <v>4585</v>
      </c>
      <c r="B5550" s="7" t="s">
        <v>11659</v>
      </c>
      <c r="C5550" s="7" t="s">
        <v>14174</v>
      </c>
      <c r="D5550" s="7" t="s">
        <v>14175</v>
      </c>
      <c r="E5550" s="7" t="s">
        <v>18857</v>
      </c>
      <c r="F5550" s="7" t="s">
        <v>22568</v>
      </c>
      <c r="G5550" s="8">
        <v>49552000</v>
      </c>
      <c r="H5550" s="8">
        <v>0</v>
      </c>
      <c r="I5550" s="9">
        <f t="shared" si="196"/>
        <v>49552000</v>
      </c>
      <c r="J5550" s="8">
        <v>28905334</v>
      </c>
      <c r="K5550" s="10">
        <f t="shared" si="197"/>
        <v>0.58333334678721338</v>
      </c>
    </row>
    <row r="5551" spans="1:11" x14ac:dyDescent="0.25">
      <c r="A5551" s="7" t="s">
        <v>4586</v>
      </c>
      <c r="B5551" s="7" t="s">
        <v>11660</v>
      </c>
      <c r="C5551" s="7" t="s">
        <v>14174</v>
      </c>
      <c r="D5551" s="7" t="s">
        <v>14175</v>
      </c>
      <c r="E5551" s="7" t="s">
        <v>18858</v>
      </c>
      <c r="F5551" s="7" t="s">
        <v>23995</v>
      </c>
      <c r="G5551" s="8">
        <v>21472000</v>
      </c>
      <c r="H5551" s="8">
        <v>0</v>
      </c>
      <c r="I5551" s="9">
        <f t="shared" si="196"/>
        <v>21472000</v>
      </c>
      <c r="J5551" s="8">
        <v>18609067</v>
      </c>
      <c r="K5551" s="10">
        <f t="shared" si="197"/>
        <v>0.86666668219076004</v>
      </c>
    </row>
    <row r="5552" spans="1:11" x14ac:dyDescent="0.25">
      <c r="A5552" s="7" t="s">
        <v>4587</v>
      </c>
      <c r="B5552" s="7" t="s">
        <v>11661</v>
      </c>
      <c r="C5552" s="7" t="s">
        <v>14174</v>
      </c>
      <c r="D5552" s="7" t="s">
        <v>14175</v>
      </c>
      <c r="E5552" s="7" t="s">
        <v>18859</v>
      </c>
      <c r="F5552" s="7" t="s">
        <v>23996</v>
      </c>
      <c r="G5552" s="8">
        <v>18000000</v>
      </c>
      <c r="H5552" s="8">
        <v>0</v>
      </c>
      <c r="I5552" s="9">
        <f t="shared" si="196"/>
        <v>18000000</v>
      </c>
      <c r="J5552" s="8">
        <v>15525000</v>
      </c>
      <c r="K5552" s="10">
        <f t="shared" si="197"/>
        <v>0.86250000000000004</v>
      </c>
    </row>
    <row r="5553" spans="1:11" x14ac:dyDescent="0.25">
      <c r="A5553" s="7" t="s">
        <v>4588</v>
      </c>
      <c r="B5553" s="7" t="s">
        <v>11662</v>
      </c>
      <c r="C5553" s="7" t="s">
        <v>14174</v>
      </c>
      <c r="D5553" s="7" t="s">
        <v>14175</v>
      </c>
      <c r="E5553" s="7" t="s">
        <v>18860</v>
      </c>
      <c r="F5553" s="7" t="s">
        <v>23315</v>
      </c>
      <c r="G5553" s="8">
        <v>18000000</v>
      </c>
      <c r="H5553" s="8">
        <v>0</v>
      </c>
      <c r="I5553" s="9">
        <f t="shared" si="196"/>
        <v>18000000</v>
      </c>
      <c r="J5553" s="8">
        <v>14700000</v>
      </c>
      <c r="K5553" s="10">
        <f t="shared" si="197"/>
        <v>0.81666666666666665</v>
      </c>
    </row>
    <row r="5554" spans="1:11" x14ac:dyDescent="0.25">
      <c r="A5554" s="7" t="s">
        <v>4589</v>
      </c>
      <c r="B5554" s="7" t="s">
        <v>11663</v>
      </c>
      <c r="C5554" s="7" t="s">
        <v>14174</v>
      </c>
      <c r="D5554" s="7" t="s">
        <v>14175</v>
      </c>
      <c r="E5554" s="7" t="s">
        <v>18861</v>
      </c>
      <c r="F5554" s="7" t="s">
        <v>23497</v>
      </c>
      <c r="G5554" s="8">
        <v>18000000</v>
      </c>
      <c r="H5554" s="8">
        <v>0</v>
      </c>
      <c r="I5554" s="9">
        <f t="shared" si="196"/>
        <v>18000000</v>
      </c>
      <c r="J5554" s="8">
        <v>15525000</v>
      </c>
      <c r="K5554" s="10">
        <f t="shared" si="197"/>
        <v>0.86250000000000004</v>
      </c>
    </row>
    <row r="5555" spans="1:11" x14ac:dyDescent="0.25">
      <c r="A5555" s="7" t="s">
        <v>4590</v>
      </c>
      <c r="B5555" s="7" t="s">
        <v>11664</v>
      </c>
      <c r="C5555" s="7" t="s">
        <v>14174</v>
      </c>
      <c r="D5555" s="7" t="s">
        <v>14175</v>
      </c>
      <c r="E5555" s="7" t="s">
        <v>18862</v>
      </c>
      <c r="F5555" s="7" t="s">
        <v>23475</v>
      </c>
      <c r="G5555" s="8">
        <v>18000000</v>
      </c>
      <c r="H5555" s="8">
        <v>0</v>
      </c>
      <c r="I5555" s="9">
        <f t="shared" si="196"/>
        <v>18000000</v>
      </c>
      <c r="J5555" s="8">
        <v>15525000</v>
      </c>
      <c r="K5555" s="10">
        <f t="shared" si="197"/>
        <v>0.86250000000000004</v>
      </c>
    </row>
    <row r="5556" spans="1:11" x14ac:dyDescent="0.25">
      <c r="A5556" s="7" t="s">
        <v>4592</v>
      </c>
      <c r="B5556" s="7" t="s">
        <v>11666</v>
      </c>
      <c r="C5556" s="7" t="s">
        <v>14174</v>
      </c>
      <c r="D5556" s="7" t="s">
        <v>14175</v>
      </c>
      <c r="E5556" s="7" t="s">
        <v>18864</v>
      </c>
      <c r="F5556" s="7" t="s">
        <v>22702</v>
      </c>
      <c r="G5556" s="8">
        <v>23536000</v>
      </c>
      <c r="H5556" s="8">
        <v>0</v>
      </c>
      <c r="I5556" s="9">
        <f t="shared" si="196"/>
        <v>23536000</v>
      </c>
      <c r="J5556" s="8">
        <v>20201733</v>
      </c>
      <c r="K5556" s="10">
        <f t="shared" si="197"/>
        <v>0.85833331917063227</v>
      </c>
    </row>
    <row r="5557" spans="1:11" x14ac:dyDescent="0.25">
      <c r="A5557" s="7" t="s">
        <v>4593</v>
      </c>
      <c r="B5557" s="7" t="s">
        <v>11667</v>
      </c>
      <c r="C5557" s="7" t="s">
        <v>14174</v>
      </c>
      <c r="D5557" s="7" t="s">
        <v>14175</v>
      </c>
      <c r="E5557" s="7" t="s">
        <v>18865</v>
      </c>
      <c r="F5557" s="7" t="s">
        <v>21873</v>
      </c>
      <c r="G5557" s="8">
        <v>23536000</v>
      </c>
      <c r="H5557" s="8">
        <v>0</v>
      </c>
      <c r="I5557" s="9">
        <f t="shared" si="196"/>
        <v>23536000</v>
      </c>
      <c r="J5557" s="8">
        <v>20201734</v>
      </c>
      <c r="K5557" s="10">
        <f t="shared" si="197"/>
        <v>0.85833336165873553</v>
      </c>
    </row>
    <row r="5558" spans="1:11" x14ac:dyDescent="0.25">
      <c r="A5558" s="7" t="s">
        <v>4594</v>
      </c>
      <c r="B5558" s="7" t="s">
        <v>11668</v>
      </c>
      <c r="C5558" s="7" t="s">
        <v>14174</v>
      </c>
      <c r="D5558" s="7" t="s">
        <v>14175</v>
      </c>
      <c r="E5558" s="7" t="s">
        <v>18866</v>
      </c>
      <c r="F5558" s="7" t="s">
        <v>22423</v>
      </c>
      <c r="G5558" s="8">
        <v>23536000</v>
      </c>
      <c r="H5558" s="8">
        <v>0</v>
      </c>
      <c r="I5558" s="9">
        <f t="shared" si="196"/>
        <v>23536000</v>
      </c>
      <c r="J5558" s="8">
        <v>20201733</v>
      </c>
      <c r="K5558" s="10">
        <f t="shared" si="197"/>
        <v>0.85833331917063227</v>
      </c>
    </row>
    <row r="5559" spans="1:11" x14ac:dyDescent="0.25">
      <c r="A5559" s="7" t="s">
        <v>4595</v>
      </c>
      <c r="B5559" s="7" t="s">
        <v>11669</v>
      </c>
      <c r="C5559" s="7" t="s">
        <v>14118</v>
      </c>
      <c r="D5559" s="7" t="s">
        <v>14119</v>
      </c>
      <c r="E5559" s="7" t="s">
        <v>18867</v>
      </c>
      <c r="F5559" s="7" t="s">
        <v>22999</v>
      </c>
      <c r="G5559" s="8">
        <v>114878740</v>
      </c>
      <c r="H5559" s="8">
        <v>0</v>
      </c>
      <c r="I5559" s="8">
        <f t="shared" si="196"/>
        <v>114878740</v>
      </c>
      <c r="J5559" s="8">
        <v>78500472</v>
      </c>
      <c r="K5559" s="10">
        <f t="shared" si="197"/>
        <v>0.68333333043172306</v>
      </c>
    </row>
    <row r="5560" spans="1:11" x14ac:dyDescent="0.25">
      <c r="A5560" s="7" t="s">
        <v>4596</v>
      </c>
      <c r="B5560" s="7" t="s">
        <v>11670</v>
      </c>
      <c r="C5560" s="7" t="s">
        <v>14118</v>
      </c>
      <c r="D5560" s="7" t="s">
        <v>14119</v>
      </c>
      <c r="E5560" s="7" t="s">
        <v>18868</v>
      </c>
      <c r="F5560" s="7" t="s">
        <v>23002</v>
      </c>
      <c r="G5560" s="8">
        <v>124590000</v>
      </c>
      <c r="H5560" s="8">
        <v>0</v>
      </c>
      <c r="I5560" s="8">
        <f t="shared" si="196"/>
        <v>124590000</v>
      </c>
      <c r="J5560" s="8">
        <v>85551800</v>
      </c>
      <c r="K5560" s="10">
        <f t="shared" si="197"/>
        <v>0.68666666666666665</v>
      </c>
    </row>
    <row r="5561" spans="1:11" x14ac:dyDescent="0.25">
      <c r="A5561" s="7" t="s">
        <v>4597</v>
      </c>
      <c r="B5561" s="7" t="s">
        <v>11671</v>
      </c>
      <c r="C5561" s="7" t="s">
        <v>14118</v>
      </c>
      <c r="D5561" s="7" t="s">
        <v>14119</v>
      </c>
      <c r="E5561" s="7" t="s">
        <v>18869</v>
      </c>
      <c r="F5561" s="7" t="s">
        <v>23000</v>
      </c>
      <c r="G5561" s="8">
        <v>114878740</v>
      </c>
      <c r="H5561" s="8">
        <v>0</v>
      </c>
      <c r="I5561" s="8">
        <f t="shared" si="196"/>
        <v>114878740</v>
      </c>
      <c r="J5561" s="8">
        <v>78883401</v>
      </c>
      <c r="K5561" s="10">
        <f t="shared" si="197"/>
        <v>0.68666666260441223</v>
      </c>
    </row>
    <row r="5562" spans="1:11" x14ac:dyDescent="0.25">
      <c r="A5562" s="7" t="s">
        <v>4598</v>
      </c>
      <c r="B5562" s="7" t="s">
        <v>11672</v>
      </c>
      <c r="C5562" s="7" t="s">
        <v>14178</v>
      </c>
      <c r="D5562" s="7" t="s">
        <v>14179</v>
      </c>
      <c r="E5562" s="7" t="s">
        <v>18870</v>
      </c>
      <c r="F5562" s="7" t="s">
        <v>22292</v>
      </c>
      <c r="G5562" s="8">
        <v>97807500</v>
      </c>
      <c r="H5562" s="8">
        <v>0</v>
      </c>
      <c r="I5562" s="9">
        <f t="shared" si="196"/>
        <v>97807500</v>
      </c>
      <c r="J5562" s="8">
        <v>67378500</v>
      </c>
      <c r="K5562" s="10">
        <f t="shared" si="197"/>
        <v>0.68888888888888888</v>
      </c>
    </row>
    <row r="5563" spans="1:11" x14ac:dyDescent="0.25">
      <c r="A5563" s="7" t="s">
        <v>4599</v>
      </c>
      <c r="B5563" s="7" t="s">
        <v>11673</v>
      </c>
      <c r="C5563" s="7" t="s">
        <v>14118</v>
      </c>
      <c r="D5563" s="7" t="s">
        <v>14119</v>
      </c>
      <c r="E5563" s="7" t="s">
        <v>18871</v>
      </c>
      <c r="F5563" s="7" t="s">
        <v>23099</v>
      </c>
      <c r="G5563" s="8">
        <v>37600000</v>
      </c>
      <c r="H5563" s="8">
        <v>0</v>
      </c>
      <c r="I5563" s="8">
        <f t="shared" si="196"/>
        <v>37600000</v>
      </c>
      <c r="J5563" s="8">
        <v>37600000</v>
      </c>
      <c r="K5563" s="10">
        <f t="shared" si="197"/>
        <v>1</v>
      </c>
    </row>
    <row r="5564" spans="1:11" x14ac:dyDescent="0.25">
      <c r="A5564" s="7" t="s">
        <v>4600</v>
      </c>
      <c r="B5564" s="7" t="s">
        <v>11674</v>
      </c>
      <c r="C5564" s="7" t="s">
        <v>14174</v>
      </c>
      <c r="D5564" s="7" t="s">
        <v>14175</v>
      </c>
      <c r="E5564" s="7" t="s">
        <v>18872</v>
      </c>
      <c r="F5564" s="7" t="s">
        <v>22432</v>
      </c>
      <c r="G5564" s="8">
        <v>23536000</v>
      </c>
      <c r="H5564" s="8">
        <v>0</v>
      </c>
      <c r="I5564" s="9">
        <f t="shared" si="196"/>
        <v>23536000</v>
      </c>
      <c r="J5564" s="8">
        <v>20397867</v>
      </c>
      <c r="K5564" s="10">
        <f t="shared" si="197"/>
        <v>0.86666668082936782</v>
      </c>
    </row>
    <row r="5565" spans="1:11" x14ac:dyDescent="0.25">
      <c r="A5565" s="7" t="s">
        <v>4601</v>
      </c>
      <c r="B5565" s="7" t="s">
        <v>11675</v>
      </c>
      <c r="C5565" s="7" t="s">
        <v>14120</v>
      </c>
      <c r="D5565" s="7" t="s">
        <v>14121</v>
      </c>
      <c r="E5565" s="7" t="s">
        <v>18873</v>
      </c>
      <c r="F5565" s="7" t="s">
        <v>22963</v>
      </c>
      <c r="G5565" s="8">
        <v>134200000</v>
      </c>
      <c r="H5565" s="8">
        <v>0</v>
      </c>
      <c r="I5565" s="9">
        <f t="shared" si="196"/>
        <v>134200000</v>
      </c>
      <c r="J5565" s="8">
        <v>92598000</v>
      </c>
      <c r="K5565" s="10">
        <f t="shared" si="197"/>
        <v>0.69</v>
      </c>
    </row>
    <row r="5566" spans="1:11" x14ac:dyDescent="0.25">
      <c r="A5566" s="7" t="s">
        <v>4603</v>
      </c>
      <c r="B5566" s="7" t="s">
        <v>11677</v>
      </c>
      <c r="C5566" s="7" t="s">
        <v>14150</v>
      </c>
      <c r="D5566" s="7" t="s">
        <v>14151</v>
      </c>
      <c r="E5566" s="7" t="s">
        <v>18875</v>
      </c>
      <c r="F5566" s="7" t="s">
        <v>22492</v>
      </c>
      <c r="G5566" s="8">
        <v>56650000</v>
      </c>
      <c r="H5566" s="8">
        <v>0</v>
      </c>
      <c r="I5566" s="9">
        <f t="shared" si="196"/>
        <v>56650000</v>
      </c>
      <c r="J5566" s="8">
        <v>37080000</v>
      </c>
      <c r="K5566" s="10">
        <f t="shared" si="197"/>
        <v>0.65454545454545454</v>
      </c>
    </row>
    <row r="5567" spans="1:11" x14ac:dyDescent="0.25">
      <c r="A5567" s="7" t="s">
        <v>4604</v>
      </c>
      <c r="B5567" s="7" t="s">
        <v>11678</v>
      </c>
      <c r="C5567" s="7" t="s">
        <v>14150</v>
      </c>
      <c r="D5567" s="7" t="s">
        <v>14151</v>
      </c>
      <c r="E5567" s="7" t="s">
        <v>18876</v>
      </c>
      <c r="F5567" s="7" t="s">
        <v>22670</v>
      </c>
      <c r="G5567" s="8">
        <v>56650000</v>
      </c>
      <c r="H5567" s="8">
        <v>0</v>
      </c>
      <c r="I5567" s="9">
        <f t="shared" si="196"/>
        <v>56650000</v>
      </c>
      <c r="J5567" s="8">
        <v>37080000</v>
      </c>
      <c r="K5567" s="10">
        <f t="shared" si="197"/>
        <v>0.65454545454545454</v>
      </c>
    </row>
    <row r="5568" spans="1:11" x14ac:dyDescent="0.25">
      <c r="A5568" s="7" t="s">
        <v>4605</v>
      </c>
      <c r="B5568" s="7" t="s">
        <v>11679</v>
      </c>
      <c r="C5568" s="7" t="s">
        <v>14150</v>
      </c>
      <c r="D5568" s="7" t="s">
        <v>14151</v>
      </c>
      <c r="E5568" s="7" t="s">
        <v>18877</v>
      </c>
      <c r="F5568" s="7" t="s">
        <v>22768</v>
      </c>
      <c r="G5568" s="8">
        <v>66000000</v>
      </c>
      <c r="H5568" s="8">
        <v>0</v>
      </c>
      <c r="I5568" s="9">
        <f t="shared" si="196"/>
        <v>66000000</v>
      </c>
      <c r="J5568" s="8">
        <v>43000000</v>
      </c>
      <c r="K5568" s="10">
        <f t="shared" si="197"/>
        <v>0.65151515151515149</v>
      </c>
    </row>
    <row r="5569" spans="1:11" x14ac:dyDescent="0.25">
      <c r="A5569" s="7" t="s">
        <v>4606</v>
      </c>
      <c r="B5569" s="7" t="s">
        <v>11680</v>
      </c>
      <c r="C5569" s="7" t="s">
        <v>14150</v>
      </c>
      <c r="D5569" s="7" t="s">
        <v>14151</v>
      </c>
      <c r="E5569" s="7" t="s">
        <v>18878</v>
      </c>
      <c r="F5569" s="7" t="s">
        <v>22779</v>
      </c>
      <c r="G5569" s="8">
        <v>57200000</v>
      </c>
      <c r="H5569" s="8">
        <v>0</v>
      </c>
      <c r="I5569" s="9">
        <f t="shared" si="196"/>
        <v>57200000</v>
      </c>
      <c r="J5569" s="8">
        <v>37266667</v>
      </c>
      <c r="K5569" s="10">
        <f t="shared" si="197"/>
        <v>0.6515151573426573</v>
      </c>
    </row>
    <row r="5570" spans="1:11" x14ac:dyDescent="0.25">
      <c r="A5570" s="7" t="s">
        <v>4607</v>
      </c>
      <c r="B5570" s="7" t="s">
        <v>11681</v>
      </c>
      <c r="C5570" s="7" t="s">
        <v>14154</v>
      </c>
      <c r="D5570" s="7" t="s">
        <v>14155</v>
      </c>
      <c r="E5570" s="7" t="s">
        <v>18879</v>
      </c>
      <c r="F5570" s="7" t="s">
        <v>23998</v>
      </c>
      <c r="G5570" s="8">
        <v>84000000</v>
      </c>
      <c r="H5570" s="8">
        <v>0</v>
      </c>
      <c r="I5570" s="9">
        <f t="shared" ref="I5570:I5633" si="198">+G5570-H5570</f>
        <v>84000000</v>
      </c>
      <c r="J5570" s="8">
        <v>48533333</v>
      </c>
      <c r="K5570" s="10">
        <f t="shared" si="197"/>
        <v>0.57777777380952378</v>
      </c>
    </row>
    <row r="5571" spans="1:11" x14ac:dyDescent="0.25">
      <c r="A5571" s="7" t="s">
        <v>4608</v>
      </c>
      <c r="B5571" s="7" t="s">
        <v>11682</v>
      </c>
      <c r="C5571" s="7" t="s">
        <v>14092</v>
      </c>
      <c r="D5571" s="7" t="s">
        <v>14093</v>
      </c>
      <c r="E5571" s="7" t="s">
        <v>18880</v>
      </c>
      <c r="F5571" s="7" t="s">
        <v>23894</v>
      </c>
      <c r="G5571" s="8">
        <v>13031858</v>
      </c>
      <c r="H5571" s="8">
        <v>0</v>
      </c>
      <c r="I5571" s="9">
        <f t="shared" si="198"/>
        <v>13031858</v>
      </c>
      <c r="J5571" s="8">
        <v>13031858</v>
      </c>
      <c r="K5571" s="10">
        <f t="shared" ref="K5571:K5634" si="199">+J5571/I5571</f>
        <v>1</v>
      </c>
    </row>
    <row r="5572" spans="1:11" x14ac:dyDescent="0.25">
      <c r="A5572" s="7" t="s">
        <v>4609</v>
      </c>
      <c r="B5572" s="7" t="s">
        <v>11683</v>
      </c>
      <c r="C5572" s="7" t="s">
        <v>14120</v>
      </c>
      <c r="D5572" s="7" t="s">
        <v>14121</v>
      </c>
      <c r="E5572" s="7" t="s">
        <v>18881</v>
      </c>
      <c r="F5572" s="7" t="s">
        <v>22475</v>
      </c>
      <c r="G5572" s="8">
        <v>39810000</v>
      </c>
      <c r="H5572" s="8">
        <v>0</v>
      </c>
      <c r="I5572" s="9">
        <f t="shared" si="198"/>
        <v>39810000</v>
      </c>
      <c r="J5572" s="8">
        <v>28397800</v>
      </c>
      <c r="K5572" s="10">
        <f t="shared" si="199"/>
        <v>0.71333333333333337</v>
      </c>
    </row>
    <row r="5573" spans="1:11" x14ac:dyDescent="0.25">
      <c r="A5573" s="7" t="s">
        <v>4610</v>
      </c>
      <c r="B5573" s="7" t="s">
        <v>11684</v>
      </c>
      <c r="C5573" s="7" t="s">
        <v>14174</v>
      </c>
      <c r="D5573" s="7" t="s">
        <v>14175</v>
      </c>
      <c r="E5573" s="7" t="s">
        <v>18882</v>
      </c>
      <c r="F5573" s="7" t="s">
        <v>21738</v>
      </c>
      <c r="G5573" s="8">
        <v>30972000</v>
      </c>
      <c r="H5573" s="8">
        <v>0</v>
      </c>
      <c r="I5573" s="9">
        <f t="shared" si="198"/>
        <v>30972000</v>
      </c>
      <c r="J5573" s="8">
        <v>30972000</v>
      </c>
      <c r="K5573" s="10">
        <f t="shared" si="199"/>
        <v>1</v>
      </c>
    </row>
    <row r="5574" spans="1:11" x14ac:dyDescent="0.25">
      <c r="A5574" s="7" t="s">
        <v>4611</v>
      </c>
      <c r="B5574" s="7" t="s">
        <v>11685</v>
      </c>
      <c r="C5574" s="7" t="s">
        <v>14194</v>
      </c>
      <c r="D5574" s="7" t="s">
        <v>14195</v>
      </c>
      <c r="E5574" s="7"/>
      <c r="F5574" s="7" t="s">
        <v>23999</v>
      </c>
      <c r="G5574" s="8">
        <v>2738945</v>
      </c>
      <c r="H5574" s="8">
        <v>0</v>
      </c>
      <c r="I5574" s="9">
        <f t="shared" si="198"/>
        <v>2738945</v>
      </c>
      <c r="J5574" s="8">
        <v>2738945</v>
      </c>
      <c r="K5574" s="10">
        <f t="shared" si="199"/>
        <v>1</v>
      </c>
    </row>
    <row r="5575" spans="1:11" x14ac:dyDescent="0.25">
      <c r="A5575" s="7" t="s">
        <v>4612</v>
      </c>
      <c r="B5575" s="7" t="s">
        <v>11685</v>
      </c>
      <c r="C5575" s="7" t="s">
        <v>14194</v>
      </c>
      <c r="D5575" s="7" t="s">
        <v>14195</v>
      </c>
      <c r="E5575" s="7"/>
      <c r="F5575" s="7" t="s">
        <v>24000</v>
      </c>
      <c r="G5575" s="8">
        <v>2738945</v>
      </c>
      <c r="H5575" s="8">
        <v>0</v>
      </c>
      <c r="I5575" s="9">
        <f t="shared" si="198"/>
        <v>2738945</v>
      </c>
      <c r="J5575" s="8">
        <v>2738945</v>
      </c>
      <c r="K5575" s="10">
        <f t="shared" si="199"/>
        <v>1</v>
      </c>
    </row>
    <row r="5576" spans="1:11" x14ac:dyDescent="0.25">
      <c r="A5576" s="7" t="s">
        <v>4614</v>
      </c>
      <c r="B5576" s="7" t="s">
        <v>11685</v>
      </c>
      <c r="C5576" s="7" t="s">
        <v>14194</v>
      </c>
      <c r="D5576" s="7" t="s">
        <v>14195</v>
      </c>
      <c r="E5576" s="7"/>
      <c r="F5576" s="7" t="s">
        <v>24002</v>
      </c>
      <c r="G5576" s="8">
        <v>2738945</v>
      </c>
      <c r="H5576" s="8">
        <v>0</v>
      </c>
      <c r="I5576" s="9">
        <f t="shared" si="198"/>
        <v>2738945</v>
      </c>
      <c r="J5576" s="8">
        <v>2738945</v>
      </c>
      <c r="K5576" s="10">
        <f t="shared" si="199"/>
        <v>1</v>
      </c>
    </row>
    <row r="5577" spans="1:11" x14ac:dyDescent="0.25">
      <c r="A5577" s="7" t="s">
        <v>4615</v>
      </c>
      <c r="B5577" s="7" t="s">
        <v>11685</v>
      </c>
      <c r="C5577" s="7" t="s">
        <v>14194</v>
      </c>
      <c r="D5577" s="7" t="s">
        <v>14195</v>
      </c>
      <c r="E5577" s="7"/>
      <c r="F5577" s="7" t="s">
        <v>24003</v>
      </c>
      <c r="G5577" s="8">
        <v>2738945</v>
      </c>
      <c r="H5577" s="8">
        <v>0</v>
      </c>
      <c r="I5577" s="9">
        <f t="shared" si="198"/>
        <v>2738945</v>
      </c>
      <c r="J5577" s="8">
        <v>2738945</v>
      </c>
      <c r="K5577" s="10">
        <f t="shared" si="199"/>
        <v>1</v>
      </c>
    </row>
    <row r="5578" spans="1:11" x14ac:dyDescent="0.25">
      <c r="A5578" s="7" t="s">
        <v>4616</v>
      </c>
      <c r="B5578" s="7" t="s">
        <v>11685</v>
      </c>
      <c r="C5578" s="7" t="s">
        <v>14194</v>
      </c>
      <c r="D5578" s="7" t="s">
        <v>14195</v>
      </c>
      <c r="E5578" s="7"/>
      <c r="F5578" s="7" t="s">
        <v>24004</v>
      </c>
      <c r="G5578" s="8">
        <v>2738945</v>
      </c>
      <c r="H5578" s="8">
        <v>0</v>
      </c>
      <c r="I5578" s="9">
        <f t="shared" si="198"/>
        <v>2738945</v>
      </c>
      <c r="J5578" s="8">
        <v>2738945</v>
      </c>
      <c r="K5578" s="10">
        <f t="shared" si="199"/>
        <v>1</v>
      </c>
    </row>
    <row r="5579" spans="1:11" x14ac:dyDescent="0.25">
      <c r="A5579" s="7" t="s">
        <v>4617</v>
      </c>
      <c r="B5579" s="7" t="s">
        <v>11687</v>
      </c>
      <c r="C5579" s="7" t="s">
        <v>14110</v>
      </c>
      <c r="D5579" s="7" t="s">
        <v>14111</v>
      </c>
      <c r="E5579" s="7" t="s">
        <v>18884</v>
      </c>
      <c r="F5579" s="7" t="s">
        <v>22979</v>
      </c>
      <c r="G5579" s="8">
        <v>317190000</v>
      </c>
      <c r="H5579" s="8">
        <v>0</v>
      </c>
      <c r="I5579" s="9">
        <f t="shared" si="198"/>
        <v>317190000</v>
      </c>
      <c r="J5579" s="8">
        <v>200887000</v>
      </c>
      <c r="K5579" s="10">
        <f t="shared" si="199"/>
        <v>0.6333333333333333</v>
      </c>
    </row>
    <row r="5580" spans="1:11" x14ac:dyDescent="0.25">
      <c r="A5580" s="7" t="s">
        <v>4618</v>
      </c>
      <c r="B5580" s="7" t="s">
        <v>11688</v>
      </c>
      <c r="C5580" s="7" t="s">
        <v>14156</v>
      </c>
      <c r="D5580" s="7" t="s">
        <v>14157</v>
      </c>
      <c r="E5580" s="7" t="s">
        <v>18885</v>
      </c>
      <c r="F5580" s="7" t="s">
        <v>22015</v>
      </c>
      <c r="G5580" s="8">
        <v>58162500</v>
      </c>
      <c r="H5580" s="8">
        <v>0</v>
      </c>
      <c r="I5580" s="9">
        <f t="shared" si="198"/>
        <v>58162500</v>
      </c>
      <c r="J5580" s="8">
        <v>36660000</v>
      </c>
      <c r="K5580" s="10">
        <f t="shared" si="199"/>
        <v>0.63030303030303025</v>
      </c>
    </row>
    <row r="5581" spans="1:11" x14ac:dyDescent="0.25">
      <c r="A5581" s="7" t="s">
        <v>4619</v>
      </c>
      <c r="B5581" s="7" t="s">
        <v>11688</v>
      </c>
      <c r="C5581" s="7" t="s">
        <v>14156</v>
      </c>
      <c r="D5581" s="7" t="s">
        <v>14157</v>
      </c>
      <c r="E5581" s="7" t="s">
        <v>18886</v>
      </c>
      <c r="F5581" s="7" t="s">
        <v>23207</v>
      </c>
      <c r="G5581" s="8">
        <v>65293500</v>
      </c>
      <c r="H5581" s="8">
        <v>0</v>
      </c>
      <c r="I5581" s="9">
        <f t="shared" si="198"/>
        <v>65293500</v>
      </c>
      <c r="J5581" s="8">
        <v>47652800</v>
      </c>
      <c r="K5581" s="10">
        <f t="shared" si="199"/>
        <v>0.72982456140350882</v>
      </c>
    </row>
    <row r="5582" spans="1:11" x14ac:dyDescent="0.25">
      <c r="A5582" s="7" t="s">
        <v>4620</v>
      </c>
      <c r="B5582" s="7" t="s">
        <v>11689</v>
      </c>
      <c r="C5582" s="7" t="s">
        <v>14156</v>
      </c>
      <c r="D5582" s="7" t="s">
        <v>14157</v>
      </c>
      <c r="E5582" s="7" t="s">
        <v>18887</v>
      </c>
      <c r="F5582" s="7" t="s">
        <v>23433</v>
      </c>
      <c r="G5582" s="8">
        <v>55944000</v>
      </c>
      <c r="H5582" s="8">
        <v>0</v>
      </c>
      <c r="I5582" s="9">
        <f t="shared" si="198"/>
        <v>55944000</v>
      </c>
      <c r="J5582" s="8">
        <v>35697600</v>
      </c>
      <c r="K5582" s="10">
        <f t="shared" si="199"/>
        <v>0.63809523809523805</v>
      </c>
    </row>
    <row r="5583" spans="1:11" x14ac:dyDescent="0.25">
      <c r="A5583" s="7" t="s">
        <v>4621</v>
      </c>
      <c r="B5583" s="7" t="s">
        <v>11491</v>
      </c>
      <c r="C5583" s="7" t="s">
        <v>14156</v>
      </c>
      <c r="D5583" s="7" t="s">
        <v>14157</v>
      </c>
      <c r="E5583" s="7" t="s">
        <v>18888</v>
      </c>
      <c r="F5583" s="7" t="s">
        <v>22121</v>
      </c>
      <c r="G5583" s="8">
        <v>32833800</v>
      </c>
      <c r="H5583" s="8">
        <v>0</v>
      </c>
      <c r="I5583" s="9">
        <f t="shared" si="198"/>
        <v>32833800</v>
      </c>
      <c r="J5583" s="8">
        <v>22318400</v>
      </c>
      <c r="K5583" s="10">
        <f t="shared" si="199"/>
        <v>0.6797385620915033</v>
      </c>
    </row>
    <row r="5584" spans="1:11" x14ac:dyDescent="0.25">
      <c r="A5584" s="7" t="s">
        <v>4622</v>
      </c>
      <c r="B5584" s="7" t="s">
        <v>11690</v>
      </c>
      <c r="C5584" s="7" t="s">
        <v>14158</v>
      </c>
      <c r="D5584" s="7" t="s">
        <v>14159</v>
      </c>
      <c r="E5584" s="7" t="s">
        <v>18889</v>
      </c>
      <c r="F5584" s="7" t="s">
        <v>23459</v>
      </c>
      <c r="G5584" s="8">
        <v>111909447</v>
      </c>
      <c r="H5584" s="8">
        <v>932577</v>
      </c>
      <c r="I5584" s="9">
        <f t="shared" si="198"/>
        <v>110976870</v>
      </c>
      <c r="J5584" s="8">
        <v>98152876</v>
      </c>
      <c r="K5584" s="10">
        <f t="shared" si="199"/>
        <v>0.88444444324299287</v>
      </c>
    </row>
    <row r="5585" spans="1:11" x14ac:dyDescent="0.25">
      <c r="A5585" s="7" t="s">
        <v>4623</v>
      </c>
      <c r="B5585" s="7" t="s">
        <v>11691</v>
      </c>
      <c r="C5585" s="7" t="s">
        <v>14098</v>
      </c>
      <c r="D5585" s="7" t="s">
        <v>14099</v>
      </c>
      <c r="E5585" s="7"/>
      <c r="F5585" s="7" t="s">
        <v>23895</v>
      </c>
      <c r="G5585" s="8">
        <v>56006700</v>
      </c>
      <c r="H5585" s="8">
        <v>0</v>
      </c>
      <c r="I5585" s="9">
        <f t="shared" si="198"/>
        <v>56006700</v>
      </c>
      <c r="J5585" s="8">
        <v>56006700</v>
      </c>
      <c r="K5585" s="10">
        <f t="shared" si="199"/>
        <v>1</v>
      </c>
    </row>
    <row r="5586" spans="1:11" x14ac:dyDescent="0.25">
      <c r="A5586" s="7" t="s">
        <v>4625</v>
      </c>
      <c r="B5586" s="7" t="s">
        <v>11691</v>
      </c>
      <c r="C5586" s="7" t="s">
        <v>14098</v>
      </c>
      <c r="D5586" s="7" t="s">
        <v>14099</v>
      </c>
      <c r="E5586" s="7"/>
      <c r="F5586" s="7" t="s">
        <v>23914</v>
      </c>
      <c r="G5586" s="8">
        <v>1118400</v>
      </c>
      <c r="H5586" s="8">
        <v>0</v>
      </c>
      <c r="I5586" s="9">
        <f t="shared" si="198"/>
        <v>1118400</v>
      </c>
      <c r="J5586" s="8">
        <v>1118400</v>
      </c>
      <c r="K5586" s="10">
        <f t="shared" si="199"/>
        <v>1</v>
      </c>
    </row>
    <row r="5587" spans="1:11" x14ac:dyDescent="0.25">
      <c r="A5587" s="7" t="s">
        <v>4626</v>
      </c>
      <c r="B5587" s="7" t="s">
        <v>11693</v>
      </c>
      <c r="C5587" s="7" t="s">
        <v>14174</v>
      </c>
      <c r="D5587" s="7" t="s">
        <v>14175</v>
      </c>
      <c r="E5587" s="7" t="s">
        <v>18891</v>
      </c>
      <c r="F5587" s="7" t="s">
        <v>21723</v>
      </c>
      <c r="G5587" s="8">
        <v>23536000</v>
      </c>
      <c r="H5587" s="8">
        <v>0</v>
      </c>
      <c r="I5587" s="9">
        <f t="shared" si="198"/>
        <v>23536000</v>
      </c>
      <c r="J5587" s="8">
        <v>19515267</v>
      </c>
      <c r="K5587" s="10">
        <f t="shared" si="199"/>
        <v>0.82916668082936773</v>
      </c>
    </row>
    <row r="5588" spans="1:11" x14ac:dyDescent="0.25">
      <c r="A5588" s="7" t="s">
        <v>4627</v>
      </c>
      <c r="B5588" s="7" t="s">
        <v>11694</v>
      </c>
      <c r="C5588" s="7" t="s">
        <v>14174</v>
      </c>
      <c r="D5588" s="7" t="s">
        <v>14175</v>
      </c>
      <c r="E5588" s="7" t="s">
        <v>18892</v>
      </c>
      <c r="F5588" s="7" t="s">
        <v>22425</v>
      </c>
      <c r="G5588" s="8">
        <v>23536000</v>
      </c>
      <c r="H5588" s="8">
        <v>0</v>
      </c>
      <c r="I5588" s="9">
        <f t="shared" si="198"/>
        <v>23536000</v>
      </c>
      <c r="J5588" s="8">
        <v>19515267</v>
      </c>
      <c r="K5588" s="10">
        <f t="shared" si="199"/>
        <v>0.82916668082936773</v>
      </c>
    </row>
    <row r="5589" spans="1:11" x14ac:dyDescent="0.25">
      <c r="A5589" s="7" t="s">
        <v>4628</v>
      </c>
      <c r="B5589" s="7" t="s">
        <v>11695</v>
      </c>
      <c r="C5589" s="7" t="s">
        <v>14156</v>
      </c>
      <c r="D5589" s="7" t="s">
        <v>14157</v>
      </c>
      <c r="E5589" s="7" t="s">
        <v>18893</v>
      </c>
      <c r="F5589" s="7" t="s">
        <v>22301</v>
      </c>
      <c r="G5589" s="8">
        <v>93917250</v>
      </c>
      <c r="H5589" s="8">
        <v>0</v>
      </c>
      <c r="I5589" s="9">
        <f t="shared" si="198"/>
        <v>93917250</v>
      </c>
      <c r="J5589" s="8">
        <v>59928150</v>
      </c>
      <c r="K5589" s="10">
        <f t="shared" si="199"/>
        <v>0.63809523809523805</v>
      </c>
    </row>
    <row r="5590" spans="1:11" x14ac:dyDescent="0.25">
      <c r="A5590" s="7" t="s">
        <v>4629</v>
      </c>
      <c r="B5590" s="7" t="s">
        <v>11696</v>
      </c>
      <c r="C5590" s="7" t="s">
        <v>14156</v>
      </c>
      <c r="D5590" s="7" t="s">
        <v>14157</v>
      </c>
      <c r="E5590" s="7" t="s">
        <v>18894</v>
      </c>
      <c r="F5590" s="7" t="s">
        <v>22122</v>
      </c>
      <c r="G5590" s="8">
        <v>127941000</v>
      </c>
      <c r="H5590" s="8">
        <v>0</v>
      </c>
      <c r="I5590" s="9">
        <f t="shared" si="198"/>
        <v>127941000</v>
      </c>
      <c r="J5590" s="8">
        <v>77927700</v>
      </c>
      <c r="K5590" s="10">
        <f t="shared" si="199"/>
        <v>0.60909090909090913</v>
      </c>
    </row>
    <row r="5591" spans="1:11" x14ac:dyDescent="0.25">
      <c r="A5591" s="7" t="s">
        <v>4630</v>
      </c>
      <c r="B5591" s="7" t="s">
        <v>11605</v>
      </c>
      <c r="C5591" s="7" t="s">
        <v>14174</v>
      </c>
      <c r="D5591" s="7" t="s">
        <v>14175</v>
      </c>
      <c r="E5591" s="7" t="s">
        <v>18895</v>
      </c>
      <c r="F5591" s="7" t="s">
        <v>22519</v>
      </c>
      <c r="G5591" s="8">
        <v>23536000</v>
      </c>
      <c r="H5591" s="8">
        <v>0</v>
      </c>
      <c r="I5591" s="9">
        <f t="shared" si="198"/>
        <v>23536000</v>
      </c>
      <c r="J5591" s="8">
        <v>20397867</v>
      </c>
      <c r="K5591" s="10">
        <f t="shared" si="199"/>
        <v>0.86666668082936782</v>
      </c>
    </row>
    <row r="5592" spans="1:11" x14ac:dyDescent="0.25">
      <c r="A5592" s="7" t="s">
        <v>4631</v>
      </c>
      <c r="B5592" s="7" t="s">
        <v>11632</v>
      </c>
      <c r="C5592" s="7" t="s">
        <v>14174</v>
      </c>
      <c r="D5592" s="7" t="s">
        <v>14175</v>
      </c>
      <c r="E5592" s="7" t="s">
        <v>18896</v>
      </c>
      <c r="F5592" s="7" t="s">
        <v>22518</v>
      </c>
      <c r="G5592" s="8">
        <v>23536000</v>
      </c>
      <c r="H5592" s="8">
        <v>0</v>
      </c>
      <c r="I5592" s="9">
        <f t="shared" si="198"/>
        <v>23536000</v>
      </c>
      <c r="J5592" s="8">
        <v>20397867</v>
      </c>
      <c r="K5592" s="10">
        <f t="shared" si="199"/>
        <v>0.86666668082936782</v>
      </c>
    </row>
    <row r="5593" spans="1:11" x14ac:dyDescent="0.25">
      <c r="A5593" s="7" t="s">
        <v>4632</v>
      </c>
      <c r="B5593" s="7" t="s">
        <v>11697</v>
      </c>
      <c r="C5593" s="7" t="s">
        <v>14174</v>
      </c>
      <c r="D5593" s="7" t="s">
        <v>14175</v>
      </c>
      <c r="E5593" s="7" t="s">
        <v>18897</v>
      </c>
      <c r="F5593" s="7" t="s">
        <v>22517</v>
      </c>
      <c r="G5593" s="8">
        <v>23536000</v>
      </c>
      <c r="H5593" s="8">
        <v>0</v>
      </c>
      <c r="I5593" s="9">
        <f t="shared" si="198"/>
        <v>23536000</v>
      </c>
      <c r="J5593" s="8">
        <v>20397867</v>
      </c>
      <c r="K5593" s="10">
        <f t="shared" si="199"/>
        <v>0.86666668082936782</v>
      </c>
    </row>
    <row r="5594" spans="1:11" x14ac:dyDescent="0.25">
      <c r="A5594" s="7" t="s">
        <v>4633</v>
      </c>
      <c r="B5594" s="7" t="s">
        <v>11698</v>
      </c>
      <c r="C5594" s="7" t="s">
        <v>14174</v>
      </c>
      <c r="D5594" s="7" t="s">
        <v>14175</v>
      </c>
      <c r="E5594" s="7" t="s">
        <v>18898</v>
      </c>
      <c r="F5594" s="7" t="s">
        <v>22553</v>
      </c>
      <c r="G5594" s="8">
        <v>23536000</v>
      </c>
      <c r="H5594" s="8">
        <v>0</v>
      </c>
      <c r="I5594" s="9">
        <f t="shared" si="198"/>
        <v>23536000</v>
      </c>
      <c r="J5594" s="8">
        <v>8433733</v>
      </c>
      <c r="K5594" s="10">
        <f t="shared" si="199"/>
        <v>0.35833331917063221</v>
      </c>
    </row>
    <row r="5595" spans="1:11" x14ac:dyDescent="0.25">
      <c r="A5595" s="7" t="s">
        <v>4634</v>
      </c>
      <c r="B5595" s="7" t="s">
        <v>11699</v>
      </c>
      <c r="C5595" s="7" t="s">
        <v>14174</v>
      </c>
      <c r="D5595" s="7" t="s">
        <v>14175</v>
      </c>
      <c r="E5595" s="7" t="s">
        <v>18899</v>
      </c>
      <c r="F5595" s="7" t="s">
        <v>22598</v>
      </c>
      <c r="G5595" s="8">
        <v>23536000</v>
      </c>
      <c r="H5595" s="8">
        <v>0</v>
      </c>
      <c r="I5595" s="9">
        <f t="shared" si="198"/>
        <v>23536000</v>
      </c>
      <c r="J5595" s="8">
        <v>19515267</v>
      </c>
      <c r="K5595" s="10">
        <f t="shared" si="199"/>
        <v>0.82916668082936773</v>
      </c>
    </row>
    <row r="5596" spans="1:11" x14ac:dyDescent="0.25">
      <c r="A5596" s="7" t="s">
        <v>4636</v>
      </c>
      <c r="B5596" s="7" t="s">
        <v>11701</v>
      </c>
      <c r="C5596" s="7" t="s">
        <v>14174</v>
      </c>
      <c r="D5596" s="7" t="s">
        <v>14175</v>
      </c>
      <c r="E5596" s="7" t="s">
        <v>18901</v>
      </c>
      <c r="F5596" s="7" t="s">
        <v>22689</v>
      </c>
      <c r="G5596" s="8">
        <v>23536000</v>
      </c>
      <c r="H5596" s="8">
        <v>0</v>
      </c>
      <c r="I5596" s="9">
        <f t="shared" si="198"/>
        <v>23536000</v>
      </c>
      <c r="J5596" s="8">
        <v>8531800</v>
      </c>
      <c r="K5596" s="10">
        <f t="shared" si="199"/>
        <v>0.36249999999999999</v>
      </c>
    </row>
    <row r="5597" spans="1:11" x14ac:dyDescent="0.25">
      <c r="A5597" s="7" t="s">
        <v>4637</v>
      </c>
      <c r="B5597" s="7" t="s">
        <v>11605</v>
      </c>
      <c r="C5597" s="7" t="s">
        <v>14174</v>
      </c>
      <c r="D5597" s="7" t="s">
        <v>14175</v>
      </c>
      <c r="E5597" s="7" t="s">
        <v>18902</v>
      </c>
      <c r="F5597" s="7" t="s">
        <v>22673</v>
      </c>
      <c r="G5597" s="8">
        <v>23536000</v>
      </c>
      <c r="H5597" s="8">
        <v>0</v>
      </c>
      <c r="I5597" s="9">
        <f t="shared" si="198"/>
        <v>23536000</v>
      </c>
      <c r="J5597" s="8">
        <v>20397867</v>
      </c>
      <c r="K5597" s="10">
        <f t="shared" si="199"/>
        <v>0.86666668082936782</v>
      </c>
    </row>
    <row r="5598" spans="1:11" x14ac:dyDescent="0.25">
      <c r="A5598" s="7" t="s">
        <v>4638</v>
      </c>
      <c r="B5598" s="7" t="s">
        <v>11702</v>
      </c>
      <c r="C5598" s="7" t="s">
        <v>14150</v>
      </c>
      <c r="D5598" s="7" t="s">
        <v>14151</v>
      </c>
      <c r="E5598" s="7" t="s">
        <v>18903</v>
      </c>
      <c r="F5598" s="7" t="s">
        <v>22764</v>
      </c>
      <c r="G5598" s="8">
        <v>21000000</v>
      </c>
      <c r="H5598" s="8">
        <v>0</v>
      </c>
      <c r="I5598" s="9">
        <f t="shared" si="198"/>
        <v>21000000</v>
      </c>
      <c r="J5598" s="8">
        <v>21000000</v>
      </c>
      <c r="K5598" s="10">
        <f t="shared" si="199"/>
        <v>1</v>
      </c>
    </row>
    <row r="5599" spans="1:11" x14ac:dyDescent="0.25">
      <c r="A5599" s="7" t="s">
        <v>4639</v>
      </c>
      <c r="B5599" s="7" t="s">
        <v>11703</v>
      </c>
      <c r="C5599" s="7" t="s">
        <v>14150</v>
      </c>
      <c r="D5599" s="7" t="s">
        <v>14151</v>
      </c>
      <c r="E5599" s="7" t="s">
        <v>18904</v>
      </c>
      <c r="F5599" s="7" t="s">
        <v>22187</v>
      </c>
      <c r="G5599" s="8">
        <v>35200000</v>
      </c>
      <c r="H5599" s="8">
        <v>0</v>
      </c>
      <c r="I5599" s="9">
        <f t="shared" si="198"/>
        <v>35200000</v>
      </c>
      <c r="J5599" s="8">
        <v>22186667</v>
      </c>
      <c r="K5599" s="10">
        <f t="shared" si="199"/>
        <v>0.63030303977272728</v>
      </c>
    </row>
    <row r="5600" spans="1:11" x14ac:dyDescent="0.25">
      <c r="A5600" s="7" t="s">
        <v>4640</v>
      </c>
      <c r="B5600" s="7" t="s">
        <v>11704</v>
      </c>
      <c r="C5600" s="7" t="s">
        <v>14150</v>
      </c>
      <c r="D5600" s="7" t="s">
        <v>14151</v>
      </c>
      <c r="E5600" s="7" t="s">
        <v>18905</v>
      </c>
      <c r="F5600" s="7" t="s">
        <v>22721</v>
      </c>
      <c r="G5600" s="8">
        <v>15600000</v>
      </c>
      <c r="H5600" s="8">
        <v>0</v>
      </c>
      <c r="I5600" s="9">
        <f t="shared" si="198"/>
        <v>15600000</v>
      </c>
      <c r="J5600" s="8">
        <v>15426667</v>
      </c>
      <c r="K5600" s="10">
        <f t="shared" si="199"/>
        <v>0.98888891025641024</v>
      </c>
    </row>
    <row r="5601" spans="1:11" x14ac:dyDescent="0.25">
      <c r="A5601" s="7" t="s">
        <v>4641</v>
      </c>
      <c r="B5601" s="7" t="s">
        <v>11705</v>
      </c>
      <c r="C5601" s="7" t="s">
        <v>14156</v>
      </c>
      <c r="D5601" s="7" t="s">
        <v>14157</v>
      </c>
      <c r="E5601" s="7" t="s">
        <v>18906</v>
      </c>
      <c r="F5601" s="7" t="s">
        <v>24006</v>
      </c>
      <c r="G5601" s="8">
        <v>78870000</v>
      </c>
      <c r="H5601" s="8">
        <v>0</v>
      </c>
      <c r="I5601" s="9">
        <f t="shared" si="198"/>
        <v>78870000</v>
      </c>
      <c r="J5601" s="8">
        <v>56260600</v>
      </c>
      <c r="K5601" s="10">
        <f t="shared" si="199"/>
        <v>0.71333333333333337</v>
      </c>
    </row>
    <row r="5602" spans="1:11" x14ac:dyDescent="0.25">
      <c r="A5602" s="7" t="s">
        <v>4642</v>
      </c>
      <c r="B5602" s="7" t="s">
        <v>11706</v>
      </c>
      <c r="C5602" s="7" t="s">
        <v>14178</v>
      </c>
      <c r="D5602" s="7" t="s">
        <v>14179</v>
      </c>
      <c r="E5602" s="7" t="s">
        <v>18907</v>
      </c>
      <c r="F5602" s="7" t="s">
        <v>24007</v>
      </c>
      <c r="G5602" s="8">
        <v>88492500</v>
      </c>
      <c r="H5602" s="8">
        <v>0</v>
      </c>
      <c r="I5602" s="9">
        <f t="shared" si="198"/>
        <v>88492500</v>
      </c>
      <c r="J5602" s="8">
        <v>66447000</v>
      </c>
      <c r="K5602" s="10">
        <f t="shared" si="199"/>
        <v>0.75087719298245614</v>
      </c>
    </row>
    <row r="5603" spans="1:11" x14ac:dyDescent="0.25">
      <c r="A5603" s="7" t="s">
        <v>4643</v>
      </c>
      <c r="B5603" s="7" t="s">
        <v>11707</v>
      </c>
      <c r="C5603" s="7" t="s">
        <v>14160</v>
      </c>
      <c r="D5603" s="7" t="s">
        <v>14161</v>
      </c>
      <c r="E5603" s="7"/>
      <c r="F5603" s="7" t="s">
        <v>23296</v>
      </c>
      <c r="G5603" s="8">
        <v>4451700</v>
      </c>
      <c r="H5603" s="8">
        <v>0</v>
      </c>
      <c r="I5603" s="9">
        <f t="shared" si="198"/>
        <v>4451700</v>
      </c>
      <c r="J5603" s="8">
        <v>4451700</v>
      </c>
      <c r="K5603" s="10">
        <f t="shared" si="199"/>
        <v>1</v>
      </c>
    </row>
    <row r="5604" spans="1:11" x14ac:dyDescent="0.25">
      <c r="A5604" s="7" t="s">
        <v>4643</v>
      </c>
      <c r="B5604" s="7" t="s">
        <v>11707</v>
      </c>
      <c r="C5604" s="7" t="s">
        <v>14160</v>
      </c>
      <c r="D5604" s="7" t="s">
        <v>14161</v>
      </c>
      <c r="E5604" s="7"/>
      <c r="F5604" s="7" t="s">
        <v>23296</v>
      </c>
      <c r="G5604" s="8">
        <v>2080800</v>
      </c>
      <c r="H5604" s="8">
        <v>0</v>
      </c>
      <c r="I5604" s="9">
        <f t="shared" si="198"/>
        <v>2080800</v>
      </c>
      <c r="J5604" s="8">
        <v>2080800</v>
      </c>
      <c r="K5604" s="10">
        <f t="shared" si="199"/>
        <v>1</v>
      </c>
    </row>
    <row r="5605" spans="1:11" x14ac:dyDescent="0.25">
      <c r="A5605" s="7" t="s">
        <v>4643</v>
      </c>
      <c r="B5605" s="7" t="s">
        <v>11707</v>
      </c>
      <c r="C5605" s="7" t="s">
        <v>14160</v>
      </c>
      <c r="D5605" s="7" t="s">
        <v>14161</v>
      </c>
      <c r="E5605" s="7"/>
      <c r="F5605" s="7" t="s">
        <v>23296</v>
      </c>
      <c r="G5605" s="8">
        <v>8933100</v>
      </c>
      <c r="H5605" s="8">
        <v>0</v>
      </c>
      <c r="I5605" s="9">
        <f t="shared" si="198"/>
        <v>8933100</v>
      </c>
      <c r="J5605" s="8">
        <v>8933100</v>
      </c>
      <c r="K5605" s="10">
        <f t="shared" si="199"/>
        <v>1</v>
      </c>
    </row>
    <row r="5606" spans="1:11" x14ac:dyDescent="0.25">
      <c r="A5606" s="7" t="s">
        <v>4643</v>
      </c>
      <c r="B5606" s="7" t="s">
        <v>11707</v>
      </c>
      <c r="C5606" s="7" t="s">
        <v>14160</v>
      </c>
      <c r="D5606" s="7" t="s">
        <v>14161</v>
      </c>
      <c r="E5606" s="7"/>
      <c r="F5606" s="7" t="s">
        <v>23296</v>
      </c>
      <c r="G5606" s="8">
        <v>54545900</v>
      </c>
      <c r="H5606" s="8">
        <v>0</v>
      </c>
      <c r="I5606" s="9">
        <f t="shared" si="198"/>
        <v>54545900</v>
      </c>
      <c r="J5606" s="8">
        <v>54545900</v>
      </c>
      <c r="K5606" s="10">
        <f t="shared" si="199"/>
        <v>1</v>
      </c>
    </row>
    <row r="5607" spans="1:11" x14ac:dyDescent="0.25">
      <c r="A5607" s="7" t="s">
        <v>4643</v>
      </c>
      <c r="B5607" s="7" t="s">
        <v>11707</v>
      </c>
      <c r="C5607" s="7" t="s">
        <v>14160</v>
      </c>
      <c r="D5607" s="7" t="s">
        <v>14161</v>
      </c>
      <c r="E5607" s="7"/>
      <c r="F5607" s="7" t="s">
        <v>23296</v>
      </c>
      <c r="G5607" s="8">
        <v>29093700</v>
      </c>
      <c r="H5607" s="8">
        <v>0</v>
      </c>
      <c r="I5607" s="9">
        <f t="shared" si="198"/>
        <v>29093700</v>
      </c>
      <c r="J5607" s="8">
        <v>29093700</v>
      </c>
      <c r="K5607" s="10">
        <f t="shared" si="199"/>
        <v>1</v>
      </c>
    </row>
    <row r="5608" spans="1:11" x14ac:dyDescent="0.25">
      <c r="A5608" s="7" t="s">
        <v>4643</v>
      </c>
      <c r="B5608" s="7" t="s">
        <v>11707</v>
      </c>
      <c r="C5608" s="7" t="s">
        <v>14160</v>
      </c>
      <c r="D5608" s="7" t="s">
        <v>14161</v>
      </c>
      <c r="E5608" s="7"/>
      <c r="F5608" s="7" t="s">
        <v>23296</v>
      </c>
      <c r="G5608" s="8">
        <v>11572000</v>
      </c>
      <c r="H5608" s="8">
        <v>0</v>
      </c>
      <c r="I5608" s="9">
        <f t="shared" si="198"/>
        <v>11572000</v>
      </c>
      <c r="J5608" s="8">
        <v>11572000</v>
      </c>
      <c r="K5608" s="10">
        <f t="shared" si="199"/>
        <v>1</v>
      </c>
    </row>
    <row r="5609" spans="1:11" x14ac:dyDescent="0.25">
      <c r="A5609" s="7" t="s">
        <v>4643</v>
      </c>
      <c r="B5609" s="7" t="s">
        <v>11707</v>
      </c>
      <c r="C5609" s="7" t="s">
        <v>14160</v>
      </c>
      <c r="D5609" s="7" t="s">
        <v>14161</v>
      </c>
      <c r="E5609" s="7"/>
      <c r="F5609" s="7" t="s">
        <v>23296</v>
      </c>
      <c r="G5609" s="8">
        <v>6257300</v>
      </c>
      <c r="H5609" s="8">
        <v>0</v>
      </c>
      <c r="I5609" s="9">
        <f t="shared" si="198"/>
        <v>6257300</v>
      </c>
      <c r="J5609" s="8">
        <v>6257300</v>
      </c>
      <c r="K5609" s="10">
        <f t="shared" si="199"/>
        <v>1</v>
      </c>
    </row>
    <row r="5610" spans="1:11" x14ac:dyDescent="0.25">
      <c r="A5610" s="7" t="s">
        <v>4643</v>
      </c>
      <c r="B5610" s="7" t="s">
        <v>11707</v>
      </c>
      <c r="C5610" s="7" t="s">
        <v>14160</v>
      </c>
      <c r="D5610" s="7" t="s">
        <v>14161</v>
      </c>
      <c r="E5610" s="7"/>
      <c r="F5610" s="7" t="s">
        <v>23296</v>
      </c>
      <c r="G5610" s="8">
        <v>10259600</v>
      </c>
      <c r="H5610" s="8">
        <v>0</v>
      </c>
      <c r="I5610" s="9">
        <f t="shared" si="198"/>
        <v>10259600</v>
      </c>
      <c r="J5610" s="8">
        <v>10259600</v>
      </c>
      <c r="K5610" s="10">
        <f t="shared" si="199"/>
        <v>1</v>
      </c>
    </row>
    <row r="5611" spans="1:11" x14ac:dyDescent="0.25">
      <c r="A5611" s="7" t="s">
        <v>4643</v>
      </c>
      <c r="B5611" s="7" t="s">
        <v>11707</v>
      </c>
      <c r="C5611" s="7" t="s">
        <v>14160</v>
      </c>
      <c r="D5611" s="7" t="s">
        <v>14161</v>
      </c>
      <c r="E5611" s="7"/>
      <c r="F5611" s="7" t="s">
        <v>23296</v>
      </c>
      <c r="G5611" s="8">
        <v>10681200</v>
      </c>
      <c r="H5611" s="8">
        <v>0</v>
      </c>
      <c r="I5611" s="9">
        <f t="shared" si="198"/>
        <v>10681200</v>
      </c>
      <c r="J5611" s="8">
        <v>10681200</v>
      </c>
      <c r="K5611" s="10">
        <f t="shared" si="199"/>
        <v>1</v>
      </c>
    </row>
    <row r="5612" spans="1:11" x14ac:dyDescent="0.25">
      <c r="A5612" s="7" t="s">
        <v>4643</v>
      </c>
      <c r="B5612" s="7" t="s">
        <v>11707</v>
      </c>
      <c r="C5612" s="7" t="s">
        <v>14160</v>
      </c>
      <c r="D5612" s="7" t="s">
        <v>14161</v>
      </c>
      <c r="E5612" s="7"/>
      <c r="F5612" s="7" t="s">
        <v>23296</v>
      </c>
      <c r="G5612" s="8">
        <v>7887800</v>
      </c>
      <c r="H5612" s="8">
        <v>0</v>
      </c>
      <c r="I5612" s="9">
        <f t="shared" si="198"/>
        <v>7887800</v>
      </c>
      <c r="J5612" s="8">
        <v>7887800</v>
      </c>
      <c r="K5612" s="10">
        <f t="shared" si="199"/>
        <v>1</v>
      </c>
    </row>
    <row r="5613" spans="1:11" x14ac:dyDescent="0.25">
      <c r="A5613" s="7" t="s">
        <v>4643</v>
      </c>
      <c r="B5613" s="7" t="s">
        <v>11707</v>
      </c>
      <c r="C5613" s="7" t="s">
        <v>14160</v>
      </c>
      <c r="D5613" s="7" t="s">
        <v>14161</v>
      </c>
      <c r="E5613" s="7"/>
      <c r="F5613" s="7" t="s">
        <v>23296</v>
      </c>
      <c r="G5613" s="8">
        <v>5961200</v>
      </c>
      <c r="H5613" s="8">
        <v>0</v>
      </c>
      <c r="I5613" s="9">
        <f t="shared" si="198"/>
        <v>5961200</v>
      </c>
      <c r="J5613" s="8">
        <v>5961200</v>
      </c>
      <c r="K5613" s="10">
        <f t="shared" si="199"/>
        <v>1</v>
      </c>
    </row>
    <row r="5614" spans="1:11" x14ac:dyDescent="0.25">
      <c r="A5614" s="7" t="s">
        <v>4643</v>
      </c>
      <c r="B5614" s="7" t="s">
        <v>11707</v>
      </c>
      <c r="C5614" s="7" t="s">
        <v>14160</v>
      </c>
      <c r="D5614" s="7" t="s">
        <v>14161</v>
      </c>
      <c r="E5614" s="7"/>
      <c r="F5614" s="7" t="s">
        <v>23296</v>
      </c>
      <c r="G5614" s="8">
        <v>10760500</v>
      </c>
      <c r="H5614" s="8">
        <v>0</v>
      </c>
      <c r="I5614" s="9">
        <f t="shared" si="198"/>
        <v>10760500</v>
      </c>
      <c r="J5614" s="8">
        <v>10760500</v>
      </c>
      <c r="K5614" s="10">
        <f t="shared" si="199"/>
        <v>1</v>
      </c>
    </row>
    <row r="5615" spans="1:11" x14ac:dyDescent="0.25">
      <c r="A5615" s="7" t="s">
        <v>4643</v>
      </c>
      <c r="B5615" s="7" t="s">
        <v>11707</v>
      </c>
      <c r="C5615" s="7" t="s">
        <v>14160</v>
      </c>
      <c r="D5615" s="7" t="s">
        <v>14161</v>
      </c>
      <c r="E5615" s="7"/>
      <c r="F5615" s="7" t="s">
        <v>23296</v>
      </c>
      <c r="G5615" s="8">
        <v>4959200</v>
      </c>
      <c r="H5615" s="8">
        <v>0</v>
      </c>
      <c r="I5615" s="9">
        <f t="shared" si="198"/>
        <v>4959200</v>
      </c>
      <c r="J5615" s="8">
        <v>4959200</v>
      </c>
      <c r="K5615" s="10">
        <f t="shared" si="199"/>
        <v>1</v>
      </c>
    </row>
    <row r="5616" spans="1:11" x14ac:dyDescent="0.25">
      <c r="A5616" s="7" t="s">
        <v>4643</v>
      </c>
      <c r="B5616" s="7" t="s">
        <v>11707</v>
      </c>
      <c r="C5616" s="7" t="s">
        <v>14160</v>
      </c>
      <c r="D5616" s="7" t="s">
        <v>14161</v>
      </c>
      <c r="E5616" s="7"/>
      <c r="F5616" s="7" t="s">
        <v>23296</v>
      </c>
      <c r="G5616" s="8">
        <v>2717200</v>
      </c>
      <c r="H5616" s="8">
        <v>0</v>
      </c>
      <c r="I5616" s="9">
        <f t="shared" si="198"/>
        <v>2717200</v>
      </c>
      <c r="J5616" s="8">
        <v>2717200</v>
      </c>
      <c r="K5616" s="10">
        <f t="shared" si="199"/>
        <v>1</v>
      </c>
    </row>
    <row r="5617" spans="1:11" x14ac:dyDescent="0.25">
      <c r="A5617" s="7" t="s">
        <v>4643</v>
      </c>
      <c r="B5617" s="7" t="s">
        <v>11707</v>
      </c>
      <c r="C5617" s="7" t="s">
        <v>14160</v>
      </c>
      <c r="D5617" s="7" t="s">
        <v>14161</v>
      </c>
      <c r="E5617" s="7"/>
      <c r="F5617" s="7" t="s">
        <v>23296</v>
      </c>
      <c r="G5617" s="8">
        <v>539500</v>
      </c>
      <c r="H5617" s="8">
        <v>0</v>
      </c>
      <c r="I5617" s="9">
        <f t="shared" si="198"/>
        <v>539500</v>
      </c>
      <c r="J5617" s="8">
        <v>539500</v>
      </c>
      <c r="K5617" s="10">
        <f t="shared" si="199"/>
        <v>1</v>
      </c>
    </row>
    <row r="5618" spans="1:11" x14ac:dyDescent="0.25">
      <c r="A5618" s="7" t="s">
        <v>4643</v>
      </c>
      <c r="B5618" s="7" t="s">
        <v>11707</v>
      </c>
      <c r="C5618" s="7" t="s">
        <v>14160</v>
      </c>
      <c r="D5618" s="7" t="s">
        <v>14161</v>
      </c>
      <c r="E5618" s="7"/>
      <c r="F5618" s="7" t="s">
        <v>23296</v>
      </c>
      <c r="G5618" s="8">
        <v>6972900</v>
      </c>
      <c r="H5618" s="8">
        <v>0</v>
      </c>
      <c r="I5618" s="9">
        <f t="shared" si="198"/>
        <v>6972900</v>
      </c>
      <c r="J5618" s="8">
        <v>6972900</v>
      </c>
      <c r="K5618" s="10">
        <f t="shared" si="199"/>
        <v>1</v>
      </c>
    </row>
    <row r="5619" spans="1:11" x14ac:dyDescent="0.25">
      <c r="A5619" s="7" t="s">
        <v>4643</v>
      </c>
      <c r="B5619" s="7" t="s">
        <v>11707</v>
      </c>
      <c r="C5619" s="7" t="s">
        <v>14162</v>
      </c>
      <c r="D5619" s="7" t="s">
        <v>14163</v>
      </c>
      <c r="E5619" s="7"/>
      <c r="F5619" s="7" t="s">
        <v>23296</v>
      </c>
      <c r="G5619" s="8">
        <v>12499600</v>
      </c>
      <c r="H5619" s="8">
        <v>0</v>
      </c>
      <c r="I5619" s="9">
        <f t="shared" si="198"/>
        <v>12499600</v>
      </c>
      <c r="J5619" s="8">
        <v>12499600</v>
      </c>
      <c r="K5619" s="10">
        <f t="shared" si="199"/>
        <v>1</v>
      </c>
    </row>
    <row r="5620" spans="1:11" x14ac:dyDescent="0.25">
      <c r="A5620" s="7" t="s">
        <v>4643</v>
      </c>
      <c r="B5620" s="7" t="s">
        <v>11707</v>
      </c>
      <c r="C5620" s="7" t="s">
        <v>14162</v>
      </c>
      <c r="D5620" s="7" t="s">
        <v>14163</v>
      </c>
      <c r="E5620" s="7"/>
      <c r="F5620" s="7" t="s">
        <v>23296</v>
      </c>
      <c r="G5620" s="8">
        <v>2033000</v>
      </c>
      <c r="H5620" s="8">
        <v>0</v>
      </c>
      <c r="I5620" s="9">
        <f t="shared" si="198"/>
        <v>2033000</v>
      </c>
      <c r="J5620" s="8">
        <v>2033000</v>
      </c>
      <c r="K5620" s="10">
        <f t="shared" si="199"/>
        <v>1</v>
      </c>
    </row>
    <row r="5621" spans="1:11" x14ac:dyDescent="0.25">
      <c r="A5621" s="7" t="s">
        <v>4643</v>
      </c>
      <c r="B5621" s="7" t="s">
        <v>11707</v>
      </c>
      <c r="C5621" s="7" t="s">
        <v>14162</v>
      </c>
      <c r="D5621" s="7" t="s">
        <v>14163</v>
      </c>
      <c r="E5621" s="7"/>
      <c r="F5621" s="7" t="s">
        <v>23296</v>
      </c>
      <c r="G5621" s="8">
        <v>58157700</v>
      </c>
      <c r="H5621" s="8">
        <v>0</v>
      </c>
      <c r="I5621" s="9">
        <f t="shared" si="198"/>
        <v>58157700</v>
      </c>
      <c r="J5621" s="8">
        <v>58157700</v>
      </c>
      <c r="K5621" s="10">
        <f t="shared" si="199"/>
        <v>1</v>
      </c>
    </row>
    <row r="5622" spans="1:11" x14ac:dyDescent="0.25">
      <c r="A5622" s="7" t="s">
        <v>4643</v>
      </c>
      <c r="B5622" s="7" t="s">
        <v>11707</v>
      </c>
      <c r="C5622" s="7" t="s">
        <v>14162</v>
      </c>
      <c r="D5622" s="7" t="s">
        <v>14163</v>
      </c>
      <c r="E5622" s="7"/>
      <c r="F5622" s="7" t="s">
        <v>23296</v>
      </c>
      <c r="G5622" s="8">
        <v>42158400</v>
      </c>
      <c r="H5622" s="8">
        <v>0</v>
      </c>
      <c r="I5622" s="9">
        <f t="shared" si="198"/>
        <v>42158400</v>
      </c>
      <c r="J5622" s="8">
        <v>42158400</v>
      </c>
      <c r="K5622" s="10">
        <f t="shared" si="199"/>
        <v>1</v>
      </c>
    </row>
    <row r="5623" spans="1:11" x14ac:dyDescent="0.25">
      <c r="A5623" s="7" t="s">
        <v>4643</v>
      </c>
      <c r="B5623" s="7" t="s">
        <v>11707</v>
      </c>
      <c r="C5623" s="7" t="s">
        <v>14162</v>
      </c>
      <c r="D5623" s="7" t="s">
        <v>14163</v>
      </c>
      <c r="E5623" s="7"/>
      <c r="F5623" s="7" t="s">
        <v>23296</v>
      </c>
      <c r="G5623" s="8">
        <v>24809200</v>
      </c>
      <c r="H5623" s="8">
        <v>0</v>
      </c>
      <c r="I5623" s="9">
        <f t="shared" si="198"/>
        <v>24809200</v>
      </c>
      <c r="J5623" s="8">
        <v>24809200</v>
      </c>
      <c r="K5623" s="10">
        <f t="shared" si="199"/>
        <v>1</v>
      </c>
    </row>
    <row r="5624" spans="1:11" x14ac:dyDescent="0.25">
      <c r="A5624" s="7" t="s">
        <v>4643</v>
      </c>
      <c r="B5624" s="7" t="s">
        <v>11707</v>
      </c>
      <c r="C5624" s="7" t="s">
        <v>14162</v>
      </c>
      <c r="D5624" s="7" t="s">
        <v>14163</v>
      </c>
      <c r="E5624" s="7"/>
      <c r="F5624" s="7" t="s">
        <v>23296</v>
      </c>
      <c r="G5624" s="8">
        <v>3414400</v>
      </c>
      <c r="H5624" s="8">
        <v>0</v>
      </c>
      <c r="I5624" s="9">
        <f t="shared" si="198"/>
        <v>3414400</v>
      </c>
      <c r="J5624" s="8">
        <v>3414400</v>
      </c>
      <c r="K5624" s="10">
        <f t="shared" si="199"/>
        <v>1</v>
      </c>
    </row>
    <row r="5625" spans="1:11" x14ac:dyDescent="0.25">
      <c r="A5625" s="7" t="s">
        <v>4643</v>
      </c>
      <c r="B5625" s="7" t="s">
        <v>11707</v>
      </c>
      <c r="C5625" s="7" t="s">
        <v>14162</v>
      </c>
      <c r="D5625" s="7" t="s">
        <v>14163</v>
      </c>
      <c r="E5625" s="7"/>
      <c r="F5625" s="7" t="s">
        <v>23296</v>
      </c>
      <c r="G5625" s="8">
        <v>15611200</v>
      </c>
      <c r="H5625" s="8">
        <v>0</v>
      </c>
      <c r="I5625" s="9">
        <f t="shared" si="198"/>
        <v>15611200</v>
      </c>
      <c r="J5625" s="8">
        <v>15611200</v>
      </c>
      <c r="K5625" s="10">
        <f t="shared" si="199"/>
        <v>1</v>
      </c>
    </row>
    <row r="5626" spans="1:11" x14ac:dyDescent="0.25">
      <c r="A5626" s="7" t="s">
        <v>4643</v>
      </c>
      <c r="B5626" s="7" t="s">
        <v>11707</v>
      </c>
      <c r="C5626" s="7" t="s">
        <v>14162</v>
      </c>
      <c r="D5626" s="7" t="s">
        <v>14163</v>
      </c>
      <c r="E5626" s="7"/>
      <c r="F5626" s="7" t="s">
        <v>23296</v>
      </c>
      <c r="G5626" s="8">
        <v>18649600</v>
      </c>
      <c r="H5626" s="8">
        <v>0</v>
      </c>
      <c r="I5626" s="9">
        <f t="shared" si="198"/>
        <v>18649600</v>
      </c>
      <c r="J5626" s="8">
        <v>18649600</v>
      </c>
      <c r="K5626" s="10">
        <f t="shared" si="199"/>
        <v>1</v>
      </c>
    </row>
    <row r="5627" spans="1:11" x14ac:dyDescent="0.25">
      <c r="A5627" s="7" t="s">
        <v>4643</v>
      </c>
      <c r="B5627" s="7" t="s">
        <v>11707</v>
      </c>
      <c r="C5627" s="7" t="s">
        <v>14162</v>
      </c>
      <c r="D5627" s="7" t="s">
        <v>14163</v>
      </c>
      <c r="E5627" s="7"/>
      <c r="F5627" s="7" t="s">
        <v>23296</v>
      </c>
      <c r="G5627" s="8">
        <v>10655600</v>
      </c>
      <c r="H5627" s="8">
        <v>0</v>
      </c>
      <c r="I5627" s="9">
        <f t="shared" si="198"/>
        <v>10655600</v>
      </c>
      <c r="J5627" s="8">
        <v>10655600</v>
      </c>
      <c r="K5627" s="10">
        <f t="shared" si="199"/>
        <v>1</v>
      </c>
    </row>
    <row r="5628" spans="1:11" x14ac:dyDescent="0.25">
      <c r="A5628" s="7" t="s">
        <v>4643</v>
      </c>
      <c r="B5628" s="7" t="s">
        <v>11707</v>
      </c>
      <c r="C5628" s="7" t="s">
        <v>14162</v>
      </c>
      <c r="D5628" s="7" t="s">
        <v>14163</v>
      </c>
      <c r="E5628" s="7"/>
      <c r="F5628" s="7" t="s">
        <v>23296</v>
      </c>
      <c r="G5628" s="8">
        <v>12886200</v>
      </c>
      <c r="H5628" s="8">
        <v>0</v>
      </c>
      <c r="I5628" s="9">
        <f t="shared" si="198"/>
        <v>12886200</v>
      </c>
      <c r="J5628" s="8">
        <v>12886200</v>
      </c>
      <c r="K5628" s="10">
        <f t="shared" si="199"/>
        <v>1</v>
      </c>
    </row>
    <row r="5629" spans="1:11" x14ac:dyDescent="0.25">
      <c r="A5629" s="7" t="s">
        <v>4643</v>
      </c>
      <c r="B5629" s="7" t="s">
        <v>11707</v>
      </c>
      <c r="C5629" s="7" t="s">
        <v>14162</v>
      </c>
      <c r="D5629" s="7" t="s">
        <v>14163</v>
      </c>
      <c r="E5629" s="7"/>
      <c r="F5629" s="7" t="s">
        <v>23296</v>
      </c>
      <c r="G5629" s="8">
        <v>29631700</v>
      </c>
      <c r="H5629" s="8">
        <v>0</v>
      </c>
      <c r="I5629" s="9">
        <f t="shared" si="198"/>
        <v>29631700</v>
      </c>
      <c r="J5629" s="8">
        <v>29631700</v>
      </c>
      <c r="K5629" s="10">
        <f t="shared" si="199"/>
        <v>1</v>
      </c>
    </row>
    <row r="5630" spans="1:11" x14ac:dyDescent="0.25">
      <c r="A5630" s="7" t="s">
        <v>4643</v>
      </c>
      <c r="B5630" s="7" t="s">
        <v>11707</v>
      </c>
      <c r="C5630" s="7" t="s">
        <v>14162</v>
      </c>
      <c r="D5630" s="7" t="s">
        <v>14163</v>
      </c>
      <c r="E5630" s="7"/>
      <c r="F5630" s="7" t="s">
        <v>23296</v>
      </c>
      <c r="G5630" s="8">
        <v>539500</v>
      </c>
      <c r="H5630" s="8">
        <v>0</v>
      </c>
      <c r="I5630" s="9">
        <f t="shared" si="198"/>
        <v>539500</v>
      </c>
      <c r="J5630" s="8">
        <v>539500</v>
      </c>
      <c r="K5630" s="10">
        <f t="shared" si="199"/>
        <v>1</v>
      </c>
    </row>
    <row r="5631" spans="1:11" x14ac:dyDescent="0.25">
      <c r="A5631" s="7" t="s">
        <v>4643</v>
      </c>
      <c r="B5631" s="7" t="s">
        <v>11707</v>
      </c>
      <c r="C5631" s="7" t="s">
        <v>14162</v>
      </c>
      <c r="D5631" s="7" t="s">
        <v>14163</v>
      </c>
      <c r="E5631" s="7"/>
      <c r="F5631" s="7" t="s">
        <v>23296</v>
      </c>
      <c r="G5631" s="8">
        <v>9021900</v>
      </c>
      <c r="H5631" s="8">
        <v>0</v>
      </c>
      <c r="I5631" s="9">
        <f t="shared" si="198"/>
        <v>9021900</v>
      </c>
      <c r="J5631" s="8">
        <v>9021900</v>
      </c>
      <c r="K5631" s="10">
        <f t="shared" si="199"/>
        <v>1</v>
      </c>
    </row>
    <row r="5632" spans="1:11" x14ac:dyDescent="0.25">
      <c r="A5632" s="7" t="s">
        <v>4643</v>
      </c>
      <c r="B5632" s="7" t="s">
        <v>11707</v>
      </c>
      <c r="C5632" s="7" t="s">
        <v>14162</v>
      </c>
      <c r="D5632" s="7" t="s">
        <v>14163</v>
      </c>
      <c r="E5632" s="7"/>
      <c r="F5632" s="7" t="s">
        <v>23296</v>
      </c>
      <c r="G5632" s="8">
        <v>5258400</v>
      </c>
      <c r="H5632" s="8">
        <v>0</v>
      </c>
      <c r="I5632" s="9">
        <f t="shared" si="198"/>
        <v>5258400</v>
      </c>
      <c r="J5632" s="8">
        <v>5258400</v>
      </c>
      <c r="K5632" s="10">
        <f t="shared" si="199"/>
        <v>1</v>
      </c>
    </row>
    <row r="5633" spans="1:11" x14ac:dyDescent="0.25">
      <c r="A5633" s="7" t="s">
        <v>4643</v>
      </c>
      <c r="B5633" s="7" t="s">
        <v>11707</v>
      </c>
      <c r="C5633" s="7" t="s">
        <v>14162</v>
      </c>
      <c r="D5633" s="7" t="s">
        <v>14163</v>
      </c>
      <c r="E5633" s="7"/>
      <c r="F5633" s="7" t="s">
        <v>23296</v>
      </c>
      <c r="G5633" s="8">
        <v>25739100</v>
      </c>
      <c r="H5633" s="8">
        <v>0</v>
      </c>
      <c r="I5633" s="9">
        <f t="shared" si="198"/>
        <v>25739100</v>
      </c>
      <c r="J5633" s="8">
        <v>25739100</v>
      </c>
      <c r="K5633" s="10">
        <f t="shared" si="199"/>
        <v>1</v>
      </c>
    </row>
    <row r="5634" spans="1:11" x14ac:dyDescent="0.25">
      <c r="A5634" s="7" t="s">
        <v>4643</v>
      </c>
      <c r="B5634" s="7" t="s">
        <v>11707</v>
      </c>
      <c r="C5634" s="7" t="s">
        <v>14164</v>
      </c>
      <c r="D5634" s="7" t="s">
        <v>14161</v>
      </c>
      <c r="E5634" s="7"/>
      <c r="F5634" s="7" t="s">
        <v>23296</v>
      </c>
      <c r="G5634" s="8">
        <v>1924700</v>
      </c>
      <c r="H5634" s="8">
        <v>0</v>
      </c>
      <c r="I5634" s="9">
        <f t="shared" ref="I5634:I5697" si="200">+G5634-H5634</f>
        <v>1924700</v>
      </c>
      <c r="J5634" s="8">
        <v>1924700</v>
      </c>
      <c r="K5634" s="10">
        <f t="shared" si="199"/>
        <v>1</v>
      </c>
    </row>
    <row r="5635" spans="1:11" x14ac:dyDescent="0.25">
      <c r="A5635" s="7" t="s">
        <v>4643</v>
      </c>
      <c r="B5635" s="7" t="s">
        <v>11707</v>
      </c>
      <c r="C5635" s="7" t="s">
        <v>14164</v>
      </c>
      <c r="D5635" s="7" t="s">
        <v>14161</v>
      </c>
      <c r="E5635" s="7"/>
      <c r="F5635" s="7" t="s">
        <v>23296</v>
      </c>
      <c r="G5635" s="8">
        <v>6379100</v>
      </c>
      <c r="H5635" s="8">
        <v>0</v>
      </c>
      <c r="I5635" s="9">
        <f t="shared" si="200"/>
        <v>6379100</v>
      </c>
      <c r="J5635" s="8">
        <v>6379100</v>
      </c>
      <c r="K5635" s="10">
        <f t="shared" ref="K5635:K5698" si="201">+J5635/I5635</f>
        <v>1</v>
      </c>
    </row>
    <row r="5636" spans="1:11" x14ac:dyDescent="0.25">
      <c r="A5636" s="7" t="s">
        <v>4643</v>
      </c>
      <c r="B5636" s="7" t="s">
        <v>11707</v>
      </c>
      <c r="C5636" s="7" t="s">
        <v>14164</v>
      </c>
      <c r="D5636" s="7" t="s">
        <v>14161</v>
      </c>
      <c r="E5636" s="7"/>
      <c r="F5636" s="7" t="s">
        <v>23296</v>
      </c>
      <c r="G5636" s="8">
        <v>3153200</v>
      </c>
      <c r="H5636" s="8">
        <v>0</v>
      </c>
      <c r="I5636" s="9">
        <f t="shared" si="200"/>
        <v>3153200</v>
      </c>
      <c r="J5636" s="8">
        <v>3153200</v>
      </c>
      <c r="K5636" s="10">
        <f t="shared" si="201"/>
        <v>1</v>
      </c>
    </row>
    <row r="5637" spans="1:11" x14ac:dyDescent="0.25">
      <c r="A5637" s="7" t="s">
        <v>4643</v>
      </c>
      <c r="B5637" s="7" t="s">
        <v>11707</v>
      </c>
      <c r="C5637" s="7" t="s">
        <v>14164</v>
      </c>
      <c r="D5637" s="7" t="s">
        <v>14161</v>
      </c>
      <c r="E5637" s="7"/>
      <c r="F5637" s="7" t="s">
        <v>23296</v>
      </c>
      <c r="G5637" s="8">
        <v>7260900</v>
      </c>
      <c r="H5637" s="8">
        <v>0</v>
      </c>
      <c r="I5637" s="9">
        <f t="shared" si="200"/>
        <v>7260900</v>
      </c>
      <c r="J5637" s="8">
        <v>7260900</v>
      </c>
      <c r="K5637" s="10">
        <f t="shared" si="201"/>
        <v>1</v>
      </c>
    </row>
    <row r="5638" spans="1:11" x14ac:dyDescent="0.25">
      <c r="A5638" s="7" t="s">
        <v>4643</v>
      </c>
      <c r="B5638" s="7" t="s">
        <v>11707</v>
      </c>
      <c r="C5638" s="7" t="s">
        <v>14164</v>
      </c>
      <c r="D5638" s="7" t="s">
        <v>14161</v>
      </c>
      <c r="E5638" s="7"/>
      <c r="F5638" s="7" t="s">
        <v>23296</v>
      </c>
      <c r="G5638" s="8">
        <v>10935300</v>
      </c>
      <c r="H5638" s="8">
        <v>0</v>
      </c>
      <c r="I5638" s="9">
        <f t="shared" si="200"/>
        <v>10935300</v>
      </c>
      <c r="J5638" s="8">
        <v>10935300</v>
      </c>
      <c r="K5638" s="10">
        <f t="shared" si="201"/>
        <v>1</v>
      </c>
    </row>
    <row r="5639" spans="1:11" x14ac:dyDescent="0.25">
      <c r="A5639" s="7" t="s">
        <v>4643</v>
      </c>
      <c r="B5639" s="7" t="s">
        <v>11707</v>
      </c>
      <c r="C5639" s="7" t="s">
        <v>14164</v>
      </c>
      <c r="D5639" s="7" t="s">
        <v>14161</v>
      </c>
      <c r="E5639" s="7"/>
      <c r="F5639" s="7" t="s">
        <v>23296</v>
      </c>
      <c r="G5639" s="8">
        <v>14747500</v>
      </c>
      <c r="H5639" s="8">
        <v>0</v>
      </c>
      <c r="I5639" s="9">
        <f t="shared" si="200"/>
        <v>14747500</v>
      </c>
      <c r="J5639" s="8">
        <v>14747500</v>
      </c>
      <c r="K5639" s="10">
        <f t="shared" si="201"/>
        <v>1</v>
      </c>
    </row>
    <row r="5640" spans="1:11" x14ac:dyDescent="0.25">
      <c r="A5640" s="7" t="s">
        <v>4643</v>
      </c>
      <c r="B5640" s="7" t="s">
        <v>11707</v>
      </c>
      <c r="C5640" s="7" t="s">
        <v>14164</v>
      </c>
      <c r="D5640" s="7" t="s">
        <v>14161</v>
      </c>
      <c r="E5640" s="7"/>
      <c r="F5640" s="7" t="s">
        <v>23296</v>
      </c>
      <c r="G5640" s="8">
        <v>12927800</v>
      </c>
      <c r="H5640" s="8">
        <v>0</v>
      </c>
      <c r="I5640" s="9">
        <f t="shared" si="200"/>
        <v>12927800</v>
      </c>
      <c r="J5640" s="8">
        <v>12927800</v>
      </c>
      <c r="K5640" s="10">
        <f t="shared" si="201"/>
        <v>1</v>
      </c>
    </row>
    <row r="5641" spans="1:11" x14ac:dyDescent="0.25">
      <c r="A5641" s="7" t="s">
        <v>4643</v>
      </c>
      <c r="B5641" s="7" t="s">
        <v>11707</v>
      </c>
      <c r="C5641" s="7" t="s">
        <v>14164</v>
      </c>
      <c r="D5641" s="7" t="s">
        <v>14161</v>
      </c>
      <c r="E5641" s="7"/>
      <c r="F5641" s="7" t="s">
        <v>23296</v>
      </c>
      <c r="G5641" s="8">
        <v>7332500</v>
      </c>
      <c r="H5641" s="8">
        <v>0</v>
      </c>
      <c r="I5641" s="9">
        <f t="shared" si="200"/>
        <v>7332500</v>
      </c>
      <c r="J5641" s="8">
        <v>7332500</v>
      </c>
      <c r="K5641" s="10">
        <f t="shared" si="201"/>
        <v>1</v>
      </c>
    </row>
    <row r="5642" spans="1:11" x14ac:dyDescent="0.25">
      <c r="A5642" s="7" t="s">
        <v>4643</v>
      </c>
      <c r="B5642" s="7" t="s">
        <v>11707</v>
      </c>
      <c r="C5642" s="7" t="s">
        <v>14164</v>
      </c>
      <c r="D5642" s="7" t="s">
        <v>14161</v>
      </c>
      <c r="E5642" s="7"/>
      <c r="F5642" s="7" t="s">
        <v>23296</v>
      </c>
      <c r="G5642" s="8">
        <v>4875500</v>
      </c>
      <c r="H5642" s="8">
        <v>0</v>
      </c>
      <c r="I5642" s="9">
        <f t="shared" si="200"/>
        <v>4875500</v>
      </c>
      <c r="J5642" s="8">
        <v>4875500</v>
      </c>
      <c r="K5642" s="10">
        <f t="shared" si="201"/>
        <v>1</v>
      </c>
    </row>
    <row r="5643" spans="1:11" x14ac:dyDescent="0.25">
      <c r="A5643" s="7" t="s">
        <v>4643</v>
      </c>
      <c r="B5643" s="7" t="s">
        <v>11707</v>
      </c>
      <c r="C5643" s="7" t="s">
        <v>14164</v>
      </c>
      <c r="D5643" s="7" t="s">
        <v>14161</v>
      </c>
      <c r="E5643" s="7"/>
      <c r="F5643" s="7" t="s">
        <v>23296</v>
      </c>
      <c r="G5643" s="8">
        <v>10396000</v>
      </c>
      <c r="H5643" s="8">
        <v>0</v>
      </c>
      <c r="I5643" s="9">
        <f t="shared" si="200"/>
        <v>10396000</v>
      </c>
      <c r="J5643" s="8">
        <v>10396000</v>
      </c>
      <c r="K5643" s="10">
        <f t="shared" si="201"/>
        <v>1</v>
      </c>
    </row>
    <row r="5644" spans="1:11" x14ac:dyDescent="0.25">
      <c r="A5644" s="7" t="s">
        <v>4643</v>
      </c>
      <c r="B5644" s="7" t="s">
        <v>11707</v>
      </c>
      <c r="C5644" s="7" t="s">
        <v>14164</v>
      </c>
      <c r="D5644" s="7" t="s">
        <v>14161</v>
      </c>
      <c r="E5644" s="7"/>
      <c r="F5644" s="7" t="s">
        <v>23296</v>
      </c>
      <c r="G5644" s="8">
        <v>13535000</v>
      </c>
      <c r="H5644" s="8">
        <v>0</v>
      </c>
      <c r="I5644" s="9">
        <f t="shared" si="200"/>
        <v>13535000</v>
      </c>
      <c r="J5644" s="8">
        <v>13535000</v>
      </c>
      <c r="K5644" s="10">
        <f t="shared" si="201"/>
        <v>1</v>
      </c>
    </row>
    <row r="5645" spans="1:11" x14ac:dyDescent="0.25">
      <c r="A5645" s="7" t="s">
        <v>4643</v>
      </c>
      <c r="B5645" s="7" t="s">
        <v>11707</v>
      </c>
      <c r="C5645" s="7" t="s">
        <v>14164</v>
      </c>
      <c r="D5645" s="7" t="s">
        <v>14161</v>
      </c>
      <c r="E5645" s="7"/>
      <c r="F5645" s="7" t="s">
        <v>23296</v>
      </c>
      <c r="G5645" s="8">
        <v>4875500</v>
      </c>
      <c r="H5645" s="8">
        <v>0</v>
      </c>
      <c r="I5645" s="9">
        <f t="shared" si="200"/>
        <v>4875500</v>
      </c>
      <c r="J5645" s="8">
        <v>4875500</v>
      </c>
      <c r="K5645" s="10">
        <f t="shared" si="201"/>
        <v>1</v>
      </c>
    </row>
    <row r="5646" spans="1:11" x14ac:dyDescent="0.25">
      <c r="A5646" s="7" t="s">
        <v>4643</v>
      </c>
      <c r="B5646" s="7" t="s">
        <v>11707</v>
      </c>
      <c r="C5646" s="7" t="s">
        <v>14164</v>
      </c>
      <c r="D5646" s="7" t="s">
        <v>14161</v>
      </c>
      <c r="E5646" s="7"/>
      <c r="F5646" s="7" t="s">
        <v>23296</v>
      </c>
      <c r="G5646" s="8">
        <v>7260900</v>
      </c>
      <c r="H5646" s="8">
        <v>0</v>
      </c>
      <c r="I5646" s="9">
        <f t="shared" si="200"/>
        <v>7260900</v>
      </c>
      <c r="J5646" s="8">
        <v>7260900</v>
      </c>
      <c r="K5646" s="10">
        <f t="shared" si="201"/>
        <v>1</v>
      </c>
    </row>
    <row r="5647" spans="1:11" x14ac:dyDescent="0.25">
      <c r="A5647" s="7" t="s">
        <v>4643</v>
      </c>
      <c r="B5647" s="7" t="s">
        <v>11707</v>
      </c>
      <c r="C5647" s="7" t="s">
        <v>14164</v>
      </c>
      <c r="D5647" s="7" t="s">
        <v>14161</v>
      </c>
      <c r="E5647" s="7"/>
      <c r="F5647" s="7" t="s">
        <v>23296</v>
      </c>
      <c r="G5647" s="8">
        <v>11359500</v>
      </c>
      <c r="H5647" s="8">
        <v>0</v>
      </c>
      <c r="I5647" s="9">
        <f t="shared" si="200"/>
        <v>11359500</v>
      </c>
      <c r="J5647" s="8">
        <v>11359500</v>
      </c>
      <c r="K5647" s="10">
        <f t="shared" si="201"/>
        <v>1</v>
      </c>
    </row>
    <row r="5648" spans="1:11" x14ac:dyDescent="0.25">
      <c r="A5648" s="7" t="s">
        <v>4643</v>
      </c>
      <c r="B5648" s="7" t="s">
        <v>11707</v>
      </c>
      <c r="C5648" s="7" t="s">
        <v>14164</v>
      </c>
      <c r="D5648" s="7" t="s">
        <v>14161</v>
      </c>
      <c r="E5648" s="7"/>
      <c r="F5648" s="7" t="s">
        <v>23296</v>
      </c>
      <c r="G5648" s="8">
        <v>2716200</v>
      </c>
      <c r="H5648" s="8">
        <v>0</v>
      </c>
      <c r="I5648" s="9">
        <f t="shared" si="200"/>
        <v>2716200</v>
      </c>
      <c r="J5648" s="8">
        <v>2716200</v>
      </c>
      <c r="K5648" s="10">
        <f t="shared" si="201"/>
        <v>1</v>
      </c>
    </row>
    <row r="5649" spans="1:11" x14ac:dyDescent="0.25">
      <c r="A5649" s="7" t="s">
        <v>4643</v>
      </c>
      <c r="B5649" s="7" t="s">
        <v>11707</v>
      </c>
      <c r="C5649" s="7" t="s">
        <v>14164</v>
      </c>
      <c r="D5649" s="7" t="s">
        <v>14161</v>
      </c>
      <c r="E5649" s="7"/>
      <c r="F5649" s="7" t="s">
        <v>23296</v>
      </c>
      <c r="G5649" s="8">
        <v>4381700</v>
      </c>
      <c r="H5649" s="8">
        <v>0</v>
      </c>
      <c r="I5649" s="9">
        <f t="shared" si="200"/>
        <v>4381700</v>
      </c>
      <c r="J5649" s="8">
        <v>4381700</v>
      </c>
      <c r="K5649" s="10">
        <f t="shared" si="201"/>
        <v>1</v>
      </c>
    </row>
    <row r="5650" spans="1:11" x14ac:dyDescent="0.25">
      <c r="A5650" s="7" t="s">
        <v>4643</v>
      </c>
      <c r="B5650" s="7" t="s">
        <v>11707</v>
      </c>
      <c r="C5650" s="7" t="s">
        <v>14165</v>
      </c>
      <c r="D5650" s="7" t="s">
        <v>14163</v>
      </c>
      <c r="E5650" s="7"/>
      <c r="F5650" s="7" t="s">
        <v>23296</v>
      </c>
      <c r="G5650" s="8">
        <v>1228500</v>
      </c>
      <c r="H5650" s="8">
        <v>0</v>
      </c>
      <c r="I5650" s="9">
        <f t="shared" si="200"/>
        <v>1228500</v>
      </c>
      <c r="J5650" s="8">
        <v>1228500</v>
      </c>
      <c r="K5650" s="10">
        <f t="shared" si="201"/>
        <v>1</v>
      </c>
    </row>
    <row r="5651" spans="1:11" x14ac:dyDescent="0.25">
      <c r="A5651" s="7" t="s">
        <v>4643</v>
      </c>
      <c r="B5651" s="7" t="s">
        <v>11707</v>
      </c>
      <c r="C5651" s="7" t="s">
        <v>14165</v>
      </c>
      <c r="D5651" s="7" t="s">
        <v>14163</v>
      </c>
      <c r="E5651" s="7"/>
      <c r="F5651" s="7" t="s">
        <v>23296</v>
      </c>
      <c r="G5651" s="8">
        <v>1228500</v>
      </c>
      <c r="H5651" s="8">
        <v>0</v>
      </c>
      <c r="I5651" s="9">
        <f t="shared" si="200"/>
        <v>1228500</v>
      </c>
      <c r="J5651" s="8">
        <v>1228500</v>
      </c>
      <c r="K5651" s="10">
        <f t="shared" si="201"/>
        <v>1</v>
      </c>
    </row>
    <row r="5652" spans="1:11" x14ac:dyDescent="0.25">
      <c r="A5652" s="7" t="s">
        <v>4643</v>
      </c>
      <c r="B5652" s="7" t="s">
        <v>11707</v>
      </c>
      <c r="C5652" s="7" t="s">
        <v>14166</v>
      </c>
      <c r="D5652" s="7" t="s">
        <v>14167</v>
      </c>
      <c r="E5652" s="7"/>
      <c r="F5652" s="7" t="s">
        <v>23296</v>
      </c>
      <c r="G5652" s="8">
        <v>5845900</v>
      </c>
      <c r="H5652" s="8">
        <v>0</v>
      </c>
      <c r="I5652" s="9">
        <f t="shared" si="200"/>
        <v>5845900</v>
      </c>
      <c r="J5652" s="8">
        <v>5845900</v>
      </c>
      <c r="K5652" s="10">
        <f t="shared" si="201"/>
        <v>1</v>
      </c>
    </row>
    <row r="5653" spans="1:11" x14ac:dyDescent="0.25">
      <c r="A5653" s="7" t="s">
        <v>4643</v>
      </c>
      <c r="B5653" s="7" t="s">
        <v>11707</v>
      </c>
      <c r="C5653" s="7" t="s">
        <v>14166</v>
      </c>
      <c r="D5653" s="7" t="s">
        <v>14167</v>
      </c>
      <c r="E5653" s="7"/>
      <c r="F5653" s="7" t="s">
        <v>23296</v>
      </c>
      <c r="G5653" s="8">
        <v>14692000</v>
      </c>
      <c r="H5653" s="8">
        <v>0</v>
      </c>
      <c r="I5653" s="9">
        <f t="shared" si="200"/>
        <v>14692000</v>
      </c>
      <c r="J5653" s="8">
        <v>14692000</v>
      </c>
      <c r="K5653" s="10">
        <f t="shared" si="201"/>
        <v>1</v>
      </c>
    </row>
    <row r="5654" spans="1:11" x14ac:dyDescent="0.25">
      <c r="A5654" s="7" t="s">
        <v>4643</v>
      </c>
      <c r="B5654" s="7" t="s">
        <v>11707</v>
      </c>
      <c r="C5654" s="7" t="s">
        <v>14166</v>
      </c>
      <c r="D5654" s="7" t="s">
        <v>14167</v>
      </c>
      <c r="E5654" s="7"/>
      <c r="F5654" s="7" t="s">
        <v>23296</v>
      </c>
      <c r="G5654" s="8">
        <v>1833000</v>
      </c>
      <c r="H5654" s="8">
        <v>0</v>
      </c>
      <c r="I5654" s="9">
        <f t="shared" si="200"/>
        <v>1833000</v>
      </c>
      <c r="J5654" s="8">
        <v>1833000</v>
      </c>
      <c r="K5654" s="10">
        <f t="shared" si="201"/>
        <v>1</v>
      </c>
    </row>
    <row r="5655" spans="1:11" x14ac:dyDescent="0.25">
      <c r="A5655" s="7" t="s">
        <v>4643</v>
      </c>
      <c r="B5655" s="7" t="s">
        <v>11707</v>
      </c>
      <c r="C5655" s="7" t="s">
        <v>14166</v>
      </c>
      <c r="D5655" s="7" t="s">
        <v>14167</v>
      </c>
      <c r="E5655" s="7"/>
      <c r="F5655" s="7" t="s">
        <v>23296</v>
      </c>
      <c r="G5655" s="8">
        <v>3913600</v>
      </c>
      <c r="H5655" s="8">
        <v>0</v>
      </c>
      <c r="I5655" s="9">
        <f t="shared" si="200"/>
        <v>3913600</v>
      </c>
      <c r="J5655" s="8">
        <v>3913600</v>
      </c>
      <c r="K5655" s="10">
        <f t="shared" si="201"/>
        <v>1</v>
      </c>
    </row>
    <row r="5656" spans="1:11" x14ac:dyDescent="0.25">
      <c r="A5656" s="7" t="s">
        <v>4643</v>
      </c>
      <c r="B5656" s="7" t="s">
        <v>11707</v>
      </c>
      <c r="C5656" s="7" t="s">
        <v>14166</v>
      </c>
      <c r="D5656" s="7" t="s">
        <v>14167</v>
      </c>
      <c r="E5656" s="7"/>
      <c r="F5656" s="7" t="s">
        <v>23296</v>
      </c>
      <c r="G5656" s="8">
        <v>3002100</v>
      </c>
      <c r="H5656" s="8">
        <v>0</v>
      </c>
      <c r="I5656" s="9">
        <f t="shared" si="200"/>
        <v>3002100</v>
      </c>
      <c r="J5656" s="8">
        <v>3002100</v>
      </c>
      <c r="K5656" s="10">
        <f t="shared" si="201"/>
        <v>1</v>
      </c>
    </row>
    <row r="5657" spans="1:11" x14ac:dyDescent="0.25">
      <c r="A5657" s="7" t="s">
        <v>4643</v>
      </c>
      <c r="B5657" s="7" t="s">
        <v>11707</v>
      </c>
      <c r="C5657" s="7" t="s">
        <v>14166</v>
      </c>
      <c r="D5657" s="7" t="s">
        <v>14167</v>
      </c>
      <c r="E5657" s="7"/>
      <c r="F5657" s="7" t="s">
        <v>23296</v>
      </c>
      <c r="G5657" s="8">
        <v>1764700</v>
      </c>
      <c r="H5657" s="8">
        <v>0</v>
      </c>
      <c r="I5657" s="9">
        <f t="shared" si="200"/>
        <v>1764700</v>
      </c>
      <c r="J5657" s="8">
        <v>1764700</v>
      </c>
      <c r="K5657" s="10">
        <f t="shared" si="201"/>
        <v>1</v>
      </c>
    </row>
    <row r="5658" spans="1:11" x14ac:dyDescent="0.25">
      <c r="A5658" s="7" t="s">
        <v>4643</v>
      </c>
      <c r="B5658" s="7" t="s">
        <v>11707</v>
      </c>
      <c r="C5658" s="7" t="s">
        <v>14166</v>
      </c>
      <c r="D5658" s="7" t="s">
        <v>14167</v>
      </c>
      <c r="E5658" s="7"/>
      <c r="F5658" s="7" t="s">
        <v>23296</v>
      </c>
      <c r="G5658" s="8">
        <v>1057400</v>
      </c>
      <c r="H5658" s="8">
        <v>0</v>
      </c>
      <c r="I5658" s="9">
        <f t="shared" si="200"/>
        <v>1057400</v>
      </c>
      <c r="J5658" s="8">
        <v>1057400</v>
      </c>
      <c r="K5658" s="10">
        <f t="shared" si="201"/>
        <v>1</v>
      </c>
    </row>
    <row r="5659" spans="1:11" x14ac:dyDescent="0.25">
      <c r="A5659" s="7" t="s">
        <v>4643</v>
      </c>
      <c r="B5659" s="7" t="s">
        <v>11707</v>
      </c>
      <c r="C5659" s="7" t="s">
        <v>14166</v>
      </c>
      <c r="D5659" s="7" t="s">
        <v>14167</v>
      </c>
      <c r="E5659" s="7"/>
      <c r="F5659" s="7" t="s">
        <v>23296</v>
      </c>
      <c r="G5659" s="8">
        <v>4985800</v>
      </c>
      <c r="H5659" s="8">
        <v>0</v>
      </c>
      <c r="I5659" s="9">
        <f t="shared" si="200"/>
        <v>4985800</v>
      </c>
      <c r="J5659" s="8">
        <v>4985800</v>
      </c>
      <c r="K5659" s="10">
        <f t="shared" si="201"/>
        <v>1</v>
      </c>
    </row>
    <row r="5660" spans="1:11" x14ac:dyDescent="0.25">
      <c r="A5660" s="7" t="s">
        <v>4643</v>
      </c>
      <c r="B5660" s="7" t="s">
        <v>11707</v>
      </c>
      <c r="C5660" s="7" t="s">
        <v>14166</v>
      </c>
      <c r="D5660" s="7" t="s">
        <v>14167</v>
      </c>
      <c r="E5660" s="7"/>
      <c r="F5660" s="7" t="s">
        <v>23296</v>
      </c>
      <c r="G5660" s="8">
        <v>10813600</v>
      </c>
      <c r="H5660" s="8">
        <v>0</v>
      </c>
      <c r="I5660" s="9">
        <f t="shared" si="200"/>
        <v>10813600</v>
      </c>
      <c r="J5660" s="8">
        <v>10813600</v>
      </c>
      <c r="K5660" s="10">
        <f t="shared" si="201"/>
        <v>1</v>
      </c>
    </row>
    <row r="5661" spans="1:11" x14ac:dyDescent="0.25">
      <c r="A5661" s="7" t="s">
        <v>4643</v>
      </c>
      <c r="B5661" s="7" t="s">
        <v>11707</v>
      </c>
      <c r="C5661" s="7" t="s">
        <v>14166</v>
      </c>
      <c r="D5661" s="7" t="s">
        <v>14167</v>
      </c>
      <c r="E5661" s="7"/>
      <c r="F5661" s="7" t="s">
        <v>23296</v>
      </c>
      <c r="G5661" s="8">
        <v>37965600</v>
      </c>
      <c r="H5661" s="8">
        <v>0</v>
      </c>
      <c r="I5661" s="9">
        <f t="shared" si="200"/>
        <v>37965600</v>
      </c>
      <c r="J5661" s="8">
        <v>37965600</v>
      </c>
      <c r="K5661" s="10">
        <f t="shared" si="201"/>
        <v>1</v>
      </c>
    </row>
    <row r="5662" spans="1:11" x14ac:dyDescent="0.25">
      <c r="A5662" s="7" t="s">
        <v>4643</v>
      </c>
      <c r="B5662" s="7" t="s">
        <v>11707</v>
      </c>
      <c r="C5662" s="7" t="s">
        <v>14166</v>
      </c>
      <c r="D5662" s="7" t="s">
        <v>14167</v>
      </c>
      <c r="E5662" s="7"/>
      <c r="F5662" s="7" t="s">
        <v>23296</v>
      </c>
      <c r="G5662" s="8">
        <v>23137800</v>
      </c>
      <c r="H5662" s="8">
        <v>0</v>
      </c>
      <c r="I5662" s="9">
        <f t="shared" si="200"/>
        <v>23137800</v>
      </c>
      <c r="J5662" s="8">
        <v>23137800</v>
      </c>
      <c r="K5662" s="10">
        <f t="shared" si="201"/>
        <v>1</v>
      </c>
    </row>
    <row r="5663" spans="1:11" x14ac:dyDescent="0.25">
      <c r="A5663" s="7" t="s">
        <v>4643</v>
      </c>
      <c r="B5663" s="7" t="s">
        <v>11707</v>
      </c>
      <c r="C5663" s="7" t="s">
        <v>14166</v>
      </c>
      <c r="D5663" s="7" t="s">
        <v>14167</v>
      </c>
      <c r="E5663" s="7"/>
      <c r="F5663" s="7" t="s">
        <v>23296</v>
      </c>
      <c r="G5663" s="8">
        <v>12263600</v>
      </c>
      <c r="H5663" s="8">
        <v>0</v>
      </c>
      <c r="I5663" s="9">
        <f t="shared" si="200"/>
        <v>12263600</v>
      </c>
      <c r="J5663" s="8">
        <v>12263600</v>
      </c>
      <c r="K5663" s="10">
        <f t="shared" si="201"/>
        <v>1</v>
      </c>
    </row>
    <row r="5664" spans="1:11" x14ac:dyDescent="0.25">
      <c r="A5664" s="7" t="s">
        <v>4643</v>
      </c>
      <c r="B5664" s="7" t="s">
        <v>11707</v>
      </c>
      <c r="C5664" s="7" t="s">
        <v>14166</v>
      </c>
      <c r="D5664" s="7" t="s">
        <v>14167</v>
      </c>
      <c r="E5664" s="7"/>
      <c r="F5664" s="7" t="s">
        <v>23296</v>
      </c>
      <c r="G5664" s="8">
        <v>3224300</v>
      </c>
      <c r="H5664" s="8">
        <v>0</v>
      </c>
      <c r="I5664" s="9">
        <f t="shared" si="200"/>
        <v>3224300</v>
      </c>
      <c r="J5664" s="8">
        <v>3224300</v>
      </c>
      <c r="K5664" s="10">
        <f t="shared" si="201"/>
        <v>1</v>
      </c>
    </row>
    <row r="5665" spans="1:11" x14ac:dyDescent="0.25">
      <c r="A5665" s="7" t="s">
        <v>4643</v>
      </c>
      <c r="B5665" s="7" t="s">
        <v>11707</v>
      </c>
      <c r="C5665" s="7" t="s">
        <v>14166</v>
      </c>
      <c r="D5665" s="7" t="s">
        <v>14167</v>
      </c>
      <c r="E5665" s="7"/>
      <c r="F5665" s="7" t="s">
        <v>23296</v>
      </c>
      <c r="G5665" s="8">
        <v>9835200</v>
      </c>
      <c r="H5665" s="8">
        <v>0</v>
      </c>
      <c r="I5665" s="9">
        <f t="shared" si="200"/>
        <v>9835200</v>
      </c>
      <c r="J5665" s="8">
        <v>9835200</v>
      </c>
      <c r="K5665" s="10">
        <f t="shared" si="201"/>
        <v>1</v>
      </c>
    </row>
    <row r="5666" spans="1:11" x14ac:dyDescent="0.25">
      <c r="A5666" s="7" t="s">
        <v>4643</v>
      </c>
      <c r="B5666" s="7" t="s">
        <v>11707</v>
      </c>
      <c r="C5666" s="7" t="s">
        <v>14166</v>
      </c>
      <c r="D5666" s="7" t="s">
        <v>14167</v>
      </c>
      <c r="E5666" s="7"/>
      <c r="F5666" s="7" t="s">
        <v>23296</v>
      </c>
      <c r="G5666" s="8">
        <v>9616900</v>
      </c>
      <c r="H5666" s="8">
        <v>0</v>
      </c>
      <c r="I5666" s="9">
        <f t="shared" si="200"/>
        <v>9616900</v>
      </c>
      <c r="J5666" s="8">
        <v>9616900</v>
      </c>
      <c r="K5666" s="10">
        <f t="shared" si="201"/>
        <v>1</v>
      </c>
    </row>
    <row r="5667" spans="1:11" x14ac:dyDescent="0.25">
      <c r="A5667" s="7" t="s">
        <v>4643</v>
      </c>
      <c r="B5667" s="7" t="s">
        <v>11707</v>
      </c>
      <c r="C5667" s="7" t="s">
        <v>14166</v>
      </c>
      <c r="D5667" s="7" t="s">
        <v>14167</v>
      </c>
      <c r="E5667" s="7"/>
      <c r="F5667" s="7" t="s">
        <v>23296</v>
      </c>
      <c r="G5667" s="8">
        <v>6182100</v>
      </c>
      <c r="H5667" s="8">
        <v>0</v>
      </c>
      <c r="I5667" s="9">
        <f t="shared" si="200"/>
        <v>6182100</v>
      </c>
      <c r="J5667" s="8">
        <v>6182100</v>
      </c>
      <c r="K5667" s="10">
        <f t="shared" si="201"/>
        <v>1</v>
      </c>
    </row>
    <row r="5668" spans="1:11" x14ac:dyDescent="0.25">
      <c r="A5668" s="7" t="s">
        <v>4643</v>
      </c>
      <c r="B5668" s="7" t="s">
        <v>11707</v>
      </c>
      <c r="C5668" s="7" t="s">
        <v>14168</v>
      </c>
      <c r="D5668" s="7" t="s">
        <v>14169</v>
      </c>
      <c r="E5668" s="7"/>
      <c r="F5668" s="7" t="s">
        <v>23296</v>
      </c>
      <c r="G5668" s="8">
        <v>1097300</v>
      </c>
      <c r="H5668" s="8">
        <v>0</v>
      </c>
      <c r="I5668" s="9">
        <f t="shared" si="200"/>
        <v>1097300</v>
      </c>
      <c r="J5668" s="8">
        <v>1097300</v>
      </c>
      <c r="K5668" s="10">
        <f t="shared" si="201"/>
        <v>1</v>
      </c>
    </row>
    <row r="5669" spans="1:11" x14ac:dyDescent="0.25">
      <c r="A5669" s="7" t="s">
        <v>4643</v>
      </c>
      <c r="B5669" s="7" t="s">
        <v>11707</v>
      </c>
      <c r="C5669" s="7" t="s">
        <v>14168</v>
      </c>
      <c r="D5669" s="7" t="s">
        <v>14169</v>
      </c>
      <c r="E5669" s="7"/>
      <c r="F5669" s="7" t="s">
        <v>23296</v>
      </c>
      <c r="G5669" s="8">
        <v>3264700</v>
      </c>
      <c r="H5669" s="8">
        <v>0</v>
      </c>
      <c r="I5669" s="9">
        <f t="shared" si="200"/>
        <v>3264700</v>
      </c>
      <c r="J5669" s="8">
        <v>3264700</v>
      </c>
      <c r="K5669" s="10">
        <f t="shared" si="201"/>
        <v>1</v>
      </c>
    </row>
    <row r="5670" spans="1:11" x14ac:dyDescent="0.25">
      <c r="A5670" s="7" t="s">
        <v>4643</v>
      </c>
      <c r="B5670" s="7" t="s">
        <v>11707</v>
      </c>
      <c r="C5670" s="7" t="s">
        <v>14168</v>
      </c>
      <c r="D5670" s="7" t="s">
        <v>14169</v>
      </c>
      <c r="E5670" s="7"/>
      <c r="F5670" s="7" t="s">
        <v>23296</v>
      </c>
      <c r="G5670" s="8">
        <v>1462600</v>
      </c>
      <c r="H5670" s="8">
        <v>0</v>
      </c>
      <c r="I5670" s="9">
        <f t="shared" si="200"/>
        <v>1462600</v>
      </c>
      <c r="J5670" s="8">
        <v>1462600</v>
      </c>
      <c r="K5670" s="10">
        <f t="shared" si="201"/>
        <v>1</v>
      </c>
    </row>
    <row r="5671" spans="1:11" x14ac:dyDescent="0.25">
      <c r="A5671" s="7" t="s">
        <v>4643</v>
      </c>
      <c r="B5671" s="7" t="s">
        <v>11707</v>
      </c>
      <c r="C5671" s="7" t="s">
        <v>14168</v>
      </c>
      <c r="D5671" s="7" t="s">
        <v>14169</v>
      </c>
      <c r="E5671" s="7"/>
      <c r="F5671" s="7" t="s">
        <v>23296</v>
      </c>
      <c r="G5671" s="8">
        <v>4033400</v>
      </c>
      <c r="H5671" s="8">
        <v>0</v>
      </c>
      <c r="I5671" s="9">
        <f t="shared" si="200"/>
        <v>4033400</v>
      </c>
      <c r="J5671" s="8">
        <v>4033400</v>
      </c>
      <c r="K5671" s="10">
        <f t="shared" si="201"/>
        <v>1</v>
      </c>
    </row>
    <row r="5672" spans="1:11" x14ac:dyDescent="0.25">
      <c r="A5672" s="7" t="s">
        <v>4643</v>
      </c>
      <c r="B5672" s="7" t="s">
        <v>11707</v>
      </c>
      <c r="C5672" s="7" t="s">
        <v>14168</v>
      </c>
      <c r="D5672" s="7" t="s">
        <v>14169</v>
      </c>
      <c r="E5672" s="7"/>
      <c r="F5672" s="7" t="s">
        <v>23296</v>
      </c>
      <c r="G5672" s="8">
        <v>2818500</v>
      </c>
      <c r="H5672" s="8">
        <v>0</v>
      </c>
      <c r="I5672" s="9">
        <f t="shared" si="200"/>
        <v>2818500</v>
      </c>
      <c r="J5672" s="8">
        <v>2818500</v>
      </c>
      <c r="K5672" s="10">
        <f t="shared" si="201"/>
        <v>1</v>
      </c>
    </row>
    <row r="5673" spans="1:11" x14ac:dyDescent="0.25">
      <c r="A5673" s="7" t="s">
        <v>4643</v>
      </c>
      <c r="B5673" s="7" t="s">
        <v>11707</v>
      </c>
      <c r="C5673" s="7" t="s">
        <v>14168</v>
      </c>
      <c r="D5673" s="7" t="s">
        <v>14169</v>
      </c>
      <c r="E5673" s="7"/>
      <c r="F5673" s="7" t="s">
        <v>23296</v>
      </c>
      <c r="G5673" s="8">
        <v>1896400</v>
      </c>
      <c r="H5673" s="8">
        <v>0</v>
      </c>
      <c r="I5673" s="9">
        <f t="shared" si="200"/>
        <v>1896400</v>
      </c>
      <c r="J5673" s="8">
        <v>1896400</v>
      </c>
      <c r="K5673" s="10">
        <f t="shared" si="201"/>
        <v>1</v>
      </c>
    </row>
    <row r="5674" spans="1:11" x14ac:dyDescent="0.25">
      <c r="A5674" s="7" t="s">
        <v>4643</v>
      </c>
      <c r="B5674" s="7" t="s">
        <v>11707</v>
      </c>
      <c r="C5674" s="7" t="s">
        <v>14168</v>
      </c>
      <c r="D5674" s="7" t="s">
        <v>14169</v>
      </c>
      <c r="E5674" s="7"/>
      <c r="F5674" s="7" t="s">
        <v>23296</v>
      </c>
      <c r="G5674" s="8">
        <v>8956700</v>
      </c>
      <c r="H5674" s="8">
        <v>0</v>
      </c>
      <c r="I5674" s="9">
        <f t="shared" si="200"/>
        <v>8956700</v>
      </c>
      <c r="J5674" s="8">
        <v>8956700</v>
      </c>
      <c r="K5674" s="10">
        <f t="shared" si="201"/>
        <v>1</v>
      </c>
    </row>
    <row r="5675" spans="1:11" x14ac:dyDescent="0.25">
      <c r="A5675" s="7" t="s">
        <v>4643</v>
      </c>
      <c r="B5675" s="7" t="s">
        <v>11707</v>
      </c>
      <c r="C5675" s="7" t="s">
        <v>14168</v>
      </c>
      <c r="D5675" s="7" t="s">
        <v>14169</v>
      </c>
      <c r="E5675" s="7"/>
      <c r="F5675" s="7" t="s">
        <v>23296</v>
      </c>
      <c r="G5675" s="8">
        <v>1842600</v>
      </c>
      <c r="H5675" s="8">
        <v>0</v>
      </c>
      <c r="I5675" s="9">
        <f t="shared" si="200"/>
        <v>1842600</v>
      </c>
      <c r="J5675" s="8">
        <v>1842600</v>
      </c>
      <c r="K5675" s="10">
        <f t="shared" si="201"/>
        <v>1</v>
      </c>
    </row>
    <row r="5676" spans="1:11" x14ac:dyDescent="0.25">
      <c r="A5676" s="7" t="s">
        <v>4643</v>
      </c>
      <c r="B5676" s="7" t="s">
        <v>11707</v>
      </c>
      <c r="C5676" s="7" t="s">
        <v>14168</v>
      </c>
      <c r="D5676" s="7" t="s">
        <v>14169</v>
      </c>
      <c r="E5676" s="7"/>
      <c r="F5676" s="7" t="s">
        <v>23296</v>
      </c>
      <c r="G5676" s="8">
        <v>1869000</v>
      </c>
      <c r="H5676" s="8">
        <v>0</v>
      </c>
      <c r="I5676" s="9">
        <f t="shared" si="200"/>
        <v>1869000</v>
      </c>
      <c r="J5676" s="8">
        <v>1869000</v>
      </c>
      <c r="K5676" s="10">
        <f t="shared" si="201"/>
        <v>1</v>
      </c>
    </row>
    <row r="5677" spans="1:11" x14ac:dyDescent="0.25">
      <c r="A5677" s="7" t="s">
        <v>4643</v>
      </c>
      <c r="B5677" s="7" t="s">
        <v>11707</v>
      </c>
      <c r="C5677" s="7" t="s">
        <v>14168</v>
      </c>
      <c r="D5677" s="7" t="s">
        <v>14169</v>
      </c>
      <c r="E5677" s="7"/>
      <c r="F5677" s="7" t="s">
        <v>23296</v>
      </c>
      <c r="G5677" s="8">
        <v>8922800</v>
      </c>
      <c r="H5677" s="8">
        <v>0</v>
      </c>
      <c r="I5677" s="9">
        <f t="shared" si="200"/>
        <v>8922800</v>
      </c>
      <c r="J5677" s="8">
        <v>8922800</v>
      </c>
      <c r="K5677" s="10">
        <f t="shared" si="201"/>
        <v>1</v>
      </c>
    </row>
    <row r="5678" spans="1:11" x14ac:dyDescent="0.25">
      <c r="A5678" s="7" t="s">
        <v>4643</v>
      </c>
      <c r="B5678" s="7" t="s">
        <v>11707</v>
      </c>
      <c r="C5678" s="7" t="s">
        <v>14168</v>
      </c>
      <c r="D5678" s="7" t="s">
        <v>14169</v>
      </c>
      <c r="E5678" s="7"/>
      <c r="F5678" s="7" t="s">
        <v>23296</v>
      </c>
      <c r="G5678" s="8">
        <v>20363000</v>
      </c>
      <c r="H5678" s="8">
        <v>0</v>
      </c>
      <c r="I5678" s="9">
        <f t="shared" si="200"/>
        <v>20363000</v>
      </c>
      <c r="J5678" s="8">
        <v>20363000</v>
      </c>
      <c r="K5678" s="10">
        <f t="shared" si="201"/>
        <v>1</v>
      </c>
    </row>
    <row r="5679" spans="1:11" x14ac:dyDescent="0.25">
      <c r="A5679" s="7" t="s">
        <v>4643</v>
      </c>
      <c r="B5679" s="7" t="s">
        <v>11707</v>
      </c>
      <c r="C5679" s="7" t="s">
        <v>14168</v>
      </c>
      <c r="D5679" s="7" t="s">
        <v>14169</v>
      </c>
      <c r="E5679" s="7"/>
      <c r="F5679" s="7" t="s">
        <v>23296</v>
      </c>
      <c r="G5679" s="8">
        <v>32226000</v>
      </c>
      <c r="H5679" s="8">
        <v>0</v>
      </c>
      <c r="I5679" s="9">
        <f t="shared" si="200"/>
        <v>32226000</v>
      </c>
      <c r="J5679" s="8">
        <v>32226000</v>
      </c>
      <c r="K5679" s="10">
        <f t="shared" si="201"/>
        <v>1</v>
      </c>
    </row>
    <row r="5680" spans="1:11" x14ac:dyDescent="0.25">
      <c r="A5680" s="7" t="s">
        <v>4643</v>
      </c>
      <c r="B5680" s="7" t="s">
        <v>11707</v>
      </c>
      <c r="C5680" s="7" t="s">
        <v>14168</v>
      </c>
      <c r="D5680" s="7" t="s">
        <v>14169</v>
      </c>
      <c r="E5680" s="7"/>
      <c r="F5680" s="7" t="s">
        <v>23296</v>
      </c>
      <c r="G5680" s="8">
        <v>11425200</v>
      </c>
      <c r="H5680" s="8">
        <v>0</v>
      </c>
      <c r="I5680" s="9">
        <f t="shared" si="200"/>
        <v>11425200</v>
      </c>
      <c r="J5680" s="8">
        <v>11425200</v>
      </c>
      <c r="K5680" s="10">
        <f t="shared" si="201"/>
        <v>1</v>
      </c>
    </row>
    <row r="5681" spans="1:11" x14ac:dyDescent="0.25">
      <c r="A5681" s="7" t="s">
        <v>4643</v>
      </c>
      <c r="B5681" s="7" t="s">
        <v>11707</v>
      </c>
      <c r="C5681" s="7" t="s">
        <v>14168</v>
      </c>
      <c r="D5681" s="7" t="s">
        <v>14169</v>
      </c>
      <c r="E5681" s="7"/>
      <c r="F5681" s="7" t="s">
        <v>23296</v>
      </c>
      <c r="G5681" s="8">
        <v>4606200</v>
      </c>
      <c r="H5681" s="8">
        <v>0</v>
      </c>
      <c r="I5681" s="9">
        <f t="shared" si="200"/>
        <v>4606200</v>
      </c>
      <c r="J5681" s="8">
        <v>4606200</v>
      </c>
      <c r="K5681" s="10">
        <f t="shared" si="201"/>
        <v>1</v>
      </c>
    </row>
    <row r="5682" spans="1:11" x14ac:dyDescent="0.25">
      <c r="A5682" s="7" t="s">
        <v>4643</v>
      </c>
      <c r="B5682" s="7" t="s">
        <v>11707</v>
      </c>
      <c r="C5682" s="7" t="s">
        <v>14168</v>
      </c>
      <c r="D5682" s="7" t="s">
        <v>14169</v>
      </c>
      <c r="E5682" s="7"/>
      <c r="F5682" s="7" t="s">
        <v>23296</v>
      </c>
      <c r="G5682" s="8">
        <v>1150000</v>
      </c>
      <c r="H5682" s="8">
        <v>0</v>
      </c>
      <c r="I5682" s="9">
        <f t="shared" si="200"/>
        <v>1150000</v>
      </c>
      <c r="J5682" s="8">
        <v>1150000</v>
      </c>
      <c r="K5682" s="10">
        <f t="shared" si="201"/>
        <v>1</v>
      </c>
    </row>
    <row r="5683" spans="1:11" x14ac:dyDescent="0.25">
      <c r="A5683" s="7" t="s">
        <v>4643</v>
      </c>
      <c r="B5683" s="7" t="s">
        <v>11707</v>
      </c>
      <c r="C5683" s="7" t="s">
        <v>14168</v>
      </c>
      <c r="D5683" s="7" t="s">
        <v>14169</v>
      </c>
      <c r="E5683" s="7"/>
      <c r="F5683" s="7" t="s">
        <v>23296</v>
      </c>
      <c r="G5683" s="8">
        <v>1377700</v>
      </c>
      <c r="H5683" s="8">
        <v>0</v>
      </c>
      <c r="I5683" s="9">
        <f t="shared" si="200"/>
        <v>1377700</v>
      </c>
      <c r="J5683" s="8">
        <v>1377700</v>
      </c>
      <c r="K5683" s="10">
        <f t="shared" si="201"/>
        <v>1</v>
      </c>
    </row>
    <row r="5684" spans="1:11" x14ac:dyDescent="0.25">
      <c r="A5684" s="7" t="s">
        <v>4643</v>
      </c>
      <c r="B5684" s="7" t="s">
        <v>11707</v>
      </c>
      <c r="C5684" s="7" t="s">
        <v>14170</v>
      </c>
      <c r="D5684" s="7" t="s">
        <v>14171</v>
      </c>
      <c r="E5684" s="7"/>
      <c r="F5684" s="7" t="s">
        <v>23296</v>
      </c>
      <c r="G5684" s="8">
        <v>4741600</v>
      </c>
      <c r="H5684" s="8">
        <v>0</v>
      </c>
      <c r="I5684" s="9">
        <f t="shared" si="200"/>
        <v>4741600</v>
      </c>
      <c r="J5684" s="8">
        <v>4741600</v>
      </c>
      <c r="K5684" s="10">
        <f t="shared" si="201"/>
        <v>1</v>
      </c>
    </row>
    <row r="5685" spans="1:11" x14ac:dyDescent="0.25">
      <c r="A5685" s="7" t="s">
        <v>4643</v>
      </c>
      <c r="B5685" s="7" t="s">
        <v>11707</v>
      </c>
      <c r="C5685" s="7" t="s">
        <v>14170</v>
      </c>
      <c r="D5685" s="7" t="s">
        <v>14171</v>
      </c>
      <c r="E5685" s="7"/>
      <c r="F5685" s="7" t="s">
        <v>23296</v>
      </c>
      <c r="G5685" s="8">
        <v>2251700</v>
      </c>
      <c r="H5685" s="8">
        <v>0</v>
      </c>
      <c r="I5685" s="9">
        <f t="shared" si="200"/>
        <v>2251700</v>
      </c>
      <c r="J5685" s="8">
        <v>2251700</v>
      </c>
      <c r="K5685" s="10">
        <f t="shared" si="201"/>
        <v>1</v>
      </c>
    </row>
    <row r="5686" spans="1:11" x14ac:dyDescent="0.25">
      <c r="A5686" s="7" t="s">
        <v>4643</v>
      </c>
      <c r="B5686" s="7" t="s">
        <v>11707</v>
      </c>
      <c r="C5686" s="7" t="s">
        <v>14170</v>
      </c>
      <c r="D5686" s="7" t="s">
        <v>14171</v>
      </c>
      <c r="E5686" s="7"/>
      <c r="F5686" s="7" t="s">
        <v>23296</v>
      </c>
      <c r="G5686" s="8">
        <v>679400</v>
      </c>
      <c r="H5686" s="8">
        <v>0</v>
      </c>
      <c r="I5686" s="9">
        <f t="shared" si="200"/>
        <v>679400</v>
      </c>
      <c r="J5686" s="8">
        <v>679400</v>
      </c>
      <c r="K5686" s="10">
        <f t="shared" si="201"/>
        <v>1</v>
      </c>
    </row>
    <row r="5687" spans="1:11" x14ac:dyDescent="0.25">
      <c r="A5687" s="7" t="s">
        <v>4643</v>
      </c>
      <c r="B5687" s="7" t="s">
        <v>11707</v>
      </c>
      <c r="C5687" s="7" t="s">
        <v>14170</v>
      </c>
      <c r="D5687" s="7" t="s">
        <v>14171</v>
      </c>
      <c r="E5687" s="7"/>
      <c r="F5687" s="7" t="s">
        <v>23296</v>
      </c>
      <c r="G5687" s="8">
        <v>1980200</v>
      </c>
      <c r="H5687" s="8">
        <v>0</v>
      </c>
      <c r="I5687" s="9">
        <f t="shared" si="200"/>
        <v>1980200</v>
      </c>
      <c r="J5687" s="8">
        <v>1980200</v>
      </c>
      <c r="K5687" s="10">
        <f t="shared" si="201"/>
        <v>1</v>
      </c>
    </row>
    <row r="5688" spans="1:11" x14ac:dyDescent="0.25">
      <c r="A5688" s="7" t="s">
        <v>4643</v>
      </c>
      <c r="B5688" s="7" t="s">
        <v>11707</v>
      </c>
      <c r="C5688" s="7" t="s">
        <v>14170</v>
      </c>
      <c r="D5688" s="7" t="s">
        <v>14171</v>
      </c>
      <c r="E5688" s="7"/>
      <c r="F5688" s="7" t="s">
        <v>23296</v>
      </c>
      <c r="G5688" s="8">
        <v>958700</v>
      </c>
      <c r="H5688" s="8">
        <v>0</v>
      </c>
      <c r="I5688" s="9">
        <f t="shared" si="200"/>
        <v>958700</v>
      </c>
      <c r="J5688" s="8">
        <v>958700</v>
      </c>
      <c r="K5688" s="10">
        <f t="shared" si="201"/>
        <v>1</v>
      </c>
    </row>
    <row r="5689" spans="1:11" x14ac:dyDescent="0.25">
      <c r="A5689" s="7" t="s">
        <v>4643</v>
      </c>
      <c r="B5689" s="7" t="s">
        <v>11707</v>
      </c>
      <c r="C5689" s="7" t="s">
        <v>14170</v>
      </c>
      <c r="D5689" s="7" t="s">
        <v>14171</v>
      </c>
      <c r="E5689" s="7"/>
      <c r="F5689" s="7" t="s">
        <v>23296</v>
      </c>
      <c r="G5689" s="8">
        <v>4009400</v>
      </c>
      <c r="H5689" s="8">
        <v>0</v>
      </c>
      <c r="I5689" s="9">
        <f t="shared" si="200"/>
        <v>4009400</v>
      </c>
      <c r="J5689" s="8">
        <v>4009400</v>
      </c>
      <c r="K5689" s="10">
        <f t="shared" si="201"/>
        <v>1</v>
      </c>
    </row>
    <row r="5690" spans="1:11" x14ac:dyDescent="0.25">
      <c r="A5690" s="7" t="s">
        <v>4643</v>
      </c>
      <c r="B5690" s="7" t="s">
        <v>11707</v>
      </c>
      <c r="C5690" s="7" t="s">
        <v>14170</v>
      </c>
      <c r="D5690" s="7" t="s">
        <v>14171</v>
      </c>
      <c r="E5690" s="7"/>
      <c r="F5690" s="7" t="s">
        <v>23296</v>
      </c>
      <c r="G5690" s="8">
        <v>2839500</v>
      </c>
      <c r="H5690" s="8">
        <v>0</v>
      </c>
      <c r="I5690" s="9">
        <f t="shared" si="200"/>
        <v>2839500</v>
      </c>
      <c r="J5690" s="8">
        <v>2839500</v>
      </c>
      <c r="K5690" s="10">
        <f t="shared" si="201"/>
        <v>1</v>
      </c>
    </row>
    <row r="5691" spans="1:11" x14ac:dyDescent="0.25">
      <c r="A5691" s="7" t="s">
        <v>4643</v>
      </c>
      <c r="B5691" s="7" t="s">
        <v>11707</v>
      </c>
      <c r="C5691" s="7" t="s">
        <v>14170</v>
      </c>
      <c r="D5691" s="7" t="s">
        <v>14171</v>
      </c>
      <c r="E5691" s="7"/>
      <c r="F5691" s="7" t="s">
        <v>23296</v>
      </c>
      <c r="G5691" s="8">
        <v>2154500</v>
      </c>
      <c r="H5691" s="8">
        <v>0</v>
      </c>
      <c r="I5691" s="9">
        <f t="shared" si="200"/>
        <v>2154500</v>
      </c>
      <c r="J5691" s="8">
        <v>2154500</v>
      </c>
      <c r="K5691" s="10">
        <f t="shared" si="201"/>
        <v>1</v>
      </c>
    </row>
    <row r="5692" spans="1:11" x14ac:dyDescent="0.25">
      <c r="A5692" s="7" t="s">
        <v>4643</v>
      </c>
      <c r="B5692" s="7" t="s">
        <v>11707</v>
      </c>
      <c r="C5692" s="7" t="s">
        <v>14170</v>
      </c>
      <c r="D5692" s="7" t="s">
        <v>14171</v>
      </c>
      <c r="E5692" s="7"/>
      <c r="F5692" s="7" t="s">
        <v>23296</v>
      </c>
      <c r="G5692" s="8">
        <v>3675400</v>
      </c>
      <c r="H5692" s="8">
        <v>0</v>
      </c>
      <c r="I5692" s="9">
        <f t="shared" si="200"/>
        <v>3675400</v>
      </c>
      <c r="J5692" s="8">
        <v>3675400</v>
      </c>
      <c r="K5692" s="10">
        <f t="shared" si="201"/>
        <v>1</v>
      </c>
    </row>
    <row r="5693" spans="1:11" x14ac:dyDescent="0.25">
      <c r="A5693" s="7" t="s">
        <v>4643</v>
      </c>
      <c r="B5693" s="7" t="s">
        <v>11707</v>
      </c>
      <c r="C5693" s="7" t="s">
        <v>14170</v>
      </c>
      <c r="D5693" s="7" t="s">
        <v>14171</v>
      </c>
      <c r="E5693" s="7"/>
      <c r="F5693" s="7" t="s">
        <v>23296</v>
      </c>
      <c r="G5693" s="8">
        <v>1720900</v>
      </c>
      <c r="H5693" s="8">
        <v>0</v>
      </c>
      <c r="I5693" s="9">
        <f t="shared" si="200"/>
        <v>1720900</v>
      </c>
      <c r="J5693" s="8">
        <v>1720900</v>
      </c>
      <c r="K5693" s="10">
        <f t="shared" si="201"/>
        <v>1</v>
      </c>
    </row>
    <row r="5694" spans="1:11" x14ac:dyDescent="0.25">
      <c r="A5694" s="7" t="s">
        <v>4643</v>
      </c>
      <c r="B5694" s="7" t="s">
        <v>11707</v>
      </c>
      <c r="C5694" s="7" t="s">
        <v>14170</v>
      </c>
      <c r="D5694" s="7" t="s">
        <v>14171</v>
      </c>
      <c r="E5694" s="7"/>
      <c r="F5694" s="7" t="s">
        <v>23296</v>
      </c>
      <c r="G5694" s="8">
        <v>2588100</v>
      </c>
      <c r="H5694" s="8">
        <v>0</v>
      </c>
      <c r="I5694" s="9">
        <f t="shared" si="200"/>
        <v>2588100</v>
      </c>
      <c r="J5694" s="8">
        <v>2588100</v>
      </c>
      <c r="K5694" s="10">
        <f t="shared" si="201"/>
        <v>1</v>
      </c>
    </row>
    <row r="5695" spans="1:11" x14ac:dyDescent="0.25">
      <c r="A5695" s="7" t="s">
        <v>4643</v>
      </c>
      <c r="B5695" s="7" t="s">
        <v>11707</v>
      </c>
      <c r="C5695" s="7" t="s">
        <v>14170</v>
      </c>
      <c r="D5695" s="7" t="s">
        <v>14171</v>
      </c>
      <c r="E5695" s="7"/>
      <c r="F5695" s="7" t="s">
        <v>23296</v>
      </c>
      <c r="G5695" s="8">
        <v>4548900</v>
      </c>
      <c r="H5695" s="8">
        <v>0</v>
      </c>
      <c r="I5695" s="9">
        <f t="shared" si="200"/>
        <v>4548900</v>
      </c>
      <c r="J5695" s="8">
        <v>4548900</v>
      </c>
      <c r="K5695" s="10">
        <f t="shared" si="201"/>
        <v>1</v>
      </c>
    </row>
    <row r="5696" spans="1:11" x14ac:dyDescent="0.25">
      <c r="A5696" s="7" t="s">
        <v>4643</v>
      </c>
      <c r="B5696" s="7" t="s">
        <v>11707</v>
      </c>
      <c r="C5696" s="7" t="s">
        <v>14170</v>
      </c>
      <c r="D5696" s="7" t="s">
        <v>14171</v>
      </c>
      <c r="E5696" s="7"/>
      <c r="F5696" s="7" t="s">
        <v>23296</v>
      </c>
      <c r="G5696" s="8">
        <v>5176200</v>
      </c>
      <c r="H5696" s="8">
        <v>0</v>
      </c>
      <c r="I5696" s="9">
        <f t="shared" si="200"/>
        <v>5176200</v>
      </c>
      <c r="J5696" s="8">
        <v>5176200</v>
      </c>
      <c r="K5696" s="10">
        <f t="shared" si="201"/>
        <v>1</v>
      </c>
    </row>
    <row r="5697" spans="1:11" x14ac:dyDescent="0.25">
      <c r="A5697" s="7" t="s">
        <v>4643</v>
      </c>
      <c r="B5697" s="7" t="s">
        <v>11707</v>
      </c>
      <c r="C5697" s="7" t="s">
        <v>14170</v>
      </c>
      <c r="D5697" s="7" t="s">
        <v>14171</v>
      </c>
      <c r="E5697" s="7"/>
      <c r="F5697" s="7" t="s">
        <v>23296</v>
      </c>
      <c r="G5697" s="8">
        <v>3563800</v>
      </c>
      <c r="H5697" s="8">
        <v>0</v>
      </c>
      <c r="I5697" s="9">
        <f t="shared" si="200"/>
        <v>3563800</v>
      </c>
      <c r="J5697" s="8">
        <v>3563800</v>
      </c>
      <c r="K5697" s="10">
        <f t="shared" si="201"/>
        <v>1</v>
      </c>
    </row>
    <row r="5698" spans="1:11" x14ac:dyDescent="0.25">
      <c r="A5698" s="7" t="s">
        <v>4643</v>
      </c>
      <c r="B5698" s="7" t="s">
        <v>11707</v>
      </c>
      <c r="C5698" s="7" t="s">
        <v>14170</v>
      </c>
      <c r="D5698" s="7" t="s">
        <v>14171</v>
      </c>
      <c r="E5698" s="7"/>
      <c r="F5698" s="7" t="s">
        <v>23296</v>
      </c>
      <c r="G5698" s="8">
        <v>2562700</v>
      </c>
      <c r="H5698" s="8">
        <v>0</v>
      </c>
      <c r="I5698" s="9">
        <f t="shared" ref="I5698:I5761" si="202">+G5698-H5698</f>
        <v>2562700</v>
      </c>
      <c r="J5698" s="8">
        <v>2562700</v>
      </c>
      <c r="K5698" s="10">
        <f t="shared" si="201"/>
        <v>1</v>
      </c>
    </row>
    <row r="5699" spans="1:11" x14ac:dyDescent="0.25">
      <c r="A5699" s="7" t="s">
        <v>4643</v>
      </c>
      <c r="B5699" s="7" t="s">
        <v>11707</v>
      </c>
      <c r="C5699" s="7" t="s">
        <v>14170</v>
      </c>
      <c r="D5699" s="7" t="s">
        <v>14171</v>
      </c>
      <c r="E5699" s="7"/>
      <c r="F5699" s="7" t="s">
        <v>23296</v>
      </c>
      <c r="G5699" s="8">
        <v>793100</v>
      </c>
      <c r="H5699" s="8">
        <v>0</v>
      </c>
      <c r="I5699" s="9">
        <f t="shared" si="202"/>
        <v>793100</v>
      </c>
      <c r="J5699" s="8">
        <v>793100</v>
      </c>
      <c r="K5699" s="10">
        <f t="shared" ref="K5699:K5762" si="203">+J5699/I5699</f>
        <v>1</v>
      </c>
    </row>
    <row r="5700" spans="1:11" x14ac:dyDescent="0.25">
      <c r="A5700" s="7" t="s">
        <v>4643</v>
      </c>
      <c r="B5700" s="7" t="s">
        <v>11707</v>
      </c>
      <c r="C5700" s="7" t="s">
        <v>14172</v>
      </c>
      <c r="D5700" s="7" t="s">
        <v>14173</v>
      </c>
      <c r="E5700" s="7"/>
      <c r="F5700" s="7" t="s">
        <v>23296</v>
      </c>
      <c r="G5700" s="8">
        <v>2376000</v>
      </c>
      <c r="H5700" s="8">
        <v>0</v>
      </c>
      <c r="I5700" s="9">
        <f t="shared" si="202"/>
        <v>2376000</v>
      </c>
      <c r="J5700" s="8">
        <v>2376000</v>
      </c>
      <c r="K5700" s="10">
        <f t="shared" si="203"/>
        <v>1</v>
      </c>
    </row>
    <row r="5701" spans="1:11" x14ac:dyDescent="0.25">
      <c r="A5701" s="7" t="s">
        <v>4643</v>
      </c>
      <c r="B5701" s="7" t="s">
        <v>11707</v>
      </c>
      <c r="C5701" s="7" t="s">
        <v>14172</v>
      </c>
      <c r="D5701" s="7" t="s">
        <v>14173</v>
      </c>
      <c r="E5701" s="7"/>
      <c r="F5701" s="7" t="s">
        <v>23296</v>
      </c>
      <c r="G5701" s="8">
        <v>452900</v>
      </c>
      <c r="H5701" s="8">
        <v>0</v>
      </c>
      <c r="I5701" s="9">
        <f t="shared" si="202"/>
        <v>452900</v>
      </c>
      <c r="J5701" s="8">
        <v>452900</v>
      </c>
      <c r="K5701" s="10">
        <f t="shared" si="203"/>
        <v>1</v>
      </c>
    </row>
    <row r="5702" spans="1:11" x14ac:dyDescent="0.25">
      <c r="A5702" s="7" t="s">
        <v>4643</v>
      </c>
      <c r="B5702" s="7" t="s">
        <v>11707</v>
      </c>
      <c r="C5702" s="7" t="s">
        <v>14172</v>
      </c>
      <c r="D5702" s="7" t="s">
        <v>14173</v>
      </c>
      <c r="E5702" s="7"/>
      <c r="F5702" s="7" t="s">
        <v>23296</v>
      </c>
      <c r="G5702" s="8">
        <v>528700</v>
      </c>
      <c r="H5702" s="8">
        <v>0</v>
      </c>
      <c r="I5702" s="9">
        <f t="shared" si="202"/>
        <v>528700</v>
      </c>
      <c r="J5702" s="8">
        <v>528700</v>
      </c>
      <c r="K5702" s="10">
        <f t="shared" si="203"/>
        <v>1</v>
      </c>
    </row>
    <row r="5703" spans="1:11" x14ac:dyDescent="0.25">
      <c r="A5703" s="7" t="s">
        <v>4643</v>
      </c>
      <c r="B5703" s="7" t="s">
        <v>11707</v>
      </c>
      <c r="C5703" s="7" t="s">
        <v>14172</v>
      </c>
      <c r="D5703" s="7" t="s">
        <v>14173</v>
      </c>
      <c r="E5703" s="7"/>
      <c r="F5703" s="7" t="s">
        <v>23296</v>
      </c>
      <c r="G5703" s="8">
        <v>1708600</v>
      </c>
      <c r="H5703" s="8">
        <v>0</v>
      </c>
      <c r="I5703" s="9">
        <f t="shared" si="202"/>
        <v>1708600</v>
      </c>
      <c r="J5703" s="8">
        <v>1708600</v>
      </c>
      <c r="K5703" s="10">
        <f t="shared" si="203"/>
        <v>1</v>
      </c>
    </row>
    <row r="5704" spans="1:11" x14ac:dyDescent="0.25">
      <c r="A5704" s="7" t="s">
        <v>4643</v>
      </c>
      <c r="B5704" s="7" t="s">
        <v>11707</v>
      </c>
      <c r="C5704" s="7" t="s">
        <v>14172</v>
      </c>
      <c r="D5704" s="7" t="s">
        <v>14173</v>
      </c>
      <c r="E5704" s="7"/>
      <c r="F5704" s="7" t="s">
        <v>23296</v>
      </c>
      <c r="G5704" s="8">
        <v>1501100</v>
      </c>
      <c r="H5704" s="8">
        <v>0</v>
      </c>
      <c r="I5704" s="9">
        <f t="shared" si="202"/>
        <v>1501100</v>
      </c>
      <c r="J5704" s="8">
        <v>1501100</v>
      </c>
      <c r="K5704" s="10">
        <f t="shared" si="203"/>
        <v>1</v>
      </c>
    </row>
    <row r="5705" spans="1:11" x14ac:dyDescent="0.25">
      <c r="A5705" s="7" t="s">
        <v>4643</v>
      </c>
      <c r="B5705" s="7" t="s">
        <v>11707</v>
      </c>
      <c r="C5705" s="7" t="s">
        <v>14172</v>
      </c>
      <c r="D5705" s="7" t="s">
        <v>14173</v>
      </c>
      <c r="E5705" s="7"/>
      <c r="F5705" s="7" t="s">
        <v>23296</v>
      </c>
      <c r="G5705" s="8">
        <v>639100</v>
      </c>
      <c r="H5705" s="8">
        <v>0</v>
      </c>
      <c r="I5705" s="9">
        <f t="shared" si="202"/>
        <v>639100</v>
      </c>
      <c r="J5705" s="8">
        <v>639100</v>
      </c>
      <c r="K5705" s="10">
        <f t="shared" si="203"/>
        <v>1</v>
      </c>
    </row>
    <row r="5706" spans="1:11" x14ac:dyDescent="0.25">
      <c r="A5706" s="7" t="s">
        <v>4643</v>
      </c>
      <c r="B5706" s="7" t="s">
        <v>11707</v>
      </c>
      <c r="C5706" s="7" t="s">
        <v>14172</v>
      </c>
      <c r="D5706" s="7" t="s">
        <v>14173</v>
      </c>
      <c r="E5706" s="7"/>
      <c r="F5706" s="7" t="s">
        <v>23296</v>
      </c>
      <c r="G5706" s="8">
        <v>2673100</v>
      </c>
      <c r="H5706" s="8">
        <v>0</v>
      </c>
      <c r="I5706" s="9">
        <f t="shared" si="202"/>
        <v>2673100</v>
      </c>
      <c r="J5706" s="8">
        <v>2673100</v>
      </c>
      <c r="K5706" s="10">
        <f t="shared" si="203"/>
        <v>1</v>
      </c>
    </row>
    <row r="5707" spans="1:11" x14ac:dyDescent="0.25">
      <c r="A5707" s="7" t="s">
        <v>4643</v>
      </c>
      <c r="B5707" s="7" t="s">
        <v>11707</v>
      </c>
      <c r="C5707" s="7" t="s">
        <v>14172</v>
      </c>
      <c r="D5707" s="7" t="s">
        <v>14173</v>
      </c>
      <c r="E5707" s="7"/>
      <c r="F5707" s="7" t="s">
        <v>23296</v>
      </c>
      <c r="G5707" s="8">
        <v>1893100</v>
      </c>
      <c r="H5707" s="8">
        <v>0</v>
      </c>
      <c r="I5707" s="9">
        <f t="shared" si="202"/>
        <v>1893100</v>
      </c>
      <c r="J5707" s="8">
        <v>1893100</v>
      </c>
      <c r="K5707" s="10">
        <f t="shared" si="203"/>
        <v>1</v>
      </c>
    </row>
    <row r="5708" spans="1:11" x14ac:dyDescent="0.25">
      <c r="A5708" s="7" t="s">
        <v>4643</v>
      </c>
      <c r="B5708" s="7" t="s">
        <v>11707</v>
      </c>
      <c r="C5708" s="7" t="s">
        <v>14172</v>
      </c>
      <c r="D5708" s="7" t="s">
        <v>14173</v>
      </c>
      <c r="E5708" s="7"/>
      <c r="F5708" s="7" t="s">
        <v>23296</v>
      </c>
      <c r="G5708" s="8">
        <v>3451100</v>
      </c>
      <c r="H5708" s="8">
        <v>0</v>
      </c>
      <c r="I5708" s="9">
        <f t="shared" si="202"/>
        <v>3451100</v>
      </c>
      <c r="J5708" s="8">
        <v>3451100</v>
      </c>
      <c r="K5708" s="10">
        <f t="shared" si="203"/>
        <v>1</v>
      </c>
    </row>
    <row r="5709" spans="1:11" x14ac:dyDescent="0.25">
      <c r="A5709" s="7" t="s">
        <v>4643</v>
      </c>
      <c r="B5709" s="7" t="s">
        <v>11707</v>
      </c>
      <c r="C5709" s="7" t="s">
        <v>14172</v>
      </c>
      <c r="D5709" s="7" t="s">
        <v>14173</v>
      </c>
      <c r="E5709" s="7"/>
      <c r="F5709" s="7" t="s">
        <v>23296</v>
      </c>
      <c r="G5709" s="8">
        <v>3032800</v>
      </c>
      <c r="H5709" s="8">
        <v>0</v>
      </c>
      <c r="I5709" s="9">
        <f t="shared" si="202"/>
        <v>3032800</v>
      </c>
      <c r="J5709" s="8">
        <v>3032800</v>
      </c>
      <c r="K5709" s="10">
        <f t="shared" si="203"/>
        <v>1</v>
      </c>
    </row>
    <row r="5710" spans="1:11" x14ac:dyDescent="0.25">
      <c r="A5710" s="7" t="s">
        <v>4643</v>
      </c>
      <c r="B5710" s="7" t="s">
        <v>11707</v>
      </c>
      <c r="C5710" s="7" t="s">
        <v>14172</v>
      </c>
      <c r="D5710" s="7" t="s">
        <v>14173</v>
      </c>
      <c r="E5710" s="7"/>
      <c r="F5710" s="7" t="s">
        <v>23296</v>
      </c>
      <c r="G5710" s="8">
        <v>1320200</v>
      </c>
      <c r="H5710" s="8">
        <v>0</v>
      </c>
      <c r="I5710" s="9">
        <f t="shared" si="202"/>
        <v>1320200</v>
      </c>
      <c r="J5710" s="8">
        <v>1320200</v>
      </c>
      <c r="K5710" s="10">
        <f t="shared" si="203"/>
        <v>1</v>
      </c>
    </row>
    <row r="5711" spans="1:11" x14ac:dyDescent="0.25">
      <c r="A5711" s="7" t="s">
        <v>4643</v>
      </c>
      <c r="B5711" s="7" t="s">
        <v>11707</v>
      </c>
      <c r="C5711" s="7" t="s">
        <v>14172</v>
      </c>
      <c r="D5711" s="7" t="s">
        <v>14173</v>
      </c>
      <c r="E5711" s="7"/>
      <c r="F5711" s="7" t="s">
        <v>23296</v>
      </c>
      <c r="G5711" s="8">
        <v>1725500</v>
      </c>
      <c r="H5711" s="8">
        <v>0</v>
      </c>
      <c r="I5711" s="9">
        <f t="shared" si="202"/>
        <v>1725500</v>
      </c>
      <c r="J5711" s="8">
        <v>1725500</v>
      </c>
      <c r="K5711" s="10">
        <f t="shared" si="203"/>
        <v>1</v>
      </c>
    </row>
    <row r="5712" spans="1:11" x14ac:dyDescent="0.25">
      <c r="A5712" s="7" t="s">
        <v>4643</v>
      </c>
      <c r="B5712" s="7" t="s">
        <v>11707</v>
      </c>
      <c r="C5712" s="7" t="s">
        <v>14172</v>
      </c>
      <c r="D5712" s="7" t="s">
        <v>14173</v>
      </c>
      <c r="E5712" s="7"/>
      <c r="F5712" s="7" t="s">
        <v>23296</v>
      </c>
      <c r="G5712" s="8">
        <v>1147300</v>
      </c>
      <c r="H5712" s="8">
        <v>0</v>
      </c>
      <c r="I5712" s="9">
        <f t="shared" si="202"/>
        <v>1147300</v>
      </c>
      <c r="J5712" s="8">
        <v>1147300</v>
      </c>
      <c r="K5712" s="10">
        <f t="shared" si="203"/>
        <v>1</v>
      </c>
    </row>
    <row r="5713" spans="1:11" x14ac:dyDescent="0.25">
      <c r="A5713" s="7" t="s">
        <v>4643</v>
      </c>
      <c r="B5713" s="7" t="s">
        <v>11707</v>
      </c>
      <c r="C5713" s="7" t="s">
        <v>14172</v>
      </c>
      <c r="D5713" s="7" t="s">
        <v>14173</v>
      </c>
      <c r="E5713" s="7"/>
      <c r="F5713" s="7" t="s">
        <v>23296</v>
      </c>
      <c r="G5713" s="8">
        <v>2450500</v>
      </c>
      <c r="H5713" s="8">
        <v>0</v>
      </c>
      <c r="I5713" s="9">
        <f t="shared" si="202"/>
        <v>2450500</v>
      </c>
      <c r="J5713" s="8">
        <v>2450500</v>
      </c>
      <c r="K5713" s="10">
        <f t="shared" si="203"/>
        <v>1</v>
      </c>
    </row>
    <row r="5714" spans="1:11" x14ac:dyDescent="0.25">
      <c r="A5714" s="7" t="s">
        <v>4643</v>
      </c>
      <c r="B5714" s="7" t="s">
        <v>11707</v>
      </c>
      <c r="C5714" s="7" t="s">
        <v>14172</v>
      </c>
      <c r="D5714" s="7" t="s">
        <v>14173</v>
      </c>
      <c r="E5714" s="7"/>
      <c r="F5714" s="7" t="s">
        <v>23296</v>
      </c>
      <c r="G5714" s="8">
        <v>3161400</v>
      </c>
      <c r="H5714" s="8">
        <v>0</v>
      </c>
      <c r="I5714" s="9">
        <f t="shared" si="202"/>
        <v>3161400</v>
      </c>
      <c r="J5714" s="8">
        <v>3161400</v>
      </c>
      <c r="K5714" s="10">
        <f t="shared" si="203"/>
        <v>1</v>
      </c>
    </row>
    <row r="5715" spans="1:11" x14ac:dyDescent="0.25">
      <c r="A5715" s="7" t="s">
        <v>4643</v>
      </c>
      <c r="B5715" s="7" t="s">
        <v>11707</v>
      </c>
      <c r="C5715" s="7" t="s">
        <v>14172</v>
      </c>
      <c r="D5715" s="7" t="s">
        <v>14173</v>
      </c>
      <c r="E5715" s="7"/>
      <c r="F5715" s="7" t="s">
        <v>23296</v>
      </c>
      <c r="G5715" s="8">
        <v>1436400</v>
      </c>
      <c r="H5715" s="8">
        <v>0</v>
      </c>
      <c r="I5715" s="9">
        <f t="shared" si="202"/>
        <v>1436400</v>
      </c>
      <c r="J5715" s="8">
        <v>1436400</v>
      </c>
      <c r="K5715" s="10">
        <f t="shared" si="203"/>
        <v>1</v>
      </c>
    </row>
    <row r="5716" spans="1:11" x14ac:dyDescent="0.25">
      <c r="A5716" s="7" t="s">
        <v>4643</v>
      </c>
      <c r="B5716" s="7" t="s">
        <v>11707</v>
      </c>
      <c r="C5716" s="7" t="s">
        <v>14140</v>
      </c>
      <c r="D5716" s="7" t="s">
        <v>14141</v>
      </c>
      <c r="E5716" s="7"/>
      <c r="F5716" s="7" t="s">
        <v>23296</v>
      </c>
      <c r="G5716" s="8">
        <v>672300</v>
      </c>
      <c r="H5716" s="8">
        <v>0</v>
      </c>
      <c r="I5716" s="9">
        <f t="shared" si="202"/>
        <v>672300</v>
      </c>
      <c r="J5716" s="8">
        <v>672300</v>
      </c>
      <c r="K5716" s="10">
        <f t="shared" si="203"/>
        <v>1</v>
      </c>
    </row>
    <row r="5717" spans="1:11" x14ac:dyDescent="0.25">
      <c r="A5717" s="7" t="s">
        <v>4643</v>
      </c>
      <c r="B5717" s="7" t="s">
        <v>11707</v>
      </c>
      <c r="C5717" s="7" t="s">
        <v>14140</v>
      </c>
      <c r="D5717" s="7" t="s">
        <v>14141</v>
      </c>
      <c r="E5717" s="7"/>
      <c r="F5717" s="7" t="s">
        <v>23296</v>
      </c>
      <c r="G5717" s="8">
        <v>554200</v>
      </c>
      <c r="H5717" s="8">
        <v>0</v>
      </c>
      <c r="I5717" s="9">
        <f t="shared" si="202"/>
        <v>554200</v>
      </c>
      <c r="J5717" s="8">
        <v>554200</v>
      </c>
      <c r="K5717" s="10">
        <f t="shared" si="203"/>
        <v>1</v>
      </c>
    </row>
    <row r="5718" spans="1:11" x14ac:dyDescent="0.25">
      <c r="A5718" s="7" t="s">
        <v>4643</v>
      </c>
      <c r="B5718" s="7" t="s">
        <v>11707</v>
      </c>
      <c r="C5718" s="7" t="s">
        <v>14140</v>
      </c>
      <c r="D5718" s="7" t="s">
        <v>14141</v>
      </c>
      <c r="E5718" s="7"/>
      <c r="F5718" s="7" t="s">
        <v>23296</v>
      </c>
      <c r="G5718" s="8">
        <v>1098700</v>
      </c>
      <c r="H5718" s="8">
        <v>0</v>
      </c>
      <c r="I5718" s="9">
        <f t="shared" si="202"/>
        <v>1098700</v>
      </c>
      <c r="J5718" s="8">
        <v>1098700</v>
      </c>
      <c r="K5718" s="10">
        <f t="shared" si="203"/>
        <v>1</v>
      </c>
    </row>
    <row r="5719" spans="1:11" x14ac:dyDescent="0.25">
      <c r="A5719" s="7" t="s">
        <v>4643</v>
      </c>
      <c r="B5719" s="7" t="s">
        <v>11707</v>
      </c>
      <c r="C5719" s="7" t="s">
        <v>14140</v>
      </c>
      <c r="D5719" s="7" t="s">
        <v>14141</v>
      </c>
      <c r="E5719" s="7"/>
      <c r="F5719" s="7" t="s">
        <v>23296</v>
      </c>
      <c r="G5719" s="8">
        <v>296800</v>
      </c>
      <c r="H5719" s="8">
        <v>0</v>
      </c>
      <c r="I5719" s="9">
        <f t="shared" si="202"/>
        <v>296800</v>
      </c>
      <c r="J5719" s="8">
        <v>296800</v>
      </c>
      <c r="K5719" s="10">
        <f t="shared" si="203"/>
        <v>1</v>
      </c>
    </row>
    <row r="5720" spans="1:11" x14ac:dyDescent="0.25">
      <c r="A5720" s="7" t="s">
        <v>4643</v>
      </c>
      <c r="B5720" s="7" t="s">
        <v>11707</v>
      </c>
      <c r="C5720" s="7" t="s">
        <v>14140</v>
      </c>
      <c r="D5720" s="7" t="s">
        <v>14141</v>
      </c>
      <c r="E5720" s="7"/>
      <c r="F5720" s="7" t="s">
        <v>23296</v>
      </c>
      <c r="G5720" s="8">
        <v>629500</v>
      </c>
      <c r="H5720" s="8">
        <v>0</v>
      </c>
      <c r="I5720" s="9">
        <f t="shared" si="202"/>
        <v>629500</v>
      </c>
      <c r="J5720" s="8">
        <v>629500</v>
      </c>
      <c r="K5720" s="10">
        <f t="shared" si="203"/>
        <v>1</v>
      </c>
    </row>
    <row r="5721" spans="1:11" x14ac:dyDescent="0.25">
      <c r="A5721" s="7" t="s">
        <v>4644</v>
      </c>
      <c r="B5721" s="7" t="s">
        <v>11708</v>
      </c>
      <c r="C5721" s="7" t="s">
        <v>14090</v>
      </c>
      <c r="D5721" s="7" t="s">
        <v>14091</v>
      </c>
      <c r="E5721" s="7" t="s">
        <v>18908</v>
      </c>
      <c r="F5721" s="7" t="s">
        <v>21235</v>
      </c>
      <c r="G5721" s="8">
        <v>20416523</v>
      </c>
      <c r="H5721" s="8">
        <v>0</v>
      </c>
      <c r="I5721" s="9">
        <f t="shared" si="202"/>
        <v>20416523</v>
      </c>
      <c r="J5721" s="8">
        <v>0</v>
      </c>
      <c r="K5721" s="10">
        <f t="shared" si="203"/>
        <v>0</v>
      </c>
    </row>
    <row r="5722" spans="1:11" x14ac:dyDescent="0.25">
      <c r="A5722" s="7" t="s">
        <v>4645</v>
      </c>
      <c r="B5722" s="7" t="s">
        <v>11709</v>
      </c>
      <c r="C5722" s="7" t="s">
        <v>14090</v>
      </c>
      <c r="D5722" s="7" t="s">
        <v>14091</v>
      </c>
      <c r="E5722" s="7" t="s">
        <v>18909</v>
      </c>
      <c r="F5722" s="7" t="s">
        <v>21776</v>
      </c>
      <c r="G5722" s="8">
        <v>809236404</v>
      </c>
      <c r="H5722" s="8">
        <v>0</v>
      </c>
      <c r="I5722" s="9">
        <f t="shared" si="202"/>
        <v>809236404</v>
      </c>
      <c r="J5722" s="8">
        <v>67187865</v>
      </c>
      <c r="K5722" s="10">
        <f t="shared" si="203"/>
        <v>8.3026251251049746E-2</v>
      </c>
    </row>
    <row r="5723" spans="1:11" x14ac:dyDescent="0.25">
      <c r="A5723" s="7" t="s">
        <v>4647</v>
      </c>
      <c r="B5723" s="7" t="s">
        <v>11711</v>
      </c>
      <c r="C5723" s="7" t="s">
        <v>14178</v>
      </c>
      <c r="D5723" s="7" t="s">
        <v>14179</v>
      </c>
      <c r="E5723" s="7" t="s">
        <v>18911</v>
      </c>
      <c r="F5723" s="7" t="s">
        <v>24009</v>
      </c>
      <c r="G5723" s="8">
        <v>97807500</v>
      </c>
      <c r="H5723" s="8">
        <v>0</v>
      </c>
      <c r="I5723" s="9">
        <f t="shared" si="202"/>
        <v>97807500</v>
      </c>
      <c r="J5723" s="8">
        <v>66447000</v>
      </c>
      <c r="K5723" s="10">
        <f t="shared" si="203"/>
        <v>0.67936507936507939</v>
      </c>
    </row>
    <row r="5724" spans="1:11" x14ac:dyDescent="0.25">
      <c r="A5724" s="7" t="s">
        <v>4648</v>
      </c>
      <c r="B5724" s="7" t="s">
        <v>11712</v>
      </c>
      <c r="C5724" s="7" t="s">
        <v>14174</v>
      </c>
      <c r="D5724" s="7" t="s">
        <v>14175</v>
      </c>
      <c r="E5724" s="7" t="s">
        <v>18912</v>
      </c>
      <c r="F5724" s="7" t="s">
        <v>22315</v>
      </c>
      <c r="G5724" s="8">
        <v>81600000</v>
      </c>
      <c r="H5724" s="8">
        <v>0</v>
      </c>
      <c r="I5724" s="9">
        <f t="shared" si="202"/>
        <v>81600000</v>
      </c>
      <c r="J5724" s="8">
        <v>75072000</v>
      </c>
      <c r="K5724" s="10">
        <f t="shared" si="203"/>
        <v>0.92</v>
      </c>
    </row>
    <row r="5725" spans="1:11" x14ac:dyDescent="0.25">
      <c r="A5725" s="7" t="s">
        <v>4649</v>
      </c>
      <c r="B5725" s="7" t="s">
        <v>11713</v>
      </c>
      <c r="C5725" s="7" t="s">
        <v>14156</v>
      </c>
      <c r="D5725" s="7" t="s">
        <v>14157</v>
      </c>
      <c r="E5725" s="7" t="s">
        <v>18913</v>
      </c>
      <c r="F5725" s="7" t="s">
        <v>22507</v>
      </c>
      <c r="G5725" s="8">
        <v>26775000</v>
      </c>
      <c r="H5725" s="8">
        <v>0</v>
      </c>
      <c r="I5725" s="9">
        <f t="shared" si="202"/>
        <v>26775000</v>
      </c>
      <c r="J5725" s="8">
        <v>17595000</v>
      </c>
      <c r="K5725" s="10">
        <f t="shared" si="203"/>
        <v>0.65714285714285714</v>
      </c>
    </row>
    <row r="5726" spans="1:11" x14ac:dyDescent="0.25">
      <c r="A5726" s="7" t="s">
        <v>4650</v>
      </c>
      <c r="B5726" s="7" t="s">
        <v>11714</v>
      </c>
      <c r="C5726" s="7" t="s">
        <v>14156</v>
      </c>
      <c r="D5726" s="7" t="s">
        <v>14157</v>
      </c>
      <c r="E5726" s="7" t="s">
        <v>18914</v>
      </c>
      <c r="F5726" s="7" t="s">
        <v>22504</v>
      </c>
      <c r="G5726" s="8">
        <v>22050000</v>
      </c>
      <c r="H5726" s="8">
        <v>0</v>
      </c>
      <c r="I5726" s="9">
        <f t="shared" si="202"/>
        <v>22050000</v>
      </c>
      <c r="J5726" s="8">
        <v>14490000</v>
      </c>
      <c r="K5726" s="10">
        <f t="shared" si="203"/>
        <v>0.65714285714285714</v>
      </c>
    </row>
    <row r="5727" spans="1:11" x14ac:dyDescent="0.25">
      <c r="A5727" s="7" t="s">
        <v>4651</v>
      </c>
      <c r="B5727" s="7" t="s">
        <v>11715</v>
      </c>
      <c r="C5727" s="7" t="s">
        <v>14156</v>
      </c>
      <c r="D5727" s="7" t="s">
        <v>14157</v>
      </c>
      <c r="E5727" s="7" t="s">
        <v>18915</v>
      </c>
      <c r="F5727" s="7" t="s">
        <v>22506</v>
      </c>
      <c r="G5727" s="8">
        <v>22050000</v>
      </c>
      <c r="H5727" s="8">
        <v>0</v>
      </c>
      <c r="I5727" s="9">
        <f t="shared" si="202"/>
        <v>22050000</v>
      </c>
      <c r="J5727" s="8">
        <v>14490000</v>
      </c>
      <c r="K5727" s="10">
        <f t="shared" si="203"/>
        <v>0.65714285714285714</v>
      </c>
    </row>
    <row r="5728" spans="1:11" x14ac:dyDescent="0.25">
      <c r="A5728" s="7" t="s">
        <v>4652</v>
      </c>
      <c r="B5728" s="7" t="s">
        <v>11716</v>
      </c>
      <c r="C5728" s="7" t="s">
        <v>14156</v>
      </c>
      <c r="D5728" s="7" t="s">
        <v>14157</v>
      </c>
      <c r="E5728" s="7" t="s">
        <v>18916</v>
      </c>
      <c r="F5728" s="7" t="s">
        <v>22503</v>
      </c>
      <c r="G5728" s="8">
        <v>29862000</v>
      </c>
      <c r="H5728" s="8">
        <v>0</v>
      </c>
      <c r="I5728" s="9">
        <f t="shared" si="202"/>
        <v>29862000</v>
      </c>
      <c r="J5728" s="8">
        <v>20366200</v>
      </c>
      <c r="K5728" s="10">
        <f t="shared" si="203"/>
        <v>0.68201058201058196</v>
      </c>
    </row>
    <row r="5729" spans="1:11" x14ac:dyDescent="0.25">
      <c r="A5729" s="7" t="s">
        <v>4653</v>
      </c>
      <c r="B5729" s="7" t="s">
        <v>11717</v>
      </c>
      <c r="C5729" s="7" t="s">
        <v>14156</v>
      </c>
      <c r="D5729" s="7" t="s">
        <v>14157</v>
      </c>
      <c r="E5729" s="7" t="s">
        <v>18917</v>
      </c>
      <c r="F5729" s="7" t="s">
        <v>22502</v>
      </c>
      <c r="G5729" s="8">
        <v>29862000</v>
      </c>
      <c r="H5729" s="8">
        <v>0</v>
      </c>
      <c r="I5729" s="9">
        <f t="shared" si="202"/>
        <v>29862000</v>
      </c>
      <c r="J5729" s="8">
        <v>20271400</v>
      </c>
      <c r="K5729" s="10">
        <f t="shared" si="203"/>
        <v>0.67883597883597879</v>
      </c>
    </row>
    <row r="5730" spans="1:11" x14ac:dyDescent="0.25">
      <c r="A5730" s="7" t="s">
        <v>4654</v>
      </c>
      <c r="B5730" s="7" t="s">
        <v>11718</v>
      </c>
      <c r="C5730" s="7" t="s">
        <v>14156</v>
      </c>
      <c r="D5730" s="7" t="s">
        <v>14157</v>
      </c>
      <c r="E5730" s="7" t="s">
        <v>18918</v>
      </c>
      <c r="F5730" s="7" t="s">
        <v>22500</v>
      </c>
      <c r="G5730" s="8">
        <v>29862000</v>
      </c>
      <c r="H5730" s="8">
        <v>0</v>
      </c>
      <c r="I5730" s="9">
        <f t="shared" si="202"/>
        <v>29862000</v>
      </c>
      <c r="J5730" s="8">
        <v>20192400</v>
      </c>
      <c r="K5730" s="10">
        <f t="shared" si="203"/>
        <v>0.67619047619047623</v>
      </c>
    </row>
    <row r="5731" spans="1:11" x14ac:dyDescent="0.25">
      <c r="A5731" s="7" t="s">
        <v>4655</v>
      </c>
      <c r="B5731" s="7" t="s">
        <v>11719</v>
      </c>
      <c r="C5731" s="7" t="s">
        <v>14156</v>
      </c>
      <c r="D5731" s="7" t="s">
        <v>14157</v>
      </c>
      <c r="E5731" s="7" t="s">
        <v>18919</v>
      </c>
      <c r="F5731" s="7" t="s">
        <v>22501</v>
      </c>
      <c r="G5731" s="8">
        <v>29862000</v>
      </c>
      <c r="H5731" s="8">
        <v>0</v>
      </c>
      <c r="I5731" s="9">
        <f t="shared" si="202"/>
        <v>29862000</v>
      </c>
      <c r="J5731" s="8">
        <v>20239800</v>
      </c>
      <c r="K5731" s="10">
        <f t="shared" si="203"/>
        <v>0.67777777777777781</v>
      </c>
    </row>
    <row r="5732" spans="1:11" x14ac:dyDescent="0.25">
      <c r="A5732" s="7" t="s">
        <v>4656</v>
      </c>
      <c r="B5732" s="7" t="s">
        <v>11720</v>
      </c>
      <c r="C5732" s="7" t="s">
        <v>14174</v>
      </c>
      <c r="D5732" s="7" t="s">
        <v>14175</v>
      </c>
      <c r="E5732" s="7" t="s">
        <v>18920</v>
      </c>
      <c r="F5732" s="7" t="s">
        <v>22709</v>
      </c>
      <c r="G5732" s="8">
        <v>23536000</v>
      </c>
      <c r="H5732" s="8">
        <v>0</v>
      </c>
      <c r="I5732" s="9">
        <f t="shared" si="202"/>
        <v>23536000</v>
      </c>
      <c r="J5732" s="8">
        <v>18632667</v>
      </c>
      <c r="K5732" s="10">
        <f t="shared" si="203"/>
        <v>0.79166668082936775</v>
      </c>
    </row>
    <row r="5733" spans="1:11" x14ac:dyDescent="0.25">
      <c r="A5733" s="7" t="s">
        <v>4658</v>
      </c>
      <c r="B5733" s="7" t="s">
        <v>11722</v>
      </c>
      <c r="C5733" s="7" t="s">
        <v>14174</v>
      </c>
      <c r="D5733" s="7" t="s">
        <v>14175</v>
      </c>
      <c r="E5733" s="7" t="s">
        <v>18922</v>
      </c>
      <c r="F5733" s="7" t="s">
        <v>22706</v>
      </c>
      <c r="G5733" s="8">
        <v>23536000</v>
      </c>
      <c r="H5733" s="8">
        <v>0</v>
      </c>
      <c r="I5733" s="9">
        <f t="shared" si="202"/>
        <v>23536000</v>
      </c>
      <c r="J5733" s="8">
        <v>7158867</v>
      </c>
      <c r="K5733" s="10">
        <f t="shared" si="203"/>
        <v>0.30416668082936776</v>
      </c>
    </row>
    <row r="5734" spans="1:11" x14ac:dyDescent="0.25">
      <c r="A5734" s="7" t="s">
        <v>4659</v>
      </c>
      <c r="B5734" s="7" t="s">
        <v>11723</v>
      </c>
      <c r="C5734" s="7" t="s">
        <v>14156</v>
      </c>
      <c r="D5734" s="7" t="s">
        <v>14157</v>
      </c>
      <c r="E5734" s="7" t="s">
        <v>18923</v>
      </c>
      <c r="F5734" s="7" t="s">
        <v>22444</v>
      </c>
      <c r="G5734" s="8">
        <v>42918000</v>
      </c>
      <c r="H5734" s="8">
        <v>0</v>
      </c>
      <c r="I5734" s="9">
        <f t="shared" si="202"/>
        <v>42918000</v>
      </c>
      <c r="J5734" s="8">
        <v>25875200</v>
      </c>
      <c r="K5734" s="10">
        <f t="shared" si="203"/>
        <v>0.60289855072463772</v>
      </c>
    </row>
    <row r="5735" spans="1:11" x14ac:dyDescent="0.25">
      <c r="A5735" s="7" t="s">
        <v>4660</v>
      </c>
      <c r="B5735" s="7" t="s">
        <v>11724</v>
      </c>
      <c r="C5735" s="7" t="s">
        <v>14174</v>
      </c>
      <c r="D5735" s="7" t="s">
        <v>14175</v>
      </c>
      <c r="E5735" s="7" t="s">
        <v>18924</v>
      </c>
      <c r="F5735" s="7" t="s">
        <v>24010</v>
      </c>
      <c r="G5735" s="8">
        <v>18788000</v>
      </c>
      <c r="H5735" s="8">
        <v>0</v>
      </c>
      <c r="I5735" s="9">
        <f t="shared" si="202"/>
        <v>18788000</v>
      </c>
      <c r="J5735" s="8">
        <v>18519600</v>
      </c>
      <c r="K5735" s="10">
        <f t="shared" si="203"/>
        <v>0.98571428571428577</v>
      </c>
    </row>
    <row r="5736" spans="1:11" x14ac:dyDescent="0.25">
      <c r="A5736" s="7" t="s">
        <v>4661</v>
      </c>
      <c r="B5736" s="7" t="s">
        <v>11725</v>
      </c>
      <c r="C5736" s="7" t="s">
        <v>14150</v>
      </c>
      <c r="D5736" s="7" t="s">
        <v>14151</v>
      </c>
      <c r="E5736" s="7" t="s">
        <v>18925</v>
      </c>
      <c r="F5736" s="7" t="s">
        <v>22341</v>
      </c>
      <c r="G5736" s="8">
        <v>50000000</v>
      </c>
      <c r="H5736" s="8">
        <v>0</v>
      </c>
      <c r="I5736" s="9">
        <f t="shared" si="202"/>
        <v>50000000</v>
      </c>
      <c r="J5736" s="8">
        <v>34500000</v>
      </c>
      <c r="K5736" s="10">
        <f t="shared" si="203"/>
        <v>0.69</v>
      </c>
    </row>
    <row r="5737" spans="1:11" x14ac:dyDescent="0.25">
      <c r="A5737" s="7" t="s">
        <v>4662</v>
      </c>
      <c r="B5737" s="7" t="s">
        <v>11726</v>
      </c>
      <c r="C5737" s="7" t="s">
        <v>14150</v>
      </c>
      <c r="D5737" s="7" t="s">
        <v>14151</v>
      </c>
      <c r="E5737" s="7" t="s">
        <v>18926</v>
      </c>
      <c r="F5737" s="7" t="s">
        <v>22360</v>
      </c>
      <c r="G5737" s="8">
        <v>48000000</v>
      </c>
      <c r="H5737" s="8">
        <v>0</v>
      </c>
      <c r="I5737" s="9">
        <f t="shared" si="202"/>
        <v>48000000</v>
      </c>
      <c r="J5737" s="8">
        <v>41400000</v>
      </c>
      <c r="K5737" s="10">
        <f t="shared" si="203"/>
        <v>0.86250000000000004</v>
      </c>
    </row>
    <row r="5738" spans="1:11" x14ac:dyDescent="0.25">
      <c r="A5738" s="7" t="s">
        <v>4663</v>
      </c>
      <c r="B5738" s="7" t="s">
        <v>11727</v>
      </c>
      <c r="C5738" s="7" t="s">
        <v>14198</v>
      </c>
      <c r="D5738" s="7" t="s">
        <v>14199</v>
      </c>
      <c r="E5738" s="7" t="s">
        <v>18927</v>
      </c>
      <c r="F5738" s="7" t="s">
        <v>24011</v>
      </c>
      <c r="G5738" s="8">
        <v>243000000</v>
      </c>
      <c r="H5738" s="8">
        <v>0</v>
      </c>
      <c r="I5738" s="9">
        <f t="shared" si="202"/>
        <v>243000000</v>
      </c>
      <c r="J5738" s="8">
        <v>243000000</v>
      </c>
      <c r="K5738" s="10">
        <f t="shared" si="203"/>
        <v>1</v>
      </c>
    </row>
    <row r="5739" spans="1:11" x14ac:dyDescent="0.25">
      <c r="A5739" s="7" t="s">
        <v>4664</v>
      </c>
      <c r="B5739" s="7" t="s">
        <v>11728</v>
      </c>
      <c r="C5739" s="7" t="s">
        <v>14110</v>
      </c>
      <c r="D5739" s="7" t="s">
        <v>14111</v>
      </c>
      <c r="E5739" s="7" t="s">
        <v>18928</v>
      </c>
      <c r="F5739" s="7" t="s">
        <v>22137</v>
      </c>
      <c r="G5739" s="8">
        <v>295413853</v>
      </c>
      <c r="H5739" s="8">
        <v>0</v>
      </c>
      <c r="I5739" s="9">
        <f t="shared" si="202"/>
        <v>295413853</v>
      </c>
      <c r="J5739" s="8">
        <v>206789697</v>
      </c>
      <c r="K5739" s="10">
        <f t="shared" si="203"/>
        <v>0.69999999966149185</v>
      </c>
    </row>
    <row r="5740" spans="1:11" x14ac:dyDescent="0.25">
      <c r="A5740" s="7" t="s">
        <v>4665</v>
      </c>
      <c r="B5740" s="7" t="s">
        <v>11729</v>
      </c>
      <c r="C5740" s="7" t="s">
        <v>14120</v>
      </c>
      <c r="D5740" s="7" t="s">
        <v>14121</v>
      </c>
      <c r="E5740" s="7" t="s">
        <v>18929</v>
      </c>
      <c r="F5740" s="7" t="s">
        <v>23505</v>
      </c>
      <c r="G5740" s="8">
        <v>78870000</v>
      </c>
      <c r="H5740" s="8">
        <v>0</v>
      </c>
      <c r="I5740" s="9">
        <f t="shared" si="202"/>
        <v>78870000</v>
      </c>
      <c r="J5740" s="8">
        <v>54683200</v>
      </c>
      <c r="K5740" s="10">
        <f t="shared" si="203"/>
        <v>0.69333333333333336</v>
      </c>
    </row>
    <row r="5741" spans="1:11" x14ac:dyDescent="0.25">
      <c r="A5741" s="7" t="s">
        <v>4666</v>
      </c>
      <c r="B5741" s="7" t="s">
        <v>11730</v>
      </c>
      <c r="C5741" s="7" t="s">
        <v>14120</v>
      </c>
      <c r="D5741" s="7" t="s">
        <v>14121</v>
      </c>
      <c r="E5741" s="7" t="s">
        <v>18930</v>
      </c>
      <c r="F5741" s="7" t="s">
        <v>23146</v>
      </c>
      <c r="G5741" s="8">
        <v>50190000</v>
      </c>
      <c r="H5741" s="8">
        <v>0</v>
      </c>
      <c r="I5741" s="9">
        <f t="shared" si="202"/>
        <v>50190000</v>
      </c>
      <c r="J5741" s="8">
        <v>34798400</v>
      </c>
      <c r="K5741" s="10">
        <f t="shared" si="203"/>
        <v>0.69333333333333336</v>
      </c>
    </row>
    <row r="5742" spans="1:11" x14ac:dyDescent="0.25">
      <c r="A5742" s="7" t="s">
        <v>4667</v>
      </c>
      <c r="B5742" s="7" t="s">
        <v>11731</v>
      </c>
      <c r="C5742" s="7" t="s">
        <v>14174</v>
      </c>
      <c r="D5742" s="7" t="s">
        <v>14175</v>
      </c>
      <c r="E5742" s="7" t="s">
        <v>18931</v>
      </c>
      <c r="F5742" s="7" t="s">
        <v>22659</v>
      </c>
      <c r="G5742" s="8">
        <v>23536000</v>
      </c>
      <c r="H5742" s="8">
        <v>0</v>
      </c>
      <c r="I5742" s="9">
        <f t="shared" si="202"/>
        <v>23536000</v>
      </c>
      <c r="J5742" s="8">
        <v>8237600</v>
      </c>
      <c r="K5742" s="10">
        <f t="shared" si="203"/>
        <v>0.35</v>
      </c>
    </row>
    <row r="5743" spans="1:11" x14ac:dyDescent="0.25">
      <c r="A5743" s="7" t="s">
        <v>4670</v>
      </c>
      <c r="B5743" s="7" t="s">
        <v>11734</v>
      </c>
      <c r="C5743" s="7" t="s">
        <v>14116</v>
      </c>
      <c r="D5743" s="7" t="s">
        <v>14117</v>
      </c>
      <c r="E5743" s="7" t="s">
        <v>18934</v>
      </c>
      <c r="F5743" s="7" t="s">
        <v>24013</v>
      </c>
      <c r="G5743" s="8">
        <v>146534220</v>
      </c>
      <c r="H5743" s="8">
        <v>0</v>
      </c>
      <c r="I5743" s="9">
        <f t="shared" si="202"/>
        <v>146534220</v>
      </c>
      <c r="J5743" s="8">
        <v>146534220</v>
      </c>
      <c r="K5743" s="10">
        <f t="shared" si="203"/>
        <v>1</v>
      </c>
    </row>
    <row r="5744" spans="1:11" x14ac:dyDescent="0.25">
      <c r="A5744" s="7" t="s">
        <v>4671</v>
      </c>
      <c r="B5744" s="7" t="s">
        <v>11735</v>
      </c>
      <c r="C5744" s="7" t="s">
        <v>14158</v>
      </c>
      <c r="D5744" s="7" t="s">
        <v>14159</v>
      </c>
      <c r="E5744" s="7" t="s">
        <v>18935</v>
      </c>
      <c r="F5744" s="7" t="s">
        <v>22770</v>
      </c>
      <c r="G5744" s="8">
        <v>115446240</v>
      </c>
      <c r="H5744" s="8">
        <v>0</v>
      </c>
      <c r="I5744" s="9">
        <f t="shared" si="202"/>
        <v>115446240</v>
      </c>
      <c r="J5744" s="8">
        <v>88081205</v>
      </c>
      <c r="K5744" s="10">
        <f t="shared" si="203"/>
        <v>0.76296296007561615</v>
      </c>
    </row>
    <row r="5745" spans="1:11" x14ac:dyDescent="0.25">
      <c r="A5745" s="7" t="s">
        <v>4672</v>
      </c>
      <c r="B5745" s="7" t="s">
        <v>11736</v>
      </c>
      <c r="C5745" s="7" t="s">
        <v>14158</v>
      </c>
      <c r="D5745" s="7" t="s">
        <v>14159</v>
      </c>
      <c r="E5745" s="7" t="s">
        <v>18936</v>
      </c>
      <c r="F5745" s="7" t="s">
        <v>22448</v>
      </c>
      <c r="G5745" s="8">
        <v>103185144</v>
      </c>
      <c r="H5745" s="8">
        <v>0</v>
      </c>
      <c r="I5745" s="9">
        <f t="shared" si="202"/>
        <v>103185144</v>
      </c>
      <c r="J5745" s="8">
        <v>78726443</v>
      </c>
      <c r="K5745" s="10">
        <f t="shared" si="203"/>
        <v>0.7629629610246994</v>
      </c>
    </row>
    <row r="5746" spans="1:11" x14ac:dyDescent="0.25">
      <c r="A5746" s="7" t="s">
        <v>4673</v>
      </c>
      <c r="B5746" s="7" t="s">
        <v>11737</v>
      </c>
      <c r="C5746" s="7" t="s">
        <v>14156</v>
      </c>
      <c r="D5746" s="7" t="s">
        <v>14157</v>
      </c>
      <c r="E5746" s="7" t="s">
        <v>18937</v>
      </c>
      <c r="F5746" s="7" t="s">
        <v>22172</v>
      </c>
      <c r="G5746" s="8">
        <v>86741391</v>
      </c>
      <c r="H5746" s="8">
        <v>0</v>
      </c>
      <c r="I5746" s="9">
        <f t="shared" si="202"/>
        <v>86741391</v>
      </c>
      <c r="J5746" s="8">
        <v>54673362</v>
      </c>
      <c r="K5746" s="10">
        <f t="shared" si="203"/>
        <v>0.63030303491443895</v>
      </c>
    </row>
    <row r="5747" spans="1:11" x14ac:dyDescent="0.25">
      <c r="A5747" s="7" t="s">
        <v>4674</v>
      </c>
      <c r="B5747" s="7" t="s">
        <v>11738</v>
      </c>
      <c r="C5747" s="7" t="s">
        <v>14118</v>
      </c>
      <c r="D5747" s="7" t="s">
        <v>14119</v>
      </c>
      <c r="E5747" s="7" t="s">
        <v>18938</v>
      </c>
      <c r="F5747" s="7" t="s">
        <v>22131</v>
      </c>
      <c r="G5747" s="8">
        <v>60101360</v>
      </c>
      <c r="H5747" s="8">
        <v>0</v>
      </c>
      <c r="I5747" s="8">
        <f t="shared" si="202"/>
        <v>60101360</v>
      </c>
      <c r="J5747" s="8">
        <v>37882069</v>
      </c>
      <c r="K5747" s="10">
        <f t="shared" si="203"/>
        <v>0.63030302475684408</v>
      </c>
    </row>
    <row r="5748" spans="1:11" x14ac:dyDescent="0.25">
      <c r="A5748" s="7" t="s">
        <v>4675</v>
      </c>
      <c r="B5748" s="7" t="s">
        <v>11632</v>
      </c>
      <c r="C5748" s="7" t="s">
        <v>14174</v>
      </c>
      <c r="D5748" s="7" t="s">
        <v>14175</v>
      </c>
      <c r="E5748" s="7" t="s">
        <v>18939</v>
      </c>
      <c r="F5748" s="7" t="s">
        <v>22596</v>
      </c>
      <c r="G5748" s="8">
        <v>23536000</v>
      </c>
      <c r="H5748" s="8">
        <v>0</v>
      </c>
      <c r="I5748" s="9">
        <f t="shared" si="202"/>
        <v>23536000</v>
      </c>
      <c r="J5748" s="8">
        <v>20103667</v>
      </c>
      <c r="K5748" s="10">
        <f t="shared" si="203"/>
        <v>0.85416668082936775</v>
      </c>
    </row>
    <row r="5749" spans="1:11" x14ac:dyDescent="0.25">
      <c r="A5749" s="7" t="s">
        <v>4676</v>
      </c>
      <c r="B5749" s="7" t="s">
        <v>11632</v>
      </c>
      <c r="C5749" s="7" t="s">
        <v>14174</v>
      </c>
      <c r="D5749" s="7" t="s">
        <v>14175</v>
      </c>
      <c r="E5749" s="7" t="s">
        <v>18940</v>
      </c>
      <c r="F5749" s="7" t="s">
        <v>22655</v>
      </c>
      <c r="G5749" s="8">
        <v>23536000</v>
      </c>
      <c r="H5749" s="8">
        <v>0</v>
      </c>
      <c r="I5749" s="9">
        <f t="shared" si="202"/>
        <v>23536000</v>
      </c>
      <c r="J5749" s="8">
        <v>20103667</v>
      </c>
      <c r="K5749" s="10">
        <f t="shared" si="203"/>
        <v>0.85416668082936775</v>
      </c>
    </row>
    <row r="5750" spans="1:11" x14ac:dyDescent="0.25">
      <c r="A5750" s="7" t="s">
        <v>4677</v>
      </c>
      <c r="B5750" s="7" t="s">
        <v>11739</v>
      </c>
      <c r="C5750" s="7" t="s">
        <v>14174</v>
      </c>
      <c r="D5750" s="7" t="s">
        <v>14175</v>
      </c>
      <c r="E5750" s="7" t="s">
        <v>18941</v>
      </c>
      <c r="F5750" s="7" t="s">
        <v>22644</v>
      </c>
      <c r="G5750" s="8">
        <v>23952000</v>
      </c>
      <c r="H5750" s="8">
        <v>0</v>
      </c>
      <c r="I5750" s="9">
        <f t="shared" si="202"/>
        <v>23952000</v>
      </c>
      <c r="J5750" s="8">
        <v>20459000</v>
      </c>
      <c r="K5750" s="10">
        <f t="shared" si="203"/>
        <v>0.85416666666666663</v>
      </c>
    </row>
    <row r="5751" spans="1:11" x14ac:dyDescent="0.25">
      <c r="A5751" s="7" t="s">
        <v>4678</v>
      </c>
      <c r="B5751" s="7" t="s">
        <v>11740</v>
      </c>
      <c r="C5751" s="7" t="s">
        <v>14158</v>
      </c>
      <c r="D5751" s="7" t="s">
        <v>14159</v>
      </c>
      <c r="E5751" s="7" t="s">
        <v>18942</v>
      </c>
      <c r="F5751" s="7" t="s">
        <v>23466</v>
      </c>
      <c r="G5751" s="8">
        <v>98639856</v>
      </c>
      <c r="H5751" s="8">
        <v>0</v>
      </c>
      <c r="I5751" s="9">
        <f t="shared" si="202"/>
        <v>98639856</v>
      </c>
      <c r="J5751" s="8">
        <v>75258557</v>
      </c>
      <c r="K5751" s="10">
        <f t="shared" si="203"/>
        <v>0.76296296499054095</v>
      </c>
    </row>
    <row r="5752" spans="1:11" x14ac:dyDescent="0.25">
      <c r="A5752" s="7" t="s">
        <v>4679</v>
      </c>
      <c r="B5752" s="7" t="s">
        <v>11741</v>
      </c>
      <c r="C5752" s="7" t="s">
        <v>14174</v>
      </c>
      <c r="D5752" s="7" t="s">
        <v>14175</v>
      </c>
      <c r="E5752" s="7" t="s">
        <v>18943</v>
      </c>
      <c r="F5752" s="7" t="s">
        <v>22431</v>
      </c>
      <c r="G5752" s="8">
        <v>23536000</v>
      </c>
      <c r="H5752" s="8">
        <v>0</v>
      </c>
      <c r="I5752" s="9">
        <f t="shared" si="202"/>
        <v>23536000</v>
      </c>
      <c r="J5752" s="8">
        <v>19123000</v>
      </c>
      <c r="K5752" s="10">
        <f t="shared" si="203"/>
        <v>0.8125</v>
      </c>
    </row>
    <row r="5753" spans="1:11" x14ac:dyDescent="0.25">
      <c r="A5753" s="7" t="s">
        <v>4681</v>
      </c>
      <c r="B5753" s="7" t="s">
        <v>11743</v>
      </c>
      <c r="C5753" s="7" t="s">
        <v>14174</v>
      </c>
      <c r="D5753" s="7" t="s">
        <v>14175</v>
      </c>
      <c r="E5753" s="7" t="s">
        <v>18945</v>
      </c>
      <c r="F5753" s="7" t="s">
        <v>22710</v>
      </c>
      <c r="G5753" s="8">
        <v>23536000</v>
      </c>
      <c r="H5753" s="8">
        <v>0</v>
      </c>
      <c r="I5753" s="9">
        <f t="shared" si="202"/>
        <v>23536000</v>
      </c>
      <c r="J5753" s="8">
        <v>20103667</v>
      </c>
      <c r="K5753" s="10">
        <f t="shared" si="203"/>
        <v>0.85416668082936775</v>
      </c>
    </row>
    <row r="5754" spans="1:11" x14ac:dyDescent="0.25">
      <c r="A5754" s="7" t="s">
        <v>4682</v>
      </c>
      <c r="B5754" s="7" t="s">
        <v>11632</v>
      </c>
      <c r="C5754" s="7" t="s">
        <v>14174</v>
      </c>
      <c r="D5754" s="7" t="s">
        <v>14175</v>
      </c>
      <c r="E5754" s="7" t="s">
        <v>18946</v>
      </c>
      <c r="F5754" s="7" t="s">
        <v>22663</v>
      </c>
      <c r="G5754" s="8">
        <v>23536000</v>
      </c>
      <c r="H5754" s="8">
        <v>0</v>
      </c>
      <c r="I5754" s="9">
        <f t="shared" si="202"/>
        <v>23536000</v>
      </c>
      <c r="J5754" s="8">
        <v>20103667</v>
      </c>
      <c r="K5754" s="10">
        <f t="shared" si="203"/>
        <v>0.85416668082936775</v>
      </c>
    </row>
    <row r="5755" spans="1:11" x14ac:dyDescent="0.25">
      <c r="A5755" s="7" t="s">
        <v>4683</v>
      </c>
      <c r="B5755" s="7" t="s">
        <v>11744</v>
      </c>
      <c r="C5755" s="7" t="s">
        <v>14174</v>
      </c>
      <c r="D5755" s="7" t="s">
        <v>14175</v>
      </c>
      <c r="E5755" s="7" t="s">
        <v>18947</v>
      </c>
      <c r="F5755" s="7" t="s">
        <v>24015</v>
      </c>
      <c r="G5755" s="8">
        <v>23536000</v>
      </c>
      <c r="H5755" s="8">
        <v>0</v>
      </c>
      <c r="I5755" s="9">
        <f t="shared" si="202"/>
        <v>23536000</v>
      </c>
      <c r="J5755" s="8">
        <v>19809467</v>
      </c>
      <c r="K5755" s="10">
        <f t="shared" si="203"/>
        <v>0.8416666808293678</v>
      </c>
    </row>
    <row r="5756" spans="1:11" x14ac:dyDescent="0.25">
      <c r="A5756" s="7" t="s">
        <v>4684</v>
      </c>
      <c r="B5756" s="7" t="s">
        <v>11745</v>
      </c>
      <c r="C5756" s="7" t="s">
        <v>14174</v>
      </c>
      <c r="D5756" s="7" t="s">
        <v>14175</v>
      </c>
      <c r="E5756" s="7" t="s">
        <v>18948</v>
      </c>
      <c r="F5756" s="7" t="s">
        <v>22600</v>
      </c>
      <c r="G5756" s="8">
        <v>23536000</v>
      </c>
      <c r="H5756" s="8">
        <v>0</v>
      </c>
      <c r="I5756" s="9">
        <f t="shared" si="202"/>
        <v>23536000</v>
      </c>
      <c r="J5756" s="8">
        <v>20103667</v>
      </c>
      <c r="K5756" s="10">
        <f t="shared" si="203"/>
        <v>0.85416668082936775</v>
      </c>
    </row>
    <row r="5757" spans="1:11" x14ac:dyDescent="0.25">
      <c r="A5757" s="7" t="s">
        <v>4685</v>
      </c>
      <c r="B5757" s="7" t="s">
        <v>11632</v>
      </c>
      <c r="C5757" s="7" t="s">
        <v>14174</v>
      </c>
      <c r="D5757" s="7" t="s">
        <v>14175</v>
      </c>
      <c r="E5757" s="7" t="s">
        <v>18949</v>
      </c>
      <c r="F5757" s="7" t="s">
        <v>22597</v>
      </c>
      <c r="G5757" s="8">
        <v>23536000</v>
      </c>
      <c r="H5757" s="8">
        <v>0</v>
      </c>
      <c r="I5757" s="9">
        <f t="shared" si="202"/>
        <v>23536000</v>
      </c>
      <c r="J5757" s="8">
        <v>15984867</v>
      </c>
      <c r="K5757" s="10">
        <f t="shared" si="203"/>
        <v>0.67916668082936782</v>
      </c>
    </row>
    <row r="5758" spans="1:11" x14ac:dyDescent="0.25">
      <c r="A5758" s="7" t="s">
        <v>4686</v>
      </c>
      <c r="B5758" s="7" t="s">
        <v>11746</v>
      </c>
      <c r="C5758" s="7" t="s">
        <v>14174</v>
      </c>
      <c r="D5758" s="7" t="s">
        <v>14175</v>
      </c>
      <c r="E5758" s="7" t="s">
        <v>18950</v>
      </c>
      <c r="F5758" s="7" t="s">
        <v>24016</v>
      </c>
      <c r="G5758" s="8">
        <v>90840000</v>
      </c>
      <c r="H5758" s="8">
        <v>59046000</v>
      </c>
      <c r="I5758" s="9">
        <f t="shared" si="202"/>
        <v>31794000</v>
      </c>
      <c r="J5758" s="8">
        <v>31794000</v>
      </c>
      <c r="K5758" s="10">
        <f t="shared" si="203"/>
        <v>1</v>
      </c>
    </row>
    <row r="5759" spans="1:11" x14ac:dyDescent="0.25">
      <c r="A5759" s="7" t="s">
        <v>4687</v>
      </c>
      <c r="B5759" s="7" t="s">
        <v>11747</v>
      </c>
      <c r="C5759" s="7" t="s">
        <v>14174</v>
      </c>
      <c r="D5759" s="7" t="s">
        <v>14175</v>
      </c>
      <c r="E5759" s="7" t="s">
        <v>18951</v>
      </c>
      <c r="F5759" s="7" t="s">
        <v>22556</v>
      </c>
      <c r="G5759" s="8">
        <v>38816000</v>
      </c>
      <c r="H5759" s="8">
        <v>0</v>
      </c>
      <c r="I5759" s="9">
        <f t="shared" si="202"/>
        <v>38816000</v>
      </c>
      <c r="J5759" s="8">
        <v>33317067</v>
      </c>
      <c r="K5759" s="10">
        <f t="shared" si="203"/>
        <v>0.85833334192085742</v>
      </c>
    </row>
    <row r="5760" spans="1:11" x14ac:dyDescent="0.25">
      <c r="A5760" s="7" t="s">
        <v>4688</v>
      </c>
      <c r="B5760" s="7" t="s">
        <v>11747</v>
      </c>
      <c r="C5760" s="7" t="s">
        <v>14174</v>
      </c>
      <c r="D5760" s="7" t="s">
        <v>14175</v>
      </c>
      <c r="E5760" s="7" t="s">
        <v>18952</v>
      </c>
      <c r="F5760" s="7" t="s">
        <v>22538</v>
      </c>
      <c r="G5760" s="8">
        <v>38816000</v>
      </c>
      <c r="H5760" s="8">
        <v>0</v>
      </c>
      <c r="I5760" s="9">
        <f t="shared" si="202"/>
        <v>38816000</v>
      </c>
      <c r="J5760" s="8">
        <v>33317067</v>
      </c>
      <c r="K5760" s="10">
        <f t="shared" si="203"/>
        <v>0.85833334192085742</v>
      </c>
    </row>
    <row r="5761" spans="1:11" x14ac:dyDescent="0.25">
      <c r="A5761" s="7" t="s">
        <v>4689</v>
      </c>
      <c r="B5761" s="7" t="s">
        <v>11748</v>
      </c>
      <c r="C5761" s="7" t="s">
        <v>14156</v>
      </c>
      <c r="D5761" s="7" t="s">
        <v>14157</v>
      </c>
      <c r="E5761" s="7" t="s">
        <v>18953</v>
      </c>
      <c r="F5761" s="7" t="s">
        <v>23389</v>
      </c>
      <c r="G5761" s="8">
        <v>19488000</v>
      </c>
      <c r="H5761" s="8">
        <v>0</v>
      </c>
      <c r="I5761" s="9">
        <f t="shared" si="202"/>
        <v>19488000</v>
      </c>
      <c r="J5761" s="8">
        <v>12504800</v>
      </c>
      <c r="K5761" s="10">
        <f t="shared" si="203"/>
        <v>0.64166666666666672</v>
      </c>
    </row>
    <row r="5762" spans="1:11" x14ac:dyDescent="0.25">
      <c r="A5762" s="7" t="s">
        <v>4690</v>
      </c>
      <c r="B5762" s="7" t="s">
        <v>11749</v>
      </c>
      <c r="C5762" s="7" t="s">
        <v>14120</v>
      </c>
      <c r="D5762" s="7" t="s">
        <v>14121</v>
      </c>
      <c r="E5762" s="7" t="s">
        <v>18954</v>
      </c>
      <c r="F5762" s="7" t="s">
        <v>24017</v>
      </c>
      <c r="G5762" s="8">
        <v>20076000</v>
      </c>
      <c r="H5762" s="8">
        <v>0</v>
      </c>
      <c r="I5762" s="9">
        <f t="shared" ref="I5762:I5825" si="204">+G5762-H5762</f>
        <v>20076000</v>
      </c>
      <c r="J5762" s="8">
        <v>20076000</v>
      </c>
      <c r="K5762" s="10">
        <f t="shared" si="203"/>
        <v>1</v>
      </c>
    </row>
    <row r="5763" spans="1:11" x14ac:dyDescent="0.25">
      <c r="A5763" s="7" t="s">
        <v>4692</v>
      </c>
      <c r="B5763" s="7" t="s">
        <v>11751</v>
      </c>
      <c r="C5763" s="7" t="s">
        <v>14090</v>
      </c>
      <c r="D5763" s="7" t="s">
        <v>14091</v>
      </c>
      <c r="E5763" s="7" t="s">
        <v>18956</v>
      </c>
      <c r="F5763" s="7" t="s">
        <v>21770</v>
      </c>
      <c r="G5763" s="8">
        <v>1044634564</v>
      </c>
      <c r="H5763" s="8">
        <v>0</v>
      </c>
      <c r="I5763" s="9">
        <f t="shared" si="204"/>
        <v>1044634564</v>
      </c>
      <c r="J5763" s="8">
        <v>28440248</v>
      </c>
      <c r="K5763" s="10">
        <f t="shared" ref="K5763:K5826" si="205">+J5763/I5763</f>
        <v>2.7225068918933455E-2</v>
      </c>
    </row>
    <row r="5764" spans="1:11" x14ac:dyDescent="0.25">
      <c r="A5764" s="7" t="s">
        <v>4693</v>
      </c>
      <c r="B5764" s="7" t="s">
        <v>11752</v>
      </c>
      <c r="C5764" s="7" t="s">
        <v>14154</v>
      </c>
      <c r="D5764" s="7" t="s">
        <v>14155</v>
      </c>
      <c r="E5764" s="7" t="s">
        <v>18957</v>
      </c>
      <c r="F5764" s="7" t="s">
        <v>22347</v>
      </c>
      <c r="G5764" s="8">
        <v>219801330</v>
      </c>
      <c r="H5764" s="8">
        <v>0</v>
      </c>
      <c r="I5764" s="9">
        <f t="shared" si="204"/>
        <v>219801330</v>
      </c>
      <c r="J5764" s="8">
        <v>163629879</v>
      </c>
      <c r="K5764" s="10">
        <f t="shared" si="205"/>
        <v>0.74444444444444446</v>
      </c>
    </row>
    <row r="5765" spans="1:11" x14ac:dyDescent="0.25">
      <c r="A5765" s="7" t="s">
        <v>4694</v>
      </c>
      <c r="B5765" s="7" t="s">
        <v>11753</v>
      </c>
      <c r="C5765" s="7" t="s">
        <v>14174</v>
      </c>
      <c r="D5765" s="7" t="s">
        <v>14175</v>
      </c>
      <c r="E5765" s="7" t="s">
        <v>18958</v>
      </c>
      <c r="F5765" s="7" t="s">
        <v>22250</v>
      </c>
      <c r="G5765" s="8">
        <v>190480046</v>
      </c>
      <c r="H5765" s="8">
        <v>0</v>
      </c>
      <c r="I5765" s="9">
        <f t="shared" si="204"/>
        <v>190480046</v>
      </c>
      <c r="J5765" s="8">
        <v>190480045</v>
      </c>
      <c r="K5765" s="10">
        <f t="shared" si="205"/>
        <v>0.99999999475010626</v>
      </c>
    </row>
    <row r="5766" spans="1:11" x14ac:dyDescent="0.25">
      <c r="A5766" s="7" t="s">
        <v>4695</v>
      </c>
      <c r="B5766" s="7" t="s">
        <v>11753</v>
      </c>
      <c r="C5766" s="7" t="s">
        <v>14174</v>
      </c>
      <c r="D5766" s="7" t="s">
        <v>14175</v>
      </c>
      <c r="E5766" s="7" t="s">
        <v>18959</v>
      </c>
      <c r="F5766" s="7" t="s">
        <v>22676</v>
      </c>
      <c r="G5766" s="8">
        <v>7177339798</v>
      </c>
      <c r="H5766" s="8">
        <v>0</v>
      </c>
      <c r="I5766" s="9">
        <f t="shared" si="204"/>
        <v>7177339798</v>
      </c>
      <c r="J5766" s="8">
        <v>7177339798</v>
      </c>
      <c r="K5766" s="10">
        <f t="shared" si="205"/>
        <v>1</v>
      </c>
    </row>
    <row r="5767" spans="1:11" x14ac:dyDescent="0.25">
      <c r="A5767" s="7" t="s">
        <v>4696</v>
      </c>
      <c r="B5767" s="7" t="s">
        <v>11753</v>
      </c>
      <c r="C5767" s="7" t="s">
        <v>14174</v>
      </c>
      <c r="D5767" s="7" t="s">
        <v>14175</v>
      </c>
      <c r="E5767" s="7" t="s">
        <v>18960</v>
      </c>
      <c r="F5767" s="7" t="s">
        <v>22677</v>
      </c>
      <c r="G5767" s="8">
        <v>5470325477</v>
      </c>
      <c r="H5767" s="8">
        <v>0</v>
      </c>
      <c r="I5767" s="9">
        <f t="shared" si="204"/>
        <v>5470325477</v>
      </c>
      <c r="J5767" s="8">
        <v>5470325477</v>
      </c>
      <c r="K5767" s="10">
        <f t="shared" si="205"/>
        <v>1</v>
      </c>
    </row>
    <row r="5768" spans="1:11" x14ac:dyDescent="0.25">
      <c r="A5768" s="7" t="s">
        <v>4697</v>
      </c>
      <c r="B5768" s="7" t="s">
        <v>11754</v>
      </c>
      <c r="C5768" s="7" t="s">
        <v>14174</v>
      </c>
      <c r="D5768" s="7" t="s">
        <v>14175</v>
      </c>
      <c r="E5768" s="7" t="s">
        <v>18961</v>
      </c>
      <c r="F5768" s="7" t="s">
        <v>22676</v>
      </c>
      <c r="G5768" s="8">
        <v>8112773522</v>
      </c>
      <c r="H5768" s="8">
        <v>0</v>
      </c>
      <c r="I5768" s="9">
        <f t="shared" si="204"/>
        <v>8112773522</v>
      </c>
      <c r="J5768" s="8">
        <v>8077799493</v>
      </c>
      <c r="K5768" s="10">
        <f t="shared" si="205"/>
        <v>0.99568901696748235</v>
      </c>
    </row>
    <row r="5769" spans="1:11" x14ac:dyDescent="0.25">
      <c r="A5769" s="7" t="s">
        <v>4698</v>
      </c>
      <c r="B5769" s="7" t="s">
        <v>11754</v>
      </c>
      <c r="C5769" s="7" t="s">
        <v>14174</v>
      </c>
      <c r="D5769" s="7" t="s">
        <v>14175</v>
      </c>
      <c r="E5769" s="7" t="s">
        <v>18962</v>
      </c>
      <c r="F5769" s="7" t="s">
        <v>22677</v>
      </c>
      <c r="G5769" s="8">
        <v>6843504117</v>
      </c>
      <c r="H5769" s="8">
        <v>0</v>
      </c>
      <c r="I5769" s="9">
        <f t="shared" si="204"/>
        <v>6843504117</v>
      </c>
      <c r="J5769" s="8">
        <v>6509325732</v>
      </c>
      <c r="K5769" s="10">
        <f t="shared" si="205"/>
        <v>0.95116852722133027</v>
      </c>
    </row>
    <row r="5770" spans="1:11" x14ac:dyDescent="0.25">
      <c r="A5770" s="7" t="s">
        <v>4699</v>
      </c>
      <c r="B5770" s="7" t="s">
        <v>11755</v>
      </c>
      <c r="C5770" s="7" t="s">
        <v>14200</v>
      </c>
      <c r="D5770" s="7" t="s">
        <v>14201</v>
      </c>
      <c r="E5770" s="7" t="s">
        <v>18963</v>
      </c>
      <c r="F5770" s="7" t="s">
        <v>22676</v>
      </c>
      <c r="G5770" s="8">
        <v>275000000</v>
      </c>
      <c r="H5770" s="8">
        <v>0</v>
      </c>
      <c r="I5770" s="9">
        <f t="shared" si="204"/>
        <v>275000000</v>
      </c>
      <c r="J5770" s="8">
        <v>268650381</v>
      </c>
      <c r="K5770" s="10">
        <f t="shared" si="205"/>
        <v>0.97691047636363637</v>
      </c>
    </row>
    <row r="5771" spans="1:11" x14ac:dyDescent="0.25">
      <c r="A5771" s="7" t="s">
        <v>4700</v>
      </c>
      <c r="B5771" s="7" t="s">
        <v>11756</v>
      </c>
      <c r="C5771" s="7" t="s">
        <v>14174</v>
      </c>
      <c r="D5771" s="7" t="s">
        <v>14175</v>
      </c>
      <c r="E5771" s="7" t="s">
        <v>18964</v>
      </c>
      <c r="F5771" s="7" t="s">
        <v>23772</v>
      </c>
      <c r="G5771" s="8">
        <v>18000000</v>
      </c>
      <c r="H5771" s="8">
        <v>0</v>
      </c>
      <c r="I5771" s="9">
        <f t="shared" si="204"/>
        <v>18000000</v>
      </c>
      <c r="J5771" s="8">
        <v>10200000</v>
      </c>
      <c r="K5771" s="10">
        <f t="shared" si="205"/>
        <v>0.56666666666666665</v>
      </c>
    </row>
    <row r="5772" spans="1:11" x14ac:dyDescent="0.25">
      <c r="A5772" s="7" t="s">
        <v>4701</v>
      </c>
      <c r="B5772" s="7" t="s">
        <v>11517</v>
      </c>
      <c r="C5772" s="7" t="s">
        <v>14156</v>
      </c>
      <c r="D5772" s="7" t="s">
        <v>14157</v>
      </c>
      <c r="E5772" s="7" t="s">
        <v>18965</v>
      </c>
      <c r="F5772" s="7" t="s">
        <v>24019</v>
      </c>
      <c r="G5772" s="8">
        <v>55066000</v>
      </c>
      <c r="H5772" s="8">
        <v>0</v>
      </c>
      <c r="I5772" s="9">
        <f t="shared" si="204"/>
        <v>55066000</v>
      </c>
      <c r="J5772" s="8">
        <v>34541400</v>
      </c>
      <c r="K5772" s="10">
        <f t="shared" si="205"/>
        <v>0.62727272727272732</v>
      </c>
    </row>
    <row r="5773" spans="1:11" x14ac:dyDescent="0.25">
      <c r="A5773" s="7" t="s">
        <v>4703</v>
      </c>
      <c r="B5773" s="7" t="s">
        <v>11758</v>
      </c>
      <c r="C5773" s="7" t="s">
        <v>14156</v>
      </c>
      <c r="D5773" s="7" t="s">
        <v>14157</v>
      </c>
      <c r="E5773" s="7" t="s">
        <v>18967</v>
      </c>
      <c r="F5773" s="7" t="s">
        <v>24021</v>
      </c>
      <c r="G5773" s="8">
        <v>33050000</v>
      </c>
      <c r="H5773" s="8">
        <v>0</v>
      </c>
      <c r="I5773" s="9">
        <f t="shared" si="204"/>
        <v>33050000</v>
      </c>
      <c r="J5773" s="8">
        <v>22804500</v>
      </c>
      <c r="K5773" s="10">
        <f t="shared" si="205"/>
        <v>0.69</v>
      </c>
    </row>
    <row r="5774" spans="1:11" x14ac:dyDescent="0.25">
      <c r="A5774" s="7" t="s">
        <v>4704</v>
      </c>
      <c r="B5774" s="7" t="s">
        <v>11759</v>
      </c>
      <c r="C5774" s="7" t="s">
        <v>14174</v>
      </c>
      <c r="D5774" s="7" t="s">
        <v>14175</v>
      </c>
      <c r="E5774" s="7" t="s">
        <v>18968</v>
      </c>
      <c r="F5774" s="7" t="s">
        <v>22796</v>
      </c>
      <c r="G5774" s="8">
        <v>28904000</v>
      </c>
      <c r="H5774" s="8">
        <v>0</v>
      </c>
      <c r="I5774" s="9">
        <f t="shared" si="204"/>
        <v>28904000</v>
      </c>
      <c r="J5774" s="8">
        <v>24207100</v>
      </c>
      <c r="K5774" s="10">
        <f t="shared" si="205"/>
        <v>0.83750000000000002</v>
      </c>
    </row>
    <row r="5775" spans="1:11" x14ac:dyDescent="0.25">
      <c r="A5775" s="7" t="s">
        <v>4705</v>
      </c>
      <c r="B5775" s="7" t="s">
        <v>11760</v>
      </c>
      <c r="C5775" s="7" t="s">
        <v>14174</v>
      </c>
      <c r="D5775" s="7" t="s">
        <v>14175</v>
      </c>
      <c r="E5775" s="7" t="s">
        <v>18969</v>
      </c>
      <c r="F5775" s="7" t="s">
        <v>23366</v>
      </c>
      <c r="G5775" s="8">
        <v>18000000</v>
      </c>
      <c r="H5775" s="8">
        <v>0</v>
      </c>
      <c r="I5775" s="9">
        <f t="shared" si="204"/>
        <v>18000000</v>
      </c>
      <c r="J5775" s="8">
        <v>15000000</v>
      </c>
      <c r="K5775" s="10">
        <f t="shared" si="205"/>
        <v>0.83333333333333337</v>
      </c>
    </row>
    <row r="5776" spans="1:11" x14ac:dyDescent="0.25">
      <c r="A5776" s="7" t="s">
        <v>4706</v>
      </c>
      <c r="B5776" s="7" t="s">
        <v>11761</v>
      </c>
      <c r="C5776" s="7" t="s">
        <v>14174</v>
      </c>
      <c r="D5776" s="7" t="s">
        <v>14175</v>
      </c>
      <c r="E5776" s="7" t="s">
        <v>18970</v>
      </c>
      <c r="F5776" s="7" t="s">
        <v>22526</v>
      </c>
      <c r="G5776" s="8">
        <v>45600000</v>
      </c>
      <c r="H5776" s="8">
        <v>0</v>
      </c>
      <c r="I5776" s="9">
        <f t="shared" si="204"/>
        <v>45600000</v>
      </c>
      <c r="J5776" s="8">
        <v>38190000</v>
      </c>
      <c r="K5776" s="10">
        <f t="shared" si="205"/>
        <v>0.83750000000000002</v>
      </c>
    </row>
    <row r="5777" spans="1:11" x14ac:dyDescent="0.25">
      <c r="A5777" s="7" t="s">
        <v>4707</v>
      </c>
      <c r="B5777" s="7" t="s">
        <v>11748</v>
      </c>
      <c r="C5777" s="7" t="s">
        <v>14156</v>
      </c>
      <c r="D5777" s="7" t="s">
        <v>14157</v>
      </c>
      <c r="E5777" s="7" t="s">
        <v>18971</v>
      </c>
      <c r="F5777" s="7" t="s">
        <v>23477</v>
      </c>
      <c r="G5777" s="8">
        <v>19488000</v>
      </c>
      <c r="H5777" s="8">
        <v>0</v>
      </c>
      <c r="I5777" s="9">
        <f t="shared" si="204"/>
        <v>19488000</v>
      </c>
      <c r="J5777" s="8">
        <v>7830000</v>
      </c>
      <c r="K5777" s="10">
        <f t="shared" si="205"/>
        <v>0.4017857142857143</v>
      </c>
    </row>
    <row r="5778" spans="1:11" x14ac:dyDescent="0.25">
      <c r="A5778" s="7" t="s">
        <v>4708</v>
      </c>
      <c r="B5778" s="7" t="s">
        <v>11762</v>
      </c>
      <c r="C5778" s="7" t="s">
        <v>14174</v>
      </c>
      <c r="D5778" s="7" t="s">
        <v>14175</v>
      </c>
      <c r="E5778" s="7" t="s">
        <v>18972</v>
      </c>
      <c r="F5778" s="7" t="s">
        <v>22711</v>
      </c>
      <c r="G5778" s="8">
        <v>23536000</v>
      </c>
      <c r="H5778" s="8">
        <v>0</v>
      </c>
      <c r="I5778" s="9">
        <f t="shared" si="204"/>
        <v>23536000</v>
      </c>
      <c r="J5778" s="8">
        <v>19613333</v>
      </c>
      <c r="K5778" s="10">
        <f t="shared" si="205"/>
        <v>0.83333331917063225</v>
      </c>
    </row>
    <row r="5779" spans="1:11" x14ac:dyDescent="0.25">
      <c r="A5779" s="7" t="s">
        <v>4709</v>
      </c>
      <c r="B5779" s="7" t="s">
        <v>11763</v>
      </c>
      <c r="C5779" s="7" t="s">
        <v>14174</v>
      </c>
      <c r="D5779" s="7" t="s">
        <v>14175</v>
      </c>
      <c r="E5779" s="7" t="s">
        <v>18973</v>
      </c>
      <c r="F5779" s="7" t="s">
        <v>22607</v>
      </c>
      <c r="G5779" s="8">
        <v>23536000</v>
      </c>
      <c r="H5779" s="8">
        <v>0</v>
      </c>
      <c r="I5779" s="9">
        <f t="shared" si="204"/>
        <v>23536000</v>
      </c>
      <c r="J5779" s="8">
        <v>18828800</v>
      </c>
      <c r="K5779" s="10">
        <f t="shared" si="205"/>
        <v>0.8</v>
      </c>
    </row>
    <row r="5780" spans="1:11" x14ac:dyDescent="0.25">
      <c r="A5780" s="7" t="s">
        <v>4710</v>
      </c>
      <c r="B5780" s="7" t="s">
        <v>11764</v>
      </c>
      <c r="C5780" s="7" t="s">
        <v>14174</v>
      </c>
      <c r="D5780" s="7" t="s">
        <v>14175</v>
      </c>
      <c r="E5780" s="7" t="s">
        <v>18974</v>
      </c>
      <c r="F5780" s="7" t="s">
        <v>22745</v>
      </c>
      <c r="G5780" s="8">
        <v>38816000</v>
      </c>
      <c r="H5780" s="8">
        <v>0</v>
      </c>
      <c r="I5780" s="9">
        <f t="shared" si="204"/>
        <v>38816000</v>
      </c>
      <c r="J5780" s="8">
        <v>32508400</v>
      </c>
      <c r="K5780" s="10">
        <f t="shared" si="205"/>
        <v>0.83750000000000002</v>
      </c>
    </row>
    <row r="5781" spans="1:11" x14ac:dyDescent="0.25">
      <c r="A5781" s="7" t="s">
        <v>4711</v>
      </c>
      <c r="B5781" s="7" t="s">
        <v>11765</v>
      </c>
      <c r="C5781" s="7" t="s">
        <v>14174</v>
      </c>
      <c r="D5781" s="7" t="s">
        <v>14175</v>
      </c>
      <c r="E5781" s="7" t="s">
        <v>18975</v>
      </c>
      <c r="F5781" s="7" t="s">
        <v>22542</v>
      </c>
      <c r="G5781" s="8">
        <v>38816000</v>
      </c>
      <c r="H5781" s="8">
        <v>0</v>
      </c>
      <c r="I5781" s="9">
        <f t="shared" si="204"/>
        <v>38816000</v>
      </c>
      <c r="J5781" s="8">
        <v>32508400</v>
      </c>
      <c r="K5781" s="10">
        <f t="shared" si="205"/>
        <v>0.83750000000000002</v>
      </c>
    </row>
    <row r="5782" spans="1:11" x14ac:dyDescent="0.25">
      <c r="A5782" s="7" t="s">
        <v>4712</v>
      </c>
      <c r="B5782" s="7" t="s">
        <v>11748</v>
      </c>
      <c r="C5782" s="7" t="s">
        <v>14156</v>
      </c>
      <c r="D5782" s="7" t="s">
        <v>14157</v>
      </c>
      <c r="E5782" s="7" t="s">
        <v>18976</v>
      </c>
      <c r="F5782" s="7" t="s">
        <v>23387</v>
      </c>
      <c r="G5782" s="8">
        <v>19488000</v>
      </c>
      <c r="H5782" s="8">
        <v>0</v>
      </c>
      <c r="I5782" s="9">
        <f t="shared" si="204"/>
        <v>19488000</v>
      </c>
      <c r="J5782" s="8">
        <v>12064000</v>
      </c>
      <c r="K5782" s="10">
        <f t="shared" si="205"/>
        <v>0.61904761904761907</v>
      </c>
    </row>
    <row r="5783" spans="1:11" x14ac:dyDescent="0.25">
      <c r="A5783" s="7" t="s">
        <v>4714</v>
      </c>
      <c r="B5783" s="7" t="s">
        <v>11767</v>
      </c>
      <c r="C5783" s="7" t="s">
        <v>14174</v>
      </c>
      <c r="D5783" s="7" t="s">
        <v>14175</v>
      </c>
      <c r="E5783" s="7" t="s">
        <v>18978</v>
      </c>
      <c r="F5783" s="7" t="s">
        <v>23371</v>
      </c>
      <c r="G5783" s="8">
        <v>24776000</v>
      </c>
      <c r="H5783" s="8">
        <v>0</v>
      </c>
      <c r="I5783" s="9">
        <f t="shared" si="204"/>
        <v>24776000</v>
      </c>
      <c r="J5783" s="8">
        <v>20749900</v>
      </c>
      <c r="K5783" s="10">
        <f t="shared" si="205"/>
        <v>0.83750000000000002</v>
      </c>
    </row>
    <row r="5784" spans="1:11" x14ac:dyDescent="0.25">
      <c r="A5784" s="7" t="s">
        <v>4715</v>
      </c>
      <c r="B5784" s="7" t="s">
        <v>11748</v>
      </c>
      <c r="C5784" s="7" t="s">
        <v>14156</v>
      </c>
      <c r="D5784" s="7" t="s">
        <v>14157</v>
      </c>
      <c r="E5784" s="7" t="s">
        <v>18979</v>
      </c>
      <c r="F5784" s="7" t="s">
        <v>23391</v>
      </c>
      <c r="G5784" s="8">
        <v>19488000</v>
      </c>
      <c r="H5784" s="8">
        <v>0</v>
      </c>
      <c r="I5784" s="9">
        <f t="shared" si="204"/>
        <v>19488000</v>
      </c>
      <c r="J5784" s="8">
        <v>12180000</v>
      </c>
      <c r="K5784" s="10">
        <f t="shared" si="205"/>
        <v>0.625</v>
      </c>
    </row>
    <row r="5785" spans="1:11" x14ac:dyDescent="0.25">
      <c r="A5785" s="7" t="s">
        <v>4716</v>
      </c>
      <c r="B5785" s="7" t="s">
        <v>11768</v>
      </c>
      <c r="C5785" s="7" t="s">
        <v>14114</v>
      </c>
      <c r="D5785" s="7" t="s">
        <v>14115</v>
      </c>
      <c r="E5785" s="7" t="s">
        <v>18980</v>
      </c>
      <c r="F5785" s="7" t="s">
        <v>24023</v>
      </c>
      <c r="G5785" s="8">
        <v>69600000</v>
      </c>
      <c r="H5785" s="8">
        <v>0</v>
      </c>
      <c r="I5785" s="9">
        <f t="shared" si="204"/>
        <v>69600000</v>
      </c>
      <c r="J5785" s="8">
        <v>38860000</v>
      </c>
      <c r="K5785" s="10">
        <f t="shared" si="205"/>
        <v>0.55833333333333335</v>
      </c>
    </row>
    <row r="5786" spans="1:11" x14ac:dyDescent="0.25">
      <c r="A5786" s="7" t="s">
        <v>4717</v>
      </c>
      <c r="B5786" s="7" t="s">
        <v>11748</v>
      </c>
      <c r="C5786" s="7" t="s">
        <v>14156</v>
      </c>
      <c r="D5786" s="7" t="s">
        <v>14157</v>
      </c>
      <c r="E5786" s="7" t="s">
        <v>18981</v>
      </c>
      <c r="F5786" s="7" t="s">
        <v>22334</v>
      </c>
      <c r="G5786" s="8">
        <v>19488000</v>
      </c>
      <c r="H5786" s="8">
        <v>0</v>
      </c>
      <c r="I5786" s="9">
        <f t="shared" si="204"/>
        <v>19488000</v>
      </c>
      <c r="J5786" s="8">
        <v>11646400</v>
      </c>
      <c r="K5786" s="10">
        <f t="shared" si="205"/>
        <v>0.59761904761904761</v>
      </c>
    </row>
    <row r="5787" spans="1:11" x14ac:dyDescent="0.25">
      <c r="A5787" s="7" t="s">
        <v>4718</v>
      </c>
      <c r="B5787" s="7" t="s">
        <v>11769</v>
      </c>
      <c r="C5787" s="7" t="s">
        <v>14174</v>
      </c>
      <c r="D5787" s="7" t="s">
        <v>14175</v>
      </c>
      <c r="E5787" s="7" t="s">
        <v>18982</v>
      </c>
      <c r="F5787" s="7" t="s">
        <v>22511</v>
      </c>
      <c r="G5787" s="8">
        <v>23120000</v>
      </c>
      <c r="H5787" s="8">
        <v>0</v>
      </c>
      <c r="I5787" s="9">
        <f t="shared" si="204"/>
        <v>23120000</v>
      </c>
      <c r="J5787" s="8">
        <v>19170333</v>
      </c>
      <c r="K5787" s="10">
        <f t="shared" si="205"/>
        <v>0.82916665224913499</v>
      </c>
    </row>
    <row r="5788" spans="1:11" x14ac:dyDescent="0.25">
      <c r="A5788" s="7" t="s">
        <v>4719</v>
      </c>
      <c r="B5788" s="7" t="s">
        <v>11770</v>
      </c>
      <c r="C5788" s="7" t="s">
        <v>14174</v>
      </c>
      <c r="D5788" s="7" t="s">
        <v>14175</v>
      </c>
      <c r="E5788" s="7" t="s">
        <v>18983</v>
      </c>
      <c r="F5788" s="7" t="s">
        <v>22534</v>
      </c>
      <c r="G5788" s="8">
        <v>56000000</v>
      </c>
      <c r="H5788" s="8">
        <v>0</v>
      </c>
      <c r="I5788" s="9">
        <f t="shared" si="204"/>
        <v>56000000</v>
      </c>
      <c r="J5788" s="8">
        <v>46900000</v>
      </c>
      <c r="K5788" s="10">
        <f t="shared" si="205"/>
        <v>0.83750000000000002</v>
      </c>
    </row>
    <row r="5789" spans="1:11" x14ac:dyDescent="0.25">
      <c r="A5789" s="7" t="s">
        <v>4720</v>
      </c>
      <c r="B5789" s="7" t="s">
        <v>11771</v>
      </c>
      <c r="C5789" s="7" t="s">
        <v>14198</v>
      </c>
      <c r="D5789" s="7" t="s">
        <v>14199</v>
      </c>
      <c r="E5789" s="7" t="s">
        <v>18984</v>
      </c>
      <c r="F5789" s="7" t="s">
        <v>22981</v>
      </c>
      <c r="G5789" s="8">
        <v>168035000</v>
      </c>
      <c r="H5789" s="8">
        <v>0</v>
      </c>
      <c r="I5789" s="9">
        <f t="shared" si="204"/>
        <v>168035000</v>
      </c>
      <c r="J5789" s="8">
        <v>100821000</v>
      </c>
      <c r="K5789" s="10">
        <f t="shared" si="205"/>
        <v>0.6</v>
      </c>
    </row>
    <row r="5790" spans="1:11" x14ac:dyDescent="0.25">
      <c r="A5790" s="7" t="s">
        <v>4721</v>
      </c>
      <c r="B5790" s="7" t="s">
        <v>11772</v>
      </c>
      <c r="C5790" s="7" t="s">
        <v>14202</v>
      </c>
      <c r="D5790" s="7" t="s">
        <v>14203</v>
      </c>
      <c r="E5790" s="7" t="s">
        <v>18985</v>
      </c>
      <c r="F5790" s="7" t="s">
        <v>23266</v>
      </c>
      <c r="G5790" s="8">
        <v>152645580</v>
      </c>
      <c r="H5790" s="8">
        <v>0</v>
      </c>
      <c r="I5790" s="9">
        <f t="shared" si="204"/>
        <v>152645580</v>
      </c>
      <c r="J5790" s="8">
        <v>101254901</v>
      </c>
      <c r="K5790" s="10">
        <f t="shared" si="205"/>
        <v>0.66333333071288403</v>
      </c>
    </row>
    <row r="5791" spans="1:11" x14ac:dyDescent="0.25">
      <c r="A5791" s="7" t="s">
        <v>4722</v>
      </c>
      <c r="B5791" s="7" t="s">
        <v>11773</v>
      </c>
      <c r="C5791" s="7" t="s">
        <v>14120</v>
      </c>
      <c r="D5791" s="7" t="s">
        <v>14121</v>
      </c>
      <c r="E5791" s="7" t="s">
        <v>18986</v>
      </c>
      <c r="F5791" s="7" t="s">
        <v>22370</v>
      </c>
      <c r="G5791" s="8">
        <v>75253500</v>
      </c>
      <c r="H5791" s="8">
        <v>0</v>
      </c>
      <c r="I5791" s="9">
        <f t="shared" si="204"/>
        <v>75253500</v>
      </c>
      <c r="J5791" s="8">
        <v>49213400</v>
      </c>
      <c r="K5791" s="10">
        <f t="shared" si="205"/>
        <v>0.65396825396825398</v>
      </c>
    </row>
    <row r="5792" spans="1:11" x14ac:dyDescent="0.25">
      <c r="A5792" s="7" t="s">
        <v>4723</v>
      </c>
      <c r="B5792" s="7" t="s">
        <v>11774</v>
      </c>
      <c r="C5792" s="7" t="s">
        <v>14174</v>
      </c>
      <c r="D5792" s="7" t="s">
        <v>14175</v>
      </c>
      <c r="E5792" s="7" t="s">
        <v>18987</v>
      </c>
      <c r="F5792" s="7" t="s">
        <v>21310</v>
      </c>
      <c r="G5792" s="8">
        <v>18788000</v>
      </c>
      <c r="H5792" s="8">
        <v>0</v>
      </c>
      <c r="I5792" s="9">
        <f t="shared" si="204"/>
        <v>18788000</v>
      </c>
      <c r="J5792" s="8">
        <v>17982800</v>
      </c>
      <c r="K5792" s="10">
        <f t="shared" si="205"/>
        <v>0.95714285714285718</v>
      </c>
    </row>
    <row r="5793" spans="1:11" x14ac:dyDescent="0.25">
      <c r="A5793" s="7" t="s">
        <v>4725</v>
      </c>
      <c r="B5793" s="7" t="s">
        <v>11776</v>
      </c>
      <c r="C5793" s="7" t="s">
        <v>14174</v>
      </c>
      <c r="D5793" s="7" t="s">
        <v>14175</v>
      </c>
      <c r="E5793" s="7" t="s">
        <v>18989</v>
      </c>
      <c r="F5793" s="7" t="s">
        <v>22883</v>
      </c>
      <c r="G5793" s="8">
        <v>24776000</v>
      </c>
      <c r="H5793" s="8">
        <v>0</v>
      </c>
      <c r="I5793" s="9">
        <f t="shared" si="204"/>
        <v>24776000</v>
      </c>
      <c r="J5793" s="8">
        <v>20543433</v>
      </c>
      <c r="K5793" s="10">
        <f t="shared" si="205"/>
        <v>0.8291666532127866</v>
      </c>
    </row>
    <row r="5794" spans="1:11" x14ac:dyDescent="0.25">
      <c r="A5794" s="7" t="s">
        <v>4726</v>
      </c>
      <c r="B5794" s="7" t="s">
        <v>11777</v>
      </c>
      <c r="C5794" s="7" t="s">
        <v>14174</v>
      </c>
      <c r="D5794" s="7" t="s">
        <v>14175</v>
      </c>
      <c r="E5794" s="7" t="s">
        <v>18990</v>
      </c>
      <c r="F5794" s="7" t="s">
        <v>22510</v>
      </c>
      <c r="G5794" s="8">
        <v>23120000</v>
      </c>
      <c r="H5794" s="8">
        <v>0</v>
      </c>
      <c r="I5794" s="9">
        <f t="shared" si="204"/>
        <v>23120000</v>
      </c>
      <c r="J5794" s="8">
        <v>19363000</v>
      </c>
      <c r="K5794" s="10">
        <f t="shared" si="205"/>
        <v>0.83750000000000002</v>
      </c>
    </row>
    <row r="5795" spans="1:11" x14ac:dyDescent="0.25">
      <c r="A5795" s="7" t="s">
        <v>4727</v>
      </c>
      <c r="B5795" s="7" t="s">
        <v>11778</v>
      </c>
      <c r="C5795" s="7" t="s">
        <v>14174</v>
      </c>
      <c r="D5795" s="7" t="s">
        <v>14175</v>
      </c>
      <c r="E5795" s="7" t="s">
        <v>18991</v>
      </c>
      <c r="F5795" s="7" t="s">
        <v>21667</v>
      </c>
      <c r="G5795" s="8">
        <v>23536000</v>
      </c>
      <c r="H5795" s="8">
        <v>0</v>
      </c>
      <c r="I5795" s="9">
        <f t="shared" si="204"/>
        <v>23536000</v>
      </c>
      <c r="J5795" s="8">
        <v>19711400</v>
      </c>
      <c r="K5795" s="10">
        <f t="shared" si="205"/>
        <v>0.83750000000000002</v>
      </c>
    </row>
    <row r="5796" spans="1:11" x14ac:dyDescent="0.25">
      <c r="A5796" s="7" t="s">
        <v>4728</v>
      </c>
      <c r="B5796" s="7" t="s">
        <v>11779</v>
      </c>
      <c r="C5796" s="7" t="s">
        <v>14174</v>
      </c>
      <c r="D5796" s="7" t="s">
        <v>14175</v>
      </c>
      <c r="E5796" s="7" t="s">
        <v>18992</v>
      </c>
      <c r="F5796" s="7" t="s">
        <v>21659</v>
      </c>
      <c r="G5796" s="8">
        <v>23536000</v>
      </c>
      <c r="H5796" s="8">
        <v>0</v>
      </c>
      <c r="I5796" s="9">
        <f t="shared" si="204"/>
        <v>23536000</v>
      </c>
      <c r="J5796" s="8">
        <v>19711400</v>
      </c>
      <c r="K5796" s="10">
        <f t="shared" si="205"/>
        <v>0.83750000000000002</v>
      </c>
    </row>
    <row r="5797" spans="1:11" x14ac:dyDescent="0.25">
      <c r="A5797" s="7" t="s">
        <v>4729</v>
      </c>
      <c r="B5797" s="7" t="s">
        <v>11780</v>
      </c>
      <c r="C5797" s="7" t="s">
        <v>14120</v>
      </c>
      <c r="D5797" s="7" t="s">
        <v>14121</v>
      </c>
      <c r="E5797" s="7" t="s">
        <v>18993</v>
      </c>
      <c r="F5797" s="7" t="s">
        <v>22476</v>
      </c>
      <c r="G5797" s="8">
        <v>29850000</v>
      </c>
      <c r="H5797" s="8">
        <v>0</v>
      </c>
      <c r="I5797" s="9">
        <f t="shared" si="204"/>
        <v>29850000</v>
      </c>
      <c r="J5797" s="8">
        <v>20397500</v>
      </c>
      <c r="K5797" s="10">
        <f t="shared" si="205"/>
        <v>0.68333333333333335</v>
      </c>
    </row>
    <row r="5798" spans="1:11" x14ac:dyDescent="0.25">
      <c r="A5798" s="7" t="s">
        <v>4730</v>
      </c>
      <c r="B5798" s="7" t="s">
        <v>11781</v>
      </c>
      <c r="C5798" s="7" t="s">
        <v>14096</v>
      </c>
      <c r="D5798" s="7" t="s">
        <v>14097</v>
      </c>
      <c r="E5798" s="7" t="s">
        <v>18994</v>
      </c>
      <c r="F5798" s="7" t="s">
        <v>23894</v>
      </c>
      <c r="G5798" s="8">
        <v>615731200</v>
      </c>
      <c r="H5798" s="8">
        <v>0</v>
      </c>
      <c r="I5798" s="9">
        <f t="shared" si="204"/>
        <v>615731200</v>
      </c>
      <c r="J5798" s="8">
        <v>615731200</v>
      </c>
      <c r="K5798" s="10">
        <f t="shared" si="205"/>
        <v>1</v>
      </c>
    </row>
    <row r="5799" spans="1:11" x14ac:dyDescent="0.25">
      <c r="A5799" s="7" t="s">
        <v>4731</v>
      </c>
      <c r="B5799" s="7" t="s">
        <v>11782</v>
      </c>
      <c r="C5799" s="7" t="s">
        <v>14110</v>
      </c>
      <c r="D5799" s="7" t="s">
        <v>14111</v>
      </c>
      <c r="E5799" s="7" t="s">
        <v>18995</v>
      </c>
      <c r="F5799" s="7" t="s">
        <v>22863</v>
      </c>
      <c r="G5799" s="8">
        <v>266439600</v>
      </c>
      <c r="H5799" s="8">
        <v>0</v>
      </c>
      <c r="I5799" s="9">
        <f t="shared" si="204"/>
        <v>266439600</v>
      </c>
      <c r="J5799" s="8">
        <v>59948910</v>
      </c>
      <c r="K5799" s="10">
        <f t="shared" si="205"/>
        <v>0.22500000000000001</v>
      </c>
    </row>
    <row r="5800" spans="1:11" x14ac:dyDescent="0.25">
      <c r="A5800" s="7" t="s">
        <v>4732</v>
      </c>
      <c r="B5800" s="7" t="s">
        <v>11783</v>
      </c>
      <c r="C5800" s="7" t="s">
        <v>14150</v>
      </c>
      <c r="D5800" s="7" t="s">
        <v>14151</v>
      </c>
      <c r="E5800" s="7" t="s">
        <v>18996</v>
      </c>
      <c r="F5800" s="7" t="s">
        <v>22289</v>
      </c>
      <c r="G5800" s="8">
        <v>77000000</v>
      </c>
      <c r="H5800" s="8">
        <v>0</v>
      </c>
      <c r="I5800" s="9">
        <f t="shared" si="204"/>
        <v>77000000</v>
      </c>
      <c r="J5800" s="8">
        <v>46900000</v>
      </c>
      <c r="K5800" s="10">
        <f t="shared" si="205"/>
        <v>0.60909090909090913</v>
      </c>
    </row>
    <row r="5801" spans="1:11" x14ac:dyDescent="0.25">
      <c r="A5801" s="7" t="s">
        <v>4733</v>
      </c>
      <c r="B5801" s="7" t="s">
        <v>11784</v>
      </c>
      <c r="C5801" s="7" t="s">
        <v>14150</v>
      </c>
      <c r="D5801" s="7" t="s">
        <v>14151</v>
      </c>
      <c r="E5801" s="7" t="s">
        <v>18997</v>
      </c>
      <c r="F5801" s="7" t="s">
        <v>22220</v>
      </c>
      <c r="G5801" s="8">
        <v>62832000</v>
      </c>
      <c r="H5801" s="8">
        <v>0</v>
      </c>
      <c r="I5801" s="9">
        <f t="shared" si="204"/>
        <v>62832000</v>
      </c>
      <c r="J5801" s="8">
        <v>39032000</v>
      </c>
      <c r="K5801" s="10">
        <f t="shared" si="205"/>
        <v>0.62121212121212122</v>
      </c>
    </row>
    <row r="5802" spans="1:11" x14ac:dyDescent="0.25">
      <c r="A5802" s="7" t="s">
        <v>4734</v>
      </c>
      <c r="B5802" s="7" t="s">
        <v>11785</v>
      </c>
      <c r="C5802" s="7" t="s">
        <v>14150</v>
      </c>
      <c r="D5802" s="7" t="s">
        <v>14151</v>
      </c>
      <c r="E5802" s="7" t="s">
        <v>18998</v>
      </c>
      <c r="F5802" s="7" t="s">
        <v>22680</v>
      </c>
      <c r="G5802" s="8">
        <v>56650000</v>
      </c>
      <c r="H5802" s="8">
        <v>0</v>
      </c>
      <c r="I5802" s="9">
        <f t="shared" si="204"/>
        <v>56650000</v>
      </c>
      <c r="J5802" s="8">
        <v>34161667</v>
      </c>
      <c r="K5802" s="10">
        <f t="shared" si="205"/>
        <v>0.60303030891438658</v>
      </c>
    </row>
    <row r="5803" spans="1:11" x14ac:dyDescent="0.25">
      <c r="A5803" s="7" t="s">
        <v>4736</v>
      </c>
      <c r="B5803" s="7" t="s">
        <v>11787</v>
      </c>
      <c r="C5803" s="7" t="s">
        <v>14174</v>
      </c>
      <c r="D5803" s="7" t="s">
        <v>14175</v>
      </c>
      <c r="E5803" s="7" t="s">
        <v>19000</v>
      </c>
      <c r="F5803" s="7" t="s">
        <v>24024</v>
      </c>
      <c r="G5803" s="8">
        <v>18000000</v>
      </c>
      <c r="H5803" s="8">
        <v>0</v>
      </c>
      <c r="I5803" s="9">
        <f t="shared" si="204"/>
        <v>18000000</v>
      </c>
      <c r="J5803" s="8">
        <v>14925000</v>
      </c>
      <c r="K5803" s="10">
        <f t="shared" si="205"/>
        <v>0.82916666666666672</v>
      </c>
    </row>
    <row r="5804" spans="1:11" x14ac:dyDescent="0.25">
      <c r="A5804" s="7" t="s">
        <v>4737</v>
      </c>
      <c r="B5804" s="7" t="s">
        <v>11788</v>
      </c>
      <c r="C5804" s="7" t="s">
        <v>14150</v>
      </c>
      <c r="D5804" s="7" t="s">
        <v>14151</v>
      </c>
      <c r="E5804" s="7" t="s">
        <v>19001</v>
      </c>
      <c r="F5804" s="7" t="s">
        <v>22487</v>
      </c>
      <c r="G5804" s="8">
        <v>22400000</v>
      </c>
      <c r="H5804" s="8">
        <v>0</v>
      </c>
      <c r="I5804" s="9">
        <f t="shared" si="204"/>
        <v>22400000</v>
      </c>
      <c r="J5804" s="8">
        <v>21866667</v>
      </c>
      <c r="K5804" s="10">
        <f t="shared" si="205"/>
        <v>0.97619049107142852</v>
      </c>
    </row>
    <row r="5805" spans="1:11" x14ac:dyDescent="0.25">
      <c r="A5805" s="7" t="s">
        <v>4738</v>
      </c>
      <c r="B5805" s="7" t="s">
        <v>11789</v>
      </c>
      <c r="C5805" s="7" t="s">
        <v>14150</v>
      </c>
      <c r="D5805" s="7" t="s">
        <v>14151</v>
      </c>
      <c r="E5805" s="7" t="s">
        <v>19002</v>
      </c>
      <c r="F5805" s="7" t="s">
        <v>22867</v>
      </c>
      <c r="G5805" s="8">
        <v>41200000</v>
      </c>
      <c r="H5805" s="8">
        <v>0</v>
      </c>
      <c r="I5805" s="9">
        <f t="shared" si="204"/>
        <v>41200000</v>
      </c>
      <c r="J5805" s="8">
        <v>32616667</v>
      </c>
      <c r="K5805" s="10">
        <f t="shared" si="205"/>
        <v>0.79166667475728159</v>
      </c>
    </row>
    <row r="5806" spans="1:11" x14ac:dyDescent="0.25">
      <c r="A5806" s="7" t="s">
        <v>4739</v>
      </c>
      <c r="B5806" s="7" t="s">
        <v>11790</v>
      </c>
      <c r="C5806" s="7" t="s">
        <v>14150</v>
      </c>
      <c r="D5806" s="7" t="s">
        <v>14151</v>
      </c>
      <c r="E5806" s="7" t="s">
        <v>19003</v>
      </c>
      <c r="F5806" s="7" t="s">
        <v>22223</v>
      </c>
      <c r="G5806" s="8">
        <v>88000000</v>
      </c>
      <c r="H5806" s="8">
        <v>0</v>
      </c>
      <c r="I5806" s="9">
        <f t="shared" si="204"/>
        <v>88000000</v>
      </c>
      <c r="J5806" s="8">
        <v>51466667</v>
      </c>
      <c r="K5806" s="10">
        <f t="shared" si="205"/>
        <v>0.58484848863636363</v>
      </c>
    </row>
    <row r="5807" spans="1:11" x14ac:dyDescent="0.25">
      <c r="A5807" s="7" t="s">
        <v>4740</v>
      </c>
      <c r="B5807" s="7" t="s">
        <v>11791</v>
      </c>
      <c r="C5807" s="7" t="s">
        <v>14150</v>
      </c>
      <c r="D5807" s="7" t="s">
        <v>14151</v>
      </c>
      <c r="E5807" s="7" t="s">
        <v>19004</v>
      </c>
      <c r="F5807" s="7" t="s">
        <v>22761</v>
      </c>
      <c r="G5807" s="8">
        <v>27600000</v>
      </c>
      <c r="H5807" s="8">
        <v>0</v>
      </c>
      <c r="I5807" s="9">
        <f t="shared" si="204"/>
        <v>27600000</v>
      </c>
      <c r="J5807" s="8">
        <v>23575000</v>
      </c>
      <c r="K5807" s="10">
        <f t="shared" si="205"/>
        <v>0.85416666666666663</v>
      </c>
    </row>
    <row r="5808" spans="1:11" x14ac:dyDescent="0.25">
      <c r="A5808" s="7" t="s">
        <v>4741</v>
      </c>
      <c r="B5808" s="7" t="s">
        <v>11792</v>
      </c>
      <c r="C5808" s="7" t="s">
        <v>14150</v>
      </c>
      <c r="D5808" s="7" t="s">
        <v>14151</v>
      </c>
      <c r="E5808" s="7" t="s">
        <v>19005</v>
      </c>
      <c r="F5808" s="7" t="s">
        <v>22666</v>
      </c>
      <c r="G5808" s="8">
        <v>56650000</v>
      </c>
      <c r="H5808" s="8">
        <v>0</v>
      </c>
      <c r="I5808" s="9">
        <f t="shared" si="204"/>
        <v>56650000</v>
      </c>
      <c r="J5808" s="8">
        <v>35191667</v>
      </c>
      <c r="K5808" s="10">
        <f t="shared" si="205"/>
        <v>0.62121212709620477</v>
      </c>
    </row>
    <row r="5809" spans="1:11" x14ac:dyDescent="0.25">
      <c r="A5809" s="7" t="s">
        <v>4742</v>
      </c>
      <c r="B5809" s="7" t="s">
        <v>11793</v>
      </c>
      <c r="C5809" s="7" t="s">
        <v>14150</v>
      </c>
      <c r="D5809" s="7" t="s">
        <v>14151</v>
      </c>
      <c r="E5809" s="7" t="s">
        <v>19006</v>
      </c>
      <c r="F5809" s="7" t="s">
        <v>23209</v>
      </c>
      <c r="G5809" s="8">
        <v>44000000</v>
      </c>
      <c r="H5809" s="8">
        <v>0</v>
      </c>
      <c r="I5809" s="9">
        <f t="shared" si="204"/>
        <v>44000000</v>
      </c>
      <c r="J5809" s="8">
        <v>27200000</v>
      </c>
      <c r="K5809" s="10">
        <f t="shared" si="205"/>
        <v>0.61818181818181817</v>
      </c>
    </row>
    <row r="5810" spans="1:11" x14ac:dyDescent="0.25">
      <c r="A5810" s="7" t="s">
        <v>4743</v>
      </c>
      <c r="B5810" s="7" t="s">
        <v>11794</v>
      </c>
      <c r="C5810" s="7" t="s">
        <v>14150</v>
      </c>
      <c r="D5810" s="7" t="s">
        <v>14151</v>
      </c>
      <c r="E5810" s="7" t="s">
        <v>19007</v>
      </c>
      <c r="F5810" s="7" t="s">
        <v>22767</v>
      </c>
      <c r="G5810" s="8">
        <v>32000000</v>
      </c>
      <c r="H5810" s="8">
        <v>0</v>
      </c>
      <c r="I5810" s="9">
        <f t="shared" si="204"/>
        <v>32000000</v>
      </c>
      <c r="J5810" s="8">
        <v>32000000</v>
      </c>
      <c r="K5810" s="10">
        <f t="shared" si="205"/>
        <v>1</v>
      </c>
    </row>
    <row r="5811" spans="1:11" x14ac:dyDescent="0.25">
      <c r="A5811" s="7" t="s">
        <v>4744</v>
      </c>
      <c r="B5811" s="7" t="s">
        <v>11795</v>
      </c>
      <c r="C5811" s="7" t="s">
        <v>14174</v>
      </c>
      <c r="D5811" s="7" t="s">
        <v>14175</v>
      </c>
      <c r="E5811" s="7" t="s">
        <v>19008</v>
      </c>
      <c r="F5811" s="7" t="s">
        <v>22743</v>
      </c>
      <c r="G5811" s="8">
        <v>23536000</v>
      </c>
      <c r="H5811" s="8">
        <v>0</v>
      </c>
      <c r="I5811" s="9">
        <f t="shared" si="204"/>
        <v>23536000</v>
      </c>
      <c r="J5811" s="8">
        <v>19613333</v>
      </c>
      <c r="K5811" s="10">
        <f t="shared" si="205"/>
        <v>0.83333331917063225</v>
      </c>
    </row>
    <row r="5812" spans="1:11" x14ac:dyDescent="0.25">
      <c r="A5812" s="7" t="s">
        <v>4745</v>
      </c>
      <c r="B5812" s="7" t="s">
        <v>11796</v>
      </c>
      <c r="C5812" s="7" t="s">
        <v>14174</v>
      </c>
      <c r="D5812" s="7" t="s">
        <v>14175</v>
      </c>
      <c r="E5812" s="7" t="s">
        <v>19009</v>
      </c>
      <c r="F5812" s="7" t="s">
        <v>24025</v>
      </c>
      <c r="G5812" s="8">
        <v>18000000</v>
      </c>
      <c r="H5812" s="8">
        <v>0</v>
      </c>
      <c r="I5812" s="9">
        <f t="shared" si="204"/>
        <v>18000000</v>
      </c>
      <c r="J5812" s="8">
        <v>12525000</v>
      </c>
      <c r="K5812" s="10">
        <f t="shared" si="205"/>
        <v>0.6958333333333333</v>
      </c>
    </row>
    <row r="5813" spans="1:11" x14ac:dyDescent="0.25">
      <c r="A5813" s="7" t="s">
        <v>4747</v>
      </c>
      <c r="B5813" s="7" t="s">
        <v>11798</v>
      </c>
      <c r="C5813" s="7" t="s">
        <v>14158</v>
      </c>
      <c r="D5813" s="7" t="s">
        <v>14159</v>
      </c>
      <c r="E5813" s="7" t="s">
        <v>19011</v>
      </c>
      <c r="F5813" s="7" t="s">
        <v>21227</v>
      </c>
      <c r="G5813" s="8">
        <v>866000000</v>
      </c>
      <c r="H5813" s="8">
        <v>0</v>
      </c>
      <c r="I5813" s="9">
        <f t="shared" si="204"/>
        <v>866000000</v>
      </c>
      <c r="J5813" s="8">
        <v>795446529</v>
      </c>
      <c r="K5813" s="10">
        <f t="shared" si="205"/>
        <v>0.91852947921478056</v>
      </c>
    </row>
    <row r="5814" spans="1:11" x14ac:dyDescent="0.25">
      <c r="A5814" s="7" t="s">
        <v>4748</v>
      </c>
      <c r="B5814" s="7" t="s">
        <v>11799</v>
      </c>
      <c r="C5814" s="7" t="s">
        <v>14158</v>
      </c>
      <c r="D5814" s="7" t="s">
        <v>14159</v>
      </c>
      <c r="E5814" s="7" t="s">
        <v>19012</v>
      </c>
      <c r="F5814" s="7" t="s">
        <v>23317</v>
      </c>
      <c r="G5814" s="8">
        <v>24624000</v>
      </c>
      <c r="H5814" s="8">
        <v>0</v>
      </c>
      <c r="I5814" s="9">
        <f t="shared" si="204"/>
        <v>24624000</v>
      </c>
      <c r="J5814" s="8">
        <v>18240000</v>
      </c>
      <c r="K5814" s="10">
        <f t="shared" si="205"/>
        <v>0.7407407407407407</v>
      </c>
    </row>
    <row r="5815" spans="1:11" x14ac:dyDescent="0.25">
      <c r="A5815" s="7" t="s">
        <v>4749</v>
      </c>
      <c r="B5815" s="7" t="s">
        <v>11800</v>
      </c>
      <c r="C5815" s="7" t="s">
        <v>14156</v>
      </c>
      <c r="D5815" s="7" t="s">
        <v>14157</v>
      </c>
      <c r="E5815" s="7" t="s">
        <v>19013</v>
      </c>
      <c r="F5815" s="7" t="s">
        <v>22194</v>
      </c>
      <c r="G5815" s="8">
        <v>24880000</v>
      </c>
      <c r="H5815" s="8">
        <v>0</v>
      </c>
      <c r="I5815" s="9">
        <f t="shared" si="204"/>
        <v>24880000</v>
      </c>
      <c r="J5815" s="8">
        <v>19800333</v>
      </c>
      <c r="K5815" s="10">
        <f t="shared" si="205"/>
        <v>0.79583331993569129</v>
      </c>
    </row>
    <row r="5816" spans="1:11" x14ac:dyDescent="0.25">
      <c r="A5816" s="7" t="s">
        <v>4750</v>
      </c>
      <c r="B5816" s="7" t="s">
        <v>11747</v>
      </c>
      <c r="C5816" s="7" t="s">
        <v>14174</v>
      </c>
      <c r="D5816" s="7" t="s">
        <v>14175</v>
      </c>
      <c r="E5816" s="7" t="s">
        <v>19014</v>
      </c>
      <c r="F5816" s="7" t="s">
        <v>22537</v>
      </c>
      <c r="G5816" s="8">
        <v>38816000</v>
      </c>
      <c r="H5816" s="8">
        <v>0</v>
      </c>
      <c r="I5816" s="9">
        <f t="shared" si="204"/>
        <v>38816000</v>
      </c>
      <c r="J5816" s="8">
        <v>32346667</v>
      </c>
      <c r="K5816" s="10">
        <f t="shared" si="205"/>
        <v>0.8333333419208574</v>
      </c>
    </row>
    <row r="5817" spans="1:11" x14ac:dyDescent="0.25">
      <c r="A5817" s="7" t="s">
        <v>4751</v>
      </c>
      <c r="B5817" s="7" t="s">
        <v>11801</v>
      </c>
      <c r="C5817" s="7" t="s">
        <v>14156</v>
      </c>
      <c r="D5817" s="7" t="s">
        <v>14157</v>
      </c>
      <c r="E5817" s="7" t="s">
        <v>19015</v>
      </c>
      <c r="F5817" s="7" t="s">
        <v>22069</v>
      </c>
      <c r="G5817" s="8">
        <v>33050000</v>
      </c>
      <c r="H5817" s="8">
        <v>0</v>
      </c>
      <c r="I5817" s="9">
        <f t="shared" si="204"/>
        <v>33050000</v>
      </c>
      <c r="J5817" s="8">
        <v>21372333</v>
      </c>
      <c r="K5817" s="10">
        <f t="shared" si="205"/>
        <v>0.64666665658093803</v>
      </c>
    </row>
    <row r="5818" spans="1:11" x14ac:dyDescent="0.25">
      <c r="A5818" s="7" t="s">
        <v>4752</v>
      </c>
      <c r="B5818" s="7" t="s">
        <v>11802</v>
      </c>
      <c r="C5818" s="7" t="s">
        <v>14174</v>
      </c>
      <c r="D5818" s="7" t="s">
        <v>14175</v>
      </c>
      <c r="E5818" s="7" t="s">
        <v>19016</v>
      </c>
      <c r="F5818" s="7" t="s">
        <v>22754</v>
      </c>
      <c r="G5818" s="8">
        <v>23536000</v>
      </c>
      <c r="H5818" s="8">
        <v>0</v>
      </c>
      <c r="I5818" s="9">
        <f t="shared" si="204"/>
        <v>23536000</v>
      </c>
      <c r="J5818" s="8">
        <v>19613333</v>
      </c>
      <c r="K5818" s="10">
        <f t="shared" si="205"/>
        <v>0.83333331917063225</v>
      </c>
    </row>
    <row r="5819" spans="1:11" x14ac:dyDescent="0.25">
      <c r="A5819" s="7" t="s">
        <v>4753</v>
      </c>
      <c r="B5819" s="7" t="s">
        <v>11803</v>
      </c>
      <c r="C5819" s="7" t="s">
        <v>14174</v>
      </c>
      <c r="D5819" s="7" t="s">
        <v>14175</v>
      </c>
      <c r="E5819" s="7" t="s">
        <v>19017</v>
      </c>
      <c r="F5819" s="7" t="s">
        <v>22693</v>
      </c>
      <c r="G5819" s="8">
        <v>23536000</v>
      </c>
      <c r="H5819" s="8">
        <v>0</v>
      </c>
      <c r="I5819" s="9">
        <f t="shared" si="204"/>
        <v>23536000</v>
      </c>
      <c r="J5819" s="8">
        <v>19515266</v>
      </c>
      <c r="K5819" s="10">
        <f t="shared" si="205"/>
        <v>0.82916663834126447</v>
      </c>
    </row>
    <row r="5820" spans="1:11" x14ac:dyDescent="0.25">
      <c r="A5820" s="7" t="s">
        <v>4754</v>
      </c>
      <c r="B5820" s="7" t="s">
        <v>11804</v>
      </c>
      <c r="C5820" s="7" t="s">
        <v>14174</v>
      </c>
      <c r="D5820" s="7" t="s">
        <v>14175</v>
      </c>
      <c r="E5820" s="7" t="s">
        <v>19018</v>
      </c>
      <c r="F5820" s="7" t="s">
        <v>22858</v>
      </c>
      <c r="G5820" s="8">
        <v>23952000</v>
      </c>
      <c r="H5820" s="8">
        <v>0</v>
      </c>
      <c r="I5820" s="9">
        <f t="shared" si="204"/>
        <v>23952000</v>
      </c>
      <c r="J5820" s="8">
        <v>19960000</v>
      </c>
      <c r="K5820" s="10">
        <f t="shared" si="205"/>
        <v>0.83333333333333337</v>
      </c>
    </row>
    <row r="5821" spans="1:11" x14ac:dyDescent="0.25">
      <c r="A5821" s="7" t="s">
        <v>4755</v>
      </c>
      <c r="B5821" s="7" t="s">
        <v>11805</v>
      </c>
      <c r="C5821" s="7" t="s">
        <v>14174</v>
      </c>
      <c r="D5821" s="7" t="s">
        <v>14175</v>
      </c>
      <c r="E5821" s="7" t="s">
        <v>19019</v>
      </c>
      <c r="F5821" s="7" t="s">
        <v>22594</v>
      </c>
      <c r="G5821" s="8">
        <v>24776000</v>
      </c>
      <c r="H5821" s="8">
        <v>0</v>
      </c>
      <c r="I5821" s="9">
        <f t="shared" si="204"/>
        <v>24776000</v>
      </c>
      <c r="J5821" s="8">
        <v>20646667</v>
      </c>
      <c r="K5821" s="10">
        <f t="shared" si="205"/>
        <v>0.83333334678721338</v>
      </c>
    </row>
    <row r="5822" spans="1:11" x14ac:dyDescent="0.25">
      <c r="A5822" s="7" t="s">
        <v>4756</v>
      </c>
      <c r="B5822" s="7" t="s">
        <v>11806</v>
      </c>
      <c r="C5822" s="7" t="s">
        <v>14174</v>
      </c>
      <c r="D5822" s="7" t="s">
        <v>14175</v>
      </c>
      <c r="E5822" s="7" t="s">
        <v>19020</v>
      </c>
      <c r="F5822" s="7" t="s">
        <v>22837</v>
      </c>
      <c r="G5822" s="8">
        <v>28904000</v>
      </c>
      <c r="H5822" s="8">
        <v>0</v>
      </c>
      <c r="I5822" s="9">
        <f t="shared" si="204"/>
        <v>28904000</v>
      </c>
      <c r="J5822" s="8">
        <v>24086667</v>
      </c>
      <c r="K5822" s="10">
        <f t="shared" si="205"/>
        <v>0.83333334486576249</v>
      </c>
    </row>
    <row r="5823" spans="1:11" x14ac:dyDescent="0.25">
      <c r="A5823" s="7" t="s">
        <v>4758</v>
      </c>
      <c r="B5823" s="7" t="s">
        <v>11808</v>
      </c>
      <c r="C5823" s="7" t="s">
        <v>14174</v>
      </c>
      <c r="D5823" s="7" t="s">
        <v>14175</v>
      </c>
      <c r="E5823" s="7" t="s">
        <v>19022</v>
      </c>
      <c r="F5823" s="7" t="s">
        <v>22302</v>
      </c>
      <c r="G5823" s="8">
        <v>90840000</v>
      </c>
      <c r="H5823" s="8">
        <v>0</v>
      </c>
      <c r="I5823" s="9">
        <f t="shared" si="204"/>
        <v>90840000</v>
      </c>
      <c r="J5823" s="8">
        <v>71536500</v>
      </c>
      <c r="K5823" s="10">
        <f t="shared" si="205"/>
        <v>0.78749999999999998</v>
      </c>
    </row>
    <row r="5824" spans="1:11" x14ac:dyDescent="0.25">
      <c r="A5824" s="7" t="s">
        <v>4759</v>
      </c>
      <c r="B5824" s="7" t="s">
        <v>11809</v>
      </c>
      <c r="C5824" s="7" t="s">
        <v>14174</v>
      </c>
      <c r="D5824" s="7" t="s">
        <v>14175</v>
      </c>
      <c r="E5824" s="7" t="s">
        <v>19023</v>
      </c>
      <c r="F5824" s="7" t="s">
        <v>22850</v>
      </c>
      <c r="G5824" s="8">
        <v>24776000</v>
      </c>
      <c r="H5824" s="8">
        <v>0</v>
      </c>
      <c r="I5824" s="9">
        <f t="shared" si="204"/>
        <v>24776000</v>
      </c>
      <c r="J5824" s="8">
        <v>20646667</v>
      </c>
      <c r="K5824" s="10">
        <f t="shared" si="205"/>
        <v>0.83333334678721338</v>
      </c>
    </row>
    <row r="5825" spans="1:11" x14ac:dyDescent="0.25">
      <c r="A5825" s="7" t="s">
        <v>4760</v>
      </c>
      <c r="B5825" s="7" t="s">
        <v>11810</v>
      </c>
      <c r="C5825" s="7" t="s">
        <v>14174</v>
      </c>
      <c r="D5825" s="7" t="s">
        <v>14175</v>
      </c>
      <c r="E5825" s="7" t="s">
        <v>19024</v>
      </c>
      <c r="F5825" s="7" t="s">
        <v>22480</v>
      </c>
      <c r="G5825" s="8">
        <v>36000000</v>
      </c>
      <c r="H5825" s="8">
        <v>0</v>
      </c>
      <c r="I5825" s="9">
        <f t="shared" si="204"/>
        <v>36000000</v>
      </c>
      <c r="J5825" s="8">
        <v>36000000</v>
      </c>
      <c r="K5825" s="10">
        <f t="shared" si="205"/>
        <v>1</v>
      </c>
    </row>
    <row r="5826" spans="1:11" x14ac:dyDescent="0.25">
      <c r="A5826" s="7" t="s">
        <v>4761</v>
      </c>
      <c r="B5826" s="7" t="s">
        <v>11811</v>
      </c>
      <c r="C5826" s="7" t="s">
        <v>14150</v>
      </c>
      <c r="D5826" s="7" t="s">
        <v>14151</v>
      </c>
      <c r="E5826" s="7" t="s">
        <v>19025</v>
      </c>
      <c r="F5826" s="7" t="s">
        <v>22342</v>
      </c>
      <c r="G5826" s="8">
        <v>47200000</v>
      </c>
      <c r="H5826" s="8">
        <v>0</v>
      </c>
      <c r="I5826" s="9">
        <f t="shared" ref="I5826:I5889" si="206">+G5826-H5826</f>
        <v>47200000</v>
      </c>
      <c r="J5826" s="8">
        <v>40120000</v>
      </c>
      <c r="K5826" s="10">
        <f t="shared" si="205"/>
        <v>0.85</v>
      </c>
    </row>
    <row r="5827" spans="1:11" x14ac:dyDescent="0.25">
      <c r="A5827" s="7" t="s">
        <v>4762</v>
      </c>
      <c r="B5827" s="7" t="s">
        <v>11812</v>
      </c>
      <c r="C5827" s="7" t="s">
        <v>14174</v>
      </c>
      <c r="D5827" s="7" t="s">
        <v>14175</v>
      </c>
      <c r="E5827" s="7" t="s">
        <v>19026</v>
      </c>
      <c r="F5827" s="7" t="s">
        <v>22737</v>
      </c>
      <c r="G5827" s="8">
        <v>23536000</v>
      </c>
      <c r="H5827" s="8">
        <v>0</v>
      </c>
      <c r="I5827" s="9">
        <f t="shared" si="206"/>
        <v>23536000</v>
      </c>
      <c r="J5827" s="8">
        <v>19515267</v>
      </c>
      <c r="K5827" s="10">
        <f t="shared" ref="K5827:K5890" si="207">+J5827/I5827</f>
        <v>0.82916668082936773</v>
      </c>
    </row>
    <row r="5828" spans="1:11" x14ac:dyDescent="0.25">
      <c r="A5828" s="7" t="s">
        <v>4763</v>
      </c>
      <c r="B5828" s="7" t="s">
        <v>11813</v>
      </c>
      <c r="C5828" s="7" t="s">
        <v>14174</v>
      </c>
      <c r="D5828" s="7" t="s">
        <v>14175</v>
      </c>
      <c r="E5828" s="7" t="s">
        <v>19027</v>
      </c>
      <c r="F5828" s="7" t="s">
        <v>22512</v>
      </c>
      <c r="G5828" s="8">
        <v>23536000</v>
      </c>
      <c r="H5828" s="8">
        <v>0</v>
      </c>
      <c r="I5828" s="9">
        <f t="shared" si="206"/>
        <v>23536000</v>
      </c>
      <c r="J5828" s="8">
        <v>19515267</v>
      </c>
      <c r="K5828" s="10">
        <f t="shared" si="207"/>
        <v>0.82916668082936773</v>
      </c>
    </row>
    <row r="5829" spans="1:11" x14ac:dyDescent="0.25">
      <c r="A5829" s="7" t="s">
        <v>4764</v>
      </c>
      <c r="B5829" s="7" t="s">
        <v>11814</v>
      </c>
      <c r="C5829" s="7" t="s">
        <v>14174</v>
      </c>
      <c r="D5829" s="7" t="s">
        <v>14175</v>
      </c>
      <c r="E5829" s="7" t="s">
        <v>19028</v>
      </c>
      <c r="F5829" s="7" t="s">
        <v>22523</v>
      </c>
      <c r="G5829" s="8">
        <v>23536000</v>
      </c>
      <c r="H5829" s="8">
        <v>0</v>
      </c>
      <c r="I5829" s="9">
        <f t="shared" si="206"/>
        <v>23536000</v>
      </c>
      <c r="J5829" s="8">
        <v>19417200</v>
      </c>
      <c r="K5829" s="10">
        <f t="shared" si="207"/>
        <v>0.82499999999999996</v>
      </c>
    </row>
    <row r="5830" spans="1:11" x14ac:dyDescent="0.25">
      <c r="A5830" s="7" t="s">
        <v>4765</v>
      </c>
      <c r="B5830" s="7" t="s">
        <v>11815</v>
      </c>
      <c r="C5830" s="7" t="s">
        <v>14174</v>
      </c>
      <c r="D5830" s="7" t="s">
        <v>14175</v>
      </c>
      <c r="E5830" s="7" t="s">
        <v>19029</v>
      </c>
      <c r="F5830" s="7" t="s">
        <v>22524</v>
      </c>
      <c r="G5830" s="8">
        <v>23536000</v>
      </c>
      <c r="H5830" s="8">
        <v>0</v>
      </c>
      <c r="I5830" s="9">
        <f t="shared" si="206"/>
        <v>23536000</v>
      </c>
      <c r="J5830" s="8">
        <v>19417200</v>
      </c>
      <c r="K5830" s="10">
        <f t="shared" si="207"/>
        <v>0.82499999999999996</v>
      </c>
    </row>
    <row r="5831" spans="1:11" x14ac:dyDescent="0.25">
      <c r="A5831" s="7" t="s">
        <v>4766</v>
      </c>
      <c r="B5831" s="7" t="s">
        <v>11816</v>
      </c>
      <c r="C5831" s="7" t="s">
        <v>14174</v>
      </c>
      <c r="D5831" s="7" t="s">
        <v>14175</v>
      </c>
      <c r="E5831" s="7" t="s">
        <v>19030</v>
      </c>
      <c r="F5831" s="7" t="s">
        <v>22525</v>
      </c>
      <c r="G5831" s="8">
        <v>23536000</v>
      </c>
      <c r="H5831" s="8">
        <v>0</v>
      </c>
      <c r="I5831" s="9">
        <f t="shared" si="206"/>
        <v>23536000</v>
      </c>
      <c r="J5831" s="8">
        <v>19417200</v>
      </c>
      <c r="K5831" s="10">
        <f t="shared" si="207"/>
        <v>0.82499999999999996</v>
      </c>
    </row>
    <row r="5832" spans="1:11" x14ac:dyDescent="0.25">
      <c r="A5832" s="7" t="s">
        <v>4767</v>
      </c>
      <c r="B5832" s="7" t="s">
        <v>11817</v>
      </c>
      <c r="C5832" s="7" t="s">
        <v>14174</v>
      </c>
      <c r="D5832" s="7" t="s">
        <v>14175</v>
      </c>
      <c r="E5832" s="7" t="s">
        <v>19031</v>
      </c>
      <c r="F5832" s="7" t="s">
        <v>21238</v>
      </c>
      <c r="G5832" s="8">
        <v>18788000</v>
      </c>
      <c r="H5832" s="8">
        <v>0</v>
      </c>
      <c r="I5832" s="9">
        <f t="shared" si="206"/>
        <v>18788000</v>
      </c>
      <c r="J5832" s="8">
        <v>17803867</v>
      </c>
      <c r="K5832" s="10">
        <f t="shared" si="207"/>
        <v>0.9476190653608686</v>
      </c>
    </row>
    <row r="5833" spans="1:11" x14ac:dyDescent="0.25">
      <c r="A5833" s="7" t="s">
        <v>4769</v>
      </c>
      <c r="B5833" s="7" t="s">
        <v>11819</v>
      </c>
      <c r="C5833" s="7" t="s">
        <v>14174</v>
      </c>
      <c r="D5833" s="7" t="s">
        <v>14175</v>
      </c>
      <c r="E5833" s="7" t="s">
        <v>19033</v>
      </c>
      <c r="F5833" s="7" t="s">
        <v>23300</v>
      </c>
      <c r="G5833" s="8">
        <v>18000000</v>
      </c>
      <c r="H5833" s="8">
        <v>0</v>
      </c>
      <c r="I5833" s="9">
        <f t="shared" si="206"/>
        <v>18000000</v>
      </c>
      <c r="J5833" s="8">
        <v>14925000</v>
      </c>
      <c r="K5833" s="10">
        <f t="shared" si="207"/>
        <v>0.82916666666666672</v>
      </c>
    </row>
    <row r="5834" spans="1:11" x14ac:dyDescent="0.25">
      <c r="A5834" s="7" t="s">
        <v>4770</v>
      </c>
      <c r="B5834" s="7" t="s">
        <v>11820</v>
      </c>
      <c r="C5834" s="7" t="s">
        <v>14174</v>
      </c>
      <c r="D5834" s="7" t="s">
        <v>14175</v>
      </c>
      <c r="E5834" s="7" t="s">
        <v>19034</v>
      </c>
      <c r="F5834" s="7" t="s">
        <v>22826</v>
      </c>
      <c r="G5834" s="8">
        <v>23536000</v>
      </c>
      <c r="H5834" s="8">
        <v>0</v>
      </c>
      <c r="I5834" s="9">
        <f t="shared" si="206"/>
        <v>23536000</v>
      </c>
      <c r="J5834" s="8">
        <v>19515267</v>
      </c>
      <c r="K5834" s="10">
        <f t="shared" si="207"/>
        <v>0.82916668082936773</v>
      </c>
    </row>
    <row r="5835" spans="1:11" x14ac:dyDescent="0.25">
      <c r="A5835" s="7" t="s">
        <v>4771</v>
      </c>
      <c r="B5835" s="7" t="s">
        <v>11821</v>
      </c>
      <c r="C5835" s="7" t="s">
        <v>14174</v>
      </c>
      <c r="D5835" s="7" t="s">
        <v>14175</v>
      </c>
      <c r="E5835" s="7" t="s">
        <v>19035</v>
      </c>
      <c r="F5835" s="7" t="s">
        <v>23934</v>
      </c>
      <c r="G5835" s="8">
        <v>21472000</v>
      </c>
      <c r="H5835" s="8">
        <v>0</v>
      </c>
      <c r="I5835" s="9">
        <f t="shared" si="206"/>
        <v>21472000</v>
      </c>
      <c r="J5835" s="8">
        <v>17267066</v>
      </c>
      <c r="K5835" s="10">
        <f t="shared" si="207"/>
        <v>0.8041666356184799</v>
      </c>
    </row>
    <row r="5836" spans="1:11" x14ac:dyDescent="0.25">
      <c r="A5836" s="7" t="s">
        <v>4772</v>
      </c>
      <c r="B5836" s="7" t="s">
        <v>11822</v>
      </c>
      <c r="C5836" s="7" t="s">
        <v>14174</v>
      </c>
      <c r="D5836" s="7" t="s">
        <v>14175</v>
      </c>
      <c r="E5836" s="7" t="s">
        <v>19036</v>
      </c>
      <c r="F5836" s="7" t="s">
        <v>23533</v>
      </c>
      <c r="G5836" s="8">
        <v>21472000</v>
      </c>
      <c r="H5836" s="8">
        <v>0</v>
      </c>
      <c r="I5836" s="9">
        <f t="shared" si="206"/>
        <v>21472000</v>
      </c>
      <c r="J5836" s="8">
        <v>17535466</v>
      </c>
      <c r="K5836" s="10">
        <f t="shared" si="207"/>
        <v>0.81666663561847985</v>
      </c>
    </row>
    <row r="5837" spans="1:11" x14ac:dyDescent="0.25">
      <c r="A5837" s="7" t="s">
        <v>4773</v>
      </c>
      <c r="B5837" s="7" t="s">
        <v>11823</v>
      </c>
      <c r="C5837" s="7" t="s">
        <v>14174</v>
      </c>
      <c r="D5837" s="7" t="s">
        <v>14175</v>
      </c>
      <c r="E5837" s="7" t="s">
        <v>19037</v>
      </c>
      <c r="F5837" s="7" t="s">
        <v>22551</v>
      </c>
      <c r="G5837" s="8">
        <v>24776000</v>
      </c>
      <c r="H5837" s="8">
        <v>0</v>
      </c>
      <c r="I5837" s="9">
        <f t="shared" si="206"/>
        <v>24776000</v>
      </c>
      <c r="J5837" s="8">
        <v>20543433</v>
      </c>
      <c r="K5837" s="10">
        <f t="shared" si="207"/>
        <v>0.8291666532127866</v>
      </c>
    </row>
    <row r="5838" spans="1:11" x14ac:dyDescent="0.25">
      <c r="A5838" s="7" t="s">
        <v>4774</v>
      </c>
      <c r="B5838" s="7" t="s">
        <v>11824</v>
      </c>
      <c r="C5838" s="7" t="s">
        <v>14174</v>
      </c>
      <c r="D5838" s="7" t="s">
        <v>14175</v>
      </c>
      <c r="E5838" s="7" t="s">
        <v>19038</v>
      </c>
      <c r="F5838" s="7" t="s">
        <v>22739</v>
      </c>
      <c r="G5838" s="8">
        <v>23536000</v>
      </c>
      <c r="H5838" s="8">
        <v>0</v>
      </c>
      <c r="I5838" s="9">
        <f t="shared" si="206"/>
        <v>23536000</v>
      </c>
      <c r="J5838" s="8">
        <v>19123000</v>
      </c>
      <c r="K5838" s="10">
        <f t="shared" si="207"/>
        <v>0.8125</v>
      </c>
    </row>
    <row r="5839" spans="1:11" x14ac:dyDescent="0.25">
      <c r="A5839" s="7" t="s">
        <v>4775</v>
      </c>
      <c r="B5839" s="7" t="s">
        <v>11825</v>
      </c>
      <c r="C5839" s="7" t="s">
        <v>14174</v>
      </c>
      <c r="D5839" s="7" t="s">
        <v>14175</v>
      </c>
      <c r="E5839" s="7" t="s">
        <v>19039</v>
      </c>
      <c r="F5839" s="7" t="s">
        <v>22838</v>
      </c>
      <c r="G5839" s="8">
        <v>28904000</v>
      </c>
      <c r="H5839" s="8">
        <v>0</v>
      </c>
      <c r="I5839" s="9">
        <f t="shared" si="206"/>
        <v>28904000</v>
      </c>
      <c r="J5839" s="8">
        <v>9514233</v>
      </c>
      <c r="K5839" s="10">
        <f t="shared" si="207"/>
        <v>0.32916665513423748</v>
      </c>
    </row>
    <row r="5840" spans="1:11" x14ac:dyDescent="0.25">
      <c r="A5840" s="7" t="s">
        <v>4776</v>
      </c>
      <c r="B5840" s="7" t="s">
        <v>11826</v>
      </c>
      <c r="C5840" s="7" t="s">
        <v>14174</v>
      </c>
      <c r="D5840" s="7" t="s">
        <v>14175</v>
      </c>
      <c r="E5840" s="7" t="s">
        <v>19040</v>
      </c>
      <c r="F5840" s="7" t="s">
        <v>23279</v>
      </c>
      <c r="G5840" s="8">
        <v>21472000</v>
      </c>
      <c r="H5840" s="8">
        <v>0</v>
      </c>
      <c r="I5840" s="9">
        <f t="shared" si="206"/>
        <v>21472000</v>
      </c>
      <c r="J5840" s="8">
        <v>17803867</v>
      </c>
      <c r="K5840" s="10">
        <f t="shared" si="207"/>
        <v>0.82916668219076006</v>
      </c>
    </row>
    <row r="5841" spans="1:11" x14ac:dyDescent="0.25">
      <c r="A5841" s="7" t="s">
        <v>4777</v>
      </c>
      <c r="B5841" s="7" t="s">
        <v>11827</v>
      </c>
      <c r="C5841" s="7" t="s">
        <v>14174</v>
      </c>
      <c r="D5841" s="7" t="s">
        <v>14175</v>
      </c>
      <c r="E5841" s="7" t="s">
        <v>19041</v>
      </c>
      <c r="F5841" s="7" t="s">
        <v>22543</v>
      </c>
      <c r="G5841" s="8">
        <v>38816000</v>
      </c>
      <c r="H5841" s="8">
        <v>0</v>
      </c>
      <c r="I5841" s="9">
        <f t="shared" si="206"/>
        <v>38816000</v>
      </c>
      <c r="J5841" s="8">
        <v>32184933</v>
      </c>
      <c r="K5841" s="10">
        <f t="shared" si="207"/>
        <v>0.82916665807914258</v>
      </c>
    </row>
    <row r="5842" spans="1:11" x14ac:dyDescent="0.25">
      <c r="A5842" s="7" t="s">
        <v>4778</v>
      </c>
      <c r="B5842" s="7" t="s">
        <v>11828</v>
      </c>
      <c r="C5842" s="7" t="s">
        <v>14174</v>
      </c>
      <c r="D5842" s="7" t="s">
        <v>14175</v>
      </c>
      <c r="E5842" s="7" t="s">
        <v>19042</v>
      </c>
      <c r="F5842" s="7" t="s">
        <v>22554</v>
      </c>
      <c r="G5842" s="8">
        <v>38816000</v>
      </c>
      <c r="H5842" s="8">
        <v>0</v>
      </c>
      <c r="I5842" s="9">
        <f t="shared" si="206"/>
        <v>38816000</v>
      </c>
      <c r="J5842" s="8">
        <v>32184933</v>
      </c>
      <c r="K5842" s="10">
        <f t="shared" si="207"/>
        <v>0.82916665807914258</v>
      </c>
    </row>
    <row r="5843" spans="1:11" x14ac:dyDescent="0.25">
      <c r="A5843" s="7" t="s">
        <v>4781</v>
      </c>
      <c r="B5843" s="7" t="s">
        <v>11831</v>
      </c>
      <c r="C5843" s="7" t="s">
        <v>14174</v>
      </c>
      <c r="D5843" s="7" t="s">
        <v>14175</v>
      </c>
      <c r="E5843" s="7" t="s">
        <v>19045</v>
      </c>
      <c r="F5843" s="7" t="s">
        <v>22494</v>
      </c>
      <c r="G5843" s="8">
        <v>38816000</v>
      </c>
      <c r="H5843" s="8">
        <v>0</v>
      </c>
      <c r="I5843" s="9">
        <f t="shared" si="206"/>
        <v>38816000</v>
      </c>
      <c r="J5843" s="8">
        <v>30567600</v>
      </c>
      <c r="K5843" s="10">
        <f t="shared" si="207"/>
        <v>0.78749999999999998</v>
      </c>
    </row>
    <row r="5844" spans="1:11" x14ac:dyDescent="0.25">
      <c r="A5844" s="7" t="s">
        <v>4782</v>
      </c>
      <c r="B5844" s="7" t="s">
        <v>11832</v>
      </c>
      <c r="C5844" s="7" t="s">
        <v>14154</v>
      </c>
      <c r="D5844" s="7" t="s">
        <v>14155</v>
      </c>
      <c r="E5844" s="7" t="s">
        <v>19046</v>
      </c>
      <c r="F5844" s="7" t="s">
        <v>24026</v>
      </c>
      <c r="G5844" s="8">
        <v>137855000</v>
      </c>
      <c r="H5844" s="8">
        <v>0</v>
      </c>
      <c r="I5844" s="9">
        <f t="shared" si="206"/>
        <v>137855000</v>
      </c>
      <c r="J5844" s="8">
        <v>96498500</v>
      </c>
      <c r="K5844" s="10">
        <f t="shared" si="207"/>
        <v>0.7</v>
      </c>
    </row>
    <row r="5845" spans="1:11" x14ac:dyDescent="0.25">
      <c r="A5845" s="7" t="s">
        <v>4783</v>
      </c>
      <c r="B5845" s="7" t="s">
        <v>11833</v>
      </c>
      <c r="C5845" s="7" t="s">
        <v>14116</v>
      </c>
      <c r="D5845" s="7" t="s">
        <v>14117</v>
      </c>
      <c r="E5845" s="7" t="s">
        <v>19047</v>
      </c>
      <c r="F5845" s="7" t="s">
        <v>24027</v>
      </c>
      <c r="G5845" s="8">
        <v>183810000</v>
      </c>
      <c r="H5845" s="8">
        <v>0</v>
      </c>
      <c r="I5845" s="9">
        <f t="shared" si="206"/>
        <v>183810000</v>
      </c>
      <c r="J5845" s="8">
        <v>122540000</v>
      </c>
      <c r="K5845" s="10">
        <f t="shared" si="207"/>
        <v>0.66666666666666663</v>
      </c>
    </row>
    <row r="5846" spans="1:11" x14ac:dyDescent="0.25">
      <c r="A5846" s="7" t="s">
        <v>4784</v>
      </c>
      <c r="B5846" s="7" t="s">
        <v>11834</v>
      </c>
      <c r="C5846" s="7" t="s">
        <v>14174</v>
      </c>
      <c r="D5846" s="7" t="s">
        <v>14175</v>
      </c>
      <c r="E5846" s="7" t="s">
        <v>19048</v>
      </c>
      <c r="F5846" s="7" t="s">
        <v>22539</v>
      </c>
      <c r="G5846" s="8">
        <v>38816000</v>
      </c>
      <c r="H5846" s="8">
        <v>0</v>
      </c>
      <c r="I5846" s="9">
        <f t="shared" si="206"/>
        <v>38816000</v>
      </c>
      <c r="J5846" s="8">
        <v>32184933</v>
      </c>
      <c r="K5846" s="10">
        <f t="shared" si="207"/>
        <v>0.82916665807914258</v>
      </c>
    </row>
    <row r="5847" spans="1:11" x14ac:dyDescent="0.25">
      <c r="A5847" s="7" t="s">
        <v>4785</v>
      </c>
      <c r="B5847" s="7" t="s">
        <v>11835</v>
      </c>
      <c r="C5847" s="7" t="s">
        <v>14174</v>
      </c>
      <c r="D5847" s="7" t="s">
        <v>14175</v>
      </c>
      <c r="E5847" s="7" t="s">
        <v>19049</v>
      </c>
      <c r="F5847" s="7" t="s">
        <v>22640</v>
      </c>
      <c r="G5847" s="8">
        <v>38816000</v>
      </c>
      <c r="H5847" s="8">
        <v>0</v>
      </c>
      <c r="I5847" s="9">
        <f t="shared" si="206"/>
        <v>38816000</v>
      </c>
      <c r="J5847" s="8">
        <v>32184933</v>
      </c>
      <c r="K5847" s="10">
        <f t="shared" si="207"/>
        <v>0.82916665807914258</v>
      </c>
    </row>
    <row r="5848" spans="1:11" x14ac:dyDescent="0.25">
      <c r="A5848" s="7" t="s">
        <v>4786</v>
      </c>
      <c r="B5848" s="7" t="s">
        <v>11836</v>
      </c>
      <c r="C5848" s="7" t="s">
        <v>14174</v>
      </c>
      <c r="D5848" s="7" t="s">
        <v>14175</v>
      </c>
      <c r="E5848" s="7" t="s">
        <v>19050</v>
      </c>
      <c r="F5848" s="7" t="s">
        <v>22608</v>
      </c>
      <c r="G5848" s="8">
        <v>23536000</v>
      </c>
      <c r="H5848" s="8">
        <v>0</v>
      </c>
      <c r="I5848" s="9">
        <f t="shared" si="206"/>
        <v>23536000</v>
      </c>
      <c r="J5848" s="8">
        <v>19417200</v>
      </c>
      <c r="K5848" s="10">
        <f t="shared" si="207"/>
        <v>0.82499999999999996</v>
      </c>
    </row>
    <row r="5849" spans="1:11" x14ac:dyDescent="0.25">
      <c r="A5849" s="7" t="s">
        <v>4787</v>
      </c>
      <c r="B5849" s="7" t="s">
        <v>11837</v>
      </c>
      <c r="C5849" s="7" t="s">
        <v>14174</v>
      </c>
      <c r="D5849" s="7" t="s">
        <v>14175</v>
      </c>
      <c r="E5849" s="7" t="s">
        <v>19051</v>
      </c>
      <c r="F5849" s="7" t="s">
        <v>22563</v>
      </c>
      <c r="G5849" s="8">
        <v>23536000</v>
      </c>
      <c r="H5849" s="8">
        <v>0</v>
      </c>
      <c r="I5849" s="9">
        <f t="shared" si="206"/>
        <v>23536000</v>
      </c>
      <c r="J5849" s="8">
        <v>19417200</v>
      </c>
      <c r="K5849" s="10">
        <f t="shared" si="207"/>
        <v>0.82499999999999996</v>
      </c>
    </row>
    <row r="5850" spans="1:11" x14ac:dyDescent="0.25">
      <c r="A5850" s="7" t="s">
        <v>4788</v>
      </c>
      <c r="B5850" s="7" t="s">
        <v>11838</v>
      </c>
      <c r="C5850" s="7" t="s">
        <v>14174</v>
      </c>
      <c r="D5850" s="7" t="s">
        <v>14175</v>
      </c>
      <c r="E5850" s="7" t="s">
        <v>19052</v>
      </c>
      <c r="F5850" s="7" t="s">
        <v>22675</v>
      </c>
      <c r="G5850" s="8">
        <v>23536000</v>
      </c>
      <c r="H5850" s="8">
        <v>0</v>
      </c>
      <c r="I5850" s="9">
        <f t="shared" si="206"/>
        <v>23536000</v>
      </c>
      <c r="J5850" s="8">
        <v>19417200</v>
      </c>
      <c r="K5850" s="10">
        <f t="shared" si="207"/>
        <v>0.82499999999999996</v>
      </c>
    </row>
    <row r="5851" spans="1:11" x14ac:dyDescent="0.25">
      <c r="A5851" s="7" t="s">
        <v>4789</v>
      </c>
      <c r="B5851" s="7" t="s">
        <v>11839</v>
      </c>
      <c r="C5851" s="7" t="s">
        <v>14174</v>
      </c>
      <c r="D5851" s="7" t="s">
        <v>14175</v>
      </c>
      <c r="E5851" s="7" t="s">
        <v>19053</v>
      </c>
      <c r="F5851" s="7" t="s">
        <v>22674</v>
      </c>
      <c r="G5851" s="8">
        <v>23536000</v>
      </c>
      <c r="H5851" s="8">
        <v>0</v>
      </c>
      <c r="I5851" s="9">
        <f t="shared" si="206"/>
        <v>23536000</v>
      </c>
      <c r="J5851" s="8">
        <v>19319133</v>
      </c>
      <c r="K5851" s="10">
        <f t="shared" si="207"/>
        <v>0.82083331917063218</v>
      </c>
    </row>
    <row r="5852" spans="1:11" x14ac:dyDescent="0.25">
      <c r="A5852" s="7" t="s">
        <v>4790</v>
      </c>
      <c r="B5852" s="7" t="s">
        <v>11838</v>
      </c>
      <c r="C5852" s="7" t="s">
        <v>14174</v>
      </c>
      <c r="D5852" s="7" t="s">
        <v>14175</v>
      </c>
      <c r="E5852" s="7" t="s">
        <v>19054</v>
      </c>
      <c r="F5852" s="7" t="s">
        <v>21697</v>
      </c>
      <c r="G5852" s="8">
        <v>23536000</v>
      </c>
      <c r="H5852" s="8">
        <v>0</v>
      </c>
      <c r="I5852" s="9">
        <f t="shared" si="206"/>
        <v>23536000</v>
      </c>
      <c r="J5852" s="8">
        <v>18240400</v>
      </c>
      <c r="K5852" s="10">
        <f t="shared" si="207"/>
        <v>0.77500000000000002</v>
      </c>
    </row>
    <row r="5853" spans="1:11" x14ac:dyDescent="0.25">
      <c r="A5853" s="7" t="s">
        <v>4792</v>
      </c>
      <c r="B5853" s="7" t="s">
        <v>11841</v>
      </c>
      <c r="C5853" s="7" t="s">
        <v>14174</v>
      </c>
      <c r="D5853" s="7" t="s">
        <v>14175</v>
      </c>
      <c r="E5853" s="7" t="s">
        <v>19056</v>
      </c>
      <c r="F5853" s="7" t="s">
        <v>22691</v>
      </c>
      <c r="G5853" s="8">
        <v>23536000</v>
      </c>
      <c r="H5853" s="8">
        <v>0</v>
      </c>
      <c r="I5853" s="9">
        <f t="shared" si="206"/>
        <v>23536000</v>
      </c>
      <c r="J5853" s="8">
        <v>19417200</v>
      </c>
      <c r="K5853" s="10">
        <f t="shared" si="207"/>
        <v>0.82499999999999996</v>
      </c>
    </row>
    <row r="5854" spans="1:11" x14ac:dyDescent="0.25">
      <c r="A5854" s="7" t="s">
        <v>4793</v>
      </c>
      <c r="B5854" s="7" t="s">
        <v>11842</v>
      </c>
      <c r="C5854" s="7" t="s">
        <v>14174</v>
      </c>
      <c r="D5854" s="7" t="s">
        <v>14175</v>
      </c>
      <c r="E5854" s="7" t="s">
        <v>19057</v>
      </c>
      <c r="F5854" s="7" t="s">
        <v>22579</v>
      </c>
      <c r="G5854" s="8">
        <v>18788000</v>
      </c>
      <c r="H5854" s="8">
        <v>0</v>
      </c>
      <c r="I5854" s="9">
        <f t="shared" si="206"/>
        <v>18788000</v>
      </c>
      <c r="J5854" s="8">
        <v>14314667</v>
      </c>
      <c r="K5854" s="10">
        <f t="shared" si="207"/>
        <v>0.76190477964658287</v>
      </c>
    </row>
    <row r="5855" spans="1:11" x14ac:dyDescent="0.25">
      <c r="A5855" s="7" t="s">
        <v>4794</v>
      </c>
      <c r="B5855" s="7" t="s">
        <v>11843</v>
      </c>
      <c r="C5855" s="7" t="s">
        <v>14120</v>
      </c>
      <c r="D5855" s="7" t="s">
        <v>14121</v>
      </c>
      <c r="E5855" s="7" t="s">
        <v>19058</v>
      </c>
      <c r="F5855" s="7" t="s">
        <v>22988</v>
      </c>
      <c r="G5855" s="8">
        <v>30096000</v>
      </c>
      <c r="H5855" s="8">
        <v>0</v>
      </c>
      <c r="I5855" s="9">
        <f t="shared" si="206"/>
        <v>30096000</v>
      </c>
      <c r="J5855" s="8">
        <v>18148800</v>
      </c>
      <c r="K5855" s="10">
        <f t="shared" si="207"/>
        <v>0.60303030303030303</v>
      </c>
    </row>
    <row r="5856" spans="1:11" x14ac:dyDescent="0.25">
      <c r="A5856" s="7" t="s">
        <v>4795</v>
      </c>
      <c r="B5856" s="7" t="s">
        <v>11844</v>
      </c>
      <c r="C5856" s="7" t="s">
        <v>14084</v>
      </c>
      <c r="D5856" s="7" t="s">
        <v>14085</v>
      </c>
      <c r="E5856" s="7" t="s">
        <v>19059</v>
      </c>
      <c r="F5856" s="7" t="s">
        <v>21561</v>
      </c>
      <c r="G5856" s="8">
        <v>167115200</v>
      </c>
      <c r="H5856" s="8">
        <v>0</v>
      </c>
      <c r="I5856" s="9">
        <f t="shared" si="206"/>
        <v>167115200</v>
      </c>
      <c r="J5856" s="8">
        <v>0</v>
      </c>
      <c r="K5856" s="10">
        <f t="shared" si="207"/>
        <v>0</v>
      </c>
    </row>
    <row r="5857" spans="1:11" x14ac:dyDescent="0.25">
      <c r="A5857" s="7" t="s">
        <v>4796</v>
      </c>
      <c r="B5857" s="7" t="s">
        <v>11845</v>
      </c>
      <c r="C5857" s="7" t="s">
        <v>14174</v>
      </c>
      <c r="D5857" s="7" t="s">
        <v>14175</v>
      </c>
      <c r="E5857" s="7" t="s">
        <v>19060</v>
      </c>
      <c r="F5857" s="7" t="s">
        <v>22828</v>
      </c>
      <c r="G5857" s="8">
        <v>23536000</v>
      </c>
      <c r="H5857" s="8">
        <v>0</v>
      </c>
      <c r="I5857" s="9">
        <f t="shared" si="206"/>
        <v>23536000</v>
      </c>
      <c r="J5857" s="8">
        <v>18828800</v>
      </c>
      <c r="K5857" s="10">
        <f t="shared" si="207"/>
        <v>0.8</v>
      </c>
    </row>
    <row r="5858" spans="1:11" x14ac:dyDescent="0.25">
      <c r="A5858" s="7" t="s">
        <v>4797</v>
      </c>
      <c r="B5858" s="7" t="s">
        <v>11748</v>
      </c>
      <c r="C5858" s="7" t="s">
        <v>14156</v>
      </c>
      <c r="D5858" s="7" t="s">
        <v>14157</v>
      </c>
      <c r="E5858" s="7" t="s">
        <v>19061</v>
      </c>
      <c r="F5858" s="7" t="s">
        <v>24028</v>
      </c>
      <c r="G5858" s="8">
        <v>19488000</v>
      </c>
      <c r="H5858" s="8">
        <v>0</v>
      </c>
      <c r="I5858" s="9">
        <f t="shared" si="206"/>
        <v>19488000</v>
      </c>
      <c r="J5858" s="8">
        <v>12087200</v>
      </c>
      <c r="K5858" s="10">
        <f t="shared" si="207"/>
        <v>0.62023809523809526</v>
      </c>
    </row>
    <row r="5859" spans="1:11" x14ac:dyDescent="0.25">
      <c r="A5859" s="7" t="s">
        <v>4798</v>
      </c>
      <c r="B5859" s="7" t="s">
        <v>11748</v>
      </c>
      <c r="C5859" s="7" t="s">
        <v>14156</v>
      </c>
      <c r="D5859" s="7" t="s">
        <v>14157</v>
      </c>
      <c r="E5859" s="7" t="s">
        <v>19062</v>
      </c>
      <c r="F5859" s="7" t="s">
        <v>24029</v>
      </c>
      <c r="G5859" s="8">
        <v>19488000</v>
      </c>
      <c r="H5859" s="8">
        <v>0</v>
      </c>
      <c r="I5859" s="9">
        <f t="shared" si="206"/>
        <v>19488000</v>
      </c>
      <c r="J5859" s="8">
        <v>0</v>
      </c>
      <c r="K5859" s="10">
        <f t="shared" si="207"/>
        <v>0</v>
      </c>
    </row>
    <row r="5860" spans="1:11" x14ac:dyDescent="0.25">
      <c r="A5860" s="7" t="s">
        <v>4799</v>
      </c>
      <c r="B5860" s="7" t="s">
        <v>11748</v>
      </c>
      <c r="C5860" s="7" t="s">
        <v>14156</v>
      </c>
      <c r="D5860" s="7" t="s">
        <v>14157</v>
      </c>
      <c r="E5860" s="7" t="s">
        <v>19063</v>
      </c>
      <c r="F5860" s="7" t="s">
        <v>23410</v>
      </c>
      <c r="G5860" s="8">
        <v>19488000</v>
      </c>
      <c r="H5860" s="8">
        <v>0</v>
      </c>
      <c r="I5860" s="9">
        <f t="shared" si="206"/>
        <v>19488000</v>
      </c>
      <c r="J5860" s="8">
        <v>12597600</v>
      </c>
      <c r="K5860" s="10">
        <f t="shared" si="207"/>
        <v>0.64642857142857146</v>
      </c>
    </row>
    <row r="5861" spans="1:11" x14ac:dyDescent="0.25">
      <c r="A5861" s="7" t="s">
        <v>4800</v>
      </c>
      <c r="B5861" s="7" t="s">
        <v>11846</v>
      </c>
      <c r="C5861" s="7" t="s">
        <v>14114</v>
      </c>
      <c r="D5861" s="7" t="s">
        <v>14115</v>
      </c>
      <c r="E5861" s="7" t="s">
        <v>19064</v>
      </c>
      <c r="F5861" s="7" t="s">
        <v>24030</v>
      </c>
      <c r="G5861" s="8">
        <v>57600000</v>
      </c>
      <c r="H5861" s="8">
        <v>0</v>
      </c>
      <c r="I5861" s="9">
        <f t="shared" si="206"/>
        <v>57600000</v>
      </c>
      <c r="J5861" s="8">
        <v>31680000</v>
      </c>
      <c r="K5861" s="10">
        <f t="shared" si="207"/>
        <v>0.55000000000000004</v>
      </c>
    </row>
    <row r="5862" spans="1:11" x14ac:dyDescent="0.25">
      <c r="A5862" s="7" t="s">
        <v>4801</v>
      </c>
      <c r="B5862" s="7" t="s">
        <v>11674</v>
      </c>
      <c r="C5862" s="7" t="s">
        <v>14174</v>
      </c>
      <c r="D5862" s="7" t="s">
        <v>14175</v>
      </c>
      <c r="E5862" s="7" t="s">
        <v>19065</v>
      </c>
      <c r="F5862" s="7" t="s">
        <v>22701</v>
      </c>
      <c r="G5862" s="8">
        <v>23536000</v>
      </c>
      <c r="H5862" s="8">
        <v>0</v>
      </c>
      <c r="I5862" s="9">
        <f t="shared" si="206"/>
        <v>23536000</v>
      </c>
      <c r="J5862" s="8">
        <v>19319133</v>
      </c>
      <c r="K5862" s="10">
        <f t="shared" si="207"/>
        <v>0.82083331917063218</v>
      </c>
    </row>
    <row r="5863" spans="1:11" x14ac:dyDescent="0.25">
      <c r="A5863" s="7" t="s">
        <v>4803</v>
      </c>
      <c r="B5863" s="7" t="s">
        <v>11848</v>
      </c>
      <c r="C5863" s="7" t="s">
        <v>14174</v>
      </c>
      <c r="D5863" s="7" t="s">
        <v>14175</v>
      </c>
      <c r="E5863" s="7" t="s">
        <v>19067</v>
      </c>
      <c r="F5863" s="7" t="s">
        <v>21559</v>
      </c>
      <c r="G5863" s="8">
        <v>28904000</v>
      </c>
      <c r="H5863" s="8">
        <v>0</v>
      </c>
      <c r="I5863" s="9">
        <f t="shared" si="206"/>
        <v>28904000</v>
      </c>
      <c r="J5863" s="8">
        <v>6623833</v>
      </c>
      <c r="K5863" s="10">
        <f t="shared" si="207"/>
        <v>0.22916665513423748</v>
      </c>
    </row>
    <row r="5864" spans="1:11" x14ac:dyDescent="0.25">
      <c r="A5864" s="7" t="s">
        <v>4804</v>
      </c>
      <c r="B5864" s="7" t="s">
        <v>11849</v>
      </c>
      <c r="C5864" s="7" t="s">
        <v>14174</v>
      </c>
      <c r="D5864" s="7" t="s">
        <v>14175</v>
      </c>
      <c r="E5864" s="7" t="s">
        <v>19068</v>
      </c>
      <c r="F5864" s="7" t="s">
        <v>22759</v>
      </c>
      <c r="G5864" s="8">
        <v>23536000</v>
      </c>
      <c r="H5864" s="8">
        <v>0</v>
      </c>
      <c r="I5864" s="9">
        <f t="shared" si="206"/>
        <v>23536000</v>
      </c>
      <c r="J5864" s="8">
        <v>19319133</v>
      </c>
      <c r="K5864" s="10">
        <f t="shared" si="207"/>
        <v>0.82083331917063218</v>
      </c>
    </row>
    <row r="5865" spans="1:11" x14ac:dyDescent="0.25">
      <c r="A5865" s="7" t="s">
        <v>4805</v>
      </c>
      <c r="B5865" s="7" t="s">
        <v>11850</v>
      </c>
      <c r="C5865" s="7" t="s">
        <v>14174</v>
      </c>
      <c r="D5865" s="7" t="s">
        <v>14175</v>
      </c>
      <c r="E5865" s="7" t="s">
        <v>19069</v>
      </c>
      <c r="F5865" s="7" t="s">
        <v>22730</v>
      </c>
      <c r="G5865" s="8">
        <v>23536000</v>
      </c>
      <c r="H5865" s="8">
        <v>0</v>
      </c>
      <c r="I5865" s="9">
        <f t="shared" si="206"/>
        <v>23536000</v>
      </c>
      <c r="J5865" s="8">
        <v>19319133</v>
      </c>
      <c r="K5865" s="10">
        <f t="shared" si="207"/>
        <v>0.82083331917063218</v>
      </c>
    </row>
    <row r="5866" spans="1:11" x14ac:dyDescent="0.25">
      <c r="A5866" s="7" t="s">
        <v>4806</v>
      </c>
      <c r="B5866" s="7" t="s">
        <v>11851</v>
      </c>
      <c r="C5866" s="7" t="s">
        <v>14174</v>
      </c>
      <c r="D5866" s="7" t="s">
        <v>14175</v>
      </c>
      <c r="E5866" s="7" t="s">
        <v>19070</v>
      </c>
      <c r="F5866" s="7" t="s">
        <v>22731</v>
      </c>
      <c r="G5866" s="8">
        <v>23536000</v>
      </c>
      <c r="H5866" s="8">
        <v>0</v>
      </c>
      <c r="I5866" s="9">
        <f t="shared" si="206"/>
        <v>23536000</v>
      </c>
      <c r="J5866" s="8">
        <v>19417200</v>
      </c>
      <c r="K5866" s="10">
        <f t="shared" si="207"/>
        <v>0.82499999999999996</v>
      </c>
    </row>
    <row r="5867" spans="1:11" x14ac:dyDescent="0.25">
      <c r="A5867" s="7" t="s">
        <v>4807</v>
      </c>
      <c r="B5867" s="7" t="s">
        <v>11852</v>
      </c>
      <c r="C5867" s="7" t="s">
        <v>14174</v>
      </c>
      <c r="D5867" s="7" t="s">
        <v>14175</v>
      </c>
      <c r="E5867" s="7" t="s">
        <v>19071</v>
      </c>
      <c r="F5867" s="7" t="s">
        <v>22732</v>
      </c>
      <c r="G5867" s="8">
        <v>23536000</v>
      </c>
      <c r="H5867" s="8">
        <v>0</v>
      </c>
      <c r="I5867" s="9">
        <f t="shared" si="206"/>
        <v>23536000</v>
      </c>
      <c r="J5867" s="8">
        <v>9806666</v>
      </c>
      <c r="K5867" s="10">
        <f t="shared" si="207"/>
        <v>0.41666663834126444</v>
      </c>
    </row>
    <row r="5868" spans="1:11" x14ac:dyDescent="0.25">
      <c r="A5868" s="7" t="s">
        <v>4808</v>
      </c>
      <c r="B5868" s="7" t="s">
        <v>11853</v>
      </c>
      <c r="C5868" s="7" t="s">
        <v>14174</v>
      </c>
      <c r="D5868" s="7" t="s">
        <v>14175</v>
      </c>
      <c r="E5868" s="7" t="s">
        <v>19072</v>
      </c>
      <c r="F5868" s="7" t="s">
        <v>22740</v>
      </c>
      <c r="G5868" s="8">
        <v>23536000</v>
      </c>
      <c r="H5868" s="8">
        <v>0</v>
      </c>
      <c r="I5868" s="9">
        <f t="shared" si="206"/>
        <v>23536000</v>
      </c>
      <c r="J5868" s="8">
        <v>19417200</v>
      </c>
      <c r="K5868" s="10">
        <f t="shared" si="207"/>
        <v>0.82499999999999996</v>
      </c>
    </row>
    <row r="5869" spans="1:11" x14ac:dyDescent="0.25">
      <c r="A5869" s="7" t="s">
        <v>4809</v>
      </c>
      <c r="B5869" s="7" t="s">
        <v>11854</v>
      </c>
      <c r="C5869" s="7" t="s">
        <v>14174</v>
      </c>
      <c r="D5869" s="7" t="s">
        <v>14175</v>
      </c>
      <c r="E5869" s="7" t="s">
        <v>19073</v>
      </c>
      <c r="F5869" s="7" t="s">
        <v>22742</v>
      </c>
      <c r="G5869" s="8">
        <v>23536000</v>
      </c>
      <c r="H5869" s="8">
        <v>0</v>
      </c>
      <c r="I5869" s="9">
        <f t="shared" si="206"/>
        <v>23536000</v>
      </c>
      <c r="J5869" s="8">
        <v>19417200</v>
      </c>
      <c r="K5869" s="10">
        <f t="shared" si="207"/>
        <v>0.82499999999999996</v>
      </c>
    </row>
    <row r="5870" spans="1:11" x14ac:dyDescent="0.25">
      <c r="A5870" s="7" t="s">
        <v>4810</v>
      </c>
      <c r="B5870" s="7" t="s">
        <v>11855</v>
      </c>
      <c r="C5870" s="7" t="s">
        <v>14174</v>
      </c>
      <c r="D5870" s="7" t="s">
        <v>14175</v>
      </c>
      <c r="E5870" s="7" t="s">
        <v>19074</v>
      </c>
      <c r="F5870" s="7" t="s">
        <v>22769</v>
      </c>
      <c r="G5870" s="8">
        <v>23536000</v>
      </c>
      <c r="H5870" s="8">
        <v>0</v>
      </c>
      <c r="I5870" s="9">
        <f t="shared" si="206"/>
        <v>23536000</v>
      </c>
      <c r="J5870" s="8">
        <v>19417200</v>
      </c>
      <c r="K5870" s="10">
        <f t="shared" si="207"/>
        <v>0.82499999999999996</v>
      </c>
    </row>
    <row r="5871" spans="1:11" x14ac:dyDescent="0.25">
      <c r="A5871" s="7" t="s">
        <v>4811</v>
      </c>
      <c r="B5871" s="7" t="s">
        <v>11856</v>
      </c>
      <c r="C5871" s="7" t="s">
        <v>14174</v>
      </c>
      <c r="D5871" s="7" t="s">
        <v>14175</v>
      </c>
      <c r="E5871" s="7" t="s">
        <v>19075</v>
      </c>
      <c r="F5871" s="7" t="s">
        <v>22771</v>
      </c>
      <c r="G5871" s="8">
        <v>23536000</v>
      </c>
      <c r="H5871" s="8">
        <v>0</v>
      </c>
      <c r="I5871" s="9">
        <f t="shared" si="206"/>
        <v>23536000</v>
      </c>
      <c r="J5871" s="8">
        <v>19417200</v>
      </c>
      <c r="K5871" s="10">
        <f t="shared" si="207"/>
        <v>0.82499999999999996</v>
      </c>
    </row>
    <row r="5872" spans="1:11" x14ac:dyDescent="0.25">
      <c r="A5872" s="7" t="s">
        <v>4812</v>
      </c>
      <c r="B5872" s="7" t="s">
        <v>11857</v>
      </c>
      <c r="C5872" s="7" t="s">
        <v>14174</v>
      </c>
      <c r="D5872" s="7" t="s">
        <v>14175</v>
      </c>
      <c r="E5872" s="7" t="s">
        <v>19076</v>
      </c>
      <c r="F5872" s="7" t="s">
        <v>22564</v>
      </c>
      <c r="G5872" s="8">
        <v>28904000</v>
      </c>
      <c r="H5872" s="8">
        <v>0</v>
      </c>
      <c r="I5872" s="9">
        <f t="shared" si="206"/>
        <v>28904000</v>
      </c>
      <c r="J5872" s="8">
        <v>23845800</v>
      </c>
      <c r="K5872" s="10">
        <f t="shared" si="207"/>
        <v>0.82499999999999996</v>
      </c>
    </row>
    <row r="5873" spans="1:11" x14ac:dyDescent="0.25">
      <c r="A5873" s="7" t="s">
        <v>4814</v>
      </c>
      <c r="B5873" s="7" t="s">
        <v>11859</v>
      </c>
      <c r="C5873" s="7" t="s">
        <v>14174</v>
      </c>
      <c r="D5873" s="7" t="s">
        <v>14175</v>
      </c>
      <c r="E5873" s="7" t="s">
        <v>19078</v>
      </c>
      <c r="F5873" s="7" t="s">
        <v>22567</v>
      </c>
      <c r="G5873" s="8">
        <v>28904000</v>
      </c>
      <c r="H5873" s="8">
        <v>0</v>
      </c>
      <c r="I5873" s="9">
        <f t="shared" si="206"/>
        <v>28904000</v>
      </c>
      <c r="J5873" s="8">
        <v>23845800</v>
      </c>
      <c r="K5873" s="10">
        <f t="shared" si="207"/>
        <v>0.82499999999999996</v>
      </c>
    </row>
    <row r="5874" spans="1:11" x14ac:dyDescent="0.25">
      <c r="A5874" s="7" t="s">
        <v>4815</v>
      </c>
      <c r="B5874" s="7" t="s">
        <v>11860</v>
      </c>
      <c r="C5874" s="7" t="s">
        <v>14174</v>
      </c>
      <c r="D5874" s="7" t="s">
        <v>14175</v>
      </c>
      <c r="E5874" s="7" t="s">
        <v>19079</v>
      </c>
      <c r="F5874" s="7" t="s">
        <v>22570</v>
      </c>
      <c r="G5874" s="8">
        <v>28904000</v>
      </c>
      <c r="H5874" s="8">
        <v>0</v>
      </c>
      <c r="I5874" s="9">
        <f t="shared" si="206"/>
        <v>28904000</v>
      </c>
      <c r="J5874" s="8">
        <v>23845800</v>
      </c>
      <c r="K5874" s="10">
        <f t="shared" si="207"/>
        <v>0.82499999999999996</v>
      </c>
    </row>
    <row r="5875" spans="1:11" x14ac:dyDescent="0.25">
      <c r="A5875" s="7" t="s">
        <v>4816</v>
      </c>
      <c r="B5875" s="7" t="s">
        <v>11861</v>
      </c>
      <c r="C5875" s="7" t="s">
        <v>14174</v>
      </c>
      <c r="D5875" s="7" t="s">
        <v>14175</v>
      </c>
      <c r="E5875" s="7" t="s">
        <v>19080</v>
      </c>
      <c r="F5875" s="7" t="s">
        <v>22712</v>
      </c>
      <c r="G5875" s="8">
        <v>23536000</v>
      </c>
      <c r="H5875" s="8">
        <v>0</v>
      </c>
      <c r="I5875" s="9">
        <f t="shared" si="206"/>
        <v>23536000</v>
      </c>
      <c r="J5875" s="8">
        <v>19319133</v>
      </c>
      <c r="K5875" s="10">
        <f t="shared" si="207"/>
        <v>0.82083331917063218</v>
      </c>
    </row>
    <row r="5876" spans="1:11" x14ac:dyDescent="0.25">
      <c r="A5876" s="7" t="s">
        <v>4817</v>
      </c>
      <c r="B5876" s="7" t="s">
        <v>11862</v>
      </c>
      <c r="C5876" s="7" t="s">
        <v>14174</v>
      </c>
      <c r="D5876" s="7" t="s">
        <v>14175</v>
      </c>
      <c r="E5876" s="7" t="s">
        <v>19081</v>
      </c>
      <c r="F5876" s="7" t="s">
        <v>21716</v>
      </c>
      <c r="G5876" s="8">
        <v>24776000</v>
      </c>
      <c r="H5876" s="8">
        <v>0</v>
      </c>
      <c r="I5876" s="9">
        <f t="shared" si="206"/>
        <v>24776000</v>
      </c>
      <c r="J5876" s="8">
        <v>20027267</v>
      </c>
      <c r="K5876" s="10">
        <f t="shared" si="207"/>
        <v>0.80833334678721347</v>
      </c>
    </row>
    <row r="5877" spans="1:11" x14ac:dyDescent="0.25">
      <c r="A5877" s="7" t="s">
        <v>4818</v>
      </c>
      <c r="B5877" s="7" t="s">
        <v>11863</v>
      </c>
      <c r="C5877" s="7" t="s">
        <v>14158</v>
      </c>
      <c r="D5877" s="7" t="s">
        <v>14159</v>
      </c>
      <c r="E5877" s="7" t="s">
        <v>19082</v>
      </c>
      <c r="F5877" s="7" t="s">
        <v>24032</v>
      </c>
      <c r="G5877" s="8">
        <v>45167000</v>
      </c>
      <c r="H5877" s="8">
        <v>0</v>
      </c>
      <c r="I5877" s="9">
        <f t="shared" si="206"/>
        <v>45167000</v>
      </c>
      <c r="J5877" s="8">
        <v>31428704</v>
      </c>
      <c r="K5877" s="10">
        <f t="shared" si="207"/>
        <v>0.69583332964332367</v>
      </c>
    </row>
    <row r="5878" spans="1:11" x14ac:dyDescent="0.25">
      <c r="A5878" s="7" t="s">
        <v>4819</v>
      </c>
      <c r="B5878" s="7" t="s">
        <v>11864</v>
      </c>
      <c r="C5878" s="7" t="s">
        <v>14174</v>
      </c>
      <c r="D5878" s="7" t="s">
        <v>14175</v>
      </c>
      <c r="E5878" s="7" t="s">
        <v>19083</v>
      </c>
      <c r="F5878" s="7" t="s">
        <v>24033</v>
      </c>
      <c r="G5878" s="8">
        <v>22800000</v>
      </c>
      <c r="H5878" s="8">
        <v>0</v>
      </c>
      <c r="I5878" s="9">
        <f t="shared" si="206"/>
        <v>22800000</v>
      </c>
      <c r="J5878" s="8">
        <v>18525000</v>
      </c>
      <c r="K5878" s="10">
        <f t="shared" si="207"/>
        <v>0.8125</v>
      </c>
    </row>
    <row r="5879" spans="1:11" x14ac:dyDescent="0.25">
      <c r="A5879" s="7" t="s">
        <v>4820</v>
      </c>
      <c r="B5879" s="7" t="s">
        <v>11865</v>
      </c>
      <c r="C5879" s="7" t="s">
        <v>14174</v>
      </c>
      <c r="D5879" s="7" t="s">
        <v>14175</v>
      </c>
      <c r="E5879" s="7" t="s">
        <v>19084</v>
      </c>
      <c r="F5879" s="7" t="s">
        <v>22635</v>
      </c>
      <c r="G5879" s="8">
        <v>22400000</v>
      </c>
      <c r="H5879" s="8">
        <v>0</v>
      </c>
      <c r="I5879" s="9">
        <f t="shared" si="206"/>
        <v>22400000</v>
      </c>
      <c r="J5879" s="8">
        <v>21120000</v>
      </c>
      <c r="K5879" s="10">
        <f t="shared" si="207"/>
        <v>0.94285714285714284</v>
      </c>
    </row>
    <row r="5880" spans="1:11" x14ac:dyDescent="0.25">
      <c r="A5880" s="7" t="s">
        <v>4821</v>
      </c>
      <c r="B5880" s="7" t="s">
        <v>11866</v>
      </c>
      <c r="C5880" s="7" t="s">
        <v>14150</v>
      </c>
      <c r="D5880" s="7" t="s">
        <v>14151</v>
      </c>
      <c r="E5880" s="7" t="s">
        <v>19085</v>
      </c>
      <c r="F5880" s="7" t="s">
        <v>22868</v>
      </c>
      <c r="G5880" s="8">
        <v>50000000</v>
      </c>
      <c r="H5880" s="8">
        <v>0</v>
      </c>
      <c r="I5880" s="9">
        <f t="shared" si="206"/>
        <v>50000000</v>
      </c>
      <c r="J5880" s="8">
        <v>29166666</v>
      </c>
      <c r="K5880" s="10">
        <f t="shared" si="207"/>
        <v>0.58333332000000004</v>
      </c>
    </row>
    <row r="5881" spans="1:11" x14ac:dyDescent="0.25">
      <c r="A5881" s="7" t="s">
        <v>4822</v>
      </c>
      <c r="B5881" s="7" t="s">
        <v>11867</v>
      </c>
      <c r="C5881" s="7" t="s">
        <v>14174</v>
      </c>
      <c r="D5881" s="7" t="s">
        <v>14175</v>
      </c>
      <c r="E5881" s="7" t="s">
        <v>19086</v>
      </c>
      <c r="F5881" s="7" t="s">
        <v>23532</v>
      </c>
      <c r="G5881" s="8">
        <v>21472000</v>
      </c>
      <c r="H5881" s="8">
        <v>0</v>
      </c>
      <c r="I5881" s="9">
        <f t="shared" si="206"/>
        <v>21472000</v>
      </c>
      <c r="J5881" s="8">
        <v>17714400</v>
      </c>
      <c r="K5881" s="10">
        <f t="shared" si="207"/>
        <v>0.82499999999999996</v>
      </c>
    </row>
    <row r="5882" spans="1:11" x14ac:dyDescent="0.25">
      <c r="A5882" s="7" t="s">
        <v>4823</v>
      </c>
      <c r="B5882" s="7" t="s">
        <v>11868</v>
      </c>
      <c r="C5882" s="7" t="s">
        <v>14174</v>
      </c>
      <c r="D5882" s="7" t="s">
        <v>14175</v>
      </c>
      <c r="E5882" s="7" t="s">
        <v>19087</v>
      </c>
      <c r="F5882" s="7" t="s">
        <v>22569</v>
      </c>
      <c r="G5882" s="8">
        <v>28904000</v>
      </c>
      <c r="H5882" s="8">
        <v>0</v>
      </c>
      <c r="I5882" s="9">
        <f t="shared" si="206"/>
        <v>28904000</v>
      </c>
      <c r="J5882" s="8">
        <v>23845800</v>
      </c>
      <c r="K5882" s="10">
        <f t="shared" si="207"/>
        <v>0.82499999999999996</v>
      </c>
    </row>
    <row r="5883" spans="1:11" x14ac:dyDescent="0.25">
      <c r="A5883" s="7" t="s">
        <v>4825</v>
      </c>
      <c r="B5883" s="7" t="s">
        <v>11870</v>
      </c>
      <c r="C5883" s="7" t="s">
        <v>14174</v>
      </c>
      <c r="D5883" s="7" t="s">
        <v>14175</v>
      </c>
      <c r="E5883" s="7" t="s">
        <v>19089</v>
      </c>
      <c r="F5883" s="7" t="s">
        <v>23479</v>
      </c>
      <c r="G5883" s="8">
        <v>21472000</v>
      </c>
      <c r="H5883" s="8">
        <v>0</v>
      </c>
      <c r="I5883" s="9">
        <f t="shared" si="206"/>
        <v>21472000</v>
      </c>
      <c r="J5883" s="8">
        <v>16640801</v>
      </c>
      <c r="K5883" s="10">
        <f t="shared" si="207"/>
        <v>0.77500004657228017</v>
      </c>
    </row>
    <row r="5884" spans="1:11" x14ac:dyDescent="0.25">
      <c r="A5884" s="7" t="s">
        <v>4826</v>
      </c>
      <c r="B5884" s="7" t="s">
        <v>11871</v>
      </c>
      <c r="C5884" s="7" t="s">
        <v>14118</v>
      </c>
      <c r="D5884" s="7" t="s">
        <v>14119</v>
      </c>
      <c r="E5884" s="7" t="s">
        <v>19090</v>
      </c>
      <c r="F5884" s="7" t="s">
        <v>24035</v>
      </c>
      <c r="G5884" s="8">
        <v>61092207</v>
      </c>
      <c r="H5884" s="8">
        <v>0</v>
      </c>
      <c r="I5884" s="8">
        <f t="shared" si="206"/>
        <v>61092207</v>
      </c>
      <c r="J5884" s="8">
        <v>37210708</v>
      </c>
      <c r="K5884" s="10">
        <f t="shared" si="207"/>
        <v>0.6090909107277791</v>
      </c>
    </row>
    <row r="5885" spans="1:11" x14ac:dyDescent="0.25">
      <c r="A5885" s="7" t="s">
        <v>4827</v>
      </c>
      <c r="B5885" s="7" t="s">
        <v>11872</v>
      </c>
      <c r="C5885" s="7" t="s">
        <v>14174</v>
      </c>
      <c r="D5885" s="7" t="s">
        <v>14175</v>
      </c>
      <c r="E5885" s="7" t="s">
        <v>19091</v>
      </c>
      <c r="F5885" s="7" t="s">
        <v>21756</v>
      </c>
      <c r="G5885" s="8">
        <v>28904000</v>
      </c>
      <c r="H5885" s="8">
        <v>0</v>
      </c>
      <c r="I5885" s="9">
        <f t="shared" si="206"/>
        <v>28904000</v>
      </c>
      <c r="J5885" s="8">
        <v>23845800</v>
      </c>
      <c r="K5885" s="10">
        <f t="shared" si="207"/>
        <v>0.82499999999999996</v>
      </c>
    </row>
    <row r="5886" spans="1:11" x14ac:dyDescent="0.25">
      <c r="A5886" s="7" t="s">
        <v>4828</v>
      </c>
      <c r="B5886" s="7" t="s">
        <v>11873</v>
      </c>
      <c r="C5886" s="7" t="s">
        <v>14174</v>
      </c>
      <c r="D5886" s="7" t="s">
        <v>14175</v>
      </c>
      <c r="E5886" s="7" t="s">
        <v>19092</v>
      </c>
      <c r="F5886" s="7" t="s">
        <v>22848</v>
      </c>
      <c r="G5886" s="8">
        <v>38816000</v>
      </c>
      <c r="H5886" s="8">
        <v>0</v>
      </c>
      <c r="I5886" s="9">
        <f t="shared" si="206"/>
        <v>38816000</v>
      </c>
      <c r="J5886" s="8">
        <v>32023200</v>
      </c>
      <c r="K5886" s="10">
        <f t="shared" si="207"/>
        <v>0.82499999999999996</v>
      </c>
    </row>
    <row r="5887" spans="1:11" x14ac:dyDescent="0.25">
      <c r="A5887" s="7" t="s">
        <v>4829</v>
      </c>
      <c r="B5887" s="7" t="s">
        <v>11874</v>
      </c>
      <c r="C5887" s="7" t="s">
        <v>14174</v>
      </c>
      <c r="D5887" s="7" t="s">
        <v>14175</v>
      </c>
      <c r="E5887" s="7" t="s">
        <v>19093</v>
      </c>
      <c r="F5887" s="7" t="s">
        <v>23430</v>
      </c>
      <c r="G5887" s="8">
        <v>18000000</v>
      </c>
      <c r="H5887" s="8">
        <v>0</v>
      </c>
      <c r="I5887" s="9">
        <f t="shared" si="206"/>
        <v>18000000</v>
      </c>
      <c r="J5887" s="8">
        <v>12300000</v>
      </c>
      <c r="K5887" s="10">
        <f t="shared" si="207"/>
        <v>0.68333333333333335</v>
      </c>
    </row>
    <row r="5888" spans="1:11" x14ac:dyDescent="0.25">
      <c r="A5888" s="7" t="s">
        <v>4830</v>
      </c>
      <c r="B5888" s="7" t="s">
        <v>11875</v>
      </c>
      <c r="C5888" s="7" t="s">
        <v>14174</v>
      </c>
      <c r="D5888" s="7" t="s">
        <v>14175</v>
      </c>
      <c r="E5888" s="7" t="s">
        <v>19094</v>
      </c>
      <c r="F5888" s="7" t="s">
        <v>21801</v>
      </c>
      <c r="G5888" s="8">
        <v>63174000</v>
      </c>
      <c r="H5888" s="8">
        <v>0</v>
      </c>
      <c r="I5888" s="9">
        <f t="shared" si="206"/>
        <v>63174000</v>
      </c>
      <c r="J5888" s="8">
        <v>63174000</v>
      </c>
      <c r="K5888" s="10">
        <f t="shared" si="207"/>
        <v>1</v>
      </c>
    </row>
    <row r="5889" spans="1:11" x14ac:dyDescent="0.25">
      <c r="A5889" s="7" t="s">
        <v>4831</v>
      </c>
      <c r="B5889" s="7" t="s">
        <v>11876</v>
      </c>
      <c r="C5889" s="7" t="s">
        <v>14174</v>
      </c>
      <c r="D5889" s="7" t="s">
        <v>14175</v>
      </c>
      <c r="E5889" s="7" t="s">
        <v>19095</v>
      </c>
      <c r="F5889" s="7" t="s">
        <v>23504</v>
      </c>
      <c r="G5889" s="8">
        <v>24776000</v>
      </c>
      <c r="H5889" s="8">
        <v>0</v>
      </c>
      <c r="I5889" s="9">
        <f t="shared" si="206"/>
        <v>24776000</v>
      </c>
      <c r="J5889" s="8">
        <v>20440200</v>
      </c>
      <c r="K5889" s="10">
        <f t="shared" si="207"/>
        <v>0.82499999999999996</v>
      </c>
    </row>
    <row r="5890" spans="1:11" x14ac:dyDescent="0.25">
      <c r="A5890" s="7" t="s">
        <v>4832</v>
      </c>
      <c r="B5890" s="7" t="s">
        <v>11877</v>
      </c>
      <c r="C5890" s="7" t="s">
        <v>14174</v>
      </c>
      <c r="D5890" s="7" t="s">
        <v>14175</v>
      </c>
      <c r="E5890" s="7" t="s">
        <v>19096</v>
      </c>
      <c r="F5890" s="7" t="s">
        <v>23509</v>
      </c>
      <c r="G5890" s="8">
        <v>24776000</v>
      </c>
      <c r="H5890" s="8">
        <v>0</v>
      </c>
      <c r="I5890" s="9">
        <f t="shared" ref="I5890:I5953" si="208">+G5890-H5890</f>
        <v>24776000</v>
      </c>
      <c r="J5890" s="8">
        <v>20440200</v>
      </c>
      <c r="K5890" s="10">
        <f t="shared" si="207"/>
        <v>0.82499999999999996</v>
      </c>
    </row>
    <row r="5891" spans="1:11" x14ac:dyDescent="0.25">
      <c r="A5891" s="7" t="s">
        <v>4833</v>
      </c>
      <c r="B5891" s="7" t="s">
        <v>11878</v>
      </c>
      <c r="C5891" s="7" t="s">
        <v>14174</v>
      </c>
      <c r="D5891" s="7" t="s">
        <v>14175</v>
      </c>
      <c r="E5891" s="7" t="s">
        <v>19097</v>
      </c>
      <c r="F5891" s="7" t="s">
        <v>22535</v>
      </c>
      <c r="G5891" s="8">
        <v>38816000</v>
      </c>
      <c r="H5891" s="8">
        <v>0</v>
      </c>
      <c r="I5891" s="9">
        <f t="shared" si="208"/>
        <v>38816000</v>
      </c>
      <c r="J5891" s="8">
        <v>32023200</v>
      </c>
      <c r="K5891" s="10">
        <f t="shared" ref="K5891:K5954" si="209">+J5891/I5891</f>
        <v>0.82499999999999996</v>
      </c>
    </row>
    <row r="5892" spans="1:11" x14ac:dyDescent="0.25">
      <c r="A5892" s="7" t="s">
        <v>4834</v>
      </c>
      <c r="B5892" s="7" t="s">
        <v>11879</v>
      </c>
      <c r="C5892" s="7" t="s">
        <v>14174</v>
      </c>
      <c r="D5892" s="7" t="s">
        <v>14175</v>
      </c>
      <c r="E5892" s="7" t="s">
        <v>19098</v>
      </c>
      <c r="F5892" s="7" t="s">
        <v>22544</v>
      </c>
      <c r="G5892" s="8">
        <v>38816000</v>
      </c>
      <c r="H5892" s="8">
        <v>0</v>
      </c>
      <c r="I5892" s="9">
        <f t="shared" si="208"/>
        <v>38816000</v>
      </c>
      <c r="J5892" s="8">
        <v>32023200</v>
      </c>
      <c r="K5892" s="10">
        <f t="shared" si="209"/>
        <v>0.82499999999999996</v>
      </c>
    </row>
    <row r="5893" spans="1:11" x14ac:dyDescent="0.25">
      <c r="A5893" s="7" t="s">
        <v>4836</v>
      </c>
      <c r="B5893" s="7" t="s">
        <v>11881</v>
      </c>
      <c r="C5893" s="7" t="s">
        <v>14150</v>
      </c>
      <c r="D5893" s="7" t="s">
        <v>14151</v>
      </c>
      <c r="E5893" s="7" t="s">
        <v>19100</v>
      </c>
      <c r="F5893" s="7" t="s">
        <v>22766</v>
      </c>
      <c r="G5893" s="8">
        <v>40000000</v>
      </c>
      <c r="H5893" s="8">
        <v>0</v>
      </c>
      <c r="I5893" s="9">
        <f t="shared" si="208"/>
        <v>40000000</v>
      </c>
      <c r="J5893" s="8">
        <v>26533333</v>
      </c>
      <c r="K5893" s="10">
        <f t="shared" si="209"/>
        <v>0.66333332499999997</v>
      </c>
    </row>
    <row r="5894" spans="1:11" x14ac:dyDescent="0.25">
      <c r="A5894" s="7" t="s">
        <v>4837</v>
      </c>
      <c r="B5894" s="7" t="s">
        <v>11882</v>
      </c>
      <c r="C5894" s="7" t="s">
        <v>14150</v>
      </c>
      <c r="D5894" s="7" t="s">
        <v>14151</v>
      </c>
      <c r="E5894" s="7" t="s">
        <v>19101</v>
      </c>
      <c r="F5894" s="7" t="s">
        <v>22763</v>
      </c>
      <c r="G5894" s="8">
        <v>27600000</v>
      </c>
      <c r="H5894" s="8">
        <v>0</v>
      </c>
      <c r="I5894" s="9">
        <f t="shared" si="208"/>
        <v>27600000</v>
      </c>
      <c r="J5894" s="8">
        <v>22885000</v>
      </c>
      <c r="K5894" s="10">
        <f t="shared" si="209"/>
        <v>0.82916666666666672</v>
      </c>
    </row>
    <row r="5895" spans="1:11" x14ac:dyDescent="0.25">
      <c r="A5895" s="7" t="s">
        <v>4838</v>
      </c>
      <c r="B5895" s="7" t="s">
        <v>11883</v>
      </c>
      <c r="C5895" s="7" t="s">
        <v>14156</v>
      </c>
      <c r="D5895" s="7" t="s">
        <v>14157</v>
      </c>
      <c r="E5895" s="7" t="s">
        <v>19102</v>
      </c>
      <c r="F5895" s="7" t="s">
        <v>22134</v>
      </c>
      <c r="G5895" s="8">
        <v>61267500</v>
      </c>
      <c r="H5895" s="8">
        <v>0</v>
      </c>
      <c r="I5895" s="9">
        <f t="shared" si="208"/>
        <v>61267500</v>
      </c>
      <c r="J5895" s="8">
        <v>38900000</v>
      </c>
      <c r="K5895" s="10">
        <f t="shared" si="209"/>
        <v>0.63492063492063489</v>
      </c>
    </row>
    <row r="5896" spans="1:11" x14ac:dyDescent="0.25">
      <c r="A5896" s="7" t="s">
        <v>4839</v>
      </c>
      <c r="B5896" s="7" t="s">
        <v>11756</v>
      </c>
      <c r="C5896" s="7" t="s">
        <v>14174</v>
      </c>
      <c r="D5896" s="7" t="s">
        <v>14175</v>
      </c>
      <c r="E5896" s="7" t="s">
        <v>19103</v>
      </c>
      <c r="F5896" s="7" t="s">
        <v>24037</v>
      </c>
      <c r="G5896" s="8">
        <v>18000000</v>
      </c>
      <c r="H5896" s="8">
        <v>0</v>
      </c>
      <c r="I5896" s="9">
        <f t="shared" si="208"/>
        <v>18000000</v>
      </c>
      <c r="J5896" s="8">
        <v>14850000</v>
      </c>
      <c r="K5896" s="10">
        <f t="shared" si="209"/>
        <v>0.82499999999999996</v>
      </c>
    </row>
    <row r="5897" spans="1:11" x14ac:dyDescent="0.25">
      <c r="A5897" s="7" t="s">
        <v>4840</v>
      </c>
      <c r="B5897" s="7" t="s">
        <v>11874</v>
      </c>
      <c r="C5897" s="7" t="s">
        <v>14174</v>
      </c>
      <c r="D5897" s="7" t="s">
        <v>14175</v>
      </c>
      <c r="E5897" s="7" t="s">
        <v>19104</v>
      </c>
      <c r="F5897" s="7" t="s">
        <v>24038</v>
      </c>
      <c r="G5897" s="8">
        <v>18000000</v>
      </c>
      <c r="H5897" s="8">
        <v>0</v>
      </c>
      <c r="I5897" s="9">
        <f t="shared" si="208"/>
        <v>18000000</v>
      </c>
      <c r="J5897" s="8">
        <v>14850000</v>
      </c>
      <c r="K5897" s="10">
        <f t="shared" si="209"/>
        <v>0.82499999999999996</v>
      </c>
    </row>
    <row r="5898" spans="1:11" x14ac:dyDescent="0.25">
      <c r="A5898" s="7" t="s">
        <v>4841</v>
      </c>
      <c r="B5898" s="7" t="s">
        <v>11884</v>
      </c>
      <c r="C5898" s="7" t="s">
        <v>14174</v>
      </c>
      <c r="D5898" s="7" t="s">
        <v>14175</v>
      </c>
      <c r="E5898" s="7" t="s">
        <v>19105</v>
      </c>
      <c r="F5898" s="7" t="s">
        <v>22547</v>
      </c>
      <c r="G5898" s="8">
        <v>24776000</v>
      </c>
      <c r="H5898" s="8">
        <v>0</v>
      </c>
      <c r="I5898" s="9">
        <f t="shared" si="208"/>
        <v>24776000</v>
      </c>
      <c r="J5898" s="8">
        <v>20440200</v>
      </c>
      <c r="K5898" s="10">
        <f t="shared" si="209"/>
        <v>0.82499999999999996</v>
      </c>
    </row>
    <row r="5899" spans="1:11" x14ac:dyDescent="0.25">
      <c r="A5899" s="7" t="s">
        <v>4842</v>
      </c>
      <c r="B5899" s="7" t="s">
        <v>11885</v>
      </c>
      <c r="C5899" s="7" t="s">
        <v>14174</v>
      </c>
      <c r="D5899" s="7" t="s">
        <v>14175</v>
      </c>
      <c r="E5899" s="7" t="s">
        <v>19106</v>
      </c>
      <c r="F5899" s="7" t="s">
        <v>23513</v>
      </c>
      <c r="G5899" s="8">
        <v>24776000</v>
      </c>
      <c r="H5899" s="8">
        <v>0</v>
      </c>
      <c r="I5899" s="9">
        <f t="shared" si="208"/>
        <v>24776000</v>
      </c>
      <c r="J5899" s="8">
        <v>20440200</v>
      </c>
      <c r="K5899" s="10">
        <f t="shared" si="209"/>
        <v>0.82499999999999996</v>
      </c>
    </row>
    <row r="5900" spans="1:11" x14ac:dyDescent="0.25">
      <c r="A5900" s="7" t="s">
        <v>4843</v>
      </c>
      <c r="B5900" s="7" t="s">
        <v>11886</v>
      </c>
      <c r="C5900" s="7" t="s">
        <v>14174</v>
      </c>
      <c r="D5900" s="7" t="s">
        <v>14175</v>
      </c>
      <c r="E5900" s="7" t="s">
        <v>19107</v>
      </c>
      <c r="F5900" s="7" t="s">
        <v>22398</v>
      </c>
      <c r="G5900" s="8">
        <v>22800000</v>
      </c>
      <c r="H5900" s="8">
        <v>0</v>
      </c>
      <c r="I5900" s="9">
        <f t="shared" si="208"/>
        <v>22800000</v>
      </c>
      <c r="J5900" s="8">
        <v>18810000</v>
      </c>
      <c r="K5900" s="10">
        <f t="shared" si="209"/>
        <v>0.82499999999999996</v>
      </c>
    </row>
    <row r="5901" spans="1:11" x14ac:dyDescent="0.25">
      <c r="A5901" s="7" t="s">
        <v>4844</v>
      </c>
      <c r="B5901" s="7" t="s">
        <v>11886</v>
      </c>
      <c r="C5901" s="7" t="s">
        <v>14174</v>
      </c>
      <c r="D5901" s="7" t="s">
        <v>14175</v>
      </c>
      <c r="E5901" s="7" t="s">
        <v>19108</v>
      </c>
      <c r="F5901" s="7" t="s">
        <v>22409</v>
      </c>
      <c r="G5901" s="8">
        <v>22800000</v>
      </c>
      <c r="H5901" s="8">
        <v>0</v>
      </c>
      <c r="I5901" s="9">
        <f t="shared" si="208"/>
        <v>22800000</v>
      </c>
      <c r="J5901" s="8">
        <v>7410000</v>
      </c>
      <c r="K5901" s="10">
        <f t="shared" si="209"/>
        <v>0.32500000000000001</v>
      </c>
    </row>
    <row r="5902" spans="1:11" x14ac:dyDescent="0.25">
      <c r="A5902" s="7" t="s">
        <v>4845</v>
      </c>
      <c r="B5902" s="7" t="s">
        <v>11883</v>
      </c>
      <c r="C5902" s="7" t="s">
        <v>14156</v>
      </c>
      <c r="D5902" s="7" t="s">
        <v>14157</v>
      </c>
      <c r="E5902" s="7" t="s">
        <v>19109</v>
      </c>
      <c r="F5902" s="7" t="s">
        <v>22132</v>
      </c>
      <c r="G5902" s="8">
        <v>61267500</v>
      </c>
      <c r="H5902" s="8">
        <v>0</v>
      </c>
      <c r="I5902" s="9">
        <f t="shared" si="208"/>
        <v>61267500</v>
      </c>
      <c r="J5902" s="8">
        <v>39094500</v>
      </c>
      <c r="K5902" s="10">
        <f t="shared" si="209"/>
        <v>0.63809523809523805</v>
      </c>
    </row>
    <row r="5903" spans="1:11" x14ac:dyDescent="0.25">
      <c r="A5903" s="7" t="s">
        <v>4847</v>
      </c>
      <c r="B5903" s="7" t="s">
        <v>11888</v>
      </c>
      <c r="C5903" s="7" t="s">
        <v>14174</v>
      </c>
      <c r="D5903" s="7" t="s">
        <v>14175</v>
      </c>
      <c r="E5903" s="7" t="s">
        <v>19111</v>
      </c>
      <c r="F5903" s="7" t="s">
        <v>23536</v>
      </c>
      <c r="G5903" s="8">
        <v>21472000</v>
      </c>
      <c r="H5903" s="8">
        <v>0</v>
      </c>
      <c r="I5903" s="9">
        <f t="shared" si="208"/>
        <v>21472000</v>
      </c>
      <c r="J5903" s="8">
        <v>14583067</v>
      </c>
      <c r="K5903" s="10">
        <f t="shared" si="209"/>
        <v>0.67916668219076004</v>
      </c>
    </row>
    <row r="5904" spans="1:11" x14ac:dyDescent="0.25">
      <c r="A5904" s="7" t="s">
        <v>4848</v>
      </c>
      <c r="B5904" s="7" t="s">
        <v>11166</v>
      </c>
      <c r="C5904" s="7" t="s">
        <v>14096</v>
      </c>
      <c r="D5904" s="7" t="s">
        <v>14097</v>
      </c>
      <c r="E5904" s="7" t="s">
        <v>19112</v>
      </c>
      <c r="F5904" s="7" t="s">
        <v>23894</v>
      </c>
      <c r="G5904" s="8">
        <v>268664537625</v>
      </c>
      <c r="H5904" s="8">
        <v>0</v>
      </c>
      <c r="I5904" s="9">
        <f t="shared" si="208"/>
        <v>268664537625</v>
      </c>
      <c r="J5904" s="8">
        <v>268664537625</v>
      </c>
      <c r="K5904" s="10">
        <f t="shared" si="209"/>
        <v>1</v>
      </c>
    </row>
    <row r="5905" spans="1:11" x14ac:dyDescent="0.25">
      <c r="A5905" s="7" t="s">
        <v>4849</v>
      </c>
      <c r="B5905" s="7" t="s">
        <v>11889</v>
      </c>
      <c r="C5905" s="7" t="s">
        <v>14174</v>
      </c>
      <c r="D5905" s="7" t="s">
        <v>14175</v>
      </c>
      <c r="E5905" s="7" t="s">
        <v>19113</v>
      </c>
      <c r="F5905" s="7" t="s">
        <v>22905</v>
      </c>
      <c r="G5905" s="8">
        <v>23536000</v>
      </c>
      <c r="H5905" s="8">
        <v>0</v>
      </c>
      <c r="I5905" s="9">
        <f t="shared" si="208"/>
        <v>23536000</v>
      </c>
      <c r="J5905" s="8">
        <v>19319133</v>
      </c>
      <c r="K5905" s="10">
        <f t="shared" si="209"/>
        <v>0.82083331917063218</v>
      </c>
    </row>
    <row r="5906" spans="1:11" x14ac:dyDescent="0.25">
      <c r="A5906" s="7" t="s">
        <v>4850</v>
      </c>
      <c r="B5906" s="7" t="s">
        <v>11890</v>
      </c>
      <c r="C5906" s="7" t="s">
        <v>14174</v>
      </c>
      <c r="D5906" s="7" t="s">
        <v>14175</v>
      </c>
      <c r="E5906" s="7" t="s">
        <v>19114</v>
      </c>
      <c r="F5906" s="7" t="s">
        <v>22849</v>
      </c>
      <c r="G5906" s="8">
        <v>23536000</v>
      </c>
      <c r="H5906" s="8">
        <v>0</v>
      </c>
      <c r="I5906" s="9">
        <f t="shared" si="208"/>
        <v>23536000</v>
      </c>
      <c r="J5906" s="8">
        <v>19122999</v>
      </c>
      <c r="K5906" s="10">
        <f t="shared" si="209"/>
        <v>0.81249995751189663</v>
      </c>
    </row>
    <row r="5907" spans="1:11" x14ac:dyDescent="0.25">
      <c r="A5907" s="7" t="s">
        <v>4851</v>
      </c>
      <c r="B5907" s="7" t="s">
        <v>11891</v>
      </c>
      <c r="C5907" s="7" t="s">
        <v>14174</v>
      </c>
      <c r="D5907" s="7" t="s">
        <v>14175</v>
      </c>
      <c r="E5907" s="7" t="s">
        <v>19115</v>
      </c>
      <c r="F5907" s="7" t="s">
        <v>22806</v>
      </c>
      <c r="G5907" s="8">
        <v>23536000</v>
      </c>
      <c r="H5907" s="8">
        <v>0</v>
      </c>
      <c r="I5907" s="9">
        <f t="shared" si="208"/>
        <v>23536000</v>
      </c>
      <c r="J5907" s="8">
        <v>19319133</v>
      </c>
      <c r="K5907" s="10">
        <f t="shared" si="209"/>
        <v>0.82083331917063218</v>
      </c>
    </row>
    <row r="5908" spans="1:11" x14ac:dyDescent="0.25">
      <c r="A5908" s="7" t="s">
        <v>4852</v>
      </c>
      <c r="B5908" s="7" t="s">
        <v>11892</v>
      </c>
      <c r="C5908" s="7" t="s">
        <v>14174</v>
      </c>
      <c r="D5908" s="7" t="s">
        <v>14175</v>
      </c>
      <c r="E5908" s="7" t="s">
        <v>19116</v>
      </c>
      <c r="F5908" s="7" t="s">
        <v>24039</v>
      </c>
      <c r="G5908" s="8">
        <v>23536000</v>
      </c>
      <c r="H5908" s="8">
        <v>0</v>
      </c>
      <c r="I5908" s="9">
        <f t="shared" si="208"/>
        <v>23536000</v>
      </c>
      <c r="J5908" s="8">
        <v>19319133</v>
      </c>
      <c r="K5908" s="10">
        <f t="shared" si="209"/>
        <v>0.82083331917063218</v>
      </c>
    </row>
    <row r="5909" spans="1:11" x14ac:dyDescent="0.25">
      <c r="A5909" s="7" t="s">
        <v>4853</v>
      </c>
      <c r="B5909" s="7" t="s">
        <v>11893</v>
      </c>
      <c r="C5909" s="7" t="s">
        <v>14174</v>
      </c>
      <c r="D5909" s="7" t="s">
        <v>14175</v>
      </c>
      <c r="E5909" s="7" t="s">
        <v>19117</v>
      </c>
      <c r="F5909" s="7" t="s">
        <v>22810</v>
      </c>
      <c r="G5909" s="8">
        <v>23536000</v>
      </c>
      <c r="H5909" s="8">
        <v>0</v>
      </c>
      <c r="I5909" s="9">
        <f t="shared" si="208"/>
        <v>23536000</v>
      </c>
      <c r="J5909" s="8">
        <v>19319133</v>
      </c>
      <c r="K5909" s="10">
        <f t="shared" si="209"/>
        <v>0.82083331917063218</v>
      </c>
    </row>
    <row r="5910" spans="1:11" x14ac:dyDescent="0.25">
      <c r="A5910" s="7" t="s">
        <v>4854</v>
      </c>
      <c r="B5910" s="7" t="s">
        <v>11894</v>
      </c>
      <c r="C5910" s="7" t="s">
        <v>14174</v>
      </c>
      <c r="D5910" s="7" t="s">
        <v>14175</v>
      </c>
      <c r="E5910" s="7" t="s">
        <v>19118</v>
      </c>
      <c r="F5910" s="7" t="s">
        <v>24040</v>
      </c>
      <c r="G5910" s="8">
        <v>23536000</v>
      </c>
      <c r="H5910" s="8">
        <v>0</v>
      </c>
      <c r="I5910" s="9">
        <f t="shared" si="208"/>
        <v>23536000</v>
      </c>
      <c r="J5910" s="8">
        <v>18632666</v>
      </c>
      <c r="K5910" s="10">
        <f t="shared" si="209"/>
        <v>0.79166663834126449</v>
      </c>
    </row>
    <row r="5911" spans="1:11" x14ac:dyDescent="0.25">
      <c r="A5911" s="7" t="s">
        <v>4855</v>
      </c>
      <c r="B5911" s="7" t="s">
        <v>11895</v>
      </c>
      <c r="C5911" s="7" t="s">
        <v>14174</v>
      </c>
      <c r="D5911" s="7" t="s">
        <v>14175</v>
      </c>
      <c r="E5911" s="7" t="s">
        <v>19119</v>
      </c>
      <c r="F5911" s="7" t="s">
        <v>21669</v>
      </c>
      <c r="G5911" s="8">
        <v>23536000</v>
      </c>
      <c r="H5911" s="8">
        <v>0</v>
      </c>
      <c r="I5911" s="9">
        <f t="shared" si="208"/>
        <v>23536000</v>
      </c>
      <c r="J5911" s="8">
        <v>19319133</v>
      </c>
      <c r="K5911" s="10">
        <f t="shared" si="209"/>
        <v>0.82083331917063218</v>
      </c>
    </row>
    <row r="5912" spans="1:11" x14ac:dyDescent="0.25">
      <c r="A5912" s="7" t="s">
        <v>4856</v>
      </c>
      <c r="B5912" s="7" t="s">
        <v>11896</v>
      </c>
      <c r="C5912" s="7" t="s">
        <v>14174</v>
      </c>
      <c r="D5912" s="7" t="s">
        <v>14175</v>
      </c>
      <c r="E5912" s="7" t="s">
        <v>19120</v>
      </c>
      <c r="F5912" s="7" t="s">
        <v>24041</v>
      </c>
      <c r="G5912" s="8">
        <v>23536000</v>
      </c>
      <c r="H5912" s="8">
        <v>0</v>
      </c>
      <c r="I5912" s="9">
        <f t="shared" si="208"/>
        <v>23536000</v>
      </c>
      <c r="J5912" s="8">
        <v>18926866</v>
      </c>
      <c r="K5912" s="10">
        <f t="shared" si="209"/>
        <v>0.80416663834126445</v>
      </c>
    </row>
    <row r="5913" spans="1:11" x14ac:dyDescent="0.25">
      <c r="A5913" s="7" t="s">
        <v>4858</v>
      </c>
      <c r="B5913" s="7" t="s">
        <v>11898</v>
      </c>
      <c r="C5913" s="7" t="s">
        <v>14174</v>
      </c>
      <c r="D5913" s="7" t="s">
        <v>14175</v>
      </c>
      <c r="E5913" s="7" t="s">
        <v>19122</v>
      </c>
      <c r="F5913" s="7" t="s">
        <v>22813</v>
      </c>
      <c r="G5913" s="8">
        <v>23536000</v>
      </c>
      <c r="H5913" s="8">
        <v>0</v>
      </c>
      <c r="I5913" s="9">
        <f t="shared" si="208"/>
        <v>23536000</v>
      </c>
      <c r="J5913" s="8">
        <v>17652000</v>
      </c>
      <c r="K5913" s="10">
        <f t="shared" si="209"/>
        <v>0.75</v>
      </c>
    </row>
    <row r="5914" spans="1:11" x14ac:dyDescent="0.25">
      <c r="A5914" s="7" t="s">
        <v>4859</v>
      </c>
      <c r="B5914" s="7" t="s">
        <v>11899</v>
      </c>
      <c r="C5914" s="7" t="s">
        <v>14174</v>
      </c>
      <c r="D5914" s="7" t="s">
        <v>14175</v>
      </c>
      <c r="E5914" s="7" t="s">
        <v>19123</v>
      </c>
      <c r="F5914" s="7" t="s">
        <v>24042</v>
      </c>
      <c r="G5914" s="8">
        <v>24776000</v>
      </c>
      <c r="H5914" s="8">
        <v>0</v>
      </c>
      <c r="I5914" s="9">
        <f t="shared" si="208"/>
        <v>24776000</v>
      </c>
      <c r="J5914" s="8">
        <v>20336967</v>
      </c>
      <c r="K5914" s="10">
        <f t="shared" si="209"/>
        <v>0.82083334678721342</v>
      </c>
    </row>
    <row r="5915" spans="1:11" x14ac:dyDescent="0.25">
      <c r="A5915" s="7" t="s">
        <v>4860</v>
      </c>
      <c r="B5915" s="7" t="s">
        <v>11900</v>
      </c>
      <c r="C5915" s="7" t="s">
        <v>14174</v>
      </c>
      <c r="D5915" s="7" t="s">
        <v>14175</v>
      </c>
      <c r="E5915" s="7" t="s">
        <v>19124</v>
      </c>
      <c r="F5915" s="7" t="s">
        <v>24043</v>
      </c>
      <c r="G5915" s="8">
        <v>18000000</v>
      </c>
      <c r="H5915" s="8">
        <v>0</v>
      </c>
      <c r="I5915" s="9">
        <f t="shared" si="208"/>
        <v>18000000</v>
      </c>
      <c r="J5915" s="8">
        <v>14775000</v>
      </c>
      <c r="K5915" s="10">
        <f t="shared" si="209"/>
        <v>0.8208333333333333</v>
      </c>
    </row>
    <row r="5916" spans="1:11" x14ac:dyDescent="0.25">
      <c r="A5916" s="7" t="s">
        <v>4861</v>
      </c>
      <c r="B5916" s="7" t="s">
        <v>11901</v>
      </c>
      <c r="C5916" s="7" t="s">
        <v>14174</v>
      </c>
      <c r="D5916" s="7" t="s">
        <v>14175</v>
      </c>
      <c r="E5916" s="7" t="s">
        <v>19125</v>
      </c>
      <c r="F5916" s="7" t="s">
        <v>23367</v>
      </c>
      <c r="G5916" s="8">
        <v>18000000</v>
      </c>
      <c r="H5916" s="8">
        <v>0</v>
      </c>
      <c r="I5916" s="9">
        <f t="shared" si="208"/>
        <v>18000000</v>
      </c>
      <c r="J5916" s="8">
        <v>14775000</v>
      </c>
      <c r="K5916" s="10">
        <f t="shared" si="209"/>
        <v>0.8208333333333333</v>
      </c>
    </row>
    <row r="5917" spans="1:11" x14ac:dyDescent="0.25">
      <c r="A5917" s="7" t="s">
        <v>4862</v>
      </c>
      <c r="B5917" s="7" t="s">
        <v>11902</v>
      </c>
      <c r="C5917" s="7" t="s">
        <v>14174</v>
      </c>
      <c r="D5917" s="7" t="s">
        <v>14175</v>
      </c>
      <c r="E5917" s="7" t="s">
        <v>19126</v>
      </c>
      <c r="F5917" s="7" t="s">
        <v>22842</v>
      </c>
      <c r="G5917" s="8">
        <v>23536000</v>
      </c>
      <c r="H5917" s="8">
        <v>0</v>
      </c>
      <c r="I5917" s="9">
        <f t="shared" si="208"/>
        <v>23536000</v>
      </c>
      <c r="J5917" s="8">
        <v>19319133</v>
      </c>
      <c r="K5917" s="10">
        <f t="shared" si="209"/>
        <v>0.82083331917063218</v>
      </c>
    </row>
    <row r="5918" spans="1:11" x14ac:dyDescent="0.25">
      <c r="A5918" s="7" t="s">
        <v>4863</v>
      </c>
      <c r="B5918" s="7" t="s">
        <v>11903</v>
      </c>
      <c r="C5918" s="7" t="s">
        <v>14174</v>
      </c>
      <c r="D5918" s="7" t="s">
        <v>14175</v>
      </c>
      <c r="E5918" s="7" t="s">
        <v>19127</v>
      </c>
      <c r="F5918" s="7" t="s">
        <v>22812</v>
      </c>
      <c r="G5918" s="8">
        <v>23536000</v>
      </c>
      <c r="H5918" s="8">
        <v>0</v>
      </c>
      <c r="I5918" s="9">
        <f t="shared" si="208"/>
        <v>23536000</v>
      </c>
      <c r="J5918" s="8">
        <v>19221066</v>
      </c>
      <c r="K5918" s="10">
        <f t="shared" si="209"/>
        <v>0.81666663834126441</v>
      </c>
    </row>
    <row r="5919" spans="1:11" x14ac:dyDescent="0.25">
      <c r="A5919" s="7" t="s">
        <v>4864</v>
      </c>
      <c r="B5919" s="7" t="s">
        <v>11904</v>
      </c>
      <c r="C5919" s="7" t="s">
        <v>14174</v>
      </c>
      <c r="D5919" s="7" t="s">
        <v>14175</v>
      </c>
      <c r="E5919" s="7" t="s">
        <v>19128</v>
      </c>
      <c r="F5919" s="7" t="s">
        <v>22820</v>
      </c>
      <c r="G5919" s="8">
        <v>23536000</v>
      </c>
      <c r="H5919" s="8">
        <v>0</v>
      </c>
      <c r="I5919" s="9">
        <f t="shared" si="208"/>
        <v>23536000</v>
      </c>
      <c r="J5919" s="8">
        <v>19319133</v>
      </c>
      <c r="K5919" s="10">
        <f t="shared" si="209"/>
        <v>0.82083331917063218</v>
      </c>
    </row>
    <row r="5920" spans="1:11" x14ac:dyDescent="0.25">
      <c r="A5920" s="7" t="s">
        <v>4865</v>
      </c>
      <c r="B5920" s="7" t="s">
        <v>11905</v>
      </c>
      <c r="C5920" s="7" t="s">
        <v>14174</v>
      </c>
      <c r="D5920" s="7" t="s">
        <v>14175</v>
      </c>
      <c r="E5920" s="7" t="s">
        <v>19129</v>
      </c>
      <c r="F5920" s="7" t="s">
        <v>22821</v>
      </c>
      <c r="G5920" s="8">
        <v>23536000</v>
      </c>
      <c r="H5920" s="8">
        <v>0</v>
      </c>
      <c r="I5920" s="9">
        <f t="shared" si="208"/>
        <v>23536000</v>
      </c>
      <c r="J5920" s="8">
        <v>19319133</v>
      </c>
      <c r="K5920" s="10">
        <f t="shared" si="209"/>
        <v>0.82083331917063218</v>
      </c>
    </row>
    <row r="5921" spans="1:11" x14ac:dyDescent="0.25">
      <c r="A5921" s="7" t="s">
        <v>4866</v>
      </c>
      <c r="B5921" s="7" t="s">
        <v>11906</v>
      </c>
      <c r="C5921" s="7" t="s">
        <v>14174</v>
      </c>
      <c r="D5921" s="7" t="s">
        <v>14175</v>
      </c>
      <c r="E5921" s="7" t="s">
        <v>19130</v>
      </c>
      <c r="F5921" s="7" t="s">
        <v>22824</v>
      </c>
      <c r="G5921" s="8">
        <v>23536000</v>
      </c>
      <c r="H5921" s="8">
        <v>0</v>
      </c>
      <c r="I5921" s="9">
        <f t="shared" si="208"/>
        <v>23536000</v>
      </c>
      <c r="J5921" s="8">
        <v>19319133</v>
      </c>
      <c r="K5921" s="10">
        <f t="shared" si="209"/>
        <v>0.82083331917063218</v>
      </c>
    </row>
    <row r="5922" spans="1:11" x14ac:dyDescent="0.25">
      <c r="A5922" s="7" t="s">
        <v>4867</v>
      </c>
      <c r="B5922" s="7" t="s">
        <v>11907</v>
      </c>
      <c r="C5922" s="7" t="s">
        <v>14174</v>
      </c>
      <c r="D5922" s="7" t="s">
        <v>14175</v>
      </c>
      <c r="E5922" s="7" t="s">
        <v>19131</v>
      </c>
      <c r="F5922" s="7" t="s">
        <v>22532</v>
      </c>
      <c r="G5922" s="8">
        <v>23536000</v>
      </c>
      <c r="H5922" s="8">
        <v>0</v>
      </c>
      <c r="I5922" s="9">
        <f t="shared" si="208"/>
        <v>23536000</v>
      </c>
      <c r="J5922" s="8">
        <v>19319133</v>
      </c>
      <c r="K5922" s="10">
        <f t="shared" si="209"/>
        <v>0.82083331917063218</v>
      </c>
    </row>
    <row r="5923" spans="1:11" x14ac:dyDescent="0.25">
      <c r="A5923" s="7" t="s">
        <v>4869</v>
      </c>
      <c r="B5923" s="7" t="s">
        <v>11909</v>
      </c>
      <c r="C5923" s="7" t="s">
        <v>14174</v>
      </c>
      <c r="D5923" s="7" t="s">
        <v>14175</v>
      </c>
      <c r="E5923" s="7" t="s">
        <v>19133</v>
      </c>
      <c r="F5923" s="7" t="s">
        <v>24044</v>
      </c>
      <c r="G5923" s="8">
        <v>23536000</v>
      </c>
      <c r="H5923" s="8">
        <v>0</v>
      </c>
      <c r="I5923" s="9">
        <f t="shared" si="208"/>
        <v>23536000</v>
      </c>
      <c r="J5923" s="8">
        <v>17357800</v>
      </c>
      <c r="K5923" s="10">
        <f t="shared" si="209"/>
        <v>0.73750000000000004</v>
      </c>
    </row>
    <row r="5924" spans="1:11" x14ac:dyDescent="0.25">
      <c r="A5924" s="7" t="s">
        <v>4870</v>
      </c>
      <c r="B5924" s="7" t="s">
        <v>11910</v>
      </c>
      <c r="C5924" s="7" t="s">
        <v>14174</v>
      </c>
      <c r="D5924" s="7" t="s">
        <v>14175</v>
      </c>
      <c r="E5924" s="7" t="s">
        <v>19134</v>
      </c>
      <c r="F5924" s="7" t="s">
        <v>22852</v>
      </c>
      <c r="G5924" s="8">
        <v>18000000</v>
      </c>
      <c r="H5924" s="8">
        <v>0</v>
      </c>
      <c r="I5924" s="9">
        <f t="shared" si="208"/>
        <v>18000000</v>
      </c>
      <c r="J5924" s="8">
        <v>14775000</v>
      </c>
      <c r="K5924" s="10">
        <f t="shared" si="209"/>
        <v>0.8208333333333333</v>
      </c>
    </row>
    <row r="5925" spans="1:11" x14ac:dyDescent="0.25">
      <c r="A5925" s="7" t="s">
        <v>4871</v>
      </c>
      <c r="B5925" s="7" t="s">
        <v>11911</v>
      </c>
      <c r="C5925" s="7" t="s">
        <v>14174</v>
      </c>
      <c r="D5925" s="7" t="s">
        <v>14175</v>
      </c>
      <c r="E5925" s="7" t="s">
        <v>19135</v>
      </c>
      <c r="F5925" s="7" t="s">
        <v>24045</v>
      </c>
      <c r="G5925" s="8">
        <v>18000000</v>
      </c>
      <c r="H5925" s="8">
        <v>0</v>
      </c>
      <c r="I5925" s="9">
        <f t="shared" si="208"/>
        <v>18000000</v>
      </c>
      <c r="J5925" s="8">
        <v>14625000</v>
      </c>
      <c r="K5925" s="10">
        <f t="shared" si="209"/>
        <v>0.8125</v>
      </c>
    </row>
    <row r="5926" spans="1:11" x14ac:dyDescent="0.25">
      <c r="A5926" s="7" t="s">
        <v>4872</v>
      </c>
      <c r="B5926" s="7" t="s">
        <v>11912</v>
      </c>
      <c r="C5926" s="7" t="s">
        <v>14174</v>
      </c>
      <c r="D5926" s="7" t="s">
        <v>14175</v>
      </c>
      <c r="E5926" s="7" t="s">
        <v>19136</v>
      </c>
      <c r="F5926" s="7" t="s">
        <v>23499</v>
      </c>
      <c r="G5926" s="8">
        <v>18000000</v>
      </c>
      <c r="H5926" s="8">
        <v>0</v>
      </c>
      <c r="I5926" s="9">
        <f t="shared" si="208"/>
        <v>18000000</v>
      </c>
      <c r="J5926" s="8">
        <v>14775000</v>
      </c>
      <c r="K5926" s="10">
        <f t="shared" si="209"/>
        <v>0.8208333333333333</v>
      </c>
    </row>
    <row r="5927" spans="1:11" x14ac:dyDescent="0.25">
      <c r="A5927" s="7" t="s">
        <v>4873</v>
      </c>
      <c r="B5927" s="7" t="s">
        <v>11913</v>
      </c>
      <c r="C5927" s="7" t="s">
        <v>14114</v>
      </c>
      <c r="D5927" s="7" t="s">
        <v>14115</v>
      </c>
      <c r="E5927" s="7" t="s">
        <v>19137</v>
      </c>
      <c r="F5927" s="7" t="s">
        <v>23827</v>
      </c>
      <c r="G5927" s="8">
        <v>7189000</v>
      </c>
      <c r="H5927" s="8">
        <v>0</v>
      </c>
      <c r="I5927" s="9">
        <f t="shared" si="208"/>
        <v>7189000</v>
      </c>
      <c r="J5927" s="8">
        <v>7189000</v>
      </c>
      <c r="K5927" s="10">
        <f t="shared" si="209"/>
        <v>1</v>
      </c>
    </row>
    <row r="5928" spans="1:11" x14ac:dyDescent="0.25">
      <c r="A5928" s="7" t="s">
        <v>4874</v>
      </c>
      <c r="B5928" s="7" t="s">
        <v>11748</v>
      </c>
      <c r="C5928" s="7" t="s">
        <v>14156</v>
      </c>
      <c r="D5928" s="7" t="s">
        <v>14157</v>
      </c>
      <c r="E5928" s="7" t="s">
        <v>19138</v>
      </c>
      <c r="F5928" s="7" t="s">
        <v>23390</v>
      </c>
      <c r="G5928" s="8">
        <v>19488000</v>
      </c>
      <c r="H5928" s="8">
        <v>0</v>
      </c>
      <c r="I5928" s="9">
        <f t="shared" si="208"/>
        <v>19488000</v>
      </c>
      <c r="J5928" s="8">
        <v>11507200</v>
      </c>
      <c r="K5928" s="10">
        <f t="shared" si="209"/>
        <v>0.59047619047619049</v>
      </c>
    </row>
    <row r="5929" spans="1:11" x14ac:dyDescent="0.25">
      <c r="A5929" s="7" t="s">
        <v>4875</v>
      </c>
      <c r="B5929" s="7" t="s">
        <v>11748</v>
      </c>
      <c r="C5929" s="7" t="s">
        <v>14156</v>
      </c>
      <c r="D5929" s="7" t="s">
        <v>14157</v>
      </c>
      <c r="E5929" s="7" t="s">
        <v>19139</v>
      </c>
      <c r="F5929" s="7" t="s">
        <v>24046</v>
      </c>
      <c r="G5929" s="8">
        <v>19488000</v>
      </c>
      <c r="H5929" s="8">
        <v>0</v>
      </c>
      <c r="I5929" s="9">
        <f t="shared" si="208"/>
        <v>19488000</v>
      </c>
      <c r="J5929" s="8">
        <v>4964800</v>
      </c>
      <c r="K5929" s="10">
        <f t="shared" si="209"/>
        <v>0.25476190476190474</v>
      </c>
    </row>
    <row r="5930" spans="1:11" x14ac:dyDescent="0.25">
      <c r="A5930" s="7" t="s">
        <v>4876</v>
      </c>
      <c r="B5930" s="7" t="s">
        <v>11748</v>
      </c>
      <c r="C5930" s="7" t="s">
        <v>14156</v>
      </c>
      <c r="D5930" s="7" t="s">
        <v>14157</v>
      </c>
      <c r="E5930" s="7" t="s">
        <v>19140</v>
      </c>
      <c r="F5930" s="7" t="s">
        <v>22332</v>
      </c>
      <c r="G5930" s="8">
        <v>19488000</v>
      </c>
      <c r="H5930" s="8">
        <v>0</v>
      </c>
      <c r="I5930" s="9">
        <f t="shared" si="208"/>
        <v>19488000</v>
      </c>
      <c r="J5930" s="8">
        <v>11692800</v>
      </c>
      <c r="K5930" s="10">
        <f t="shared" si="209"/>
        <v>0.6</v>
      </c>
    </row>
    <row r="5931" spans="1:11" x14ac:dyDescent="0.25">
      <c r="A5931" s="7" t="s">
        <v>4877</v>
      </c>
      <c r="B5931" s="7" t="s">
        <v>11748</v>
      </c>
      <c r="C5931" s="7" t="s">
        <v>14156</v>
      </c>
      <c r="D5931" s="7" t="s">
        <v>14157</v>
      </c>
      <c r="E5931" s="7" t="s">
        <v>19141</v>
      </c>
      <c r="F5931" s="7" t="s">
        <v>23411</v>
      </c>
      <c r="G5931" s="8">
        <v>19488000</v>
      </c>
      <c r="H5931" s="8">
        <v>0</v>
      </c>
      <c r="I5931" s="9">
        <f t="shared" si="208"/>
        <v>19488000</v>
      </c>
      <c r="J5931" s="8">
        <v>5985600</v>
      </c>
      <c r="K5931" s="10">
        <f t="shared" si="209"/>
        <v>0.30714285714285716</v>
      </c>
    </row>
    <row r="5932" spans="1:11" x14ac:dyDescent="0.25">
      <c r="A5932" s="7" t="s">
        <v>4878</v>
      </c>
      <c r="B5932" s="7" t="s">
        <v>11748</v>
      </c>
      <c r="C5932" s="7" t="s">
        <v>14156</v>
      </c>
      <c r="D5932" s="7" t="s">
        <v>14157</v>
      </c>
      <c r="E5932" s="7" t="s">
        <v>19142</v>
      </c>
      <c r="F5932" s="7" t="s">
        <v>23412</v>
      </c>
      <c r="G5932" s="8">
        <v>19488000</v>
      </c>
      <c r="H5932" s="8">
        <v>0</v>
      </c>
      <c r="I5932" s="9">
        <f t="shared" si="208"/>
        <v>19488000</v>
      </c>
      <c r="J5932" s="8">
        <v>11965400</v>
      </c>
      <c r="K5932" s="10">
        <f t="shared" si="209"/>
        <v>0.61398809523809528</v>
      </c>
    </row>
    <row r="5933" spans="1:11" x14ac:dyDescent="0.25">
      <c r="A5933" s="7" t="s">
        <v>4880</v>
      </c>
      <c r="B5933" s="7" t="s">
        <v>11915</v>
      </c>
      <c r="C5933" s="7" t="s">
        <v>14156</v>
      </c>
      <c r="D5933" s="7" t="s">
        <v>14157</v>
      </c>
      <c r="E5933" s="7" t="s">
        <v>19144</v>
      </c>
      <c r="F5933" s="7" t="s">
        <v>22893</v>
      </c>
      <c r="G5933" s="8">
        <v>64400000</v>
      </c>
      <c r="H5933" s="8">
        <v>0</v>
      </c>
      <c r="I5933" s="9">
        <f t="shared" si="208"/>
        <v>64400000</v>
      </c>
      <c r="J5933" s="8">
        <v>42933333</v>
      </c>
      <c r="K5933" s="10">
        <f t="shared" si="209"/>
        <v>0.66666666149068321</v>
      </c>
    </row>
    <row r="5934" spans="1:11" x14ac:dyDescent="0.25">
      <c r="A5934" s="7" t="s">
        <v>4881</v>
      </c>
      <c r="B5934" s="7" t="s">
        <v>11748</v>
      </c>
      <c r="C5934" s="7" t="s">
        <v>14156</v>
      </c>
      <c r="D5934" s="7" t="s">
        <v>14157</v>
      </c>
      <c r="E5934" s="7" t="s">
        <v>19145</v>
      </c>
      <c r="F5934" s="7" t="s">
        <v>24048</v>
      </c>
      <c r="G5934" s="8">
        <v>19488000</v>
      </c>
      <c r="H5934" s="8">
        <v>0</v>
      </c>
      <c r="I5934" s="9">
        <f t="shared" si="208"/>
        <v>19488000</v>
      </c>
      <c r="J5934" s="8">
        <v>7864800</v>
      </c>
      <c r="K5934" s="10">
        <f t="shared" si="209"/>
        <v>0.40357142857142858</v>
      </c>
    </row>
    <row r="5935" spans="1:11" x14ac:dyDescent="0.25">
      <c r="A5935" s="7" t="s">
        <v>4882</v>
      </c>
      <c r="B5935" s="7" t="s">
        <v>11748</v>
      </c>
      <c r="C5935" s="7" t="s">
        <v>14156</v>
      </c>
      <c r="D5935" s="7" t="s">
        <v>14157</v>
      </c>
      <c r="E5935" s="7" t="s">
        <v>19146</v>
      </c>
      <c r="F5935" s="7" t="s">
        <v>23424</v>
      </c>
      <c r="G5935" s="8">
        <v>19488000</v>
      </c>
      <c r="H5935" s="8">
        <v>0</v>
      </c>
      <c r="I5935" s="9">
        <f t="shared" si="208"/>
        <v>19488000</v>
      </c>
      <c r="J5935" s="8">
        <v>11379600</v>
      </c>
      <c r="K5935" s="10">
        <f t="shared" si="209"/>
        <v>0.58392857142857146</v>
      </c>
    </row>
    <row r="5936" spans="1:11" x14ac:dyDescent="0.25">
      <c r="A5936" s="7" t="s">
        <v>4883</v>
      </c>
      <c r="B5936" s="7" t="s">
        <v>11916</v>
      </c>
      <c r="C5936" s="7" t="s">
        <v>14174</v>
      </c>
      <c r="D5936" s="7" t="s">
        <v>14175</v>
      </c>
      <c r="E5936" s="7" t="s">
        <v>19147</v>
      </c>
      <c r="F5936" s="7" t="s">
        <v>22834</v>
      </c>
      <c r="G5936" s="8">
        <v>36336000</v>
      </c>
      <c r="H5936" s="8">
        <v>0</v>
      </c>
      <c r="I5936" s="9">
        <f t="shared" si="208"/>
        <v>36336000</v>
      </c>
      <c r="J5936" s="8">
        <v>29371600</v>
      </c>
      <c r="K5936" s="10">
        <f t="shared" si="209"/>
        <v>0.80833333333333335</v>
      </c>
    </row>
    <row r="5937" spans="1:11" x14ac:dyDescent="0.25">
      <c r="A5937" s="7" t="s">
        <v>4884</v>
      </c>
      <c r="B5937" s="7" t="s">
        <v>11886</v>
      </c>
      <c r="C5937" s="7" t="s">
        <v>14174</v>
      </c>
      <c r="D5937" s="7" t="s">
        <v>14175</v>
      </c>
      <c r="E5937" s="7" t="s">
        <v>19148</v>
      </c>
      <c r="F5937" s="7" t="s">
        <v>24049</v>
      </c>
      <c r="G5937" s="8">
        <v>22800000</v>
      </c>
      <c r="H5937" s="8">
        <v>0</v>
      </c>
      <c r="I5937" s="9">
        <f t="shared" si="208"/>
        <v>22800000</v>
      </c>
      <c r="J5937" s="8">
        <v>15960000</v>
      </c>
      <c r="K5937" s="10">
        <f t="shared" si="209"/>
        <v>0.7</v>
      </c>
    </row>
    <row r="5938" spans="1:11" x14ac:dyDescent="0.25">
      <c r="A5938" s="7" t="s">
        <v>4885</v>
      </c>
      <c r="B5938" s="7" t="s">
        <v>11917</v>
      </c>
      <c r="C5938" s="7" t="s">
        <v>14150</v>
      </c>
      <c r="D5938" s="7" t="s">
        <v>14151</v>
      </c>
      <c r="E5938" s="7" t="s">
        <v>19149</v>
      </c>
      <c r="F5938" s="7" t="s">
        <v>22716</v>
      </c>
      <c r="G5938" s="8">
        <v>35200000</v>
      </c>
      <c r="H5938" s="8">
        <v>27946666</v>
      </c>
      <c r="I5938" s="9">
        <f t="shared" si="208"/>
        <v>7253334</v>
      </c>
      <c r="J5938" s="8">
        <v>7253334</v>
      </c>
      <c r="K5938" s="10">
        <f t="shared" si="209"/>
        <v>1</v>
      </c>
    </row>
    <row r="5939" spans="1:11" x14ac:dyDescent="0.25">
      <c r="A5939" s="7" t="s">
        <v>4886</v>
      </c>
      <c r="B5939" s="7" t="s">
        <v>11918</v>
      </c>
      <c r="C5939" s="7" t="s">
        <v>14174</v>
      </c>
      <c r="D5939" s="7" t="s">
        <v>14175</v>
      </c>
      <c r="E5939" s="7" t="s">
        <v>19150</v>
      </c>
      <c r="F5939" s="7" t="s">
        <v>22817</v>
      </c>
      <c r="G5939" s="8">
        <v>21472000</v>
      </c>
      <c r="H5939" s="8">
        <v>0</v>
      </c>
      <c r="I5939" s="9">
        <f t="shared" si="208"/>
        <v>21472000</v>
      </c>
      <c r="J5939" s="8">
        <v>17356533</v>
      </c>
      <c r="K5939" s="10">
        <f t="shared" si="209"/>
        <v>0.80833331780923989</v>
      </c>
    </row>
    <row r="5940" spans="1:11" x14ac:dyDescent="0.25">
      <c r="A5940" s="7" t="s">
        <v>4887</v>
      </c>
      <c r="B5940" s="7" t="s">
        <v>11919</v>
      </c>
      <c r="C5940" s="7" t="s">
        <v>14174</v>
      </c>
      <c r="D5940" s="7" t="s">
        <v>14175</v>
      </c>
      <c r="E5940" s="7" t="s">
        <v>19151</v>
      </c>
      <c r="F5940" s="7" t="s">
        <v>24050</v>
      </c>
      <c r="G5940" s="8">
        <v>36336000</v>
      </c>
      <c r="H5940" s="8">
        <v>0</v>
      </c>
      <c r="I5940" s="9">
        <f t="shared" si="208"/>
        <v>36336000</v>
      </c>
      <c r="J5940" s="8">
        <v>29371600</v>
      </c>
      <c r="K5940" s="10">
        <f t="shared" si="209"/>
        <v>0.80833333333333335</v>
      </c>
    </row>
    <row r="5941" spans="1:11" x14ac:dyDescent="0.25">
      <c r="A5941" s="7" t="s">
        <v>4888</v>
      </c>
      <c r="B5941" s="7" t="s">
        <v>11920</v>
      </c>
      <c r="C5941" s="7" t="s">
        <v>14178</v>
      </c>
      <c r="D5941" s="7" t="s">
        <v>14179</v>
      </c>
      <c r="E5941" s="7" t="s">
        <v>19152</v>
      </c>
      <c r="F5941" s="7" t="s">
        <v>23098</v>
      </c>
      <c r="G5941" s="8">
        <v>97807500</v>
      </c>
      <c r="H5941" s="8">
        <v>0</v>
      </c>
      <c r="I5941" s="9">
        <f t="shared" si="208"/>
        <v>97807500</v>
      </c>
      <c r="J5941" s="8">
        <v>57132000</v>
      </c>
      <c r="K5941" s="10">
        <f t="shared" si="209"/>
        <v>0.58412698412698416</v>
      </c>
    </row>
    <row r="5942" spans="1:11" x14ac:dyDescent="0.25">
      <c r="A5942" s="7" t="s">
        <v>4889</v>
      </c>
      <c r="B5942" s="7" t="s">
        <v>11921</v>
      </c>
      <c r="C5942" s="7" t="s">
        <v>14174</v>
      </c>
      <c r="D5942" s="7" t="s">
        <v>14175</v>
      </c>
      <c r="E5942" s="7" t="s">
        <v>19153</v>
      </c>
      <c r="F5942" s="7" t="s">
        <v>22792</v>
      </c>
      <c r="G5942" s="8">
        <v>23536000</v>
      </c>
      <c r="H5942" s="8">
        <v>0</v>
      </c>
      <c r="I5942" s="9">
        <f t="shared" si="208"/>
        <v>23536000</v>
      </c>
      <c r="J5942" s="8">
        <v>18730733</v>
      </c>
      <c r="K5942" s="10">
        <f t="shared" si="209"/>
        <v>0.79583331917063227</v>
      </c>
    </row>
    <row r="5943" spans="1:11" x14ac:dyDescent="0.25">
      <c r="A5943" s="7" t="s">
        <v>4892</v>
      </c>
      <c r="B5943" s="7" t="s">
        <v>11924</v>
      </c>
      <c r="C5943" s="7" t="s">
        <v>14174</v>
      </c>
      <c r="D5943" s="7" t="s">
        <v>14175</v>
      </c>
      <c r="E5943" s="7" t="s">
        <v>19156</v>
      </c>
      <c r="F5943" s="7" t="s">
        <v>22727</v>
      </c>
      <c r="G5943" s="8">
        <v>21472000</v>
      </c>
      <c r="H5943" s="8">
        <v>0</v>
      </c>
      <c r="I5943" s="9">
        <f t="shared" si="208"/>
        <v>21472000</v>
      </c>
      <c r="J5943" s="8">
        <v>17088133</v>
      </c>
      <c r="K5943" s="10">
        <f t="shared" si="209"/>
        <v>0.79583331780923994</v>
      </c>
    </row>
    <row r="5944" spans="1:11" x14ac:dyDescent="0.25">
      <c r="A5944" s="7" t="s">
        <v>4893</v>
      </c>
      <c r="B5944" s="7" t="s">
        <v>11925</v>
      </c>
      <c r="C5944" s="7" t="s">
        <v>14174</v>
      </c>
      <c r="D5944" s="7" t="s">
        <v>14175</v>
      </c>
      <c r="E5944" s="7" t="s">
        <v>19157</v>
      </c>
      <c r="F5944" s="7" t="s">
        <v>22758</v>
      </c>
      <c r="G5944" s="8">
        <v>21472000</v>
      </c>
      <c r="H5944" s="8">
        <v>0</v>
      </c>
      <c r="I5944" s="9">
        <f t="shared" si="208"/>
        <v>21472000</v>
      </c>
      <c r="J5944" s="8">
        <v>17088133</v>
      </c>
      <c r="K5944" s="10">
        <f t="shared" si="209"/>
        <v>0.79583331780923994</v>
      </c>
    </row>
    <row r="5945" spans="1:11" x14ac:dyDescent="0.25">
      <c r="A5945" s="7" t="s">
        <v>4894</v>
      </c>
      <c r="B5945" s="7" t="s">
        <v>11926</v>
      </c>
      <c r="C5945" s="7" t="s">
        <v>14174</v>
      </c>
      <c r="D5945" s="7" t="s">
        <v>14175</v>
      </c>
      <c r="E5945" s="7" t="s">
        <v>19158</v>
      </c>
      <c r="F5945" s="7" t="s">
        <v>22835</v>
      </c>
      <c r="G5945" s="8">
        <v>30560000</v>
      </c>
      <c r="H5945" s="8">
        <v>0</v>
      </c>
      <c r="I5945" s="9">
        <f t="shared" si="208"/>
        <v>30560000</v>
      </c>
      <c r="J5945" s="8">
        <v>24575333</v>
      </c>
      <c r="K5945" s="10">
        <f t="shared" si="209"/>
        <v>0.80416665575916235</v>
      </c>
    </row>
    <row r="5946" spans="1:11" x14ac:dyDescent="0.25">
      <c r="A5946" s="7" t="s">
        <v>4895</v>
      </c>
      <c r="B5946" s="7" t="s">
        <v>11927</v>
      </c>
      <c r="C5946" s="7" t="s">
        <v>14190</v>
      </c>
      <c r="D5946" s="7" t="s">
        <v>14191</v>
      </c>
      <c r="E5946" s="7"/>
      <c r="F5946" s="7" t="s">
        <v>21654</v>
      </c>
      <c r="G5946" s="8">
        <v>92934115</v>
      </c>
      <c r="H5946" s="8">
        <v>0</v>
      </c>
      <c r="I5946" s="9">
        <f t="shared" si="208"/>
        <v>92934115</v>
      </c>
      <c r="J5946" s="8">
        <v>92934115</v>
      </c>
      <c r="K5946" s="10">
        <f t="shared" si="209"/>
        <v>1</v>
      </c>
    </row>
    <row r="5947" spans="1:11" x14ac:dyDescent="0.25">
      <c r="A5947" s="7" t="s">
        <v>4896</v>
      </c>
      <c r="B5947" s="7" t="s">
        <v>11928</v>
      </c>
      <c r="C5947" s="7" t="s">
        <v>14108</v>
      </c>
      <c r="D5947" s="7" t="s">
        <v>14109</v>
      </c>
      <c r="E5947" s="7"/>
      <c r="F5947" s="7" t="s">
        <v>21654</v>
      </c>
      <c r="G5947" s="8">
        <v>126667891</v>
      </c>
      <c r="H5947" s="8">
        <v>0</v>
      </c>
      <c r="I5947" s="9">
        <f t="shared" si="208"/>
        <v>126667891</v>
      </c>
      <c r="J5947" s="8">
        <v>126667891</v>
      </c>
      <c r="K5947" s="10">
        <f t="shared" si="209"/>
        <v>1</v>
      </c>
    </row>
    <row r="5948" spans="1:11" x14ac:dyDescent="0.25">
      <c r="A5948" s="7" t="s">
        <v>4897</v>
      </c>
      <c r="B5948" s="7" t="s">
        <v>11929</v>
      </c>
      <c r="C5948" s="7" t="s">
        <v>14174</v>
      </c>
      <c r="D5948" s="7" t="s">
        <v>14175</v>
      </c>
      <c r="E5948" s="7" t="s">
        <v>19159</v>
      </c>
      <c r="F5948" s="7" t="s">
        <v>21755</v>
      </c>
      <c r="G5948" s="8">
        <v>23536000</v>
      </c>
      <c r="H5948" s="8">
        <v>0</v>
      </c>
      <c r="I5948" s="9">
        <f t="shared" si="208"/>
        <v>23536000</v>
      </c>
      <c r="J5948" s="8">
        <v>19024933</v>
      </c>
      <c r="K5948" s="10">
        <f t="shared" si="209"/>
        <v>0.80833331917063223</v>
      </c>
    </row>
    <row r="5949" spans="1:11" x14ac:dyDescent="0.25">
      <c r="A5949" s="7" t="s">
        <v>4898</v>
      </c>
      <c r="B5949" s="7" t="s">
        <v>11930</v>
      </c>
      <c r="C5949" s="7" t="s">
        <v>14174</v>
      </c>
      <c r="D5949" s="7" t="s">
        <v>14175</v>
      </c>
      <c r="E5949" s="7" t="s">
        <v>19160</v>
      </c>
      <c r="F5949" s="7" t="s">
        <v>22408</v>
      </c>
      <c r="G5949" s="8">
        <v>22638000</v>
      </c>
      <c r="H5949" s="8">
        <v>0</v>
      </c>
      <c r="I5949" s="9">
        <f t="shared" si="208"/>
        <v>22638000</v>
      </c>
      <c r="J5949" s="8">
        <v>20913200</v>
      </c>
      <c r="K5949" s="10">
        <f t="shared" si="209"/>
        <v>0.92380952380952386</v>
      </c>
    </row>
    <row r="5950" spans="1:11" x14ac:dyDescent="0.25">
      <c r="A5950" s="7" t="s">
        <v>4899</v>
      </c>
      <c r="B5950" s="7" t="s">
        <v>11931</v>
      </c>
      <c r="C5950" s="7" t="s">
        <v>14174</v>
      </c>
      <c r="D5950" s="7" t="s">
        <v>14175</v>
      </c>
      <c r="E5950" s="7" t="s">
        <v>19161</v>
      </c>
      <c r="F5950" s="7" t="s">
        <v>24052</v>
      </c>
      <c r="G5950" s="8">
        <v>24776000</v>
      </c>
      <c r="H5950" s="8">
        <v>0</v>
      </c>
      <c r="I5950" s="9">
        <f t="shared" si="208"/>
        <v>24776000</v>
      </c>
      <c r="J5950" s="8">
        <v>20027267</v>
      </c>
      <c r="K5950" s="10">
        <f t="shared" si="209"/>
        <v>0.80833334678721347</v>
      </c>
    </row>
    <row r="5951" spans="1:11" x14ac:dyDescent="0.25">
      <c r="A5951" s="7" t="s">
        <v>4900</v>
      </c>
      <c r="B5951" s="7" t="s">
        <v>11932</v>
      </c>
      <c r="C5951" s="7" t="s">
        <v>14174</v>
      </c>
      <c r="D5951" s="7" t="s">
        <v>14175</v>
      </c>
      <c r="E5951" s="7" t="s">
        <v>19162</v>
      </c>
      <c r="F5951" s="7" t="s">
        <v>22545</v>
      </c>
      <c r="G5951" s="8">
        <v>24776000</v>
      </c>
      <c r="H5951" s="8">
        <v>0</v>
      </c>
      <c r="I5951" s="9">
        <f t="shared" si="208"/>
        <v>24776000</v>
      </c>
      <c r="J5951" s="8">
        <v>20027267</v>
      </c>
      <c r="K5951" s="10">
        <f t="shared" si="209"/>
        <v>0.80833334678721347</v>
      </c>
    </row>
    <row r="5952" spans="1:11" x14ac:dyDescent="0.25">
      <c r="A5952" s="7" t="s">
        <v>4901</v>
      </c>
      <c r="B5952" s="7" t="s">
        <v>11933</v>
      </c>
      <c r="C5952" s="7" t="s">
        <v>14184</v>
      </c>
      <c r="D5952" s="7" t="s">
        <v>14185</v>
      </c>
      <c r="E5952" s="7" t="s">
        <v>19163</v>
      </c>
      <c r="F5952" s="7" t="s">
        <v>24053</v>
      </c>
      <c r="G5952" s="8">
        <v>1535484</v>
      </c>
      <c r="H5952" s="8">
        <v>0</v>
      </c>
      <c r="I5952" s="9">
        <f t="shared" si="208"/>
        <v>1535484</v>
      </c>
      <c r="J5952" s="8">
        <v>1535484</v>
      </c>
      <c r="K5952" s="10">
        <f t="shared" si="209"/>
        <v>1</v>
      </c>
    </row>
    <row r="5953" spans="1:11" x14ac:dyDescent="0.25">
      <c r="A5953" s="7" t="s">
        <v>4903</v>
      </c>
      <c r="B5953" s="7" t="s">
        <v>11935</v>
      </c>
      <c r="C5953" s="7" t="s">
        <v>14150</v>
      </c>
      <c r="D5953" s="7" t="s">
        <v>14151</v>
      </c>
      <c r="E5953" s="7" t="s">
        <v>19165</v>
      </c>
      <c r="F5953" s="7" t="s">
        <v>22777</v>
      </c>
      <c r="G5953" s="8">
        <v>35200000</v>
      </c>
      <c r="H5953" s="8">
        <v>0</v>
      </c>
      <c r="I5953" s="9">
        <f t="shared" si="208"/>
        <v>35200000</v>
      </c>
      <c r="J5953" s="8">
        <v>20693333</v>
      </c>
      <c r="K5953" s="10">
        <f t="shared" si="209"/>
        <v>0.58787877840909086</v>
      </c>
    </row>
    <row r="5954" spans="1:11" x14ac:dyDescent="0.25">
      <c r="A5954" s="7" t="s">
        <v>4904</v>
      </c>
      <c r="B5954" s="7" t="s">
        <v>11936</v>
      </c>
      <c r="C5954" s="7" t="s">
        <v>14174</v>
      </c>
      <c r="D5954" s="7" t="s">
        <v>14175</v>
      </c>
      <c r="E5954" s="7" t="s">
        <v>19166</v>
      </c>
      <c r="F5954" s="7" t="s">
        <v>22690</v>
      </c>
      <c r="G5954" s="8">
        <v>23536000</v>
      </c>
      <c r="H5954" s="8">
        <v>0</v>
      </c>
      <c r="I5954" s="9">
        <f t="shared" ref="I5954:I6017" si="210">+G5954-H5954</f>
        <v>23536000</v>
      </c>
      <c r="J5954" s="8">
        <v>18730733</v>
      </c>
      <c r="K5954" s="10">
        <f t="shared" si="209"/>
        <v>0.79583331917063227</v>
      </c>
    </row>
    <row r="5955" spans="1:11" x14ac:dyDescent="0.25">
      <c r="A5955" s="7" t="s">
        <v>4905</v>
      </c>
      <c r="B5955" s="7" t="s">
        <v>11937</v>
      </c>
      <c r="C5955" s="7" t="s">
        <v>14174</v>
      </c>
      <c r="D5955" s="7" t="s">
        <v>14175</v>
      </c>
      <c r="E5955" s="7" t="s">
        <v>19167</v>
      </c>
      <c r="F5955" s="7" t="s">
        <v>23490</v>
      </c>
      <c r="G5955" s="8">
        <v>90840000</v>
      </c>
      <c r="H5955" s="8">
        <v>56396500</v>
      </c>
      <c r="I5955" s="9">
        <f t="shared" si="210"/>
        <v>34443500</v>
      </c>
      <c r="J5955" s="8">
        <v>34443500</v>
      </c>
      <c r="K5955" s="10">
        <f t="shared" ref="K5955:K6018" si="211">+J5955/I5955</f>
        <v>1</v>
      </c>
    </row>
    <row r="5956" spans="1:11" x14ac:dyDescent="0.25">
      <c r="A5956" s="7" t="s">
        <v>4906</v>
      </c>
      <c r="B5956" s="7" t="s">
        <v>11938</v>
      </c>
      <c r="C5956" s="7" t="s">
        <v>14174</v>
      </c>
      <c r="D5956" s="7" t="s">
        <v>14175</v>
      </c>
      <c r="E5956" s="7" t="s">
        <v>19168</v>
      </c>
      <c r="F5956" s="7" t="s">
        <v>22665</v>
      </c>
      <c r="G5956" s="8">
        <v>21472000</v>
      </c>
      <c r="H5956" s="8">
        <v>0</v>
      </c>
      <c r="I5956" s="9">
        <f t="shared" si="210"/>
        <v>21472000</v>
      </c>
      <c r="J5956" s="8">
        <v>17267067</v>
      </c>
      <c r="K5956" s="10">
        <f t="shared" si="211"/>
        <v>0.80416668219076004</v>
      </c>
    </row>
    <row r="5957" spans="1:11" x14ac:dyDescent="0.25">
      <c r="A5957" s="7" t="s">
        <v>4907</v>
      </c>
      <c r="B5957" s="7" t="s">
        <v>11939</v>
      </c>
      <c r="C5957" s="7" t="s">
        <v>14174</v>
      </c>
      <c r="D5957" s="7" t="s">
        <v>14175</v>
      </c>
      <c r="E5957" s="7" t="s">
        <v>19169</v>
      </c>
      <c r="F5957" s="7" t="s">
        <v>22726</v>
      </c>
      <c r="G5957" s="8">
        <v>21472000</v>
      </c>
      <c r="H5957" s="8">
        <v>0</v>
      </c>
      <c r="I5957" s="9">
        <f t="shared" si="210"/>
        <v>21472000</v>
      </c>
      <c r="J5957" s="8">
        <v>17267067</v>
      </c>
      <c r="K5957" s="10">
        <f t="shared" si="211"/>
        <v>0.80416668219076004</v>
      </c>
    </row>
    <row r="5958" spans="1:11" x14ac:dyDescent="0.25">
      <c r="A5958" s="7" t="s">
        <v>4908</v>
      </c>
      <c r="B5958" s="7" t="s">
        <v>11940</v>
      </c>
      <c r="C5958" s="7" t="s">
        <v>14174</v>
      </c>
      <c r="D5958" s="7" t="s">
        <v>14175</v>
      </c>
      <c r="E5958" s="7" t="s">
        <v>19170</v>
      </c>
      <c r="F5958" s="7" t="s">
        <v>22728</v>
      </c>
      <c r="G5958" s="8">
        <v>21472000</v>
      </c>
      <c r="H5958" s="8">
        <v>0</v>
      </c>
      <c r="I5958" s="9">
        <f t="shared" si="210"/>
        <v>21472000</v>
      </c>
      <c r="J5958" s="8">
        <v>17267067</v>
      </c>
      <c r="K5958" s="10">
        <f t="shared" si="211"/>
        <v>0.80416668219076004</v>
      </c>
    </row>
    <row r="5959" spans="1:11" x14ac:dyDescent="0.25">
      <c r="A5959" s="7" t="s">
        <v>4909</v>
      </c>
      <c r="B5959" s="7" t="s">
        <v>11941</v>
      </c>
      <c r="C5959" s="7" t="s">
        <v>14174</v>
      </c>
      <c r="D5959" s="7" t="s">
        <v>14175</v>
      </c>
      <c r="E5959" s="7" t="s">
        <v>19171</v>
      </c>
      <c r="F5959" s="7" t="s">
        <v>22809</v>
      </c>
      <c r="G5959" s="8">
        <v>23536000</v>
      </c>
      <c r="H5959" s="8">
        <v>0</v>
      </c>
      <c r="I5959" s="9">
        <f t="shared" si="210"/>
        <v>23536000</v>
      </c>
      <c r="J5959" s="8">
        <v>18044267</v>
      </c>
      <c r="K5959" s="10">
        <f t="shared" si="211"/>
        <v>0.76666668082936773</v>
      </c>
    </row>
    <row r="5960" spans="1:11" x14ac:dyDescent="0.25">
      <c r="A5960" s="7" t="s">
        <v>4910</v>
      </c>
      <c r="B5960" s="7" t="s">
        <v>11942</v>
      </c>
      <c r="C5960" s="7" t="s">
        <v>14174</v>
      </c>
      <c r="D5960" s="7" t="s">
        <v>14175</v>
      </c>
      <c r="E5960" s="7" t="s">
        <v>19172</v>
      </c>
      <c r="F5960" s="7" t="s">
        <v>22616</v>
      </c>
      <c r="G5960" s="8">
        <v>23536000</v>
      </c>
      <c r="H5960" s="8">
        <v>0</v>
      </c>
      <c r="I5960" s="9">
        <f t="shared" si="210"/>
        <v>23536000</v>
      </c>
      <c r="J5960" s="8">
        <v>18926867</v>
      </c>
      <c r="K5960" s="10">
        <f t="shared" si="211"/>
        <v>0.80416668082936782</v>
      </c>
    </row>
    <row r="5961" spans="1:11" x14ac:dyDescent="0.25">
      <c r="A5961" s="7" t="s">
        <v>4911</v>
      </c>
      <c r="B5961" s="7" t="s">
        <v>11943</v>
      </c>
      <c r="C5961" s="7" t="s">
        <v>14174</v>
      </c>
      <c r="D5961" s="7" t="s">
        <v>14175</v>
      </c>
      <c r="E5961" s="7" t="s">
        <v>19173</v>
      </c>
      <c r="F5961" s="7" t="s">
        <v>22413</v>
      </c>
      <c r="G5961" s="8">
        <v>45600000</v>
      </c>
      <c r="H5961" s="8">
        <v>0</v>
      </c>
      <c r="I5961" s="9">
        <f t="shared" si="210"/>
        <v>45600000</v>
      </c>
      <c r="J5961" s="8">
        <v>35340000</v>
      </c>
      <c r="K5961" s="10">
        <f t="shared" si="211"/>
        <v>0.77500000000000002</v>
      </c>
    </row>
    <row r="5962" spans="1:11" x14ac:dyDescent="0.25">
      <c r="A5962" s="7" t="s">
        <v>4912</v>
      </c>
      <c r="B5962" s="7" t="s">
        <v>11944</v>
      </c>
      <c r="C5962" s="7" t="s">
        <v>14174</v>
      </c>
      <c r="D5962" s="7" t="s">
        <v>14175</v>
      </c>
      <c r="E5962" s="7" t="s">
        <v>19174</v>
      </c>
      <c r="F5962" s="7" t="s">
        <v>22245</v>
      </c>
      <c r="G5962" s="8">
        <v>49552000</v>
      </c>
      <c r="H5962" s="8">
        <v>0</v>
      </c>
      <c r="I5962" s="9">
        <f t="shared" si="210"/>
        <v>49552000</v>
      </c>
      <c r="J5962" s="8">
        <v>39848067</v>
      </c>
      <c r="K5962" s="10">
        <f t="shared" si="211"/>
        <v>0.8041666733936067</v>
      </c>
    </row>
    <row r="5963" spans="1:11" x14ac:dyDescent="0.25">
      <c r="A5963" s="7" t="s">
        <v>4914</v>
      </c>
      <c r="B5963" s="7" t="s">
        <v>11946</v>
      </c>
      <c r="C5963" s="7" t="s">
        <v>14174</v>
      </c>
      <c r="D5963" s="7" t="s">
        <v>14175</v>
      </c>
      <c r="E5963" s="7" t="s">
        <v>19176</v>
      </c>
      <c r="F5963" s="7" t="s">
        <v>23487</v>
      </c>
      <c r="G5963" s="8">
        <v>21472000</v>
      </c>
      <c r="H5963" s="8">
        <v>0</v>
      </c>
      <c r="I5963" s="9">
        <f t="shared" si="210"/>
        <v>21472000</v>
      </c>
      <c r="J5963" s="8">
        <v>6262667</v>
      </c>
      <c r="K5963" s="10">
        <f t="shared" si="211"/>
        <v>0.29166668219076008</v>
      </c>
    </row>
    <row r="5964" spans="1:11" x14ac:dyDescent="0.25">
      <c r="A5964" s="7" t="s">
        <v>4915</v>
      </c>
      <c r="B5964" s="7" t="s">
        <v>11947</v>
      </c>
      <c r="C5964" s="7" t="s">
        <v>14174</v>
      </c>
      <c r="D5964" s="7" t="s">
        <v>14175</v>
      </c>
      <c r="E5964" s="7" t="s">
        <v>19177</v>
      </c>
      <c r="F5964" s="7" t="s">
        <v>22823</v>
      </c>
      <c r="G5964" s="8">
        <v>23536000</v>
      </c>
      <c r="H5964" s="8">
        <v>0</v>
      </c>
      <c r="I5964" s="9">
        <f t="shared" si="210"/>
        <v>23536000</v>
      </c>
      <c r="J5964" s="8">
        <v>18926867</v>
      </c>
      <c r="K5964" s="10">
        <f t="shared" si="211"/>
        <v>0.80416668082936782</v>
      </c>
    </row>
    <row r="5965" spans="1:11" x14ac:dyDescent="0.25">
      <c r="A5965" s="7" t="s">
        <v>4916</v>
      </c>
      <c r="B5965" s="7" t="s">
        <v>11948</v>
      </c>
      <c r="C5965" s="7" t="s">
        <v>14174</v>
      </c>
      <c r="D5965" s="7" t="s">
        <v>14175</v>
      </c>
      <c r="E5965" s="7" t="s">
        <v>19178</v>
      </c>
      <c r="F5965" s="7" t="s">
        <v>22827</v>
      </c>
      <c r="G5965" s="8">
        <v>23536000</v>
      </c>
      <c r="H5965" s="8">
        <v>0</v>
      </c>
      <c r="I5965" s="9">
        <f t="shared" si="210"/>
        <v>23536000</v>
      </c>
      <c r="J5965" s="8">
        <v>18926867</v>
      </c>
      <c r="K5965" s="10">
        <f t="shared" si="211"/>
        <v>0.80416668082936782</v>
      </c>
    </row>
    <row r="5966" spans="1:11" x14ac:dyDescent="0.25">
      <c r="A5966" s="7" t="s">
        <v>4917</v>
      </c>
      <c r="B5966" s="7" t="s">
        <v>11949</v>
      </c>
      <c r="C5966" s="7" t="s">
        <v>14174</v>
      </c>
      <c r="D5966" s="7" t="s">
        <v>14175</v>
      </c>
      <c r="E5966" s="7" t="s">
        <v>19179</v>
      </c>
      <c r="F5966" s="7" t="s">
        <v>22794</v>
      </c>
      <c r="G5966" s="8">
        <v>23536000</v>
      </c>
      <c r="H5966" s="8">
        <v>0</v>
      </c>
      <c r="I5966" s="9">
        <f t="shared" si="210"/>
        <v>23536000</v>
      </c>
      <c r="J5966" s="8">
        <v>18926867</v>
      </c>
      <c r="K5966" s="10">
        <f t="shared" si="211"/>
        <v>0.80416668082936782</v>
      </c>
    </row>
    <row r="5967" spans="1:11" x14ac:dyDescent="0.25">
      <c r="A5967" s="7" t="s">
        <v>4918</v>
      </c>
      <c r="B5967" s="7" t="s">
        <v>11950</v>
      </c>
      <c r="C5967" s="7" t="s">
        <v>14174</v>
      </c>
      <c r="D5967" s="7" t="s">
        <v>14175</v>
      </c>
      <c r="E5967" s="7" t="s">
        <v>19180</v>
      </c>
      <c r="F5967" s="7" t="s">
        <v>22461</v>
      </c>
      <c r="G5967" s="8">
        <v>18000000</v>
      </c>
      <c r="H5967" s="8">
        <v>0</v>
      </c>
      <c r="I5967" s="9">
        <f t="shared" si="210"/>
        <v>18000000</v>
      </c>
      <c r="J5967" s="8">
        <v>14475000</v>
      </c>
      <c r="K5967" s="10">
        <f t="shared" si="211"/>
        <v>0.8041666666666667</v>
      </c>
    </row>
    <row r="5968" spans="1:11" x14ac:dyDescent="0.25">
      <c r="A5968" s="7" t="s">
        <v>4919</v>
      </c>
      <c r="B5968" s="7" t="s">
        <v>11951</v>
      </c>
      <c r="C5968" s="7" t="s">
        <v>14174</v>
      </c>
      <c r="D5968" s="7" t="s">
        <v>14175</v>
      </c>
      <c r="E5968" s="7" t="s">
        <v>19181</v>
      </c>
      <c r="F5968" s="7" t="s">
        <v>23480</v>
      </c>
      <c r="G5968" s="8">
        <v>21472000</v>
      </c>
      <c r="H5968" s="8">
        <v>0</v>
      </c>
      <c r="I5968" s="9">
        <f t="shared" si="210"/>
        <v>21472000</v>
      </c>
      <c r="J5968" s="8">
        <v>17267067</v>
      </c>
      <c r="K5968" s="10">
        <f t="shared" si="211"/>
        <v>0.80416668219076004</v>
      </c>
    </row>
    <row r="5969" spans="1:11" x14ac:dyDescent="0.25">
      <c r="A5969" s="7" t="s">
        <v>4920</v>
      </c>
      <c r="B5969" s="7" t="s">
        <v>11952</v>
      </c>
      <c r="C5969" s="7" t="s">
        <v>14178</v>
      </c>
      <c r="D5969" s="7" t="s">
        <v>14179</v>
      </c>
      <c r="E5969" s="7" t="s">
        <v>19182</v>
      </c>
      <c r="F5969" s="7" t="s">
        <v>22496</v>
      </c>
      <c r="G5969" s="8">
        <v>83835000</v>
      </c>
      <c r="H5969" s="8">
        <v>0</v>
      </c>
      <c r="I5969" s="9">
        <f t="shared" si="210"/>
        <v>83835000</v>
      </c>
      <c r="J5969" s="8">
        <v>37260000</v>
      </c>
      <c r="K5969" s="10">
        <f t="shared" si="211"/>
        <v>0.44444444444444442</v>
      </c>
    </row>
    <row r="5970" spans="1:11" x14ac:dyDescent="0.25">
      <c r="A5970" s="7" t="s">
        <v>4921</v>
      </c>
      <c r="B5970" s="7" t="s">
        <v>11953</v>
      </c>
      <c r="C5970" s="7" t="s">
        <v>14184</v>
      </c>
      <c r="D5970" s="7" t="s">
        <v>14185</v>
      </c>
      <c r="E5970" s="7" t="s">
        <v>19183</v>
      </c>
      <c r="F5970" s="7" t="s">
        <v>24055</v>
      </c>
      <c r="G5970" s="8">
        <v>55657869</v>
      </c>
      <c r="H5970" s="8">
        <v>0</v>
      </c>
      <c r="I5970" s="9">
        <f t="shared" si="210"/>
        <v>55657869</v>
      </c>
      <c r="J5970" s="8">
        <v>55657869</v>
      </c>
      <c r="K5970" s="10">
        <f t="shared" si="211"/>
        <v>1</v>
      </c>
    </row>
    <row r="5971" spans="1:11" x14ac:dyDescent="0.25">
      <c r="A5971" s="7" t="s">
        <v>4922</v>
      </c>
      <c r="B5971" s="7" t="s">
        <v>11954</v>
      </c>
      <c r="C5971" s="7" t="s">
        <v>14184</v>
      </c>
      <c r="D5971" s="7" t="s">
        <v>14185</v>
      </c>
      <c r="E5971" s="7" t="s">
        <v>19184</v>
      </c>
      <c r="F5971" s="7" t="s">
        <v>24056</v>
      </c>
      <c r="G5971" s="8">
        <v>30231399</v>
      </c>
      <c r="H5971" s="8">
        <v>0</v>
      </c>
      <c r="I5971" s="9">
        <f t="shared" si="210"/>
        <v>30231399</v>
      </c>
      <c r="J5971" s="8">
        <v>30231399</v>
      </c>
      <c r="K5971" s="10">
        <f t="shared" si="211"/>
        <v>1</v>
      </c>
    </row>
    <row r="5972" spans="1:11" x14ac:dyDescent="0.25">
      <c r="A5972" s="7" t="s">
        <v>4923</v>
      </c>
      <c r="B5972" s="7" t="s">
        <v>11955</v>
      </c>
      <c r="C5972" s="7" t="s">
        <v>14158</v>
      </c>
      <c r="D5972" s="7" t="s">
        <v>14159</v>
      </c>
      <c r="E5972" s="7" t="s">
        <v>19185</v>
      </c>
      <c r="F5972" s="7" t="s">
        <v>23552</v>
      </c>
      <c r="G5972" s="8">
        <v>32259680</v>
      </c>
      <c r="H5972" s="8">
        <v>24732422</v>
      </c>
      <c r="I5972" s="9">
        <f t="shared" si="210"/>
        <v>7527258</v>
      </c>
      <c r="J5972" s="8">
        <v>7527258</v>
      </c>
      <c r="K5972" s="10">
        <f t="shared" si="211"/>
        <v>1</v>
      </c>
    </row>
    <row r="5973" spans="1:11" x14ac:dyDescent="0.25">
      <c r="A5973" s="7" t="s">
        <v>4925</v>
      </c>
      <c r="B5973" s="7" t="s">
        <v>11957</v>
      </c>
      <c r="C5973" s="7" t="s">
        <v>14158</v>
      </c>
      <c r="D5973" s="7" t="s">
        <v>14159</v>
      </c>
      <c r="E5973" s="7" t="s">
        <v>19187</v>
      </c>
      <c r="F5973" s="7" t="s">
        <v>23455</v>
      </c>
      <c r="G5973" s="8">
        <v>64376469</v>
      </c>
      <c r="H5973" s="8">
        <v>0</v>
      </c>
      <c r="I5973" s="9">
        <f t="shared" si="210"/>
        <v>64376469</v>
      </c>
      <c r="J5973" s="8">
        <v>46017254</v>
      </c>
      <c r="K5973" s="10">
        <f t="shared" si="211"/>
        <v>0.71481481843932759</v>
      </c>
    </row>
    <row r="5974" spans="1:11" x14ac:dyDescent="0.25">
      <c r="A5974" s="7" t="s">
        <v>4926</v>
      </c>
      <c r="B5974" s="7" t="s">
        <v>11958</v>
      </c>
      <c r="C5974" s="7" t="s">
        <v>14158</v>
      </c>
      <c r="D5974" s="7" t="s">
        <v>14159</v>
      </c>
      <c r="E5974" s="7" t="s">
        <v>19188</v>
      </c>
      <c r="F5974" s="7" t="s">
        <v>23458</v>
      </c>
      <c r="G5974" s="8">
        <v>144611604</v>
      </c>
      <c r="H5974" s="8">
        <v>0</v>
      </c>
      <c r="I5974" s="9">
        <f t="shared" si="210"/>
        <v>144611604</v>
      </c>
      <c r="J5974" s="8">
        <v>102299320</v>
      </c>
      <c r="K5974" s="10">
        <f t="shared" si="211"/>
        <v>0.70740740832941729</v>
      </c>
    </row>
    <row r="5975" spans="1:11" x14ac:dyDescent="0.25">
      <c r="A5975" s="7" t="s">
        <v>4927</v>
      </c>
      <c r="B5975" s="7" t="s">
        <v>11959</v>
      </c>
      <c r="C5975" s="7" t="s">
        <v>14158</v>
      </c>
      <c r="D5975" s="7" t="s">
        <v>14159</v>
      </c>
      <c r="E5975" s="7" t="s">
        <v>19189</v>
      </c>
      <c r="F5975" s="7" t="s">
        <v>23460</v>
      </c>
      <c r="G5975" s="8">
        <v>108808600</v>
      </c>
      <c r="H5975" s="8">
        <v>0</v>
      </c>
      <c r="I5975" s="9">
        <f t="shared" si="210"/>
        <v>108808600</v>
      </c>
      <c r="J5975" s="8">
        <v>79737600</v>
      </c>
      <c r="K5975" s="10">
        <f t="shared" si="211"/>
        <v>0.73282442748091603</v>
      </c>
    </row>
    <row r="5976" spans="1:11" x14ac:dyDescent="0.25">
      <c r="A5976" s="7" t="s">
        <v>4928</v>
      </c>
      <c r="B5976" s="7" t="s">
        <v>11349</v>
      </c>
      <c r="C5976" s="7" t="s">
        <v>14118</v>
      </c>
      <c r="D5976" s="7" t="s">
        <v>14119</v>
      </c>
      <c r="E5976" s="7" t="s">
        <v>19190</v>
      </c>
      <c r="F5976" s="7" t="s">
        <v>22816</v>
      </c>
      <c r="G5976" s="8">
        <v>94604433</v>
      </c>
      <c r="H5976" s="8">
        <v>0</v>
      </c>
      <c r="I5976" s="8">
        <f t="shared" si="210"/>
        <v>94604433</v>
      </c>
      <c r="J5976" s="8">
        <v>56762660</v>
      </c>
      <c r="K5976" s="10">
        <f t="shared" si="211"/>
        <v>0.60000000211406579</v>
      </c>
    </row>
    <row r="5977" spans="1:11" x14ac:dyDescent="0.25">
      <c r="A5977" s="7" t="s">
        <v>4929</v>
      </c>
      <c r="B5977" s="7" t="s">
        <v>11960</v>
      </c>
      <c r="C5977" s="7" t="s">
        <v>14158</v>
      </c>
      <c r="D5977" s="7" t="s">
        <v>14159</v>
      </c>
      <c r="E5977" s="7" t="s">
        <v>19191</v>
      </c>
      <c r="F5977" s="7" t="s">
        <v>22063</v>
      </c>
      <c r="G5977" s="8">
        <v>144611604</v>
      </c>
      <c r="H5977" s="8">
        <v>0</v>
      </c>
      <c r="I5977" s="9">
        <f t="shared" si="210"/>
        <v>144611604</v>
      </c>
      <c r="J5977" s="8">
        <v>103370517</v>
      </c>
      <c r="K5977" s="10">
        <f t="shared" si="211"/>
        <v>0.7148148152758198</v>
      </c>
    </row>
    <row r="5978" spans="1:11" x14ac:dyDescent="0.25">
      <c r="A5978" s="7" t="s">
        <v>4930</v>
      </c>
      <c r="B5978" s="7" t="s">
        <v>11961</v>
      </c>
      <c r="C5978" s="7" t="s">
        <v>14158</v>
      </c>
      <c r="D5978" s="7" t="s">
        <v>14159</v>
      </c>
      <c r="E5978" s="7" t="s">
        <v>19192</v>
      </c>
      <c r="F5978" s="7" t="s">
        <v>23316</v>
      </c>
      <c r="G5978" s="8">
        <v>24624000</v>
      </c>
      <c r="H5978" s="8">
        <v>0</v>
      </c>
      <c r="I5978" s="9">
        <f t="shared" si="210"/>
        <v>24624000</v>
      </c>
      <c r="J5978" s="8">
        <v>17601600</v>
      </c>
      <c r="K5978" s="10">
        <f t="shared" si="211"/>
        <v>0.71481481481481479</v>
      </c>
    </row>
    <row r="5979" spans="1:11" x14ac:dyDescent="0.25">
      <c r="A5979" s="7" t="s">
        <v>4931</v>
      </c>
      <c r="B5979" s="7" t="s">
        <v>11962</v>
      </c>
      <c r="C5979" s="7" t="s">
        <v>14120</v>
      </c>
      <c r="D5979" s="7" t="s">
        <v>14121</v>
      </c>
      <c r="E5979" s="7" t="s">
        <v>19193</v>
      </c>
      <c r="F5979" s="7" t="s">
        <v>23020</v>
      </c>
      <c r="G5979" s="8">
        <v>37320000</v>
      </c>
      <c r="H5979" s="8">
        <v>0</v>
      </c>
      <c r="I5979" s="9">
        <f t="shared" si="210"/>
        <v>37320000</v>
      </c>
      <c r="J5979" s="8">
        <v>22267600</v>
      </c>
      <c r="K5979" s="10">
        <f t="shared" si="211"/>
        <v>0.59666666666666668</v>
      </c>
    </row>
    <row r="5980" spans="1:11" x14ac:dyDescent="0.25">
      <c r="A5980" s="7" t="s">
        <v>4932</v>
      </c>
      <c r="B5980" s="7" t="s">
        <v>11886</v>
      </c>
      <c r="C5980" s="7" t="s">
        <v>14174</v>
      </c>
      <c r="D5980" s="7" t="s">
        <v>14175</v>
      </c>
      <c r="E5980" s="7" t="s">
        <v>19194</v>
      </c>
      <c r="F5980" s="7" t="s">
        <v>22380</v>
      </c>
      <c r="G5980" s="8">
        <v>22800000</v>
      </c>
      <c r="H5980" s="8">
        <v>0</v>
      </c>
      <c r="I5980" s="9">
        <f t="shared" si="210"/>
        <v>22800000</v>
      </c>
      <c r="J5980" s="8">
        <v>18240000</v>
      </c>
      <c r="K5980" s="10">
        <f t="shared" si="211"/>
        <v>0.8</v>
      </c>
    </row>
    <row r="5981" spans="1:11" x14ac:dyDescent="0.25">
      <c r="A5981" s="7" t="s">
        <v>4933</v>
      </c>
      <c r="B5981" s="7" t="s">
        <v>11507</v>
      </c>
      <c r="C5981" s="7" t="s">
        <v>14174</v>
      </c>
      <c r="D5981" s="7" t="s">
        <v>14175</v>
      </c>
      <c r="E5981" s="7" t="s">
        <v>19195</v>
      </c>
      <c r="F5981" s="7" t="s">
        <v>23365</v>
      </c>
      <c r="G5981" s="8">
        <v>18788000</v>
      </c>
      <c r="H5981" s="8">
        <v>0</v>
      </c>
      <c r="I5981" s="9">
        <f t="shared" si="210"/>
        <v>18788000</v>
      </c>
      <c r="J5981" s="8">
        <v>17088133</v>
      </c>
      <c r="K5981" s="10">
        <f t="shared" si="211"/>
        <v>0.9095237917819885</v>
      </c>
    </row>
    <row r="5982" spans="1:11" x14ac:dyDescent="0.25">
      <c r="A5982" s="7" t="s">
        <v>4934</v>
      </c>
      <c r="B5982" s="7" t="s">
        <v>11963</v>
      </c>
      <c r="C5982" s="7" t="s">
        <v>14174</v>
      </c>
      <c r="D5982" s="7" t="s">
        <v>14175</v>
      </c>
      <c r="E5982" s="7" t="s">
        <v>19196</v>
      </c>
      <c r="F5982" s="7" t="s">
        <v>22907</v>
      </c>
      <c r="G5982" s="8">
        <v>38816000</v>
      </c>
      <c r="H5982" s="8">
        <v>0</v>
      </c>
      <c r="I5982" s="9">
        <f t="shared" si="210"/>
        <v>38816000</v>
      </c>
      <c r="J5982" s="8">
        <v>30891067</v>
      </c>
      <c r="K5982" s="10">
        <f t="shared" si="211"/>
        <v>0.79583334192085742</v>
      </c>
    </row>
    <row r="5983" spans="1:11" x14ac:dyDescent="0.25">
      <c r="A5983" s="7" t="s">
        <v>4936</v>
      </c>
      <c r="B5983" s="7" t="s">
        <v>11965</v>
      </c>
      <c r="C5983" s="7" t="s">
        <v>14174</v>
      </c>
      <c r="D5983" s="7" t="s">
        <v>14175</v>
      </c>
      <c r="E5983" s="7" t="s">
        <v>19198</v>
      </c>
      <c r="F5983" s="7" t="s">
        <v>24058</v>
      </c>
      <c r="G5983" s="8">
        <v>22800000</v>
      </c>
      <c r="H5983" s="8">
        <v>0</v>
      </c>
      <c r="I5983" s="9">
        <f t="shared" si="210"/>
        <v>22800000</v>
      </c>
      <c r="J5983" s="8">
        <v>13110000</v>
      </c>
      <c r="K5983" s="10">
        <f t="shared" si="211"/>
        <v>0.57499999999999996</v>
      </c>
    </row>
    <row r="5984" spans="1:11" x14ac:dyDescent="0.25">
      <c r="A5984" s="7" t="s">
        <v>4937</v>
      </c>
      <c r="B5984" s="7" t="s">
        <v>11966</v>
      </c>
      <c r="C5984" s="7" t="s">
        <v>14174</v>
      </c>
      <c r="D5984" s="7" t="s">
        <v>14175</v>
      </c>
      <c r="E5984" s="7" t="s">
        <v>19199</v>
      </c>
      <c r="F5984" s="7" t="s">
        <v>22922</v>
      </c>
      <c r="G5984" s="8">
        <v>24776000</v>
      </c>
      <c r="H5984" s="8">
        <v>0</v>
      </c>
      <c r="I5984" s="9">
        <f t="shared" si="210"/>
        <v>24776000</v>
      </c>
      <c r="J5984" s="8">
        <v>19717567</v>
      </c>
      <c r="K5984" s="10">
        <f t="shared" si="211"/>
        <v>0.7958333467872134</v>
      </c>
    </row>
    <row r="5985" spans="1:11" x14ac:dyDescent="0.25">
      <c r="A5985" s="7" t="s">
        <v>4938</v>
      </c>
      <c r="B5985" s="7" t="s">
        <v>11967</v>
      </c>
      <c r="C5985" s="7" t="s">
        <v>14174</v>
      </c>
      <c r="D5985" s="7" t="s">
        <v>14175</v>
      </c>
      <c r="E5985" s="7" t="s">
        <v>19200</v>
      </c>
      <c r="F5985" s="7" t="s">
        <v>22923</v>
      </c>
      <c r="G5985" s="8">
        <v>24776000</v>
      </c>
      <c r="H5985" s="8">
        <v>0</v>
      </c>
      <c r="I5985" s="9">
        <f t="shared" si="210"/>
        <v>24776000</v>
      </c>
      <c r="J5985" s="8">
        <v>19717567</v>
      </c>
      <c r="K5985" s="10">
        <f t="shared" si="211"/>
        <v>0.7958333467872134</v>
      </c>
    </row>
    <row r="5986" spans="1:11" x14ac:dyDescent="0.25">
      <c r="A5986" s="7" t="s">
        <v>4939</v>
      </c>
      <c r="B5986" s="7" t="s">
        <v>11968</v>
      </c>
      <c r="C5986" s="7" t="s">
        <v>14174</v>
      </c>
      <c r="D5986" s="7" t="s">
        <v>14175</v>
      </c>
      <c r="E5986" s="7" t="s">
        <v>19201</v>
      </c>
      <c r="F5986" s="7" t="s">
        <v>22729</v>
      </c>
      <c r="G5986" s="8">
        <v>23536000</v>
      </c>
      <c r="H5986" s="8">
        <v>0</v>
      </c>
      <c r="I5986" s="9">
        <f t="shared" si="210"/>
        <v>23536000</v>
      </c>
      <c r="J5986" s="8">
        <v>18730733</v>
      </c>
      <c r="K5986" s="10">
        <f t="shared" si="211"/>
        <v>0.79583331917063227</v>
      </c>
    </row>
    <row r="5987" spans="1:11" x14ac:dyDescent="0.25">
      <c r="A5987" s="7" t="s">
        <v>4940</v>
      </c>
      <c r="B5987" s="7" t="s">
        <v>11969</v>
      </c>
      <c r="C5987" s="7" t="s">
        <v>14174</v>
      </c>
      <c r="D5987" s="7" t="s">
        <v>14175</v>
      </c>
      <c r="E5987" s="7" t="s">
        <v>19202</v>
      </c>
      <c r="F5987" s="7" t="s">
        <v>22744</v>
      </c>
      <c r="G5987" s="8">
        <v>23536000</v>
      </c>
      <c r="H5987" s="8">
        <v>0</v>
      </c>
      <c r="I5987" s="9">
        <f t="shared" si="210"/>
        <v>23536000</v>
      </c>
      <c r="J5987" s="8">
        <v>18730733</v>
      </c>
      <c r="K5987" s="10">
        <f t="shared" si="211"/>
        <v>0.79583331917063227</v>
      </c>
    </row>
    <row r="5988" spans="1:11" x14ac:dyDescent="0.25">
      <c r="A5988" s="7" t="s">
        <v>4941</v>
      </c>
      <c r="B5988" s="7" t="s">
        <v>11970</v>
      </c>
      <c r="C5988" s="7" t="s">
        <v>14174</v>
      </c>
      <c r="D5988" s="7" t="s">
        <v>14175</v>
      </c>
      <c r="E5988" s="7" t="s">
        <v>19203</v>
      </c>
      <c r="F5988" s="7" t="s">
        <v>22738</v>
      </c>
      <c r="G5988" s="8">
        <v>23536000</v>
      </c>
      <c r="H5988" s="8">
        <v>0</v>
      </c>
      <c r="I5988" s="9">
        <f t="shared" si="210"/>
        <v>23536000</v>
      </c>
      <c r="J5988" s="8">
        <v>18730733</v>
      </c>
      <c r="K5988" s="10">
        <f t="shared" si="211"/>
        <v>0.79583331917063227</v>
      </c>
    </row>
    <row r="5989" spans="1:11" x14ac:dyDescent="0.25">
      <c r="A5989" s="7" t="s">
        <v>4942</v>
      </c>
      <c r="B5989" s="7" t="s">
        <v>11971</v>
      </c>
      <c r="C5989" s="7" t="s">
        <v>14174</v>
      </c>
      <c r="D5989" s="7" t="s">
        <v>14175</v>
      </c>
      <c r="E5989" s="7" t="s">
        <v>19204</v>
      </c>
      <c r="F5989" s="7" t="s">
        <v>22688</v>
      </c>
      <c r="G5989" s="8">
        <v>23536000</v>
      </c>
      <c r="H5989" s="8">
        <v>0</v>
      </c>
      <c r="I5989" s="9">
        <f t="shared" si="210"/>
        <v>23536000</v>
      </c>
      <c r="J5989" s="8">
        <v>18926867</v>
      </c>
      <c r="K5989" s="10">
        <f t="shared" si="211"/>
        <v>0.80416668082936782</v>
      </c>
    </row>
    <row r="5990" spans="1:11" x14ac:dyDescent="0.25">
      <c r="A5990" s="7" t="s">
        <v>4943</v>
      </c>
      <c r="B5990" s="7" t="s">
        <v>11972</v>
      </c>
      <c r="C5990" s="7" t="s">
        <v>14154</v>
      </c>
      <c r="D5990" s="7" t="s">
        <v>14155</v>
      </c>
      <c r="E5990" s="7" t="s">
        <v>19205</v>
      </c>
      <c r="F5990" s="7" t="s">
        <v>22242</v>
      </c>
      <c r="G5990" s="8">
        <v>110352000</v>
      </c>
      <c r="H5990" s="8">
        <v>0</v>
      </c>
      <c r="I5990" s="9">
        <f t="shared" si="210"/>
        <v>110352000</v>
      </c>
      <c r="J5990" s="8">
        <v>64873600</v>
      </c>
      <c r="K5990" s="10">
        <f t="shared" si="211"/>
        <v>0.58787878787878789</v>
      </c>
    </row>
    <row r="5991" spans="1:11" x14ac:dyDescent="0.25">
      <c r="A5991" s="7" t="s">
        <v>4944</v>
      </c>
      <c r="B5991" s="7" t="s">
        <v>11632</v>
      </c>
      <c r="C5991" s="7" t="s">
        <v>14174</v>
      </c>
      <c r="D5991" s="7" t="s">
        <v>14175</v>
      </c>
      <c r="E5991" s="7" t="s">
        <v>19206</v>
      </c>
      <c r="F5991" s="7" t="s">
        <v>24059</v>
      </c>
      <c r="G5991" s="8">
        <v>23536000</v>
      </c>
      <c r="H5991" s="8">
        <v>0</v>
      </c>
      <c r="I5991" s="9">
        <f t="shared" si="210"/>
        <v>23536000</v>
      </c>
      <c r="J5991" s="8">
        <v>18828800</v>
      </c>
      <c r="K5991" s="10">
        <f t="shared" si="211"/>
        <v>0.8</v>
      </c>
    </row>
    <row r="5992" spans="1:11" x14ac:dyDescent="0.25">
      <c r="A5992" s="7" t="s">
        <v>4945</v>
      </c>
      <c r="B5992" s="7" t="s">
        <v>11632</v>
      </c>
      <c r="C5992" s="7" t="s">
        <v>14174</v>
      </c>
      <c r="D5992" s="7" t="s">
        <v>14175</v>
      </c>
      <c r="E5992" s="7" t="s">
        <v>19207</v>
      </c>
      <c r="F5992" s="7" t="s">
        <v>22656</v>
      </c>
      <c r="G5992" s="8">
        <v>23536000</v>
      </c>
      <c r="H5992" s="8">
        <v>0</v>
      </c>
      <c r="I5992" s="9">
        <f t="shared" si="210"/>
        <v>23536000</v>
      </c>
      <c r="J5992" s="8">
        <v>18926867</v>
      </c>
      <c r="K5992" s="10">
        <f t="shared" si="211"/>
        <v>0.80416668082936782</v>
      </c>
    </row>
    <row r="5993" spans="1:11" x14ac:dyDescent="0.25">
      <c r="A5993" s="7" t="s">
        <v>4947</v>
      </c>
      <c r="B5993" s="7" t="s">
        <v>11632</v>
      </c>
      <c r="C5993" s="7" t="s">
        <v>14174</v>
      </c>
      <c r="D5993" s="7" t="s">
        <v>14175</v>
      </c>
      <c r="E5993" s="7" t="s">
        <v>19209</v>
      </c>
      <c r="F5993" s="7" t="s">
        <v>22967</v>
      </c>
      <c r="G5993" s="8">
        <v>23536000</v>
      </c>
      <c r="H5993" s="8">
        <v>0</v>
      </c>
      <c r="I5993" s="9">
        <f t="shared" si="210"/>
        <v>23536000</v>
      </c>
      <c r="J5993" s="8">
        <v>18632667</v>
      </c>
      <c r="K5993" s="10">
        <f t="shared" si="211"/>
        <v>0.79166668082936775</v>
      </c>
    </row>
    <row r="5994" spans="1:11" x14ac:dyDescent="0.25">
      <c r="A5994" s="7" t="s">
        <v>4948</v>
      </c>
      <c r="B5994" s="7" t="s">
        <v>11632</v>
      </c>
      <c r="C5994" s="7" t="s">
        <v>14174</v>
      </c>
      <c r="D5994" s="7" t="s">
        <v>14175</v>
      </c>
      <c r="E5994" s="7" t="s">
        <v>19210</v>
      </c>
      <c r="F5994" s="7" t="s">
        <v>22605</v>
      </c>
      <c r="G5994" s="8">
        <v>23536000</v>
      </c>
      <c r="H5994" s="8">
        <v>0</v>
      </c>
      <c r="I5994" s="9">
        <f t="shared" si="210"/>
        <v>23536000</v>
      </c>
      <c r="J5994" s="8">
        <v>18926867</v>
      </c>
      <c r="K5994" s="10">
        <f t="shared" si="211"/>
        <v>0.80416668082936782</v>
      </c>
    </row>
    <row r="5995" spans="1:11" x14ac:dyDescent="0.25">
      <c r="A5995" s="7" t="s">
        <v>4949</v>
      </c>
      <c r="B5995" s="7" t="s">
        <v>11632</v>
      </c>
      <c r="C5995" s="7" t="s">
        <v>14174</v>
      </c>
      <c r="D5995" s="7" t="s">
        <v>14175</v>
      </c>
      <c r="E5995" s="7" t="s">
        <v>19211</v>
      </c>
      <c r="F5995" s="7" t="s">
        <v>22952</v>
      </c>
      <c r="G5995" s="8">
        <v>23536000</v>
      </c>
      <c r="H5995" s="8">
        <v>0</v>
      </c>
      <c r="I5995" s="9">
        <f t="shared" si="210"/>
        <v>23536000</v>
      </c>
      <c r="J5995" s="8">
        <v>18632667</v>
      </c>
      <c r="K5995" s="10">
        <f t="shared" si="211"/>
        <v>0.79166668082936775</v>
      </c>
    </row>
    <row r="5996" spans="1:11" x14ac:dyDescent="0.25">
      <c r="A5996" s="7" t="s">
        <v>4950</v>
      </c>
      <c r="B5996" s="7" t="s">
        <v>11632</v>
      </c>
      <c r="C5996" s="7" t="s">
        <v>14174</v>
      </c>
      <c r="D5996" s="7" t="s">
        <v>14175</v>
      </c>
      <c r="E5996" s="7" t="s">
        <v>19212</v>
      </c>
      <c r="F5996" s="7" t="s">
        <v>22801</v>
      </c>
      <c r="G5996" s="8">
        <v>23536000</v>
      </c>
      <c r="H5996" s="8">
        <v>0</v>
      </c>
      <c r="I5996" s="9">
        <f t="shared" si="210"/>
        <v>23536000</v>
      </c>
      <c r="J5996" s="8">
        <v>18730734</v>
      </c>
      <c r="K5996" s="10">
        <f t="shared" si="211"/>
        <v>0.79583336165873553</v>
      </c>
    </row>
    <row r="5997" spans="1:11" x14ac:dyDescent="0.25">
      <c r="A5997" s="7" t="s">
        <v>4951</v>
      </c>
      <c r="B5997" s="7" t="s">
        <v>11632</v>
      </c>
      <c r="C5997" s="7" t="s">
        <v>14174</v>
      </c>
      <c r="D5997" s="7" t="s">
        <v>14175</v>
      </c>
      <c r="E5997" s="7" t="s">
        <v>19213</v>
      </c>
      <c r="F5997" s="7" t="s">
        <v>22574</v>
      </c>
      <c r="G5997" s="8">
        <v>23536000</v>
      </c>
      <c r="H5997" s="8">
        <v>0</v>
      </c>
      <c r="I5997" s="9">
        <f t="shared" si="210"/>
        <v>23536000</v>
      </c>
      <c r="J5997" s="8">
        <v>18926867</v>
      </c>
      <c r="K5997" s="10">
        <f t="shared" si="211"/>
        <v>0.80416668082936782</v>
      </c>
    </row>
    <row r="5998" spans="1:11" x14ac:dyDescent="0.25">
      <c r="A5998" s="7" t="s">
        <v>4952</v>
      </c>
      <c r="B5998" s="7" t="s">
        <v>11974</v>
      </c>
      <c r="C5998" s="7" t="s">
        <v>14174</v>
      </c>
      <c r="D5998" s="7" t="s">
        <v>14175</v>
      </c>
      <c r="E5998" s="7" t="s">
        <v>19214</v>
      </c>
      <c r="F5998" s="7" t="s">
        <v>22601</v>
      </c>
      <c r="G5998" s="8">
        <v>23536000</v>
      </c>
      <c r="H5998" s="8">
        <v>0</v>
      </c>
      <c r="I5998" s="9">
        <f t="shared" si="210"/>
        <v>23536000</v>
      </c>
      <c r="J5998" s="8">
        <v>18926867</v>
      </c>
      <c r="K5998" s="10">
        <f t="shared" si="211"/>
        <v>0.80416668082936782</v>
      </c>
    </row>
    <row r="5999" spans="1:11" x14ac:dyDescent="0.25">
      <c r="A5999" s="7" t="s">
        <v>4953</v>
      </c>
      <c r="B5999" s="7" t="s">
        <v>11975</v>
      </c>
      <c r="C5999" s="7" t="s">
        <v>14174</v>
      </c>
      <c r="D5999" s="7" t="s">
        <v>14175</v>
      </c>
      <c r="E5999" s="7" t="s">
        <v>19215</v>
      </c>
      <c r="F5999" s="7" t="s">
        <v>22653</v>
      </c>
      <c r="G5999" s="8">
        <v>18788000</v>
      </c>
      <c r="H5999" s="8">
        <v>0</v>
      </c>
      <c r="I5999" s="9">
        <f t="shared" si="210"/>
        <v>18788000</v>
      </c>
      <c r="J5999" s="8">
        <v>17267067</v>
      </c>
      <c r="K5999" s="10">
        <f t="shared" si="211"/>
        <v>0.91904763678944001</v>
      </c>
    </row>
    <row r="6000" spans="1:11" x14ac:dyDescent="0.25">
      <c r="A6000" s="7" t="s">
        <v>4954</v>
      </c>
      <c r="B6000" s="7" t="s">
        <v>11976</v>
      </c>
      <c r="C6000" s="7" t="s">
        <v>14174</v>
      </c>
      <c r="D6000" s="7" t="s">
        <v>14175</v>
      </c>
      <c r="E6000" s="7" t="s">
        <v>19216</v>
      </c>
      <c r="F6000" s="7" t="s">
        <v>22176</v>
      </c>
      <c r="G6000" s="8">
        <v>18788000</v>
      </c>
      <c r="H6000" s="8">
        <v>0</v>
      </c>
      <c r="I6000" s="9">
        <f t="shared" si="210"/>
        <v>18788000</v>
      </c>
      <c r="J6000" s="8">
        <v>17267067</v>
      </c>
      <c r="K6000" s="10">
        <f t="shared" si="211"/>
        <v>0.91904763678944001</v>
      </c>
    </row>
    <row r="6001" spans="1:11" x14ac:dyDescent="0.25">
      <c r="A6001" s="7" t="s">
        <v>4955</v>
      </c>
      <c r="B6001" s="7" t="s">
        <v>11977</v>
      </c>
      <c r="C6001" s="7" t="s">
        <v>14150</v>
      </c>
      <c r="D6001" s="7" t="s">
        <v>14151</v>
      </c>
      <c r="E6001" s="7" t="s">
        <v>19217</v>
      </c>
      <c r="F6001" s="7" t="s">
        <v>24061</v>
      </c>
      <c r="G6001" s="8">
        <v>1160000000</v>
      </c>
      <c r="H6001" s="8">
        <v>0</v>
      </c>
      <c r="I6001" s="9">
        <f t="shared" si="210"/>
        <v>1160000000</v>
      </c>
      <c r="J6001" s="8">
        <v>605044942</v>
      </c>
      <c r="K6001" s="10">
        <f t="shared" si="211"/>
        <v>0.52159046724137936</v>
      </c>
    </row>
    <row r="6002" spans="1:11" x14ac:dyDescent="0.25">
      <c r="A6002" s="7" t="s">
        <v>4956</v>
      </c>
      <c r="B6002" s="7" t="s">
        <v>11977</v>
      </c>
      <c r="C6002" s="7" t="s">
        <v>14204</v>
      </c>
      <c r="D6002" s="7" t="s">
        <v>14205</v>
      </c>
      <c r="E6002" s="7" t="s">
        <v>19218</v>
      </c>
      <c r="F6002" s="7" t="s">
        <v>24061</v>
      </c>
      <c r="G6002" s="8">
        <v>840000000</v>
      </c>
      <c r="H6002" s="8">
        <v>0</v>
      </c>
      <c r="I6002" s="9">
        <f t="shared" si="210"/>
        <v>840000000</v>
      </c>
      <c r="J6002" s="8">
        <v>600477710</v>
      </c>
      <c r="K6002" s="10">
        <f t="shared" si="211"/>
        <v>0.71485441666666671</v>
      </c>
    </row>
    <row r="6003" spans="1:11" x14ac:dyDescent="0.25">
      <c r="A6003" s="7" t="s">
        <v>4958</v>
      </c>
      <c r="B6003" s="7" t="s">
        <v>11979</v>
      </c>
      <c r="C6003" s="7" t="s">
        <v>14174</v>
      </c>
      <c r="D6003" s="7" t="s">
        <v>14175</v>
      </c>
      <c r="E6003" s="7" t="s">
        <v>19220</v>
      </c>
      <c r="F6003" s="7" t="s">
        <v>23507</v>
      </c>
      <c r="G6003" s="8">
        <v>18000000</v>
      </c>
      <c r="H6003" s="8">
        <v>0</v>
      </c>
      <c r="I6003" s="9">
        <f t="shared" si="210"/>
        <v>18000000</v>
      </c>
      <c r="J6003" s="8">
        <v>14325000</v>
      </c>
      <c r="K6003" s="10">
        <f t="shared" si="211"/>
        <v>0.79583333333333328</v>
      </c>
    </row>
    <row r="6004" spans="1:11" x14ac:dyDescent="0.25">
      <c r="A6004" s="7" t="s">
        <v>4959</v>
      </c>
      <c r="B6004" s="7" t="s">
        <v>11980</v>
      </c>
      <c r="C6004" s="7" t="s">
        <v>14174</v>
      </c>
      <c r="D6004" s="7" t="s">
        <v>14175</v>
      </c>
      <c r="E6004" s="7" t="s">
        <v>19221</v>
      </c>
      <c r="F6004" s="7" t="s">
        <v>24063</v>
      </c>
      <c r="G6004" s="8">
        <v>24776000</v>
      </c>
      <c r="H6004" s="8">
        <v>0</v>
      </c>
      <c r="I6004" s="9">
        <f t="shared" si="210"/>
        <v>24776000</v>
      </c>
      <c r="J6004" s="8">
        <v>19717567</v>
      </c>
      <c r="K6004" s="10">
        <f t="shared" si="211"/>
        <v>0.7958333467872134</v>
      </c>
    </row>
    <row r="6005" spans="1:11" x14ac:dyDescent="0.25">
      <c r="A6005" s="7" t="s">
        <v>4960</v>
      </c>
      <c r="B6005" s="7" t="s">
        <v>11981</v>
      </c>
      <c r="C6005" s="7" t="s">
        <v>14174</v>
      </c>
      <c r="D6005" s="7" t="s">
        <v>14175</v>
      </c>
      <c r="E6005" s="7" t="s">
        <v>19222</v>
      </c>
      <c r="F6005" s="7" t="s">
        <v>23309</v>
      </c>
      <c r="G6005" s="8">
        <v>24776000</v>
      </c>
      <c r="H6005" s="8">
        <v>0</v>
      </c>
      <c r="I6005" s="9">
        <f t="shared" si="210"/>
        <v>24776000</v>
      </c>
      <c r="J6005" s="8">
        <v>19717567</v>
      </c>
      <c r="K6005" s="10">
        <f t="shared" si="211"/>
        <v>0.7958333467872134</v>
      </c>
    </row>
    <row r="6006" spans="1:11" x14ac:dyDescent="0.25">
      <c r="A6006" s="7" t="s">
        <v>4961</v>
      </c>
      <c r="B6006" s="7" t="s">
        <v>11982</v>
      </c>
      <c r="C6006" s="7" t="s">
        <v>14174</v>
      </c>
      <c r="D6006" s="7" t="s">
        <v>14175</v>
      </c>
      <c r="E6006" s="7" t="s">
        <v>19223</v>
      </c>
      <c r="F6006" s="7" t="s">
        <v>22552</v>
      </c>
      <c r="G6006" s="8">
        <v>24776000</v>
      </c>
      <c r="H6006" s="8">
        <v>0</v>
      </c>
      <c r="I6006" s="9">
        <f t="shared" si="210"/>
        <v>24776000</v>
      </c>
      <c r="J6006" s="8">
        <v>19717567</v>
      </c>
      <c r="K6006" s="10">
        <f t="shared" si="211"/>
        <v>0.7958333467872134</v>
      </c>
    </row>
    <row r="6007" spans="1:11" x14ac:dyDescent="0.25">
      <c r="A6007" s="7" t="s">
        <v>4962</v>
      </c>
      <c r="B6007" s="7" t="s">
        <v>11983</v>
      </c>
      <c r="C6007" s="7" t="s">
        <v>14174</v>
      </c>
      <c r="D6007" s="7" t="s">
        <v>14175</v>
      </c>
      <c r="E6007" s="7" t="s">
        <v>19224</v>
      </c>
      <c r="F6007" s="7" t="s">
        <v>22804</v>
      </c>
      <c r="G6007" s="8">
        <v>23536000</v>
      </c>
      <c r="H6007" s="8">
        <v>0</v>
      </c>
      <c r="I6007" s="9">
        <f t="shared" si="210"/>
        <v>23536000</v>
      </c>
      <c r="J6007" s="8">
        <v>18730733</v>
      </c>
      <c r="K6007" s="10">
        <f t="shared" si="211"/>
        <v>0.79583331917063227</v>
      </c>
    </row>
    <row r="6008" spans="1:11" x14ac:dyDescent="0.25">
      <c r="A6008" s="7" t="s">
        <v>4963</v>
      </c>
      <c r="B6008" s="7" t="s">
        <v>11984</v>
      </c>
      <c r="C6008" s="7" t="s">
        <v>14108</v>
      </c>
      <c r="D6008" s="7" t="s">
        <v>14109</v>
      </c>
      <c r="E6008" s="7"/>
      <c r="F6008" s="7" t="s">
        <v>21654</v>
      </c>
      <c r="G6008" s="8">
        <v>884414000</v>
      </c>
      <c r="H6008" s="8">
        <v>0</v>
      </c>
      <c r="I6008" s="9">
        <f t="shared" si="210"/>
        <v>884414000</v>
      </c>
      <c r="J6008" s="8">
        <v>884414000</v>
      </c>
      <c r="K6008" s="10">
        <f t="shared" si="211"/>
        <v>1</v>
      </c>
    </row>
    <row r="6009" spans="1:11" x14ac:dyDescent="0.25">
      <c r="A6009" s="7" t="s">
        <v>4964</v>
      </c>
      <c r="B6009" s="7" t="s">
        <v>11985</v>
      </c>
      <c r="C6009" s="7" t="s">
        <v>14112</v>
      </c>
      <c r="D6009" s="7" t="s">
        <v>14113</v>
      </c>
      <c r="E6009" s="7"/>
      <c r="F6009" s="7" t="s">
        <v>21615</v>
      </c>
      <c r="G6009" s="8">
        <v>251659000</v>
      </c>
      <c r="H6009" s="8">
        <v>0</v>
      </c>
      <c r="I6009" s="9">
        <f t="shared" si="210"/>
        <v>251659000</v>
      </c>
      <c r="J6009" s="8">
        <v>251659000</v>
      </c>
      <c r="K6009" s="10">
        <f t="shared" si="211"/>
        <v>1</v>
      </c>
    </row>
    <row r="6010" spans="1:11" x14ac:dyDescent="0.25">
      <c r="A6010" s="7" t="s">
        <v>4965</v>
      </c>
      <c r="B6010" s="7" t="s">
        <v>11986</v>
      </c>
      <c r="C6010" s="7" t="s">
        <v>14174</v>
      </c>
      <c r="D6010" s="7" t="s">
        <v>14175</v>
      </c>
      <c r="E6010" s="7" t="s">
        <v>19225</v>
      </c>
      <c r="F6010" s="7" t="s">
        <v>24064</v>
      </c>
      <c r="G6010" s="8">
        <v>25600000</v>
      </c>
      <c r="H6010" s="8">
        <v>0</v>
      </c>
      <c r="I6010" s="9">
        <f t="shared" si="210"/>
        <v>25600000</v>
      </c>
      <c r="J6010" s="8">
        <v>20373333</v>
      </c>
      <c r="K6010" s="10">
        <f t="shared" si="211"/>
        <v>0.79583332031249998</v>
      </c>
    </row>
    <row r="6011" spans="1:11" x14ac:dyDescent="0.25">
      <c r="A6011" s="7" t="s">
        <v>4966</v>
      </c>
      <c r="B6011" s="7" t="s">
        <v>11987</v>
      </c>
      <c r="C6011" s="7" t="s">
        <v>14174</v>
      </c>
      <c r="D6011" s="7" t="s">
        <v>14175</v>
      </c>
      <c r="E6011" s="7" t="s">
        <v>19226</v>
      </c>
      <c r="F6011" s="7" t="s">
        <v>24065</v>
      </c>
      <c r="G6011" s="8">
        <v>115616000</v>
      </c>
      <c r="H6011" s="8">
        <v>0</v>
      </c>
      <c r="I6011" s="9">
        <f t="shared" si="210"/>
        <v>115616000</v>
      </c>
      <c r="J6011" s="8">
        <v>92011067</v>
      </c>
      <c r="K6011" s="10">
        <f t="shared" si="211"/>
        <v>0.79583333621644059</v>
      </c>
    </row>
    <row r="6012" spans="1:11" x14ac:dyDescent="0.25">
      <c r="A6012" s="7" t="s">
        <v>4967</v>
      </c>
      <c r="B6012" s="7" t="s">
        <v>11988</v>
      </c>
      <c r="C6012" s="7" t="s">
        <v>14174</v>
      </c>
      <c r="D6012" s="7" t="s">
        <v>14175</v>
      </c>
      <c r="E6012" s="7" t="s">
        <v>19227</v>
      </c>
      <c r="F6012" s="7" t="s">
        <v>22144</v>
      </c>
      <c r="G6012" s="8">
        <v>115616000</v>
      </c>
      <c r="H6012" s="8">
        <v>0</v>
      </c>
      <c r="I6012" s="9">
        <f t="shared" si="210"/>
        <v>115616000</v>
      </c>
      <c r="J6012" s="8">
        <v>92011067</v>
      </c>
      <c r="K6012" s="10">
        <f t="shared" si="211"/>
        <v>0.79583333621644059</v>
      </c>
    </row>
    <row r="6013" spans="1:11" x14ac:dyDescent="0.25">
      <c r="A6013" s="7" t="s">
        <v>4969</v>
      </c>
      <c r="B6013" s="7" t="s">
        <v>11990</v>
      </c>
      <c r="C6013" s="7" t="s">
        <v>14174</v>
      </c>
      <c r="D6013" s="7" t="s">
        <v>14175</v>
      </c>
      <c r="E6013" s="7" t="s">
        <v>19229</v>
      </c>
      <c r="F6013" s="7" t="s">
        <v>22772</v>
      </c>
      <c r="G6013" s="8">
        <v>23536000</v>
      </c>
      <c r="H6013" s="8">
        <v>0</v>
      </c>
      <c r="I6013" s="9">
        <f t="shared" si="210"/>
        <v>23536000</v>
      </c>
      <c r="J6013" s="8">
        <v>17063601</v>
      </c>
      <c r="K6013" s="10">
        <f t="shared" si="211"/>
        <v>0.72500004248810335</v>
      </c>
    </row>
    <row r="6014" spans="1:11" x14ac:dyDescent="0.25">
      <c r="A6014" s="7" t="s">
        <v>4970</v>
      </c>
      <c r="B6014" s="7" t="s">
        <v>11991</v>
      </c>
      <c r="C6014" s="7" t="s">
        <v>14174</v>
      </c>
      <c r="D6014" s="7" t="s">
        <v>14175</v>
      </c>
      <c r="E6014" s="7" t="s">
        <v>19230</v>
      </c>
      <c r="F6014" s="7" t="s">
        <v>22912</v>
      </c>
      <c r="G6014" s="8">
        <v>23536000</v>
      </c>
      <c r="H6014" s="8">
        <v>0</v>
      </c>
      <c r="I6014" s="9">
        <f t="shared" si="210"/>
        <v>23536000</v>
      </c>
      <c r="J6014" s="8">
        <v>18632667</v>
      </c>
      <c r="K6014" s="10">
        <f t="shared" si="211"/>
        <v>0.79166668082936775</v>
      </c>
    </row>
    <row r="6015" spans="1:11" x14ac:dyDescent="0.25">
      <c r="A6015" s="7" t="s">
        <v>4971</v>
      </c>
      <c r="B6015" s="7" t="s">
        <v>11992</v>
      </c>
      <c r="C6015" s="7" t="s">
        <v>14156</v>
      </c>
      <c r="D6015" s="7" t="s">
        <v>14157</v>
      </c>
      <c r="E6015" s="7" t="s">
        <v>19231</v>
      </c>
      <c r="F6015" s="7" t="s">
        <v>22141</v>
      </c>
      <c r="G6015" s="8">
        <v>58179000</v>
      </c>
      <c r="H6015" s="8">
        <v>0</v>
      </c>
      <c r="I6015" s="9">
        <f t="shared" si="210"/>
        <v>58179000</v>
      </c>
      <c r="J6015" s="8">
        <v>34202200</v>
      </c>
      <c r="K6015" s="10">
        <f t="shared" si="211"/>
        <v>0.58787878787878789</v>
      </c>
    </row>
    <row r="6016" spans="1:11" x14ac:dyDescent="0.25">
      <c r="A6016" s="7" t="s">
        <v>4972</v>
      </c>
      <c r="B6016" s="7" t="s">
        <v>11993</v>
      </c>
      <c r="C6016" s="7" t="s">
        <v>14158</v>
      </c>
      <c r="D6016" s="7" t="s">
        <v>14159</v>
      </c>
      <c r="E6016" s="7" t="s">
        <v>19232</v>
      </c>
      <c r="F6016" s="7" t="s">
        <v>23450</v>
      </c>
      <c r="G6016" s="8">
        <v>83668140</v>
      </c>
      <c r="H6016" s="8">
        <v>0</v>
      </c>
      <c r="I6016" s="9">
        <f t="shared" si="210"/>
        <v>83668140</v>
      </c>
      <c r="J6016" s="8">
        <v>59497344</v>
      </c>
      <c r="K6016" s="10">
        <f t="shared" si="211"/>
        <v>0.71111111111111114</v>
      </c>
    </row>
    <row r="6017" spans="1:11" x14ac:dyDescent="0.25">
      <c r="A6017" s="7" t="s">
        <v>4973</v>
      </c>
      <c r="B6017" s="7" t="s">
        <v>11994</v>
      </c>
      <c r="C6017" s="7" t="s">
        <v>14174</v>
      </c>
      <c r="D6017" s="7" t="s">
        <v>14175</v>
      </c>
      <c r="E6017" s="7" t="s">
        <v>19233</v>
      </c>
      <c r="F6017" s="7" t="s">
        <v>22139</v>
      </c>
      <c r="G6017" s="8">
        <v>49552000</v>
      </c>
      <c r="H6017" s="8">
        <v>0</v>
      </c>
      <c r="I6017" s="9">
        <f t="shared" si="210"/>
        <v>49552000</v>
      </c>
      <c r="J6017" s="8">
        <v>39435133</v>
      </c>
      <c r="K6017" s="10">
        <f t="shared" si="211"/>
        <v>0.79583332660639328</v>
      </c>
    </row>
    <row r="6018" spans="1:11" x14ac:dyDescent="0.25">
      <c r="A6018" s="7" t="s">
        <v>4974</v>
      </c>
      <c r="B6018" s="7" t="s">
        <v>11995</v>
      </c>
      <c r="C6018" s="7" t="s">
        <v>14158</v>
      </c>
      <c r="D6018" s="7" t="s">
        <v>14159</v>
      </c>
      <c r="E6018" s="7" t="s">
        <v>19234</v>
      </c>
      <c r="F6018" s="7" t="s">
        <v>23452</v>
      </c>
      <c r="G6018" s="8">
        <v>101268630</v>
      </c>
      <c r="H6018" s="8">
        <v>0</v>
      </c>
      <c r="I6018" s="9">
        <f t="shared" ref="I6018:I6081" si="212">+G6018-H6018</f>
        <v>101268630</v>
      </c>
      <c r="J6018" s="8">
        <v>72013248</v>
      </c>
      <c r="K6018" s="10">
        <f t="shared" si="211"/>
        <v>0.71111111111111114</v>
      </c>
    </row>
    <row r="6019" spans="1:11" x14ac:dyDescent="0.25">
      <c r="A6019" s="7" t="s">
        <v>4975</v>
      </c>
      <c r="B6019" s="7" t="s">
        <v>11996</v>
      </c>
      <c r="C6019" s="7" t="s">
        <v>14112</v>
      </c>
      <c r="D6019" s="7" t="s">
        <v>14113</v>
      </c>
      <c r="E6019" s="7"/>
      <c r="F6019" s="7" t="s">
        <v>23905</v>
      </c>
      <c r="G6019" s="8">
        <v>1484000</v>
      </c>
      <c r="H6019" s="8">
        <v>0</v>
      </c>
      <c r="I6019" s="9">
        <f t="shared" si="212"/>
        <v>1484000</v>
      </c>
      <c r="J6019" s="8">
        <v>1484000</v>
      </c>
      <c r="K6019" s="10">
        <f t="shared" ref="K6019:K6082" si="213">+J6019/I6019</f>
        <v>1</v>
      </c>
    </row>
    <row r="6020" spans="1:11" x14ac:dyDescent="0.25">
      <c r="A6020" s="7" t="s">
        <v>4976</v>
      </c>
      <c r="B6020" s="7" t="s">
        <v>11997</v>
      </c>
      <c r="C6020" s="7" t="s">
        <v>14174</v>
      </c>
      <c r="D6020" s="7" t="s">
        <v>14175</v>
      </c>
      <c r="E6020" s="7" t="s">
        <v>19235</v>
      </c>
      <c r="F6020" s="7" t="s">
        <v>22723</v>
      </c>
      <c r="G6020" s="8">
        <v>38816000</v>
      </c>
      <c r="H6020" s="8">
        <v>0</v>
      </c>
      <c r="I6020" s="9">
        <f t="shared" si="212"/>
        <v>38816000</v>
      </c>
      <c r="J6020" s="8">
        <v>30891067</v>
      </c>
      <c r="K6020" s="10">
        <f t="shared" si="213"/>
        <v>0.79583334192085742</v>
      </c>
    </row>
    <row r="6021" spans="1:11" x14ac:dyDescent="0.25">
      <c r="A6021" s="7" t="s">
        <v>4977</v>
      </c>
      <c r="B6021" s="7" t="s">
        <v>11998</v>
      </c>
      <c r="C6021" s="7" t="s">
        <v>14174</v>
      </c>
      <c r="D6021" s="7" t="s">
        <v>14175</v>
      </c>
      <c r="E6021" s="7" t="s">
        <v>19236</v>
      </c>
      <c r="F6021" s="7" t="s">
        <v>23496</v>
      </c>
      <c r="G6021" s="8">
        <v>53680000</v>
      </c>
      <c r="H6021" s="8">
        <v>0</v>
      </c>
      <c r="I6021" s="9">
        <f t="shared" si="212"/>
        <v>53680000</v>
      </c>
      <c r="J6021" s="8">
        <v>42720333</v>
      </c>
      <c r="K6021" s="10">
        <f t="shared" si="213"/>
        <v>0.79583332712369592</v>
      </c>
    </row>
    <row r="6022" spans="1:11" x14ac:dyDescent="0.25">
      <c r="A6022" s="7" t="s">
        <v>4978</v>
      </c>
      <c r="B6022" s="7" t="s">
        <v>11999</v>
      </c>
      <c r="C6022" s="7" t="s">
        <v>14174</v>
      </c>
      <c r="D6022" s="7" t="s">
        <v>14175</v>
      </c>
      <c r="E6022" s="7" t="s">
        <v>19237</v>
      </c>
      <c r="F6022" s="7" t="s">
        <v>22593</v>
      </c>
      <c r="G6022" s="8">
        <v>41293000</v>
      </c>
      <c r="H6022" s="8">
        <v>0</v>
      </c>
      <c r="I6022" s="9">
        <f t="shared" si="212"/>
        <v>41293000</v>
      </c>
      <c r="J6022" s="8">
        <v>37556967</v>
      </c>
      <c r="K6022" s="10">
        <f t="shared" si="213"/>
        <v>0.90952381759620271</v>
      </c>
    </row>
    <row r="6023" spans="1:11" x14ac:dyDescent="0.25">
      <c r="A6023" s="7" t="s">
        <v>4980</v>
      </c>
      <c r="B6023" s="7" t="s">
        <v>12001</v>
      </c>
      <c r="C6023" s="7" t="s">
        <v>14174</v>
      </c>
      <c r="D6023" s="7" t="s">
        <v>14175</v>
      </c>
      <c r="E6023" s="7" t="s">
        <v>19239</v>
      </c>
      <c r="F6023" s="7" t="s">
        <v>22584</v>
      </c>
      <c r="G6023" s="8">
        <v>36330000</v>
      </c>
      <c r="H6023" s="8">
        <v>0</v>
      </c>
      <c r="I6023" s="9">
        <f t="shared" si="212"/>
        <v>36330000</v>
      </c>
      <c r="J6023" s="8">
        <v>33043000</v>
      </c>
      <c r="K6023" s="10">
        <f t="shared" si="213"/>
        <v>0.90952380952380951</v>
      </c>
    </row>
    <row r="6024" spans="1:11" x14ac:dyDescent="0.25">
      <c r="A6024" s="7" t="s">
        <v>4981</v>
      </c>
      <c r="B6024" s="7" t="s">
        <v>12002</v>
      </c>
      <c r="C6024" s="7" t="s">
        <v>14174</v>
      </c>
      <c r="D6024" s="7" t="s">
        <v>14175</v>
      </c>
      <c r="E6024" s="7" t="s">
        <v>19240</v>
      </c>
      <c r="F6024" s="7" t="s">
        <v>22753</v>
      </c>
      <c r="G6024" s="8">
        <v>28904000</v>
      </c>
      <c r="H6024" s="8">
        <v>0</v>
      </c>
      <c r="I6024" s="9">
        <f t="shared" si="212"/>
        <v>28904000</v>
      </c>
      <c r="J6024" s="8">
        <v>23002767</v>
      </c>
      <c r="K6024" s="10">
        <f t="shared" si="213"/>
        <v>0.79583334486576252</v>
      </c>
    </row>
    <row r="6025" spans="1:11" x14ac:dyDescent="0.25">
      <c r="A6025" s="7" t="s">
        <v>4982</v>
      </c>
      <c r="B6025" s="7" t="s">
        <v>12003</v>
      </c>
      <c r="C6025" s="7" t="s">
        <v>14174</v>
      </c>
      <c r="D6025" s="7" t="s">
        <v>14175</v>
      </c>
      <c r="E6025" s="7" t="s">
        <v>19241</v>
      </c>
      <c r="F6025" s="7" t="s">
        <v>23112</v>
      </c>
      <c r="G6025" s="8">
        <v>23952000</v>
      </c>
      <c r="H6025" s="8">
        <v>0</v>
      </c>
      <c r="I6025" s="9">
        <f t="shared" si="212"/>
        <v>23952000</v>
      </c>
      <c r="J6025" s="8">
        <v>17964000</v>
      </c>
      <c r="K6025" s="10">
        <f t="shared" si="213"/>
        <v>0.75</v>
      </c>
    </row>
    <row r="6026" spans="1:11" x14ac:dyDescent="0.25">
      <c r="A6026" s="7" t="s">
        <v>4983</v>
      </c>
      <c r="B6026" s="7" t="s">
        <v>12004</v>
      </c>
      <c r="C6026" s="7" t="s">
        <v>14174</v>
      </c>
      <c r="D6026" s="7" t="s">
        <v>14175</v>
      </c>
      <c r="E6026" s="7" t="s">
        <v>19242</v>
      </c>
      <c r="F6026" s="7" t="s">
        <v>23502</v>
      </c>
      <c r="G6026" s="8">
        <v>21472000</v>
      </c>
      <c r="H6026" s="8">
        <v>0</v>
      </c>
      <c r="I6026" s="9">
        <f t="shared" si="212"/>
        <v>21472000</v>
      </c>
      <c r="J6026" s="8">
        <v>17088133</v>
      </c>
      <c r="K6026" s="10">
        <f t="shared" si="213"/>
        <v>0.79583331780923994</v>
      </c>
    </row>
    <row r="6027" spans="1:11" x14ac:dyDescent="0.25">
      <c r="A6027" s="7" t="s">
        <v>4984</v>
      </c>
      <c r="B6027" s="7" t="s">
        <v>12005</v>
      </c>
      <c r="C6027" s="7" t="s">
        <v>14174</v>
      </c>
      <c r="D6027" s="7" t="s">
        <v>14175</v>
      </c>
      <c r="E6027" s="7" t="s">
        <v>19243</v>
      </c>
      <c r="F6027" s="7" t="s">
        <v>23481</v>
      </c>
      <c r="G6027" s="8">
        <v>21472000</v>
      </c>
      <c r="H6027" s="8">
        <v>0</v>
      </c>
      <c r="I6027" s="9">
        <f t="shared" si="212"/>
        <v>21472000</v>
      </c>
      <c r="J6027" s="8">
        <v>17088133</v>
      </c>
      <c r="K6027" s="10">
        <f t="shared" si="213"/>
        <v>0.79583331780923994</v>
      </c>
    </row>
    <row r="6028" spans="1:11" x14ac:dyDescent="0.25">
      <c r="A6028" s="7" t="s">
        <v>4985</v>
      </c>
      <c r="B6028" s="7" t="s">
        <v>12006</v>
      </c>
      <c r="C6028" s="7" t="s">
        <v>14174</v>
      </c>
      <c r="D6028" s="7" t="s">
        <v>14175</v>
      </c>
      <c r="E6028" s="7" t="s">
        <v>19244</v>
      </c>
      <c r="F6028" s="7" t="s">
        <v>23484</v>
      </c>
      <c r="G6028" s="8">
        <v>21472000</v>
      </c>
      <c r="H6028" s="8">
        <v>0</v>
      </c>
      <c r="I6028" s="9">
        <f t="shared" si="212"/>
        <v>21472000</v>
      </c>
      <c r="J6028" s="8">
        <v>17088133</v>
      </c>
      <c r="K6028" s="10">
        <f t="shared" si="213"/>
        <v>0.79583331780923994</v>
      </c>
    </row>
    <row r="6029" spans="1:11" x14ac:dyDescent="0.25">
      <c r="A6029" s="7" t="s">
        <v>4986</v>
      </c>
      <c r="B6029" s="7" t="s">
        <v>12007</v>
      </c>
      <c r="C6029" s="7" t="s">
        <v>14174</v>
      </c>
      <c r="D6029" s="7" t="s">
        <v>14175</v>
      </c>
      <c r="E6029" s="7" t="s">
        <v>19245</v>
      </c>
      <c r="F6029" s="7" t="s">
        <v>22819</v>
      </c>
      <c r="G6029" s="8">
        <v>23536000</v>
      </c>
      <c r="H6029" s="8">
        <v>0</v>
      </c>
      <c r="I6029" s="9">
        <f t="shared" si="212"/>
        <v>23536000</v>
      </c>
      <c r="J6029" s="8">
        <v>18730733</v>
      </c>
      <c r="K6029" s="10">
        <f t="shared" si="213"/>
        <v>0.79583331917063227</v>
      </c>
    </row>
    <row r="6030" spans="1:11" x14ac:dyDescent="0.25">
      <c r="A6030" s="7" t="s">
        <v>4987</v>
      </c>
      <c r="B6030" s="7" t="s">
        <v>12008</v>
      </c>
      <c r="C6030" s="7" t="s">
        <v>14174</v>
      </c>
      <c r="D6030" s="7" t="s">
        <v>14175</v>
      </c>
      <c r="E6030" s="7" t="s">
        <v>19246</v>
      </c>
      <c r="F6030" s="7" t="s">
        <v>22419</v>
      </c>
      <c r="G6030" s="8">
        <v>25810000</v>
      </c>
      <c r="H6030" s="8">
        <v>0</v>
      </c>
      <c r="I6030" s="9">
        <f t="shared" si="212"/>
        <v>25810000</v>
      </c>
      <c r="J6030" s="8">
        <v>25810000</v>
      </c>
      <c r="K6030" s="10">
        <f t="shared" si="213"/>
        <v>1</v>
      </c>
    </row>
    <row r="6031" spans="1:11" x14ac:dyDescent="0.25">
      <c r="A6031" s="7" t="s">
        <v>4988</v>
      </c>
      <c r="B6031" s="7" t="s">
        <v>12009</v>
      </c>
      <c r="C6031" s="7" t="s">
        <v>14174</v>
      </c>
      <c r="D6031" s="7" t="s">
        <v>14175</v>
      </c>
      <c r="E6031" s="7" t="s">
        <v>19247</v>
      </c>
      <c r="F6031" s="7" t="s">
        <v>22633</v>
      </c>
      <c r="G6031" s="8">
        <v>22800000</v>
      </c>
      <c r="H6031" s="8">
        <v>0</v>
      </c>
      <c r="I6031" s="9">
        <f t="shared" si="212"/>
        <v>22800000</v>
      </c>
      <c r="J6031" s="8">
        <v>18145000</v>
      </c>
      <c r="K6031" s="10">
        <f t="shared" si="213"/>
        <v>0.79583333333333328</v>
      </c>
    </row>
    <row r="6032" spans="1:11" x14ac:dyDescent="0.25">
      <c r="A6032" s="7" t="s">
        <v>4989</v>
      </c>
      <c r="B6032" s="7" t="s">
        <v>12010</v>
      </c>
      <c r="C6032" s="7" t="s">
        <v>14174</v>
      </c>
      <c r="D6032" s="7" t="s">
        <v>14175</v>
      </c>
      <c r="E6032" s="7" t="s">
        <v>19248</v>
      </c>
      <c r="F6032" s="7" t="s">
        <v>22418</v>
      </c>
      <c r="G6032" s="8">
        <v>26000000</v>
      </c>
      <c r="H6032" s="8">
        <v>0</v>
      </c>
      <c r="I6032" s="9">
        <f t="shared" si="212"/>
        <v>26000000</v>
      </c>
      <c r="J6032" s="8">
        <v>20691667</v>
      </c>
      <c r="K6032" s="10">
        <f t="shared" si="213"/>
        <v>0.79583334615384616</v>
      </c>
    </row>
    <row r="6033" spans="1:11" x14ac:dyDescent="0.25">
      <c r="A6033" s="7" t="s">
        <v>4991</v>
      </c>
      <c r="B6033" s="7" t="s">
        <v>12012</v>
      </c>
      <c r="C6033" s="7" t="s">
        <v>14174</v>
      </c>
      <c r="D6033" s="7" t="s">
        <v>14175</v>
      </c>
      <c r="E6033" s="7" t="s">
        <v>19250</v>
      </c>
      <c r="F6033" s="7" t="s">
        <v>22590</v>
      </c>
      <c r="G6033" s="8">
        <v>23120000</v>
      </c>
      <c r="H6033" s="8">
        <v>0</v>
      </c>
      <c r="I6033" s="9">
        <f t="shared" si="212"/>
        <v>23120000</v>
      </c>
      <c r="J6033" s="8">
        <v>18399667</v>
      </c>
      <c r="K6033" s="10">
        <f t="shared" si="213"/>
        <v>0.79583334775086501</v>
      </c>
    </row>
    <row r="6034" spans="1:11" x14ac:dyDescent="0.25">
      <c r="A6034" s="7" t="s">
        <v>4992</v>
      </c>
      <c r="B6034" s="7" t="s">
        <v>12013</v>
      </c>
      <c r="C6034" s="7" t="s">
        <v>14174</v>
      </c>
      <c r="D6034" s="7" t="s">
        <v>14175</v>
      </c>
      <c r="E6034" s="7" t="s">
        <v>19251</v>
      </c>
      <c r="F6034" s="7" t="s">
        <v>23491</v>
      </c>
      <c r="G6034" s="8">
        <v>26000000</v>
      </c>
      <c r="H6034" s="8">
        <v>0</v>
      </c>
      <c r="I6034" s="9">
        <f t="shared" si="212"/>
        <v>26000000</v>
      </c>
      <c r="J6034" s="8">
        <v>20691667</v>
      </c>
      <c r="K6034" s="10">
        <f t="shared" si="213"/>
        <v>0.79583334615384616</v>
      </c>
    </row>
    <row r="6035" spans="1:11" x14ac:dyDescent="0.25">
      <c r="A6035" s="7" t="s">
        <v>4993</v>
      </c>
      <c r="B6035" s="7" t="s">
        <v>12014</v>
      </c>
      <c r="C6035" s="7" t="s">
        <v>14174</v>
      </c>
      <c r="D6035" s="7" t="s">
        <v>14175</v>
      </c>
      <c r="E6035" s="7" t="s">
        <v>19252</v>
      </c>
      <c r="F6035" s="7" t="s">
        <v>23514</v>
      </c>
      <c r="G6035" s="8">
        <v>24776000</v>
      </c>
      <c r="H6035" s="8">
        <v>0</v>
      </c>
      <c r="I6035" s="9">
        <f t="shared" si="212"/>
        <v>24776000</v>
      </c>
      <c r="J6035" s="8">
        <v>19717567</v>
      </c>
      <c r="K6035" s="10">
        <f t="shared" si="213"/>
        <v>0.7958333467872134</v>
      </c>
    </row>
    <row r="6036" spans="1:11" x14ac:dyDescent="0.25">
      <c r="A6036" s="7" t="s">
        <v>4994</v>
      </c>
      <c r="B6036" s="7" t="s">
        <v>12015</v>
      </c>
      <c r="C6036" s="7" t="s">
        <v>14174</v>
      </c>
      <c r="D6036" s="7" t="s">
        <v>14175</v>
      </c>
      <c r="E6036" s="7" t="s">
        <v>19253</v>
      </c>
      <c r="F6036" s="7" t="s">
        <v>24068</v>
      </c>
      <c r="G6036" s="8">
        <v>21472000</v>
      </c>
      <c r="H6036" s="8">
        <v>0</v>
      </c>
      <c r="I6036" s="9">
        <f t="shared" si="212"/>
        <v>21472000</v>
      </c>
      <c r="J6036" s="8">
        <v>17088133</v>
      </c>
      <c r="K6036" s="10">
        <f t="shared" si="213"/>
        <v>0.79583331780923994</v>
      </c>
    </row>
    <row r="6037" spans="1:11" x14ac:dyDescent="0.25">
      <c r="A6037" s="7" t="s">
        <v>4995</v>
      </c>
      <c r="B6037" s="7" t="s">
        <v>12016</v>
      </c>
      <c r="C6037" s="7" t="s">
        <v>14150</v>
      </c>
      <c r="D6037" s="7" t="s">
        <v>14151</v>
      </c>
      <c r="E6037" s="7" t="s">
        <v>19254</v>
      </c>
      <c r="F6037" s="7" t="s">
        <v>24069</v>
      </c>
      <c r="G6037" s="8">
        <v>55000000</v>
      </c>
      <c r="H6037" s="8">
        <v>0</v>
      </c>
      <c r="I6037" s="9">
        <f t="shared" si="212"/>
        <v>55000000</v>
      </c>
      <c r="J6037" s="8">
        <v>32000000</v>
      </c>
      <c r="K6037" s="10">
        <f t="shared" si="213"/>
        <v>0.58181818181818179</v>
      </c>
    </row>
    <row r="6038" spans="1:11" x14ac:dyDescent="0.25">
      <c r="A6038" s="7" t="s">
        <v>4996</v>
      </c>
      <c r="B6038" s="7" t="s">
        <v>12017</v>
      </c>
      <c r="C6038" s="7" t="s">
        <v>14158</v>
      </c>
      <c r="D6038" s="7" t="s">
        <v>14159</v>
      </c>
      <c r="E6038" s="7" t="s">
        <v>19255</v>
      </c>
      <c r="F6038" s="7" t="s">
        <v>23472</v>
      </c>
      <c r="G6038" s="8">
        <v>83835000</v>
      </c>
      <c r="H6038" s="8">
        <v>0</v>
      </c>
      <c r="I6038" s="9">
        <f t="shared" si="212"/>
        <v>83835000</v>
      </c>
      <c r="J6038" s="8">
        <v>59616000</v>
      </c>
      <c r="K6038" s="10">
        <f t="shared" si="213"/>
        <v>0.71111111111111114</v>
      </c>
    </row>
    <row r="6039" spans="1:11" x14ac:dyDescent="0.25">
      <c r="A6039" s="7" t="s">
        <v>4997</v>
      </c>
      <c r="B6039" s="7" t="s">
        <v>12018</v>
      </c>
      <c r="C6039" s="7" t="s">
        <v>14156</v>
      </c>
      <c r="D6039" s="7" t="s">
        <v>14157</v>
      </c>
      <c r="E6039" s="7" t="s">
        <v>19256</v>
      </c>
      <c r="F6039" s="7" t="s">
        <v>22130</v>
      </c>
      <c r="G6039" s="8">
        <v>70983000</v>
      </c>
      <c r="H6039" s="8">
        <v>0</v>
      </c>
      <c r="I6039" s="9">
        <f t="shared" si="212"/>
        <v>70983000</v>
      </c>
      <c r="J6039" s="8">
        <v>51002600</v>
      </c>
      <c r="K6039" s="10">
        <f t="shared" si="213"/>
        <v>0.71851851851851856</v>
      </c>
    </row>
    <row r="6040" spans="1:11" x14ac:dyDescent="0.25">
      <c r="A6040" s="7" t="s">
        <v>4998</v>
      </c>
      <c r="B6040" s="7" t="s">
        <v>11293</v>
      </c>
      <c r="C6040" s="7" t="s">
        <v>14154</v>
      </c>
      <c r="D6040" s="7" t="s">
        <v>14155</v>
      </c>
      <c r="E6040" s="7" t="s">
        <v>19257</v>
      </c>
      <c r="F6040" s="7" t="s">
        <v>22216</v>
      </c>
      <c r="G6040" s="8">
        <v>38313000</v>
      </c>
      <c r="H6040" s="8">
        <v>0</v>
      </c>
      <c r="I6040" s="9">
        <f t="shared" si="212"/>
        <v>38313000</v>
      </c>
      <c r="J6040" s="8">
        <v>21594600</v>
      </c>
      <c r="K6040" s="10">
        <f t="shared" si="213"/>
        <v>0.5636363636363636</v>
      </c>
    </row>
    <row r="6041" spans="1:11" x14ac:dyDescent="0.25">
      <c r="A6041" s="7" t="s">
        <v>4999</v>
      </c>
      <c r="B6041" s="7" t="s">
        <v>12019</v>
      </c>
      <c r="C6041" s="7" t="s">
        <v>14158</v>
      </c>
      <c r="D6041" s="7" t="s">
        <v>14159</v>
      </c>
      <c r="E6041" s="7" t="s">
        <v>19258</v>
      </c>
      <c r="F6041" s="7" t="s">
        <v>22915</v>
      </c>
      <c r="G6041" s="8">
        <v>42624000</v>
      </c>
      <c r="H6041" s="8">
        <v>0</v>
      </c>
      <c r="I6041" s="9">
        <f t="shared" si="212"/>
        <v>42624000</v>
      </c>
      <c r="J6041" s="8">
        <v>34099200</v>
      </c>
      <c r="K6041" s="10">
        <f t="shared" si="213"/>
        <v>0.8</v>
      </c>
    </row>
    <row r="6042" spans="1:11" x14ac:dyDescent="0.25">
      <c r="A6042" s="7" t="s">
        <v>5000</v>
      </c>
      <c r="B6042" s="7" t="s">
        <v>12020</v>
      </c>
      <c r="C6042" s="7" t="s">
        <v>14158</v>
      </c>
      <c r="D6042" s="7" t="s">
        <v>14159</v>
      </c>
      <c r="E6042" s="7" t="s">
        <v>19259</v>
      </c>
      <c r="F6042" s="7" t="s">
        <v>21733</v>
      </c>
      <c r="G6042" s="8">
        <v>64236600</v>
      </c>
      <c r="H6042" s="8">
        <v>0</v>
      </c>
      <c r="I6042" s="9">
        <f t="shared" si="212"/>
        <v>64236600</v>
      </c>
      <c r="J6042" s="8">
        <v>48556800</v>
      </c>
      <c r="K6042" s="10">
        <f t="shared" si="213"/>
        <v>0.75590551181102361</v>
      </c>
    </row>
    <row r="6043" spans="1:11" x14ac:dyDescent="0.25">
      <c r="A6043" s="7" t="s">
        <v>5003</v>
      </c>
      <c r="B6043" s="7" t="s">
        <v>12023</v>
      </c>
      <c r="C6043" s="7" t="s">
        <v>14150</v>
      </c>
      <c r="D6043" s="7" t="s">
        <v>14151</v>
      </c>
      <c r="E6043" s="7" t="s">
        <v>19262</v>
      </c>
      <c r="F6043" s="7" t="s">
        <v>22869</v>
      </c>
      <c r="G6043" s="8">
        <v>55000000</v>
      </c>
      <c r="H6043" s="8">
        <v>0</v>
      </c>
      <c r="I6043" s="9">
        <f t="shared" si="212"/>
        <v>55000000</v>
      </c>
      <c r="J6043" s="8">
        <v>32000000</v>
      </c>
      <c r="K6043" s="10">
        <f t="shared" si="213"/>
        <v>0.58181818181818179</v>
      </c>
    </row>
    <row r="6044" spans="1:11" x14ac:dyDescent="0.25">
      <c r="A6044" s="7" t="s">
        <v>5004</v>
      </c>
      <c r="B6044" s="7" t="s">
        <v>12024</v>
      </c>
      <c r="C6044" s="7" t="s">
        <v>14150</v>
      </c>
      <c r="D6044" s="7" t="s">
        <v>14151</v>
      </c>
      <c r="E6044" s="7" t="s">
        <v>19263</v>
      </c>
      <c r="F6044" s="7" t="s">
        <v>22288</v>
      </c>
      <c r="G6044" s="8">
        <v>32000000</v>
      </c>
      <c r="H6044" s="8">
        <v>0</v>
      </c>
      <c r="I6044" s="9">
        <f t="shared" si="212"/>
        <v>32000000</v>
      </c>
      <c r="J6044" s="8">
        <v>20586667</v>
      </c>
      <c r="K6044" s="10">
        <f t="shared" si="213"/>
        <v>0.64333334374999995</v>
      </c>
    </row>
    <row r="6045" spans="1:11" x14ac:dyDescent="0.25">
      <c r="A6045" s="7" t="s">
        <v>5005</v>
      </c>
      <c r="B6045" s="7" t="s">
        <v>12025</v>
      </c>
      <c r="C6045" s="7" t="s">
        <v>14174</v>
      </c>
      <c r="D6045" s="7" t="s">
        <v>14175</v>
      </c>
      <c r="E6045" s="7" t="s">
        <v>19264</v>
      </c>
      <c r="F6045" s="7" t="s">
        <v>22986</v>
      </c>
      <c r="G6045" s="8">
        <v>16104000</v>
      </c>
      <c r="H6045" s="8">
        <v>0</v>
      </c>
      <c r="I6045" s="9">
        <f t="shared" si="212"/>
        <v>16104000</v>
      </c>
      <c r="J6045" s="8">
        <v>12547700</v>
      </c>
      <c r="K6045" s="10">
        <f t="shared" si="213"/>
        <v>0.77916666666666667</v>
      </c>
    </row>
    <row r="6046" spans="1:11" x14ac:dyDescent="0.25">
      <c r="A6046" s="7" t="s">
        <v>5006</v>
      </c>
      <c r="B6046" s="7" t="s">
        <v>12026</v>
      </c>
      <c r="C6046" s="7" t="s">
        <v>14174</v>
      </c>
      <c r="D6046" s="7" t="s">
        <v>14175</v>
      </c>
      <c r="E6046" s="7" t="s">
        <v>19265</v>
      </c>
      <c r="F6046" s="7" t="s">
        <v>22546</v>
      </c>
      <c r="G6046" s="8">
        <v>24776000</v>
      </c>
      <c r="H6046" s="8">
        <v>0</v>
      </c>
      <c r="I6046" s="9">
        <f t="shared" si="212"/>
        <v>24776000</v>
      </c>
      <c r="J6046" s="8">
        <v>19304634</v>
      </c>
      <c r="K6046" s="10">
        <f t="shared" si="213"/>
        <v>0.77916669357442692</v>
      </c>
    </row>
    <row r="6047" spans="1:11" x14ac:dyDescent="0.25">
      <c r="A6047" s="7" t="s">
        <v>5007</v>
      </c>
      <c r="B6047" s="7" t="s">
        <v>12027</v>
      </c>
      <c r="C6047" s="7" t="s">
        <v>14174</v>
      </c>
      <c r="D6047" s="7" t="s">
        <v>14175</v>
      </c>
      <c r="E6047" s="7" t="s">
        <v>19266</v>
      </c>
      <c r="F6047" s="7" t="s">
        <v>22412</v>
      </c>
      <c r="G6047" s="8">
        <v>80000000</v>
      </c>
      <c r="H6047" s="8">
        <v>0</v>
      </c>
      <c r="I6047" s="9">
        <f t="shared" si="212"/>
        <v>80000000</v>
      </c>
      <c r="J6047" s="8">
        <v>63666667</v>
      </c>
      <c r="K6047" s="10">
        <f t="shared" si="213"/>
        <v>0.79583333749999996</v>
      </c>
    </row>
    <row r="6048" spans="1:11" x14ac:dyDescent="0.25">
      <c r="A6048" s="7" t="s">
        <v>5008</v>
      </c>
      <c r="B6048" s="7" t="s">
        <v>12028</v>
      </c>
      <c r="C6048" s="7" t="s">
        <v>14174</v>
      </c>
      <c r="D6048" s="7" t="s">
        <v>14175</v>
      </c>
      <c r="E6048" s="7" t="s">
        <v>19267</v>
      </c>
      <c r="F6048" s="7" t="s">
        <v>22632</v>
      </c>
      <c r="G6048" s="8">
        <v>22800000</v>
      </c>
      <c r="H6048" s="8">
        <v>0</v>
      </c>
      <c r="I6048" s="9">
        <f t="shared" si="212"/>
        <v>22800000</v>
      </c>
      <c r="J6048" s="8">
        <v>18145000</v>
      </c>
      <c r="K6048" s="10">
        <f t="shared" si="213"/>
        <v>0.79583333333333328</v>
      </c>
    </row>
    <row r="6049" spans="1:11" x14ac:dyDescent="0.25">
      <c r="A6049" s="7" t="s">
        <v>5009</v>
      </c>
      <c r="B6049" s="7" t="s">
        <v>12029</v>
      </c>
      <c r="C6049" s="7" t="s">
        <v>14174</v>
      </c>
      <c r="D6049" s="7" t="s">
        <v>14175</v>
      </c>
      <c r="E6049" s="7" t="s">
        <v>19268</v>
      </c>
      <c r="F6049" s="7" t="s">
        <v>22645</v>
      </c>
      <c r="G6049" s="8">
        <v>22800000</v>
      </c>
      <c r="H6049" s="8">
        <v>0</v>
      </c>
      <c r="I6049" s="9">
        <f t="shared" si="212"/>
        <v>22800000</v>
      </c>
      <c r="J6049" s="8">
        <v>18145000</v>
      </c>
      <c r="K6049" s="10">
        <f t="shared" si="213"/>
        <v>0.79583333333333328</v>
      </c>
    </row>
    <row r="6050" spans="1:11" x14ac:dyDescent="0.25">
      <c r="A6050" s="7" t="s">
        <v>5010</v>
      </c>
      <c r="B6050" s="7" t="s">
        <v>12030</v>
      </c>
      <c r="C6050" s="7" t="s">
        <v>14174</v>
      </c>
      <c r="D6050" s="7" t="s">
        <v>14175</v>
      </c>
      <c r="E6050" s="7" t="s">
        <v>19269</v>
      </c>
      <c r="F6050" s="7" t="s">
        <v>22757</v>
      </c>
      <c r="G6050" s="8">
        <v>38816000</v>
      </c>
      <c r="H6050" s="8">
        <v>0</v>
      </c>
      <c r="I6050" s="9">
        <f t="shared" si="212"/>
        <v>38816000</v>
      </c>
      <c r="J6050" s="8">
        <v>30891067</v>
      </c>
      <c r="K6050" s="10">
        <f t="shared" si="213"/>
        <v>0.79583334192085742</v>
      </c>
    </row>
    <row r="6051" spans="1:11" x14ac:dyDescent="0.25">
      <c r="A6051" s="7" t="s">
        <v>5011</v>
      </c>
      <c r="B6051" s="7" t="s">
        <v>12031</v>
      </c>
      <c r="C6051" s="7" t="s">
        <v>14120</v>
      </c>
      <c r="D6051" s="7" t="s">
        <v>14121</v>
      </c>
      <c r="E6051" s="7" t="s">
        <v>19270</v>
      </c>
      <c r="F6051" s="7" t="s">
        <v>22472</v>
      </c>
      <c r="G6051" s="8">
        <v>71670000</v>
      </c>
      <c r="H6051" s="8">
        <v>0</v>
      </c>
      <c r="I6051" s="9">
        <f t="shared" si="212"/>
        <v>71670000</v>
      </c>
      <c r="J6051" s="8">
        <v>43002000</v>
      </c>
      <c r="K6051" s="10">
        <f t="shared" si="213"/>
        <v>0.6</v>
      </c>
    </row>
    <row r="6052" spans="1:11" x14ac:dyDescent="0.25">
      <c r="A6052" s="7" t="s">
        <v>5012</v>
      </c>
      <c r="B6052" s="7" t="s">
        <v>12032</v>
      </c>
      <c r="C6052" s="7" t="s">
        <v>14174</v>
      </c>
      <c r="D6052" s="7" t="s">
        <v>14175</v>
      </c>
      <c r="E6052" s="7" t="s">
        <v>19271</v>
      </c>
      <c r="F6052" s="7" t="s">
        <v>23489</v>
      </c>
      <c r="G6052" s="8">
        <v>37600000</v>
      </c>
      <c r="H6052" s="8">
        <v>0</v>
      </c>
      <c r="I6052" s="9">
        <f t="shared" si="212"/>
        <v>37600000</v>
      </c>
      <c r="J6052" s="8">
        <v>29923333</v>
      </c>
      <c r="K6052" s="10">
        <f t="shared" si="213"/>
        <v>0.79583332446808508</v>
      </c>
    </row>
    <row r="6053" spans="1:11" x14ac:dyDescent="0.25">
      <c r="A6053" s="7" t="s">
        <v>5014</v>
      </c>
      <c r="B6053" s="7" t="s">
        <v>12034</v>
      </c>
      <c r="C6053" s="7" t="s">
        <v>14174</v>
      </c>
      <c r="D6053" s="7" t="s">
        <v>14175</v>
      </c>
      <c r="E6053" s="7" t="s">
        <v>19273</v>
      </c>
      <c r="F6053" s="7" t="s">
        <v>22650</v>
      </c>
      <c r="G6053" s="8">
        <v>47068000</v>
      </c>
      <c r="H6053" s="8">
        <v>0</v>
      </c>
      <c r="I6053" s="9">
        <f t="shared" si="212"/>
        <v>47068000</v>
      </c>
      <c r="J6053" s="8">
        <v>42809467</v>
      </c>
      <c r="K6053" s="10">
        <f t="shared" si="213"/>
        <v>0.90952381660576187</v>
      </c>
    </row>
    <row r="6054" spans="1:11" x14ac:dyDescent="0.25">
      <c r="A6054" s="7" t="s">
        <v>5015</v>
      </c>
      <c r="B6054" s="7" t="s">
        <v>12035</v>
      </c>
      <c r="C6054" s="7" t="s">
        <v>14174</v>
      </c>
      <c r="D6054" s="7" t="s">
        <v>14175</v>
      </c>
      <c r="E6054" s="7" t="s">
        <v>19274</v>
      </c>
      <c r="F6054" s="7" t="s">
        <v>21698</v>
      </c>
      <c r="G6054" s="8">
        <v>23536000</v>
      </c>
      <c r="H6054" s="8">
        <v>0</v>
      </c>
      <c r="I6054" s="9">
        <f t="shared" si="212"/>
        <v>23536000</v>
      </c>
      <c r="J6054" s="8">
        <v>18534599</v>
      </c>
      <c r="K6054" s="10">
        <f t="shared" si="213"/>
        <v>0.78749995751189672</v>
      </c>
    </row>
    <row r="6055" spans="1:11" x14ac:dyDescent="0.25">
      <c r="A6055" s="7" t="s">
        <v>5016</v>
      </c>
      <c r="B6055" s="7" t="s">
        <v>12036</v>
      </c>
      <c r="C6055" s="7" t="s">
        <v>14174</v>
      </c>
      <c r="D6055" s="7" t="s">
        <v>14175</v>
      </c>
      <c r="E6055" s="7" t="s">
        <v>19275</v>
      </c>
      <c r="F6055" s="7" t="s">
        <v>23486</v>
      </c>
      <c r="G6055" s="8">
        <v>21472000</v>
      </c>
      <c r="H6055" s="8">
        <v>0</v>
      </c>
      <c r="I6055" s="9">
        <f t="shared" si="212"/>
        <v>21472000</v>
      </c>
      <c r="J6055" s="8">
        <v>16104000</v>
      </c>
      <c r="K6055" s="10">
        <f t="shared" si="213"/>
        <v>0.75</v>
      </c>
    </row>
    <row r="6056" spans="1:11" x14ac:dyDescent="0.25">
      <c r="A6056" s="7" t="s">
        <v>5017</v>
      </c>
      <c r="B6056" s="7" t="s">
        <v>12037</v>
      </c>
      <c r="C6056" s="7" t="s">
        <v>14174</v>
      </c>
      <c r="D6056" s="7" t="s">
        <v>14175</v>
      </c>
      <c r="E6056" s="7" t="s">
        <v>19276</v>
      </c>
      <c r="F6056" s="7" t="s">
        <v>22589</v>
      </c>
      <c r="G6056" s="8">
        <v>24776000</v>
      </c>
      <c r="H6056" s="8">
        <v>0</v>
      </c>
      <c r="I6056" s="9">
        <f t="shared" si="212"/>
        <v>24776000</v>
      </c>
      <c r="J6056" s="8">
        <v>19717567</v>
      </c>
      <c r="K6056" s="10">
        <f t="shared" si="213"/>
        <v>0.7958333467872134</v>
      </c>
    </row>
    <row r="6057" spans="1:11" x14ac:dyDescent="0.25">
      <c r="A6057" s="7" t="s">
        <v>5018</v>
      </c>
      <c r="B6057" s="7" t="s">
        <v>12038</v>
      </c>
      <c r="C6057" s="7" t="s">
        <v>14174</v>
      </c>
      <c r="D6057" s="7" t="s">
        <v>14175</v>
      </c>
      <c r="E6057" s="7" t="s">
        <v>19277</v>
      </c>
      <c r="F6057" s="7" t="s">
        <v>22399</v>
      </c>
      <c r="G6057" s="8">
        <v>24776000</v>
      </c>
      <c r="H6057" s="8">
        <v>0</v>
      </c>
      <c r="I6057" s="9">
        <f t="shared" si="212"/>
        <v>24776000</v>
      </c>
      <c r="J6057" s="8">
        <v>19717567</v>
      </c>
      <c r="K6057" s="10">
        <f t="shared" si="213"/>
        <v>0.7958333467872134</v>
      </c>
    </row>
    <row r="6058" spans="1:11" x14ac:dyDescent="0.25">
      <c r="A6058" s="7" t="s">
        <v>5019</v>
      </c>
      <c r="B6058" s="7" t="s">
        <v>12039</v>
      </c>
      <c r="C6058" s="7" t="s">
        <v>14110</v>
      </c>
      <c r="D6058" s="7" t="s">
        <v>14111</v>
      </c>
      <c r="E6058" s="7" t="s">
        <v>19278</v>
      </c>
      <c r="F6058" s="7" t="s">
        <v>23088</v>
      </c>
      <c r="G6058" s="8">
        <v>68725000</v>
      </c>
      <c r="H6058" s="8">
        <v>0</v>
      </c>
      <c r="I6058" s="9">
        <f t="shared" si="212"/>
        <v>68725000</v>
      </c>
      <c r="J6058" s="8">
        <v>57843542</v>
      </c>
      <c r="K6058" s="10">
        <f t="shared" si="213"/>
        <v>0.84166667151691521</v>
      </c>
    </row>
    <row r="6059" spans="1:11" x14ac:dyDescent="0.25">
      <c r="A6059" s="7" t="s">
        <v>5020</v>
      </c>
      <c r="B6059" s="7" t="s">
        <v>12040</v>
      </c>
      <c r="C6059" s="7" t="s">
        <v>14202</v>
      </c>
      <c r="D6059" s="7" t="s">
        <v>14203</v>
      </c>
      <c r="E6059" s="7" t="s">
        <v>19279</v>
      </c>
      <c r="F6059" s="7" t="s">
        <v>24072</v>
      </c>
      <c r="G6059" s="8">
        <v>343900</v>
      </c>
      <c r="H6059" s="8">
        <v>0</v>
      </c>
      <c r="I6059" s="9">
        <f t="shared" si="212"/>
        <v>343900</v>
      </c>
      <c r="J6059" s="8">
        <v>343900</v>
      </c>
      <c r="K6059" s="10">
        <f t="shared" si="213"/>
        <v>1</v>
      </c>
    </row>
    <row r="6060" spans="1:11" x14ac:dyDescent="0.25">
      <c r="A6060" s="7" t="s">
        <v>5021</v>
      </c>
      <c r="B6060" s="7" t="s">
        <v>11748</v>
      </c>
      <c r="C6060" s="7" t="s">
        <v>14156</v>
      </c>
      <c r="D6060" s="7" t="s">
        <v>14157</v>
      </c>
      <c r="E6060" s="7" t="s">
        <v>19280</v>
      </c>
      <c r="F6060" s="7" t="s">
        <v>23428</v>
      </c>
      <c r="G6060" s="8">
        <v>19488000</v>
      </c>
      <c r="H6060" s="8">
        <v>0</v>
      </c>
      <c r="I6060" s="9">
        <f t="shared" si="212"/>
        <v>19488000</v>
      </c>
      <c r="J6060" s="8">
        <v>12330800</v>
      </c>
      <c r="K6060" s="10">
        <f t="shared" si="213"/>
        <v>0.63273809523809521</v>
      </c>
    </row>
    <row r="6061" spans="1:11" x14ac:dyDescent="0.25">
      <c r="A6061" s="7" t="s">
        <v>5022</v>
      </c>
      <c r="B6061" s="7" t="s">
        <v>11748</v>
      </c>
      <c r="C6061" s="7" t="s">
        <v>14156</v>
      </c>
      <c r="D6061" s="7" t="s">
        <v>14157</v>
      </c>
      <c r="E6061" s="7" t="s">
        <v>19281</v>
      </c>
      <c r="F6061" s="7" t="s">
        <v>23427</v>
      </c>
      <c r="G6061" s="8">
        <v>19488000</v>
      </c>
      <c r="H6061" s="8">
        <v>0</v>
      </c>
      <c r="I6061" s="9">
        <f t="shared" si="212"/>
        <v>19488000</v>
      </c>
      <c r="J6061" s="8">
        <v>12400400</v>
      </c>
      <c r="K6061" s="10">
        <f t="shared" si="213"/>
        <v>0.63630952380952377</v>
      </c>
    </row>
    <row r="6062" spans="1:11" x14ac:dyDescent="0.25">
      <c r="A6062" s="7" t="s">
        <v>5023</v>
      </c>
      <c r="B6062" s="7" t="s">
        <v>11748</v>
      </c>
      <c r="C6062" s="7" t="s">
        <v>14156</v>
      </c>
      <c r="D6062" s="7" t="s">
        <v>14157</v>
      </c>
      <c r="E6062" s="7" t="s">
        <v>19282</v>
      </c>
      <c r="F6062" s="7" t="s">
        <v>23425</v>
      </c>
      <c r="G6062" s="8">
        <v>19488000</v>
      </c>
      <c r="H6062" s="8">
        <v>0</v>
      </c>
      <c r="I6062" s="9">
        <f t="shared" si="212"/>
        <v>19488000</v>
      </c>
      <c r="J6062" s="8">
        <v>12586000</v>
      </c>
      <c r="K6062" s="10">
        <f t="shared" si="213"/>
        <v>0.64583333333333337</v>
      </c>
    </row>
    <row r="6063" spans="1:11" x14ac:dyDescent="0.25">
      <c r="A6063" s="7" t="s">
        <v>5025</v>
      </c>
      <c r="B6063" s="7" t="s">
        <v>11748</v>
      </c>
      <c r="C6063" s="7" t="s">
        <v>14156</v>
      </c>
      <c r="D6063" s="7" t="s">
        <v>14157</v>
      </c>
      <c r="E6063" s="7" t="s">
        <v>19284</v>
      </c>
      <c r="F6063" s="7" t="s">
        <v>23422</v>
      </c>
      <c r="G6063" s="8">
        <v>19488000</v>
      </c>
      <c r="H6063" s="8">
        <v>0</v>
      </c>
      <c r="I6063" s="9">
        <f t="shared" si="212"/>
        <v>19488000</v>
      </c>
      <c r="J6063" s="8">
        <v>11866800</v>
      </c>
      <c r="K6063" s="10">
        <f t="shared" si="213"/>
        <v>0.60892857142857137</v>
      </c>
    </row>
    <row r="6064" spans="1:11" x14ac:dyDescent="0.25">
      <c r="A6064" s="7" t="s">
        <v>5026</v>
      </c>
      <c r="B6064" s="7" t="s">
        <v>11748</v>
      </c>
      <c r="C6064" s="7" t="s">
        <v>14156</v>
      </c>
      <c r="D6064" s="7" t="s">
        <v>14157</v>
      </c>
      <c r="E6064" s="7" t="s">
        <v>19285</v>
      </c>
      <c r="F6064" s="7" t="s">
        <v>23403</v>
      </c>
      <c r="G6064" s="8">
        <v>19488000</v>
      </c>
      <c r="H6064" s="8">
        <v>0</v>
      </c>
      <c r="I6064" s="9">
        <f t="shared" si="212"/>
        <v>19488000</v>
      </c>
      <c r="J6064" s="8">
        <v>12528000</v>
      </c>
      <c r="K6064" s="10">
        <f t="shared" si="213"/>
        <v>0.6428571428571429</v>
      </c>
    </row>
    <row r="6065" spans="1:11" x14ac:dyDescent="0.25">
      <c r="A6065" s="7" t="s">
        <v>5027</v>
      </c>
      <c r="B6065" s="7" t="s">
        <v>12042</v>
      </c>
      <c r="C6065" s="7" t="s">
        <v>14156</v>
      </c>
      <c r="D6065" s="7" t="s">
        <v>14157</v>
      </c>
      <c r="E6065" s="7" t="s">
        <v>19286</v>
      </c>
      <c r="F6065" s="7" t="s">
        <v>22278</v>
      </c>
      <c r="G6065" s="8">
        <v>90288000</v>
      </c>
      <c r="H6065" s="8">
        <v>0</v>
      </c>
      <c r="I6065" s="9">
        <f t="shared" si="212"/>
        <v>90288000</v>
      </c>
      <c r="J6065" s="8">
        <v>60192000</v>
      </c>
      <c r="K6065" s="10">
        <f t="shared" si="213"/>
        <v>0.66666666666666663</v>
      </c>
    </row>
    <row r="6066" spans="1:11" x14ac:dyDescent="0.25">
      <c r="A6066" s="7" t="s">
        <v>5028</v>
      </c>
      <c r="B6066" s="7" t="s">
        <v>12043</v>
      </c>
      <c r="C6066" s="7" t="s">
        <v>14174</v>
      </c>
      <c r="D6066" s="7" t="s">
        <v>14175</v>
      </c>
      <c r="E6066" s="7" t="s">
        <v>19287</v>
      </c>
      <c r="F6066" s="7" t="s">
        <v>23281</v>
      </c>
      <c r="G6066" s="8">
        <v>26000000</v>
      </c>
      <c r="H6066" s="8">
        <v>0</v>
      </c>
      <c r="I6066" s="9">
        <f t="shared" si="212"/>
        <v>26000000</v>
      </c>
      <c r="J6066" s="8">
        <v>20041667</v>
      </c>
      <c r="K6066" s="10">
        <f t="shared" si="213"/>
        <v>0.77083334615384613</v>
      </c>
    </row>
    <row r="6067" spans="1:11" x14ac:dyDescent="0.25">
      <c r="A6067" s="7" t="s">
        <v>5029</v>
      </c>
      <c r="B6067" s="7" t="s">
        <v>11748</v>
      </c>
      <c r="C6067" s="7" t="s">
        <v>14156</v>
      </c>
      <c r="D6067" s="7" t="s">
        <v>14157</v>
      </c>
      <c r="E6067" s="7" t="s">
        <v>19288</v>
      </c>
      <c r="F6067" s="7" t="s">
        <v>23400</v>
      </c>
      <c r="G6067" s="8">
        <v>19488000</v>
      </c>
      <c r="H6067" s="8">
        <v>0</v>
      </c>
      <c r="I6067" s="9">
        <f t="shared" si="212"/>
        <v>19488000</v>
      </c>
      <c r="J6067" s="8">
        <v>12052400</v>
      </c>
      <c r="K6067" s="10">
        <f t="shared" si="213"/>
        <v>0.61845238095238098</v>
      </c>
    </row>
    <row r="6068" spans="1:11" x14ac:dyDescent="0.25">
      <c r="A6068" s="7" t="s">
        <v>5030</v>
      </c>
      <c r="B6068" s="7" t="s">
        <v>11748</v>
      </c>
      <c r="C6068" s="7" t="s">
        <v>14156</v>
      </c>
      <c r="D6068" s="7" t="s">
        <v>14157</v>
      </c>
      <c r="E6068" s="7" t="s">
        <v>19289</v>
      </c>
      <c r="F6068" s="7" t="s">
        <v>23397</v>
      </c>
      <c r="G6068" s="8">
        <v>19488000</v>
      </c>
      <c r="H6068" s="8">
        <v>0</v>
      </c>
      <c r="I6068" s="9">
        <f t="shared" si="212"/>
        <v>19488000</v>
      </c>
      <c r="J6068" s="8">
        <v>12319200</v>
      </c>
      <c r="K6068" s="10">
        <f t="shared" si="213"/>
        <v>0.63214285714285712</v>
      </c>
    </row>
    <row r="6069" spans="1:11" x14ac:dyDescent="0.25">
      <c r="A6069" s="7" t="s">
        <v>5031</v>
      </c>
      <c r="B6069" s="7" t="s">
        <v>11748</v>
      </c>
      <c r="C6069" s="7" t="s">
        <v>14156</v>
      </c>
      <c r="D6069" s="7" t="s">
        <v>14157</v>
      </c>
      <c r="E6069" s="7" t="s">
        <v>19290</v>
      </c>
      <c r="F6069" s="7" t="s">
        <v>23396</v>
      </c>
      <c r="G6069" s="8">
        <v>19488000</v>
      </c>
      <c r="H6069" s="8">
        <v>0</v>
      </c>
      <c r="I6069" s="9">
        <f t="shared" si="212"/>
        <v>19488000</v>
      </c>
      <c r="J6069" s="8">
        <v>11843600</v>
      </c>
      <c r="K6069" s="10">
        <f t="shared" si="213"/>
        <v>0.60773809523809519</v>
      </c>
    </row>
    <row r="6070" spans="1:11" x14ac:dyDescent="0.25">
      <c r="A6070" s="7" t="s">
        <v>5032</v>
      </c>
      <c r="B6070" s="7" t="s">
        <v>11748</v>
      </c>
      <c r="C6070" s="7" t="s">
        <v>14156</v>
      </c>
      <c r="D6070" s="7" t="s">
        <v>14157</v>
      </c>
      <c r="E6070" s="7" t="s">
        <v>19291</v>
      </c>
      <c r="F6070" s="7" t="s">
        <v>23395</v>
      </c>
      <c r="G6070" s="8">
        <v>19488000</v>
      </c>
      <c r="H6070" s="8">
        <v>0</v>
      </c>
      <c r="I6070" s="9">
        <f t="shared" si="212"/>
        <v>19488000</v>
      </c>
      <c r="J6070" s="8">
        <v>12574400</v>
      </c>
      <c r="K6070" s="10">
        <f t="shared" si="213"/>
        <v>0.64523809523809528</v>
      </c>
    </row>
    <row r="6071" spans="1:11" x14ac:dyDescent="0.25">
      <c r="A6071" s="7" t="s">
        <v>5033</v>
      </c>
      <c r="B6071" s="7" t="s">
        <v>11748</v>
      </c>
      <c r="C6071" s="7" t="s">
        <v>14156</v>
      </c>
      <c r="D6071" s="7" t="s">
        <v>14157</v>
      </c>
      <c r="E6071" s="7" t="s">
        <v>19292</v>
      </c>
      <c r="F6071" s="7" t="s">
        <v>23393</v>
      </c>
      <c r="G6071" s="8">
        <v>19488000</v>
      </c>
      <c r="H6071" s="8">
        <v>0</v>
      </c>
      <c r="I6071" s="9">
        <f t="shared" si="212"/>
        <v>19488000</v>
      </c>
      <c r="J6071" s="8">
        <v>12226400</v>
      </c>
      <c r="K6071" s="10">
        <f t="shared" si="213"/>
        <v>0.62738095238095237</v>
      </c>
    </row>
    <row r="6072" spans="1:11" x14ac:dyDescent="0.25">
      <c r="A6072" s="7" t="s">
        <v>5034</v>
      </c>
      <c r="B6072" s="7" t="s">
        <v>12044</v>
      </c>
      <c r="C6072" s="7" t="s">
        <v>14156</v>
      </c>
      <c r="D6072" s="7" t="s">
        <v>14157</v>
      </c>
      <c r="E6072" s="7" t="s">
        <v>19293</v>
      </c>
      <c r="F6072" s="7" t="s">
        <v>24073</v>
      </c>
      <c r="G6072" s="8">
        <v>19488000</v>
      </c>
      <c r="H6072" s="8">
        <v>0</v>
      </c>
      <c r="I6072" s="9">
        <f t="shared" si="212"/>
        <v>19488000</v>
      </c>
      <c r="J6072" s="8">
        <v>10324000</v>
      </c>
      <c r="K6072" s="10">
        <f t="shared" si="213"/>
        <v>0.52976190476190477</v>
      </c>
    </row>
    <row r="6073" spans="1:11" x14ac:dyDescent="0.25">
      <c r="A6073" s="7" t="s">
        <v>5036</v>
      </c>
      <c r="B6073" s="7" t="s">
        <v>12046</v>
      </c>
      <c r="C6073" s="7" t="s">
        <v>14174</v>
      </c>
      <c r="D6073" s="7" t="s">
        <v>14175</v>
      </c>
      <c r="E6073" s="7" t="s">
        <v>19295</v>
      </c>
      <c r="F6073" s="7" t="s">
        <v>23483</v>
      </c>
      <c r="G6073" s="8">
        <v>21472000</v>
      </c>
      <c r="H6073" s="8">
        <v>0</v>
      </c>
      <c r="I6073" s="9">
        <f t="shared" si="212"/>
        <v>21472000</v>
      </c>
      <c r="J6073" s="8">
        <v>16998667</v>
      </c>
      <c r="K6073" s="10">
        <f t="shared" si="213"/>
        <v>0.79166668219076008</v>
      </c>
    </row>
    <row r="6074" spans="1:11" x14ac:dyDescent="0.25">
      <c r="A6074" s="7" t="s">
        <v>5037</v>
      </c>
      <c r="B6074" s="7" t="s">
        <v>12047</v>
      </c>
      <c r="C6074" s="7" t="s">
        <v>14174</v>
      </c>
      <c r="D6074" s="7" t="s">
        <v>14175</v>
      </c>
      <c r="E6074" s="7" t="s">
        <v>19296</v>
      </c>
      <c r="F6074" s="7" t="s">
        <v>22571</v>
      </c>
      <c r="G6074" s="8">
        <v>28904000</v>
      </c>
      <c r="H6074" s="8">
        <v>0</v>
      </c>
      <c r="I6074" s="9">
        <f t="shared" si="212"/>
        <v>28904000</v>
      </c>
      <c r="J6074" s="8">
        <v>22882333</v>
      </c>
      <c r="K6074" s="10">
        <f t="shared" si="213"/>
        <v>0.79166665513423751</v>
      </c>
    </row>
    <row r="6075" spans="1:11" x14ac:dyDescent="0.25">
      <c r="A6075" s="7" t="s">
        <v>5038</v>
      </c>
      <c r="B6075" s="7" t="s">
        <v>12048</v>
      </c>
      <c r="C6075" s="7" t="s">
        <v>14158</v>
      </c>
      <c r="D6075" s="7" t="s">
        <v>14159</v>
      </c>
      <c r="E6075" s="7" t="s">
        <v>19297</v>
      </c>
      <c r="F6075" s="7" t="s">
        <v>23468</v>
      </c>
      <c r="G6075" s="8">
        <v>33588000</v>
      </c>
      <c r="H6075" s="8">
        <v>0</v>
      </c>
      <c r="I6075" s="9">
        <f t="shared" si="212"/>
        <v>33588000</v>
      </c>
      <c r="J6075" s="8">
        <v>23636000</v>
      </c>
      <c r="K6075" s="10">
        <f t="shared" si="213"/>
        <v>0.70370370370370372</v>
      </c>
    </row>
    <row r="6076" spans="1:11" x14ac:dyDescent="0.25">
      <c r="A6076" s="7" t="s">
        <v>5039</v>
      </c>
      <c r="B6076" s="7" t="s">
        <v>12049</v>
      </c>
      <c r="C6076" s="7" t="s">
        <v>14086</v>
      </c>
      <c r="D6076" s="7" t="s">
        <v>14087</v>
      </c>
      <c r="E6076" s="7" t="s">
        <v>19298</v>
      </c>
      <c r="F6076" s="7" t="s">
        <v>21235</v>
      </c>
      <c r="G6076" s="8">
        <v>16199840</v>
      </c>
      <c r="H6076" s="8">
        <v>0</v>
      </c>
      <c r="I6076" s="9">
        <f t="shared" si="212"/>
        <v>16199840</v>
      </c>
      <c r="J6076" s="8">
        <v>0</v>
      </c>
      <c r="K6076" s="10">
        <f t="shared" si="213"/>
        <v>0</v>
      </c>
    </row>
    <row r="6077" spans="1:11" x14ac:dyDescent="0.25">
      <c r="A6077" s="7" t="s">
        <v>5040</v>
      </c>
      <c r="B6077" s="7" t="s">
        <v>12050</v>
      </c>
      <c r="C6077" s="7" t="s">
        <v>14174</v>
      </c>
      <c r="D6077" s="7" t="s">
        <v>14175</v>
      </c>
      <c r="E6077" s="7" t="s">
        <v>19299</v>
      </c>
      <c r="F6077" s="7" t="s">
        <v>22592</v>
      </c>
      <c r="G6077" s="8">
        <v>22800000</v>
      </c>
      <c r="H6077" s="8">
        <v>0</v>
      </c>
      <c r="I6077" s="9">
        <f t="shared" si="212"/>
        <v>22800000</v>
      </c>
      <c r="J6077" s="8">
        <v>18050000</v>
      </c>
      <c r="K6077" s="10">
        <f t="shared" si="213"/>
        <v>0.79166666666666663</v>
      </c>
    </row>
    <row r="6078" spans="1:11" x14ac:dyDescent="0.25">
      <c r="A6078" s="7" t="s">
        <v>5041</v>
      </c>
      <c r="B6078" s="7" t="s">
        <v>12051</v>
      </c>
      <c r="C6078" s="7" t="s">
        <v>14174</v>
      </c>
      <c r="D6078" s="7" t="s">
        <v>14175</v>
      </c>
      <c r="E6078" s="7" t="s">
        <v>19300</v>
      </c>
      <c r="F6078" s="7" t="s">
        <v>24075</v>
      </c>
      <c r="G6078" s="8">
        <v>22800000</v>
      </c>
      <c r="H6078" s="8">
        <v>0</v>
      </c>
      <c r="I6078" s="9">
        <f t="shared" si="212"/>
        <v>22800000</v>
      </c>
      <c r="J6078" s="8">
        <v>14155000</v>
      </c>
      <c r="K6078" s="10">
        <f t="shared" si="213"/>
        <v>0.62083333333333335</v>
      </c>
    </row>
    <row r="6079" spans="1:11" x14ac:dyDescent="0.25">
      <c r="A6079" s="7" t="s">
        <v>5042</v>
      </c>
      <c r="B6079" s="7" t="s">
        <v>12052</v>
      </c>
      <c r="C6079" s="7" t="s">
        <v>14174</v>
      </c>
      <c r="D6079" s="7" t="s">
        <v>14175</v>
      </c>
      <c r="E6079" s="7" t="s">
        <v>19301</v>
      </c>
      <c r="F6079" s="7" t="s">
        <v>24076</v>
      </c>
      <c r="G6079" s="8">
        <v>18000000</v>
      </c>
      <c r="H6079" s="8">
        <v>0</v>
      </c>
      <c r="I6079" s="9">
        <f t="shared" si="212"/>
        <v>18000000</v>
      </c>
      <c r="J6079" s="8">
        <v>11850000</v>
      </c>
      <c r="K6079" s="10">
        <f t="shared" si="213"/>
        <v>0.65833333333333333</v>
      </c>
    </row>
    <row r="6080" spans="1:11" x14ac:dyDescent="0.25">
      <c r="A6080" s="7" t="s">
        <v>5043</v>
      </c>
      <c r="B6080" s="7" t="s">
        <v>12053</v>
      </c>
      <c r="C6080" s="7" t="s">
        <v>14174</v>
      </c>
      <c r="D6080" s="7" t="s">
        <v>14175</v>
      </c>
      <c r="E6080" s="7" t="s">
        <v>19302</v>
      </c>
      <c r="F6080" s="7" t="s">
        <v>23364</v>
      </c>
      <c r="G6080" s="8">
        <v>21472000</v>
      </c>
      <c r="H6080" s="8">
        <v>0</v>
      </c>
      <c r="I6080" s="9">
        <f t="shared" si="212"/>
        <v>21472000</v>
      </c>
      <c r="J6080" s="8">
        <v>16551333</v>
      </c>
      <c r="K6080" s="10">
        <f t="shared" si="213"/>
        <v>0.77083331780923992</v>
      </c>
    </row>
    <row r="6081" spans="1:11" x14ac:dyDescent="0.25">
      <c r="A6081" s="7" t="s">
        <v>5044</v>
      </c>
      <c r="B6081" s="7" t="s">
        <v>12054</v>
      </c>
      <c r="C6081" s="7" t="s">
        <v>14174</v>
      </c>
      <c r="D6081" s="7" t="s">
        <v>14175</v>
      </c>
      <c r="E6081" s="7" t="s">
        <v>19303</v>
      </c>
      <c r="F6081" s="7" t="s">
        <v>22921</v>
      </c>
      <c r="G6081" s="8">
        <v>41296000</v>
      </c>
      <c r="H6081" s="8">
        <v>0</v>
      </c>
      <c r="I6081" s="9">
        <f t="shared" si="212"/>
        <v>41296000</v>
      </c>
      <c r="J6081" s="8">
        <v>31832333</v>
      </c>
      <c r="K6081" s="10">
        <f t="shared" si="213"/>
        <v>0.77083332526152659</v>
      </c>
    </row>
    <row r="6082" spans="1:11" x14ac:dyDescent="0.25">
      <c r="A6082" s="7" t="s">
        <v>5045</v>
      </c>
      <c r="B6082" s="7" t="s">
        <v>12055</v>
      </c>
      <c r="C6082" s="7" t="s">
        <v>14174</v>
      </c>
      <c r="D6082" s="7" t="s">
        <v>14175</v>
      </c>
      <c r="E6082" s="7" t="s">
        <v>19304</v>
      </c>
      <c r="F6082" s="7" t="s">
        <v>22805</v>
      </c>
      <c r="G6082" s="8">
        <v>23536000</v>
      </c>
      <c r="H6082" s="8">
        <v>0</v>
      </c>
      <c r="I6082" s="9">
        <f t="shared" ref="I6082:I6145" si="214">+G6082-H6082</f>
        <v>23536000</v>
      </c>
      <c r="J6082" s="8">
        <v>17652000</v>
      </c>
      <c r="K6082" s="10">
        <f t="shared" si="213"/>
        <v>0.75</v>
      </c>
    </row>
    <row r="6083" spans="1:11" x14ac:dyDescent="0.25">
      <c r="A6083" s="7" t="s">
        <v>5047</v>
      </c>
      <c r="B6083" s="7" t="s">
        <v>12057</v>
      </c>
      <c r="C6083" s="7" t="s">
        <v>14158</v>
      </c>
      <c r="D6083" s="7" t="s">
        <v>14159</v>
      </c>
      <c r="E6083" s="7" t="s">
        <v>19306</v>
      </c>
      <c r="F6083" s="7" t="s">
        <v>23319</v>
      </c>
      <c r="G6083" s="8">
        <v>31281876</v>
      </c>
      <c r="H6083" s="8">
        <v>0</v>
      </c>
      <c r="I6083" s="9">
        <f t="shared" si="214"/>
        <v>31281876</v>
      </c>
      <c r="J6083" s="8">
        <v>22013172</v>
      </c>
      <c r="K6083" s="10">
        <f t="shared" ref="K6083:K6146" si="215">+J6083/I6083</f>
        <v>0.70370370370370372</v>
      </c>
    </row>
    <row r="6084" spans="1:11" x14ac:dyDescent="0.25">
      <c r="A6084" s="7" t="s">
        <v>5048</v>
      </c>
      <c r="B6084" s="7" t="s">
        <v>12058</v>
      </c>
      <c r="C6084" s="7" t="s">
        <v>14158</v>
      </c>
      <c r="D6084" s="7" t="s">
        <v>14159</v>
      </c>
      <c r="E6084" s="7" t="s">
        <v>19307</v>
      </c>
      <c r="F6084" s="7" t="s">
        <v>23318</v>
      </c>
      <c r="G6084" s="8">
        <v>39811250</v>
      </c>
      <c r="H6084" s="8">
        <v>0</v>
      </c>
      <c r="I6084" s="9">
        <f t="shared" si="214"/>
        <v>39811250</v>
      </c>
      <c r="J6084" s="8">
        <v>25213792</v>
      </c>
      <c r="K6084" s="10">
        <f t="shared" si="215"/>
        <v>0.63333334170617606</v>
      </c>
    </row>
    <row r="6085" spans="1:11" x14ac:dyDescent="0.25">
      <c r="A6085" s="7" t="s">
        <v>5049</v>
      </c>
      <c r="B6085" s="7" t="s">
        <v>12059</v>
      </c>
      <c r="C6085" s="7" t="s">
        <v>14152</v>
      </c>
      <c r="D6085" s="7" t="s">
        <v>14153</v>
      </c>
      <c r="E6085" s="7" t="s">
        <v>19308</v>
      </c>
      <c r="F6085" s="7" t="s">
        <v>22416</v>
      </c>
      <c r="G6085" s="8">
        <v>109599860</v>
      </c>
      <c r="H6085" s="8">
        <v>0</v>
      </c>
      <c r="I6085" s="9">
        <f t="shared" si="214"/>
        <v>109599860</v>
      </c>
      <c r="J6085" s="8">
        <v>67951913</v>
      </c>
      <c r="K6085" s="10">
        <f t="shared" si="215"/>
        <v>0.61999999817518014</v>
      </c>
    </row>
    <row r="6086" spans="1:11" x14ac:dyDescent="0.25">
      <c r="A6086" s="7" t="s">
        <v>5050</v>
      </c>
      <c r="B6086" s="7" t="s">
        <v>12060</v>
      </c>
      <c r="C6086" s="7" t="s">
        <v>14120</v>
      </c>
      <c r="D6086" s="7" t="s">
        <v>14121</v>
      </c>
      <c r="E6086" s="7" t="s">
        <v>19309</v>
      </c>
      <c r="F6086" s="7" t="s">
        <v>22484</v>
      </c>
      <c r="G6086" s="8">
        <v>34830000</v>
      </c>
      <c r="H6086" s="8">
        <v>0</v>
      </c>
      <c r="I6086" s="9">
        <f t="shared" si="214"/>
        <v>34830000</v>
      </c>
      <c r="J6086" s="8">
        <v>20898000</v>
      </c>
      <c r="K6086" s="10">
        <f t="shared" si="215"/>
        <v>0.6</v>
      </c>
    </row>
    <row r="6087" spans="1:11" x14ac:dyDescent="0.25">
      <c r="A6087" s="7" t="s">
        <v>5051</v>
      </c>
      <c r="B6087" s="7" t="s">
        <v>12061</v>
      </c>
      <c r="C6087" s="7" t="s">
        <v>14182</v>
      </c>
      <c r="D6087" s="7" t="s">
        <v>14183</v>
      </c>
      <c r="E6087" s="7" t="s">
        <v>19310</v>
      </c>
      <c r="F6087" s="7" t="s">
        <v>23591</v>
      </c>
      <c r="G6087" s="8">
        <v>48512730</v>
      </c>
      <c r="H6087" s="8">
        <v>0</v>
      </c>
      <c r="I6087" s="9">
        <f t="shared" si="214"/>
        <v>48512730</v>
      </c>
      <c r="J6087" s="8">
        <v>41449930</v>
      </c>
      <c r="K6087" s="10">
        <f t="shared" si="215"/>
        <v>0.85441347044373717</v>
      </c>
    </row>
    <row r="6088" spans="1:11" x14ac:dyDescent="0.25">
      <c r="A6088" s="7" t="s">
        <v>5052</v>
      </c>
      <c r="B6088" s="7" t="s">
        <v>12062</v>
      </c>
      <c r="C6088" s="7" t="s">
        <v>14174</v>
      </c>
      <c r="D6088" s="7" t="s">
        <v>14175</v>
      </c>
      <c r="E6088" s="7" t="s">
        <v>19311</v>
      </c>
      <c r="F6088" s="7" t="s">
        <v>23465</v>
      </c>
      <c r="G6088" s="8">
        <v>18000000</v>
      </c>
      <c r="H6088" s="8">
        <v>0</v>
      </c>
      <c r="I6088" s="9">
        <f t="shared" si="214"/>
        <v>18000000</v>
      </c>
      <c r="J6088" s="8">
        <v>13875000</v>
      </c>
      <c r="K6088" s="10">
        <f t="shared" si="215"/>
        <v>0.77083333333333337</v>
      </c>
    </row>
    <row r="6089" spans="1:11" x14ac:dyDescent="0.25">
      <c r="A6089" s="7" t="s">
        <v>5053</v>
      </c>
      <c r="B6089" s="7" t="s">
        <v>12063</v>
      </c>
      <c r="C6089" s="7" t="s">
        <v>14174</v>
      </c>
      <c r="D6089" s="7" t="s">
        <v>14175</v>
      </c>
      <c r="E6089" s="7" t="s">
        <v>19312</v>
      </c>
      <c r="F6089" s="7" t="s">
        <v>22316</v>
      </c>
      <c r="G6089" s="8">
        <v>36336000</v>
      </c>
      <c r="H6089" s="8">
        <v>0</v>
      </c>
      <c r="I6089" s="9">
        <f t="shared" si="214"/>
        <v>36336000</v>
      </c>
      <c r="J6089" s="8">
        <v>28009000</v>
      </c>
      <c r="K6089" s="10">
        <f t="shared" si="215"/>
        <v>0.77083333333333337</v>
      </c>
    </row>
    <row r="6090" spans="1:11" x14ac:dyDescent="0.25">
      <c r="A6090" s="7" t="s">
        <v>5054</v>
      </c>
      <c r="B6090" s="7" t="s">
        <v>12064</v>
      </c>
      <c r="C6090" s="7" t="s">
        <v>14174</v>
      </c>
      <c r="D6090" s="7" t="s">
        <v>14175</v>
      </c>
      <c r="E6090" s="7" t="s">
        <v>19313</v>
      </c>
      <c r="F6090" s="7" t="s">
        <v>22900</v>
      </c>
      <c r="G6090" s="8">
        <v>21472000</v>
      </c>
      <c r="H6090" s="8">
        <v>0</v>
      </c>
      <c r="I6090" s="9">
        <f t="shared" si="214"/>
        <v>21472000</v>
      </c>
      <c r="J6090" s="8">
        <v>16104000</v>
      </c>
      <c r="K6090" s="10">
        <f t="shared" si="215"/>
        <v>0.75</v>
      </c>
    </row>
    <row r="6091" spans="1:11" x14ac:dyDescent="0.25">
      <c r="A6091" s="7" t="s">
        <v>5055</v>
      </c>
      <c r="B6091" s="7" t="s">
        <v>12065</v>
      </c>
      <c r="C6091" s="7" t="s">
        <v>14174</v>
      </c>
      <c r="D6091" s="7" t="s">
        <v>14175</v>
      </c>
      <c r="E6091" s="7" t="s">
        <v>19314</v>
      </c>
      <c r="F6091" s="7" t="s">
        <v>22973</v>
      </c>
      <c r="G6091" s="8">
        <v>23536000</v>
      </c>
      <c r="H6091" s="8">
        <v>0</v>
      </c>
      <c r="I6091" s="9">
        <f t="shared" si="214"/>
        <v>23536000</v>
      </c>
      <c r="J6091" s="8">
        <v>18142333</v>
      </c>
      <c r="K6091" s="10">
        <f t="shared" si="215"/>
        <v>0.77083331917063225</v>
      </c>
    </row>
    <row r="6092" spans="1:11" x14ac:dyDescent="0.25">
      <c r="A6092" s="7" t="s">
        <v>5056</v>
      </c>
      <c r="B6092" s="7" t="s">
        <v>12066</v>
      </c>
      <c r="C6092" s="7" t="s">
        <v>14174</v>
      </c>
      <c r="D6092" s="7" t="s">
        <v>14175</v>
      </c>
      <c r="E6092" s="7" t="s">
        <v>19315</v>
      </c>
      <c r="F6092" s="7" t="s">
        <v>22783</v>
      </c>
      <c r="G6092" s="8">
        <v>18788000</v>
      </c>
      <c r="H6092" s="8">
        <v>0</v>
      </c>
      <c r="I6092" s="9">
        <f t="shared" si="214"/>
        <v>18788000</v>
      </c>
      <c r="J6092" s="8">
        <v>16104000</v>
      </c>
      <c r="K6092" s="10">
        <f t="shared" si="215"/>
        <v>0.8571428571428571</v>
      </c>
    </row>
    <row r="6093" spans="1:11" x14ac:dyDescent="0.25">
      <c r="A6093" s="7" t="s">
        <v>5058</v>
      </c>
      <c r="B6093" s="7" t="s">
        <v>12068</v>
      </c>
      <c r="C6093" s="7" t="s">
        <v>14174</v>
      </c>
      <c r="D6093" s="7" t="s">
        <v>14175</v>
      </c>
      <c r="E6093" s="7" t="s">
        <v>19317</v>
      </c>
      <c r="F6093" s="7" t="s">
        <v>22782</v>
      </c>
      <c r="G6093" s="8">
        <v>18788000</v>
      </c>
      <c r="H6093" s="8">
        <v>0</v>
      </c>
      <c r="I6093" s="9">
        <f t="shared" si="214"/>
        <v>18788000</v>
      </c>
      <c r="J6093" s="8">
        <v>16104000</v>
      </c>
      <c r="K6093" s="10">
        <f t="shared" si="215"/>
        <v>0.8571428571428571</v>
      </c>
    </row>
    <row r="6094" spans="1:11" x14ac:dyDescent="0.25">
      <c r="A6094" s="7" t="s">
        <v>5059</v>
      </c>
      <c r="B6094" s="7" t="s">
        <v>12069</v>
      </c>
      <c r="C6094" s="7" t="s">
        <v>14174</v>
      </c>
      <c r="D6094" s="7" t="s">
        <v>14175</v>
      </c>
      <c r="E6094" s="7" t="s">
        <v>19318</v>
      </c>
      <c r="F6094" s="7" t="s">
        <v>22776</v>
      </c>
      <c r="G6094" s="8">
        <v>23536000</v>
      </c>
      <c r="H6094" s="8">
        <v>0</v>
      </c>
      <c r="I6094" s="9">
        <f t="shared" si="214"/>
        <v>23536000</v>
      </c>
      <c r="J6094" s="8">
        <v>18142333</v>
      </c>
      <c r="K6094" s="10">
        <f t="shared" si="215"/>
        <v>0.77083331917063225</v>
      </c>
    </row>
    <row r="6095" spans="1:11" x14ac:dyDescent="0.25">
      <c r="A6095" s="7" t="s">
        <v>5060</v>
      </c>
      <c r="B6095" s="7" t="s">
        <v>12070</v>
      </c>
      <c r="C6095" s="7" t="s">
        <v>14174</v>
      </c>
      <c r="D6095" s="7" t="s">
        <v>14175</v>
      </c>
      <c r="E6095" s="7" t="s">
        <v>19319</v>
      </c>
      <c r="F6095" s="7" t="s">
        <v>22843</v>
      </c>
      <c r="G6095" s="8">
        <v>23536000</v>
      </c>
      <c r="H6095" s="8">
        <v>0</v>
      </c>
      <c r="I6095" s="9">
        <f t="shared" si="214"/>
        <v>23536000</v>
      </c>
      <c r="J6095" s="8">
        <v>18142333</v>
      </c>
      <c r="K6095" s="10">
        <f t="shared" si="215"/>
        <v>0.77083331917063225</v>
      </c>
    </row>
    <row r="6096" spans="1:11" x14ac:dyDescent="0.25">
      <c r="A6096" s="7" t="s">
        <v>5061</v>
      </c>
      <c r="B6096" s="7" t="s">
        <v>11894</v>
      </c>
      <c r="C6096" s="7" t="s">
        <v>14174</v>
      </c>
      <c r="D6096" s="7" t="s">
        <v>14175</v>
      </c>
      <c r="E6096" s="7" t="s">
        <v>19320</v>
      </c>
      <c r="F6096" s="7" t="s">
        <v>22426</v>
      </c>
      <c r="G6096" s="8">
        <v>23536000</v>
      </c>
      <c r="H6096" s="8">
        <v>0</v>
      </c>
      <c r="I6096" s="9">
        <f t="shared" si="214"/>
        <v>23536000</v>
      </c>
      <c r="J6096" s="8">
        <v>18142333</v>
      </c>
      <c r="K6096" s="10">
        <f t="shared" si="215"/>
        <v>0.77083331917063225</v>
      </c>
    </row>
    <row r="6097" spans="1:11" x14ac:dyDescent="0.25">
      <c r="A6097" s="7" t="s">
        <v>5062</v>
      </c>
      <c r="B6097" s="7" t="s">
        <v>12071</v>
      </c>
      <c r="C6097" s="7" t="s">
        <v>14174</v>
      </c>
      <c r="D6097" s="7" t="s">
        <v>14175</v>
      </c>
      <c r="E6097" s="7" t="s">
        <v>19321</v>
      </c>
      <c r="F6097" s="7" t="s">
        <v>23669</v>
      </c>
      <c r="G6097" s="8">
        <v>23536000</v>
      </c>
      <c r="H6097" s="8">
        <v>0</v>
      </c>
      <c r="I6097" s="9">
        <f t="shared" si="214"/>
        <v>23536000</v>
      </c>
      <c r="J6097" s="8">
        <v>18044267</v>
      </c>
      <c r="K6097" s="10">
        <f t="shared" si="215"/>
        <v>0.76666668082936773</v>
      </c>
    </row>
    <row r="6098" spans="1:11" x14ac:dyDescent="0.25">
      <c r="A6098" s="7" t="s">
        <v>5063</v>
      </c>
      <c r="B6098" s="7" t="s">
        <v>12072</v>
      </c>
      <c r="C6098" s="7" t="s">
        <v>14174</v>
      </c>
      <c r="D6098" s="7" t="s">
        <v>14175</v>
      </c>
      <c r="E6098" s="7" t="s">
        <v>19322</v>
      </c>
      <c r="F6098" s="7" t="s">
        <v>23195</v>
      </c>
      <c r="G6098" s="8">
        <v>23536000</v>
      </c>
      <c r="H6098" s="8">
        <v>0</v>
      </c>
      <c r="I6098" s="9">
        <f t="shared" si="214"/>
        <v>23536000</v>
      </c>
      <c r="J6098" s="8">
        <v>17652000</v>
      </c>
      <c r="K6098" s="10">
        <f t="shared" si="215"/>
        <v>0.75</v>
      </c>
    </row>
    <row r="6099" spans="1:11" x14ac:dyDescent="0.25">
      <c r="A6099" s="7" t="s">
        <v>5064</v>
      </c>
      <c r="B6099" s="7" t="s">
        <v>12073</v>
      </c>
      <c r="C6099" s="7" t="s">
        <v>14158</v>
      </c>
      <c r="D6099" s="7" t="s">
        <v>14159</v>
      </c>
      <c r="E6099" s="7" t="s">
        <v>19323</v>
      </c>
      <c r="F6099" s="7" t="s">
        <v>22832</v>
      </c>
      <c r="G6099" s="8">
        <v>33588000</v>
      </c>
      <c r="H6099" s="8">
        <v>0</v>
      </c>
      <c r="I6099" s="9">
        <f t="shared" si="214"/>
        <v>33588000</v>
      </c>
      <c r="J6099" s="8">
        <v>23014000</v>
      </c>
      <c r="K6099" s="10">
        <f t="shared" si="215"/>
        <v>0.68518518518518523</v>
      </c>
    </row>
    <row r="6100" spans="1:11" x14ac:dyDescent="0.25">
      <c r="A6100" s="7" t="s">
        <v>5065</v>
      </c>
      <c r="B6100" s="7" t="s">
        <v>12074</v>
      </c>
      <c r="C6100" s="7" t="s">
        <v>14174</v>
      </c>
      <c r="D6100" s="7" t="s">
        <v>14175</v>
      </c>
      <c r="E6100" s="7" t="s">
        <v>19324</v>
      </c>
      <c r="F6100" s="7" t="s">
        <v>22785</v>
      </c>
      <c r="G6100" s="8">
        <v>24776000</v>
      </c>
      <c r="H6100" s="8">
        <v>0</v>
      </c>
      <c r="I6100" s="9">
        <f t="shared" si="214"/>
        <v>24776000</v>
      </c>
      <c r="J6100" s="8">
        <v>19098167</v>
      </c>
      <c r="K6100" s="10">
        <f t="shared" si="215"/>
        <v>0.77083334678721338</v>
      </c>
    </row>
    <row r="6101" spans="1:11" x14ac:dyDescent="0.25">
      <c r="A6101" s="7" t="s">
        <v>5066</v>
      </c>
      <c r="B6101" s="7" t="s">
        <v>12075</v>
      </c>
      <c r="C6101" s="7" t="s">
        <v>14174</v>
      </c>
      <c r="D6101" s="7" t="s">
        <v>14175</v>
      </c>
      <c r="E6101" s="7" t="s">
        <v>19325</v>
      </c>
      <c r="F6101" s="7" t="s">
        <v>22707</v>
      </c>
      <c r="G6101" s="8">
        <v>55328000</v>
      </c>
      <c r="H6101" s="8">
        <v>0</v>
      </c>
      <c r="I6101" s="9">
        <f t="shared" si="214"/>
        <v>55328000</v>
      </c>
      <c r="J6101" s="8">
        <v>48741333</v>
      </c>
      <c r="K6101" s="10">
        <f t="shared" si="215"/>
        <v>0.88095237492770384</v>
      </c>
    </row>
    <row r="6102" spans="1:11" x14ac:dyDescent="0.25">
      <c r="A6102" s="7" t="s">
        <v>5067</v>
      </c>
      <c r="B6102" s="7" t="s">
        <v>12076</v>
      </c>
      <c r="C6102" s="7" t="s">
        <v>14174</v>
      </c>
      <c r="D6102" s="7" t="s">
        <v>14175</v>
      </c>
      <c r="E6102" s="7" t="s">
        <v>19326</v>
      </c>
      <c r="F6102" s="7" t="s">
        <v>23508</v>
      </c>
      <c r="G6102" s="8">
        <v>21472000</v>
      </c>
      <c r="H6102" s="8">
        <v>0</v>
      </c>
      <c r="I6102" s="9">
        <f t="shared" si="214"/>
        <v>21472000</v>
      </c>
      <c r="J6102" s="8">
        <v>16551333</v>
      </c>
      <c r="K6102" s="10">
        <f t="shared" si="215"/>
        <v>0.77083331780923992</v>
      </c>
    </row>
    <row r="6103" spans="1:11" x14ac:dyDescent="0.25">
      <c r="A6103" s="7" t="s">
        <v>5069</v>
      </c>
      <c r="B6103" s="7" t="s">
        <v>12078</v>
      </c>
      <c r="C6103" s="7" t="s">
        <v>14174</v>
      </c>
      <c r="D6103" s="7" t="s">
        <v>14175</v>
      </c>
      <c r="E6103" s="7" t="s">
        <v>19328</v>
      </c>
      <c r="F6103" s="7" t="s">
        <v>23280</v>
      </c>
      <c r="G6103" s="8">
        <v>21472000</v>
      </c>
      <c r="H6103" s="8">
        <v>0</v>
      </c>
      <c r="I6103" s="9">
        <f t="shared" si="214"/>
        <v>21472000</v>
      </c>
      <c r="J6103" s="8">
        <v>16551333</v>
      </c>
      <c r="K6103" s="10">
        <f t="shared" si="215"/>
        <v>0.77083331780923992</v>
      </c>
    </row>
    <row r="6104" spans="1:11" x14ac:dyDescent="0.25">
      <c r="A6104" s="7" t="s">
        <v>5070</v>
      </c>
      <c r="B6104" s="7" t="s">
        <v>12079</v>
      </c>
      <c r="C6104" s="7" t="s">
        <v>14174</v>
      </c>
      <c r="D6104" s="7" t="s">
        <v>14175</v>
      </c>
      <c r="E6104" s="7" t="s">
        <v>19329</v>
      </c>
      <c r="F6104" s="7" t="s">
        <v>24078</v>
      </c>
      <c r="G6104" s="8">
        <v>18000000</v>
      </c>
      <c r="H6104" s="8">
        <v>0</v>
      </c>
      <c r="I6104" s="9">
        <f t="shared" si="214"/>
        <v>18000000</v>
      </c>
      <c r="J6104" s="8">
        <v>13875000</v>
      </c>
      <c r="K6104" s="10">
        <f t="shared" si="215"/>
        <v>0.77083333333333337</v>
      </c>
    </row>
    <row r="6105" spans="1:11" x14ac:dyDescent="0.25">
      <c r="A6105" s="7" t="s">
        <v>5071</v>
      </c>
      <c r="B6105" s="7" t="s">
        <v>12080</v>
      </c>
      <c r="C6105" s="7" t="s">
        <v>14174</v>
      </c>
      <c r="D6105" s="7" t="s">
        <v>14175</v>
      </c>
      <c r="E6105" s="7" t="s">
        <v>19330</v>
      </c>
      <c r="F6105" s="7" t="s">
        <v>22974</v>
      </c>
      <c r="G6105" s="8">
        <v>23536000</v>
      </c>
      <c r="H6105" s="8">
        <v>0</v>
      </c>
      <c r="I6105" s="9">
        <f t="shared" si="214"/>
        <v>23536000</v>
      </c>
      <c r="J6105" s="8">
        <v>18142333</v>
      </c>
      <c r="K6105" s="10">
        <f t="shared" si="215"/>
        <v>0.77083331917063225</v>
      </c>
    </row>
    <row r="6106" spans="1:11" x14ac:dyDescent="0.25">
      <c r="A6106" s="7" t="s">
        <v>5072</v>
      </c>
      <c r="B6106" s="7" t="s">
        <v>12081</v>
      </c>
      <c r="C6106" s="7" t="s">
        <v>14174</v>
      </c>
      <c r="D6106" s="7" t="s">
        <v>14175</v>
      </c>
      <c r="E6106" s="7" t="s">
        <v>19331</v>
      </c>
      <c r="F6106" s="7" t="s">
        <v>22929</v>
      </c>
      <c r="G6106" s="8">
        <v>23536000</v>
      </c>
      <c r="H6106" s="8">
        <v>0</v>
      </c>
      <c r="I6106" s="9">
        <f t="shared" si="214"/>
        <v>23536000</v>
      </c>
      <c r="J6106" s="8">
        <v>18142333</v>
      </c>
      <c r="K6106" s="10">
        <f t="shared" si="215"/>
        <v>0.77083331917063225</v>
      </c>
    </row>
    <row r="6107" spans="1:11" x14ac:dyDescent="0.25">
      <c r="A6107" s="7" t="s">
        <v>5073</v>
      </c>
      <c r="B6107" s="7" t="s">
        <v>12082</v>
      </c>
      <c r="C6107" s="7" t="s">
        <v>14174</v>
      </c>
      <c r="D6107" s="7" t="s">
        <v>14175</v>
      </c>
      <c r="E6107" s="7" t="s">
        <v>19332</v>
      </c>
      <c r="F6107" s="7" t="s">
        <v>22957</v>
      </c>
      <c r="G6107" s="8">
        <v>23536000</v>
      </c>
      <c r="H6107" s="8">
        <v>0</v>
      </c>
      <c r="I6107" s="9">
        <f t="shared" si="214"/>
        <v>23536000</v>
      </c>
      <c r="J6107" s="8">
        <v>18142333</v>
      </c>
      <c r="K6107" s="10">
        <f t="shared" si="215"/>
        <v>0.77083331917063225</v>
      </c>
    </row>
    <row r="6108" spans="1:11" x14ac:dyDescent="0.25">
      <c r="A6108" s="7" t="s">
        <v>5074</v>
      </c>
      <c r="B6108" s="7" t="s">
        <v>12083</v>
      </c>
      <c r="C6108" s="7" t="s">
        <v>14174</v>
      </c>
      <c r="D6108" s="7" t="s">
        <v>14175</v>
      </c>
      <c r="E6108" s="7" t="s">
        <v>19333</v>
      </c>
      <c r="F6108" s="7" t="s">
        <v>22904</v>
      </c>
      <c r="G6108" s="8">
        <v>23536000</v>
      </c>
      <c r="H6108" s="8">
        <v>0</v>
      </c>
      <c r="I6108" s="9">
        <f t="shared" si="214"/>
        <v>23536000</v>
      </c>
      <c r="J6108" s="8">
        <v>18142333</v>
      </c>
      <c r="K6108" s="10">
        <f t="shared" si="215"/>
        <v>0.77083331917063225</v>
      </c>
    </row>
    <row r="6109" spans="1:11" x14ac:dyDescent="0.25">
      <c r="A6109" s="7" t="s">
        <v>5075</v>
      </c>
      <c r="B6109" s="7" t="s">
        <v>12084</v>
      </c>
      <c r="C6109" s="7" t="s">
        <v>14174</v>
      </c>
      <c r="D6109" s="7" t="s">
        <v>14175</v>
      </c>
      <c r="E6109" s="7" t="s">
        <v>19334</v>
      </c>
      <c r="F6109" s="7" t="s">
        <v>24079</v>
      </c>
      <c r="G6109" s="8">
        <v>45600000</v>
      </c>
      <c r="H6109" s="8">
        <v>0</v>
      </c>
      <c r="I6109" s="9">
        <f t="shared" si="214"/>
        <v>45600000</v>
      </c>
      <c r="J6109" s="8">
        <v>35150000</v>
      </c>
      <c r="K6109" s="10">
        <f t="shared" si="215"/>
        <v>0.77083333333333337</v>
      </c>
    </row>
    <row r="6110" spans="1:11" x14ac:dyDescent="0.25">
      <c r="A6110" s="7" t="s">
        <v>5076</v>
      </c>
      <c r="B6110" s="7" t="s">
        <v>12085</v>
      </c>
      <c r="C6110" s="7" t="s">
        <v>14174</v>
      </c>
      <c r="D6110" s="7" t="s">
        <v>14175</v>
      </c>
      <c r="E6110" s="7" t="s">
        <v>19335</v>
      </c>
      <c r="F6110" s="7" t="s">
        <v>22266</v>
      </c>
      <c r="G6110" s="8">
        <v>49552000</v>
      </c>
      <c r="H6110" s="8">
        <v>0</v>
      </c>
      <c r="I6110" s="9">
        <f t="shared" si="214"/>
        <v>49552000</v>
      </c>
      <c r="J6110" s="8">
        <v>36957533</v>
      </c>
      <c r="K6110" s="10">
        <f t="shared" si="215"/>
        <v>0.74583332660639323</v>
      </c>
    </row>
    <row r="6111" spans="1:11" x14ac:dyDescent="0.25">
      <c r="A6111" s="7" t="s">
        <v>5077</v>
      </c>
      <c r="B6111" s="7" t="s">
        <v>12086</v>
      </c>
      <c r="C6111" s="7" t="s">
        <v>14174</v>
      </c>
      <c r="D6111" s="7" t="s">
        <v>14175</v>
      </c>
      <c r="E6111" s="7" t="s">
        <v>19336</v>
      </c>
      <c r="F6111" s="7" t="s">
        <v>24080</v>
      </c>
      <c r="G6111" s="8">
        <v>23536000</v>
      </c>
      <c r="H6111" s="8">
        <v>0</v>
      </c>
      <c r="I6111" s="9">
        <f t="shared" si="214"/>
        <v>23536000</v>
      </c>
      <c r="J6111" s="8">
        <v>13238999</v>
      </c>
      <c r="K6111" s="10">
        <f t="shared" si="215"/>
        <v>0.56249995751189663</v>
      </c>
    </row>
    <row r="6112" spans="1:11" x14ac:dyDescent="0.25">
      <c r="A6112" s="7" t="s">
        <v>5078</v>
      </c>
      <c r="B6112" s="7" t="s">
        <v>12087</v>
      </c>
      <c r="C6112" s="7" t="s">
        <v>14158</v>
      </c>
      <c r="D6112" s="7" t="s">
        <v>14159</v>
      </c>
      <c r="E6112" s="7" t="s">
        <v>19337</v>
      </c>
      <c r="F6112" s="7" t="s">
        <v>22914</v>
      </c>
      <c r="G6112" s="8">
        <v>25095000</v>
      </c>
      <c r="H6112" s="8">
        <v>0</v>
      </c>
      <c r="I6112" s="9">
        <f t="shared" si="214"/>
        <v>25095000</v>
      </c>
      <c r="J6112" s="8">
        <v>25095000</v>
      </c>
      <c r="K6112" s="10">
        <f t="shared" si="215"/>
        <v>1</v>
      </c>
    </row>
    <row r="6113" spans="1:11" x14ac:dyDescent="0.25">
      <c r="A6113" s="7" t="s">
        <v>5080</v>
      </c>
      <c r="B6113" s="7" t="s">
        <v>11872</v>
      </c>
      <c r="C6113" s="7" t="s">
        <v>14174</v>
      </c>
      <c r="D6113" s="7" t="s">
        <v>14175</v>
      </c>
      <c r="E6113" s="7" t="s">
        <v>19339</v>
      </c>
      <c r="F6113" s="7" t="s">
        <v>24082</v>
      </c>
      <c r="G6113" s="8">
        <v>28904000</v>
      </c>
      <c r="H6113" s="8">
        <v>0</v>
      </c>
      <c r="I6113" s="9">
        <f t="shared" si="214"/>
        <v>28904000</v>
      </c>
      <c r="J6113" s="8">
        <v>22280167</v>
      </c>
      <c r="K6113" s="10">
        <f t="shared" si="215"/>
        <v>0.77083334486576249</v>
      </c>
    </row>
    <row r="6114" spans="1:11" x14ac:dyDescent="0.25">
      <c r="A6114" s="7" t="s">
        <v>5081</v>
      </c>
      <c r="B6114" s="7" t="s">
        <v>12089</v>
      </c>
      <c r="C6114" s="7" t="s">
        <v>14174</v>
      </c>
      <c r="D6114" s="7" t="s">
        <v>14175</v>
      </c>
      <c r="E6114" s="7" t="s">
        <v>19340</v>
      </c>
      <c r="F6114" s="7" t="s">
        <v>22933</v>
      </c>
      <c r="G6114" s="8">
        <v>56000000</v>
      </c>
      <c r="H6114" s="8">
        <v>0</v>
      </c>
      <c r="I6114" s="9">
        <f t="shared" si="214"/>
        <v>56000000</v>
      </c>
      <c r="J6114" s="8">
        <v>43166667</v>
      </c>
      <c r="K6114" s="10">
        <f t="shared" si="215"/>
        <v>0.77083333928571429</v>
      </c>
    </row>
    <row r="6115" spans="1:11" x14ac:dyDescent="0.25">
      <c r="A6115" s="7" t="s">
        <v>5082</v>
      </c>
      <c r="B6115" s="7" t="s">
        <v>12090</v>
      </c>
      <c r="C6115" s="7" t="s">
        <v>14178</v>
      </c>
      <c r="D6115" s="7" t="s">
        <v>14179</v>
      </c>
      <c r="E6115" s="7" t="s">
        <v>19341</v>
      </c>
      <c r="F6115" s="7" t="s">
        <v>22831</v>
      </c>
      <c r="G6115" s="8">
        <v>196838937</v>
      </c>
      <c r="H6115" s="8">
        <v>0</v>
      </c>
      <c r="I6115" s="9">
        <f t="shared" si="214"/>
        <v>196838937</v>
      </c>
      <c r="J6115" s="8">
        <v>130496925</v>
      </c>
      <c r="K6115" s="10">
        <f t="shared" si="215"/>
        <v>0.66296296347099248</v>
      </c>
    </row>
    <row r="6116" spans="1:11" x14ac:dyDescent="0.25">
      <c r="A6116" s="7" t="s">
        <v>5083</v>
      </c>
      <c r="B6116" s="7" t="s">
        <v>12091</v>
      </c>
      <c r="C6116" s="7" t="s">
        <v>14174</v>
      </c>
      <c r="D6116" s="7" t="s">
        <v>14175</v>
      </c>
      <c r="E6116" s="7" t="s">
        <v>19342</v>
      </c>
      <c r="F6116" s="7" t="s">
        <v>22646</v>
      </c>
      <c r="G6116" s="8">
        <v>22800000</v>
      </c>
      <c r="H6116" s="8">
        <v>0</v>
      </c>
      <c r="I6116" s="9">
        <f t="shared" si="214"/>
        <v>22800000</v>
      </c>
      <c r="J6116" s="8">
        <v>17575000</v>
      </c>
      <c r="K6116" s="10">
        <f t="shared" si="215"/>
        <v>0.77083333333333337</v>
      </c>
    </row>
    <row r="6117" spans="1:11" x14ac:dyDescent="0.25">
      <c r="A6117" s="7" t="s">
        <v>5084</v>
      </c>
      <c r="B6117" s="7" t="s">
        <v>12092</v>
      </c>
      <c r="C6117" s="7" t="s">
        <v>14174</v>
      </c>
      <c r="D6117" s="7" t="s">
        <v>14175</v>
      </c>
      <c r="E6117" s="7" t="s">
        <v>19343</v>
      </c>
      <c r="F6117" s="7" t="s">
        <v>22941</v>
      </c>
      <c r="G6117" s="8">
        <v>75971000</v>
      </c>
      <c r="H6117" s="8">
        <v>0</v>
      </c>
      <c r="I6117" s="9">
        <f t="shared" si="214"/>
        <v>75971000</v>
      </c>
      <c r="J6117" s="8">
        <v>66926833</v>
      </c>
      <c r="K6117" s="10">
        <f t="shared" si="215"/>
        <v>0.88095237656474179</v>
      </c>
    </row>
    <row r="6118" spans="1:11" x14ac:dyDescent="0.25">
      <c r="A6118" s="7" t="s">
        <v>5085</v>
      </c>
      <c r="B6118" s="7" t="s">
        <v>12093</v>
      </c>
      <c r="C6118" s="7" t="s">
        <v>14174</v>
      </c>
      <c r="D6118" s="7" t="s">
        <v>14175</v>
      </c>
      <c r="E6118" s="7" t="s">
        <v>19344</v>
      </c>
      <c r="F6118" s="7" t="s">
        <v>23369</v>
      </c>
      <c r="G6118" s="8">
        <v>26000000</v>
      </c>
      <c r="H6118" s="8">
        <v>0</v>
      </c>
      <c r="I6118" s="9">
        <f t="shared" si="214"/>
        <v>26000000</v>
      </c>
      <c r="J6118" s="8">
        <v>20041667</v>
      </c>
      <c r="K6118" s="10">
        <f t="shared" si="215"/>
        <v>0.77083334615384613</v>
      </c>
    </row>
    <row r="6119" spans="1:11" x14ac:dyDescent="0.25">
      <c r="A6119" s="7" t="s">
        <v>5086</v>
      </c>
      <c r="B6119" s="7" t="s">
        <v>12094</v>
      </c>
      <c r="C6119" s="7" t="s">
        <v>14194</v>
      </c>
      <c r="D6119" s="7" t="s">
        <v>14195</v>
      </c>
      <c r="E6119" s="7"/>
      <c r="F6119" s="7" t="s">
        <v>23999</v>
      </c>
      <c r="G6119" s="8">
        <v>2738945</v>
      </c>
      <c r="H6119" s="8">
        <v>0</v>
      </c>
      <c r="I6119" s="9">
        <f t="shared" si="214"/>
        <v>2738945</v>
      </c>
      <c r="J6119" s="8">
        <v>2738945</v>
      </c>
      <c r="K6119" s="10">
        <f t="shared" si="215"/>
        <v>1</v>
      </c>
    </row>
    <row r="6120" spans="1:11" x14ac:dyDescent="0.25">
      <c r="A6120" s="7" t="s">
        <v>5087</v>
      </c>
      <c r="B6120" s="7" t="s">
        <v>12094</v>
      </c>
      <c r="C6120" s="7" t="s">
        <v>14194</v>
      </c>
      <c r="D6120" s="7" t="s">
        <v>14195</v>
      </c>
      <c r="E6120" s="7"/>
      <c r="F6120" s="7" t="s">
        <v>24000</v>
      </c>
      <c r="G6120" s="8">
        <v>2738945</v>
      </c>
      <c r="H6120" s="8">
        <v>0</v>
      </c>
      <c r="I6120" s="9">
        <f t="shared" si="214"/>
        <v>2738945</v>
      </c>
      <c r="J6120" s="8">
        <v>2738945</v>
      </c>
      <c r="K6120" s="10">
        <f t="shared" si="215"/>
        <v>1</v>
      </c>
    </row>
    <row r="6121" spans="1:11" x14ac:dyDescent="0.25">
      <c r="A6121" s="7" t="s">
        <v>5088</v>
      </c>
      <c r="B6121" s="7" t="s">
        <v>12094</v>
      </c>
      <c r="C6121" s="7" t="s">
        <v>14194</v>
      </c>
      <c r="D6121" s="7" t="s">
        <v>14195</v>
      </c>
      <c r="E6121" s="7"/>
      <c r="F6121" s="7" t="s">
        <v>24002</v>
      </c>
      <c r="G6121" s="8">
        <v>2738945</v>
      </c>
      <c r="H6121" s="8">
        <v>0</v>
      </c>
      <c r="I6121" s="9">
        <f t="shared" si="214"/>
        <v>2738945</v>
      </c>
      <c r="J6121" s="8">
        <v>2738945</v>
      </c>
      <c r="K6121" s="10">
        <f t="shared" si="215"/>
        <v>1</v>
      </c>
    </row>
    <row r="6122" spans="1:11" x14ac:dyDescent="0.25">
      <c r="A6122" s="7" t="s">
        <v>5089</v>
      </c>
      <c r="B6122" s="7" t="s">
        <v>12094</v>
      </c>
      <c r="C6122" s="7" t="s">
        <v>14194</v>
      </c>
      <c r="D6122" s="7" t="s">
        <v>14195</v>
      </c>
      <c r="E6122" s="7"/>
      <c r="F6122" s="7" t="s">
        <v>24003</v>
      </c>
      <c r="G6122" s="8">
        <v>2738945</v>
      </c>
      <c r="H6122" s="8">
        <v>0</v>
      </c>
      <c r="I6122" s="9">
        <f t="shared" si="214"/>
        <v>2738945</v>
      </c>
      <c r="J6122" s="8">
        <v>2738945</v>
      </c>
      <c r="K6122" s="10">
        <f t="shared" si="215"/>
        <v>1</v>
      </c>
    </row>
    <row r="6123" spans="1:11" x14ac:dyDescent="0.25">
      <c r="A6123" s="7" t="s">
        <v>5091</v>
      </c>
      <c r="B6123" s="7" t="s">
        <v>12096</v>
      </c>
      <c r="C6123" s="7" t="s">
        <v>14194</v>
      </c>
      <c r="D6123" s="7" t="s">
        <v>14195</v>
      </c>
      <c r="E6123" s="7"/>
      <c r="F6123" s="7" t="s">
        <v>24004</v>
      </c>
      <c r="G6123" s="8">
        <v>2738945</v>
      </c>
      <c r="H6123" s="8">
        <v>0</v>
      </c>
      <c r="I6123" s="9">
        <f t="shared" si="214"/>
        <v>2738945</v>
      </c>
      <c r="J6123" s="8">
        <v>2738945</v>
      </c>
      <c r="K6123" s="10">
        <f t="shared" si="215"/>
        <v>1</v>
      </c>
    </row>
    <row r="6124" spans="1:11" x14ac:dyDescent="0.25">
      <c r="A6124" s="7" t="s">
        <v>5092</v>
      </c>
      <c r="B6124" s="7" t="s">
        <v>12097</v>
      </c>
      <c r="C6124" s="7" t="s">
        <v>14206</v>
      </c>
      <c r="D6124" s="7" t="s">
        <v>14207</v>
      </c>
      <c r="E6124" s="7" t="s">
        <v>19346</v>
      </c>
      <c r="F6124" s="7" t="s">
        <v>24084</v>
      </c>
      <c r="G6124" s="8">
        <v>285414360</v>
      </c>
      <c r="H6124" s="8">
        <v>0</v>
      </c>
      <c r="I6124" s="9">
        <f t="shared" si="214"/>
        <v>285414360</v>
      </c>
      <c r="J6124" s="8">
        <v>285414360</v>
      </c>
      <c r="K6124" s="10">
        <f t="shared" si="215"/>
        <v>1</v>
      </c>
    </row>
    <row r="6125" spans="1:11" x14ac:dyDescent="0.25">
      <c r="A6125" s="7" t="s">
        <v>5093</v>
      </c>
      <c r="B6125" s="7" t="s">
        <v>12098</v>
      </c>
      <c r="C6125" s="7" t="s">
        <v>14122</v>
      </c>
      <c r="D6125" s="7" t="s">
        <v>14123</v>
      </c>
      <c r="E6125" s="7"/>
      <c r="F6125" s="7" t="s">
        <v>23296</v>
      </c>
      <c r="G6125" s="8">
        <v>275556549</v>
      </c>
      <c r="H6125" s="8">
        <v>0</v>
      </c>
      <c r="I6125" s="9">
        <f t="shared" si="214"/>
        <v>275556549</v>
      </c>
      <c r="J6125" s="8">
        <v>275556549</v>
      </c>
      <c r="K6125" s="10">
        <f t="shared" si="215"/>
        <v>1</v>
      </c>
    </row>
    <row r="6126" spans="1:11" x14ac:dyDescent="0.25">
      <c r="A6126" s="7" t="s">
        <v>5093</v>
      </c>
      <c r="B6126" s="7" t="s">
        <v>12098</v>
      </c>
      <c r="C6126" s="7" t="s">
        <v>14122</v>
      </c>
      <c r="D6126" s="7" t="s">
        <v>14123</v>
      </c>
      <c r="E6126" s="7"/>
      <c r="F6126" s="7" t="s">
        <v>23296</v>
      </c>
      <c r="G6126" s="8">
        <v>144342555</v>
      </c>
      <c r="H6126" s="8">
        <v>0</v>
      </c>
      <c r="I6126" s="9">
        <f t="shared" si="214"/>
        <v>144342555</v>
      </c>
      <c r="J6126" s="8">
        <v>144342555</v>
      </c>
      <c r="K6126" s="10">
        <f t="shared" si="215"/>
        <v>1</v>
      </c>
    </row>
    <row r="6127" spans="1:11" x14ac:dyDescent="0.25">
      <c r="A6127" s="7" t="s">
        <v>5093</v>
      </c>
      <c r="B6127" s="7" t="s">
        <v>12098</v>
      </c>
      <c r="C6127" s="7" t="s">
        <v>14122</v>
      </c>
      <c r="D6127" s="7" t="s">
        <v>14123</v>
      </c>
      <c r="E6127" s="7"/>
      <c r="F6127" s="7" t="s">
        <v>23296</v>
      </c>
      <c r="G6127" s="8">
        <v>142086363</v>
      </c>
      <c r="H6127" s="8">
        <v>0</v>
      </c>
      <c r="I6127" s="9">
        <f t="shared" si="214"/>
        <v>142086363</v>
      </c>
      <c r="J6127" s="8">
        <v>142086363</v>
      </c>
      <c r="K6127" s="10">
        <f t="shared" si="215"/>
        <v>1</v>
      </c>
    </row>
    <row r="6128" spans="1:11" x14ac:dyDescent="0.25">
      <c r="A6128" s="7" t="s">
        <v>5093</v>
      </c>
      <c r="B6128" s="7" t="s">
        <v>12098</v>
      </c>
      <c r="C6128" s="7" t="s">
        <v>14122</v>
      </c>
      <c r="D6128" s="7" t="s">
        <v>14123</v>
      </c>
      <c r="E6128" s="7"/>
      <c r="F6128" s="7" t="s">
        <v>23296</v>
      </c>
      <c r="G6128" s="8">
        <v>225426997</v>
      </c>
      <c r="H6128" s="8">
        <v>0</v>
      </c>
      <c r="I6128" s="9">
        <f t="shared" si="214"/>
        <v>225426997</v>
      </c>
      <c r="J6128" s="8">
        <v>225426997</v>
      </c>
      <c r="K6128" s="10">
        <f t="shared" si="215"/>
        <v>1</v>
      </c>
    </row>
    <row r="6129" spans="1:11" x14ac:dyDescent="0.25">
      <c r="A6129" s="7" t="s">
        <v>5093</v>
      </c>
      <c r="B6129" s="7" t="s">
        <v>12098</v>
      </c>
      <c r="C6129" s="7" t="s">
        <v>14122</v>
      </c>
      <c r="D6129" s="7" t="s">
        <v>14123</v>
      </c>
      <c r="E6129" s="7"/>
      <c r="F6129" s="7" t="s">
        <v>23296</v>
      </c>
      <c r="G6129" s="8">
        <v>180850539</v>
      </c>
      <c r="H6129" s="8">
        <v>0</v>
      </c>
      <c r="I6129" s="9">
        <f t="shared" si="214"/>
        <v>180850539</v>
      </c>
      <c r="J6129" s="8">
        <v>180850539</v>
      </c>
      <c r="K6129" s="10">
        <f t="shared" si="215"/>
        <v>1</v>
      </c>
    </row>
    <row r="6130" spans="1:11" x14ac:dyDescent="0.25">
      <c r="A6130" s="7" t="s">
        <v>5093</v>
      </c>
      <c r="B6130" s="7" t="s">
        <v>12098</v>
      </c>
      <c r="C6130" s="7" t="s">
        <v>14122</v>
      </c>
      <c r="D6130" s="7" t="s">
        <v>14123</v>
      </c>
      <c r="E6130" s="7"/>
      <c r="F6130" s="7" t="s">
        <v>23296</v>
      </c>
      <c r="G6130" s="8">
        <v>68153463</v>
      </c>
      <c r="H6130" s="8">
        <v>0</v>
      </c>
      <c r="I6130" s="9">
        <f t="shared" si="214"/>
        <v>68153463</v>
      </c>
      <c r="J6130" s="8">
        <v>68153463</v>
      </c>
      <c r="K6130" s="10">
        <f t="shared" si="215"/>
        <v>1</v>
      </c>
    </row>
    <row r="6131" spans="1:11" x14ac:dyDescent="0.25">
      <c r="A6131" s="7" t="s">
        <v>5093</v>
      </c>
      <c r="B6131" s="7" t="s">
        <v>12098</v>
      </c>
      <c r="C6131" s="7" t="s">
        <v>14122</v>
      </c>
      <c r="D6131" s="7" t="s">
        <v>14123</v>
      </c>
      <c r="E6131" s="7"/>
      <c r="F6131" s="7" t="s">
        <v>23296</v>
      </c>
      <c r="G6131" s="8">
        <v>297763696</v>
      </c>
      <c r="H6131" s="8">
        <v>0</v>
      </c>
      <c r="I6131" s="9">
        <f t="shared" si="214"/>
        <v>297763696</v>
      </c>
      <c r="J6131" s="8">
        <v>297763696</v>
      </c>
      <c r="K6131" s="10">
        <f t="shared" si="215"/>
        <v>1</v>
      </c>
    </row>
    <row r="6132" spans="1:11" x14ac:dyDescent="0.25">
      <c r="A6132" s="7" t="s">
        <v>5093</v>
      </c>
      <c r="B6132" s="7" t="s">
        <v>12098</v>
      </c>
      <c r="C6132" s="7" t="s">
        <v>14122</v>
      </c>
      <c r="D6132" s="7" t="s">
        <v>14123</v>
      </c>
      <c r="E6132" s="7"/>
      <c r="F6132" s="7" t="s">
        <v>23296</v>
      </c>
      <c r="G6132" s="8">
        <v>492723101</v>
      </c>
      <c r="H6132" s="8">
        <v>0</v>
      </c>
      <c r="I6132" s="9">
        <f t="shared" si="214"/>
        <v>492723101</v>
      </c>
      <c r="J6132" s="8">
        <v>492723101</v>
      </c>
      <c r="K6132" s="10">
        <f t="shared" si="215"/>
        <v>1</v>
      </c>
    </row>
    <row r="6133" spans="1:11" x14ac:dyDescent="0.25">
      <c r="A6133" s="7" t="s">
        <v>5093</v>
      </c>
      <c r="B6133" s="7" t="s">
        <v>12098</v>
      </c>
      <c r="C6133" s="7" t="s">
        <v>14122</v>
      </c>
      <c r="D6133" s="7" t="s">
        <v>14123</v>
      </c>
      <c r="E6133" s="7"/>
      <c r="F6133" s="7" t="s">
        <v>23296</v>
      </c>
      <c r="G6133" s="8">
        <v>791547164</v>
      </c>
      <c r="H6133" s="8">
        <v>0</v>
      </c>
      <c r="I6133" s="9">
        <f t="shared" si="214"/>
        <v>791547164</v>
      </c>
      <c r="J6133" s="8">
        <v>791547164</v>
      </c>
      <c r="K6133" s="10">
        <f t="shared" si="215"/>
        <v>1</v>
      </c>
    </row>
    <row r="6134" spans="1:11" x14ac:dyDescent="0.25">
      <c r="A6134" s="7" t="s">
        <v>5093</v>
      </c>
      <c r="B6134" s="7" t="s">
        <v>12098</v>
      </c>
      <c r="C6134" s="7" t="s">
        <v>14122</v>
      </c>
      <c r="D6134" s="7" t="s">
        <v>14123</v>
      </c>
      <c r="E6134" s="7"/>
      <c r="F6134" s="7" t="s">
        <v>23296</v>
      </c>
      <c r="G6134" s="8">
        <v>264436205</v>
      </c>
      <c r="H6134" s="8">
        <v>0</v>
      </c>
      <c r="I6134" s="9">
        <f t="shared" si="214"/>
        <v>264436205</v>
      </c>
      <c r="J6134" s="8">
        <v>264436205</v>
      </c>
      <c r="K6134" s="10">
        <f t="shared" si="215"/>
        <v>1</v>
      </c>
    </row>
    <row r="6135" spans="1:11" x14ac:dyDescent="0.25">
      <c r="A6135" s="7" t="s">
        <v>5093</v>
      </c>
      <c r="B6135" s="7" t="s">
        <v>12098</v>
      </c>
      <c r="C6135" s="7" t="s">
        <v>14122</v>
      </c>
      <c r="D6135" s="7" t="s">
        <v>14123</v>
      </c>
      <c r="E6135" s="7"/>
      <c r="F6135" s="7" t="s">
        <v>23296</v>
      </c>
      <c r="G6135" s="8">
        <v>109428723</v>
      </c>
      <c r="H6135" s="8">
        <v>0</v>
      </c>
      <c r="I6135" s="9">
        <f t="shared" si="214"/>
        <v>109428723</v>
      </c>
      <c r="J6135" s="8">
        <v>109428723</v>
      </c>
      <c r="K6135" s="10">
        <f t="shared" si="215"/>
        <v>1</v>
      </c>
    </row>
    <row r="6136" spans="1:11" x14ac:dyDescent="0.25">
      <c r="A6136" s="7" t="s">
        <v>5093</v>
      </c>
      <c r="B6136" s="7" t="s">
        <v>12098</v>
      </c>
      <c r="C6136" s="7" t="s">
        <v>14122</v>
      </c>
      <c r="D6136" s="7" t="s">
        <v>14123</v>
      </c>
      <c r="E6136" s="7"/>
      <c r="F6136" s="7" t="s">
        <v>23296</v>
      </c>
      <c r="G6136" s="8">
        <v>36564233</v>
      </c>
      <c r="H6136" s="8">
        <v>0</v>
      </c>
      <c r="I6136" s="9">
        <f t="shared" si="214"/>
        <v>36564233</v>
      </c>
      <c r="J6136" s="8">
        <v>36564233</v>
      </c>
      <c r="K6136" s="10">
        <f t="shared" si="215"/>
        <v>1</v>
      </c>
    </row>
    <row r="6137" spans="1:11" x14ac:dyDescent="0.25">
      <c r="A6137" s="7" t="s">
        <v>5093</v>
      </c>
      <c r="B6137" s="7" t="s">
        <v>12098</v>
      </c>
      <c r="C6137" s="7" t="s">
        <v>14122</v>
      </c>
      <c r="D6137" s="7" t="s">
        <v>14123</v>
      </c>
      <c r="E6137" s="7"/>
      <c r="F6137" s="7" t="s">
        <v>23296</v>
      </c>
      <c r="G6137" s="8">
        <v>22474646</v>
      </c>
      <c r="H6137" s="8">
        <v>0</v>
      </c>
      <c r="I6137" s="9">
        <f t="shared" si="214"/>
        <v>22474646</v>
      </c>
      <c r="J6137" s="8">
        <v>22474646</v>
      </c>
      <c r="K6137" s="10">
        <f t="shared" si="215"/>
        <v>1</v>
      </c>
    </row>
    <row r="6138" spans="1:11" x14ac:dyDescent="0.25">
      <c r="A6138" s="7" t="s">
        <v>5093</v>
      </c>
      <c r="B6138" s="7" t="s">
        <v>12098</v>
      </c>
      <c r="C6138" s="7" t="s">
        <v>14122</v>
      </c>
      <c r="D6138" s="7" t="s">
        <v>14123</v>
      </c>
      <c r="E6138" s="7"/>
      <c r="F6138" s="7" t="s">
        <v>23296</v>
      </c>
      <c r="G6138" s="8">
        <v>87924592</v>
      </c>
      <c r="H6138" s="8">
        <v>0</v>
      </c>
      <c r="I6138" s="9">
        <f t="shared" si="214"/>
        <v>87924592</v>
      </c>
      <c r="J6138" s="8">
        <v>87924592</v>
      </c>
      <c r="K6138" s="10">
        <f t="shared" si="215"/>
        <v>1</v>
      </c>
    </row>
    <row r="6139" spans="1:11" x14ac:dyDescent="0.25">
      <c r="A6139" s="7" t="s">
        <v>5093</v>
      </c>
      <c r="B6139" s="7" t="s">
        <v>12098</v>
      </c>
      <c r="C6139" s="7" t="s">
        <v>14122</v>
      </c>
      <c r="D6139" s="7" t="s">
        <v>14123</v>
      </c>
      <c r="E6139" s="7"/>
      <c r="F6139" s="7" t="s">
        <v>23296</v>
      </c>
      <c r="G6139" s="8">
        <v>41227034</v>
      </c>
      <c r="H6139" s="8">
        <v>0</v>
      </c>
      <c r="I6139" s="9">
        <f t="shared" si="214"/>
        <v>41227034</v>
      </c>
      <c r="J6139" s="8">
        <v>41227034</v>
      </c>
      <c r="K6139" s="10">
        <f t="shared" si="215"/>
        <v>1</v>
      </c>
    </row>
    <row r="6140" spans="1:11" x14ac:dyDescent="0.25">
      <c r="A6140" s="7" t="s">
        <v>5093</v>
      </c>
      <c r="B6140" s="7" t="s">
        <v>12098</v>
      </c>
      <c r="C6140" s="7" t="s">
        <v>14122</v>
      </c>
      <c r="D6140" s="7" t="s">
        <v>14123</v>
      </c>
      <c r="E6140" s="7"/>
      <c r="F6140" s="7" t="s">
        <v>23296</v>
      </c>
      <c r="G6140" s="8">
        <v>37038734</v>
      </c>
      <c r="H6140" s="8">
        <v>0</v>
      </c>
      <c r="I6140" s="9">
        <f t="shared" si="214"/>
        <v>37038734</v>
      </c>
      <c r="J6140" s="8">
        <v>37038734</v>
      </c>
      <c r="K6140" s="10">
        <f t="shared" si="215"/>
        <v>1</v>
      </c>
    </row>
    <row r="6141" spans="1:11" x14ac:dyDescent="0.25">
      <c r="A6141" s="7" t="s">
        <v>5093</v>
      </c>
      <c r="B6141" s="7" t="s">
        <v>12098</v>
      </c>
      <c r="C6141" s="7" t="s">
        <v>14124</v>
      </c>
      <c r="D6141" s="7" t="s">
        <v>14125</v>
      </c>
      <c r="E6141" s="7"/>
      <c r="F6141" s="7" t="s">
        <v>23296</v>
      </c>
      <c r="G6141" s="8">
        <v>1403580</v>
      </c>
      <c r="H6141" s="8">
        <v>0</v>
      </c>
      <c r="I6141" s="9">
        <f t="shared" si="214"/>
        <v>1403580</v>
      </c>
      <c r="J6141" s="8">
        <v>1403580</v>
      </c>
      <c r="K6141" s="10">
        <f t="shared" si="215"/>
        <v>1</v>
      </c>
    </row>
    <row r="6142" spans="1:11" x14ac:dyDescent="0.25">
      <c r="A6142" s="7" t="s">
        <v>5093</v>
      </c>
      <c r="B6142" s="7" t="s">
        <v>12098</v>
      </c>
      <c r="C6142" s="7" t="s">
        <v>14124</v>
      </c>
      <c r="D6142" s="7" t="s">
        <v>14125</v>
      </c>
      <c r="E6142" s="7"/>
      <c r="F6142" s="7" t="s">
        <v>23296</v>
      </c>
      <c r="G6142" s="8">
        <v>89311073</v>
      </c>
      <c r="H6142" s="8">
        <v>0</v>
      </c>
      <c r="I6142" s="9">
        <f t="shared" si="214"/>
        <v>89311073</v>
      </c>
      <c r="J6142" s="8">
        <v>89311073</v>
      </c>
      <c r="K6142" s="10">
        <f t="shared" si="215"/>
        <v>1</v>
      </c>
    </row>
    <row r="6143" spans="1:11" x14ac:dyDescent="0.25">
      <c r="A6143" s="7" t="s">
        <v>5093</v>
      </c>
      <c r="B6143" s="7" t="s">
        <v>12098</v>
      </c>
      <c r="C6143" s="7" t="s">
        <v>14124</v>
      </c>
      <c r="D6143" s="7" t="s">
        <v>14125</v>
      </c>
      <c r="E6143" s="7"/>
      <c r="F6143" s="7" t="s">
        <v>23296</v>
      </c>
      <c r="G6143" s="8">
        <v>6474545</v>
      </c>
      <c r="H6143" s="8">
        <v>0</v>
      </c>
      <c r="I6143" s="9">
        <f t="shared" si="214"/>
        <v>6474545</v>
      </c>
      <c r="J6143" s="8">
        <v>6474545</v>
      </c>
      <c r="K6143" s="10">
        <f t="shared" si="215"/>
        <v>1</v>
      </c>
    </row>
    <row r="6144" spans="1:11" x14ac:dyDescent="0.25">
      <c r="A6144" s="7" t="s">
        <v>5093</v>
      </c>
      <c r="B6144" s="7" t="s">
        <v>12098</v>
      </c>
      <c r="C6144" s="7" t="s">
        <v>14124</v>
      </c>
      <c r="D6144" s="7" t="s">
        <v>14125</v>
      </c>
      <c r="E6144" s="7"/>
      <c r="F6144" s="7" t="s">
        <v>23296</v>
      </c>
      <c r="G6144" s="8">
        <v>57632076</v>
      </c>
      <c r="H6144" s="8">
        <v>0</v>
      </c>
      <c r="I6144" s="9">
        <f t="shared" si="214"/>
        <v>57632076</v>
      </c>
      <c r="J6144" s="8">
        <v>57632076</v>
      </c>
      <c r="K6144" s="10">
        <f t="shared" si="215"/>
        <v>1</v>
      </c>
    </row>
    <row r="6145" spans="1:11" x14ac:dyDescent="0.25">
      <c r="A6145" s="7" t="s">
        <v>5093</v>
      </c>
      <c r="B6145" s="7" t="s">
        <v>12098</v>
      </c>
      <c r="C6145" s="7" t="s">
        <v>14126</v>
      </c>
      <c r="D6145" s="7" t="s">
        <v>14127</v>
      </c>
      <c r="E6145" s="7"/>
      <c r="F6145" s="7" t="s">
        <v>23296</v>
      </c>
      <c r="G6145" s="8">
        <v>6403544</v>
      </c>
      <c r="H6145" s="8">
        <v>0</v>
      </c>
      <c r="I6145" s="9">
        <f t="shared" si="214"/>
        <v>6403544</v>
      </c>
      <c r="J6145" s="8">
        <v>6403544</v>
      </c>
      <c r="K6145" s="10">
        <f t="shared" si="215"/>
        <v>1</v>
      </c>
    </row>
    <row r="6146" spans="1:11" x14ac:dyDescent="0.25">
      <c r="A6146" s="7" t="s">
        <v>5093</v>
      </c>
      <c r="B6146" s="7" t="s">
        <v>12098</v>
      </c>
      <c r="C6146" s="7" t="s">
        <v>14126</v>
      </c>
      <c r="D6146" s="7" t="s">
        <v>14127</v>
      </c>
      <c r="E6146" s="7"/>
      <c r="F6146" s="7" t="s">
        <v>23296</v>
      </c>
      <c r="G6146" s="8">
        <v>18386356</v>
      </c>
      <c r="H6146" s="8">
        <v>0</v>
      </c>
      <c r="I6146" s="9">
        <f t="shared" ref="I6146:I6209" si="216">+G6146-H6146</f>
        <v>18386356</v>
      </c>
      <c r="J6146" s="8">
        <v>18386356</v>
      </c>
      <c r="K6146" s="10">
        <f t="shared" si="215"/>
        <v>1</v>
      </c>
    </row>
    <row r="6147" spans="1:11" x14ac:dyDescent="0.25">
      <c r="A6147" s="7" t="s">
        <v>5093</v>
      </c>
      <c r="B6147" s="7" t="s">
        <v>12098</v>
      </c>
      <c r="C6147" s="7" t="s">
        <v>14126</v>
      </c>
      <c r="D6147" s="7" t="s">
        <v>14127</v>
      </c>
      <c r="E6147" s="7"/>
      <c r="F6147" s="7" t="s">
        <v>23296</v>
      </c>
      <c r="G6147" s="8">
        <v>5095960</v>
      </c>
      <c r="H6147" s="8">
        <v>0</v>
      </c>
      <c r="I6147" s="9">
        <f t="shared" si="216"/>
        <v>5095960</v>
      </c>
      <c r="J6147" s="8">
        <v>5095960</v>
      </c>
      <c r="K6147" s="10">
        <f t="shared" ref="K6147:K6210" si="217">+J6147/I6147</f>
        <v>1</v>
      </c>
    </row>
    <row r="6148" spans="1:11" x14ac:dyDescent="0.25">
      <c r="A6148" s="7" t="s">
        <v>5093</v>
      </c>
      <c r="B6148" s="7" t="s">
        <v>12098</v>
      </c>
      <c r="C6148" s="7" t="s">
        <v>14126</v>
      </c>
      <c r="D6148" s="7" t="s">
        <v>14127</v>
      </c>
      <c r="E6148" s="7"/>
      <c r="F6148" s="7" t="s">
        <v>23296</v>
      </c>
      <c r="G6148" s="8">
        <v>5095960</v>
      </c>
      <c r="H6148" s="8">
        <v>0</v>
      </c>
      <c r="I6148" s="9">
        <f t="shared" si="216"/>
        <v>5095960</v>
      </c>
      <c r="J6148" s="8">
        <v>5095960</v>
      </c>
      <c r="K6148" s="10">
        <f t="shared" si="217"/>
        <v>1</v>
      </c>
    </row>
    <row r="6149" spans="1:11" x14ac:dyDescent="0.25">
      <c r="A6149" s="7" t="s">
        <v>5093</v>
      </c>
      <c r="B6149" s="7" t="s">
        <v>12098</v>
      </c>
      <c r="C6149" s="7" t="s">
        <v>14126</v>
      </c>
      <c r="D6149" s="7" t="s">
        <v>14127</v>
      </c>
      <c r="E6149" s="7"/>
      <c r="F6149" s="7" t="s">
        <v>23296</v>
      </c>
      <c r="G6149" s="8">
        <v>7191483</v>
      </c>
      <c r="H6149" s="8">
        <v>0</v>
      </c>
      <c r="I6149" s="9">
        <f t="shared" si="216"/>
        <v>7191483</v>
      </c>
      <c r="J6149" s="8">
        <v>7191483</v>
      </c>
      <c r="K6149" s="10">
        <f t="shared" si="217"/>
        <v>1</v>
      </c>
    </row>
    <row r="6150" spans="1:11" x14ac:dyDescent="0.25">
      <c r="A6150" s="7" t="s">
        <v>5093</v>
      </c>
      <c r="B6150" s="7" t="s">
        <v>12098</v>
      </c>
      <c r="C6150" s="7" t="s">
        <v>14126</v>
      </c>
      <c r="D6150" s="7" t="s">
        <v>14127</v>
      </c>
      <c r="E6150" s="7"/>
      <c r="F6150" s="7" t="s">
        <v>23296</v>
      </c>
      <c r="G6150" s="8">
        <v>6213692</v>
      </c>
      <c r="H6150" s="8">
        <v>0</v>
      </c>
      <c r="I6150" s="9">
        <f t="shared" si="216"/>
        <v>6213692</v>
      </c>
      <c r="J6150" s="8">
        <v>6213692</v>
      </c>
      <c r="K6150" s="10">
        <f t="shared" si="217"/>
        <v>1</v>
      </c>
    </row>
    <row r="6151" spans="1:11" x14ac:dyDescent="0.25">
      <c r="A6151" s="7" t="s">
        <v>5093</v>
      </c>
      <c r="B6151" s="7" t="s">
        <v>12098</v>
      </c>
      <c r="C6151" s="7" t="s">
        <v>14126</v>
      </c>
      <c r="D6151" s="7" t="s">
        <v>14127</v>
      </c>
      <c r="E6151" s="7"/>
      <c r="F6151" s="7" t="s">
        <v>23296</v>
      </c>
      <c r="G6151" s="8">
        <v>6213692</v>
      </c>
      <c r="H6151" s="8">
        <v>0</v>
      </c>
      <c r="I6151" s="9">
        <f t="shared" si="216"/>
        <v>6213692</v>
      </c>
      <c r="J6151" s="8">
        <v>6213692</v>
      </c>
      <c r="K6151" s="10">
        <f t="shared" si="217"/>
        <v>1</v>
      </c>
    </row>
    <row r="6152" spans="1:11" x14ac:dyDescent="0.25">
      <c r="A6152" s="7" t="s">
        <v>5093</v>
      </c>
      <c r="B6152" s="7" t="s">
        <v>12098</v>
      </c>
      <c r="C6152" s="7" t="s">
        <v>14126</v>
      </c>
      <c r="D6152" s="7" t="s">
        <v>14127</v>
      </c>
      <c r="E6152" s="7"/>
      <c r="F6152" s="7" t="s">
        <v>23296</v>
      </c>
      <c r="G6152" s="8">
        <v>6403544</v>
      </c>
      <c r="H6152" s="8">
        <v>0</v>
      </c>
      <c r="I6152" s="9">
        <f t="shared" si="216"/>
        <v>6403544</v>
      </c>
      <c r="J6152" s="8">
        <v>6403544</v>
      </c>
      <c r="K6152" s="10">
        <f t="shared" si="217"/>
        <v>1</v>
      </c>
    </row>
    <row r="6153" spans="1:11" x14ac:dyDescent="0.25">
      <c r="A6153" s="7" t="s">
        <v>5093</v>
      </c>
      <c r="B6153" s="7" t="s">
        <v>12098</v>
      </c>
      <c r="C6153" s="7" t="s">
        <v>14126</v>
      </c>
      <c r="D6153" s="7" t="s">
        <v>14127</v>
      </c>
      <c r="E6153" s="7"/>
      <c r="F6153" s="7" t="s">
        <v>23296</v>
      </c>
      <c r="G6153" s="8">
        <v>6403544</v>
      </c>
      <c r="H6153" s="8">
        <v>0</v>
      </c>
      <c r="I6153" s="9">
        <f t="shared" si="216"/>
        <v>6403544</v>
      </c>
      <c r="J6153" s="8">
        <v>6403544</v>
      </c>
      <c r="K6153" s="10">
        <f t="shared" si="217"/>
        <v>1</v>
      </c>
    </row>
    <row r="6154" spans="1:11" x14ac:dyDescent="0.25">
      <c r="A6154" s="7" t="s">
        <v>5093</v>
      </c>
      <c r="B6154" s="7" t="s">
        <v>12098</v>
      </c>
      <c r="C6154" s="7" t="s">
        <v>14126</v>
      </c>
      <c r="D6154" s="7" t="s">
        <v>14127</v>
      </c>
      <c r="E6154" s="7"/>
      <c r="F6154" s="7" t="s">
        <v>23296</v>
      </c>
      <c r="G6154" s="8">
        <v>6403544</v>
      </c>
      <c r="H6154" s="8">
        <v>0</v>
      </c>
      <c r="I6154" s="9">
        <f t="shared" si="216"/>
        <v>6403544</v>
      </c>
      <c r="J6154" s="8">
        <v>6403544</v>
      </c>
      <c r="K6154" s="10">
        <f t="shared" si="217"/>
        <v>1</v>
      </c>
    </row>
    <row r="6155" spans="1:11" x14ac:dyDescent="0.25">
      <c r="A6155" s="7" t="s">
        <v>5093</v>
      </c>
      <c r="B6155" s="7" t="s">
        <v>12098</v>
      </c>
      <c r="C6155" s="7" t="s">
        <v>14126</v>
      </c>
      <c r="D6155" s="7" t="s">
        <v>14127</v>
      </c>
      <c r="E6155" s="7"/>
      <c r="F6155" s="7" t="s">
        <v>23296</v>
      </c>
      <c r="G6155" s="8">
        <v>6403544</v>
      </c>
      <c r="H6155" s="8">
        <v>0</v>
      </c>
      <c r="I6155" s="9">
        <f t="shared" si="216"/>
        <v>6403544</v>
      </c>
      <c r="J6155" s="8">
        <v>6403544</v>
      </c>
      <c r="K6155" s="10">
        <f t="shared" si="217"/>
        <v>1</v>
      </c>
    </row>
    <row r="6156" spans="1:11" x14ac:dyDescent="0.25">
      <c r="A6156" s="7" t="s">
        <v>5093</v>
      </c>
      <c r="B6156" s="7" t="s">
        <v>12098</v>
      </c>
      <c r="C6156" s="7" t="s">
        <v>14126</v>
      </c>
      <c r="D6156" s="7" t="s">
        <v>14127</v>
      </c>
      <c r="E6156" s="7"/>
      <c r="F6156" s="7" t="s">
        <v>23296</v>
      </c>
      <c r="G6156" s="8">
        <v>6213692</v>
      </c>
      <c r="H6156" s="8">
        <v>0</v>
      </c>
      <c r="I6156" s="9">
        <f t="shared" si="216"/>
        <v>6213692</v>
      </c>
      <c r="J6156" s="8">
        <v>6213692</v>
      </c>
      <c r="K6156" s="10">
        <f t="shared" si="217"/>
        <v>1</v>
      </c>
    </row>
    <row r="6157" spans="1:11" x14ac:dyDescent="0.25">
      <c r="A6157" s="7" t="s">
        <v>5093</v>
      </c>
      <c r="B6157" s="7" t="s">
        <v>12098</v>
      </c>
      <c r="C6157" s="7" t="s">
        <v>14126</v>
      </c>
      <c r="D6157" s="7" t="s">
        <v>14127</v>
      </c>
      <c r="E6157" s="7"/>
      <c r="F6157" s="7" t="s">
        <v>23296</v>
      </c>
      <c r="G6157" s="8">
        <v>6213692</v>
      </c>
      <c r="H6157" s="8">
        <v>0</v>
      </c>
      <c r="I6157" s="9">
        <f t="shared" si="216"/>
        <v>6213692</v>
      </c>
      <c r="J6157" s="8">
        <v>6213692</v>
      </c>
      <c r="K6157" s="10">
        <f t="shared" si="217"/>
        <v>1</v>
      </c>
    </row>
    <row r="6158" spans="1:11" x14ac:dyDescent="0.25">
      <c r="A6158" s="7" t="s">
        <v>5093</v>
      </c>
      <c r="B6158" s="7" t="s">
        <v>12098</v>
      </c>
      <c r="C6158" s="7" t="s">
        <v>14126</v>
      </c>
      <c r="D6158" s="7" t="s">
        <v>14127</v>
      </c>
      <c r="E6158" s="7"/>
      <c r="F6158" s="7" t="s">
        <v>23296</v>
      </c>
      <c r="G6158" s="8">
        <v>6213692</v>
      </c>
      <c r="H6158" s="8">
        <v>0</v>
      </c>
      <c r="I6158" s="9">
        <f t="shared" si="216"/>
        <v>6213692</v>
      </c>
      <c r="J6158" s="8">
        <v>6213692</v>
      </c>
      <c r="K6158" s="10">
        <f t="shared" si="217"/>
        <v>1</v>
      </c>
    </row>
    <row r="6159" spans="1:11" x14ac:dyDescent="0.25">
      <c r="A6159" s="7" t="s">
        <v>5093</v>
      </c>
      <c r="B6159" s="7" t="s">
        <v>12098</v>
      </c>
      <c r="C6159" s="7" t="s">
        <v>14126</v>
      </c>
      <c r="D6159" s="7" t="s">
        <v>14127</v>
      </c>
      <c r="E6159" s="7"/>
      <c r="F6159" s="7" t="s">
        <v>23296</v>
      </c>
      <c r="G6159" s="8">
        <v>6213692</v>
      </c>
      <c r="H6159" s="8">
        <v>0</v>
      </c>
      <c r="I6159" s="9">
        <f t="shared" si="216"/>
        <v>6213692</v>
      </c>
      <c r="J6159" s="8">
        <v>6213692</v>
      </c>
      <c r="K6159" s="10">
        <f t="shared" si="217"/>
        <v>1</v>
      </c>
    </row>
    <row r="6160" spans="1:11" x14ac:dyDescent="0.25">
      <c r="A6160" s="7" t="s">
        <v>5093</v>
      </c>
      <c r="B6160" s="7" t="s">
        <v>12098</v>
      </c>
      <c r="C6160" s="7" t="s">
        <v>14126</v>
      </c>
      <c r="D6160" s="7" t="s">
        <v>14127</v>
      </c>
      <c r="E6160" s="7"/>
      <c r="F6160" s="7" t="s">
        <v>23296</v>
      </c>
      <c r="G6160" s="8">
        <v>5095960</v>
      </c>
      <c r="H6160" s="8">
        <v>0</v>
      </c>
      <c r="I6160" s="9">
        <f t="shared" si="216"/>
        <v>5095960</v>
      </c>
      <c r="J6160" s="8">
        <v>5095960</v>
      </c>
      <c r="K6160" s="10">
        <f t="shared" si="217"/>
        <v>1</v>
      </c>
    </row>
    <row r="6161" spans="1:11" x14ac:dyDescent="0.25">
      <c r="A6161" s="7" t="s">
        <v>5093</v>
      </c>
      <c r="B6161" s="7" t="s">
        <v>12098</v>
      </c>
      <c r="C6161" s="7" t="s">
        <v>14128</v>
      </c>
      <c r="D6161" s="7" t="s">
        <v>14129</v>
      </c>
      <c r="E6161" s="7"/>
      <c r="F6161" s="7" t="s">
        <v>23296</v>
      </c>
      <c r="G6161" s="8">
        <v>200000</v>
      </c>
      <c r="H6161" s="8">
        <v>0</v>
      </c>
      <c r="I6161" s="9">
        <f t="shared" si="216"/>
        <v>200000</v>
      </c>
      <c r="J6161" s="8">
        <v>200000</v>
      </c>
      <c r="K6161" s="10">
        <f t="shared" si="217"/>
        <v>1</v>
      </c>
    </row>
    <row r="6162" spans="1:11" x14ac:dyDescent="0.25">
      <c r="A6162" s="7" t="s">
        <v>5093</v>
      </c>
      <c r="B6162" s="7" t="s">
        <v>12098</v>
      </c>
      <c r="C6162" s="7" t="s">
        <v>14128</v>
      </c>
      <c r="D6162" s="7" t="s">
        <v>14129</v>
      </c>
      <c r="E6162" s="7"/>
      <c r="F6162" s="7" t="s">
        <v>23296</v>
      </c>
      <c r="G6162" s="8">
        <v>186667</v>
      </c>
      <c r="H6162" s="8">
        <v>0</v>
      </c>
      <c r="I6162" s="9">
        <f t="shared" si="216"/>
        <v>186667</v>
      </c>
      <c r="J6162" s="8">
        <v>186667</v>
      </c>
      <c r="K6162" s="10">
        <f t="shared" si="217"/>
        <v>1</v>
      </c>
    </row>
    <row r="6163" spans="1:11" x14ac:dyDescent="0.25">
      <c r="A6163" s="7" t="s">
        <v>5093</v>
      </c>
      <c r="B6163" s="7" t="s">
        <v>12098</v>
      </c>
      <c r="C6163" s="7" t="s">
        <v>14128</v>
      </c>
      <c r="D6163" s="7" t="s">
        <v>14129</v>
      </c>
      <c r="E6163" s="7"/>
      <c r="F6163" s="7" t="s">
        <v>23296</v>
      </c>
      <c r="G6163" s="8">
        <v>200000</v>
      </c>
      <c r="H6163" s="8">
        <v>0</v>
      </c>
      <c r="I6163" s="9">
        <f t="shared" si="216"/>
        <v>200000</v>
      </c>
      <c r="J6163" s="8">
        <v>200000</v>
      </c>
      <c r="K6163" s="10">
        <f t="shared" si="217"/>
        <v>1</v>
      </c>
    </row>
    <row r="6164" spans="1:11" x14ac:dyDescent="0.25">
      <c r="A6164" s="7" t="s">
        <v>5093</v>
      </c>
      <c r="B6164" s="7" t="s">
        <v>12098</v>
      </c>
      <c r="C6164" s="7" t="s">
        <v>14128</v>
      </c>
      <c r="D6164" s="7" t="s">
        <v>14129</v>
      </c>
      <c r="E6164" s="7"/>
      <c r="F6164" s="7" t="s">
        <v>23296</v>
      </c>
      <c r="G6164" s="8">
        <v>400000</v>
      </c>
      <c r="H6164" s="8">
        <v>0</v>
      </c>
      <c r="I6164" s="9">
        <f t="shared" si="216"/>
        <v>400000</v>
      </c>
      <c r="J6164" s="8">
        <v>400000</v>
      </c>
      <c r="K6164" s="10">
        <f t="shared" si="217"/>
        <v>1</v>
      </c>
    </row>
    <row r="6165" spans="1:11" x14ac:dyDescent="0.25">
      <c r="A6165" s="7" t="s">
        <v>5093</v>
      </c>
      <c r="B6165" s="7" t="s">
        <v>12098</v>
      </c>
      <c r="C6165" s="7" t="s">
        <v>14128</v>
      </c>
      <c r="D6165" s="7" t="s">
        <v>14129</v>
      </c>
      <c r="E6165" s="7"/>
      <c r="F6165" s="7" t="s">
        <v>23296</v>
      </c>
      <c r="G6165" s="8">
        <v>200000</v>
      </c>
      <c r="H6165" s="8">
        <v>0</v>
      </c>
      <c r="I6165" s="9">
        <f t="shared" si="216"/>
        <v>200000</v>
      </c>
      <c r="J6165" s="8">
        <v>200000</v>
      </c>
      <c r="K6165" s="10">
        <f t="shared" si="217"/>
        <v>1</v>
      </c>
    </row>
    <row r="6166" spans="1:11" x14ac:dyDescent="0.25">
      <c r="A6166" s="7" t="s">
        <v>5093</v>
      </c>
      <c r="B6166" s="7" t="s">
        <v>12098</v>
      </c>
      <c r="C6166" s="7" t="s">
        <v>14128</v>
      </c>
      <c r="D6166" s="7" t="s">
        <v>14129</v>
      </c>
      <c r="E6166" s="7"/>
      <c r="F6166" s="7" t="s">
        <v>23296</v>
      </c>
      <c r="G6166" s="8">
        <v>200000</v>
      </c>
      <c r="H6166" s="8">
        <v>0</v>
      </c>
      <c r="I6166" s="9">
        <f t="shared" si="216"/>
        <v>200000</v>
      </c>
      <c r="J6166" s="8">
        <v>200000</v>
      </c>
      <c r="K6166" s="10">
        <f t="shared" si="217"/>
        <v>1</v>
      </c>
    </row>
    <row r="6167" spans="1:11" x14ac:dyDescent="0.25">
      <c r="A6167" s="7" t="s">
        <v>5093</v>
      </c>
      <c r="B6167" s="7" t="s">
        <v>12098</v>
      </c>
      <c r="C6167" s="7" t="s">
        <v>14208</v>
      </c>
      <c r="D6167" s="7" t="s">
        <v>14209</v>
      </c>
      <c r="E6167" s="7"/>
      <c r="F6167" s="7" t="s">
        <v>23296</v>
      </c>
      <c r="G6167" s="8">
        <v>4393797</v>
      </c>
      <c r="H6167" s="8">
        <v>0</v>
      </c>
      <c r="I6167" s="9">
        <f t="shared" si="216"/>
        <v>4393797</v>
      </c>
      <c r="J6167" s="8">
        <v>4393797</v>
      </c>
      <c r="K6167" s="10">
        <f t="shared" si="217"/>
        <v>1</v>
      </c>
    </row>
    <row r="6168" spans="1:11" x14ac:dyDescent="0.25">
      <c r="A6168" s="7" t="s">
        <v>5093</v>
      </c>
      <c r="B6168" s="7" t="s">
        <v>12098</v>
      </c>
      <c r="C6168" s="7" t="s">
        <v>14130</v>
      </c>
      <c r="D6168" s="7" t="s">
        <v>14131</v>
      </c>
      <c r="E6168" s="7"/>
      <c r="F6168" s="7" t="s">
        <v>23296</v>
      </c>
      <c r="G6168" s="8">
        <v>14393304</v>
      </c>
      <c r="H6168" s="8">
        <v>0</v>
      </c>
      <c r="I6168" s="9">
        <f t="shared" si="216"/>
        <v>14393304</v>
      </c>
      <c r="J6168" s="8">
        <v>14393304</v>
      </c>
      <c r="K6168" s="10">
        <f t="shared" si="217"/>
        <v>1</v>
      </c>
    </row>
    <row r="6169" spans="1:11" x14ac:dyDescent="0.25">
      <c r="A6169" s="7" t="s">
        <v>5093</v>
      </c>
      <c r="B6169" s="7" t="s">
        <v>12098</v>
      </c>
      <c r="C6169" s="7" t="s">
        <v>14130</v>
      </c>
      <c r="D6169" s="7" t="s">
        <v>14131</v>
      </c>
      <c r="E6169" s="7"/>
      <c r="F6169" s="7" t="s">
        <v>23296</v>
      </c>
      <c r="G6169" s="8">
        <v>18106320</v>
      </c>
      <c r="H6169" s="8">
        <v>0</v>
      </c>
      <c r="I6169" s="9">
        <f t="shared" si="216"/>
        <v>18106320</v>
      </c>
      <c r="J6169" s="8">
        <v>18106320</v>
      </c>
      <c r="K6169" s="10">
        <f t="shared" si="217"/>
        <v>1</v>
      </c>
    </row>
    <row r="6170" spans="1:11" x14ac:dyDescent="0.25">
      <c r="A6170" s="7" t="s">
        <v>5093</v>
      </c>
      <c r="B6170" s="7" t="s">
        <v>12098</v>
      </c>
      <c r="C6170" s="7" t="s">
        <v>14130</v>
      </c>
      <c r="D6170" s="7" t="s">
        <v>14131</v>
      </c>
      <c r="E6170" s="7"/>
      <c r="F6170" s="7" t="s">
        <v>23296</v>
      </c>
      <c r="G6170" s="8">
        <v>53345270</v>
      </c>
      <c r="H6170" s="8">
        <v>0</v>
      </c>
      <c r="I6170" s="9">
        <f t="shared" si="216"/>
        <v>53345270</v>
      </c>
      <c r="J6170" s="8">
        <v>53345270</v>
      </c>
      <c r="K6170" s="10">
        <f t="shared" si="217"/>
        <v>1</v>
      </c>
    </row>
    <row r="6171" spans="1:11" x14ac:dyDescent="0.25">
      <c r="A6171" s="7" t="s">
        <v>5093</v>
      </c>
      <c r="B6171" s="7" t="s">
        <v>12098</v>
      </c>
      <c r="C6171" s="7" t="s">
        <v>14130</v>
      </c>
      <c r="D6171" s="7" t="s">
        <v>14131</v>
      </c>
      <c r="E6171" s="7"/>
      <c r="F6171" s="7" t="s">
        <v>23296</v>
      </c>
      <c r="G6171" s="8">
        <v>33594532</v>
      </c>
      <c r="H6171" s="8">
        <v>0</v>
      </c>
      <c r="I6171" s="9">
        <f t="shared" si="216"/>
        <v>33594532</v>
      </c>
      <c r="J6171" s="8">
        <v>33594532</v>
      </c>
      <c r="K6171" s="10">
        <f t="shared" si="217"/>
        <v>1</v>
      </c>
    </row>
    <row r="6172" spans="1:11" x14ac:dyDescent="0.25">
      <c r="A6172" s="7" t="s">
        <v>5093</v>
      </c>
      <c r="B6172" s="7" t="s">
        <v>12098</v>
      </c>
      <c r="C6172" s="7" t="s">
        <v>14130</v>
      </c>
      <c r="D6172" s="7" t="s">
        <v>14131</v>
      </c>
      <c r="E6172" s="7"/>
      <c r="F6172" s="7" t="s">
        <v>23296</v>
      </c>
      <c r="G6172" s="8">
        <v>22492729</v>
      </c>
      <c r="H6172" s="8">
        <v>0</v>
      </c>
      <c r="I6172" s="9">
        <f t="shared" si="216"/>
        <v>22492729</v>
      </c>
      <c r="J6172" s="8">
        <v>22492729</v>
      </c>
      <c r="K6172" s="10">
        <f t="shared" si="217"/>
        <v>1</v>
      </c>
    </row>
    <row r="6173" spans="1:11" x14ac:dyDescent="0.25">
      <c r="A6173" s="7" t="s">
        <v>5093</v>
      </c>
      <c r="B6173" s="7" t="s">
        <v>12098</v>
      </c>
      <c r="C6173" s="7" t="s">
        <v>14130</v>
      </c>
      <c r="D6173" s="7" t="s">
        <v>14131</v>
      </c>
      <c r="E6173" s="7"/>
      <c r="F6173" s="7" t="s">
        <v>23296</v>
      </c>
      <c r="G6173" s="8">
        <v>5082045</v>
      </c>
      <c r="H6173" s="8">
        <v>0</v>
      </c>
      <c r="I6173" s="9">
        <f t="shared" si="216"/>
        <v>5082045</v>
      </c>
      <c r="J6173" s="8">
        <v>5082045</v>
      </c>
      <c r="K6173" s="10">
        <f t="shared" si="217"/>
        <v>1</v>
      </c>
    </row>
    <row r="6174" spans="1:11" x14ac:dyDescent="0.25">
      <c r="A6174" s="7" t="s">
        <v>5093</v>
      </c>
      <c r="B6174" s="7" t="s">
        <v>12098</v>
      </c>
      <c r="C6174" s="7" t="s">
        <v>14130</v>
      </c>
      <c r="D6174" s="7" t="s">
        <v>14131</v>
      </c>
      <c r="E6174" s="7"/>
      <c r="F6174" s="7" t="s">
        <v>23296</v>
      </c>
      <c r="G6174" s="8">
        <v>8338516</v>
      </c>
      <c r="H6174" s="8">
        <v>0</v>
      </c>
      <c r="I6174" s="9">
        <f t="shared" si="216"/>
        <v>8338516</v>
      </c>
      <c r="J6174" s="8">
        <v>8338516</v>
      </c>
      <c r="K6174" s="10">
        <f t="shared" si="217"/>
        <v>1</v>
      </c>
    </row>
    <row r="6175" spans="1:11" x14ac:dyDescent="0.25">
      <c r="A6175" s="7" t="s">
        <v>5093</v>
      </c>
      <c r="B6175" s="7" t="s">
        <v>12098</v>
      </c>
      <c r="C6175" s="7" t="s">
        <v>14130</v>
      </c>
      <c r="D6175" s="7" t="s">
        <v>14131</v>
      </c>
      <c r="E6175" s="7"/>
      <c r="F6175" s="7" t="s">
        <v>23296</v>
      </c>
      <c r="G6175" s="8">
        <v>12415159</v>
      </c>
      <c r="H6175" s="8">
        <v>0</v>
      </c>
      <c r="I6175" s="9">
        <f t="shared" si="216"/>
        <v>12415159</v>
      </c>
      <c r="J6175" s="8">
        <v>12415159</v>
      </c>
      <c r="K6175" s="10">
        <f t="shared" si="217"/>
        <v>1</v>
      </c>
    </row>
    <row r="6176" spans="1:11" x14ac:dyDescent="0.25">
      <c r="A6176" s="7" t="s">
        <v>5093</v>
      </c>
      <c r="B6176" s="7" t="s">
        <v>12098</v>
      </c>
      <c r="C6176" s="7" t="s">
        <v>14130</v>
      </c>
      <c r="D6176" s="7" t="s">
        <v>14131</v>
      </c>
      <c r="E6176" s="7"/>
      <c r="F6176" s="7" t="s">
        <v>23296</v>
      </c>
      <c r="G6176" s="8">
        <v>16541742</v>
      </c>
      <c r="H6176" s="8">
        <v>0</v>
      </c>
      <c r="I6176" s="9">
        <f t="shared" si="216"/>
        <v>16541742</v>
      </c>
      <c r="J6176" s="8">
        <v>16541742</v>
      </c>
      <c r="K6176" s="10">
        <f t="shared" si="217"/>
        <v>1</v>
      </c>
    </row>
    <row r="6177" spans="1:11" x14ac:dyDescent="0.25">
      <c r="A6177" s="7" t="s">
        <v>5093</v>
      </c>
      <c r="B6177" s="7" t="s">
        <v>12098</v>
      </c>
      <c r="C6177" s="7" t="s">
        <v>14130</v>
      </c>
      <c r="D6177" s="7" t="s">
        <v>14131</v>
      </c>
      <c r="E6177" s="7"/>
      <c r="F6177" s="7" t="s">
        <v>23296</v>
      </c>
      <c r="G6177" s="8">
        <v>10117062</v>
      </c>
      <c r="H6177" s="8">
        <v>0</v>
      </c>
      <c r="I6177" s="9">
        <f t="shared" si="216"/>
        <v>10117062</v>
      </c>
      <c r="J6177" s="8">
        <v>10117062</v>
      </c>
      <c r="K6177" s="10">
        <f t="shared" si="217"/>
        <v>1</v>
      </c>
    </row>
    <row r="6178" spans="1:11" x14ac:dyDescent="0.25">
      <c r="A6178" s="7" t="s">
        <v>5093</v>
      </c>
      <c r="B6178" s="7" t="s">
        <v>12098</v>
      </c>
      <c r="C6178" s="7" t="s">
        <v>14130</v>
      </c>
      <c r="D6178" s="7" t="s">
        <v>14131</v>
      </c>
      <c r="E6178" s="7"/>
      <c r="F6178" s="7" t="s">
        <v>23296</v>
      </c>
      <c r="G6178" s="8">
        <v>16760805</v>
      </c>
      <c r="H6178" s="8">
        <v>0</v>
      </c>
      <c r="I6178" s="9">
        <f t="shared" si="216"/>
        <v>16760805</v>
      </c>
      <c r="J6178" s="8">
        <v>16760805</v>
      </c>
      <c r="K6178" s="10">
        <f t="shared" si="217"/>
        <v>1</v>
      </c>
    </row>
    <row r="6179" spans="1:11" x14ac:dyDescent="0.25">
      <c r="A6179" s="7" t="s">
        <v>5093</v>
      </c>
      <c r="B6179" s="7" t="s">
        <v>12098</v>
      </c>
      <c r="C6179" s="7" t="s">
        <v>14130</v>
      </c>
      <c r="D6179" s="7" t="s">
        <v>14131</v>
      </c>
      <c r="E6179" s="7"/>
      <c r="F6179" s="7" t="s">
        <v>23296</v>
      </c>
      <c r="G6179" s="8">
        <v>1573578</v>
      </c>
      <c r="H6179" s="8">
        <v>0</v>
      </c>
      <c r="I6179" s="9">
        <f t="shared" si="216"/>
        <v>1573578</v>
      </c>
      <c r="J6179" s="8">
        <v>1573578</v>
      </c>
      <c r="K6179" s="10">
        <f t="shared" si="217"/>
        <v>1</v>
      </c>
    </row>
    <row r="6180" spans="1:11" x14ac:dyDescent="0.25">
      <c r="A6180" s="7" t="s">
        <v>5093</v>
      </c>
      <c r="B6180" s="7" t="s">
        <v>12098</v>
      </c>
      <c r="C6180" s="7" t="s">
        <v>14130</v>
      </c>
      <c r="D6180" s="7" t="s">
        <v>14131</v>
      </c>
      <c r="E6180" s="7"/>
      <c r="F6180" s="7" t="s">
        <v>23296</v>
      </c>
      <c r="G6180" s="8">
        <v>3713016</v>
      </c>
      <c r="H6180" s="8">
        <v>0</v>
      </c>
      <c r="I6180" s="9">
        <f t="shared" si="216"/>
        <v>3713016</v>
      </c>
      <c r="J6180" s="8">
        <v>3713016</v>
      </c>
      <c r="K6180" s="10">
        <f t="shared" si="217"/>
        <v>1</v>
      </c>
    </row>
    <row r="6181" spans="1:11" x14ac:dyDescent="0.25">
      <c r="A6181" s="7" t="s">
        <v>5093</v>
      </c>
      <c r="B6181" s="7" t="s">
        <v>12098</v>
      </c>
      <c r="C6181" s="7" t="s">
        <v>14130</v>
      </c>
      <c r="D6181" s="7" t="s">
        <v>14131</v>
      </c>
      <c r="E6181" s="7"/>
      <c r="F6181" s="7" t="s">
        <v>23296</v>
      </c>
      <c r="G6181" s="8">
        <v>7426032</v>
      </c>
      <c r="H6181" s="8">
        <v>0</v>
      </c>
      <c r="I6181" s="9">
        <f t="shared" si="216"/>
        <v>7426032</v>
      </c>
      <c r="J6181" s="8">
        <v>7426032</v>
      </c>
      <c r="K6181" s="10">
        <f t="shared" si="217"/>
        <v>1</v>
      </c>
    </row>
    <row r="6182" spans="1:11" x14ac:dyDescent="0.25">
      <c r="A6182" s="7" t="s">
        <v>5093</v>
      </c>
      <c r="B6182" s="7" t="s">
        <v>12098</v>
      </c>
      <c r="C6182" s="7" t="s">
        <v>14210</v>
      </c>
      <c r="D6182" s="7" t="s">
        <v>14211</v>
      </c>
      <c r="E6182" s="7"/>
      <c r="F6182" s="7" t="s">
        <v>23296</v>
      </c>
      <c r="G6182" s="8">
        <v>982204</v>
      </c>
      <c r="H6182" s="8">
        <v>0</v>
      </c>
      <c r="I6182" s="9">
        <f t="shared" si="216"/>
        <v>982204</v>
      </c>
      <c r="J6182" s="8">
        <v>982204</v>
      </c>
      <c r="K6182" s="10">
        <f t="shared" si="217"/>
        <v>1</v>
      </c>
    </row>
    <row r="6183" spans="1:11" x14ac:dyDescent="0.25">
      <c r="A6183" s="7" t="s">
        <v>5093</v>
      </c>
      <c r="B6183" s="7" t="s">
        <v>12098</v>
      </c>
      <c r="C6183" s="7" t="s">
        <v>14132</v>
      </c>
      <c r="D6183" s="7" t="s">
        <v>14133</v>
      </c>
      <c r="E6183" s="7"/>
      <c r="F6183" s="7" t="s">
        <v>23296</v>
      </c>
      <c r="G6183" s="8">
        <v>10536742</v>
      </c>
      <c r="H6183" s="8">
        <v>0</v>
      </c>
      <c r="I6183" s="9">
        <f t="shared" si="216"/>
        <v>10536742</v>
      </c>
      <c r="J6183" s="8">
        <v>10536742</v>
      </c>
      <c r="K6183" s="10">
        <f t="shared" si="217"/>
        <v>1</v>
      </c>
    </row>
    <row r="6184" spans="1:11" x14ac:dyDescent="0.25">
      <c r="A6184" s="7" t="s">
        <v>5093</v>
      </c>
      <c r="B6184" s="7" t="s">
        <v>12098</v>
      </c>
      <c r="C6184" s="7" t="s">
        <v>14132</v>
      </c>
      <c r="D6184" s="7" t="s">
        <v>14133</v>
      </c>
      <c r="E6184" s="7"/>
      <c r="F6184" s="7" t="s">
        <v>23296</v>
      </c>
      <c r="G6184" s="8">
        <v>13959979</v>
      </c>
      <c r="H6184" s="8">
        <v>0</v>
      </c>
      <c r="I6184" s="9">
        <f t="shared" si="216"/>
        <v>13959979</v>
      </c>
      <c r="J6184" s="8">
        <v>13959979</v>
      </c>
      <c r="K6184" s="10">
        <f t="shared" si="217"/>
        <v>1</v>
      </c>
    </row>
    <row r="6185" spans="1:11" x14ac:dyDescent="0.25">
      <c r="A6185" s="7" t="s">
        <v>5093</v>
      </c>
      <c r="B6185" s="7" t="s">
        <v>12098</v>
      </c>
      <c r="C6185" s="7" t="s">
        <v>14132</v>
      </c>
      <c r="D6185" s="7" t="s">
        <v>14133</v>
      </c>
      <c r="E6185" s="7"/>
      <c r="F6185" s="7" t="s">
        <v>23296</v>
      </c>
      <c r="G6185" s="8">
        <v>8894716</v>
      </c>
      <c r="H6185" s="8">
        <v>0</v>
      </c>
      <c r="I6185" s="9">
        <f t="shared" si="216"/>
        <v>8894716</v>
      </c>
      <c r="J6185" s="8">
        <v>8894716</v>
      </c>
      <c r="K6185" s="10">
        <f t="shared" si="217"/>
        <v>1</v>
      </c>
    </row>
    <row r="6186" spans="1:11" x14ac:dyDescent="0.25">
      <c r="A6186" s="7" t="s">
        <v>5093</v>
      </c>
      <c r="B6186" s="7" t="s">
        <v>12098</v>
      </c>
      <c r="C6186" s="7" t="s">
        <v>14132</v>
      </c>
      <c r="D6186" s="7" t="s">
        <v>14133</v>
      </c>
      <c r="E6186" s="7"/>
      <c r="F6186" s="7" t="s">
        <v>23296</v>
      </c>
      <c r="G6186" s="8">
        <v>6859947</v>
      </c>
      <c r="H6186" s="8">
        <v>0</v>
      </c>
      <c r="I6186" s="9">
        <f t="shared" si="216"/>
        <v>6859947</v>
      </c>
      <c r="J6186" s="8">
        <v>6859947</v>
      </c>
      <c r="K6186" s="10">
        <f t="shared" si="217"/>
        <v>1</v>
      </c>
    </row>
    <row r="6187" spans="1:11" x14ac:dyDescent="0.25">
      <c r="A6187" s="7" t="s">
        <v>5093</v>
      </c>
      <c r="B6187" s="7" t="s">
        <v>12098</v>
      </c>
      <c r="C6187" s="7" t="s">
        <v>14132</v>
      </c>
      <c r="D6187" s="7" t="s">
        <v>14133</v>
      </c>
      <c r="E6187" s="7"/>
      <c r="F6187" s="7" t="s">
        <v>23296</v>
      </c>
      <c r="G6187" s="8">
        <v>28682302</v>
      </c>
      <c r="H6187" s="8">
        <v>0</v>
      </c>
      <c r="I6187" s="9">
        <f t="shared" si="216"/>
        <v>28682302</v>
      </c>
      <c r="J6187" s="8">
        <v>28682302</v>
      </c>
      <c r="K6187" s="10">
        <f t="shared" si="217"/>
        <v>1</v>
      </c>
    </row>
    <row r="6188" spans="1:11" x14ac:dyDescent="0.25">
      <c r="A6188" s="7" t="s">
        <v>5093</v>
      </c>
      <c r="B6188" s="7" t="s">
        <v>12098</v>
      </c>
      <c r="C6188" s="7" t="s">
        <v>14132</v>
      </c>
      <c r="D6188" s="7" t="s">
        <v>14133</v>
      </c>
      <c r="E6188" s="7"/>
      <c r="F6188" s="7" t="s">
        <v>23296</v>
      </c>
      <c r="G6188" s="8">
        <v>9126070</v>
      </c>
      <c r="H6188" s="8">
        <v>0</v>
      </c>
      <c r="I6188" s="9">
        <f t="shared" si="216"/>
        <v>9126070</v>
      </c>
      <c r="J6188" s="8">
        <v>9126070</v>
      </c>
      <c r="K6188" s="10">
        <f t="shared" si="217"/>
        <v>1</v>
      </c>
    </row>
    <row r="6189" spans="1:11" x14ac:dyDescent="0.25">
      <c r="A6189" s="7" t="s">
        <v>5093</v>
      </c>
      <c r="B6189" s="7" t="s">
        <v>12098</v>
      </c>
      <c r="C6189" s="7" t="s">
        <v>14132</v>
      </c>
      <c r="D6189" s="7" t="s">
        <v>14133</v>
      </c>
      <c r="E6189" s="7"/>
      <c r="F6189" s="7" t="s">
        <v>23296</v>
      </c>
      <c r="G6189" s="8">
        <v>23364891</v>
      </c>
      <c r="H6189" s="8">
        <v>0</v>
      </c>
      <c r="I6189" s="9">
        <f t="shared" si="216"/>
        <v>23364891</v>
      </c>
      <c r="J6189" s="8">
        <v>23364891</v>
      </c>
      <c r="K6189" s="10">
        <f t="shared" si="217"/>
        <v>1</v>
      </c>
    </row>
    <row r="6190" spans="1:11" x14ac:dyDescent="0.25">
      <c r="A6190" s="7" t="s">
        <v>5093</v>
      </c>
      <c r="B6190" s="7" t="s">
        <v>12098</v>
      </c>
      <c r="C6190" s="7" t="s">
        <v>14134</v>
      </c>
      <c r="D6190" s="7" t="s">
        <v>14135</v>
      </c>
      <c r="E6190" s="7"/>
      <c r="F6190" s="7" t="s">
        <v>23296</v>
      </c>
      <c r="G6190" s="8">
        <v>6369951</v>
      </c>
      <c r="H6190" s="8">
        <v>0</v>
      </c>
      <c r="I6190" s="9">
        <f t="shared" si="216"/>
        <v>6369951</v>
      </c>
      <c r="J6190" s="8">
        <v>6369951</v>
      </c>
      <c r="K6190" s="10">
        <f t="shared" si="217"/>
        <v>1</v>
      </c>
    </row>
    <row r="6191" spans="1:11" x14ac:dyDescent="0.25">
      <c r="A6191" s="7" t="s">
        <v>5093</v>
      </c>
      <c r="B6191" s="7" t="s">
        <v>12098</v>
      </c>
      <c r="C6191" s="7" t="s">
        <v>14134</v>
      </c>
      <c r="D6191" s="7" t="s">
        <v>14135</v>
      </c>
      <c r="E6191" s="7"/>
      <c r="F6191" s="7" t="s">
        <v>23296</v>
      </c>
      <c r="G6191" s="8">
        <v>8004431</v>
      </c>
      <c r="H6191" s="8">
        <v>0</v>
      </c>
      <c r="I6191" s="9">
        <f t="shared" si="216"/>
        <v>8004431</v>
      </c>
      <c r="J6191" s="8">
        <v>8004431</v>
      </c>
      <c r="K6191" s="10">
        <f t="shared" si="217"/>
        <v>1</v>
      </c>
    </row>
    <row r="6192" spans="1:11" x14ac:dyDescent="0.25">
      <c r="A6192" s="7" t="s">
        <v>5093</v>
      </c>
      <c r="B6192" s="7" t="s">
        <v>12098</v>
      </c>
      <c r="C6192" s="7" t="s">
        <v>14134</v>
      </c>
      <c r="D6192" s="7" t="s">
        <v>14135</v>
      </c>
      <c r="E6192" s="7"/>
      <c r="F6192" s="7" t="s">
        <v>23296</v>
      </c>
      <c r="G6192" s="8">
        <v>7767115</v>
      </c>
      <c r="H6192" s="8">
        <v>0</v>
      </c>
      <c r="I6192" s="9">
        <f t="shared" si="216"/>
        <v>7767115</v>
      </c>
      <c r="J6192" s="8">
        <v>7767115</v>
      </c>
      <c r="K6192" s="10">
        <f t="shared" si="217"/>
        <v>1</v>
      </c>
    </row>
    <row r="6193" spans="1:11" x14ac:dyDescent="0.25">
      <c r="A6193" s="7" t="s">
        <v>5093</v>
      </c>
      <c r="B6193" s="7" t="s">
        <v>12098</v>
      </c>
      <c r="C6193" s="7" t="s">
        <v>14134</v>
      </c>
      <c r="D6193" s="7" t="s">
        <v>14135</v>
      </c>
      <c r="E6193" s="7"/>
      <c r="F6193" s="7" t="s">
        <v>23296</v>
      </c>
      <c r="G6193" s="8">
        <v>7767115</v>
      </c>
      <c r="H6193" s="8">
        <v>0</v>
      </c>
      <c r="I6193" s="9">
        <f t="shared" si="216"/>
        <v>7767115</v>
      </c>
      <c r="J6193" s="8">
        <v>7767115</v>
      </c>
      <c r="K6193" s="10">
        <f t="shared" si="217"/>
        <v>1</v>
      </c>
    </row>
    <row r="6194" spans="1:11" x14ac:dyDescent="0.25">
      <c r="A6194" s="7" t="s">
        <v>5093</v>
      </c>
      <c r="B6194" s="7" t="s">
        <v>12098</v>
      </c>
      <c r="C6194" s="7" t="s">
        <v>14134</v>
      </c>
      <c r="D6194" s="7" t="s">
        <v>14135</v>
      </c>
      <c r="E6194" s="7"/>
      <c r="F6194" s="7" t="s">
        <v>23296</v>
      </c>
      <c r="G6194" s="8">
        <v>7767115</v>
      </c>
      <c r="H6194" s="8">
        <v>0</v>
      </c>
      <c r="I6194" s="9">
        <f t="shared" si="216"/>
        <v>7767115</v>
      </c>
      <c r="J6194" s="8">
        <v>7767115</v>
      </c>
      <c r="K6194" s="10">
        <f t="shared" si="217"/>
        <v>1</v>
      </c>
    </row>
    <row r="6195" spans="1:11" x14ac:dyDescent="0.25">
      <c r="A6195" s="7" t="s">
        <v>5093</v>
      </c>
      <c r="B6195" s="7" t="s">
        <v>12098</v>
      </c>
      <c r="C6195" s="7" t="s">
        <v>14134</v>
      </c>
      <c r="D6195" s="7" t="s">
        <v>14135</v>
      </c>
      <c r="E6195" s="7"/>
      <c r="F6195" s="7" t="s">
        <v>23296</v>
      </c>
      <c r="G6195" s="8">
        <v>7767115</v>
      </c>
      <c r="H6195" s="8">
        <v>0</v>
      </c>
      <c r="I6195" s="9">
        <f t="shared" si="216"/>
        <v>7767115</v>
      </c>
      <c r="J6195" s="8">
        <v>7767115</v>
      </c>
      <c r="K6195" s="10">
        <f t="shared" si="217"/>
        <v>1</v>
      </c>
    </row>
    <row r="6196" spans="1:11" x14ac:dyDescent="0.25">
      <c r="A6196" s="7" t="s">
        <v>5093</v>
      </c>
      <c r="B6196" s="7" t="s">
        <v>12098</v>
      </c>
      <c r="C6196" s="7" t="s">
        <v>14134</v>
      </c>
      <c r="D6196" s="7" t="s">
        <v>14135</v>
      </c>
      <c r="E6196" s="7"/>
      <c r="F6196" s="7" t="s">
        <v>23296</v>
      </c>
      <c r="G6196" s="8">
        <v>8004431</v>
      </c>
      <c r="H6196" s="8">
        <v>0</v>
      </c>
      <c r="I6196" s="9">
        <f t="shared" si="216"/>
        <v>8004431</v>
      </c>
      <c r="J6196" s="8">
        <v>8004431</v>
      </c>
      <c r="K6196" s="10">
        <f t="shared" si="217"/>
        <v>1</v>
      </c>
    </row>
    <row r="6197" spans="1:11" x14ac:dyDescent="0.25">
      <c r="A6197" s="7" t="s">
        <v>5093</v>
      </c>
      <c r="B6197" s="7" t="s">
        <v>12098</v>
      </c>
      <c r="C6197" s="7" t="s">
        <v>14134</v>
      </c>
      <c r="D6197" s="7" t="s">
        <v>14135</v>
      </c>
      <c r="E6197" s="7"/>
      <c r="F6197" s="7" t="s">
        <v>23296</v>
      </c>
      <c r="G6197" s="8">
        <v>8004431</v>
      </c>
      <c r="H6197" s="8">
        <v>0</v>
      </c>
      <c r="I6197" s="9">
        <f t="shared" si="216"/>
        <v>8004431</v>
      </c>
      <c r="J6197" s="8">
        <v>8004431</v>
      </c>
      <c r="K6197" s="10">
        <f t="shared" si="217"/>
        <v>1</v>
      </c>
    </row>
    <row r="6198" spans="1:11" x14ac:dyDescent="0.25">
      <c r="A6198" s="7" t="s">
        <v>5093</v>
      </c>
      <c r="B6198" s="7" t="s">
        <v>12098</v>
      </c>
      <c r="C6198" s="7" t="s">
        <v>14134</v>
      </c>
      <c r="D6198" s="7" t="s">
        <v>14135</v>
      </c>
      <c r="E6198" s="7"/>
      <c r="F6198" s="7" t="s">
        <v>23296</v>
      </c>
      <c r="G6198" s="8">
        <v>8004431</v>
      </c>
      <c r="H6198" s="8">
        <v>0</v>
      </c>
      <c r="I6198" s="9">
        <f t="shared" si="216"/>
        <v>8004431</v>
      </c>
      <c r="J6198" s="8">
        <v>8004431</v>
      </c>
      <c r="K6198" s="10">
        <f t="shared" si="217"/>
        <v>1</v>
      </c>
    </row>
    <row r="6199" spans="1:11" x14ac:dyDescent="0.25">
      <c r="A6199" s="7" t="s">
        <v>5093</v>
      </c>
      <c r="B6199" s="7" t="s">
        <v>12098</v>
      </c>
      <c r="C6199" s="7" t="s">
        <v>14134</v>
      </c>
      <c r="D6199" s="7" t="s">
        <v>14135</v>
      </c>
      <c r="E6199" s="7"/>
      <c r="F6199" s="7" t="s">
        <v>23296</v>
      </c>
      <c r="G6199" s="8">
        <v>8004431</v>
      </c>
      <c r="H6199" s="8">
        <v>0</v>
      </c>
      <c r="I6199" s="9">
        <f t="shared" si="216"/>
        <v>8004431</v>
      </c>
      <c r="J6199" s="8">
        <v>8004431</v>
      </c>
      <c r="K6199" s="10">
        <f t="shared" si="217"/>
        <v>1</v>
      </c>
    </row>
    <row r="6200" spans="1:11" x14ac:dyDescent="0.25">
      <c r="A6200" s="7" t="s">
        <v>5093</v>
      </c>
      <c r="B6200" s="7" t="s">
        <v>12098</v>
      </c>
      <c r="C6200" s="7" t="s">
        <v>14134</v>
      </c>
      <c r="D6200" s="7" t="s">
        <v>14135</v>
      </c>
      <c r="E6200" s="7"/>
      <c r="F6200" s="7" t="s">
        <v>23296</v>
      </c>
      <c r="G6200" s="8">
        <v>7767115</v>
      </c>
      <c r="H6200" s="8">
        <v>0</v>
      </c>
      <c r="I6200" s="9">
        <f t="shared" si="216"/>
        <v>7767115</v>
      </c>
      <c r="J6200" s="8">
        <v>7767115</v>
      </c>
      <c r="K6200" s="10">
        <f t="shared" si="217"/>
        <v>1</v>
      </c>
    </row>
    <row r="6201" spans="1:11" x14ac:dyDescent="0.25">
      <c r="A6201" s="7" t="s">
        <v>5093</v>
      </c>
      <c r="B6201" s="7" t="s">
        <v>12098</v>
      </c>
      <c r="C6201" s="7" t="s">
        <v>14134</v>
      </c>
      <c r="D6201" s="7" t="s">
        <v>14135</v>
      </c>
      <c r="E6201" s="7"/>
      <c r="F6201" s="7" t="s">
        <v>23296</v>
      </c>
      <c r="G6201" s="8">
        <v>12120575</v>
      </c>
      <c r="H6201" s="8">
        <v>0</v>
      </c>
      <c r="I6201" s="9">
        <f t="shared" si="216"/>
        <v>12120575</v>
      </c>
      <c r="J6201" s="8">
        <v>12120575</v>
      </c>
      <c r="K6201" s="10">
        <f t="shared" si="217"/>
        <v>1</v>
      </c>
    </row>
    <row r="6202" spans="1:11" x14ac:dyDescent="0.25">
      <c r="A6202" s="7" t="s">
        <v>5093</v>
      </c>
      <c r="B6202" s="7" t="s">
        <v>12098</v>
      </c>
      <c r="C6202" s="7" t="s">
        <v>14134</v>
      </c>
      <c r="D6202" s="7" t="s">
        <v>14135</v>
      </c>
      <c r="E6202" s="7"/>
      <c r="F6202" s="7" t="s">
        <v>23296</v>
      </c>
      <c r="G6202" s="8">
        <v>8989354</v>
      </c>
      <c r="H6202" s="8">
        <v>0</v>
      </c>
      <c r="I6202" s="9">
        <f t="shared" si="216"/>
        <v>8989354</v>
      </c>
      <c r="J6202" s="8">
        <v>8989354</v>
      </c>
      <c r="K6202" s="10">
        <f t="shared" si="217"/>
        <v>1</v>
      </c>
    </row>
    <row r="6203" spans="1:11" x14ac:dyDescent="0.25">
      <c r="A6203" s="7" t="s">
        <v>5093</v>
      </c>
      <c r="B6203" s="7" t="s">
        <v>12098</v>
      </c>
      <c r="C6203" s="7" t="s">
        <v>14134</v>
      </c>
      <c r="D6203" s="7" t="s">
        <v>14135</v>
      </c>
      <c r="E6203" s="7"/>
      <c r="F6203" s="7" t="s">
        <v>23296</v>
      </c>
      <c r="G6203" s="8">
        <v>6369951</v>
      </c>
      <c r="H6203" s="8">
        <v>0</v>
      </c>
      <c r="I6203" s="9">
        <f t="shared" si="216"/>
        <v>6369951</v>
      </c>
      <c r="J6203" s="8">
        <v>6369951</v>
      </c>
      <c r="K6203" s="10">
        <f t="shared" si="217"/>
        <v>1</v>
      </c>
    </row>
    <row r="6204" spans="1:11" x14ac:dyDescent="0.25">
      <c r="A6204" s="7" t="s">
        <v>5093</v>
      </c>
      <c r="B6204" s="7" t="s">
        <v>12098</v>
      </c>
      <c r="C6204" s="7" t="s">
        <v>14134</v>
      </c>
      <c r="D6204" s="7" t="s">
        <v>14135</v>
      </c>
      <c r="E6204" s="7"/>
      <c r="F6204" s="7" t="s">
        <v>23296</v>
      </c>
      <c r="G6204" s="8">
        <v>6369951</v>
      </c>
      <c r="H6204" s="8">
        <v>0</v>
      </c>
      <c r="I6204" s="9">
        <f t="shared" si="216"/>
        <v>6369951</v>
      </c>
      <c r="J6204" s="8">
        <v>6369951</v>
      </c>
      <c r="K6204" s="10">
        <f t="shared" si="217"/>
        <v>1</v>
      </c>
    </row>
    <row r="6205" spans="1:11" x14ac:dyDescent="0.25">
      <c r="A6205" s="7" t="s">
        <v>5093</v>
      </c>
      <c r="B6205" s="7" t="s">
        <v>12098</v>
      </c>
      <c r="C6205" s="7" t="s">
        <v>14134</v>
      </c>
      <c r="D6205" s="7" t="s">
        <v>14135</v>
      </c>
      <c r="E6205" s="7"/>
      <c r="F6205" s="7" t="s">
        <v>23296</v>
      </c>
      <c r="G6205" s="8">
        <v>20613518</v>
      </c>
      <c r="H6205" s="8">
        <v>0</v>
      </c>
      <c r="I6205" s="9">
        <f t="shared" si="216"/>
        <v>20613518</v>
      </c>
      <c r="J6205" s="8">
        <v>20613518</v>
      </c>
      <c r="K6205" s="10">
        <f t="shared" si="217"/>
        <v>1</v>
      </c>
    </row>
    <row r="6206" spans="1:11" x14ac:dyDescent="0.25">
      <c r="A6206" s="7" t="s">
        <v>5093</v>
      </c>
      <c r="B6206" s="7" t="s">
        <v>12098</v>
      </c>
      <c r="C6206" s="7" t="s">
        <v>14212</v>
      </c>
      <c r="D6206" s="7" t="s">
        <v>14161</v>
      </c>
      <c r="E6206" s="7"/>
      <c r="F6206" s="7" t="s">
        <v>23296</v>
      </c>
      <c r="G6206" s="8">
        <v>1015762</v>
      </c>
      <c r="H6206" s="8">
        <v>0</v>
      </c>
      <c r="I6206" s="9">
        <f t="shared" si="216"/>
        <v>1015762</v>
      </c>
      <c r="J6206" s="8">
        <v>1015762</v>
      </c>
      <c r="K6206" s="10">
        <f t="shared" si="217"/>
        <v>1</v>
      </c>
    </row>
    <row r="6207" spans="1:11" x14ac:dyDescent="0.25">
      <c r="A6207" s="7" t="s">
        <v>5093</v>
      </c>
      <c r="B6207" s="7" t="s">
        <v>12098</v>
      </c>
      <c r="C6207" s="7" t="s">
        <v>14136</v>
      </c>
      <c r="D6207" s="7" t="s">
        <v>14137</v>
      </c>
      <c r="E6207" s="7"/>
      <c r="F6207" s="7" t="s">
        <v>23296</v>
      </c>
      <c r="G6207" s="8">
        <v>8771889</v>
      </c>
      <c r="H6207" s="8">
        <v>0</v>
      </c>
      <c r="I6207" s="9">
        <f t="shared" si="216"/>
        <v>8771889</v>
      </c>
      <c r="J6207" s="8">
        <v>8771889</v>
      </c>
      <c r="K6207" s="10">
        <f t="shared" si="217"/>
        <v>1</v>
      </c>
    </row>
    <row r="6208" spans="1:11" x14ac:dyDescent="0.25">
      <c r="A6208" s="7" t="s">
        <v>5093</v>
      </c>
      <c r="B6208" s="7" t="s">
        <v>12098</v>
      </c>
      <c r="C6208" s="7" t="s">
        <v>14136</v>
      </c>
      <c r="D6208" s="7" t="s">
        <v>14137</v>
      </c>
      <c r="E6208" s="7"/>
      <c r="F6208" s="7" t="s">
        <v>23296</v>
      </c>
      <c r="G6208" s="8">
        <v>44181592</v>
      </c>
      <c r="H6208" s="8">
        <v>0</v>
      </c>
      <c r="I6208" s="9">
        <f t="shared" si="216"/>
        <v>44181592</v>
      </c>
      <c r="J6208" s="8">
        <v>44181592</v>
      </c>
      <c r="K6208" s="10">
        <f t="shared" si="217"/>
        <v>1</v>
      </c>
    </row>
    <row r="6209" spans="1:11" x14ac:dyDescent="0.25">
      <c r="A6209" s="7" t="s">
        <v>5093</v>
      </c>
      <c r="B6209" s="7" t="s">
        <v>12098</v>
      </c>
      <c r="C6209" s="7" t="s">
        <v>14136</v>
      </c>
      <c r="D6209" s="7" t="s">
        <v>14137</v>
      </c>
      <c r="E6209" s="7"/>
      <c r="F6209" s="7" t="s">
        <v>23296</v>
      </c>
      <c r="G6209" s="8">
        <v>10518586</v>
      </c>
      <c r="H6209" s="8">
        <v>0</v>
      </c>
      <c r="I6209" s="9">
        <f t="shared" si="216"/>
        <v>10518586</v>
      </c>
      <c r="J6209" s="8">
        <v>10518586</v>
      </c>
      <c r="K6209" s="10">
        <f t="shared" si="217"/>
        <v>1</v>
      </c>
    </row>
    <row r="6210" spans="1:11" x14ac:dyDescent="0.25">
      <c r="A6210" s="7" t="s">
        <v>5093</v>
      </c>
      <c r="B6210" s="7" t="s">
        <v>12098</v>
      </c>
      <c r="C6210" s="7" t="s">
        <v>14136</v>
      </c>
      <c r="D6210" s="7" t="s">
        <v>14137</v>
      </c>
      <c r="E6210" s="7"/>
      <c r="F6210" s="7" t="s">
        <v>23296</v>
      </c>
      <c r="G6210" s="8">
        <v>13435357</v>
      </c>
      <c r="H6210" s="8">
        <v>0</v>
      </c>
      <c r="I6210" s="9">
        <f t="shared" ref="I6210:I6273" si="218">+G6210-H6210</f>
        <v>13435357</v>
      </c>
      <c r="J6210" s="8">
        <v>13435357</v>
      </c>
      <c r="K6210" s="10">
        <f t="shared" si="217"/>
        <v>1</v>
      </c>
    </row>
    <row r="6211" spans="1:11" x14ac:dyDescent="0.25">
      <c r="A6211" s="7" t="s">
        <v>5093</v>
      </c>
      <c r="B6211" s="7" t="s">
        <v>12098</v>
      </c>
      <c r="C6211" s="7" t="s">
        <v>14136</v>
      </c>
      <c r="D6211" s="7" t="s">
        <v>14137</v>
      </c>
      <c r="E6211" s="7"/>
      <c r="F6211" s="7" t="s">
        <v>23296</v>
      </c>
      <c r="G6211" s="8">
        <v>21059145</v>
      </c>
      <c r="H6211" s="8">
        <v>0</v>
      </c>
      <c r="I6211" s="9">
        <f t="shared" si="218"/>
        <v>21059145</v>
      </c>
      <c r="J6211" s="8">
        <v>21059145</v>
      </c>
      <c r="K6211" s="10">
        <f t="shared" ref="K6211:K6274" si="219">+J6211/I6211</f>
        <v>1</v>
      </c>
    </row>
    <row r="6212" spans="1:11" x14ac:dyDescent="0.25">
      <c r="A6212" s="7" t="s">
        <v>5093</v>
      </c>
      <c r="B6212" s="7" t="s">
        <v>12098</v>
      </c>
      <c r="C6212" s="7" t="s">
        <v>14136</v>
      </c>
      <c r="D6212" s="7" t="s">
        <v>14137</v>
      </c>
      <c r="E6212" s="7"/>
      <c r="F6212" s="7" t="s">
        <v>23296</v>
      </c>
      <c r="G6212" s="8">
        <v>39138432</v>
      </c>
      <c r="H6212" s="8">
        <v>0</v>
      </c>
      <c r="I6212" s="9">
        <f t="shared" si="218"/>
        <v>39138432</v>
      </c>
      <c r="J6212" s="8">
        <v>39138432</v>
      </c>
      <c r="K6212" s="10">
        <f t="shared" si="219"/>
        <v>1</v>
      </c>
    </row>
    <row r="6213" spans="1:11" x14ac:dyDescent="0.25">
      <c r="A6213" s="7" t="s">
        <v>5093</v>
      </c>
      <c r="B6213" s="7" t="s">
        <v>12098</v>
      </c>
      <c r="C6213" s="7" t="s">
        <v>14136</v>
      </c>
      <c r="D6213" s="7" t="s">
        <v>14137</v>
      </c>
      <c r="E6213" s="7"/>
      <c r="F6213" s="7" t="s">
        <v>23296</v>
      </c>
      <c r="G6213" s="8">
        <v>16157221</v>
      </c>
      <c r="H6213" s="8">
        <v>0</v>
      </c>
      <c r="I6213" s="9">
        <f t="shared" si="218"/>
        <v>16157221</v>
      </c>
      <c r="J6213" s="8">
        <v>16157221</v>
      </c>
      <c r="K6213" s="10">
        <f t="shared" si="219"/>
        <v>1</v>
      </c>
    </row>
    <row r="6214" spans="1:11" x14ac:dyDescent="0.25">
      <c r="A6214" s="7" t="s">
        <v>5093</v>
      </c>
      <c r="B6214" s="7" t="s">
        <v>12098</v>
      </c>
      <c r="C6214" s="7" t="s">
        <v>14213</v>
      </c>
      <c r="D6214" s="7" t="s">
        <v>14214</v>
      </c>
      <c r="E6214" s="7"/>
      <c r="F6214" s="7" t="s">
        <v>23296</v>
      </c>
      <c r="G6214" s="8">
        <v>5717146</v>
      </c>
      <c r="H6214" s="8">
        <v>0</v>
      </c>
      <c r="I6214" s="9">
        <f t="shared" si="218"/>
        <v>5717146</v>
      </c>
      <c r="J6214" s="8">
        <v>5717146</v>
      </c>
      <c r="K6214" s="10">
        <f t="shared" si="219"/>
        <v>1</v>
      </c>
    </row>
    <row r="6215" spans="1:11" x14ac:dyDescent="0.25">
      <c r="A6215" s="7" t="s">
        <v>5093</v>
      </c>
      <c r="B6215" s="7" t="s">
        <v>12098</v>
      </c>
      <c r="C6215" s="7" t="s">
        <v>14138</v>
      </c>
      <c r="D6215" s="7" t="s">
        <v>14139</v>
      </c>
      <c r="E6215" s="7"/>
      <c r="F6215" s="7" t="s">
        <v>23296</v>
      </c>
      <c r="G6215" s="8">
        <v>2520133</v>
      </c>
      <c r="H6215" s="8">
        <v>0</v>
      </c>
      <c r="I6215" s="9">
        <f t="shared" si="218"/>
        <v>2520133</v>
      </c>
      <c r="J6215" s="8">
        <v>2520133</v>
      </c>
      <c r="K6215" s="10">
        <f t="shared" si="219"/>
        <v>1</v>
      </c>
    </row>
    <row r="6216" spans="1:11" x14ac:dyDescent="0.25">
      <c r="A6216" s="7" t="s">
        <v>5093</v>
      </c>
      <c r="B6216" s="7" t="s">
        <v>12098</v>
      </c>
      <c r="C6216" s="7" t="s">
        <v>14138</v>
      </c>
      <c r="D6216" s="7" t="s">
        <v>14139</v>
      </c>
      <c r="E6216" s="7"/>
      <c r="F6216" s="7" t="s">
        <v>23296</v>
      </c>
      <c r="G6216" s="8">
        <v>1058523</v>
      </c>
      <c r="H6216" s="8">
        <v>0</v>
      </c>
      <c r="I6216" s="9">
        <f t="shared" si="218"/>
        <v>1058523</v>
      </c>
      <c r="J6216" s="8">
        <v>1058523</v>
      </c>
      <c r="K6216" s="10">
        <f t="shared" si="219"/>
        <v>1</v>
      </c>
    </row>
    <row r="6217" spans="1:11" x14ac:dyDescent="0.25">
      <c r="A6217" s="7" t="s">
        <v>5093</v>
      </c>
      <c r="B6217" s="7" t="s">
        <v>12098</v>
      </c>
      <c r="C6217" s="7" t="s">
        <v>14138</v>
      </c>
      <c r="D6217" s="7" t="s">
        <v>14139</v>
      </c>
      <c r="E6217" s="7"/>
      <c r="F6217" s="7" t="s">
        <v>23296</v>
      </c>
      <c r="G6217" s="8">
        <v>814522</v>
      </c>
      <c r="H6217" s="8">
        <v>0</v>
      </c>
      <c r="I6217" s="9">
        <f t="shared" si="218"/>
        <v>814522</v>
      </c>
      <c r="J6217" s="8">
        <v>814522</v>
      </c>
      <c r="K6217" s="10">
        <f t="shared" si="219"/>
        <v>1</v>
      </c>
    </row>
    <row r="6218" spans="1:11" x14ac:dyDescent="0.25">
      <c r="A6218" s="7" t="s">
        <v>5093</v>
      </c>
      <c r="B6218" s="7" t="s">
        <v>12098</v>
      </c>
      <c r="C6218" s="7" t="s">
        <v>14138</v>
      </c>
      <c r="D6218" s="7" t="s">
        <v>14139</v>
      </c>
      <c r="E6218" s="7"/>
      <c r="F6218" s="7" t="s">
        <v>23296</v>
      </c>
      <c r="G6218" s="8">
        <v>1054252</v>
      </c>
      <c r="H6218" s="8">
        <v>0</v>
      </c>
      <c r="I6218" s="9">
        <f t="shared" si="218"/>
        <v>1054252</v>
      </c>
      <c r="J6218" s="8">
        <v>1054252</v>
      </c>
      <c r="K6218" s="10">
        <f t="shared" si="219"/>
        <v>1</v>
      </c>
    </row>
    <row r="6219" spans="1:11" x14ac:dyDescent="0.25">
      <c r="A6219" s="7" t="s">
        <v>5093</v>
      </c>
      <c r="B6219" s="7" t="s">
        <v>12098</v>
      </c>
      <c r="C6219" s="7" t="s">
        <v>14138</v>
      </c>
      <c r="D6219" s="7" t="s">
        <v>14139</v>
      </c>
      <c r="E6219" s="7"/>
      <c r="F6219" s="7" t="s">
        <v>23296</v>
      </c>
      <c r="G6219" s="8">
        <v>1249518</v>
      </c>
      <c r="H6219" s="8">
        <v>0</v>
      </c>
      <c r="I6219" s="9">
        <f t="shared" si="218"/>
        <v>1249518</v>
      </c>
      <c r="J6219" s="8">
        <v>1249518</v>
      </c>
      <c r="K6219" s="10">
        <f t="shared" si="219"/>
        <v>1</v>
      </c>
    </row>
    <row r="6220" spans="1:11" x14ac:dyDescent="0.25">
      <c r="A6220" s="7" t="s">
        <v>5093</v>
      </c>
      <c r="B6220" s="7" t="s">
        <v>12098</v>
      </c>
      <c r="C6220" s="7" t="s">
        <v>14138</v>
      </c>
      <c r="D6220" s="7" t="s">
        <v>14139</v>
      </c>
      <c r="E6220" s="7"/>
      <c r="F6220" s="7" t="s">
        <v>23296</v>
      </c>
      <c r="G6220" s="8">
        <v>2772327</v>
      </c>
      <c r="H6220" s="8">
        <v>0</v>
      </c>
      <c r="I6220" s="9">
        <f t="shared" si="218"/>
        <v>2772327</v>
      </c>
      <c r="J6220" s="8">
        <v>2772327</v>
      </c>
      <c r="K6220" s="10">
        <f t="shared" si="219"/>
        <v>1</v>
      </c>
    </row>
    <row r="6221" spans="1:11" x14ac:dyDescent="0.25">
      <c r="A6221" s="7" t="s">
        <v>5093</v>
      </c>
      <c r="B6221" s="7" t="s">
        <v>12098</v>
      </c>
      <c r="C6221" s="7" t="s">
        <v>14138</v>
      </c>
      <c r="D6221" s="7" t="s">
        <v>14139</v>
      </c>
      <c r="E6221" s="7"/>
      <c r="F6221" s="7" t="s">
        <v>23296</v>
      </c>
      <c r="G6221" s="8">
        <v>1657552</v>
      </c>
      <c r="H6221" s="8">
        <v>0</v>
      </c>
      <c r="I6221" s="9">
        <f t="shared" si="218"/>
        <v>1657552</v>
      </c>
      <c r="J6221" s="8">
        <v>1657552</v>
      </c>
      <c r="K6221" s="10">
        <f t="shared" si="219"/>
        <v>1</v>
      </c>
    </row>
    <row r="6222" spans="1:11" x14ac:dyDescent="0.25">
      <c r="A6222" s="7" t="s">
        <v>5093</v>
      </c>
      <c r="B6222" s="7" t="s">
        <v>12098</v>
      </c>
      <c r="C6222" s="7" t="s">
        <v>14140</v>
      </c>
      <c r="D6222" s="7" t="s">
        <v>14141</v>
      </c>
      <c r="E6222" s="7"/>
      <c r="F6222" s="7" t="s">
        <v>23296</v>
      </c>
      <c r="G6222" s="8">
        <v>4982250</v>
      </c>
      <c r="H6222" s="8">
        <v>0</v>
      </c>
      <c r="I6222" s="9">
        <f t="shared" si="218"/>
        <v>4982250</v>
      </c>
      <c r="J6222" s="8">
        <v>4982250</v>
      </c>
      <c r="K6222" s="10">
        <f t="shared" si="219"/>
        <v>1</v>
      </c>
    </row>
    <row r="6223" spans="1:11" x14ac:dyDescent="0.25">
      <c r="A6223" s="7" t="s">
        <v>5093</v>
      </c>
      <c r="B6223" s="7" t="s">
        <v>12098</v>
      </c>
      <c r="C6223" s="7" t="s">
        <v>14140</v>
      </c>
      <c r="D6223" s="7" t="s">
        <v>14141</v>
      </c>
      <c r="E6223" s="7"/>
      <c r="F6223" s="7" t="s">
        <v>23296</v>
      </c>
      <c r="G6223" s="8">
        <v>2847000</v>
      </c>
      <c r="H6223" s="8">
        <v>0</v>
      </c>
      <c r="I6223" s="9">
        <f t="shared" si="218"/>
        <v>2847000</v>
      </c>
      <c r="J6223" s="8">
        <v>2847000</v>
      </c>
      <c r="K6223" s="10">
        <f t="shared" si="219"/>
        <v>1</v>
      </c>
    </row>
    <row r="6224" spans="1:11" x14ac:dyDescent="0.25">
      <c r="A6224" s="7" t="s">
        <v>5093</v>
      </c>
      <c r="B6224" s="7" t="s">
        <v>12098</v>
      </c>
      <c r="C6224" s="7" t="s">
        <v>14140</v>
      </c>
      <c r="D6224" s="7" t="s">
        <v>14141</v>
      </c>
      <c r="E6224" s="7"/>
      <c r="F6224" s="7" t="s">
        <v>23296</v>
      </c>
      <c r="G6224" s="8">
        <v>4839900</v>
      </c>
      <c r="H6224" s="8">
        <v>0</v>
      </c>
      <c r="I6224" s="9">
        <f t="shared" si="218"/>
        <v>4839900</v>
      </c>
      <c r="J6224" s="8">
        <v>4839900</v>
      </c>
      <c r="K6224" s="10">
        <f t="shared" si="219"/>
        <v>1</v>
      </c>
    </row>
    <row r="6225" spans="1:11" x14ac:dyDescent="0.25">
      <c r="A6225" s="7" t="s">
        <v>5093</v>
      </c>
      <c r="B6225" s="7" t="s">
        <v>12098</v>
      </c>
      <c r="C6225" s="7" t="s">
        <v>14140</v>
      </c>
      <c r="D6225" s="7" t="s">
        <v>14141</v>
      </c>
      <c r="E6225" s="7"/>
      <c r="F6225" s="7" t="s">
        <v>23296</v>
      </c>
      <c r="G6225" s="8">
        <v>5694000</v>
      </c>
      <c r="H6225" s="8">
        <v>0</v>
      </c>
      <c r="I6225" s="9">
        <f t="shared" si="218"/>
        <v>5694000</v>
      </c>
      <c r="J6225" s="8">
        <v>5694000</v>
      </c>
      <c r="K6225" s="10">
        <f t="shared" si="219"/>
        <v>1</v>
      </c>
    </row>
    <row r="6226" spans="1:11" x14ac:dyDescent="0.25">
      <c r="A6226" s="7" t="s">
        <v>5093</v>
      </c>
      <c r="B6226" s="7" t="s">
        <v>12098</v>
      </c>
      <c r="C6226" s="7" t="s">
        <v>14140</v>
      </c>
      <c r="D6226" s="7" t="s">
        <v>14141</v>
      </c>
      <c r="E6226" s="7"/>
      <c r="F6226" s="7" t="s">
        <v>23296</v>
      </c>
      <c r="G6226" s="8">
        <v>2847000</v>
      </c>
      <c r="H6226" s="8">
        <v>0</v>
      </c>
      <c r="I6226" s="9">
        <f t="shared" si="218"/>
        <v>2847000</v>
      </c>
      <c r="J6226" s="8">
        <v>2847000</v>
      </c>
      <c r="K6226" s="10">
        <f t="shared" si="219"/>
        <v>1</v>
      </c>
    </row>
    <row r="6227" spans="1:11" x14ac:dyDescent="0.25">
      <c r="A6227" s="7" t="s">
        <v>5093</v>
      </c>
      <c r="B6227" s="7" t="s">
        <v>12098</v>
      </c>
      <c r="C6227" s="7" t="s">
        <v>14142</v>
      </c>
      <c r="D6227" s="7" t="s">
        <v>14143</v>
      </c>
      <c r="E6227" s="7"/>
      <c r="F6227" s="7" t="s">
        <v>23296</v>
      </c>
      <c r="G6227" s="8">
        <v>1573350</v>
      </c>
      <c r="H6227" s="8">
        <v>0</v>
      </c>
      <c r="I6227" s="9">
        <f t="shared" si="218"/>
        <v>1573350</v>
      </c>
      <c r="J6227" s="8">
        <v>1573350</v>
      </c>
      <c r="K6227" s="10">
        <f t="shared" si="219"/>
        <v>1</v>
      </c>
    </row>
    <row r="6228" spans="1:11" x14ac:dyDescent="0.25">
      <c r="A6228" s="7" t="s">
        <v>5093</v>
      </c>
      <c r="B6228" s="7" t="s">
        <v>12098</v>
      </c>
      <c r="C6228" s="7" t="s">
        <v>14142</v>
      </c>
      <c r="D6228" s="7" t="s">
        <v>14143</v>
      </c>
      <c r="E6228" s="7"/>
      <c r="F6228" s="7" t="s">
        <v>23296</v>
      </c>
      <c r="G6228" s="8">
        <v>2087438</v>
      </c>
      <c r="H6228" s="8">
        <v>0</v>
      </c>
      <c r="I6228" s="9">
        <f t="shared" si="218"/>
        <v>2087438</v>
      </c>
      <c r="J6228" s="8">
        <v>2087438</v>
      </c>
      <c r="K6228" s="10">
        <f t="shared" si="219"/>
        <v>1</v>
      </c>
    </row>
    <row r="6229" spans="1:11" x14ac:dyDescent="0.25">
      <c r="A6229" s="7" t="s">
        <v>5093</v>
      </c>
      <c r="B6229" s="7" t="s">
        <v>12098</v>
      </c>
      <c r="C6229" s="7" t="s">
        <v>14142</v>
      </c>
      <c r="D6229" s="7" t="s">
        <v>14143</v>
      </c>
      <c r="E6229" s="7"/>
      <c r="F6229" s="7" t="s">
        <v>23296</v>
      </c>
      <c r="G6229" s="8">
        <v>465049</v>
      </c>
      <c r="H6229" s="8">
        <v>0</v>
      </c>
      <c r="I6229" s="9">
        <f t="shared" si="218"/>
        <v>465049</v>
      </c>
      <c r="J6229" s="8">
        <v>465049</v>
      </c>
      <c r="K6229" s="10">
        <f t="shared" si="219"/>
        <v>1</v>
      </c>
    </row>
    <row r="6230" spans="1:11" x14ac:dyDescent="0.25">
      <c r="A6230" s="7" t="s">
        <v>5093</v>
      </c>
      <c r="B6230" s="7" t="s">
        <v>12098</v>
      </c>
      <c r="C6230" s="7" t="s">
        <v>14142</v>
      </c>
      <c r="D6230" s="7" t="s">
        <v>14143</v>
      </c>
      <c r="E6230" s="7"/>
      <c r="F6230" s="7" t="s">
        <v>23296</v>
      </c>
      <c r="G6230" s="8">
        <v>1414341</v>
      </c>
      <c r="H6230" s="8">
        <v>0</v>
      </c>
      <c r="I6230" s="9">
        <f t="shared" si="218"/>
        <v>1414341</v>
      </c>
      <c r="J6230" s="8">
        <v>1414341</v>
      </c>
      <c r="K6230" s="10">
        <f t="shared" si="219"/>
        <v>1</v>
      </c>
    </row>
    <row r="6231" spans="1:11" x14ac:dyDescent="0.25">
      <c r="A6231" s="7" t="s">
        <v>5093</v>
      </c>
      <c r="B6231" s="7" t="s">
        <v>12098</v>
      </c>
      <c r="C6231" s="7" t="s">
        <v>14142</v>
      </c>
      <c r="D6231" s="7" t="s">
        <v>14143</v>
      </c>
      <c r="E6231" s="7"/>
      <c r="F6231" s="7" t="s">
        <v>23296</v>
      </c>
      <c r="G6231" s="8">
        <v>2052728</v>
      </c>
      <c r="H6231" s="8">
        <v>0</v>
      </c>
      <c r="I6231" s="9">
        <f t="shared" si="218"/>
        <v>2052728</v>
      </c>
      <c r="J6231" s="8">
        <v>2052728</v>
      </c>
      <c r="K6231" s="10">
        <f t="shared" si="219"/>
        <v>1</v>
      </c>
    </row>
    <row r="6232" spans="1:11" x14ac:dyDescent="0.25">
      <c r="A6232" s="7" t="s">
        <v>5093</v>
      </c>
      <c r="B6232" s="7" t="s">
        <v>12098</v>
      </c>
      <c r="C6232" s="7" t="s">
        <v>14142</v>
      </c>
      <c r="D6232" s="7" t="s">
        <v>14143</v>
      </c>
      <c r="E6232" s="7"/>
      <c r="F6232" s="7" t="s">
        <v>23296</v>
      </c>
      <c r="G6232" s="8">
        <v>6061544</v>
      </c>
      <c r="H6232" s="8">
        <v>0</v>
      </c>
      <c r="I6232" s="9">
        <f t="shared" si="218"/>
        <v>6061544</v>
      </c>
      <c r="J6232" s="8">
        <v>6061544</v>
      </c>
      <c r="K6232" s="10">
        <f t="shared" si="219"/>
        <v>1</v>
      </c>
    </row>
    <row r="6233" spans="1:11" x14ac:dyDescent="0.25">
      <c r="A6233" s="7" t="s">
        <v>5093</v>
      </c>
      <c r="B6233" s="7" t="s">
        <v>12098</v>
      </c>
      <c r="C6233" s="7" t="s">
        <v>14142</v>
      </c>
      <c r="D6233" s="7" t="s">
        <v>14143</v>
      </c>
      <c r="E6233" s="7"/>
      <c r="F6233" s="7" t="s">
        <v>23296</v>
      </c>
      <c r="G6233" s="8">
        <v>11395839</v>
      </c>
      <c r="H6233" s="8">
        <v>0</v>
      </c>
      <c r="I6233" s="9">
        <f t="shared" si="218"/>
        <v>11395839</v>
      </c>
      <c r="J6233" s="8">
        <v>11395839</v>
      </c>
      <c r="K6233" s="10">
        <f t="shared" si="219"/>
        <v>1</v>
      </c>
    </row>
    <row r="6234" spans="1:11" x14ac:dyDescent="0.25">
      <c r="A6234" s="7" t="s">
        <v>5093</v>
      </c>
      <c r="B6234" s="7" t="s">
        <v>12098</v>
      </c>
      <c r="C6234" s="7" t="s">
        <v>14142</v>
      </c>
      <c r="D6234" s="7" t="s">
        <v>14143</v>
      </c>
      <c r="E6234" s="7"/>
      <c r="F6234" s="7" t="s">
        <v>23296</v>
      </c>
      <c r="G6234" s="8">
        <v>520581</v>
      </c>
      <c r="H6234" s="8">
        <v>0</v>
      </c>
      <c r="I6234" s="9">
        <f t="shared" si="218"/>
        <v>520581</v>
      </c>
      <c r="J6234" s="8">
        <v>520581</v>
      </c>
      <c r="K6234" s="10">
        <f t="shared" si="219"/>
        <v>1</v>
      </c>
    </row>
    <row r="6235" spans="1:11" x14ac:dyDescent="0.25">
      <c r="A6235" s="7" t="s">
        <v>5093</v>
      </c>
      <c r="B6235" s="7" t="s">
        <v>12098</v>
      </c>
      <c r="C6235" s="7" t="s">
        <v>14142</v>
      </c>
      <c r="D6235" s="7" t="s">
        <v>14143</v>
      </c>
      <c r="E6235" s="7"/>
      <c r="F6235" s="7" t="s">
        <v>23296</v>
      </c>
      <c r="G6235" s="8">
        <v>1423500</v>
      </c>
      <c r="H6235" s="8">
        <v>0</v>
      </c>
      <c r="I6235" s="9">
        <f t="shared" si="218"/>
        <v>1423500</v>
      </c>
      <c r="J6235" s="8">
        <v>1423500</v>
      </c>
      <c r="K6235" s="10">
        <f t="shared" si="219"/>
        <v>1</v>
      </c>
    </row>
    <row r="6236" spans="1:11" x14ac:dyDescent="0.25">
      <c r="A6236" s="7" t="s">
        <v>5093</v>
      </c>
      <c r="B6236" s="7" t="s">
        <v>12098</v>
      </c>
      <c r="C6236" s="7" t="s">
        <v>14215</v>
      </c>
      <c r="D6236" s="7" t="s">
        <v>14216</v>
      </c>
      <c r="E6236" s="7"/>
      <c r="F6236" s="7" t="s">
        <v>23296</v>
      </c>
      <c r="G6236" s="8">
        <v>110000</v>
      </c>
      <c r="H6236" s="8">
        <v>0</v>
      </c>
      <c r="I6236" s="9">
        <f t="shared" si="218"/>
        <v>110000</v>
      </c>
      <c r="J6236" s="8">
        <v>110000</v>
      </c>
      <c r="K6236" s="10">
        <f t="shared" si="219"/>
        <v>1</v>
      </c>
    </row>
    <row r="6237" spans="1:11" x14ac:dyDescent="0.25">
      <c r="A6237" s="7" t="s">
        <v>5093</v>
      </c>
      <c r="B6237" s="7" t="s">
        <v>12098</v>
      </c>
      <c r="C6237" s="7" t="s">
        <v>14144</v>
      </c>
      <c r="D6237" s="7" t="s">
        <v>14145</v>
      </c>
      <c r="E6237" s="7"/>
      <c r="F6237" s="7" t="s">
        <v>23296</v>
      </c>
      <c r="G6237" s="8">
        <v>5026092</v>
      </c>
      <c r="H6237" s="8">
        <v>0</v>
      </c>
      <c r="I6237" s="9">
        <f t="shared" si="218"/>
        <v>5026092</v>
      </c>
      <c r="J6237" s="8">
        <v>5026092</v>
      </c>
      <c r="K6237" s="10">
        <f t="shared" si="219"/>
        <v>1</v>
      </c>
    </row>
    <row r="6238" spans="1:11" x14ac:dyDescent="0.25">
      <c r="A6238" s="7" t="s">
        <v>5093</v>
      </c>
      <c r="B6238" s="7" t="s">
        <v>12098</v>
      </c>
      <c r="C6238" s="7" t="s">
        <v>14144</v>
      </c>
      <c r="D6238" s="7" t="s">
        <v>14145</v>
      </c>
      <c r="E6238" s="7"/>
      <c r="F6238" s="7" t="s">
        <v>23296</v>
      </c>
      <c r="G6238" s="8">
        <v>4270500</v>
      </c>
      <c r="H6238" s="8">
        <v>0</v>
      </c>
      <c r="I6238" s="9">
        <f t="shared" si="218"/>
        <v>4270500</v>
      </c>
      <c r="J6238" s="8">
        <v>4270500</v>
      </c>
      <c r="K6238" s="10">
        <f t="shared" si="219"/>
        <v>1</v>
      </c>
    </row>
    <row r="6239" spans="1:11" x14ac:dyDescent="0.25">
      <c r="A6239" s="7" t="s">
        <v>5093</v>
      </c>
      <c r="B6239" s="7" t="s">
        <v>12098</v>
      </c>
      <c r="C6239" s="7" t="s">
        <v>14144</v>
      </c>
      <c r="D6239" s="7" t="s">
        <v>14145</v>
      </c>
      <c r="E6239" s="7"/>
      <c r="F6239" s="7" t="s">
        <v>23296</v>
      </c>
      <c r="G6239" s="8">
        <v>39734500</v>
      </c>
      <c r="H6239" s="8">
        <v>0</v>
      </c>
      <c r="I6239" s="9">
        <f t="shared" si="218"/>
        <v>39734500</v>
      </c>
      <c r="J6239" s="8">
        <v>39734500</v>
      </c>
      <c r="K6239" s="10">
        <f t="shared" si="219"/>
        <v>1</v>
      </c>
    </row>
    <row r="6240" spans="1:11" x14ac:dyDescent="0.25">
      <c r="A6240" s="7" t="s">
        <v>5093</v>
      </c>
      <c r="B6240" s="7" t="s">
        <v>12098</v>
      </c>
      <c r="C6240" s="7" t="s">
        <v>14144</v>
      </c>
      <c r="D6240" s="7" t="s">
        <v>14145</v>
      </c>
      <c r="E6240" s="7"/>
      <c r="F6240" s="7" t="s">
        <v>23296</v>
      </c>
      <c r="G6240" s="8">
        <v>9964500</v>
      </c>
      <c r="H6240" s="8">
        <v>0</v>
      </c>
      <c r="I6240" s="9">
        <f t="shared" si="218"/>
        <v>9964500</v>
      </c>
      <c r="J6240" s="8">
        <v>9964500</v>
      </c>
      <c r="K6240" s="10">
        <f t="shared" si="219"/>
        <v>1</v>
      </c>
    </row>
    <row r="6241" spans="1:11" x14ac:dyDescent="0.25">
      <c r="A6241" s="7" t="s">
        <v>5093</v>
      </c>
      <c r="B6241" s="7" t="s">
        <v>12098</v>
      </c>
      <c r="C6241" s="7" t="s">
        <v>14144</v>
      </c>
      <c r="D6241" s="7" t="s">
        <v>14145</v>
      </c>
      <c r="E6241" s="7"/>
      <c r="F6241" s="7" t="s">
        <v>23296</v>
      </c>
      <c r="G6241" s="8">
        <v>1423500</v>
      </c>
      <c r="H6241" s="8">
        <v>0</v>
      </c>
      <c r="I6241" s="9">
        <f t="shared" si="218"/>
        <v>1423500</v>
      </c>
      <c r="J6241" s="8">
        <v>1423500</v>
      </c>
      <c r="K6241" s="10">
        <f t="shared" si="219"/>
        <v>1</v>
      </c>
    </row>
    <row r="6242" spans="1:11" x14ac:dyDescent="0.25">
      <c r="A6242" s="7" t="s">
        <v>5093</v>
      </c>
      <c r="B6242" s="7" t="s">
        <v>12098</v>
      </c>
      <c r="C6242" s="7" t="s">
        <v>14144</v>
      </c>
      <c r="D6242" s="7" t="s">
        <v>14145</v>
      </c>
      <c r="E6242" s="7"/>
      <c r="F6242" s="7" t="s">
        <v>23296</v>
      </c>
      <c r="G6242" s="8">
        <v>1423500</v>
      </c>
      <c r="H6242" s="8">
        <v>0</v>
      </c>
      <c r="I6242" s="9">
        <f t="shared" si="218"/>
        <v>1423500</v>
      </c>
      <c r="J6242" s="8">
        <v>1423500</v>
      </c>
      <c r="K6242" s="10">
        <f t="shared" si="219"/>
        <v>1</v>
      </c>
    </row>
    <row r="6243" spans="1:11" x14ac:dyDescent="0.25">
      <c r="A6243" s="7" t="s">
        <v>5093</v>
      </c>
      <c r="B6243" s="7" t="s">
        <v>12098</v>
      </c>
      <c r="C6243" s="7" t="s">
        <v>14144</v>
      </c>
      <c r="D6243" s="7" t="s">
        <v>14145</v>
      </c>
      <c r="E6243" s="7"/>
      <c r="F6243" s="7" t="s">
        <v>23296</v>
      </c>
      <c r="G6243" s="8">
        <v>1423500</v>
      </c>
      <c r="H6243" s="8">
        <v>0</v>
      </c>
      <c r="I6243" s="9">
        <f t="shared" si="218"/>
        <v>1423500</v>
      </c>
      <c r="J6243" s="8">
        <v>1423500</v>
      </c>
      <c r="K6243" s="10">
        <f t="shared" si="219"/>
        <v>1</v>
      </c>
    </row>
    <row r="6244" spans="1:11" x14ac:dyDescent="0.25">
      <c r="A6244" s="7" t="s">
        <v>5093</v>
      </c>
      <c r="B6244" s="7" t="s">
        <v>12098</v>
      </c>
      <c r="C6244" s="7" t="s">
        <v>14144</v>
      </c>
      <c r="D6244" s="7" t="s">
        <v>14145</v>
      </c>
      <c r="E6244" s="7"/>
      <c r="F6244" s="7" t="s">
        <v>23296</v>
      </c>
      <c r="G6244" s="8">
        <v>2847000</v>
      </c>
      <c r="H6244" s="8">
        <v>0</v>
      </c>
      <c r="I6244" s="9">
        <f t="shared" si="218"/>
        <v>2847000</v>
      </c>
      <c r="J6244" s="8">
        <v>2847000</v>
      </c>
      <c r="K6244" s="10">
        <f t="shared" si="219"/>
        <v>1</v>
      </c>
    </row>
    <row r="6245" spans="1:11" x14ac:dyDescent="0.25">
      <c r="A6245" s="7" t="s">
        <v>5093</v>
      </c>
      <c r="B6245" s="7" t="s">
        <v>12098</v>
      </c>
      <c r="C6245" s="7" t="s">
        <v>14144</v>
      </c>
      <c r="D6245" s="7" t="s">
        <v>14145</v>
      </c>
      <c r="E6245" s="7"/>
      <c r="F6245" s="7" t="s">
        <v>23296</v>
      </c>
      <c r="G6245" s="8">
        <v>1423500</v>
      </c>
      <c r="H6245" s="8">
        <v>0</v>
      </c>
      <c r="I6245" s="9">
        <f t="shared" si="218"/>
        <v>1423500</v>
      </c>
      <c r="J6245" s="8">
        <v>1423500</v>
      </c>
      <c r="K6245" s="10">
        <f t="shared" si="219"/>
        <v>1</v>
      </c>
    </row>
    <row r="6246" spans="1:11" x14ac:dyDescent="0.25">
      <c r="A6246" s="7" t="s">
        <v>5093</v>
      </c>
      <c r="B6246" s="7" t="s">
        <v>12098</v>
      </c>
      <c r="C6246" s="7" t="s">
        <v>14144</v>
      </c>
      <c r="D6246" s="7" t="s">
        <v>14145</v>
      </c>
      <c r="E6246" s="7"/>
      <c r="F6246" s="7" t="s">
        <v>23296</v>
      </c>
      <c r="G6246" s="8">
        <v>2847000</v>
      </c>
      <c r="H6246" s="8">
        <v>0</v>
      </c>
      <c r="I6246" s="9">
        <f t="shared" si="218"/>
        <v>2847000</v>
      </c>
      <c r="J6246" s="8">
        <v>2847000</v>
      </c>
      <c r="K6246" s="10">
        <f t="shared" si="219"/>
        <v>1</v>
      </c>
    </row>
    <row r="6247" spans="1:11" x14ac:dyDescent="0.25">
      <c r="A6247" s="7" t="s">
        <v>5093</v>
      </c>
      <c r="B6247" s="7" t="s">
        <v>12098</v>
      </c>
      <c r="C6247" s="7" t="s">
        <v>14144</v>
      </c>
      <c r="D6247" s="7" t="s">
        <v>14145</v>
      </c>
      <c r="E6247" s="7"/>
      <c r="F6247" s="7" t="s">
        <v>23296</v>
      </c>
      <c r="G6247" s="8">
        <v>5694000</v>
      </c>
      <c r="H6247" s="8">
        <v>0</v>
      </c>
      <c r="I6247" s="9">
        <f t="shared" si="218"/>
        <v>5694000</v>
      </c>
      <c r="J6247" s="8">
        <v>5694000</v>
      </c>
      <c r="K6247" s="10">
        <f t="shared" si="219"/>
        <v>1</v>
      </c>
    </row>
    <row r="6248" spans="1:11" x14ac:dyDescent="0.25">
      <c r="A6248" s="7" t="s">
        <v>5093</v>
      </c>
      <c r="B6248" s="7" t="s">
        <v>12098</v>
      </c>
      <c r="C6248" s="7" t="s">
        <v>14146</v>
      </c>
      <c r="D6248" s="7" t="s">
        <v>14147</v>
      </c>
      <c r="E6248" s="7"/>
      <c r="F6248" s="7" t="s">
        <v>23296</v>
      </c>
      <c r="G6248" s="8">
        <v>1587784</v>
      </c>
      <c r="H6248" s="8">
        <v>0</v>
      </c>
      <c r="I6248" s="9">
        <f t="shared" si="218"/>
        <v>1587784</v>
      </c>
      <c r="J6248" s="8">
        <v>1587784</v>
      </c>
      <c r="K6248" s="10">
        <f t="shared" si="219"/>
        <v>1</v>
      </c>
    </row>
    <row r="6249" spans="1:11" x14ac:dyDescent="0.25">
      <c r="A6249" s="7" t="s">
        <v>5093</v>
      </c>
      <c r="B6249" s="7" t="s">
        <v>12098</v>
      </c>
      <c r="C6249" s="7" t="s">
        <v>14146</v>
      </c>
      <c r="D6249" s="7" t="s">
        <v>14147</v>
      </c>
      <c r="E6249" s="7"/>
      <c r="F6249" s="7" t="s">
        <v>23296</v>
      </c>
      <c r="G6249" s="8">
        <v>2282645</v>
      </c>
      <c r="H6249" s="8">
        <v>0</v>
      </c>
      <c r="I6249" s="9">
        <f t="shared" si="218"/>
        <v>2282645</v>
      </c>
      <c r="J6249" s="8">
        <v>2282645</v>
      </c>
      <c r="K6249" s="10">
        <f t="shared" si="219"/>
        <v>1</v>
      </c>
    </row>
    <row r="6250" spans="1:11" x14ac:dyDescent="0.25">
      <c r="A6250" s="7" t="s">
        <v>5093</v>
      </c>
      <c r="B6250" s="7" t="s">
        <v>12098</v>
      </c>
      <c r="C6250" s="7" t="s">
        <v>14146</v>
      </c>
      <c r="D6250" s="7" t="s">
        <v>14147</v>
      </c>
      <c r="E6250" s="7"/>
      <c r="F6250" s="7" t="s">
        <v>23296</v>
      </c>
      <c r="G6250" s="8">
        <v>4158486</v>
      </c>
      <c r="H6250" s="8">
        <v>0</v>
      </c>
      <c r="I6250" s="9">
        <f t="shared" si="218"/>
        <v>4158486</v>
      </c>
      <c r="J6250" s="8">
        <v>4158486</v>
      </c>
      <c r="K6250" s="10">
        <f t="shared" si="219"/>
        <v>1</v>
      </c>
    </row>
    <row r="6251" spans="1:11" x14ac:dyDescent="0.25">
      <c r="A6251" s="7" t="s">
        <v>5093</v>
      </c>
      <c r="B6251" s="7" t="s">
        <v>12098</v>
      </c>
      <c r="C6251" s="7" t="s">
        <v>14146</v>
      </c>
      <c r="D6251" s="7" t="s">
        <v>14147</v>
      </c>
      <c r="E6251" s="7"/>
      <c r="F6251" s="7" t="s">
        <v>23296</v>
      </c>
      <c r="G6251" s="8">
        <v>1874278</v>
      </c>
      <c r="H6251" s="8">
        <v>0</v>
      </c>
      <c r="I6251" s="9">
        <f t="shared" si="218"/>
        <v>1874278</v>
      </c>
      <c r="J6251" s="8">
        <v>1874278</v>
      </c>
      <c r="K6251" s="10">
        <f t="shared" si="219"/>
        <v>1</v>
      </c>
    </row>
    <row r="6252" spans="1:11" x14ac:dyDescent="0.25">
      <c r="A6252" s="7" t="s">
        <v>5093</v>
      </c>
      <c r="B6252" s="7" t="s">
        <v>12098</v>
      </c>
      <c r="C6252" s="7" t="s">
        <v>14146</v>
      </c>
      <c r="D6252" s="7" t="s">
        <v>14147</v>
      </c>
      <c r="E6252" s="7"/>
      <c r="F6252" s="7" t="s">
        <v>23296</v>
      </c>
      <c r="G6252" s="8">
        <v>1221783</v>
      </c>
      <c r="H6252" s="8">
        <v>0</v>
      </c>
      <c r="I6252" s="9">
        <f t="shared" si="218"/>
        <v>1221783</v>
      </c>
      <c r="J6252" s="8">
        <v>1221783</v>
      </c>
      <c r="K6252" s="10">
        <f t="shared" si="219"/>
        <v>1</v>
      </c>
    </row>
    <row r="6253" spans="1:11" x14ac:dyDescent="0.25">
      <c r="A6253" s="7" t="s">
        <v>5093</v>
      </c>
      <c r="B6253" s="7" t="s">
        <v>12098</v>
      </c>
      <c r="C6253" s="7" t="s">
        <v>14146</v>
      </c>
      <c r="D6253" s="7" t="s">
        <v>14147</v>
      </c>
      <c r="E6253" s="7"/>
      <c r="F6253" s="7" t="s">
        <v>23296</v>
      </c>
      <c r="G6253" s="8">
        <v>1581378</v>
      </c>
      <c r="H6253" s="8">
        <v>0</v>
      </c>
      <c r="I6253" s="9">
        <f t="shared" si="218"/>
        <v>1581378</v>
      </c>
      <c r="J6253" s="8">
        <v>1581378</v>
      </c>
      <c r="K6253" s="10">
        <f t="shared" si="219"/>
        <v>1</v>
      </c>
    </row>
    <row r="6254" spans="1:11" x14ac:dyDescent="0.25">
      <c r="A6254" s="7" t="s">
        <v>5093</v>
      </c>
      <c r="B6254" s="7" t="s">
        <v>12098</v>
      </c>
      <c r="C6254" s="7" t="s">
        <v>14146</v>
      </c>
      <c r="D6254" s="7" t="s">
        <v>14147</v>
      </c>
      <c r="E6254" s="7"/>
      <c r="F6254" s="7" t="s">
        <v>23296</v>
      </c>
      <c r="G6254" s="8">
        <v>2486327</v>
      </c>
      <c r="H6254" s="8">
        <v>0</v>
      </c>
      <c r="I6254" s="9">
        <f t="shared" si="218"/>
        <v>2486327</v>
      </c>
      <c r="J6254" s="8">
        <v>2486327</v>
      </c>
      <c r="K6254" s="10">
        <f t="shared" si="219"/>
        <v>1</v>
      </c>
    </row>
    <row r="6255" spans="1:11" x14ac:dyDescent="0.25">
      <c r="A6255" s="7" t="s">
        <v>5093</v>
      </c>
      <c r="B6255" s="7" t="s">
        <v>12098</v>
      </c>
      <c r="C6255" s="7" t="s">
        <v>14148</v>
      </c>
      <c r="D6255" s="7" t="s">
        <v>14149</v>
      </c>
      <c r="E6255" s="7"/>
      <c r="F6255" s="7" t="s">
        <v>23296</v>
      </c>
      <c r="G6255" s="8">
        <v>11270899</v>
      </c>
      <c r="H6255" s="8">
        <v>0</v>
      </c>
      <c r="I6255" s="9">
        <f t="shared" si="218"/>
        <v>11270899</v>
      </c>
      <c r="J6255" s="8">
        <v>11270899</v>
      </c>
      <c r="K6255" s="10">
        <f t="shared" si="219"/>
        <v>1</v>
      </c>
    </row>
    <row r="6256" spans="1:11" x14ac:dyDescent="0.25">
      <c r="A6256" s="7" t="s">
        <v>5093</v>
      </c>
      <c r="B6256" s="7" t="s">
        <v>12098</v>
      </c>
      <c r="C6256" s="7" t="s">
        <v>14148</v>
      </c>
      <c r="D6256" s="7" t="s">
        <v>14149</v>
      </c>
      <c r="E6256" s="7"/>
      <c r="F6256" s="7" t="s">
        <v>23296</v>
      </c>
      <c r="G6256" s="8">
        <v>163701</v>
      </c>
      <c r="H6256" s="8">
        <v>0</v>
      </c>
      <c r="I6256" s="9">
        <f t="shared" si="218"/>
        <v>163701</v>
      </c>
      <c r="J6256" s="8">
        <v>163701</v>
      </c>
      <c r="K6256" s="10">
        <f t="shared" si="219"/>
        <v>1</v>
      </c>
    </row>
    <row r="6257" spans="1:11" x14ac:dyDescent="0.25">
      <c r="A6257" s="7" t="s">
        <v>5093</v>
      </c>
      <c r="B6257" s="7" t="s">
        <v>12098</v>
      </c>
      <c r="C6257" s="7" t="s">
        <v>14148</v>
      </c>
      <c r="D6257" s="7" t="s">
        <v>14149</v>
      </c>
      <c r="E6257" s="7"/>
      <c r="F6257" s="7" t="s">
        <v>23296</v>
      </c>
      <c r="G6257" s="8">
        <v>11062691</v>
      </c>
      <c r="H6257" s="8">
        <v>0</v>
      </c>
      <c r="I6257" s="9">
        <f t="shared" si="218"/>
        <v>11062691</v>
      </c>
      <c r="J6257" s="8">
        <v>11062691</v>
      </c>
      <c r="K6257" s="10">
        <f t="shared" si="219"/>
        <v>1</v>
      </c>
    </row>
    <row r="6258" spans="1:11" x14ac:dyDescent="0.25">
      <c r="A6258" s="7" t="s">
        <v>5094</v>
      </c>
      <c r="B6258" s="7" t="s">
        <v>12099</v>
      </c>
      <c r="C6258" s="7" t="s">
        <v>14174</v>
      </c>
      <c r="D6258" s="7" t="s">
        <v>14175</v>
      </c>
      <c r="E6258" s="7" t="s">
        <v>19347</v>
      </c>
      <c r="F6258" s="7" t="s">
        <v>24085</v>
      </c>
      <c r="G6258" s="8">
        <v>28904000</v>
      </c>
      <c r="H6258" s="8">
        <v>0</v>
      </c>
      <c r="I6258" s="9">
        <f t="shared" si="218"/>
        <v>28904000</v>
      </c>
      <c r="J6258" s="8">
        <v>22159733</v>
      </c>
      <c r="K6258" s="10">
        <f t="shared" si="219"/>
        <v>0.76666665513423748</v>
      </c>
    </row>
    <row r="6259" spans="1:11" x14ac:dyDescent="0.25">
      <c r="A6259" s="7" t="s">
        <v>5095</v>
      </c>
      <c r="B6259" s="7" t="s">
        <v>12100</v>
      </c>
      <c r="C6259" s="7" t="s">
        <v>14174</v>
      </c>
      <c r="D6259" s="7" t="s">
        <v>14175</v>
      </c>
      <c r="E6259" s="7" t="s">
        <v>19348</v>
      </c>
      <c r="F6259" s="7" t="s">
        <v>22335</v>
      </c>
      <c r="G6259" s="8">
        <v>56000000</v>
      </c>
      <c r="H6259" s="8">
        <v>0</v>
      </c>
      <c r="I6259" s="9">
        <f t="shared" si="218"/>
        <v>56000000</v>
      </c>
      <c r="J6259" s="8">
        <v>42000000</v>
      </c>
      <c r="K6259" s="10">
        <f t="shared" si="219"/>
        <v>0.75</v>
      </c>
    </row>
    <row r="6260" spans="1:11" x14ac:dyDescent="0.25">
      <c r="A6260" s="7" t="s">
        <v>5096</v>
      </c>
      <c r="B6260" s="7" t="s">
        <v>12101</v>
      </c>
      <c r="C6260" s="7" t="s">
        <v>14174</v>
      </c>
      <c r="D6260" s="7" t="s">
        <v>14175</v>
      </c>
      <c r="E6260" s="7" t="s">
        <v>19349</v>
      </c>
      <c r="F6260" s="7" t="s">
        <v>22871</v>
      </c>
      <c r="G6260" s="8">
        <v>23120000</v>
      </c>
      <c r="H6260" s="8">
        <v>0</v>
      </c>
      <c r="I6260" s="9">
        <f t="shared" si="218"/>
        <v>23120000</v>
      </c>
      <c r="J6260" s="8">
        <v>17821667</v>
      </c>
      <c r="K6260" s="10">
        <f t="shared" si="219"/>
        <v>0.77083334775086509</v>
      </c>
    </row>
    <row r="6261" spans="1:11" x14ac:dyDescent="0.25">
      <c r="A6261" s="7" t="s">
        <v>5097</v>
      </c>
      <c r="B6261" s="7" t="s">
        <v>12102</v>
      </c>
      <c r="C6261" s="7" t="s">
        <v>14156</v>
      </c>
      <c r="D6261" s="7" t="s">
        <v>14157</v>
      </c>
      <c r="E6261" s="7" t="s">
        <v>19350</v>
      </c>
      <c r="F6261" s="7" t="s">
        <v>23401</v>
      </c>
      <c r="G6261" s="8">
        <v>19488000</v>
      </c>
      <c r="H6261" s="8">
        <v>0</v>
      </c>
      <c r="I6261" s="9">
        <f t="shared" si="218"/>
        <v>19488000</v>
      </c>
      <c r="J6261" s="8">
        <v>12238000</v>
      </c>
      <c r="K6261" s="10">
        <f t="shared" si="219"/>
        <v>0.62797619047619047</v>
      </c>
    </row>
    <row r="6262" spans="1:11" x14ac:dyDescent="0.25">
      <c r="A6262" s="7" t="s">
        <v>5098</v>
      </c>
      <c r="B6262" s="7" t="s">
        <v>11748</v>
      </c>
      <c r="C6262" s="7" t="s">
        <v>14156</v>
      </c>
      <c r="D6262" s="7" t="s">
        <v>14157</v>
      </c>
      <c r="E6262" s="7" t="s">
        <v>19351</v>
      </c>
      <c r="F6262" s="7" t="s">
        <v>23426</v>
      </c>
      <c r="G6262" s="8">
        <v>19488000</v>
      </c>
      <c r="H6262" s="8">
        <v>0</v>
      </c>
      <c r="I6262" s="9">
        <f t="shared" si="218"/>
        <v>19488000</v>
      </c>
      <c r="J6262" s="8">
        <v>5057600</v>
      </c>
      <c r="K6262" s="10">
        <f t="shared" si="219"/>
        <v>0.25952380952380955</v>
      </c>
    </row>
    <row r="6263" spans="1:11" x14ac:dyDescent="0.25">
      <c r="A6263" s="7" t="s">
        <v>5099</v>
      </c>
      <c r="B6263" s="7" t="s">
        <v>12103</v>
      </c>
      <c r="C6263" s="7" t="s">
        <v>14156</v>
      </c>
      <c r="D6263" s="7" t="s">
        <v>14157</v>
      </c>
      <c r="E6263" s="7" t="s">
        <v>19352</v>
      </c>
      <c r="F6263" s="7" t="s">
        <v>23402</v>
      </c>
      <c r="G6263" s="8">
        <v>19488000</v>
      </c>
      <c r="H6263" s="8">
        <v>0</v>
      </c>
      <c r="I6263" s="9">
        <f t="shared" si="218"/>
        <v>19488000</v>
      </c>
      <c r="J6263" s="8">
        <v>12458400</v>
      </c>
      <c r="K6263" s="10">
        <f t="shared" si="219"/>
        <v>0.63928571428571423</v>
      </c>
    </row>
    <row r="6264" spans="1:11" x14ac:dyDescent="0.25">
      <c r="A6264" s="7" t="s">
        <v>5100</v>
      </c>
      <c r="B6264" s="7" t="s">
        <v>12104</v>
      </c>
      <c r="C6264" s="7" t="s">
        <v>14156</v>
      </c>
      <c r="D6264" s="7" t="s">
        <v>14157</v>
      </c>
      <c r="E6264" s="7" t="s">
        <v>19353</v>
      </c>
      <c r="F6264" s="7" t="s">
        <v>22299</v>
      </c>
      <c r="G6264" s="8">
        <v>19488000</v>
      </c>
      <c r="H6264" s="8">
        <v>0</v>
      </c>
      <c r="I6264" s="9">
        <f t="shared" si="218"/>
        <v>19488000</v>
      </c>
      <c r="J6264" s="8">
        <v>12319200</v>
      </c>
      <c r="K6264" s="10">
        <f t="shared" si="219"/>
        <v>0.63214285714285712</v>
      </c>
    </row>
    <row r="6265" spans="1:11" x14ac:dyDescent="0.25">
      <c r="A6265" s="7" t="s">
        <v>5102</v>
      </c>
      <c r="B6265" s="7" t="s">
        <v>12106</v>
      </c>
      <c r="C6265" s="7" t="s">
        <v>14156</v>
      </c>
      <c r="D6265" s="7" t="s">
        <v>14157</v>
      </c>
      <c r="E6265" s="7" t="s">
        <v>19355</v>
      </c>
      <c r="F6265" s="7" t="s">
        <v>23374</v>
      </c>
      <c r="G6265" s="8">
        <v>19488000</v>
      </c>
      <c r="H6265" s="8">
        <v>0</v>
      </c>
      <c r="I6265" s="9">
        <f t="shared" si="218"/>
        <v>19488000</v>
      </c>
      <c r="J6265" s="8">
        <v>12249600</v>
      </c>
      <c r="K6265" s="10">
        <f t="shared" si="219"/>
        <v>0.62857142857142856</v>
      </c>
    </row>
    <row r="6266" spans="1:11" x14ac:dyDescent="0.25">
      <c r="A6266" s="7" t="s">
        <v>5103</v>
      </c>
      <c r="B6266" s="7" t="s">
        <v>12107</v>
      </c>
      <c r="C6266" s="7" t="s">
        <v>14156</v>
      </c>
      <c r="D6266" s="7" t="s">
        <v>14157</v>
      </c>
      <c r="E6266" s="7" t="s">
        <v>19356</v>
      </c>
      <c r="F6266" s="7" t="s">
        <v>24087</v>
      </c>
      <c r="G6266" s="8">
        <v>19488000</v>
      </c>
      <c r="H6266" s="8">
        <v>0</v>
      </c>
      <c r="I6266" s="9">
        <f t="shared" si="218"/>
        <v>19488000</v>
      </c>
      <c r="J6266" s="8">
        <v>10289200</v>
      </c>
      <c r="K6266" s="10">
        <f t="shared" si="219"/>
        <v>0.52797619047619049</v>
      </c>
    </row>
    <row r="6267" spans="1:11" x14ac:dyDescent="0.25">
      <c r="A6267" s="7" t="s">
        <v>5104</v>
      </c>
      <c r="B6267" s="7" t="s">
        <v>12108</v>
      </c>
      <c r="C6267" s="7" t="s">
        <v>14156</v>
      </c>
      <c r="D6267" s="7" t="s">
        <v>14157</v>
      </c>
      <c r="E6267" s="7" t="s">
        <v>19357</v>
      </c>
      <c r="F6267" s="7" t="s">
        <v>23385</v>
      </c>
      <c r="G6267" s="8">
        <v>19488000</v>
      </c>
      <c r="H6267" s="8">
        <v>0</v>
      </c>
      <c r="I6267" s="9">
        <f t="shared" si="218"/>
        <v>19488000</v>
      </c>
      <c r="J6267" s="8">
        <v>12064000</v>
      </c>
      <c r="K6267" s="10">
        <f t="shared" si="219"/>
        <v>0.61904761904761907</v>
      </c>
    </row>
    <row r="6268" spans="1:11" x14ac:dyDescent="0.25">
      <c r="A6268" s="7" t="s">
        <v>5105</v>
      </c>
      <c r="B6268" s="7" t="s">
        <v>12109</v>
      </c>
      <c r="C6268" s="7" t="s">
        <v>14156</v>
      </c>
      <c r="D6268" s="7" t="s">
        <v>14157</v>
      </c>
      <c r="E6268" s="7" t="s">
        <v>19358</v>
      </c>
      <c r="F6268" s="7" t="s">
        <v>22248</v>
      </c>
      <c r="G6268" s="8">
        <v>19488000</v>
      </c>
      <c r="H6268" s="8">
        <v>0</v>
      </c>
      <c r="I6268" s="9">
        <f t="shared" si="218"/>
        <v>19488000</v>
      </c>
      <c r="J6268" s="8">
        <v>11913200</v>
      </c>
      <c r="K6268" s="10">
        <f t="shared" si="219"/>
        <v>0.61130952380952386</v>
      </c>
    </row>
    <row r="6269" spans="1:11" x14ac:dyDescent="0.25">
      <c r="A6269" s="7" t="s">
        <v>5106</v>
      </c>
      <c r="B6269" s="7" t="s">
        <v>12110</v>
      </c>
      <c r="C6269" s="7" t="s">
        <v>14178</v>
      </c>
      <c r="D6269" s="7" t="s">
        <v>14179</v>
      </c>
      <c r="E6269" s="7" t="s">
        <v>19359</v>
      </c>
      <c r="F6269" s="7" t="s">
        <v>22374</v>
      </c>
      <c r="G6269" s="8">
        <v>42624000</v>
      </c>
      <c r="H6269" s="8">
        <v>0</v>
      </c>
      <c r="I6269" s="9">
        <f t="shared" si="218"/>
        <v>42624000</v>
      </c>
      <c r="J6269" s="8">
        <v>31968000</v>
      </c>
      <c r="K6269" s="10">
        <f t="shared" si="219"/>
        <v>0.75</v>
      </c>
    </row>
    <row r="6270" spans="1:11" x14ac:dyDescent="0.25">
      <c r="A6270" s="7" t="s">
        <v>5107</v>
      </c>
      <c r="B6270" s="7" t="s">
        <v>12111</v>
      </c>
      <c r="C6270" s="7" t="s">
        <v>14178</v>
      </c>
      <c r="D6270" s="7" t="s">
        <v>14179</v>
      </c>
      <c r="E6270" s="7" t="s">
        <v>19360</v>
      </c>
      <c r="F6270" s="7" t="s">
        <v>22450</v>
      </c>
      <c r="G6270" s="8">
        <v>57336000</v>
      </c>
      <c r="H6270" s="8">
        <v>0</v>
      </c>
      <c r="I6270" s="9">
        <f t="shared" si="218"/>
        <v>57336000</v>
      </c>
      <c r="J6270" s="8">
        <v>43002000</v>
      </c>
      <c r="K6270" s="10">
        <f t="shared" si="219"/>
        <v>0.75</v>
      </c>
    </row>
    <row r="6271" spans="1:11" x14ac:dyDescent="0.25">
      <c r="A6271" s="7" t="s">
        <v>5108</v>
      </c>
      <c r="B6271" s="7" t="s">
        <v>12112</v>
      </c>
      <c r="C6271" s="7" t="s">
        <v>14178</v>
      </c>
      <c r="D6271" s="7" t="s">
        <v>14179</v>
      </c>
      <c r="E6271" s="7" t="s">
        <v>19361</v>
      </c>
      <c r="F6271" s="7" t="s">
        <v>22275</v>
      </c>
      <c r="G6271" s="8">
        <v>45162000</v>
      </c>
      <c r="H6271" s="8">
        <v>0</v>
      </c>
      <c r="I6271" s="9">
        <f t="shared" si="218"/>
        <v>45162000</v>
      </c>
      <c r="J6271" s="8">
        <v>30108000</v>
      </c>
      <c r="K6271" s="10">
        <f t="shared" si="219"/>
        <v>0.66666666666666663</v>
      </c>
    </row>
    <row r="6272" spans="1:11" x14ac:dyDescent="0.25">
      <c r="A6272" s="7" t="s">
        <v>5109</v>
      </c>
      <c r="B6272" s="7" t="s">
        <v>12113</v>
      </c>
      <c r="C6272" s="7" t="s">
        <v>14174</v>
      </c>
      <c r="D6272" s="7" t="s">
        <v>14175</v>
      </c>
      <c r="E6272" s="7" t="s">
        <v>19362</v>
      </c>
      <c r="F6272" s="7" t="s">
        <v>22897</v>
      </c>
      <c r="G6272" s="8">
        <v>23536000</v>
      </c>
      <c r="H6272" s="8">
        <v>0</v>
      </c>
      <c r="I6272" s="9">
        <f t="shared" si="218"/>
        <v>23536000</v>
      </c>
      <c r="J6272" s="8">
        <v>17652000</v>
      </c>
      <c r="K6272" s="10">
        <f t="shared" si="219"/>
        <v>0.75</v>
      </c>
    </row>
    <row r="6273" spans="1:11" x14ac:dyDescent="0.25">
      <c r="A6273" s="7" t="s">
        <v>5110</v>
      </c>
      <c r="B6273" s="7" t="s">
        <v>11748</v>
      </c>
      <c r="C6273" s="7" t="s">
        <v>14156</v>
      </c>
      <c r="D6273" s="7" t="s">
        <v>14157</v>
      </c>
      <c r="E6273" s="7" t="s">
        <v>19363</v>
      </c>
      <c r="F6273" s="7" t="s">
        <v>23429</v>
      </c>
      <c r="G6273" s="8">
        <v>19488000</v>
      </c>
      <c r="H6273" s="8">
        <v>0</v>
      </c>
      <c r="I6273" s="9">
        <f t="shared" si="218"/>
        <v>19488000</v>
      </c>
      <c r="J6273" s="8">
        <v>12319200</v>
      </c>
      <c r="K6273" s="10">
        <f t="shared" si="219"/>
        <v>0.63214285714285712</v>
      </c>
    </row>
    <row r="6274" spans="1:11" x14ac:dyDescent="0.25">
      <c r="A6274" s="7" t="s">
        <v>5111</v>
      </c>
      <c r="B6274" s="7" t="s">
        <v>11748</v>
      </c>
      <c r="C6274" s="7" t="s">
        <v>14156</v>
      </c>
      <c r="D6274" s="7" t="s">
        <v>14157</v>
      </c>
      <c r="E6274" s="7" t="s">
        <v>19364</v>
      </c>
      <c r="F6274" s="7" t="s">
        <v>22508</v>
      </c>
      <c r="G6274" s="8">
        <v>19488000</v>
      </c>
      <c r="H6274" s="8">
        <v>0</v>
      </c>
      <c r="I6274" s="9">
        <f t="shared" ref="I6274:I6337" si="220">+G6274-H6274</f>
        <v>19488000</v>
      </c>
      <c r="J6274" s="8">
        <v>10358800</v>
      </c>
      <c r="K6274" s="10">
        <f t="shared" si="219"/>
        <v>0.53154761904761905</v>
      </c>
    </row>
    <row r="6275" spans="1:11" x14ac:dyDescent="0.25">
      <c r="A6275" s="7" t="s">
        <v>5114</v>
      </c>
      <c r="B6275" s="7" t="s">
        <v>11500</v>
      </c>
      <c r="C6275" s="7" t="s">
        <v>14156</v>
      </c>
      <c r="D6275" s="7" t="s">
        <v>14157</v>
      </c>
      <c r="E6275" s="7" t="s">
        <v>19367</v>
      </c>
      <c r="F6275" s="7" t="s">
        <v>22126</v>
      </c>
      <c r="G6275" s="8">
        <v>106470000</v>
      </c>
      <c r="H6275" s="8">
        <v>0</v>
      </c>
      <c r="I6275" s="9">
        <f t="shared" si="220"/>
        <v>106470000</v>
      </c>
      <c r="J6275" s="8">
        <v>62868000</v>
      </c>
      <c r="K6275" s="10">
        <f t="shared" ref="K6275:K6338" si="221">+J6275/I6275</f>
        <v>0.59047619047619049</v>
      </c>
    </row>
    <row r="6276" spans="1:11" x14ac:dyDescent="0.25">
      <c r="A6276" s="7" t="s">
        <v>5115</v>
      </c>
      <c r="B6276" s="7" t="s">
        <v>12116</v>
      </c>
      <c r="C6276" s="7" t="s">
        <v>14120</v>
      </c>
      <c r="D6276" s="7" t="s">
        <v>14121</v>
      </c>
      <c r="E6276" s="7" t="s">
        <v>19368</v>
      </c>
      <c r="F6276" s="7" t="s">
        <v>22345</v>
      </c>
      <c r="G6276" s="8">
        <v>124590000</v>
      </c>
      <c r="H6276" s="8">
        <v>0</v>
      </c>
      <c r="I6276" s="9">
        <f t="shared" si="220"/>
        <v>124590000</v>
      </c>
      <c r="J6276" s="8">
        <v>74754000</v>
      </c>
      <c r="K6276" s="10">
        <f t="shared" si="221"/>
        <v>0.6</v>
      </c>
    </row>
    <row r="6277" spans="1:11" x14ac:dyDescent="0.25">
      <c r="A6277" s="7" t="s">
        <v>5116</v>
      </c>
      <c r="B6277" s="7" t="s">
        <v>12117</v>
      </c>
      <c r="C6277" s="7" t="s">
        <v>14150</v>
      </c>
      <c r="D6277" s="7" t="s">
        <v>14151</v>
      </c>
      <c r="E6277" s="7" t="s">
        <v>19369</v>
      </c>
      <c r="F6277" s="7" t="s">
        <v>24088</v>
      </c>
      <c r="G6277" s="8">
        <v>34000000</v>
      </c>
      <c r="H6277" s="8">
        <v>0</v>
      </c>
      <c r="I6277" s="9">
        <f t="shared" si="220"/>
        <v>34000000</v>
      </c>
      <c r="J6277" s="8">
        <v>20853333</v>
      </c>
      <c r="K6277" s="10">
        <f t="shared" si="221"/>
        <v>0.61333332352941172</v>
      </c>
    </row>
    <row r="6278" spans="1:11" x14ac:dyDescent="0.25">
      <c r="A6278" s="7" t="s">
        <v>5117</v>
      </c>
      <c r="B6278" s="7" t="s">
        <v>12118</v>
      </c>
      <c r="C6278" s="7" t="s">
        <v>14156</v>
      </c>
      <c r="D6278" s="7" t="s">
        <v>14157</v>
      </c>
      <c r="E6278" s="7" t="s">
        <v>19370</v>
      </c>
      <c r="F6278" s="7" t="s">
        <v>22446</v>
      </c>
      <c r="G6278" s="8">
        <v>92468250</v>
      </c>
      <c r="H6278" s="8">
        <v>0</v>
      </c>
      <c r="I6278" s="9">
        <f t="shared" si="220"/>
        <v>92468250</v>
      </c>
      <c r="J6278" s="8">
        <v>54306750</v>
      </c>
      <c r="K6278" s="10">
        <f t="shared" si="221"/>
        <v>0.58730158730158732</v>
      </c>
    </row>
    <row r="6279" spans="1:11" x14ac:dyDescent="0.25">
      <c r="A6279" s="7" t="s">
        <v>5118</v>
      </c>
      <c r="B6279" s="7" t="s">
        <v>12119</v>
      </c>
      <c r="C6279" s="7" t="s">
        <v>14174</v>
      </c>
      <c r="D6279" s="7" t="s">
        <v>14175</v>
      </c>
      <c r="E6279" s="7" t="s">
        <v>19371</v>
      </c>
      <c r="F6279" s="7" t="s">
        <v>24089</v>
      </c>
      <c r="G6279" s="8">
        <v>49552000</v>
      </c>
      <c r="H6279" s="8">
        <v>0</v>
      </c>
      <c r="I6279" s="9">
        <f t="shared" si="220"/>
        <v>49552000</v>
      </c>
      <c r="J6279" s="8">
        <v>37783400</v>
      </c>
      <c r="K6279" s="10">
        <f t="shared" si="221"/>
        <v>0.76249999999999996</v>
      </c>
    </row>
    <row r="6280" spans="1:11" x14ac:dyDescent="0.25">
      <c r="A6280" s="7" t="s">
        <v>5119</v>
      </c>
      <c r="B6280" s="7" t="s">
        <v>12120</v>
      </c>
      <c r="C6280" s="7" t="s">
        <v>14174</v>
      </c>
      <c r="D6280" s="7" t="s">
        <v>14175</v>
      </c>
      <c r="E6280" s="7" t="s">
        <v>19372</v>
      </c>
      <c r="F6280" s="7" t="s">
        <v>22317</v>
      </c>
      <c r="G6280" s="8">
        <v>56000000</v>
      </c>
      <c r="H6280" s="8">
        <v>0</v>
      </c>
      <c r="I6280" s="9">
        <f t="shared" si="220"/>
        <v>56000000</v>
      </c>
      <c r="J6280" s="8">
        <v>42000000</v>
      </c>
      <c r="K6280" s="10">
        <f t="shared" si="221"/>
        <v>0.75</v>
      </c>
    </row>
    <row r="6281" spans="1:11" x14ac:dyDescent="0.25">
      <c r="A6281" s="7" t="s">
        <v>5120</v>
      </c>
      <c r="B6281" s="7" t="s">
        <v>11481</v>
      </c>
      <c r="C6281" s="7" t="s">
        <v>14174</v>
      </c>
      <c r="D6281" s="7" t="s">
        <v>14175</v>
      </c>
      <c r="E6281" s="7" t="s">
        <v>19373</v>
      </c>
      <c r="F6281" s="7" t="s">
        <v>24090</v>
      </c>
      <c r="G6281" s="8">
        <v>25856000</v>
      </c>
      <c r="H6281" s="8">
        <v>0</v>
      </c>
      <c r="I6281" s="9">
        <f t="shared" si="220"/>
        <v>25856000</v>
      </c>
      <c r="J6281" s="8">
        <v>19392000</v>
      </c>
      <c r="K6281" s="10">
        <f t="shared" si="221"/>
        <v>0.75</v>
      </c>
    </row>
    <row r="6282" spans="1:11" x14ac:dyDescent="0.25">
      <c r="A6282" s="7" t="s">
        <v>5121</v>
      </c>
      <c r="B6282" s="7" t="s">
        <v>12121</v>
      </c>
      <c r="C6282" s="7" t="s">
        <v>14174</v>
      </c>
      <c r="D6282" s="7" t="s">
        <v>14175</v>
      </c>
      <c r="E6282" s="7" t="s">
        <v>19374</v>
      </c>
      <c r="F6282" s="7" t="s">
        <v>22527</v>
      </c>
      <c r="G6282" s="8">
        <v>49552000</v>
      </c>
      <c r="H6282" s="8">
        <v>0</v>
      </c>
      <c r="I6282" s="9">
        <f t="shared" si="220"/>
        <v>49552000</v>
      </c>
      <c r="J6282" s="8">
        <v>37783400</v>
      </c>
      <c r="K6282" s="10">
        <f t="shared" si="221"/>
        <v>0.76249999999999996</v>
      </c>
    </row>
    <row r="6283" spans="1:11" x14ac:dyDescent="0.25">
      <c r="A6283" s="7" t="s">
        <v>5122</v>
      </c>
      <c r="B6283" s="7" t="s">
        <v>12122</v>
      </c>
      <c r="C6283" s="7" t="s">
        <v>14174</v>
      </c>
      <c r="D6283" s="7" t="s">
        <v>14175</v>
      </c>
      <c r="E6283" s="7" t="s">
        <v>19375</v>
      </c>
      <c r="F6283" s="7" t="s">
        <v>23414</v>
      </c>
      <c r="G6283" s="8">
        <v>23536000</v>
      </c>
      <c r="H6283" s="8">
        <v>0</v>
      </c>
      <c r="I6283" s="9">
        <f t="shared" si="220"/>
        <v>23536000</v>
      </c>
      <c r="J6283" s="8">
        <v>15690667</v>
      </c>
      <c r="K6283" s="10">
        <f t="shared" si="221"/>
        <v>0.66666668082936775</v>
      </c>
    </row>
    <row r="6284" spans="1:11" x14ac:dyDescent="0.25">
      <c r="A6284" s="7" t="s">
        <v>5123</v>
      </c>
      <c r="B6284" s="7" t="s">
        <v>12123</v>
      </c>
      <c r="C6284" s="7" t="s">
        <v>14158</v>
      </c>
      <c r="D6284" s="7" t="s">
        <v>14159</v>
      </c>
      <c r="E6284" s="7" t="s">
        <v>19376</v>
      </c>
      <c r="F6284" s="7" t="s">
        <v>23467</v>
      </c>
      <c r="G6284" s="8">
        <v>70983000</v>
      </c>
      <c r="H6284" s="8">
        <v>0</v>
      </c>
      <c r="I6284" s="9">
        <f t="shared" si="220"/>
        <v>70983000</v>
      </c>
      <c r="J6284" s="8">
        <v>48110700</v>
      </c>
      <c r="K6284" s="10">
        <f t="shared" si="221"/>
        <v>0.67777777777777781</v>
      </c>
    </row>
    <row r="6285" spans="1:11" x14ac:dyDescent="0.25">
      <c r="A6285" s="7" t="s">
        <v>5125</v>
      </c>
      <c r="B6285" s="7" t="s">
        <v>12125</v>
      </c>
      <c r="C6285" s="7" t="s">
        <v>14206</v>
      </c>
      <c r="D6285" s="7" t="s">
        <v>14207</v>
      </c>
      <c r="E6285" s="7" t="s">
        <v>19378</v>
      </c>
      <c r="F6285" s="7" t="s">
        <v>24092</v>
      </c>
      <c r="G6285" s="8">
        <v>10000000</v>
      </c>
      <c r="H6285" s="8">
        <v>0</v>
      </c>
      <c r="I6285" s="9">
        <f t="shared" si="220"/>
        <v>10000000</v>
      </c>
      <c r="J6285" s="8">
        <v>3918775</v>
      </c>
      <c r="K6285" s="10">
        <f t="shared" si="221"/>
        <v>0.39187749999999999</v>
      </c>
    </row>
    <row r="6286" spans="1:11" x14ac:dyDescent="0.25">
      <c r="A6286" s="7" t="s">
        <v>5126</v>
      </c>
      <c r="B6286" s="7" t="s">
        <v>12126</v>
      </c>
      <c r="C6286" s="7" t="s">
        <v>14090</v>
      </c>
      <c r="D6286" s="7" t="s">
        <v>14091</v>
      </c>
      <c r="E6286" s="7" t="s">
        <v>19379</v>
      </c>
      <c r="F6286" s="7" t="s">
        <v>21235</v>
      </c>
      <c r="G6286" s="8">
        <v>139383407</v>
      </c>
      <c r="H6286" s="8">
        <v>0</v>
      </c>
      <c r="I6286" s="9">
        <f t="shared" si="220"/>
        <v>139383407</v>
      </c>
      <c r="J6286" s="8">
        <v>0</v>
      </c>
      <c r="K6286" s="10">
        <f t="shared" si="221"/>
        <v>0</v>
      </c>
    </row>
    <row r="6287" spans="1:11" x14ac:dyDescent="0.25">
      <c r="A6287" s="7" t="s">
        <v>5127</v>
      </c>
      <c r="B6287" s="7" t="s">
        <v>12127</v>
      </c>
      <c r="C6287" s="7" t="s">
        <v>14084</v>
      </c>
      <c r="D6287" s="7" t="s">
        <v>14085</v>
      </c>
      <c r="E6287" s="7" t="s">
        <v>19380</v>
      </c>
      <c r="F6287" s="7" t="s">
        <v>21235</v>
      </c>
      <c r="G6287" s="8">
        <v>25184388</v>
      </c>
      <c r="H6287" s="8">
        <v>0</v>
      </c>
      <c r="I6287" s="9">
        <f t="shared" si="220"/>
        <v>25184388</v>
      </c>
      <c r="J6287" s="8">
        <v>0</v>
      </c>
      <c r="K6287" s="10">
        <f t="shared" si="221"/>
        <v>0</v>
      </c>
    </row>
    <row r="6288" spans="1:11" x14ac:dyDescent="0.25">
      <c r="A6288" s="7" t="s">
        <v>5128</v>
      </c>
      <c r="B6288" s="7" t="s">
        <v>12128</v>
      </c>
      <c r="C6288" s="7" t="s">
        <v>14084</v>
      </c>
      <c r="D6288" s="7" t="s">
        <v>14085</v>
      </c>
      <c r="E6288" s="7" t="s">
        <v>19381</v>
      </c>
      <c r="F6288" s="7" t="s">
        <v>21235</v>
      </c>
      <c r="G6288" s="8">
        <v>48995933</v>
      </c>
      <c r="H6288" s="8">
        <v>0</v>
      </c>
      <c r="I6288" s="9">
        <f t="shared" si="220"/>
        <v>48995933</v>
      </c>
      <c r="J6288" s="8">
        <v>33719190</v>
      </c>
      <c r="K6288" s="10">
        <f t="shared" si="221"/>
        <v>0.68820385561389352</v>
      </c>
    </row>
    <row r="6289" spans="1:11" x14ac:dyDescent="0.25">
      <c r="A6289" s="7" t="s">
        <v>5129</v>
      </c>
      <c r="B6289" s="7" t="s">
        <v>12129</v>
      </c>
      <c r="C6289" s="7" t="s">
        <v>14090</v>
      </c>
      <c r="D6289" s="7" t="s">
        <v>14091</v>
      </c>
      <c r="E6289" s="7" t="s">
        <v>19382</v>
      </c>
      <c r="F6289" s="7" t="s">
        <v>21227</v>
      </c>
      <c r="G6289" s="8">
        <v>1006928358</v>
      </c>
      <c r="H6289" s="8">
        <v>0</v>
      </c>
      <c r="I6289" s="9">
        <f t="shared" si="220"/>
        <v>1006928358</v>
      </c>
      <c r="J6289" s="8">
        <v>0</v>
      </c>
      <c r="K6289" s="10">
        <f t="shared" si="221"/>
        <v>0</v>
      </c>
    </row>
    <row r="6290" spans="1:11" x14ac:dyDescent="0.25">
      <c r="A6290" s="7" t="s">
        <v>5130</v>
      </c>
      <c r="B6290" s="7" t="s">
        <v>12130</v>
      </c>
      <c r="C6290" s="7" t="s">
        <v>14174</v>
      </c>
      <c r="D6290" s="7" t="s">
        <v>14175</v>
      </c>
      <c r="E6290" s="7" t="s">
        <v>19383</v>
      </c>
      <c r="F6290" s="7" t="s">
        <v>23493</v>
      </c>
      <c r="G6290" s="8">
        <v>23952000</v>
      </c>
      <c r="H6290" s="8">
        <v>0</v>
      </c>
      <c r="I6290" s="9">
        <f t="shared" si="220"/>
        <v>23952000</v>
      </c>
      <c r="J6290" s="8">
        <v>17964000</v>
      </c>
      <c r="K6290" s="10">
        <f t="shared" si="221"/>
        <v>0.75</v>
      </c>
    </row>
    <row r="6291" spans="1:11" x14ac:dyDescent="0.25">
      <c r="A6291" s="7" t="s">
        <v>5131</v>
      </c>
      <c r="B6291" s="7" t="s">
        <v>12131</v>
      </c>
      <c r="C6291" s="7" t="s">
        <v>14174</v>
      </c>
      <c r="D6291" s="7" t="s">
        <v>14175</v>
      </c>
      <c r="E6291" s="7" t="s">
        <v>19384</v>
      </c>
      <c r="F6291" s="7" t="s">
        <v>22949</v>
      </c>
      <c r="G6291" s="8">
        <v>21472000</v>
      </c>
      <c r="H6291" s="8">
        <v>0</v>
      </c>
      <c r="I6291" s="9">
        <f t="shared" si="220"/>
        <v>21472000</v>
      </c>
      <c r="J6291" s="8">
        <v>16104000</v>
      </c>
      <c r="K6291" s="10">
        <f t="shared" si="221"/>
        <v>0.75</v>
      </c>
    </row>
    <row r="6292" spans="1:11" x14ac:dyDescent="0.25">
      <c r="A6292" s="7" t="s">
        <v>5132</v>
      </c>
      <c r="B6292" s="7" t="s">
        <v>12132</v>
      </c>
      <c r="C6292" s="7" t="s">
        <v>14174</v>
      </c>
      <c r="D6292" s="7" t="s">
        <v>14175</v>
      </c>
      <c r="E6292" s="7" t="s">
        <v>19385</v>
      </c>
      <c r="F6292" s="7" t="s">
        <v>22947</v>
      </c>
      <c r="G6292" s="8">
        <v>23536000</v>
      </c>
      <c r="H6292" s="8">
        <v>0</v>
      </c>
      <c r="I6292" s="9">
        <f t="shared" si="220"/>
        <v>23536000</v>
      </c>
      <c r="J6292" s="8">
        <v>17652000</v>
      </c>
      <c r="K6292" s="10">
        <f t="shared" si="221"/>
        <v>0.75</v>
      </c>
    </row>
    <row r="6293" spans="1:11" x14ac:dyDescent="0.25">
      <c r="A6293" s="7" t="s">
        <v>5133</v>
      </c>
      <c r="B6293" s="7" t="s">
        <v>12133</v>
      </c>
      <c r="C6293" s="7" t="s">
        <v>14120</v>
      </c>
      <c r="D6293" s="7" t="s">
        <v>14121</v>
      </c>
      <c r="E6293" s="7" t="s">
        <v>19386</v>
      </c>
      <c r="F6293" s="7" t="s">
        <v>22329</v>
      </c>
      <c r="G6293" s="8">
        <v>90045000</v>
      </c>
      <c r="H6293" s="8">
        <v>0</v>
      </c>
      <c r="I6293" s="9">
        <f t="shared" si="220"/>
        <v>90045000</v>
      </c>
      <c r="J6293" s="8">
        <v>55890000</v>
      </c>
      <c r="K6293" s="10">
        <f t="shared" si="221"/>
        <v>0.62068965517241381</v>
      </c>
    </row>
    <row r="6294" spans="1:11" x14ac:dyDescent="0.25">
      <c r="A6294" s="7" t="s">
        <v>5134</v>
      </c>
      <c r="B6294" s="7" t="s">
        <v>12134</v>
      </c>
      <c r="C6294" s="7" t="s">
        <v>14174</v>
      </c>
      <c r="D6294" s="7" t="s">
        <v>14175</v>
      </c>
      <c r="E6294" s="7" t="s">
        <v>19387</v>
      </c>
      <c r="F6294" s="7" t="s">
        <v>24093</v>
      </c>
      <c r="G6294" s="8">
        <v>22800000</v>
      </c>
      <c r="H6294" s="8">
        <v>0</v>
      </c>
      <c r="I6294" s="9">
        <f t="shared" si="220"/>
        <v>22800000</v>
      </c>
      <c r="J6294" s="8">
        <v>10355000</v>
      </c>
      <c r="K6294" s="10">
        <f t="shared" si="221"/>
        <v>0.45416666666666666</v>
      </c>
    </row>
    <row r="6295" spans="1:11" x14ac:dyDescent="0.25">
      <c r="A6295" s="7" t="s">
        <v>5136</v>
      </c>
      <c r="B6295" s="7" t="s">
        <v>12136</v>
      </c>
      <c r="C6295" s="7" t="s">
        <v>14150</v>
      </c>
      <c r="D6295" s="7" t="s">
        <v>14151</v>
      </c>
      <c r="E6295" s="7" t="s">
        <v>19389</v>
      </c>
      <c r="F6295" s="7" t="s">
        <v>23656</v>
      </c>
      <c r="G6295" s="8">
        <v>62000000</v>
      </c>
      <c r="H6295" s="8">
        <v>0</v>
      </c>
      <c r="I6295" s="9">
        <f t="shared" si="220"/>
        <v>62000000</v>
      </c>
      <c r="J6295" s="8">
        <v>37200000</v>
      </c>
      <c r="K6295" s="10">
        <f t="shared" si="221"/>
        <v>0.6</v>
      </c>
    </row>
    <row r="6296" spans="1:11" x14ac:dyDescent="0.25">
      <c r="A6296" s="7" t="s">
        <v>5137</v>
      </c>
      <c r="B6296" s="7" t="s">
        <v>12137</v>
      </c>
      <c r="C6296" s="7" t="s">
        <v>14174</v>
      </c>
      <c r="D6296" s="7" t="s">
        <v>14175</v>
      </c>
      <c r="E6296" s="7" t="s">
        <v>19390</v>
      </c>
      <c r="F6296" s="7" t="s">
        <v>22138</v>
      </c>
      <c r="G6296" s="8">
        <v>49552000</v>
      </c>
      <c r="H6296" s="8">
        <v>0</v>
      </c>
      <c r="I6296" s="9">
        <f t="shared" si="220"/>
        <v>49552000</v>
      </c>
      <c r="J6296" s="8">
        <v>37164000</v>
      </c>
      <c r="K6296" s="10">
        <f t="shared" si="221"/>
        <v>0.75</v>
      </c>
    </row>
    <row r="6297" spans="1:11" x14ac:dyDescent="0.25">
      <c r="A6297" s="7" t="s">
        <v>5138</v>
      </c>
      <c r="B6297" s="7" t="s">
        <v>12138</v>
      </c>
      <c r="C6297" s="7" t="s">
        <v>14174</v>
      </c>
      <c r="D6297" s="7" t="s">
        <v>14175</v>
      </c>
      <c r="E6297" s="7" t="s">
        <v>19391</v>
      </c>
      <c r="F6297" s="7" t="s">
        <v>22873</v>
      </c>
      <c r="G6297" s="8">
        <v>21472000</v>
      </c>
      <c r="H6297" s="8">
        <v>0</v>
      </c>
      <c r="I6297" s="9">
        <f t="shared" si="220"/>
        <v>21472000</v>
      </c>
      <c r="J6297" s="8">
        <v>16104000</v>
      </c>
      <c r="K6297" s="10">
        <f t="shared" si="221"/>
        <v>0.75</v>
      </c>
    </row>
    <row r="6298" spans="1:11" x14ac:dyDescent="0.25">
      <c r="A6298" s="7" t="s">
        <v>5139</v>
      </c>
      <c r="B6298" s="7" t="s">
        <v>12139</v>
      </c>
      <c r="C6298" s="7" t="s">
        <v>14174</v>
      </c>
      <c r="D6298" s="7" t="s">
        <v>14175</v>
      </c>
      <c r="E6298" s="7" t="s">
        <v>19392</v>
      </c>
      <c r="F6298" s="7" t="s">
        <v>22704</v>
      </c>
      <c r="G6298" s="8">
        <v>23120000</v>
      </c>
      <c r="H6298" s="8">
        <v>0</v>
      </c>
      <c r="I6298" s="9">
        <f t="shared" si="220"/>
        <v>23120000</v>
      </c>
      <c r="J6298" s="8">
        <v>17629000</v>
      </c>
      <c r="K6298" s="10">
        <f t="shared" si="221"/>
        <v>0.76249999999999996</v>
      </c>
    </row>
    <row r="6299" spans="1:11" x14ac:dyDescent="0.25">
      <c r="A6299" s="7" t="s">
        <v>5140</v>
      </c>
      <c r="B6299" s="7" t="s">
        <v>12140</v>
      </c>
      <c r="C6299" s="7" t="s">
        <v>14174</v>
      </c>
      <c r="D6299" s="7" t="s">
        <v>14175</v>
      </c>
      <c r="E6299" s="7" t="s">
        <v>19393</v>
      </c>
      <c r="F6299" s="7" t="s">
        <v>22705</v>
      </c>
      <c r="G6299" s="8">
        <v>16520000</v>
      </c>
      <c r="H6299" s="8">
        <v>0</v>
      </c>
      <c r="I6299" s="9">
        <f t="shared" si="220"/>
        <v>16520000</v>
      </c>
      <c r="J6299" s="8">
        <v>12390000</v>
      </c>
      <c r="K6299" s="10">
        <f t="shared" si="221"/>
        <v>0.75</v>
      </c>
    </row>
    <row r="6300" spans="1:11" x14ac:dyDescent="0.25">
      <c r="A6300" s="7" t="s">
        <v>5141</v>
      </c>
      <c r="B6300" s="7" t="s">
        <v>11481</v>
      </c>
      <c r="C6300" s="7" t="s">
        <v>14174</v>
      </c>
      <c r="D6300" s="7" t="s">
        <v>14175</v>
      </c>
      <c r="E6300" s="7" t="s">
        <v>19394</v>
      </c>
      <c r="F6300" s="7" t="s">
        <v>22353</v>
      </c>
      <c r="G6300" s="8">
        <v>25856000</v>
      </c>
      <c r="H6300" s="8">
        <v>0</v>
      </c>
      <c r="I6300" s="9">
        <f t="shared" si="220"/>
        <v>25856000</v>
      </c>
      <c r="J6300" s="8">
        <v>19392000</v>
      </c>
      <c r="K6300" s="10">
        <f t="shared" si="221"/>
        <v>0.75</v>
      </c>
    </row>
    <row r="6301" spans="1:11" x14ac:dyDescent="0.25">
      <c r="A6301" s="7" t="s">
        <v>5142</v>
      </c>
      <c r="B6301" s="7" t="s">
        <v>12141</v>
      </c>
      <c r="C6301" s="7" t="s">
        <v>14174</v>
      </c>
      <c r="D6301" s="7" t="s">
        <v>14175</v>
      </c>
      <c r="E6301" s="7" t="s">
        <v>19395</v>
      </c>
      <c r="F6301" s="7" t="s">
        <v>22686</v>
      </c>
      <c r="G6301" s="8">
        <v>23536000</v>
      </c>
      <c r="H6301" s="8">
        <v>0</v>
      </c>
      <c r="I6301" s="9">
        <f t="shared" si="220"/>
        <v>23536000</v>
      </c>
      <c r="J6301" s="8">
        <v>17652000</v>
      </c>
      <c r="K6301" s="10">
        <f t="shared" si="221"/>
        <v>0.75</v>
      </c>
    </row>
    <row r="6302" spans="1:11" x14ac:dyDescent="0.25">
      <c r="A6302" s="7" t="s">
        <v>5143</v>
      </c>
      <c r="B6302" s="7" t="s">
        <v>11872</v>
      </c>
      <c r="C6302" s="7" t="s">
        <v>14174</v>
      </c>
      <c r="D6302" s="7" t="s">
        <v>14175</v>
      </c>
      <c r="E6302" s="7" t="s">
        <v>19396</v>
      </c>
      <c r="F6302" s="7" t="s">
        <v>22896</v>
      </c>
      <c r="G6302" s="8">
        <v>28904000</v>
      </c>
      <c r="H6302" s="8">
        <v>0</v>
      </c>
      <c r="I6302" s="9">
        <f t="shared" si="220"/>
        <v>28904000</v>
      </c>
      <c r="J6302" s="8">
        <v>21678000</v>
      </c>
      <c r="K6302" s="10">
        <f t="shared" si="221"/>
        <v>0.75</v>
      </c>
    </row>
    <row r="6303" spans="1:11" x14ac:dyDescent="0.25">
      <c r="A6303" s="7" t="s">
        <v>5144</v>
      </c>
      <c r="B6303" s="7" t="s">
        <v>12142</v>
      </c>
      <c r="C6303" s="7" t="s">
        <v>14174</v>
      </c>
      <c r="D6303" s="7" t="s">
        <v>14175</v>
      </c>
      <c r="E6303" s="7" t="s">
        <v>19397</v>
      </c>
      <c r="F6303" s="7" t="s">
        <v>22683</v>
      </c>
      <c r="G6303" s="8">
        <v>23536000</v>
      </c>
      <c r="H6303" s="8">
        <v>0</v>
      </c>
      <c r="I6303" s="9">
        <f t="shared" si="220"/>
        <v>23536000</v>
      </c>
      <c r="J6303" s="8">
        <v>17652000</v>
      </c>
      <c r="K6303" s="10">
        <f t="shared" si="221"/>
        <v>0.75</v>
      </c>
    </row>
    <row r="6304" spans="1:11" x14ac:dyDescent="0.25">
      <c r="A6304" s="7" t="s">
        <v>5145</v>
      </c>
      <c r="B6304" s="7" t="s">
        <v>12143</v>
      </c>
      <c r="C6304" s="7" t="s">
        <v>14174</v>
      </c>
      <c r="D6304" s="7" t="s">
        <v>14175</v>
      </c>
      <c r="E6304" s="7" t="s">
        <v>19398</v>
      </c>
      <c r="F6304" s="7" t="s">
        <v>22931</v>
      </c>
      <c r="G6304" s="8">
        <v>23536000</v>
      </c>
      <c r="H6304" s="8">
        <v>0</v>
      </c>
      <c r="I6304" s="9">
        <f t="shared" si="220"/>
        <v>23536000</v>
      </c>
      <c r="J6304" s="8">
        <v>16671333</v>
      </c>
      <c r="K6304" s="10">
        <f t="shared" si="221"/>
        <v>0.70833331917063225</v>
      </c>
    </row>
    <row r="6305" spans="1:11" x14ac:dyDescent="0.25">
      <c r="A6305" s="7" t="s">
        <v>5147</v>
      </c>
      <c r="B6305" s="7" t="s">
        <v>12145</v>
      </c>
      <c r="C6305" s="7" t="s">
        <v>14178</v>
      </c>
      <c r="D6305" s="7" t="s">
        <v>14179</v>
      </c>
      <c r="E6305" s="7" t="s">
        <v>19400</v>
      </c>
      <c r="F6305" s="7" t="s">
        <v>22276</v>
      </c>
      <c r="G6305" s="8">
        <v>176282208</v>
      </c>
      <c r="H6305" s="8">
        <v>0</v>
      </c>
      <c r="I6305" s="9">
        <f t="shared" si="220"/>
        <v>176282208</v>
      </c>
      <c r="J6305" s="8">
        <v>117521472</v>
      </c>
      <c r="K6305" s="10">
        <f t="shared" si="221"/>
        <v>0.66666666666666663</v>
      </c>
    </row>
    <row r="6306" spans="1:11" x14ac:dyDescent="0.25">
      <c r="A6306" s="7" t="s">
        <v>5148</v>
      </c>
      <c r="B6306" s="7" t="s">
        <v>12146</v>
      </c>
      <c r="C6306" s="7" t="s">
        <v>14178</v>
      </c>
      <c r="D6306" s="7" t="s">
        <v>14179</v>
      </c>
      <c r="E6306" s="7" t="s">
        <v>19401</v>
      </c>
      <c r="F6306" s="7" t="s">
        <v>22274</v>
      </c>
      <c r="G6306" s="8">
        <v>83835000</v>
      </c>
      <c r="H6306" s="8">
        <v>0</v>
      </c>
      <c r="I6306" s="9">
        <f t="shared" si="220"/>
        <v>83835000</v>
      </c>
      <c r="J6306" s="8">
        <v>56200500</v>
      </c>
      <c r="K6306" s="10">
        <f t="shared" si="221"/>
        <v>0.67037037037037039</v>
      </c>
    </row>
    <row r="6307" spans="1:11" x14ac:dyDescent="0.25">
      <c r="A6307" s="7" t="s">
        <v>5149</v>
      </c>
      <c r="B6307" s="7" t="s">
        <v>12147</v>
      </c>
      <c r="C6307" s="7" t="s">
        <v>14156</v>
      </c>
      <c r="D6307" s="7" t="s">
        <v>14157</v>
      </c>
      <c r="E6307" s="7" t="s">
        <v>19402</v>
      </c>
      <c r="F6307" s="7" t="s">
        <v>23373</v>
      </c>
      <c r="G6307" s="8">
        <v>19488000</v>
      </c>
      <c r="H6307" s="8">
        <v>0</v>
      </c>
      <c r="I6307" s="9">
        <f t="shared" si="220"/>
        <v>19488000</v>
      </c>
      <c r="J6307" s="8">
        <v>12052400</v>
      </c>
      <c r="K6307" s="10">
        <f t="shared" si="221"/>
        <v>0.61845238095238098</v>
      </c>
    </row>
    <row r="6308" spans="1:11" x14ac:dyDescent="0.25">
      <c r="A6308" s="7" t="s">
        <v>5150</v>
      </c>
      <c r="B6308" s="7" t="s">
        <v>12148</v>
      </c>
      <c r="C6308" s="7" t="s">
        <v>14178</v>
      </c>
      <c r="D6308" s="7" t="s">
        <v>14179</v>
      </c>
      <c r="E6308" s="7" t="s">
        <v>19403</v>
      </c>
      <c r="F6308" s="7" t="s">
        <v>22442</v>
      </c>
      <c r="G6308" s="8">
        <v>51597000</v>
      </c>
      <c r="H6308" s="8">
        <v>0</v>
      </c>
      <c r="I6308" s="9">
        <f t="shared" si="220"/>
        <v>51597000</v>
      </c>
      <c r="J6308" s="8">
        <v>34398000</v>
      </c>
      <c r="K6308" s="10">
        <f t="shared" si="221"/>
        <v>0.66666666666666663</v>
      </c>
    </row>
    <row r="6309" spans="1:11" x14ac:dyDescent="0.25">
      <c r="A6309" s="7" t="s">
        <v>5151</v>
      </c>
      <c r="B6309" s="7" t="s">
        <v>12149</v>
      </c>
      <c r="C6309" s="7" t="s">
        <v>14178</v>
      </c>
      <c r="D6309" s="7" t="s">
        <v>14179</v>
      </c>
      <c r="E6309" s="7" t="s">
        <v>19404</v>
      </c>
      <c r="F6309" s="7" t="s">
        <v>22533</v>
      </c>
      <c r="G6309" s="8">
        <v>45150000</v>
      </c>
      <c r="H6309" s="8">
        <v>0</v>
      </c>
      <c r="I6309" s="9">
        <f t="shared" si="220"/>
        <v>45150000</v>
      </c>
      <c r="J6309" s="8">
        <v>38700000</v>
      </c>
      <c r="K6309" s="10">
        <f t="shared" si="221"/>
        <v>0.8571428571428571</v>
      </c>
    </row>
    <row r="6310" spans="1:11" x14ac:dyDescent="0.25">
      <c r="A6310" s="7" t="s">
        <v>5152</v>
      </c>
      <c r="B6310" s="7" t="s">
        <v>12150</v>
      </c>
      <c r="C6310" s="7" t="s">
        <v>14178</v>
      </c>
      <c r="D6310" s="7" t="s">
        <v>14179</v>
      </c>
      <c r="E6310" s="7" t="s">
        <v>19405</v>
      </c>
      <c r="F6310" s="7" t="s">
        <v>22449</v>
      </c>
      <c r="G6310" s="8">
        <v>90288000</v>
      </c>
      <c r="H6310" s="8">
        <v>0</v>
      </c>
      <c r="I6310" s="9">
        <f t="shared" si="220"/>
        <v>90288000</v>
      </c>
      <c r="J6310" s="8">
        <v>60192000</v>
      </c>
      <c r="K6310" s="10">
        <f t="shared" si="221"/>
        <v>0.66666666666666663</v>
      </c>
    </row>
    <row r="6311" spans="1:11" x14ac:dyDescent="0.25">
      <c r="A6311" s="7" t="s">
        <v>5153</v>
      </c>
      <c r="B6311" s="7" t="s">
        <v>12151</v>
      </c>
      <c r="C6311" s="7" t="s">
        <v>14160</v>
      </c>
      <c r="D6311" s="7" t="s">
        <v>14161</v>
      </c>
      <c r="E6311" s="7"/>
      <c r="F6311" s="7" t="s">
        <v>23296</v>
      </c>
      <c r="G6311" s="8">
        <v>7175200</v>
      </c>
      <c r="H6311" s="8">
        <v>0</v>
      </c>
      <c r="I6311" s="9">
        <f t="shared" si="220"/>
        <v>7175200</v>
      </c>
      <c r="J6311" s="8">
        <v>7175200</v>
      </c>
      <c r="K6311" s="10">
        <f t="shared" si="221"/>
        <v>1</v>
      </c>
    </row>
    <row r="6312" spans="1:11" x14ac:dyDescent="0.25">
      <c r="A6312" s="7" t="s">
        <v>5153</v>
      </c>
      <c r="B6312" s="7" t="s">
        <v>12151</v>
      </c>
      <c r="C6312" s="7" t="s">
        <v>14160</v>
      </c>
      <c r="D6312" s="7" t="s">
        <v>14161</v>
      </c>
      <c r="E6312" s="7"/>
      <c r="F6312" s="7" t="s">
        <v>23296</v>
      </c>
      <c r="G6312" s="8">
        <v>5246100</v>
      </c>
      <c r="H6312" s="8">
        <v>0</v>
      </c>
      <c r="I6312" s="9">
        <f t="shared" si="220"/>
        <v>5246100</v>
      </c>
      <c r="J6312" s="8">
        <v>5246100</v>
      </c>
      <c r="K6312" s="10">
        <f t="shared" si="221"/>
        <v>1</v>
      </c>
    </row>
    <row r="6313" spans="1:11" x14ac:dyDescent="0.25">
      <c r="A6313" s="7" t="s">
        <v>5153</v>
      </c>
      <c r="B6313" s="7" t="s">
        <v>12151</v>
      </c>
      <c r="C6313" s="7" t="s">
        <v>14160</v>
      </c>
      <c r="D6313" s="7" t="s">
        <v>14161</v>
      </c>
      <c r="E6313" s="7"/>
      <c r="F6313" s="7" t="s">
        <v>23296</v>
      </c>
      <c r="G6313" s="8">
        <v>1960200</v>
      </c>
      <c r="H6313" s="8">
        <v>0</v>
      </c>
      <c r="I6313" s="9">
        <f t="shared" si="220"/>
        <v>1960200</v>
      </c>
      <c r="J6313" s="8">
        <v>1960200</v>
      </c>
      <c r="K6313" s="10">
        <f t="shared" si="221"/>
        <v>1</v>
      </c>
    </row>
    <row r="6314" spans="1:11" x14ac:dyDescent="0.25">
      <c r="A6314" s="7" t="s">
        <v>5153</v>
      </c>
      <c r="B6314" s="7" t="s">
        <v>12151</v>
      </c>
      <c r="C6314" s="7" t="s">
        <v>14160</v>
      </c>
      <c r="D6314" s="7" t="s">
        <v>14161</v>
      </c>
      <c r="E6314" s="7"/>
      <c r="F6314" s="7" t="s">
        <v>23296</v>
      </c>
      <c r="G6314" s="8">
        <v>9066800</v>
      </c>
      <c r="H6314" s="8">
        <v>0</v>
      </c>
      <c r="I6314" s="9">
        <f t="shared" si="220"/>
        <v>9066800</v>
      </c>
      <c r="J6314" s="8">
        <v>9066800</v>
      </c>
      <c r="K6314" s="10">
        <f t="shared" si="221"/>
        <v>1</v>
      </c>
    </row>
    <row r="6315" spans="1:11" x14ac:dyDescent="0.25">
      <c r="A6315" s="7" t="s">
        <v>5153</v>
      </c>
      <c r="B6315" s="7" t="s">
        <v>12151</v>
      </c>
      <c r="C6315" s="7" t="s">
        <v>14160</v>
      </c>
      <c r="D6315" s="7" t="s">
        <v>14161</v>
      </c>
      <c r="E6315" s="7"/>
      <c r="F6315" s="7" t="s">
        <v>23296</v>
      </c>
      <c r="G6315" s="8">
        <v>55511100</v>
      </c>
      <c r="H6315" s="8">
        <v>0</v>
      </c>
      <c r="I6315" s="9">
        <f t="shared" si="220"/>
        <v>55511100</v>
      </c>
      <c r="J6315" s="8">
        <v>55511100</v>
      </c>
      <c r="K6315" s="10">
        <f t="shared" si="221"/>
        <v>1</v>
      </c>
    </row>
    <row r="6316" spans="1:11" x14ac:dyDescent="0.25">
      <c r="A6316" s="7" t="s">
        <v>5153</v>
      </c>
      <c r="B6316" s="7" t="s">
        <v>12151</v>
      </c>
      <c r="C6316" s="7" t="s">
        <v>14160</v>
      </c>
      <c r="D6316" s="7" t="s">
        <v>14161</v>
      </c>
      <c r="E6316" s="7"/>
      <c r="F6316" s="7" t="s">
        <v>23296</v>
      </c>
      <c r="G6316" s="8">
        <v>28237700</v>
      </c>
      <c r="H6316" s="8">
        <v>0</v>
      </c>
      <c r="I6316" s="9">
        <f t="shared" si="220"/>
        <v>28237700</v>
      </c>
      <c r="J6316" s="8">
        <v>28237700</v>
      </c>
      <c r="K6316" s="10">
        <f t="shared" si="221"/>
        <v>1</v>
      </c>
    </row>
    <row r="6317" spans="1:11" x14ac:dyDescent="0.25">
      <c r="A6317" s="7" t="s">
        <v>5153</v>
      </c>
      <c r="B6317" s="7" t="s">
        <v>12151</v>
      </c>
      <c r="C6317" s="7" t="s">
        <v>14160</v>
      </c>
      <c r="D6317" s="7" t="s">
        <v>14161</v>
      </c>
      <c r="E6317" s="7"/>
      <c r="F6317" s="7" t="s">
        <v>23296</v>
      </c>
      <c r="G6317" s="8">
        <v>12487300</v>
      </c>
      <c r="H6317" s="8">
        <v>0</v>
      </c>
      <c r="I6317" s="9">
        <f t="shared" si="220"/>
        <v>12487300</v>
      </c>
      <c r="J6317" s="8">
        <v>12487300</v>
      </c>
      <c r="K6317" s="10">
        <f t="shared" si="221"/>
        <v>1</v>
      </c>
    </row>
    <row r="6318" spans="1:11" x14ac:dyDescent="0.25">
      <c r="A6318" s="7" t="s">
        <v>5153</v>
      </c>
      <c r="B6318" s="7" t="s">
        <v>12151</v>
      </c>
      <c r="C6318" s="7" t="s">
        <v>14160</v>
      </c>
      <c r="D6318" s="7" t="s">
        <v>14161</v>
      </c>
      <c r="E6318" s="7"/>
      <c r="F6318" s="7" t="s">
        <v>23296</v>
      </c>
      <c r="G6318" s="8">
        <v>6257300</v>
      </c>
      <c r="H6318" s="8">
        <v>0</v>
      </c>
      <c r="I6318" s="9">
        <f t="shared" si="220"/>
        <v>6257300</v>
      </c>
      <c r="J6318" s="8">
        <v>6257300</v>
      </c>
      <c r="K6318" s="10">
        <f t="shared" si="221"/>
        <v>1</v>
      </c>
    </row>
    <row r="6319" spans="1:11" x14ac:dyDescent="0.25">
      <c r="A6319" s="7" t="s">
        <v>5153</v>
      </c>
      <c r="B6319" s="7" t="s">
        <v>12151</v>
      </c>
      <c r="C6319" s="7" t="s">
        <v>14160</v>
      </c>
      <c r="D6319" s="7" t="s">
        <v>14161</v>
      </c>
      <c r="E6319" s="7"/>
      <c r="F6319" s="7" t="s">
        <v>23296</v>
      </c>
      <c r="G6319" s="8">
        <v>9639100</v>
      </c>
      <c r="H6319" s="8">
        <v>0</v>
      </c>
      <c r="I6319" s="9">
        <f t="shared" si="220"/>
        <v>9639100</v>
      </c>
      <c r="J6319" s="8">
        <v>9639100</v>
      </c>
      <c r="K6319" s="10">
        <f t="shared" si="221"/>
        <v>1</v>
      </c>
    </row>
    <row r="6320" spans="1:11" x14ac:dyDescent="0.25">
      <c r="A6320" s="7" t="s">
        <v>5153</v>
      </c>
      <c r="B6320" s="7" t="s">
        <v>12151</v>
      </c>
      <c r="C6320" s="7" t="s">
        <v>14160</v>
      </c>
      <c r="D6320" s="7" t="s">
        <v>14161</v>
      </c>
      <c r="E6320" s="7"/>
      <c r="F6320" s="7" t="s">
        <v>23296</v>
      </c>
      <c r="G6320" s="8">
        <v>11194300</v>
      </c>
      <c r="H6320" s="8">
        <v>0</v>
      </c>
      <c r="I6320" s="9">
        <f t="shared" si="220"/>
        <v>11194300</v>
      </c>
      <c r="J6320" s="8">
        <v>11194300</v>
      </c>
      <c r="K6320" s="10">
        <f t="shared" si="221"/>
        <v>1</v>
      </c>
    </row>
    <row r="6321" spans="1:11" x14ac:dyDescent="0.25">
      <c r="A6321" s="7" t="s">
        <v>5153</v>
      </c>
      <c r="B6321" s="7" t="s">
        <v>12151</v>
      </c>
      <c r="C6321" s="7" t="s">
        <v>14160</v>
      </c>
      <c r="D6321" s="7" t="s">
        <v>14161</v>
      </c>
      <c r="E6321" s="7"/>
      <c r="F6321" s="7" t="s">
        <v>23296</v>
      </c>
      <c r="G6321" s="8">
        <v>9082200</v>
      </c>
      <c r="H6321" s="8">
        <v>0</v>
      </c>
      <c r="I6321" s="9">
        <f t="shared" si="220"/>
        <v>9082200</v>
      </c>
      <c r="J6321" s="8">
        <v>9082200</v>
      </c>
      <c r="K6321" s="10">
        <f t="shared" si="221"/>
        <v>1</v>
      </c>
    </row>
    <row r="6322" spans="1:11" x14ac:dyDescent="0.25">
      <c r="A6322" s="7" t="s">
        <v>5153</v>
      </c>
      <c r="B6322" s="7" t="s">
        <v>12151</v>
      </c>
      <c r="C6322" s="7" t="s">
        <v>14160</v>
      </c>
      <c r="D6322" s="7" t="s">
        <v>14161</v>
      </c>
      <c r="E6322" s="7"/>
      <c r="F6322" s="7" t="s">
        <v>23296</v>
      </c>
      <c r="G6322" s="8">
        <v>6844700</v>
      </c>
      <c r="H6322" s="8">
        <v>0</v>
      </c>
      <c r="I6322" s="9">
        <f t="shared" si="220"/>
        <v>6844700</v>
      </c>
      <c r="J6322" s="8">
        <v>6844700</v>
      </c>
      <c r="K6322" s="10">
        <f t="shared" si="221"/>
        <v>1</v>
      </c>
    </row>
    <row r="6323" spans="1:11" x14ac:dyDescent="0.25">
      <c r="A6323" s="7" t="s">
        <v>5153</v>
      </c>
      <c r="B6323" s="7" t="s">
        <v>12151</v>
      </c>
      <c r="C6323" s="7" t="s">
        <v>14160</v>
      </c>
      <c r="D6323" s="7" t="s">
        <v>14161</v>
      </c>
      <c r="E6323" s="7"/>
      <c r="F6323" s="7" t="s">
        <v>23296</v>
      </c>
      <c r="G6323" s="8">
        <v>10819200</v>
      </c>
      <c r="H6323" s="8">
        <v>0</v>
      </c>
      <c r="I6323" s="9">
        <f t="shared" si="220"/>
        <v>10819200</v>
      </c>
      <c r="J6323" s="8">
        <v>10819200</v>
      </c>
      <c r="K6323" s="10">
        <f t="shared" si="221"/>
        <v>1</v>
      </c>
    </row>
    <row r="6324" spans="1:11" x14ac:dyDescent="0.25">
      <c r="A6324" s="7" t="s">
        <v>5153</v>
      </c>
      <c r="B6324" s="7" t="s">
        <v>12151</v>
      </c>
      <c r="C6324" s="7" t="s">
        <v>14160</v>
      </c>
      <c r="D6324" s="7" t="s">
        <v>14161</v>
      </c>
      <c r="E6324" s="7"/>
      <c r="F6324" s="7" t="s">
        <v>23296</v>
      </c>
      <c r="G6324" s="8">
        <v>5617400</v>
      </c>
      <c r="H6324" s="8">
        <v>0</v>
      </c>
      <c r="I6324" s="9">
        <f t="shared" si="220"/>
        <v>5617400</v>
      </c>
      <c r="J6324" s="8">
        <v>5617400</v>
      </c>
      <c r="K6324" s="10">
        <f t="shared" si="221"/>
        <v>1</v>
      </c>
    </row>
    <row r="6325" spans="1:11" x14ac:dyDescent="0.25">
      <c r="A6325" s="7" t="s">
        <v>5153</v>
      </c>
      <c r="B6325" s="7" t="s">
        <v>12151</v>
      </c>
      <c r="C6325" s="7" t="s">
        <v>14160</v>
      </c>
      <c r="D6325" s="7" t="s">
        <v>14161</v>
      </c>
      <c r="E6325" s="7"/>
      <c r="F6325" s="7" t="s">
        <v>23296</v>
      </c>
      <c r="G6325" s="8">
        <v>2904700</v>
      </c>
      <c r="H6325" s="8">
        <v>0</v>
      </c>
      <c r="I6325" s="9">
        <f t="shared" si="220"/>
        <v>2904700</v>
      </c>
      <c r="J6325" s="8">
        <v>2904700</v>
      </c>
      <c r="K6325" s="10">
        <f t="shared" si="221"/>
        <v>1</v>
      </c>
    </row>
    <row r="6326" spans="1:11" x14ac:dyDescent="0.25">
      <c r="A6326" s="7" t="s">
        <v>5153</v>
      </c>
      <c r="B6326" s="7" t="s">
        <v>12151</v>
      </c>
      <c r="C6326" s="7" t="s">
        <v>14160</v>
      </c>
      <c r="D6326" s="7" t="s">
        <v>14161</v>
      </c>
      <c r="E6326" s="7"/>
      <c r="F6326" s="7" t="s">
        <v>23296</v>
      </c>
      <c r="G6326" s="8">
        <v>539500</v>
      </c>
      <c r="H6326" s="8">
        <v>0</v>
      </c>
      <c r="I6326" s="9">
        <f t="shared" si="220"/>
        <v>539500</v>
      </c>
      <c r="J6326" s="8">
        <v>539500</v>
      </c>
      <c r="K6326" s="10">
        <f t="shared" si="221"/>
        <v>1</v>
      </c>
    </row>
    <row r="6327" spans="1:11" x14ac:dyDescent="0.25">
      <c r="A6327" s="7" t="s">
        <v>5153</v>
      </c>
      <c r="B6327" s="7" t="s">
        <v>12151</v>
      </c>
      <c r="C6327" s="7" t="s">
        <v>14162</v>
      </c>
      <c r="D6327" s="7" t="s">
        <v>14163</v>
      </c>
      <c r="E6327" s="7"/>
      <c r="F6327" s="7" t="s">
        <v>23296</v>
      </c>
      <c r="G6327" s="8">
        <v>27947800</v>
      </c>
      <c r="H6327" s="8">
        <v>0</v>
      </c>
      <c r="I6327" s="9">
        <f t="shared" si="220"/>
        <v>27947800</v>
      </c>
      <c r="J6327" s="8">
        <v>27947800</v>
      </c>
      <c r="K6327" s="10">
        <f t="shared" si="221"/>
        <v>1</v>
      </c>
    </row>
    <row r="6328" spans="1:11" x14ac:dyDescent="0.25">
      <c r="A6328" s="7" t="s">
        <v>5153</v>
      </c>
      <c r="B6328" s="7" t="s">
        <v>12151</v>
      </c>
      <c r="C6328" s="7" t="s">
        <v>14162</v>
      </c>
      <c r="D6328" s="7" t="s">
        <v>14163</v>
      </c>
      <c r="E6328" s="7"/>
      <c r="F6328" s="7" t="s">
        <v>23296</v>
      </c>
      <c r="G6328" s="8">
        <v>58806900</v>
      </c>
      <c r="H6328" s="8">
        <v>0</v>
      </c>
      <c r="I6328" s="9">
        <f t="shared" si="220"/>
        <v>58806900</v>
      </c>
      <c r="J6328" s="8">
        <v>58806900</v>
      </c>
      <c r="K6328" s="10">
        <f t="shared" si="221"/>
        <v>1</v>
      </c>
    </row>
    <row r="6329" spans="1:11" x14ac:dyDescent="0.25">
      <c r="A6329" s="7" t="s">
        <v>5153</v>
      </c>
      <c r="B6329" s="7" t="s">
        <v>12151</v>
      </c>
      <c r="C6329" s="7" t="s">
        <v>14162</v>
      </c>
      <c r="D6329" s="7" t="s">
        <v>14163</v>
      </c>
      <c r="E6329" s="7"/>
      <c r="F6329" s="7" t="s">
        <v>23296</v>
      </c>
      <c r="G6329" s="8">
        <v>2173200</v>
      </c>
      <c r="H6329" s="8">
        <v>0</v>
      </c>
      <c r="I6329" s="9">
        <f t="shared" si="220"/>
        <v>2173200</v>
      </c>
      <c r="J6329" s="8">
        <v>2173200</v>
      </c>
      <c r="K6329" s="10">
        <f t="shared" si="221"/>
        <v>1</v>
      </c>
    </row>
    <row r="6330" spans="1:11" x14ac:dyDescent="0.25">
      <c r="A6330" s="7" t="s">
        <v>5153</v>
      </c>
      <c r="B6330" s="7" t="s">
        <v>12151</v>
      </c>
      <c r="C6330" s="7" t="s">
        <v>14162</v>
      </c>
      <c r="D6330" s="7" t="s">
        <v>14163</v>
      </c>
      <c r="E6330" s="7"/>
      <c r="F6330" s="7" t="s">
        <v>23296</v>
      </c>
      <c r="G6330" s="8">
        <v>5893900</v>
      </c>
      <c r="H6330" s="8">
        <v>0</v>
      </c>
      <c r="I6330" s="9">
        <f t="shared" si="220"/>
        <v>5893900</v>
      </c>
      <c r="J6330" s="8">
        <v>5893900</v>
      </c>
      <c r="K6330" s="10">
        <f t="shared" si="221"/>
        <v>1</v>
      </c>
    </row>
    <row r="6331" spans="1:11" x14ac:dyDescent="0.25">
      <c r="A6331" s="7" t="s">
        <v>5153</v>
      </c>
      <c r="B6331" s="7" t="s">
        <v>12151</v>
      </c>
      <c r="C6331" s="7" t="s">
        <v>14162</v>
      </c>
      <c r="D6331" s="7" t="s">
        <v>14163</v>
      </c>
      <c r="E6331" s="7"/>
      <c r="F6331" s="7" t="s">
        <v>23296</v>
      </c>
      <c r="G6331" s="8">
        <v>9913100</v>
      </c>
      <c r="H6331" s="8">
        <v>0</v>
      </c>
      <c r="I6331" s="9">
        <f t="shared" si="220"/>
        <v>9913100</v>
      </c>
      <c r="J6331" s="8">
        <v>9913100</v>
      </c>
      <c r="K6331" s="10">
        <f t="shared" si="221"/>
        <v>1</v>
      </c>
    </row>
    <row r="6332" spans="1:11" x14ac:dyDescent="0.25">
      <c r="A6332" s="7" t="s">
        <v>5153</v>
      </c>
      <c r="B6332" s="7" t="s">
        <v>12151</v>
      </c>
      <c r="C6332" s="7" t="s">
        <v>14162</v>
      </c>
      <c r="D6332" s="7" t="s">
        <v>14163</v>
      </c>
      <c r="E6332" s="7"/>
      <c r="F6332" s="7" t="s">
        <v>23296</v>
      </c>
      <c r="G6332" s="8">
        <v>728400</v>
      </c>
      <c r="H6332" s="8">
        <v>0</v>
      </c>
      <c r="I6332" s="9">
        <f t="shared" si="220"/>
        <v>728400</v>
      </c>
      <c r="J6332" s="8">
        <v>728400</v>
      </c>
      <c r="K6332" s="10">
        <f t="shared" si="221"/>
        <v>1</v>
      </c>
    </row>
    <row r="6333" spans="1:11" x14ac:dyDescent="0.25">
      <c r="A6333" s="7" t="s">
        <v>5153</v>
      </c>
      <c r="B6333" s="7" t="s">
        <v>12151</v>
      </c>
      <c r="C6333" s="7" t="s">
        <v>14162</v>
      </c>
      <c r="D6333" s="7" t="s">
        <v>14163</v>
      </c>
      <c r="E6333" s="7"/>
      <c r="F6333" s="7" t="s">
        <v>23296</v>
      </c>
      <c r="G6333" s="8">
        <v>31554900</v>
      </c>
      <c r="H6333" s="8">
        <v>0</v>
      </c>
      <c r="I6333" s="9">
        <f t="shared" si="220"/>
        <v>31554900</v>
      </c>
      <c r="J6333" s="8">
        <v>31554900</v>
      </c>
      <c r="K6333" s="10">
        <f t="shared" si="221"/>
        <v>1</v>
      </c>
    </row>
    <row r="6334" spans="1:11" x14ac:dyDescent="0.25">
      <c r="A6334" s="7" t="s">
        <v>5153</v>
      </c>
      <c r="B6334" s="7" t="s">
        <v>12151</v>
      </c>
      <c r="C6334" s="7" t="s">
        <v>14162</v>
      </c>
      <c r="D6334" s="7" t="s">
        <v>14163</v>
      </c>
      <c r="E6334" s="7"/>
      <c r="F6334" s="7" t="s">
        <v>23296</v>
      </c>
      <c r="G6334" s="8">
        <v>13568500</v>
      </c>
      <c r="H6334" s="8">
        <v>0</v>
      </c>
      <c r="I6334" s="9">
        <f t="shared" si="220"/>
        <v>13568500</v>
      </c>
      <c r="J6334" s="8">
        <v>13568500</v>
      </c>
      <c r="K6334" s="10">
        <f t="shared" si="221"/>
        <v>1</v>
      </c>
    </row>
    <row r="6335" spans="1:11" x14ac:dyDescent="0.25">
      <c r="A6335" s="7" t="s">
        <v>5153</v>
      </c>
      <c r="B6335" s="7" t="s">
        <v>12151</v>
      </c>
      <c r="C6335" s="7" t="s">
        <v>14162</v>
      </c>
      <c r="D6335" s="7" t="s">
        <v>14163</v>
      </c>
      <c r="E6335" s="7"/>
      <c r="F6335" s="7" t="s">
        <v>23296</v>
      </c>
      <c r="G6335" s="8">
        <v>11682000</v>
      </c>
      <c r="H6335" s="8">
        <v>0</v>
      </c>
      <c r="I6335" s="9">
        <f t="shared" si="220"/>
        <v>11682000</v>
      </c>
      <c r="J6335" s="8">
        <v>11682000</v>
      </c>
      <c r="K6335" s="10">
        <f t="shared" si="221"/>
        <v>1</v>
      </c>
    </row>
    <row r="6336" spans="1:11" x14ac:dyDescent="0.25">
      <c r="A6336" s="7" t="s">
        <v>5153</v>
      </c>
      <c r="B6336" s="7" t="s">
        <v>12151</v>
      </c>
      <c r="C6336" s="7" t="s">
        <v>14162</v>
      </c>
      <c r="D6336" s="7" t="s">
        <v>14163</v>
      </c>
      <c r="E6336" s="7"/>
      <c r="F6336" s="7" t="s">
        <v>23296</v>
      </c>
      <c r="G6336" s="8">
        <v>20014700</v>
      </c>
      <c r="H6336" s="8">
        <v>0</v>
      </c>
      <c r="I6336" s="9">
        <f t="shared" si="220"/>
        <v>20014700</v>
      </c>
      <c r="J6336" s="8">
        <v>20014700</v>
      </c>
      <c r="K6336" s="10">
        <f t="shared" si="221"/>
        <v>1</v>
      </c>
    </row>
    <row r="6337" spans="1:11" x14ac:dyDescent="0.25">
      <c r="A6337" s="7" t="s">
        <v>5153</v>
      </c>
      <c r="B6337" s="7" t="s">
        <v>12151</v>
      </c>
      <c r="C6337" s="7" t="s">
        <v>14162</v>
      </c>
      <c r="D6337" s="7" t="s">
        <v>14163</v>
      </c>
      <c r="E6337" s="7"/>
      <c r="F6337" s="7" t="s">
        <v>23296</v>
      </c>
      <c r="G6337" s="8">
        <v>17784200</v>
      </c>
      <c r="H6337" s="8">
        <v>0</v>
      </c>
      <c r="I6337" s="9">
        <f t="shared" si="220"/>
        <v>17784200</v>
      </c>
      <c r="J6337" s="8">
        <v>17784200</v>
      </c>
      <c r="K6337" s="10">
        <f t="shared" si="221"/>
        <v>1</v>
      </c>
    </row>
    <row r="6338" spans="1:11" x14ac:dyDescent="0.25">
      <c r="A6338" s="7" t="s">
        <v>5153</v>
      </c>
      <c r="B6338" s="7" t="s">
        <v>12151</v>
      </c>
      <c r="C6338" s="7" t="s">
        <v>14162</v>
      </c>
      <c r="D6338" s="7" t="s">
        <v>14163</v>
      </c>
      <c r="E6338" s="7"/>
      <c r="F6338" s="7" t="s">
        <v>23296</v>
      </c>
      <c r="G6338" s="8">
        <v>3650000</v>
      </c>
      <c r="H6338" s="8">
        <v>0</v>
      </c>
      <c r="I6338" s="9">
        <f t="shared" ref="I6338:I6401" si="222">+G6338-H6338</f>
        <v>3650000</v>
      </c>
      <c r="J6338" s="8">
        <v>3650000</v>
      </c>
      <c r="K6338" s="10">
        <f t="shared" si="221"/>
        <v>1</v>
      </c>
    </row>
    <row r="6339" spans="1:11" x14ac:dyDescent="0.25">
      <c r="A6339" s="7" t="s">
        <v>5153</v>
      </c>
      <c r="B6339" s="7" t="s">
        <v>12151</v>
      </c>
      <c r="C6339" s="7" t="s">
        <v>14162</v>
      </c>
      <c r="D6339" s="7" t="s">
        <v>14163</v>
      </c>
      <c r="E6339" s="7"/>
      <c r="F6339" s="7" t="s">
        <v>23296</v>
      </c>
      <c r="G6339" s="8">
        <v>28848500</v>
      </c>
      <c r="H6339" s="8">
        <v>0</v>
      </c>
      <c r="I6339" s="9">
        <f t="shared" si="222"/>
        <v>28848500</v>
      </c>
      <c r="J6339" s="8">
        <v>28848500</v>
      </c>
      <c r="K6339" s="10">
        <f t="shared" ref="K6339:K6402" si="223">+J6339/I6339</f>
        <v>1</v>
      </c>
    </row>
    <row r="6340" spans="1:11" x14ac:dyDescent="0.25">
      <c r="A6340" s="7" t="s">
        <v>5153</v>
      </c>
      <c r="B6340" s="7" t="s">
        <v>12151</v>
      </c>
      <c r="C6340" s="7" t="s">
        <v>14162</v>
      </c>
      <c r="D6340" s="7" t="s">
        <v>14163</v>
      </c>
      <c r="E6340" s="7"/>
      <c r="F6340" s="7" t="s">
        <v>23296</v>
      </c>
      <c r="G6340" s="8">
        <v>42895000</v>
      </c>
      <c r="H6340" s="8">
        <v>0</v>
      </c>
      <c r="I6340" s="9">
        <f t="shared" si="222"/>
        <v>42895000</v>
      </c>
      <c r="J6340" s="8">
        <v>42895000</v>
      </c>
      <c r="K6340" s="10">
        <f t="shared" si="223"/>
        <v>1</v>
      </c>
    </row>
    <row r="6341" spans="1:11" x14ac:dyDescent="0.25">
      <c r="A6341" s="7" t="s">
        <v>5153</v>
      </c>
      <c r="B6341" s="7" t="s">
        <v>12151</v>
      </c>
      <c r="C6341" s="7" t="s">
        <v>14162</v>
      </c>
      <c r="D6341" s="7" t="s">
        <v>14163</v>
      </c>
      <c r="E6341" s="7"/>
      <c r="F6341" s="7" t="s">
        <v>23296</v>
      </c>
      <c r="G6341" s="8">
        <v>13458700</v>
      </c>
      <c r="H6341" s="8">
        <v>0</v>
      </c>
      <c r="I6341" s="9">
        <f t="shared" si="222"/>
        <v>13458700</v>
      </c>
      <c r="J6341" s="8">
        <v>13458700</v>
      </c>
      <c r="K6341" s="10">
        <f t="shared" si="223"/>
        <v>1</v>
      </c>
    </row>
    <row r="6342" spans="1:11" x14ac:dyDescent="0.25">
      <c r="A6342" s="7" t="s">
        <v>5153</v>
      </c>
      <c r="B6342" s="7" t="s">
        <v>12151</v>
      </c>
      <c r="C6342" s="7" t="s">
        <v>14164</v>
      </c>
      <c r="D6342" s="7" t="s">
        <v>14161</v>
      </c>
      <c r="E6342" s="7"/>
      <c r="F6342" s="7" t="s">
        <v>23296</v>
      </c>
      <c r="G6342" s="8">
        <v>5042500</v>
      </c>
      <c r="H6342" s="8">
        <v>0</v>
      </c>
      <c r="I6342" s="9">
        <f t="shared" si="222"/>
        <v>5042500</v>
      </c>
      <c r="J6342" s="8">
        <v>5042500</v>
      </c>
      <c r="K6342" s="10">
        <f t="shared" si="223"/>
        <v>1</v>
      </c>
    </row>
    <row r="6343" spans="1:11" x14ac:dyDescent="0.25">
      <c r="A6343" s="7" t="s">
        <v>5153</v>
      </c>
      <c r="B6343" s="7" t="s">
        <v>12151</v>
      </c>
      <c r="C6343" s="7" t="s">
        <v>14164</v>
      </c>
      <c r="D6343" s="7" t="s">
        <v>14161</v>
      </c>
      <c r="E6343" s="7"/>
      <c r="F6343" s="7" t="s">
        <v>23296</v>
      </c>
      <c r="G6343" s="8">
        <v>6621800</v>
      </c>
      <c r="H6343" s="8">
        <v>0</v>
      </c>
      <c r="I6343" s="9">
        <f t="shared" si="222"/>
        <v>6621800</v>
      </c>
      <c r="J6343" s="8">
        <v>6621800</v>
      </c>
      <c r="K6343" s="10">
        <f t="shared" si="223"/>
        <v>1</v>
      </c>
    </row>
    <row r="6344" spans="1:11" x14ac:dyDescent="0.25">
      <c r="A6344" s="7" t="s">
        <v>5153</v>
      </c>
      <c r="B6344" s="7" t="s">
        <v>12151</v>
      </c>
      <c r="C6344" s="7" t="s">
        <v>14164</v>
      </c>
      <c r="D6344" s="7" t="s">
        <v>14161</v>
      </c>
      <c r="E6344" s="7"/>
      <c r="F6344" s="7" t="s">
        <v>23296</v>
      </c>
      <c r="G6344" s="8">
        <v>3273100</v>
      </c>
      <c r="H6344" s="8">
        <v>0</v>
      </c>
      <c r="I6344" s="9">
        <f t="shared" si="222"/>
        <v>3273100</v>
      </c>
      <c r="J6344" s="8">
        <v>3273100</v>
      </c>
      <c r="K6344" s="10">
        <f t="shared" si="223"/>
        <v>1</v>
      </c>
    </row>
    <row r="6345" spans="1:11" x14ac:dyDescent="0.25">
      <c r="A6345" s="7" t="s">
        <v>5153</v>
      </c>
      <c r="B6345" s="7" t="s">
        <v>12151</v>
      </c>
      <c r="C6345" s="7" t="s">
        <v>14164</v>
      </c>
      <c r="D6345" s="7" t="s">
        <v>14161</v>
      </c>
      <c r="E6345" s="7"/>
      <c r="F6345" s="7" t="s">
        <v>23296</v>
      </c>
      <c r="G6345" s="8">
        <v>6949300</v>
      </c>
      <c r="H6345" s="8">
        <v>0</v>
      </c>
      <c r="I6345" s="9">
        <f t="shared" si="222"/>
        <v>6949300</v>
      </c>
      <c r="J6345" s="8">
        <v>6949300</v>
      </c>
      <c r="K6345" s="10">
        <f t="shared" si="223"/>
        <v>1</v>
      </c>
    </row>
    <row r="6346" spans="1:11" x14ac:dyDescent="0.25">
      <c r="A6346" s="7" t="s">
        <v>5153</v>
      </c>
      <c r="B6346" s="7" t="s">
        <v>12151</v>
      </c>
      <c r="C6346" s="7" t="s">
        <v>14164</v>
      </c>
      <c r="D6346" s="7" t="s">
        <v>14161</v>
      </c>
      <c r="E6346" s="7"/>
      <c r="F6346" s="7" t="s">
        <v>23296</v>
      </c>
      <c r="G6346" s="8">
        <v>2903600</v>
      </c>
      <c r="H6346" s="8">
        <v>0</v>
      </c>
      <c r="I6346" s="9">
        <f t="shared" si="222"/>
        <v>2903600</v>
      </c>
      <c r="J6346" s="8">
        <v>2903600</v>
      </c>
      <c r="K6346" s="10">
        <f t="shared" si="223"/>
        <v>1</v>
      </c>
    </row>
    <row r="6347" spans="1:11" x14ac:dyDescent="0.25">
      <c r="A6347" s="7" t="s">
        <v>5153</v>
      </c>
      <c r="B6347" s="7" t="s">
        <v>12151</v>
      </c>
      <c r="C6347" s="7" t="s">
        <v>14164</v>
      </c>
      <c r="D6347" s="7" t="s">
        <v>14161</v>
      </c>
      <c r="E6347" s="7"/>
      <c r="F6347" s="7" t="s">
        <v>23296</v>
      </c>
      <c r="G6347" s="8">
        <v>16659100</v>
      </c>
      <c r="H6347" s="8">
        <v>0</v>
      </c>
      <c r="I6347" s="9">
        <f t="shared" si="222"/>
        <v>16659100</v>
      </c>
      <c r="J6347" s="8">
        <v>16659100</v>
      </c>
      <c r="K6347" s="10">
        <f t="shared" si="223"/>
        <v>1</v>
      </c>
    </row>
    <row r="6348" spans="1:11" x14ac:dyDescent="0.25">
      <c r="A6348" s="7" t="s">
        <v>5153</v>
      </c>
      <c r="B6348" s="7" t="s">
        <v>12151</v>
      </c>
      <c r="C6348" s="7" t="s">
        <v>14164</v>
      </c>
      <c r="D6348" s="7" t="s">
        <v>14161</v>
      </c>
      <c r="E6348" s="7"/>
      <c r="F6348" s="7" t="s">
        <v>23296</v>
      </c>
      <c r="G6348" s="8">
        <v>9511300</v>
      </c>
      <c r="H6348" s="8">
        <v>0</v>
      </c>
      <c r="I6348" s="9">
        <f t="shared" si="222"/>
        <v>9511300</v>
      </c>
      <c r="J6348" s="8">
        <v>9511300</v>
      </c>
      <c r="K6348" s="10">
        <f t="shared" si="223"/>
        <v>1</v>
      </c>
    </row>
    <row r="6349" spans="1:11" x14ac:dyDescent="0.25">
      <c r="A6349" s="7" t="s">
        <v>5153</v>
      </c>
      <c r="B6349" s="7" t="s">
        <v>12151</v>
      </c>
      <c r="C6349" s="7" t="s">
        <v>14164</v>
      </c>
      <c r="D6349" s="7" t="s">
        <v>14161</v>
      </c>
      <c r="E6349" s="7"/>
      <c r="F6349" s="7" t="s">
        <v>23296</v>
      </c>
      <c r="G6349" s="8">
        <v>9063900</v>
      </c>
      <c r="H6349" s="8">
        <v>0</v>
      </c>
      <c r="I6349" s="9">
        <f t="shared" si="222"/>
        <v>9063900</v>
      </c>
      <c r="J6349" s="8">
        <v>9063900</v>
      </c>
      <c r="K6349" s="10">
        <f t="shared" si="223"/>
        <v>1</v>
      </c>
    </row>
    <row r="6350" spans="1:11" x14ac:dyDescent="0.25">
      <c r="A6350" s="7" t="s">
        <v>5153</v>
      </c>
      <c r="B6350" s="7" t="s">
        <v>12151</v>
      </c>
      <c r="C6350" s="7" t="s">
        <v>14164</v>
      </c>
      <c r="D6350" s="7" t="s">
        <v>14161</v>
      </c>
      <c r="E6350" s="7"/>
      <c r="F6350" s="7" t="s">
        <v>23296</v>
      </c>
      <c r="G6350" s="8">
        <v>15904000</v>
      </c>
      <c r="H6350" s="8">
        <v>0</v>
      </c>
      <c r="I6350" s="9">
        <f t="shared" si="222"/>
        <v>15904000</v>
      </c>
      <c r="J6350" s="8">
        <v>15904000</v>
      </c>
      <c r="K6350" s="10">
        <f t="shared" si="223"/>
        <v>1</v>
      </c>
    </row>
    <row r="6351" spans="1:11" x14ac:dyDescent="0.25">
      <c r="A6351" s="7" t="s">
        <v>5153</v>
      </c>
      <c r="B6351" s="7" t="s">
        <v>12151</v>
      </c>
      <c r="C6351" s="7" t="s">
        <v>14164</v>
      </c>
      <c r="D6351" s="7" t="s">
        <v>14161</v>
      </c>
      <c r="E6351" s="7"/>
      <c r="F6351" s="7" t="s">
        <v>23296</v>
      </c>
      <c r="G6351" s="8">
        <v>13435900</v>
      </c>
      <c r="H6351" s="8">
        <v>0</v>
      </c>
      <c r="I6351" s="9">
        <f t="shared" si="222"/>
        <v>13435900</v>
      </c>
      <c r="J6351" s="8">
        <v>13435900</v>
      </c>
      <c r="K6351" s="10">
        <f t="shared" si="223"/>
        <v>1</v>
      </c>
    </row>
    <row r="6352" spans="1:11" x14ac:dyDescent="0.25">
      <c r="A6352" s="7" t="s">
        <v>5153</v>
      </c>
      <c r="B6352" s="7" t="s">
        <v>12151</v>
      </c>
      <c r="C6352" s="7" t="s">
        <v>14164</v>
      </c>
      <c r="D6352" s="7" t="s">
        <v>14161</v>
      </c>
      <c r="E6352" s="7"/>
      <c r="F6352" s="7" t="s">
        <v>23296</v>
      </c>
      <c r="G6352" s="8">
        <v>20718100</v>
      </c>
      <c r="H6352" s="8">
        <v>0</v>
      </c>
      <c r="I6352" s="9">
        <f t="shared" si="222"/>
        <v>20718100</v>
      </c>
      <c r="J6352" s="8">
        <v>20718100</v>
      </c>
      <c r="K6352" s="10">
        <f t="shared" si="223"/>
        <v>1</v>
      </c>
    </row>
    <row r="6353" spans="1:11" x14ac:dyDescent="0.25">
      <c r="A6353" s="7" t="s">
        <v>5153</v>
      </c>
      <c r="B6353" s="7" t="s">
        <v>12151</v>
      </c>
      <c r="C6353" s="7" t="s">
        <v>14164</v>
      </c>
      <c r="D6353" s="7" t="s">
        <v>14161</v>
      </c>
      <c r="E6353" s="7"/>
      <c r="F6353" s="7" t="s">
        <v>23296</v>
      </c>
      <c r="G6353" s="8">
        <v>14176700</v>
      </c>
      <c r="H6353" s="8">
        <v>0</v>
      </c>
      <c r="I6353" s="9">
        <f t="shared" si="222"/>
        <v>14176700</v>
      </c>
      <c r="J6353" s="8">
        <v>14176700</v>
      </c>
      <c r="K6353" s="10">
        <f t="shared" si="223"/>
        <v>1</v>
      </c>
    </row>
    <row r="6354" spans="1:11" x14ac:dyDescent="0.25">
      <c r="A6354" s="7" t="s">
        <v>5153</v>
      </c>
      <c r="B6354" s="7" t="s">
        <v>12151</v>
      </c>
      <c r="C6354" s="7" t="s">
        <v>14164</v>
      </c>
      <c r="D6354" s="7" t="s">
        <v>14161</v>
      </c>
      <c r="E6354" s="7"/>
      <c r="F6354" s="7" t="s">
        <v>23296</v>
      </c>
      <c r="G6354" s="8">
        <v>17057500</v>
      </c>
      <c r="H6354" s="8">
        <v>0</v>
      </c>
      <c r="I6354" s="9">
        <f t="shared" si="222"/>
        <v>17057500</v>
      </c>
      <c r="J6354" s="8">
        <v>17057500</v>
      </c>
      <c r="K6354" s="10">
        <f t="shared" si="223"/>
        <v>1</v>
      </c>
    </row>
    <row r="6355" spans="1:11" x14ac:dyDescent="0.25">
      <c r="A6355" s="7" t="s">
        <v>5153</v>
      </c>
      <c r="B6355" s="7" t="s">
        <v>12151</v>
      </c>
      <c r="C6355" s="7" t="s">
        <v>14164</v>
      </c>
      <c r="D6355" s="7" t="s">
        <v>14161</v>
      </c>
      <c r="E6355" s="7"/>
      <c r="F6355" s="7" t="s">
        <v>23296</v>
      </c>
      <c r="G6355" s="8">
        <v>12387100</v>
      </c>
      <c r="H6355" s="8">
        <v>0</v>
      </c>
      <c r="I6355" s="9">
        <f t="shared" si="222"/>
        <v>12387100</v>
      </c>
      <c r="J6355" s="8">
        <v>12387100</v>
      </c>
      <c r="K6355" s="10">
        <f t="shared" si="223"/>
        <v>1</v>
      </c>
    </row>
    <row r="6356" spans="1:11" x14ac:dyDescent="0.25">
      <c r="A6356" s="7" t="s">
        <v>5153</v>
      </c>
      <c r="B6356" s="7" t="s">
        <v>12151</v>
      </c>
      <c r="C6356" s="7" t="s">
        <v>14164</v>
      </c>
      <c r="D6356" s="7" t="s">
        <v>14161</v>
      </c>
      <c r="E6356" s="7"/>
      <c r="F6356" s="7" t="s">
        <v>23296</v>
      </c>
      <c r="G6356" s="8">
        <v>7422700</v>
      </c>
      <c r="H6356" s="8">
        <v>0</v>
      </c>
      <c r="I6356" s="9">
        <f t="shared" si="222"/>
        <v>7422700</v>
      </c>
      <c r="J6356" s="8">
        <v>7422700</v>
      </c>
      <c r="K6356" s="10">
        <f t="shared" si="223"/>
        <v>1</v>
      </c>
    </row>
    <row r="6357" spans="1:11" x14ac:dyDescent="0.25">
      <c r="A6357" s="7" t="s">
        <v>5153</v>
      </c>
      <c r="B6357" s="7" t="s">
        <v>12151</v>
      </c>
      <c r="C6357" s="7" t="s">
        <v>14164</v>
      </c>
      <c r="D6357" s="7" t="s">
        <v>14161</v>
      </c>
      <c r="E6357" s="7"/>
      <c r="F6357" s="7" t="s">
        <v>23296</v>
      </c>
      <c r="G6357" s="8">
        <v>3716000</v>
      </c>
      <c r="H6357" s="8">
        <v>0</v>
      </c>
      <c r="I6357" s="9">
        <f t="shared" si="222"/>
        <v>3716000</v>
      </c>
      <c r="J6357" s="8">
        <v>3716000</v>
      </c>
      <c r="K6357" s="10">
        <f t="shared" si="223"/>
        <v>1</v>
      </c>
    </row>
    <row r="6358" spans="1:11" x14ac:dyDescent="0.25">
      <c r="A6358" s="7" t="s">
        <v>5153</v>
      </c>
      <c r="B6358" s="7" t="s">
        <v>12151</v>
      </c>
      <c r="C6358" s="7" t="s">
        <v>14165</v>
      </c>
      <c r="D6358" s="7" t="s">
        <v>14163</v>
      </c>
      <c r="E6358" s="7"/>
      <c r="F6358" s="7" t="s">
        <v>23296</v>
      </c>
      <c r="G6358" s="8">
        <v>2630500</v>
      </c>
      <c r="H6358" s="8">
        <v>0</v>
      </c>
      <c r="I6358" s="9">
        <f t="shared" si="222"/>
        <v>2630500</v>
      </c>
      <c r="J6358" s="8">
        <v>2630500</v>
      </c>
      <c r="K6358" s="10">
        <f t="shared" si="223"/>
        <v>1</v>
      </c>
    </row>
    <row r="6359" spans="1:11" x14ac:dyDescent="0.25">
      <c r="A6359" s="7" t="s">
        <v>5153</v>
      </c>
      <c r="B6359" s="7" t="s">
        <v>12151</v>
      </c>
      <c r="C6359" s="7" t="s">
        <v>14165</v>
      </c>
      <c r="D6359" s="7" t="s">
        <v>14163</v>
      </c>
      <c r="E6359" s="7"/>
      <c r="F6359" s="7" t="s">
        <v>23296</v>
      </c>
      <c r="G6359" s="8">
        <v>1228500</v>
      </c>
      <c r="H6359" s="8">
        <v>0</v>
      </c>
      <c r="I6359" s="9">
        <f t="shared" si="222"/>
        <v>1228500</v>
      </c>
      <c r="J6359" s="8">
        <v>1228500</v>
      </c>
      <c r="K6359" s="10">
        <f t="shared" si="223"/>
        <v>1</v>
      </c>
    </row>
    <row r="6360" spans="1:11" x14ac:dyDescent="0.25">
      <c r="A6360" s="7" t="s">
        <v>5153</v>
      </c>
      <c r="B6360" s="7" t="s">
        <v>12151</v>
      </c>
      <c r="C6360" s="7" t="s">
        <v>14166</v>
      </c>
      <c r="D6360" s="7" t="s">
        <v>14167</v>
      </c>
      <c r="E6360" s="7"/>
      <c r="F6360" s="7" t="s">
        <v>23296</v>
      </c>
      <c r="G6360" s="8">
        <v>6494300</v>
      </c>
      <c r="H6360" s="8">
        <v>0</v>
      </c>
      <c r="I6360" s="9">
        <f t="shared" si="222"/>
        <v>6494300</v>
      </c>
      <c r="J6360" s="8">
        <v>6494300</v>
      </c>
      <c r="K6360" s="10">
        <f t="shared" si="223"/>
        <v>1</v>
      </c>
    </row>
    <row r="6361" spans="1:11" x14ac:dyDescent="0.25">
      <c r="A6361" s="7" t="s">
        <v>5153</v>
      </c>
      <c r="B6361" s="7" t="s">
        <v>12151</v>
      </c>
      <c r="C6361" s="7" t="s">
        <v>14166</v>
      </c>
      <c r="D6361" s="7" t="s">
        <v>14167</v>
      </c>
      <c r="E6361" s="7"/>
      <c r="F6361" s="7" t="s">
        <v>23296</v>
      </c>
      <c r="G6361" s="8">
        <v>13941900</v>
      </c>
      <c r="H6361" s="8">
        <v>0</v>
      </c>
      <c r="I6361" s="9">
        <f t="shared" si="222"/>
        <v>13941900</v>
      </c>
      <c r="J6361" s="8">
        <v>13941900</v>
      </c>
      <c r="K6361" s="10">
        <f t="shared" si="223"/>
        <v>1</v>
      </c>
    </row>
    <row r="6362" spans="1:11" x14ac:dyDescent="0.25">
      <c r="A6362" s="7" t="s">
        <v>5153</v>
      </c>
      <c r="B6362" s="7" t="s">
        <v>12151</v>
      </c>
      <c r="C6362" s="7" t="s">
        <v>14166</v>
      </c>
      <c r="D6362" s="7" t="s">
        <v>14167</v>
      </c>
      <c r="E6362" s="7"/>
      <c r="F6362" s="7" t="s">
        <v>23296</v>
      </c>
      <c r="G6362" s="8">
        <v>2115300</v>
      </c>
      <c r="H6362" s="8">
        <v>0</v>
      </c>
      <c r="I6362" s="9">
        <f t="shared" si="222"/>
        <v>2115300</v>
      </c>
      <c r="J6362" s="8">
        <v>2115300</v>
      </c>
      <c r="K6362" s="10">
        <f t="shared" si="223"/>
        <v>1</v>
      </c>
    </row>
    <row r="6363" spans="1:11" x14ac:dyDescent="0.25">
      <c r="A6363" s="7" t="s">
        <v>5153</v>
      </c>
      <c r="B6363" s="7" t="s">
        <v>12151</v>
      </c>
      <c r="C6363" s="7" t="s">
        <v>14166</v>
      </c>
      <c r="D6363" s="7" t="s">
        <v>14167</v>
      </c>
      <c r="E6363" s="7"/>
      <c r="F6363" s="7" t="s">
        <v>23296</v>
      </c>
      <c r="G6363" s="8">
        <v>4273100</v>
      </c>
      <c r="H6363" s="8">
        <v>0</v>
      </c>
      <c r="I6363" s="9">
        <f t="shared" si="222"/>
        <v>4273100</v>
      </c>
      <c r="J6363" s="8">
        <v>4273100</v>
      </c>
      <c r="K6363" s="10">
        <f t="shared" si="223"/>
        <v>1</v>
      </c>
    </row>
    <row r="6364" spans="1:11" x14ac:dyDescent="0.25">
      <c r="A6364" s="7" t="s">
        <v>5153</v>
      </c>
      <c r="B6364" s="7" t="s">
        <v>12151</v>
      </c>
      <c r="C6364" s="7" t="s">
        <v>14166</v>
      </c>
      <c r="D6364" s="7" t="s">
        <v>14167</v>
      </c>
      <c r="E6364" s="7"/>
      <c r="F6364" s="7" t="s">
        <v>23296</v>
      </c>
      <c r="G6364" s="8">
        <v>6187700</v>
      </c>
      <c r="H6364" s="8">
        <v>0</v>
      </c>
      <c r="I6364" s="9">
        <f t="shared" si="222"/>
        <v>6187700</v>
      </c>
      <c r="J6364" s="8">
        <v>6187700</v>
      </c>
      <c r="K6364" s="10">
        <f t="shared" si="223"/>
        <v>1</v>
      </c>
    </row>
    <row r="6365" spans="1:11" x14ac:dyDescent="0.25">
      <c r="A6365" s="7" t="s">
        <v>5153</v>
      </c>
      <c r="B6365" s="7" t="s">
        <v>12151</v>
      </c>
      <c r="C6365" s="7" t="s">
        <v>14166</v>
      </c>
      <c r="D6365" s="7" t="s">
        <v>14167</v>
      </c>
      <c r="E6365" s="7"/>
      <c r="F6365" s="7" t="s">
        <v>23296</v>
      </c>
      <c r="G6365" s="8">
        <v>1748800</v>
      </c>
      <c r="H6365" s="8">
        <v>0</v>
      </c>
      <c r="I6365" s="9">
        <f t="shared" si="222"/>
        <v>1748800</v>
      </c>
      <c r="J6365" s="8">
        <v>1748800</v>
      </c>
      <c r="K6365" s="10">
        <f t="shared" si="223"/>
        <v>1</v>
      </c>
    </row>
    <row r="6366" spans="1:11" x14ac:dyDescent="0.25">
      <c r="A6366" s="7" t="s">
        <v>5153</v>
      </c>
      <c r="B6366" s="7" t="s">
        <v>12151</v>
      </c>
      <c r="C6366" s="7" t="s">
        <v>14166</v>
      </c>
      <c r="D6366" s="7" t="s">
        <v>14167</v>
      </c>
      <c r="E6366" s="7"/>
      <c r="F6366" s="7" t="s">
        <v>23296</v>
      </c>
      <c r="G6366" s="8">
        <v>1947500</v>
      </c>
      <c r="H6366" s="8">
        <v>0</v>
      </c>
      <c r="I6366" s="9">
        <f t="shared" si="222"/>
        <v>1947500</v>
      </c>
      <c r="J6366" s="8">
        <v>1947500</v>
      </c>
      <c r="K6366" s="10">
        <f t="shared" si="223"/>
        <v>1</v>
      </c>
    </row>
    <row r="6367" spans="1:11" x14ac:dyDescent="0.25">
      <c r="A6367" s="7" t="s">
        <v>5153</v>
      </c>
      <c r="B6367" s="7" t="s">
        <v>12151</v>
      </c>
      <c r="C6367" s="7" t="s">
        <v>14166</v>
      </c>
      <c r="D6367" s="7" t="s">
        <v>14167</v>
      </c>
      <c r="E6367" s="7"/>
      <c r="F6367" s="7" t="s">
        <v>23296</v>
      </c>
      <c r="G6367" s="8">
        <v>12219300</v>
      </c>
      <c r="H6367" s="8">
        <v>0</v>
      </c>
      <c r="I6367" s="9">
        <f t="shared" si="222"/>
        <v>12219300</v>
      </c>
      <c r="J6367" s="8">
        <v>12219300</v>
      </c>
      <c r="K6367" s="10">
        <f t="shared" si="223"/>
        <v>1</v>
      </c>
    </row>
    <row r="6368" spans="1:11" x14ac:dyDescent="0.25">
      <c r="A6368" s="7" t="s">
        <v>5153</v>
      </c>
      <c r="B6368" s="7" t="s">
        <v>12151</v>
      </c>
      <c r="C6368" s="7" t="s">
        <v>14166</v>
      </c>
      <c r="D6368" s="7" t="s">
        <v>14167</v>
      </c>
      <c r="E6368" s="7"/>
      <c r="F6368" s="7" t="s">
        <v>23296</v>
      </c>
      <c r="G6368" s="8">
        <v>39471700</v>
      </c>
      <c r="H6368" s="8">
        <v>0</v>
      </c>
      <c r="I6368" s="9">
        <f t="shared" si="222"/>
        <v>39471700</v>
      </c>
      <c r="J6368" s="8">
        <v>39471700</v>
      </c>
      <c r="K6368" s="10">
        <f t="shared" si="223"/>
        <v>1</v>
      </c>
    </row>
    <row r="6369" spans="1:11" x14ac:dyDescent="0.25">
      <c r="A6369" s="7" t="s">
        <v>5153</v>
      </c>
      <c r="B6369" s="7" t="s">
        <v>12151</v>
      </c>
      <c r="C6369" s="7" t="s">
        <v>14166</v>
      </c>
      <c r="D6369" s="7" t="s">
        <v>14167</v>
      </c>
      <c r="E6369" s="7"/>
      <c r="F6369" s="7" t="s">
        <v>23296</v>
      </c>
      <c r="G6369" s="8">
        <v>23892400</v>
      </c>
      <c r="H6369" s="8">
        <v>0</v>
      </c>
      <c r="I6369" s="9">
        <f t="shared" si="222"/>
        <v>23892400</v>
      </c>
      <c r="J6369" s="8">
        <v>23892400</v>
      </c>
      <c r="K6369" s="10">
        <f t="shared" si="223"/>
        <v>1</v>
      </c>
    </row>
    <row r="6370" spans="1:11" x14ac:dyDescent="0.25">
      <c r="A6370" s="7" t="s">
        <v>5153</v>
      </c>
      <c r="B6370" s="7" t="s">
        <v>12151</v>
      </c>
      <c r="C6370" s="7" t="s">
        <v>14166</v>
      </c>
      <c r="D6370" s="7" t="s">
        <v>14167</v>
      </c>
      <c r="E6370" s="7"/>
      <c r="F6370" s="7" t="s">
        <v>23296</v>
      </c>
      <c r="G6370" s="8">
        <v>14500700</v>
      </c>
      <c r="H6370" s="8">
        <v>0</v>
      </c>
      <c r="I6370" s="9">
        <f t="shared" si="222"/>
        <v>14500700</v>
      </c>
      <c r="J6370" s="8">
        <v>14500700</v>
      </c>
      <c r="K6370" s="10">
        <f t="shared" si="223"/>
        <v>1</v>
      </c>
    </row>
    <row r="6371" spans="1:11" x14ac:dyDescent="0.25">
      <c r="A6371" s="7" t="s">
        <v>5153</v>
      </c>
      <c r="B6371" s="7" t="s">
        <v>12151</v>
      </c>
      <c r="C6371" s="7" t="s">
        <v>14166</v>
      </c>
      <c r="D6371" s="7" t="s">
        <v>14167</v>
      </c>
      <c r="E6371" s="7"/>
      <c r="F6371" s="7" t="s">
        <v>23296</v>
      </c>
      <c r="G6371" s="8">
        <v>3302800</v>
      </c>
      <c r="H6371" s="8">
        <v>0</v>
      </c>
      <c r="I6371" s="9">
        <f t="shared" si="222"/>
        <v>3302800</v>
      </c>
      <c r="J6371" s="8">
        <v>3302800</v>
      </c>
      <c r="K6371" s="10">
        <f t="shared" si="223"/>
        <v>1</v>
      </c>
    </row>
    <row r="6372" spans="1:11" x14ac:dyDescent="0.25">
      <c r="A6372" s="7" t="s">
        <v>5153</v>
      </c>
      <c r="B6372" s="7" t="s">
        <v>12151</v>
      </c>
      <c r="C6372" s="7" t="s">
        <v>14166</v>
      </c>
      <c r="D6372" s="7" t="s">
        <v>14167</v>
      </c>
      <c r="E6372" s="7"/>
      <c r="F6372" s="7" t="s">
        <v>23296</v>
      </c>
      <c r="G6372" s="8">
        <v>9230700</v>
      </c>
      <c r="H6372" s="8">
        <v>0</v>
      </c>
      <c r="I6372" s="9">
        <f t="shared" si="222"/>
        <v>9230700</v>
      </c>
      <c r="J6372" s="8">
        <v>9230700</v>
      </c>
      <c r="K6372" s="10">
        <f t="shared" si="223"/>
        <v>1</v>
      </c>
    </row>
    <row r="6373" spans="1:11" x14ac:dyDescent="0.25">
      <c r="A6373" s="7" t="s">
        <v>5153</v>
      </c>
      <c r="B6373" s="7" t="s">
        <v>12151</v>
      </c>
      <c r="C6373" s="7" t="s">
        <v>14166</v>
      </c>
      <c r="D6373" s="7" t="s">
        <v>14167</v>
      </c>
      <c r="E6373" s="7"/>
      <c r="F6373" s="7" t="s">
        <v>23296</v>
      </c>
      <c r="G6373" s="8">
        <v>3209300</v>
      </c>
      <c r="H6373" s="8">
        <v>0</v>
      </c>
      <c r="I6373" s="9">
        <f t="shared" si="222"/>
        <v>3209300</v>
      </c>
      <c r="J6373" s="8">
        <v>3209300</v>
      </c>
      <c r="K6373" s="10">
        <f t="shared" si="223"/>
        <v>1</v>
      </c>
    </row>
    <row r="6374" spans="1:11" x14ac:dyDescent="0.25">
      <c r="A6374" s="7" t="s">
        <v>5153</v>
      </c>
      <c r="B6374" s="7" t="s">
        <v>12151</v>
      </c>
      <c r="C6374" s="7" t="s">
        <v>14166</v>
      </c>
      <c r="D6374" s="7" t="s">
        <v>14167</v>
      </c>
      <c r="E6374" s="7"/>
      <c r="F6374" s="7" t="s">
        <v>23296</v>
      </c>
      <c r="G6374" s="8">
        <v>6897100</v>
      </c>
      <c r="H6374" s="8">
        <v>0</v>
      </c>
      <c r="I6374" s="9">
        <f t="shared" si="222"/>
        <v>6897100</v>
      </c>
      <c r="J6374" s="8">
        <v>6897100</v>
      </c>
      <c r="K6374" s="10">
        <f t="shared" si="223"/>
        <v>1</v>
      </c>
    </row>
    <row r="6375" spans="1:11" x14ac:dyDescent="0.25">
      <c r="A6375" s="7" t="s">
        <v>5153</v>
      </c>
      <c r="B6375" s="7" t="s">
        <v>12151</v>
      </c>
      <c r="C6375" s="7" t="s">
        <v>14166</v>
      </c>
      <c r="D6375" s="7" t="s">
        <v>14167</v>
      </c>
      <c r="E6375" s="7"/>
      <c r="F6375" s="7" t="s">
        <v>23296</v>
      </c>
      <c r="G6375" s="8">
        <v>13060800</v>
      </c>
      <c r="H6375" s="8">
        <v>0</v>
      </c>
      <c r="I6375" s="9">
        <f t="shared" si="222"/>
        <v>13060800</v>
      </c>
      <c r="J6375" s="8">
        <v>13060800</v>
      </c>
      <c r="K6375" s="10">
        <f t="shared" si="223"/>
        <v>1</v>
      </c>
    </row>
    <row r="6376" spans="1:11" x14ac:dyDescent="0.25">
      <c r="A6376" s="7" t="s">
        <v>5153</v>
      </c>
      <c r="B6376" s="7" t="s">
        <v>12151</v>
      </c>
      <c r="C6376" s="7" t="s">
        <v>14168</v>
      </c>
      <c r="D6376" s="7" t="s">
        <v>14169</v>
      </c>
      <c r="E6376" s="7"/>
      <c r="F6376" s="7" t="s">
        <v>23296</v>
      </c>
      <c r="G6376" s="8">
        <v>1180900</v>
      </c>
      <c r="H6376" s="8">
        <v>0</v>
      </c>
      <c r="I6376" s="9">
        <f t="shared" si="222"/>
        <v>1180900</v>
      </c>
      <c r="J6376" s="8">
        <v>1180900</v>
      </c>
      <c r="K6376" s="10">
        <f t="shared" si="223"/>
        <v>1</v>
      </c>
    </row>
    <row r="6377" spans="1:11" x14ac:dyDescent="0.25">
      <c r="A6377" s="7" t="s">
        <v>5153</v>
      </c>
      <c r="B6377" s="7" t="s">
        <v>12151</v>
      </c>
      <c r="C6377" s="7" t="s">
        <v>14168</v>
      </c>
      <c r="D6377" s="7" t="s">
        <v>14169</v>
      </c>
      <c r="E6377" s="7"/>
      <c r="F6377" s="7" t="s">
        <v>23296</v>
      </c>
      <c r="G6377" s="8">
        <v>3388900</v>
      </c>
      <c r="H6377" s="8">
        <v>0</v>
      </c>
      <c r="I6377" s="9">
        <f t="shared" si="222"/>
        <v>3388900</v>
      </c>
      <c r="J6377" s="8">
        <v>3388900</v>
      </c>
      <c r="K6377" s="10">
        <f t="shared" si="223"/>
        <v>1</v>
      </c>
    </row>
    <row r="6378" spans="1:11" x14ac:dyDescent="0.25">
      <c r="A6378" s="7" t="s">
        <v>5153</v>
      </c>
      <c r="B6378" s="7" t="s">
        <v>12151</v>
      </c>
      <c r="C6378" s="7" t="s">
        <v>14168</v>
      </c>
      <c r="D6378" s="7" t="s">
        <v>14169</v>
      </c>
      <c r="E6378" s="7"/>
      <c r="F6378" s="7" t="s">
        <v>23296</v>
      </c>
      <c r="G6378" s="8">
        <v>1901800</v>
      </c>
      <c r="H6378" s="8">
        <v>0</v>
      </c>
      <c r="I6378" s="9">
        <f t="shared" si="222"/>
        <v>1901800</v>
      </c>
      <c r="J6378" s="8">
        <v>1901800</v>
      </c>
      <c r="K6378" s="10">
        <f t="shared" si="223"/>
        <v>1</v>
      </c>
    </row>
    <row r="6379" spans="1:11" x14ac:dyDescent="0.25">
      <c r="A6379" s="7" t="s">
        <v>5153</v>
      </c>
      <c r="B6379" s="7" t="s">
        <v>12151</v>
      </c>
      <c r="C6379" s="7" t="s">
        <v>14168</v>
      </c>
      <c r="D6379" s="7" t="s">
        <v>14169</v>
      </c>
      <c r="E6379" s="7"/>
      <c r="F6379" s="7" t="s">
        <v>23296</v>
      </c>
      <c r="G6379" s="8">
        <v>4854700</v>
      </c>
      <c r="H6379" s="8">
        <v>0</v>
      </c>
      <c r="I6379" s="9">
        <f t="shared" si="222"/>
        <v>4854700</v>
      </c>
      <c r="J6379" s="8">
        <v>4854700</v>
      </c>
      <c r="K6379" s="10">
        <f t="shared" si="223"/>
        <v>1</v>
      </c>
    </row>
    <row r="6380" spans="1:11" x14ac:dyDescent="0.25">
      <c r="A6380" s="7" t="s">
        <v>5153</v>
      </c>
      <c r="B6380" s="7" t="s">
        <v>12151</v>
      </c>
      <c r="C6380" s="7" t="s">
        <v>14168</v>
      </c>
      <c r="D6380" s="7" t="s">
        <v>14169</v>
      </c>
      <c r="E6380" s="7"/>
      <c r="F6380" s="7" t="s">
        <v>23296</v>
      </c>
      <c r="G6380" s="8">
        <v>13321100</v>
      </c>
      <c r="H6380" s="8">
        <v>0</v>
      </c>
      <c r="I6380" s="9">
        <f t="shared" si="222"/>
        <v>13321100</v>
      </c>
      <c r="J6380" s="8">
        <v>13321100</v>
      </c>
      <c r="K6380" s="10">
        <f t="shared" si="223"/>
        <v>1</v>
      </c>
    </row>
    <row r="6381" spans="1:11" x14ac:dyDescent="0.25">
      <c r="A6381" s="7" t="s">
        <v>5153</v>
      </c>
      <c r="B6381" s="7" t="s">
        <v>12151</v>
      </c>
      <c r="C6381" s="7" t="s">
        <v>14168</v>
      </c>
      <c r="D6381" s="7" t="s">
        <v>14169</v>
      </c>
      <c r="E6381" s="7"/>
      <c r="F6381" s="7" t="s">
        <v>23296</v>
      </c>
      <c r="G6381" s="8">
        <v>32139500</v>
      </c>
      <c r="H6381" s="8">
        <v>0</v>
      </c>
      <c r="I6381" s="9">
        <f t="shared" si="222"/>
        <v>32139500</v>
      </c>
      <c r="J6381" s="8">
        <v>32139500</v>
      </c>
      <c r="K6381" s="10">
        <f t="shared" si="223"/>
        <v>1</v>
      </c>
    </row>
    <row r="6382" spans="1:11" x14ac:dyDescent="0.25">
      <c r="A6382" s="7" t="s">
        <v>5153</v>
      </c>
      <c r="B6382" s="7" t="s">
        <v>12151</v>
      </c>
      <c r="C6382" s="7" t="s">
        <v>14168</v>
      </c>
      <c r="D6382" s="7" t="s">
        <v>14169</v>
      </c>
      <c r="E6382" s="7"/>
      <c r="F6382" s="7" t="s">
        <v>23296</v>
      </c>
      <c r="G6382" s="8">
        <v>19890700</v>
      </c>
      <c r="H6382" s="8">
        <v>0</v>
      </c>
      <c r="I6382" s="9">
        <f t="shared" si="222"/>
        <v>19890700</v>
      </c>
      <c r="J6382" s="8">
        <v>19890700</v>
      </c>
      <c r="K6382" s="10">
        <f t="shared" si="223"/>
        <v>1</v>
      </c>
    </row>
    <row r="6383" spans="1:11" x14ac:dyDescent="0.25">
      <c r="A6383" s="7" t="s">
        <v>5153</v>
      </c>
      <c r="B6383" s="7" t="s">
        <v>12151</v>
      </c>
      <c r="C6383" s="7" t="s">
        <v>14168</v>
      </c>
      <c r="D6383" s="7" t="s">
        <v>14169</v>
      </c>
      <c r="E6383" s="7"/>
      <c r="F6383" s="7" t="s">
        <v>23296</v>
      </c>
      <c r="G6383" s="8">
        <v>11128500</v>
      </c>
      <c r="H6383" s="8">
        <v>0</v>
      </c>
      <c r="I6383" s="9">
        <f t="shared" si="222"/>
        <v>11128500</v>
      </c>
      <c r="J6383" s="8">
        <v>11128500</v>
      </c>
      <c r="K6383" s="10">
        <f t="shared" si="223"/>
        <v>1</v>
      </c>
    </row>
    <row r="6384" spans="1:11" x14ac:dyDescent="0.25">
      <c r="A6384" s="7" t="s">
        <v>5153</v>
      </c>
      <c r="B6384" s="7" t="s">
        <v>12151</v>
      </c>
      <c r="C6384" s="7" t="s">
        <v>14168</v>
      </c>
      <c r="D6384" s="7" t="s">
        <v>14169</v>
      </c>
      <c r="E6384" s="7"/>
      <c r="F6384" s="7" t="s">
        <v>23296</v>
      </c>
      <c r="G6384" s="8">
        <v>1954400</v>
      </c>
      <c r="H6384" s="8">
        <v>0</v>
      </c>
      <c r="I6384" s="9">
        <f t="shared" si="222"/>
        <v>1954400</v>
      </c>
      <c r="J6384" s="8">
        <v>1954400</v>
      </c>
      <c r="K6384" s="10">
        <f t="shared" si="223"/>
        <v>1</v>
      </c>
    </row>
    <row r="6385" spans="1:11" x14ac:dyDescent="0.25">
      <c r="A6385" s="7" t="s">
        <v>5153</v>
      </c>
      <c r="B6385" s="7" t="s">
        <v>12151</v>
      </c>
      <c r="C6385" s="7" t="s">
        <v>14168</v>
      </c>
      <c r="D6385" s="7" t="s">
        <v>14169</v>
      </c>
      <c r="E6385" s="7"/>
      <c r="F6385" s="7" t="s">
        <v>23296</v>
      </c>
      <c r="G6385" s="8">
        <v>2996400</v>
      </c>
      <c r="H6385" s="8">
        <v>0</v>
      </c>
      <c r="I6385" s="9">
        <f t="shared" si="222"/>
        <v>2996400</v>
      </c>
      <c r="J6385" s="8">
        <v>2996400</v>
      </c>
      <c r="K6385" s="10">
        <f t="shared" si="223"/>
        <v>1</v>
      </c>
    </row>
    <row r="6386" spans="1:11" x14ac:dyDescent="0.25">
      <c r="A6386" s="7" t="s">
        <v>5153</v>
      </c>
      <c r="B6386" s="7" t="s">
        <v>12151</v>
      </c>
      <c r="C6386" s="7" t="s">
        <v>14168</v>
      </c>
      <c r="D6386" s="7" t="s">
        <v>14169</v>
      </c>
      <c r="E6386" s="7"/>
      <c r="F6386" s="7" t="s">
        <v>23296</v>
      </c>
      <c r="G6386" s="8">
        <v>10614100</v>
      </c>
      <c r="H6386" s="8">
        <v>0</v>
      </c>
      <c r="I6386" s="9">
        <f t="shared" si="222"/>
        <v>10614100</v>
      </c>
      <c r="J6386" s="8">
        <v>10614100</v>
      </c>
      <c r="K6386" s="10">
        <f t="shared" si="223"/>
        <v>1</v>
      </c>
    </row>
    <row r="6387" spans="1:11" x14ac:dyDescent="0.25">
      <c r="A6387" s="7" t="s">
        <v>5153</v>
      </c>
      <c r="B6387" s="7" t="s">
        <v>12151</v>
      </c>
      <c r="C6387" s="7" t="s">
        <v>14168</v>
      </c>
      <c r="D6387" s="7" t="s">
        <v>14169</v>
      </c>
      <c r="E6387" s="7"/>
      <c r="F6387" s="7" t="s">
        <v>23296</v>
      </c>
      <c r="G6387" s="8">
        <v>2064800</v>
      </c>
      <c r="H6387" s="8">
        <v>0</v>
      </c>
      <c r="I6387" s="9">
        <f t="shared" si="222"/>
        <v>2064800</v>
      </c>
      <c r="J6387" s="8">
        <v>2064800</v>
      </c>
      <c r="K6387" s="10">
        <f t="shared" si="223"/>
        <v>1</v>
      </c>
    </row>
    <row r="6388" spans="1:11" x14ac:dyDescent="0.25">
      <c r="A6388" s="7" t="s">
        <v>5153</v>
      </c>
      <c r="B6388" s="7" t="s">
        <v>12151</v>
      </c>
      <c r="C6388" s="7" t="s">
        <v>14168</v>
      </c>
      <c r="D6388" s="7" t="s">
        <v>14169</v>
      </c>
      <c r="E6388" s="7"/>
      <c r="F6388" s="7" t="s">
        <v>23296</v>
      </c>
      <c r="G6388" s="8">
        <v>3106000</v>
      </c>
      <c r="H6388" s="8">
        <v>0</v>
      </c>
      <c r="I6388" s="9">
        <f t="shared" si="222"/>
        <v>3106000</v>
      </c>
      <c r="J6388" s="8">
        <v>3106000</v>
      </c>
      <c r="K6388" s="10">
        <f t="shared" si="223"/>
        <v>1</v>
      </c>
    </row>
    <row r="6389" spans="1:11" x14ac:dyDescent="0.25">
      <c r="A6389" s="7" t="s">
        <v>5153</v>
      </c>
      <c r="B6389" s="7" t="s">
        <v>12151</v>
      </c>
      <c r="C6389" s="7" t="s">
        <v>14168</v>
      </c>
      <c r="D6389" s="7" t="s">
        <v>14169</v>
      </c>
      <c r="E6389" s="7"/>
      <c r="F6389" s="7" t="s">
        <v>23296</v>
      </c>
      <c r="G6389" s="8">
        <v>3990500</v>
      </c>
      <c r="H6389" s="8">
        <v>0</v>
      </c>
      <c r="I6389" s="9">
        <f t="shared" si="222"/>
        <v>3990500</v>
      </c>
      <c r="J6389" s="8">
        <v>3990500</v>
      </c>
      <c r="K6389" s="10">
        <f t="shared" si="223"/>
        <v>1</v>
      </c>
    </row>
    <row r="6390" spans="1:11" x14ac:dyDescent="0.25">
      <c r="A6390" s="7" t="s">
        <v>5153</v>
      </c>
      <c r="B6390" s="7" t="s">
        <v>12151</v>
      </c>
      <c r="C6390" s="7" t="s">
        <v>14168</v>
      </c>
      <c r="D6390" s="7" t="s">
        <v>14169</v>
      </c>
      <c r="E6390" s="7"/>
      <c r="F6390" s="7" t="s">
        <v>23296</v>
      </c>
      <c r="G6390" s="8">
        <v>1583800</v>
      </c>
      <c r="H6390" s="8">
        <v>0</v>
      </c>
      <c r="I6390" s="9">
        <f t="shared" si="222"/>
        <v>1583800</v>
      </c>
      <c r="J6390" s="8">
        <v>1583800</v>
      </c>
      <c r="K6390" s="10">
        <f t="shared" si="223"/>
        <v>1</v>
      </c>
    </row>
    <row r="6391" spans="1:11" x14ac:dyDescent="0.25">
      <c r="A6391" s="7" t="s">
        <v>5153</v>
      </c>
      <c r="B6391" s="7" t="s">
        <v>12151</v>
      </c>
      <c r="C6391" s="7" t="s">
        <v>14168</v>
      </c>
      <c r="D6391" s="7" t="s">
        <v>14169</v>
      </c>
      <c r="E6391" s="7"/>
      <c r="F6391" s="7" t="s">
        <v>23296</v>
      </c>
      <c r="G6391" s="8">
        <v>1484500</v>
      </c>
      <c r="H6391" s="8">
        <v>0</v>
      </c>
      <c r="I6391" s="9">
        <f t="shared" si="222"/>
        <v>1484500</v>
      </c>
      <c r="J6391" s="8">
        <v>1484500</v>
      </c>
      <c r="K6391" s="10">
        <f t="shared" si="223"/>
        <v>1</v>
      </c>
    </row>
    <row r="6392" spans="1:11" x14ac:dyDescent="0.25">
      <c r="A6392" s="7" t="s">
        <v>5153</v>
      </c>
      <c r="B6392" s="7" t="s">
        <v>12151</v>
      </c>
      <c r="C6392" s="7" t="s">
        <v>14170</v>
      </c>
      <c r="D6392" s="7" t="s">
        <v>14171</v>
      </c>
      <c r="E6392" s="7"/>
      <c r="F6392" s="7" t="s">
        <v>23296</v>
      </c>
      <c r="G6392" s="8">
        <v>1779800</v>
      </c>
      <c r="H6392" s="8">
        <v>0</v>
      </c>
      <c r="I6392" s="9">
        <f t="shared" si="222"/>
        <v>1779800</v>
      </c>
      <c r="J6392" s="8">
        <v>1779800</v>
      </c>
      <c r="K6392" s="10">
        <f t="shared" si="223"/>
        <v>1</v>
      </c>
    </row>
    <row r="6393" spans="1:11" x14ac:dyDescent="0.25">
      <c r="A6393" s="7" t="s">
        <v>5153</v>
      </c>
      <c r="B6393" s="7" t="s">
        <v>12151</v>
      </c>
      <c r="C6393" s="7" t="s">
        <v>14170</v>
      </c>
      <c r="D6393" s="7" t="s">
        <v>14171</v>
      </c>
      <c r="E6393" s="7"/>
      <c r="F6393" s="7" t="s">
        <v>23296</v>
      </c>
      <c r="G6393" s="8">
        <v>4742400</v>
      </c>
      <c r="H6393" s="8">
        <v>0</v>
      </c>
      <c r="I6393" s="9">
        <f t="shared" si="222"/>
        <v>4742400</v>
      </c>
      <c r="J6393" s="8">
        <v>4742400</v>
      </c>
      <c r="K6393" s="10">
        <f t="shared" si="223"/>
        <v>1</v>
      </c>
    </row>
    <row r="6394" spans="1:11" x14ac:dyDescent="0.25">
      <c r="A6394" s="7" t="s">
        <v>5153</v>
      </c>
      <c r="B6394" s="7" t="s">
        <v>12151</v>
      </c>
      <c r="C6394" s="7" t="s">
        <v>14170</v>
      </c>
      <c r="D6394" s="7" t="s">
        <v>14171</v>
      </c>
      <c r="E6394" s="7"/>
      <c r="F6394" s="7" t="s">
        <v>23296</v>
      </c>
      <c r="G6394" s="8">
        <v>5396200</v>
      </c>
      <c r="H6394" s="8">
        <v>0</v>
      </c>
      <c r="I6394" s="9">
        <f t="shared" si="222"/>
        <v>5396200</v>
      </c>
      <c r="J6394" s="8">
        <v>5396200</v>
      </c>
      <c r="K6394" s="10">
        <f t="shared" si="223"/>
        <v>1</v>
      </c>
    </row>
    <row r="6395" spans="1:11" x14ac:dyDescent="0.25">
      <c r="A6395" s="7" t="s">
        <v>5153</v>
      </c>
      <c r="B6395" s="7" t="s">
        <v>12151</v>
      </c>
      <c r="C6395" s="7" t="s">
        <v>14170</v>
      </c>
      <c r="D6395" s="7" t="s">
        <v>14171</v>
      </c>
      <c r="E6395" s="7"/>
      <c r="F6395" s="7" t="s">
        <v>23296</v>
      </c>
      <c r="G6395" s="8">
        <v>6020600</v>
      </c>
      <c r="H6395" s="8">
        <v>0</v>
      </c>
      <c r="I6395" s="9">
        <f t="shared" si="222"/>
        <v>6020600</v>
      </c>
      <c r="J6395" s="8">
        <v>6020600</v>
      </c>
      <c r="K6395" s="10">
        <f t="shared" si="223"/>
        <v>1</v>
      </c>
    </row>
    <row r="6396" spans="1:11" x14ac:dyDescent="0.25">
      <c r="A6396" s="7" t="s">
        <v>5153</v>
      </c>
      <c r="B6396" s="7" t="s">
        <v>12151</v>
      </c>
      <c r="C6396" s="7" t="s">
        <v>14170</v>
      </c>
      <c r="D6396" s="7" t="s">
        <v>14171</v>
      </c>
      <c r="E6396" s="7"/>
      <c r="F6396" s="7" t="s">
        <v>23296</v>
      </c>
      <c r="G6396" s="8">
        <v>4372200</v>
      </c>
      <c r="H6396" s="8">
        <v>0</v>
      </c>
      <c r="I6396" s="9">
        <f t="shared" si="222"/>
        <v>4372200</v>
      </c>
      <c r="J6396" s="8">
        <v>4372200</v>
      </c>
      <c r="K6396" s="10">
        <f t="shared" si="223"/>
        <v>1</v>
      </c>
    </row>
    <row r="6397" spans="1:11" x14ac:dyDescent="0.25">
      <c r="A6397" s="7" t="s">
        <v>5153</v>
      </c>
      <c r="B6397" s="7" t="s">
        <v>12151</v>
      </c>
      <c r="C6397" s="7" t="s">
        <v>14170</v>
      </c>
      <c r="D6397" s="7" t="s">
        <v>14171</v>
      </c>
      <c r="E6397" s="7"/>
      <c r="F6397" s="7" t="s">
        <v>23296</v>
      </c>
      <c r="G6397" s="8">
        <v>2619900</v>
      </c>
      <c r="H6397" s="8">
        <v>0</v>
      </c>
      <c r="I6397" s="9">
        <f t="shared" si="222"/>
        <v>2619900</v>
      </c>
      <c r="J6397" s="8">
        <v>2619900</v>
      </c>
      <c r="K6397" s="10">
        <f t="shared" si="223"/>
        <v>1</v>
      </c>
    </row>
    <row r="6398" spans="1:11" x14ac:dyDescent="0.25">
      <c r="A6398" s="7" t="s">
        <v>5153</v>
      </c>
      <c r="B6398" s="7" t="s">
        <v>12151</v>
      </c>
      <c r="C6398" s="7" t="s">
        <v>14170</v>
      </c>
      <c r="D6398" s="7" t="s">
        <v>14171</v>
      </c>
      <c r="E6398" s="7"/>
      <c r="F6398" s="7" t="s">
        <v>23296</v>
      </c>
      <c r="G6398" s="8">
        <v>1311600</v>
      </c>
      <c r="H6398" s="8">
        <v>0</v>
      </c>
      <c r="I6398" s="9">
        <f t="shared" si="222"/>
        <v>1311600</v>
      </c>
      <c r="J6398" s="8">
        <v>1311600</v>
      </c>
      <c r="K6398" s="10">
        <f t="shared" si="223"/>
        <v>1</v>
      </c>
    </row>
    <row r="6399" spans="1:11" x14ac:dyDescent="0.25">
      <c r="A6399" s="7" t="s">
        <v>5153</v>
      </c>
      <c r="B6399" s="7" t="s">
        <v>12151</v>
      </c>
      <c r="C6399" s="7" t="s">
        <v>14170</v>
      </c>
      <c r="D6399" s="7" t="s">
        <v>14171</v>
      </c>
      <c r="E6399" s="7"/>
      <c r="F6399" s="7" t="s">
        <v>23296</v>
      </c>
      <c r="G6399" s="8">
        <v>6850300</v>
      </c>
      <c r="H6399" s="8">
        <v>0</v>
      </c>
      <c r="I6399" s="9">
        <f t="shared" si="222"/>
        <v>6850300</v>
      </c>
      <c r="J6399" s="8">
        <v>6850300</v>
      </c>
      <c r="K6399" s="10">
        <f t="shared" si="223"/>
        <v>1</v>
      </c>
    </row>
    <row r="6400" spans="1:11" x14ac:dyDescent="0.25">
      <c r="A6400" s="7" t="s">
        <v>5153</v>
      </c>
      <c r="B6400" s="7" t="s">
        <v>12151</v>
      </c>
      <c r="C6400" s="7" t="s">
        <v>14170</v>
      </c>
      <c r="D6400" s="7" t="s">
        <v>14171</v>
      </c>
      <c r="E6400" s="7"/>
      <c r="F6400" s="7" t="s">
        <v>23296</v>
      </c>
      <c r="G6400" s="8">
        <v>4127800</v>
      </c>
      <c r="H6400" s="8">
        <v>0</v>
      </c>
      <c r="I6400" s="9">
        <f t="shared" si="222"/>
        <v>4127800</v>
      </c>
      <c r="J6400" s="8">
        <v>4127800</v>
      </c>
      <c r="K6400" s="10">
        <f t="shared" si="223"/>
        <v>1</v>
      </c>
    </row>
    <row r="6401" spans="1:11" x14ac:dyDescent="0.25">
      <c r="A6401" s="7" t="s">
        <v>5153</v>
      </c>
      <c r="B6401" s="7" t="s">
        <v>12151</v>
      </c>
      <c r="C6401" s="7" t="s">
        <v>14170</v>
      </c>
      <c r="D6401" s="7" t="s">
        <v>14171</v>
      </c>
      <c r="E6401" s="7"/>
      <c r="F6401" s="7" t="s">
        <v>23296</v>
      </c>
      <c r="G6401" s="8">
        <v>3284900</v>
      </c>
      <c r="H6401" s="8">
        <v>0</v>
      </c>
      <c r="I6401" s="9">
        <f t="shared" si="222"/>
        <v>3284900</v>
      </c>
      <c r="J6401" s="8">
        <v>3284900</v>
      </c>
      <c r="K6401" s="10">
        <f t="shared" si="223"/>
        <v>1</v>
      </c>
    </row>
    <row r="6402" spans="1:11" x14ac:dyDescent="0.25">
      <c r="A6402" s="7" t="s">
        <v>5153</v>
      </c>
      <c r="B6402" s="7" t="s">
        <v>12151</v>
      </c>
      <c r="C6402" s="7" t="s">
        <v>14170</v>
      </c>
      <c r="D6402" s="7" t="s">
        <v>14171</v>
      </c>
      <c r="E6402" s="7"/>
      <c r="F6402" s="7" t="s">
        <v>23296</v>
      </c>
      <c r="G6402" s="8">
        <v>5880100</v>
      </c>
      <c r="H6402" s="8">
        <v>0</v>
      </c>
      <c r="I6402" s="9">
        <f t="shared" ref="I6402:I6465" si="224">+G6402-H6402</f>
        <v>5880100</v>
      </c>
      <c r="J6402" s="8">
        <v>5880100</v>
      </c>
      <c r="K6402" s="10">
        <f t="shared" si="223"/>
        <v>1</v>
      </c>
    </row>
    <row r="6403" spans="1:11" x14ac:dyDescent="0.25">
      <c r="A6403" s="7" t="s">
        <v>5153</v>
      </c>
      <c r="B6403" s="7" t="s">
        <v>12151</v>
      </c>
      <c r="C6403" s="7" t="s">
        <v>14170</v>
      </c>
      <c r="D6403" s="7" t="s">
        <v>14171</v>
      </c>
      <c r="E6403" s="7"/>
      <c r="F6403" s="7" t="s">
        <v>23296</v>
      </c>
      <c r="G6403" s="8">
        <v>2407000</v>
      </c>
      <c r="H6403" s="8">
        <v>0</v>
      </c>
      <c r="I6403" s="9">
        <f t="shared" si="224"/>
        <v>2407000</v>
      </c>
      <c r="J6403" s="8">
        <v>2407000</v>
      </c>
      <c r="K6403" s="10">
        <f t="shared" ref="K6403:K6466" si="225">+J6403/I6403</f>
        <v>1</v>
      </c>
    </row>
    <row r="6404" spans="1:11" x14ac:dyDescent="0.25">
      <c r="A6404" s="7" t="s">
        <v>5153</v>
      </c>
      <c r="B6404" s="7" t="s">
        <v>12151</v>
      </c>
      <c r="C6404" s="7" t="s">
        <v>14170</v>
      </c>
      <c r="D6404" s="7" t="s">
        <v>14171</v>
      </c>
      <c r="E6404" s="7"/>
      <c r="F6404" s="7" t="s">
        <v>23296</v>
      </c>
      <c r="G6404" s="8">
        <v>1024800</v>
      </c>
      <c r="H6404" s="8">
        <v>0</v>
      </c>
      <c r="I6404" s="9">
        <f t="shared" si="224"/>
        <v>1024800</v>
      </c>
      <c r="J6404" s="8">
        <v>1024800</v>
      </c>
      <c r="K6404" s="10">
        <f t="shared" si="225"/>
        <v>1</v>
      </c>
    </row>
    <row r="6405" spans="1:11" x14ac:dyDescent="0.25">
      <c r="A6405" s="7" t="s">
        <v>5153</v>
      </c>
      <c r="B6405" s="7" t="s">
        <v>12151</v>
      </c>
      <c r="C6405" s="7" t="s">
        <v>14170</v>
      </c>
      <c r="D6405" s="7" t="s">
        <v>14171</v>
      </c>
      <c r="E6405" s="7"/>
      <c r="F6405" s="7" t="s">
        <v>23296</v>
      </c>
      <c r="G6405" s="8">
        <v>2886400</v>
      </c>
      <c r="H6405" s="8">
        <v>0</v>
      </c>
      <c r="I6405" s="9">
        <f t="shared" si="224"/>
        <v>2886400</v>
      </c>
      <c r="J6405" s="8">
        <v>2886400</v>
      </c>
      <c r="K6405" s="10">
        <f t="shared" si="225"/>
        <v>1</v>
      </c>
    </row>
    <row r="6406" spans="1:11" x14ac:dyDescent="0.25">
      <c r="A6406" s="7" t="s">
        <v>5153</v>
      </c>
      <c r="B6406" s="7" t="s">
        <v>12151</v>
      </c>
      <c r="C6406" s="7" t="s">
        <v>14170</v>
      </c>
      <c r="D6406" s="7" t="s">
        <v>14171</v>
      </c>
      <c r="E6406" s="7"/>
      <c r="F6406" s="7" t="s">
        <v>23296</v>
      </c>
      <c r="G6406" s="8">
        <v>1007400</v>
      </c>
      <c r="H6406" s="8">
        <v>0</v>
      </c>
      <c r="I6406" s="9">
        <f t="shared" si="224"/>
        <v>1007400</v>
      </c>
      <c r="J6406" s="8">
        <v>1007400</v>
      </c>
      <c r="K6406" s="10">
        <f t="shared" si="225"/>
        <v>1</v>
      </c>
    </row>
    <row r="6407" spans="1:11" x14ac:dyDescent="0.25">
      <c r="A6407" s="7" t="s">
        <v>5153</v>
      </c>
      <c r="B6407" s="7" t="s">
        <v>12151</v>
      </c>
      <c r="C6407" s="7" t="s">
        <v>14170</v>
      </c>
      <c r="D6407" s="7" t="s">
        <v>14171</v>
      </c>
      <c r="E6407" s="7"/>
      <c r="F6407" s="7" t="s">
        <v>23296</v>
      </c>
      <c r="G6407" s="8">
        <v>7691000</v>
      </c>
      <c r="H6407" s="8">
        <v>0</v>
      </c>
      <c r="I6407" s="9">
        <f t="shared" si="224"/>
        <v>7691000</v>
      </c>
      <c r="J6407" s="8">
        <v>7691000</v>
      </c>
      <c r="K6407" s="10">
        <f t="shared" si="225"/>
        <v>1</v>
      </c>
    </row>
    <row r="6408" spans="1:11" x14ac:dyDescent="0.25">
      <c r="A6408" s="7" t="s">
        <v>5153</v>
      </c>
      <c r="B6408" s="7" t="s">
        <v>12151</v>
      </c>
      <c r="C6408" s="7" t="s">
        <v>14172</v>
      </c>
      <c r="D6408" s="7" t="s">
        <v>14173</v>
      </c>
      <c r="E6408" s="7"/>
      <c r="F6408" s="7" t="s">
        <v>23296</v>
      </c>
      <c r="G6408" s="8">
        <v>1604800</v>
      </c>
      <c r="H6408" s="8">
        <v>0</v>
      </c>
      <c r="I6408" s="9">
        <f t="shared" si="224"/>
        <v>1604800</v>
      </c>
      <c r="J6408" s="8">
        <v>1604800</v>
      </c>
      <c r="K6408" s="10">
        <f t="shared" si="225"/>
        <v>1</v>
      </c>
    </row>
    <row r="6409" spans="1:11" x14ac:dyDescent="0.25">
      <c r="A6409" s="7" t="s">
        <v>5153</v>
      </c>
      <c r="B6409" s="7" t="s">
        <v>12151</v>
      </c>
      <c r="C6409" s="7" t="s">
        <v>14172</v>
      </c>
      <c r="D6409" s="7" t="s">
        <v>14173</v>
      </c>
      <c r="E6409" s="7"/>
      <c r="F6409" s="7" t="s">
        <v>23296</v>
      </c>
      <c r="G6409" s="8">
        <v>671700</v>
      </c>
      <c r="H6409" s="8">
        <v>0</v>
      </c>
      <c r="I6409" s="9">
        <f t="shared" si="224"/>
        <v>671700</v>
      </c>
      <c r="J6409" s="8">
        <v>671700</v>
      </c>
      <c r="K6409" s="10">
        <f t="shared" si="225"/>
        <v>1</v>
      </c>
    </row>
    <row r="6410" spans="1:11" x14ac:dyDescent="0.25">
      <c r="A6410" s="7" t="s">
        <v>5153</v>
      </c>
      <c r="B6410" s="7" t="s">
        <v>12151</v>
      </c>
      <c r="C6410" s="7" t="s">
        <v>14172</v>
      </c>
      <c r="D6410" s="7" t="s">
        <v>14173</v>
      </c>
      <c r="E6410" s="7"/>
      <c r="F6410" s="7" t="s">
        <v>23296</v>
      </c>
      <c r="G6410" s="8">
        <v>1924500</v>
      </c>
      <c r="H6410" s="8">
        <v>0</v>
      </c>
      <c r="I6410" s="9">
        <f t="shared" si="224"/>
        <v>1924500</v>
      </c>
      <c r="J6410" s="8">
        <v>1924500</v>
      </c>
      <c r="K6410" s="10">
        <f t="shared" si="225"/>
        <v>1</v>
      </c>
    </row>
    <row r="6411" spans="1:11" x14ac:dyDescent="0.25">
      <c r="A6411" s="7" t="s">
        <v>5153</v>
      </c>
      <c r="B6411" s="7" t="s">
        <v>12151</v>
      </c>
      <c r="C6411" s="7" t="s">
        <v>14172</v>
      </c>
      <c r="D6411" s="7" t="s">
        <v>14173</v>
      </c>
      <c r="E6411" s="7"/>
      <c r="F6411" s="7" t="s">
        <v>23296</v>
      </c>
      <c r="G6411" s="8">
        <v>683200</v>
      </c>
      <c r="H6411" s="8">
        <v>0</v>
      </c>
      <c r="I6411" s="9">
        <f t="shared" si="224"/>
        <v>683200</v>
      </c>
      <c r="J6411" s="8">
        <v>683200</v>
      </c>
      <c r="K6411" s="10">
        <f t="shared" si="225"/>
        <v>1</v>
      </c>
    </row>
    <row r="6412" spans="1:11" x14ac:dyDescent="0.25">
      <c r="A6412" s="7" t="s">
        <v>5153</v>
      </c>
      <c r="B6412" s="7" t="s">
        <v>12151</v>
      </c>
      <c r="C6412" s="7" t="s">
        <v>14172</v>
      </c>
      <c r="D6412" s="7" t="s">
        <v>14173</v>
      </c>
      <c r="E6412" s="7"/>
      <c r="F6412" s="7" t="s">
        <v>23296</v>
      </c>
      <c r="G6412" s="8">
        <v>2190100</v>
      </c>
      <c r="H6412" s="8">
        <v>0</v>
      </c>
      <c r="I6412" s="9">
        <f t="shared" si="224"/>
        <v>2190100</v>
      </c>
      <c r="J6412" s="8">
        <v>2190100</v>
      </c>
      <c r="K6412" s="10">
        <f t="shared" si="225"/>
        <v>1</v>
      </c>
    </row>
    <row r="6413" spans="1:11" x14ac:dyDescent="0.25">
      <c r="A6413" s="7" t="s">
        <v>5153</v>
      </c>
      <c r="B6413" s="7" t="s">
        <v>12151</v>
      </c>
      <c r="C6413" s="7" t="s">
        <v>14172</v>
      </c>
      <c r="D6413" s="7" t="s">
        <v>14173</v>
      </c>
      <c r="E6413" s="7"/>
      <c r="F6413" s="7" t="s">
        <v>23296</v>
      </c>
      <c r="G6413" s="8">
        <v>2751900</v>
      </c>
      <c r="H6413" s="8">
        <v>0</v>
      </c>
      <c r="I6413" s="9">
        <f t="shared" si="224"/>
        <v>2751900</v>
      </c>
      <c r="J6413" s="8">
        <v>2751900</v>
      </c>
      <c r="K6413" s="10">
        <f t="shared" si="225"/>
        <v>1</v>
      </c>
    </row>
    <row r="6414" spans="1:11" x14ac:dyDescent="0.25">
      <c r="A6414" s="7" t="s">
        <v>5153</v>
      </c>
      <c r="B6414" s="7" t="s">
        <v>12151</v>
      </c>
      <c r="C6414" s="7" t="s">
        <v>14172</v>
      </c>
      <c r="D6414" s="7" t="s">
        <v>14173</v>
      </c>
      <c r="E6414" s="7"/>
      <c r="F6414" s="7" t="s">
        <v>23296</v>
      </c>
      <c r="G6414" s="8">
        <v>4567100</v>
      </c>
      <c r="H6414" s="8">
        <v>0</v>
      </c>
      <c r="I6414" s="9">
        <f t="shared" si="224"/>
        <v>4567100</v>
      </c>
      <c r="J6414" s="8">
        <v>4567100</v>
      </c>
      <c r="K6414" s="10">
        <f t="shared" si="225"/>
        <v>1</v>
      </c>
    </row>
    <row r="6415" spans="1:11" x14ac:dyDescent="0.25">
      <c r="A6415" s="7" t="s">
        <v>5153</v>
      </c>
      <c r="B6415" s="7" t="s">
        <v>12151</v>
      </c>
      <c r="C6415" s="7" t="s">
        <v>14172</v>
      </c>
      <c r="D6415" s="7" t="s">
        <v>14173</v>
      </c>
      <c r="E6415" s="7"/>
      <c r="F6415" s="7" t="s">
        <v>23296</v>
      </c>
      <c r="G6415" s="8">
        <v>3161800</v>
      </c>
      <c r="H6415" s="8">
        <v>0</v>
      </c>
      <c r="I6415" s="9">
        <f t="shared" si="224"/>
        <v>3161800</v>
      </c>
      <c r="J6415" s="8">
        <v>3161800</v>
      </c>
      <c r="K6415" s="10">
        <f t="shared" si="225"/>
        <v>1</v>
      </c>
    </row>
    <row r="6416" spans="1:11" x14ac:dyDescent="0.25">
      <c r="A6416" s="7" t="s">
        <v>5153</v>
      </c>
      <c r="B6416" s="7" t="s">
        <v>12151</v>
      </c>
      <c r="C6416" s="7" t="s">
        <v>14172</v>
      </c>
      <c r="D6416" s="7" t="s">
        <v>14173</v>
      </c>
      <c r="E6416" s="7"/>
      <c r="F6416" s="7" t="s">
        <v>23296</v>
      </c>
      <c r="G6416" s="8">
        <v>1186600</v>
      </c>
      <c r="H6416" s="8">
        <v>0</v>
      </c>
      <c r="I6416" s="9">
        <f t="shared" si="224"/>
        <v>1186600</v>
      </c>
      <c r="J6416" s="8">
        <v>1186600</v>
      </c>
      <c r="K6416" s="10">
        <f t="shared" si="225"/>
        <v>1</v>
      </c>
    </row>
    <row r="6417" spans="1:11" x14ac:dyDescent="0.25">
      <c r="A6417" s="7" t="s">
        <v>5153</v>
      </c>
      <c r="B6417" s="7" t="s">
        <v>12151</v>
      </c>
      <c r="C6417" s="7" t="s">
        <v>14172</v>
      </c>
      <c r="D6417" s="7" t="s">
        <v>14173</v>
      </c>
      <c r="E6417" s="7"/>
      <c r="F6417" s="7" t="s">
        <v>23296</v>
      </c>
      <c r="G6417" s="8">
        <v>5127700</v>
      </c>
      <c r="H6417" s="8">
        <v>0</v>
      </c>
      <c r="I6417" s="9">
        <f t="shared" si="224"/>
        <v>5127700</v>
      </c>
      <c r="J6417" s="8">
        <v>5127700</v>
      </c>
      <c r="K6417" s="10">
        <f t="shared" si="225"/>
        <v>1</v>
      </c>
    </row>
    <row r="6418" spans="1:11" x14ac:dyDescent="0.25">
      <c r="A6418" s="7" t="s">
        <v>5153</v>
      </c>
      <c r="B6418" s="7" t="s">
        <v>12151</v>
      </c>
      <c r="C6418" s="7" t="s">
        <v>14172</v>
      </c>
      <c r="D6418" s="7" t="s">
        <v>14173</v>
      </c>
      <c r="E6418" s="7"/>
      <c r="F6418" s="7" t="s">
        <v>23296</v>
      </c>
      <c r="G6418" s="8">
        <v>3597800</v>
      </c>
      <c r="H6418" s="8">
        <v>0</v>
      </c>
      <c r="I6418" s="9">
        <f t="shared" si="224"/>
        <v>3597800</v>
      </c>
      <c r="J6418" s="8">
        <v>3597800</v>
      </c>
      <c r="K6418" s="10">
        <f t="shared" si="225"/>
        <v>1</v>
      </c>
    </row>
    <row r="6419" spans="1:11" x14ac:dyDescent="0.25">
      <c r="A6419" s="7" t="s">
        <v>5153</v>
      </c>
      <c r="B6419" s="7" t="s">
        <v>12151</v>
      </c>
      <c r="C6419" s="7" t="s">
        <v>14172</v>
      </c>
      <c r="D6419" s="7" t="s">
        <v>14173</v>
      </c>
      <c r="E6419" s="7"/>
      <c r="F6419" s="7" t="s">
        <v>23296</v>
      </c>
      <c r="G6419" s="8">
        <v>4014100</v>
      </c>
      <c r="H6419" s="8">
        <v>0</v>
      </c>
      <c r="I6419" s="9">
        <f t="shared" si="224"/>
        <v>4014100</v>
      </c>
      <c r="J6419" s="8">
        <v>4014100</v>
      </c>
      <c r="K6419" s="10">
        <f t="shared" si="225"/>
        <v>1</v>
      </c>
    </row>
    <row r="6420" spans="1:11" x14ac:dyDescent="0.25">
      <c r="A6420" s="7" t="s">
        <v>5153</v>
      </c>
      <c r="B6420" s="7" t="s">
        <v>12151</v>
      </c>
      <c r="C6420" s="7" t="s">
        <v>14172</v>
      </c>
      <c r="D6420" s="7" t="s">
        <v>14173</v>
      </c>
      <c r="E6420" s="7"/>
      <c r="F6420" s="7" t="s">
        <v>23296</v>
      </c>
      <c r="G6420" s="8">
        <v>2915100</v>
      </c>
      <c r="H6420" s="8">
        <v>0</v>
      </c>
      <c r="I6420" s="9">
        <f t="shared" si="224"/>
        <v>2915100</v>
      </c>
      <c r="J6420" s="8">
        <v>2915100</v>
      </c>
      <c r="K6420" s="10">
        <f t="shared" si="225"/>
        <v>1</v>
      </c>
    </row>
    <row r="6421" spans="1:11" x14ac:dyDescent="0.25">
      <c r="A6421" s="7" t="s">
        <v>5153</v>
      </c>
      <c r="B6421" s="7" t="s">
        <v>12151</v>
      </c>
      <c r="C6421" s="7" t="s">
        <v>14172</v>
      </c>
      <c r="D6421" s="7" t="s">
        <v>14173</v>
      </c>
      <c r="E6421" s="7"/>
      <c r="F6421" s="7" t="s">
        <v>23296</v>
      </c>
      <c r="G6421" s="8">
        <v>1746800</v>
      </c>
      <c r="H6421" s="8">
        <v>0</v>
      </c>
      <c r="I6421" s="9">
        <f t="shared" si="224"/>
        <v>1746800</v>
      </c>
      <c r="J6421" s="8">
        <v>1746800</v>
      </c>
      <c r="K6421" s="10">
        <f t="shared" si="225"/>
        <v>1</v>
      </c>
    </row>
    <row r="6422" spans="1:11" x14ac:dyDescent="0.25">
      <c r="A6422" s="7" t="s">
        <v>5153</v>
      </c>
      <c r="B6422" s="7" t="s">
        <v>12151</v>
      </c>
      <c r="C6422" s="7" t="s">
        <v>14172</v>
      </c>
      <c r="D6422" s="7" t="s">
        <v>14173</v>
      </c>
      <c r="E6422" s="7"/>
      <c r="F6422" s="7" t="s">
        <v>23296</v>
      </c>
      <c r="G6422" s="8">
        <v>874500</v>
      </c>
      <c r="H6422" s="8">
        <v>0</v>
      </c>
      <c r="I6422" s="9">
        <f t="shared" si="224"/>
        <v>874500</v>
      </c>
      <c r="J6422" s="8">
        <v>874500</v>
      </c>
      <c r="K6422" s="10">
        <f t="shared" si="225"/>
        <v>1</v>
      </c>
    </row>
    <row r="6423" spans="1:11" x14ac:dyDescent="0.25">
      <c r="A6423" s="7" t="s">
        <v>5153</v>
      </c>
      <c r="B6423" s="7" t="s">
        <v>12151</v>
      </c>
      <c r="C6423" s="7" t="s">
        <v>14172</v>
      </c>
      <c r="D6423" s="7" t="s">
        <v>14173</v>
      </c>
      <c r="E6423" s="7"/>
      <c r="F6423" s="7" t="s">
        <v>23296</v>
      </c>
      <c r="G6423" s="8">
        <v>3920400</v>
      </c>
      <c r="H6423" s="8">
        <v>0</v>
      </c>
      <c r="I6423" s="9">
        <f t="shared" si="224"/>
        <v>3920400</v>
      </c>
      <c r="J6423" s="8">
        <v>3920400</v>
      </c>
      <c r="K6423" s="10">
        <f t="shared" si="225"/>
        <v>1</v>
      </c>
    </row>
    <row r="6424" spans="1:11" x14ac:dyDescent="0.25">
      <c r="A6424" s="7" t="s">
        <v>5153</v>
      </c>
      <c r="B6424" s="7" t="s">
        <v>12151</v>
      </c>
      <c r="C6424" s="7" t="s">
        <v>14140</v>
      </c>
      <c r="D6424" s="7" t="s">
        <v>14141</v>
      </c>
      <c r="E6424" s="7"/>
      <c r="F6424" s="7" t="s">
        <v>23296</v>
      </c>
      <c r="G6424" s="8">
        <v>371000</v>
      </c>
      <c r="H6424" s="8">
        <v>0</v>
      </c>
      <c r="I6424" s="9">
        <f t="shared" si="224"/>
        <v>371000</v>
      </c>
      <c r="J6424" s="8">
        <v>371000</v>
      </c>
      <c r="K6424" s="10">
        <f t="shared" si="225"/>
        <v>1</v>
      </c>
    </row>
    <row r="6425" spans="1:11" x14ac:dyDescent="0.25">
      <c r="A6425" s="7" t="s">
        <v>5153</v>
      </c>
      <c r="B6425" s="7" t="s">
        <v>12151</v>
      </c>
      <c r="C6425" s="7" t="s">
        <v>14140</v>
      </c>
      <c r="D6425" s="7" t="s">
        <v>14141</v>
      </c>
      <c r="E6425" s="7"/>
      <c r="F6425" s="7" t="s">
        <v>23296</v>
      </c>
      <c r="G6425" s="8">
        <v>554200</v>
      </c>
      <c r="H6425" s="8">
        <v>0</v>
      </c>
      <c r="I6425" s="9">
        <f t="shared" si="224"/>
        <v>554200</v>
      </c>
      <c r="J6425" s="8">
        <v>554200</v>
      </c>
      <c r="K6425" s="10">
        <f t="shared" si="225"/>
        <v>1</v>
      </c>
    </row>
    <row r="6426" spans="1:11" x14ac:dyDescent="0.25">
      <c r="A6426" s="7" t="s">
        <v>5153</v>
      </c>
      <c r="B6426" s="7" t="s">
        <v>12151</v>
      </c>
      <c r="C6426" s="7" t="s">
        <v>14140</v>
      </c>
      <c r="D6426" s="7" t="s">
        <v>14141</v>
      </c>
      <c r="E6426" s="7"/>
      <c r="F6426" s="7" t="s">
        <v>23296</v>
      </c>
      <c r="G6426" s="8">
        <v>934800</v>
      </c>
      <c r="H6426" s="8">
        <v>0</v>
      </c>
      <c r="I6426" s="9">
        <f t="shared" si="224"/>
        <v>934800</v>
      </c>
      <c r="J6426" s="8">
        <v>934800</v>
      </c>
      <c r="K6426" s="10">
        <f t="shared" si="225"/>
        <v>1</v>
      </c>
    </row>
    <row r="6427" spans="1:11" x14ac:dyDescent="0.25">
      <c r="A6427" s="7" t="s">
        <v>5153</v>
      </c>
      <c r="B6427" s="7" t="s">
        <v>12151</v>
      </c>
      <c r="C6427" s="7" t="s">
        <v>14140</v>
      </c>
      <c r="D6427" s="7" t="s">
        <v>14141</v>
      </c>
      <c r="E6427" s="7"/>
      <c r="F6427" s="7" t="s">
        <v>23296</v>
      </c>
      <c r="G6427" s="8">
        <v>1108400</v>
      </c>
      <c r="H6427" s="8">
        <v>0</v>
      </c>
      <c r="I6427" s="9">
        <f t="shared" si="224"/>
        <v>1108400</v>
      </c>
      <c r="J6427" s="8">
        <v>1108400</v>
      </c>
      <c r="K6427" s="10">
        <f t="shared" si="225"/>
        <v>1</v>
      </c>
    </row>
    <row r="6428" spans="1:11" x14ac:dyDescent="0.25">
      <c r="A6428" s="7" t="s">
        <v>5153</v>
      </c>
      <c r="B6428" s="7" t="s">
        <v>12151</v>
      </c>
      <c r="C6428" s="7" t="s">
        <v>14140</v>
      </c>
      <c r="D6428" s="7" t="s">
        <v>14141</v>
      </c>
      <c r="E6428" s="7"/>
      <c r="F6428" s="7" t="s">
        <v>23296</v>
      </c>
      <c r="G6428" s="8">
        <v>734500</v>
      </c>
      <c r="H6428" s="8">
        <v>0</v>
      </c>
      <c r="I6428" s="9">
        <f t="shared" si="224"/>
        <v>734500</v>
      </c>
      <c r="J6428" s="8">
        <v>734500</v>
      </c>
      <c r="K6428" s="10">
        <f t="shared" si="225"/>
        <v>1</v>
      </c>
    </row>
    <row r="6429" spans="1:11" x14ac:dyDescent="0.25">
      <c r="A6429" s="7" t="s">
        <v>5154</v>
      </c>
      <c r="B6429" s="7" t="s">
        <v>11748</v>
      </c>
      <c r="C6429" s="7" t="s">
        <v>14156</v>
      </c>
      <c r="D6429" s="7" t="s">
        <v>14157</v>
      </c>
      <c r="E6429" s="7" t="s">
        <v>19406</v>
      </c>
      <c r="F6429" s="7" t="s">
        <v>23464</v>
      </c>
      <c r="G6429" s="8">
        <v>19488000</v>
      </c>
      <c r="H6429" s="8">
        <v>0</v>
      </c>
      <c r="I6429" s="9">
        <f t="shared" si="224"/>
        <v>19488000</v>
      </c>
      <c r="J6429" s="8">
        <v>12040800</v>
      </c>
      <c r="K6429" s="10">
        <f t="shared" si="225"/>
        <v>0.61785714285714288</v>
      </c>
    </row>
    <row r="6430" spans="1:11" x14ac:dyDescent="0.25">
      <c r="A6430" s="7" t="s">
        <v>5155</v>
      </c>
      <c r="B6430" s="7" t="s">
        <v>12152</v>
      </c>
      <c r="C6430" s="7" t="s">
        <v>14174</v>
      </c>
      <c r="D6430" s="7" t="s">
        <v>14175</v>
      </c>
      <c r="E6430" s="7" t="s">
        <v>19407</v>
      </c>
      <c r="F6430" s="7" t="s">
        <v>22882</v>
      </c>
      <c r="G6430" s="8">
        <v>23536000</v>
      </c>
      <c r="H6430" s="8">
        <v>0</v>
      </c>
      <c r="I6430" s="9">
        <f t="shared" si="224"/>
        <v>23536000</v>
      </c>
      <c r="J6430" s="8">
        <v>11768000</v>
      </c>
      <c r="K6430" s="10">
        <f t="shared" si="225"/>
        <v>0.5</v>
      </c>
    </row>
    <row r="6431" spans="1:11" x14ac:dyDescent="0.25">
      <c r="A6431" s="7" t="s">
        <v>5156</v>
      </c>
      <c r="B6431" s="7" t="s">
        <v>12153</v>
      </c>
      <c r="C6431" s="7" t="s">
        <v>14174</v>
      </c>
      <c r="D6431" s="7" t="s">
        <v>14175</v>
      </c>
      <c r="E6431" s="7" t="s">
        <v>19408</v>
      </c>
      <c r="F6431" s="7" t="s">
        <v>22944</v>
      </c>
      <c r="G6431" s="8">
        <v>23536000</v>
      </c>
      <c r="H6431" s="8">
        <v>0</v>
      </c>
      <c r="I6431" s="9">
        <f t="shared" si="224"/>
        <v>23536000</v>
      </c>
      <c r="J6431" s="8">
        <v>17652000</v>
      </c>
      <c r="K6431" s="10">
        <f t="shared" si="225"/>
        <v>0.75</v>
      </c>
    </row>
    <row r="6432" spans="1:11" x14ac:dyDescent="0.25">
      <c r="A6432" s="7" t="s">
        <v>5158</v>
      </c>
      <c r="B6432" s="7" t="s">
        <v>12155</v>
      </c>
      <c r="C6432" s="7" t="s">
        <v>14174</v>
      </c>
      <c r="D6432" s="7" t="s">
        <v>14175</v>
      </c>
      <c r="E6432" s="7" t="s">
        <v>19410</v>
      </c>
      <c r="F6432" s="7" t="s">
        <v>22305</v>
      </c>
      <c r="G6432" s="8">
        <v>75976000</v>
      </c>
      <c r="H6432" s="8">
        <v>0</v>
      </c>
      <c r="I6432" s="9">
        <f t="shared" si="224"/>
        <v>75976000</v>
      </c>
      <c r="J6432" s="8">
        <v>56982000</v>
      </c>
      <c r="K6432" s="10">
        <f t="shared" si="225"/>
        <v>0.75</v>
      </c>
    </row>
    <row r="6433" spans="1:11" x14ac:dyDescent="0.25">
      <c r="A6433" s="7" t="s">
        <v>5159</v>
      </c>
      <c r="B6433" s="7" t="s">
        <v>12156</v>
      </c>
      <c r="C6433" s="7" t="s">
        <v>14174</v>
      </c>
      <c r="D6433" s="7" t="s">
        <v>14175</v>
      </c>
      <c r="E6433" s="7" t="s">
        <v>19411</v>
      </c>
      <c r="F6433" s="7" t="s">
        <v>22463</v>
      </c>
      <c r="G6433" s="8">
        <v>45600000</v>
      </c>
      <c r="H6433" s="8">
        <v>0</v>
      </c>
      <c r="I6433" s="9">
        <f t="shared" si="224"/>
        <v>45600000</v>
      </c>
      <c r="J6433" s="8">
        <v>34200000</v>
      </c>
      <c r="K6433" s="10">
        <f t="shared" si="225"/>
        <v>0.75</v>
      </c>
    </row>
    <row r="6434" spans="1:11" x14ac:dyDescent="0.25">
      <c r="A6434" s="7" t="s">
        <v>5160</v>
      </c>
      <c r="B6434" s="7" t="s">
        <v>12157</v>
      </c>
      <c r="C6434" s="7" t="s">
        <v>14174</v>
      </c>
      <c r="D6434" s="7" t="s">
        <v>14175</v>
      </c>
      <c r="E6434" s="7" t="s">
        <v>19412</v>
      </c>
      <c r="F6434" s="7" t="s">
        <v>22781</v>
      </c>
      <c r="G6434" s="8">
        <v>18788000</v>
      </c>
      <c r="H6434" s="8">
        <v>0</v>
      </c>
      <c r="I6434" s="9">
        <f t="shared" si="224"/>
        <v>18788000</v>
      </c>
      <c r="J6434" s="8">
        <v>16104000</v>
      </c>
      <c r="K6434" s="10">
        <f t="shared" si="225"/>
        <v>0.8571428571428571</v>
      </c>
    </row>
    <row r="6435" spans="1:11" x14ac:dyDescent="0.25">
      <c r="A6435" s="7" t="s">
        <v>5161</v>
      </c>
      <c r="B6435" s="7" t="s">
        <v>12158</v>
      </c>
      <c r="C6435" s="7" t="s">
        <v>14178</v>
      </c>
      <c r="D6435" s="7" t="s">
        <v>14179</v>
      </c>
      <c r="E6435" s="7" t="s">
        <v>19413</v>
      </c>
      <c r="F6435" s="7" t="s">
        <v>22994</v>
      </c>
      <c r="G6435" s="8">
        <v>90288000</v>
      </c>
      <c r="H6435" s="8">
        <v>0</v>
      </c>
      <c r="I6435" s="9">
        <f t="shared" si="224"/>
        <v>90288000</v>
      </c>
      <c r="J6435" s="8">
        <v>60192000</v>
      </c>
      <c r="K6435" s="10">
        <f t="shared" si="225"/>
        <v>0.66666666666666663</v>
      </c>
    </row>
    <row r="6436" spans="1:11" x14ac:dyDescent="0.25">
      <c r="A6436" s="7" t="s">
        <v>5162</v>
      </c>
      <c r="B6436" s="7" t="s">
        <v>12159</v>
      </c>
      <c r="C6436" s="7" t="s">
        <v>14178</v>
      </c>
      <c r="D6436" s="7" t="s">
        <v>14179</v>
      </c>
      <c r="E6436" s="7" t="s">
        <v>19414</v>
      </c>
      <c r="F6436" s="7" t="s">
        <v>22750</v>
      </c>
      <c r="G6436" s="8">
        <v>90288000</v>
      </c>
      <c r="H6436" s="8">
        <v>0</v>
      </c>
      <c r="I6436" s="9">
        <f t="shared" si="224"/>
        <v>90288000</v>
      </c>
      <c r="J6436" s="8">
        <v>60192000</v>
      </c>
      <c r="K6436" s="10">
        <f t="shared" si="225"/>
        <v>0.66666666666666663</v>
      </c>
    </row>
    <row r="6437" spans="1:11" x14ac:dyDescent="0.25">
      <c r="A6437" s="7" t="s">
        <v>5163</v>
      </c>
      <c r="B6437" s="7" t="s">
        <v>12160</v>
      </c>
      <c r="C6437" s="7" t="s">
        <v>14202</v>
      </c>
      <c r="D6437" s="7" t="s">
        <v>14203</v>
      </c>
      <c r="E6437" s="7" t="s">
        <v>19415</v>
      </c>
      <c r="F6437" s="7" t="s">
        <v>24096</v>
      </c>
      <c r="G6437" s="8">
        <v>100320000</v>
      </c>
      <c r="H6437" s="8">
        <v>0</v>
      </c>
      <c r="I6437" s="9">
        <f t="shared" si="224"/>
        <v>100320000</v>
      </c>
      <c r="J6437" s="8">
        <v>60192000</v>
      </c>
      <c r="K6437" s="10">
        <f t="shared" si="225"/>
        <v>0.6</v>
      </c>
    </row>
    <row r="6438" spans="1:11" x14ac:dyDescent="0.25">
      <c r="A6438" s="7" t="s">
        <v>5164</v>
      </c>
      <c r="B6438" s="7" t="s">
        <v>12161</v>
      </c>
      <c r="C6438" s="7" t="s">
        <v>14178</v>
      </c>
      <c r="D6438" s="7" t="s">
        <v>14179</v>
      </c>
      <c r="E6438" s="7" t="s">
        <v>19416</v>
      </c>
      <c r="F6438" s="7" t="s">
        <v>23229</v>
      </c>
      <c r="G6438" s="8">
        <v>45162000</v>
      </c>
      <c r="H6438" s="8">
        <v>0</v>
      </c>
      <c r="I6438" s="9">
        <f t="shared" si="224"/>
        <v>45162000</v>
      </c>
      <c r="J6438" s="8">
        <v>30108000</v>
      </c>
      <c r="K6438" s="10">
        <f t="shared" si="225"/>
        <v>0.66666666666666663</v>
      </c>
    </row>
    <row r="6439" spans="1:11" x14ac:dyDescent="0.25">
      <c r="A6439" s="7" t="s">
        <v>5165</v>
      </c>
      <c r="B6439" s="7" t="s">
        <v>12162</v>
      </c>
      <c r="C6439" s="7" t="s">
        <v>14174</v>
      </c>
      <c r="D6439" s="7" t="s">
        <v>14175</v>
      </c>
      <c r="E6439" s="7" t="s">
        <v>19417</v>
      </c>
      <c r="F6439" s="7" t="s">
        <v>22068</v>
      </c>
      <c r="G6439" s="8">
        <v>49552000</v>
      </c>
      <c r="H6439" s="8">
        <v>0</v>
      </c>
      <c r="I6439" s="9">
        <f t="shared" si="224"/>
        <v>49552000</v>
      </c>
      <c r="J6439" s="8">
        <v>37164000</v>
      </c>
      <c r="K6439" s="10">
        <f t="shared" si="225"/>
        <v>0.75</v>
      </c>
    </row>
    <row r="6440" spans="1:11" x14ac:dyDescent="0.25">
      <c r="A6440" s="7" t="s">
        <v>5166</v>
      </c>
      <c r="B6440" s="7" t="s">
        <v>12163</v>
      </c>
      <c r="C6440" s="7" t="s">
        <v>14150</v>
      </c>
      <c r="D6440" s="7" t="s">
        <v>14151</v>
      </c>
      <c r="E6440" s="7" t="s">
        <v>19418</v>
      </c>
      <c r="F6440" s="7" t="s">
        <v>22285</v>
      </c>
      <c r="G6440" s="8">
        <v>32000000</v>
      </c>
      <c r="H6440" s="8">
        <v>0</v>
      </c>
      <c r="I6440" s="9">
        <f t="shared" si="224"/>
        <v>32000000</v>
      </c>
      <c r="J6440" s="8">
        <v>24000000</v>
      </c>
      <c r="K6440" s="10">
        <f t="shared" si="225"/>
        <v>0.75</v>
      </c>
    </row>
    <row r="6441" spans="1:11" x14ac:dyDescent="0.25">
      <c r="A6441" s="7" t="s">
        <v>5167</v>
      </c>
      <c r="B6441" s="7" t="s">
        <v>12164</v>
      </c>
      <c r="C6441" s="7" t="s">
        <v>14150</v>
      </c>
      <c r="D6441" s="7" t="s">
        <v>14151</v>
      </c>
      <c r="E6441" s="7" t="s">
        <v>19419</v>
      </c>
      <c r="F6441" s="7" t="s">
        <v>22996</v>
      </c>
      <c r="G6441" s="8">
        <v>48950000</v>
      </c>
      <c r="H6441" s="8">
        <v>0</v>
      </c>
      <c r="I6441" s="9">
        <f t="shared" si="224"/>
        <v>48950000</v>
      </c>
      <c r="J6441" s="8">
        <v>26700000</v>
      </c>
      <c r="K6441" s="10">
        <f t="shared" si="225"/>
        <v>0.54545454545454541</v>
      </c>
    </row>
    <row r="6442" spans="1:11" x14ac:dyDescent="0.25">
      <c r="A6442" s="7" t="s">
        <v>5169</v>
      </c>
      <c r="B6442" s="7" t="s">
        <v>11872</v>
      </c>
      <c r="C6442" s="7" t="s">
        <v>14174</v>
      </c>
      <c r="D6442" s="7" t="s">
        <v>14175</v>
      </c>
      <c r="E6442" s="7" t="s">
        <v>19421</v>
      </c>
      <c r="F6442" s="7" t="s">
        <v>24098</v>
      </c>
      <c r="G6442" s="8">
        <v>28904000</v>
      </c>
      <c r="H6442" s="8">
        <v>0</v>
      </c>
      <c r="I6442" s="9">
        <f t="shared" si="224"/>
        <v>28904000</v>
      </c>
      <c r="J6442" s="8">
        <v>21678000</v>
      </c>
      <c r="K6442" s="10">
        <f t="shared" si="225"/>
        <v>0.75</v>
      </c>
    </row>
    <row r="6443" spans="1:11" x14ac:dyDescent="0.25">
      <c r="A6443" s="7" t="s">
        <v>5170</v>
      </c>
      <c r="B6443" s="7" t="s">
        <v>12166</v>
      </c>
      <c r="C6443" s="7" t="s">
        <v>14174</v>
      </c>
      <c r="D6443" s="7" t="s">
        <v>14175</v>
      </c>
      <c r="E6443" s="7" t="s">
        <v>19422</v>
      </c>
      <c r="F6443" s="7" t="s">
        <v>21684</v>
      </c>
      <c r="G6443" s="8">
        <v>21472000</v>
      </c>
      <c r="H6443" s="8">
        <v>0</v>
      </c>
      <c r="I6443" s="9">
        <f t="shared" si="224"/>
        <v>21472000</v>
      </c>
      <c r="J6443" s="8">
        <v>16104000</v>
      </c>
      <c r="K6443" s="10">
        <f t="shared" si="225"/>
        <v>0.75</v>
      </c>
    </row>
    <row r="6444" spans="1:11" x14ac:dyDescent="0.25">
      <c r="A6444" s="7" t="s">
        <v>5171</v>
      </c>
      <c r="B6444" s="7" t="s">
        <v>12167</v>
      </c>
      <c r="C6444" s="7" t="s">
        <v>14156</v>
      </c>
      <c r="D6444" s="7" t="s">
        <v>14157</v>
      </c>
      <c r="E6444" s="7" t="s">
        <v>19423</v>
      </c>
      <c r="F6444" s="7" t="s">
        <v>24099</v>
      </c>
      <c r="G6444" s="8">
        <v>48796000</v>
      </c>
      <c r="H6444" s="8">
        <v>0</v>
      </c>
      <c r="I6444" s="9">
        <f t="shared" si="224"/>
        <v>48796000</v>
      </c>
      <c r="J6444" s="8">
        <v>27059600</v>
      </c>
      <c r="K6444" s="10">
        <f t="shared" si="225"/>
        <v>0.55454545454545456</v>
      </c>
    </row>
    <row r="6445" spans="1:11" x14ac:dyDescent="0.25">
      <c r="A6445" s="7" t="s">
        <v>5172</v>
      </c>
      <c r="B6445" s="7" t="s">
        <v>12168</v>
      </c>
      <c r="C6445" s="7" t="s">
        <v>14174</v>
      </c>
      <c r="D6445" s="7" t="s">
        <v>14175</v>
      </c>
      <c r="E6445" s="7" t="s">
        <v>19424</v>
      </c>
      <c r="F6445" s="7" t="s">
        <v>22930</v>
      </c>
      <c r="G6445" s="8">
        <v>23536000</v>
      </c>
      <c r="H6445" s="8">
        <v>0</v>
      </c>
      <c r="I6445" s="9">
        <f t="shared" si="224"/>
        <v>23536000</v>
      </c>
      <c r="J6445" s="8">
        <v>17652000</v>
      </c>
      <c r="K6445" s="10">
        <f t="shared" si="225"/>
        <v>0.75</v>
      </c>
    </row>
    <row r="6446" spans="1:11" x14ac:dyDescent="0.25">
      <c r="A6446" s="7" t="s">
        <v>5173</v>
      </c>
      <c r="B6446" s="7" t="s">
        <v>11691</v>
      </c>
      <c r="C6446" s="7" t="s">
        <v>14098</v>
      </c>
      <c r="D6446" s="7" t="s">
        <v>14099</v>
      </c>
      <c r="E6446" s="7"/>
      <c r="F6446" s="7" t="s">
        <v>23895</v>
      </c>
      <c r="G6446" s="8">
        <v>50304800</v>
      </c>
      <c r="H6446" s="8">
        <v>0</v>
      </c>
      <c r="I6446" s="9">
        <f t="shared" si="224"/>
        <v>50304800</v>
      </c>
      <c r="J6446" s="8">
        <v>50304800</v>
      </c>
      <c r="K6446" s="10">
        <f t="shared" si="225"/>
        <v>1</v>
      </c>
    </row>
    <row r="6447" spans="1:11" x14ac:dyDescent="0.25">
      <c r="A6447" s="7" t="s">
        <v>5174</v>
      </c>
      <c r="B6447" s="7" t="s">
        <v>11691</v>
      </c>
      <c r="C6447" s="7" t="s">
        <v>14098</v>
      </c>
      <c r="D6447" s="7" t="s">
        <v>14099</v>
      </c>
      <c r="E6447" s="7"/>
      <c r="F6447" s="7" t="s">
        <v>23914</v>
      </c>
      <c r="G6447" s="8">
        <v>1243500</v>
      </c>
      <c r="H6447" s="8">
        <v>0</v>
      </c>
      <c r="I6447" s="9">
        <f t="shared" si="224"/>
        <v>1243500</v>
      </c>
      <c r="J6447" s="8">
        <v>1243500</v>
      </c>
      <c r="K6447" s="10">
        <f t="shared" si="225"/>
        <v>1</v>
      </c>
    </row>
    <row r="6448" spans="1:11" x14ac:dyDescent="0.25">
      <c r="A6448" s="7" t="s">
        <v>5175</v>
      </c>
      <c r="B6448" s="7" t="s">
        <v>12169</v>
      </c>
      <c r="C6448" s="7" t="s">
        <v>14174</v>
      </c>
      <c r="D6448" s="7" t="s">
        <v>14175</v>
      </c>
      <c r="E6448" s="7" t="s">
        <v>19425</v>
      </c>
      <c r="F6448" s="7" t="s">
        <v>22244</v>
      </c>
      <c r="G6448" s="8">
        <v>35200000</v>
      </c>
      <c r="H6448" s="8">
        <v>0</v>
      </c>
      <c r="I6448" s="9">
        <f t="shared" si="224"/>
        <v>35200000</v>
      </c>
      <c r="J6448" s="8">
        <v>26400000</v>
      </c>
      <c r="K6448" s="10">
        <f t="shared" si="225"/>
        <v>0.75</v>
      </c>
    </row>
    <row r="6449" spans="1:11" x14ac:dyDescent="0.25">
      <c r="A6449" s="7" t="s">
        <v>5176</v>
      </c>
      <c r="B6449" s="7" t="s">
        <v>12170</v>
      </c>
      <c r="C6449" s="7" t="s">
        <v>14174</v>
      </c>
      <c r="D6449" s="7" t="s">
        <v>14175</v>
      </c>
      <c r="E6449" s="7" t="s">
        <v>19426</v>
      </c>
      <c r="F6449" s="7" t="s">
        <v>21734</v>
      </c>
      <c r="G6449" s="8">
        <v>56000000</v>
      </c>
      <c r="H6449" s="8">
        <v>0</v>
      </c>
      <c r="I6449" s="9">
        <f t="shared" si="224"/>
        <v>56000000</v>
      </c>
      <c r="J6449" s="8">
        <v>42000000</v>
      </c>
      <c r="K6449" s="10">
        <f t="shared" si="225"/>
        <v>0.75</v>
      </c>
    </row>
    <row r="6450" spans="1:11" x14ac:dyDescent="0.25">
      <c r="A6450" s="7" t="s">
        <v>5177</v>
      </c>
      <c r="B6450" s="7" t="s">
        <v>12171</v>
      </c>
      <c r="C6450" s="7" t="s">
        <v>14156</v>
      </c>
      <c r="D6450" s="7" t="s">
        <v>14157</v>
      </c>
      <c r="E6450" s="7" t="s">
        <v>19427</v>
      </c>
      <c r="F6450" s="7" t="s">
        <v>22249</v>
      </c>
      <c r="G6450" s="8">
        <v>19488000</v>
      </c>
      <c r="H6450" s="8">
        <v>0</v>
      </c>
      <c r="I6450" s="9">
        <f t="shared" si="224"/>
        <v>19488000</v>
      </c>
      <c r="J6450" s="8">
        <v>12017600</v>
      </c>
      <c r="K6450" s="10">
        <f t="shared" si="225"/>
        <v>0.6166666666666667</v>
      </c>
    </row>
    <row r="6451" spans="1:11" x14ac:dyDescent="0.25">
      <c r="A6451" s="7" t="s">
        <v>5178</v>
      </c>
      <c r="B6451" s="7" t="s">
        <v>12104</v>
      </c>
      <c r="C6451" s="7" t="s">
        <v>14156</v>
      </c>
      <c r="D6451" s="7" t="s">
        <v>14157</v>
      </c>
      <c r="E6451" s="7" t="s">
        <v>19428</v>
      </c>
      <c r="F6451" s="7" t="s">
        <v>23431</v>
      </c>
      <c r="G6451" s="8">
        <v>19488000</v>
      </c>
      <c r="H6451" s="8">
        <v>0</v>
      </c>
      <c r="I6451" s="9">
        <f t="shared" si="224"/>
        <v>19488000</v>
      </c>
      <c r="J6451" s="8">
        <v>12330800</v>
      </c>
      <c r="K6451" s="10">
        <f t="shared" si="225"/>
        <v>0.63273809523809521</v>
      </c>
    </row>
    <row r="6452" spans="1:11" x14ac:dyDescent="0.25">
      <c r="A6452" s="7" t="s">
        <v>5180</v>
      </c>
      <c r="B6452" s="7" t="s">
        <v>12173</v>
      </c>
      <c r="C6452" s="7" t="s">
        <v>14152</v>
      </c>
      <c r="D6452" s="7" t="s">
        <v>14153</v>
      </c>
      <c r="E6452" s="7" t="s">
        <v>19430</v>
      </c>
      <c r="F6452" s="7" t="s">
        <v>24101</v>
      </c>
      <c r="G6452" s="8">
        <v>53680000</v>
      </c>
      <c r="H6452" s="8">
        <v>0</v>
      </c>
      <c r="I6452" s="9">
        <f t="shared" si="224"/>
        <v>53680000</v>
      </c>
      <c r="J6452" s="8">
        <v>53680000</v>
      </c>
      <c r="K6452" s="10">
        <f t="shared" si="225"/>
        <v>1</v>
      </c>
    </row>
    <row r="6453" spans="1:11" x14ac:dyDescent="0.25">
      <c r="A6453" s="7" t="s">
        <v>5181</v>
      </c>
      <c r="B6453" s="7" t="s">
        <v>11860</v>
      </c>
      <c r="C6453" s="7" t="s">
        <v>14174</v>
      </c>
      <c r="D6453" s="7" t="s">
        <v>14175</v>
      </c>
      <c r="E6453" s="7" t="s">
        <v>19431</v>
      </c>
      <c r="F6453" s="7" t="s">
        <v>24102</v>
      </c>
      <c r="G6453" s="8">
        <v>28904000</v>
      </c>
      <c r="H6453" s="8">
        <v>0</v>
      </c>
      <c r="I6453" s="9">
        <f t="shared" si="224"/>
        <v>28904000</v>
      </c>
      <c r="J6453" s="8">
        <v>21678000</v>
      </c>
      <c r="K6453" s="10">
        <f t="shared" si="225"/>
        <v>0.75</v>
      </c>
    </row>
    <row r="6454" spans="1:11" x14ac:dyDescent="0.25">
      <c r="A6454" s="7" t="s">
        <v>5182</v>
      </c>
      <c r="B6454" s="7" t="s">
        <v>12174</v>
      </c>
      <c r="C6454" s="7" t="s">
        <v>14174</v>
      </c>
      <c r="D6454" s="7" t="s">
        <v>14175</v>
      </c>
      <c r="E6454" s="7" t="s">
        <v>19432</v>
      </c>
      <c r="F6454" s="7" t="s">
        <v>22350</v>
      </c>
      <c r="G6454" s="8">
        <v>24776000</v>
      </c>
      <c r="H6454" s="8">
        <v>0</v>
      </c>
      <c r="I6454" s="9">
        <f t="shared" si="224"/>
        <v>24776000</v>
      </c>
      <c r="J6454" s="8">
        <v>18478767</v>
      </c>
      <c r="K6454" s="10">
        <f t="shared" si="225"/>
        <v>0.74583334678721347</v>
      </c>
    </row>
    <row r="6455" spans="1:11" x14ac:dyDescent="0.25">
      <c r="A6455" s="7" t="s">
        <v>5183</v>
      </c>
      <c r="B6455" s="7" t="s">
        <v>12175</v>
      </c>
      <c r="C6455" s="7" t="s">
        <v>14156</v>
      </c>
      <c r="D6455" s="7" t="s">
        <v>14157</v>
      </c>
      <c r="E6455" s="7" t="s">
        <v>19433</v>
      </c>
      <c r="F6455" s="7" t="s">
        <v>22886</v>
      </c>
      <c r="G6455" s="8">
        <v>59400000</v>
      </c>
      <c r="H6455" s="8">
        <v>0</v>
      </c>
      <c r="I6455" s="9">
        <f t="shared" si="224"/>
        <v>59400000</v>
      </c>
      <c r="J6455" s="8">
        <v>35640000</v>
      </c>
      <c r="K6455" s="10">
        <f t="shared" si="225"/>
        <v>0.6</v>
      </c>
    </row>
    <row r="6456" spans="1:11" x14ac:dyDescent="0.25">
      <c r="A6456" s="7" t="s">
        <v>5184</v>
      </c>
      <c r="B6456" s="7" t="s">
        <v>12176</v>
      </c>
      <c r="C6456" s="7" t="s">
        <v>14174</v>
      </c>
      <c r="D6456" s="7" t="s">
        <v>14175</v>
      </c>
      <c r="E6456" s="7" t="s">
        <v>19434</v>
      </c>
      <c r="F6456" s="7" t="s">
        <v>22281</v>
      </c>
      <c r="G6456" s="8">
        <v>24776000</v>
      </c>
      <c r="H6456" s="8">
        <v>0</v>
      </c>
      <c r="I6456" s="9">
        <f t="shared" si="224"/>
        <v>24776000</v>
      </c>
      <c r="J6456" s="8">
        <v>18582000</v>
      </c>
      <c r="K6456" s="10">
        <f t="shared" si="225"/>
        <v>0.75</v>
      </c>
    </row>
    <row r="6457" spans="1:11" x14ac:dyDescent="0.25">
      <c r="A6457" s="7" t="s">
        <v>5185</v>
      </c>
      <c r="B6457" s="7" t="s">
        <v>12177</v>
      </c>
      <c r="C6457" s="7" t="s">
        <v>14174</v>
      </c>
      <c r="D6457" s="7" t="s">
        <v>14175</v>
      </c>
      <c r="E6457" s="7" t="s">
        <v>19435</v>
      </c>
      <c r="F6457" s="7" t="s">
        <v>23276</v>
      </c>
      <c r="G6457" s="8">
        <v>84223440</v>
      </c>
      <c r="H6457" s="8">
        <v>0</v>
      </c>
      <c r="I6457" s="9">
        <f t="shared" si="224"/>
        <v>84223440</v>
      </c>
      <c r="J6457" s="8">
        <v>63167580</v>
      </c>
      <c r="K6457" s="10">
        <f t="shared" si="225"/>
        <v>0.75</v>
      </c>
    </row>
    <row r="6458" spans="1:11" x14ac:dyDescent="0.25">
      <c r="A6458" s="7" t="s">
        <v>5186</v>
      </c>
      <c r="B6458" s="7" t="s">
        <v>12178</v>
      </c>
      <c r="C6458" s="7" t="s">
        <v>14174</v>
      </c>
      <c r="D6458" s="7" t="s">
        <v>14175</v>
      </c>
      <c r="E6458" s="7" t="s">
        <v>19436</v>
      </c>
      <c r="F6458" s="7" t="s">
        <v>24103</v>
      </c>
      <c r="G6458" s="8">
        <v>18000000</v>
      </c>
      <c r="H6458" s="8">
        <v>0</v>
      </c>
      <c r="I6458" s="9">
        <f t="shared" si="224"/>
        <v>18000000</v>
      </c>
      <c r="J6458" s="8">
        <v>8400000</v>
      </c>
      <c r="K6458" s="10">
        <f t="shared" si="225"/>
        <v>0.46666666666666667</v>
      </c>
    </row>
    <row r="6459" spans="1:11" x14ac:dyDescent="0.25">
      <c r="A6459" s="7" t="s">
        <v>5187</v>
      </c>
      <c r="B6459" s="7" t="s">
        <v>12179</v>
      </c>
      <c r="C6459" s="7" t="s">
        <v>14174</v>
      </c>
      <c r="D6459" s="7" t="s">
        <v>14175</v>
      </c>
      <c r="E6459" s="7" t="s">
        <v>19437</v>
      </c>
      <c r="F6459" s="7" t="s">
        <v>22493</v>
      </c>
      <c r="G6459" s="8">
        <v>43200000</v>
      </c>
      <c r="H6459" s="8">
        <v>0</v>
      </c>
      <c r="I6459" s="9">
        <f t="shared" si="224"/>
        <v>43200000</v>
      </c>
      <c r="J6459" s="8">
        <v>41280000</v>
      </c>
      <c r="K6459" s="10">
        <f t="shared" si="225"/>
        <v>0.9555555555555556</v>
      </c>
    </row>
    <row r="6460" spans="1:11" x14ac:dyDescent="0.25">
      <c r="A6460" s="7" t="s">
        <v>5188</v>
      </c>
      <c r="B6460" s="7" t="s">
        <v>12180</v>
      </c>
      <c r="C6460" s="7" t="s">
        <v>14178</v>
      </c>
      <c r="D6460" s="7" t="s">
        <v>14179</v>
      </c>
      <c r="E6460" s="7" t="s">
        <v>19438</v>
      </c>
      <c r="F6460" s="7" t="s">
        <v>22018</v>
      </c>
      <c r="G6460" s="8">
        <v>219787974</v>
      </c>
      <c r="H6460" s="8">
        <v>0</v>
      </c>
      <c r="I6460" s="9">
        <f t="shared" si="224"/>
        <v>219787974</v>
      </c>
      <c r="J6460" s="8">
        <v>144897257</v>
      </c>
      <c r="K6460" s="10">
        <f t="shared" si="225"/>
        <v>0.65925925956258191</v>
      </c>
    </row>
    <row r="6461" spans="1:11" x14ac:dyDescent="0.25">
      <c r="A6461" s="7" t="s">
        <v>5189</v>
      </c>
      <c r="B6461" s="7" t="s">
        <v>12181</v>
      </c>
      <c r="C6461" s="7" t="s">
        <v>14178</v>
      </c>
      <c r="D6461" s="7" t="s">
        <v>14179</v>
      </c>
      <c r="E6461" s="7" t="s">
        <v>19439</v>
      </c>
      <c r="F6461" s="7" t="s">
        <v>22749</v>
      </c>
      <c r="G6461" s="8">
        <v>219787974</v>
      </c>
      <c r="H6461" s="8">
        <v>0</v>
      </c>
      <c r="I6461" s="9">
        <f t="shared" si="224"/>
        <v>219787974</v>
      </c>
      <c r="J6461" s="8">
        <v>144897257</v>
      </c>
      <c r="K6461" s="10">
        <f t="shared" si="225"/>
        <v>0.65925925956258191</v>
      </c>
    </row>
    <row r="6462" spans="1:11" x14ac:dyDescent="0.25">
      <c r="A6462" s="7" t="s">
        <v>5191</v>
      </c>
      <c r="B6462" s="7" t="s">
        <v>12183</v>
      </c>
      <c r="C6462" s="7" t="s">
        <v>14178</v>
      </c>
      <c r="D6462" s="7" t="s">
        <v>14179</v>
      </c>
      <c r="E6462" s="7" t="s">
        <v>19441</v>
      </c>
      <c r="F6462" s="7" t="s">
        <v>22830</v>
      </c>
      <c r="G6462" s="8">
        <v>133435890</v>
      </c>
      <c r="H6462" s="8">
        <v>0</v>
      </c>
      <c r="I6462" s="9">
        <f t="shared" si="224"/>
        <v>133435890</v>
      </c>
      <c r="J6462" s="8">
        <v>87968846</v>
      </c>
      <c r="K6462" s="10">
        <f t="shared" si="225"/>
        <v>0.65925925925925921</v>
      </c>
    </row>
    <row r="6463" spans="1:11" x14ac:dyDescent="0.25">
      <c r="A6463" s="7" t="s">
        <v>5192</v>
      </c>
      <c r="B6463" s="7" t="s">
        <v>12184</v>
      </c>
      <c r="C6463" s="7" t="s">
        <v>14178</v>
      </c>
      <c r="D6463" s="7" t="s">
        <v>14179</v>
      </c>
      <c r="E6463" s="7" t="s">
        <v>19442</v>
      </c>
      <c r="F6463" s="7" t="s">
        <v>22273</v>
      </c>
      <c r="G6463" s="8">
        <v>107441865</v>
      </c>
      <c r="H6463" s="8">
        <v>0</v>
      </c>
      <c r="I6463" s="9">
        <f t="shared" si="224"/>
        <v>107441865</v>
      </c>
      <c r="J6463" s="8">
        <v>70832044</v>
      </c>
      <c r="K6463" s="10">
        <f t="shared" si="225"/>
        <v>0.65925925615680625</v>
      </c>
    </row>
    <row r="6464" spans="1:11" x14ac:dyDescent="0.25">
      <c r="A6464" s="7" t="s">
        <v>5193</v>
      </c>
      <c r="B6464" s="7" t="s">
        <v>12185</v>
      </c>
      <c r="C6464" s="7" t="s">
        <v>14178</v>
      </c>
      <c r="D6464" s="7" t="s">
        <v>14179</v>
      </c>
      <c r="E6464" s="7" t="s">
        <v>19443</v>
      </c>
      <c r="F6464" s="7" t="s">
        <v>22447</v>
      </c>
      <c r="G6464" s="8">
        <v>51597000</v>
      </c>
      <c r="H6464" s="8">
        <v>0</v>
      </c>
      <c r="I6464" s="9">
        <f t="shared" si="224"/>
        <v>51597000</v>
      </c>
      <c r="J6464" s="8">
        <v>34015800</v>
      </c>
      <c r="K6464" s="10">
        <f t="shared" si="225"/>
        <v>0.65925925925925921</v>
      </c>
    </row>
    <row r="6465" spans="1:11" x14ac:dyDescent="0.25">
      <c r="A6465" s="7" t="s">
        <v>5194</v>
      </c>
      <c r="B6465" s="7" t="s">
        <v>12186</v>
      </c>
      <c r="C6465" s="7" t="s">
        <v>14152</v>
      </c>
      <c r="D6465" s="7" t="s">
        <v>14153</v>
      </c>
      <c r="E6465" s="7" t="s">
        <v>19444</v>
      </c>
      <c r="F6465" s="7" t="s">
        <v>21742</v>
      </c>
      <c r="G6465" s="8">
        <v>129901953</v>
      </c>
      <c r="H6465" s="8">
        <v>0</v>
      </c>
      <c r="I6465" s="9">
        <f t="shared" si="224"/>
        <v>129901953</v>
      </c>
      <c r="J6465" s="8">
        <v>53813353</v>
      </c>
      <c r="K6465" s="10">
        <f t="shared" si="225"/>
        <v>0.41426130829611163</v>
      </c>
    </row>
    <row r="6466" spans="1:11" x14ac:dyDescent="0.25">
      <c r="A6466" s="7" t="s">
        <v>5195</v>
      </c>
      <c r="B6466" s="7" t="s">
        <v>12187</v>
      </c>
      <c r="C6466" s="7" t="s">
        <v>14084</v>
      </c>
      <c r="D6466" s="7" t="s">
        <v>14085</v>
      </c>
      <c r="E6466" s="7" t="s">
        <v>19445</v>
      </c>
      <c r="F6466" s="7" t="s">
        <v>21782</v>
      </c>
      <c r="G6466" s="8">
        <v>866005874</v>
      </c>
      <c r="H6466" s="8">
        <v>0</v>
      </c>
      <c r="I6466" s="9">
        <f t="shared" ref="I6466:I6529" si="226">+G6466-H6466</f>
        <v>866005874</v>
      </c>
      <c r="J6466" s="8">
        <v>0</v>
      </c>
      <c r="K6466" s="10">
        <f t="shared" si="225"/>
        <v>0</v>
      </c>
    </row>
    <row r="6467" spans="1:11" x14ac:dyDescent="0.25">
      <c r="A6467" s="7" t="s">
        <v>5196</v>
      </c>
      <c r="B6467" s="7" t="s">
        <v>12188</v>
      </c>
      <c r="C6467" s="7" t="s">
        <v>14084</v>
      </c>
      <c r="D6467" s="7" t="s">
        <v>14085</v>
      </c>
      <c r="E6467" s="7" t="s">
        <v>19446</v>
      </c>
      <c r="F6467" s="7" t="s">
        <v>21561</v>
      </c>
      <c r="G6467" s="8">
        <v>17000000000</v>
      </c>
      <c r="H6467" s="8">
        <f>G6467</f>
        <v>17000000000</v>
      </c>
      <c r="I6467" s="9">
        <f t="shared" si="226"/>
        <v>0</v>
      </c>
      <c r="J6467" s="8">
        <v>0</v>
      </c>
      <c r="K6467" s="10">
        <v>0</v>
      </c>
    </row>
    <row r="6468" spans="1:11" x14ac:dyDescent="0.25">
      <c r="A6468" s="7" t="s">
        <v>5197</v>
      </c>
      <c r="B6468" s="7" t="s">
        <v>12189</v>
      </c>
      <c r="C6468" s="7" t="s">
        <v>14120</v>
      </c>
      <c r="D6468" s="7" t="s">
        <v>14121</v>
      </c>
      <c r="E6468" s="7" t="s">
        <v>19447</v>
      </c>
      <c r="F6468" s="7" t="s">
        <v>21990</v>
      </c>
      <c r="G6468" s="8">
        <v>78000000</v>
      </c>
      <c r="H6468" s="8">
        <v>0</v>
      </c>
      <c r="I6468" s="9">
        <f t="shared" si="226"/>
        <v>78000000</v>
      </c>
      <c r="J6468" s="8">
        <v>78000000</v>
      </c>
      <c r="K6468" s="10">
        <f t="shared" ref="K6468:K6530" si="227">+J6468/I6468</f>
        <v>1</v>
      </c>
    </row>
    <row r="6469" spans="1:11" x14ac:dyDescent="0.25">
      <c r="A6469" s="7" t="s">
        <v>5198</v>
      </c>
      <c r="B6469" s="7" t="s">
        <v>12190</v>
      </c>
      <c r="C6469" s="7" t="s">
        <v>14174</v>
      </c>
      <c r="D6469" s="7" t="s">
        <v>14175</v>
      </c>
      <c r="E6469" s="7" t="s">
        <v>19448</v>
      </c>
      <c r="F6469" s="7" t="s">
        <v>22110</v>
      </c>
      <c r="G6469" s="8">
        <v>80936000</v>
      </c>
      <c r="H6469" s="8">
        <v>0</v>
      </c>
      <c r="I6469" s="9">
        <f t="shared" si="226"/>
        <v>80936000</v>
      </c>
      <c r="J6469" s="8">
        <v>58678600</v>
      </c>
      <c r="K6469" s="10">
        <f t="shared" si="227"/>
        <v>0.72499999999999998</v>
      </c>
    </row>
    <row r="6470" spans="1:11" x14ac:dyDescent="0.25">
      <c r="A6470" s="7" t="s">
        <v>5199</v>
      </c>
      <c r="B6470" s="7" t="s">
        <v>12191</v>
      </c>
      <c r="C6470" s="7" t="s">
        <v>14217</v>
      </c>
      <c r="D6470" s="7" t="s">
        <v>14218</v>
      </c>
      <c r="E6470" s="7" t="s">
        <v>19449</v>
      </c>
      <c r="F6470" s="7" t="s">
        <v>23598</v>
      </c>
      <c r="G6470" s="8">
        <v>53280000</v>
      </c>
      <c r="H6470" s="8">
        <v>34987200</v>
      </c>
      <c r="I6470" s="9">
        <f t="shared" si="226"/>
        <v>18292800</v>
      </c>
      <c r="J6470" s="8">
        <v>18292800</v>
      </c>
      <c r="K6470" s="10">
        <f t="shared" si="227"/>
        <v>1</v>
      </c>
    </row>
    <row r="6471" spans="1:11" x14ac:dyDescent="0.25">
      <c r="A6471" s="7" t="s">
        <v>5200</v>
      </c>
      <c r="B6471" s="7" t="s">
        <v>12192</v>
      </c>
      <c r="C6471" s="7" t="s">
        <v>14118</v>
      </c>
      <c r="D6471" s="7" t="s">
        <v>14119</v>
      </c>
      <c r="E6471" s="7" t="s">
        <v>19450</v>
      </c>
      <c r="F6471" s="7" t="s">
        <v>23302</v>
      </c>
      <c r="G6471" s="8">
        <v>68028772</v>
      </c>
      <c r="H6471" s="8">
        <v>0</v>
      </c>
      <c r="I6471" s="8">
        <f t="shared" si="226"/>
        <v>68028772</v>
      </c>
      <c r="J6471" s="8">
        <v>58310376</v>
      </c>
      <c r="K6471" s="10">
        <f t="shared" si="227"/>
        <v>0.8571428571428571</v>
      </c>
    </row>
    <row r="6472" spans="1:11" x14ac:dyDescent="0.25">
      <c r="A6472" s="7" t="s">
        <v>5202</v>
      </c>
      <c r="B6472" s="7" t="s">
        <v>12194</v>
      </c>
      <c r="C6472" s="7" t="s">
        <v>14158</v>
      </c>
      <c r="D6472" s="7" t="s">
        <v>14159</v>
      </c>
      <c r="E6472" s="7" t="s">
        <v>19452</v>
      </c>
      <c r="F6472" s="7" t="s">
        <v>24105</v>
      </c>
      <c r="G6472" s="8">
        <v>64503000</v>
      </c>
      <c r="H6472" s="8">
        <v>0</v>
      </c>
      <c r="I6472" s="9">
        <f t="shared" si="226"/>
        <v>64503000</v>
      </c>
      <c r="J6472" s="8">
        <v>16006300</v>
      </c>
      <c r="K6472" s="10">
        <f t="shared" si="227"/>
        <v>0.24814814814814815</v>
      </c>
    </row>
    <row r="6473" spans="1:11" x14ac:dyDescent="0.25">
      <c r="A6473" s="7" t="s">
        <v>5203</v>
      </c>
      <c r="B6473" s="7" t="s">
        <v>12195</v>
      </c>
      <c r="C6473" s="7" t="s">
        <v>14219</v>
      </c>
      <c r="D6473" s="7" t="s">
        <v>14220</v>
      </c>
      <c r="E6473" s="7"/>
      <c r="F6473" s="7" t="s">
        <v>24106</v>
      </c>
      <c r="G6473" s="8">
        <v>12660100</v>
      </c>
      <c r="H6473" s="8">
        <v>0</v>
      </c>
      <c r="I6473" s="9">
        <f t="shared" si="226"/>
        <v>12660100</v>
      </c>
      <c r="J6473" s="8">
        <v>12660100</v>
      </c>
      <c r="K6473" s="10">
        <f t="shared" si="227"/>
        <v>1</v>
      </c>
    </row>
    <row r="6474" spans="1:11" x14ac:dyDescent="0.25">
      <c r="A6474" s="7" t="s">
        <v>5204</v>
      </c>
      <c r="B6474" s="7" t="s">
        <v>11481</v>
      </c>
      <c r="C6474" s="7" t="s">
        <v>14174</v>
      </c>
      <c r="D6474" s="7" t="s">
        <v>14175</v>
      </c>
      <c r="E6474" s="7" t="s">
        <v>19453</v>
      </c>
      <c r="F6474" s="7" t="s">
        <v>22954</v>
      </c>
      <c r="G6474" s="8">
        <v>25856000</v>
      </c>
      <c r="H6474" s="8">
        <v>0</v>
      </c>
      <c r="I6474" s="9">
        <f t="shared" si="226"/>
        <v>25856000</v>
      </c>
      <c r="J6474" s="8">
        <v>18530133</v>
      </c>
      <c r="K6474" s="10">
        <f t="shared" si="227"/>
        <v>0.71666665377475247</v>
      </c>
    </row>
    <row r="6475" spans="1:11" x14ac:dyDescent="0.25">
      <c r="A6475" s="7" t="s">
        <v>5205</v>
      </c>
      <c r="B6475" s="7" t="s">
        <v>12196</v>
      </c>
      <c r="C6475" s="7" t="s">
        <v>14150</v>
      </c>
      <c r="D6475" s="7" t="s">
        <v>14151</v>
      </c>
      <c r="E6475" s="7" t="s">
        <v>19454</v>
      </c>
      <c r="F6475" s="7" t="s">
        <v>23107</v>
      </c>
      <c r="G6475" s="8">
        <v>108000000</v>
      </c>
      <c r="H6475" s="8">
        <v>0</v>
      </c>
      <c r="I6475" s="9">
        <f t="shared" si="226"/>
        <v>108000000</v>
      </c>
      <c r="J6475" s="8">
        <v>69600000</v>
      </c>
      <c r="K6475" s="10">
        <f t="shared" si="227"/>
        <v>0.64444444444444449</v>
      </c>
    </row>
    <row r="6476" spans="1:11" x14ac:dyDescent="0.25">
      <c r="A6476" s="7" t="s">
        <v>5206</v>
      </c>
      <c r="B6476" s="7" t="s">
        <v>12197</v>
      </c>
      <c r="C6476" s="7" t="s">
        <v>14096</v>
      </c>
      <c r="D6476" s="7" t="s">
        <v>14097</v>
      </c>
      <c r="E6476" s="7" t="s">
        <v>19455</v>
      </c>
      <c r="F6476" s="7" t="s">
        <v>23894</v>
      </c>
      <c r="G6476" s="8">
        <v>14169456000</v>
      </c>
      <c r="H6476" s="8">
        <v>0</v>
      </c>
      <c r="I6476" s="9">
        <f t="shared" si="226"/>
        <v>14169456000</v>
      </c>
      <c r="J6476" s="8">
        <v>14169456000</v>
      </c>
      <c r="K6476" s="10">
        <f t="shared" si="227"/>
        <v>1</v>
      </c>
    </row>
    <row r="6477" spans="1:11" x14ac:dyDescent="0.25">
      <c r="A6477" s="7" t="s">
        <v>5207</v>
      </c>
      <c r="B6477" s="7" t="s">
        <v>12198</v>
      </c>
      <c r="C6477" s="7" t="s">
        <v>14096</v>
      </c>
      <c r="D6477" s="7" t="s">
        <v>14097</v>
      </c>
      <c r="E6477" s="7" t="s">
        <v>19456</v>
      </c>
      <c r="F6477" s="7" t="s">
        <v>23894</v>
      </c>
      <c r="G6477" s="8">
        <v>273102510476</v>
      </c>
      <c r="H6477" s="8">
        <v>0</v>
      </c>
      <c r="I6477" s="9">
        <f t="shared" si="226"/>
        <v>273102510476</v>
      </c>
      <c r="J6477" s="8">
        <v>273102510476</v>
      </c>
      <c r="K6477" s="10">
        <f t="shared" si="227"/>
        <v>1</v>
      </c>
    </row>
    <row r="6478" spans="1:11" x14ac:dyDescent="0.25">
      <c r="A6478" s="7" t="s">
        <v>5208</v>
      </c>
      <c r="B6478" s="7" t="s">
        <v>12199</v>
      </c>
      <c r="C6478" s="7" t="s">
        <v>14174</v>
      </c>
      <c r="D6478" s="7" t="s">
        <v>14175</v>
      </c>
      <c r="E6478" s="7" t="s">
        <v>19457</v>
      </c>
      <c r="F6478" s="7" t="s">
        <v>21247</v>
      </c>
      <c r="G6478" s="8">
        <v>28904000</v>
      </c>
      <c r="H6478" s="8">
        <v>0</v>
      </c>
      <c r="I6478" s="9">
        <f t="shared" si="226"/>
        <v>28904000</v>
      </c>
      <c r="J6478" s="8">
        <v>21437133</v>
      </c>
      <c r="K6478" s="10">
        <f t="shared" si="227"/>
        <v>0.74166665513423746</v>
      </c>
    </row>
    <row r="6479" spans="1:11" x14ac:dyDescent="0.25">
      <c r="A6479" s="7" t="s">
        <v>5209</v>
      </c>
      <c r="B6479" s="7" t="s">
        <v>12200</v>
      </c>
      <c r="C6479" s="7" t="s">
        <v>14174</v>
      </c>
      <c r="D6479" s="7" t="s">
        <v>14175</v>
      </c>
      <c r="E6479" s="7" t="s">
        <v>19458</v>
      </c>
      <c r="F6479" s="7" t="s">
        <v>24107</v>
      </c>
      <c r="G6479" s="8">
        <v>24776000</v>
      </c>
      <c r="H6479" s="8">
        <v>0</v>
      </c>
      <c r="I6479" s="9">
        <f t="shared" si="226"/>
        <v>24776000</v>
      </c>
      <c r="J6479" s="8">
        <v>14659134</v>
      </c>
      <c r="K6479" s="10">
        <f t="shared" si="227"/>
        <v>0.59166669357442692</v>
      </c>
    </row>
    <row r="6480" spans="1:11" x14ac:dyDescent="0.25">
      <c r="A6480" s="7" t="s">
        <v>5210</v>
      </c>
      <c r="B6480" s="7" t="s">
        <v>12201</v>
      </c>
      <c r="C6480" s="7" t="s">
        <v>14174</v>
      </c>
      <c r="D6480" s="7" t="s">
        <v>14175</v>
      </c>
      <c r="E6480" s="7" t="s">
        <v>19459</v>
      </c>
      <c r="F6480" s="7" t="s">
        <v>21360</v>
      </c>
      <c r="G6480" s="8">
        <v>28904000</v>
      </c>
      <c r="H6480" s="8">
        <v>0</v>
      </c>
      <c r="I6480" s="9">
        <f t="shared" si="226"/>
        <v>28904000</v>
      </c>
      <c r="J6480" s="8">
        <v>4456034</v>
      </c>
      <c r="K6480" s="10">
        <f t="shared" si="227"/>
        <v>0.15416668973152506</v>
      </c>
    </row>
    <row r="6481" spans="1:11" x14ac:dyDescent="0.25">
      <c r="A6481" s="7" t="s">
        <v>5211</v>
      </c>
      <c r="B6481" s="7" t="s">
        <v>12202</v>
      </c>
      <c r="C6481" s="7" t="s">
        <v>14118</v>
      </c>
      <c r="D6481" s="7" t="s">
        <v>14119</v>
      </c>
      <c r="E6481" s="7" t="s">
        <v>19460</v>
      </c>
      <c r="F6481" s="7" t="s">
        <v>23679</v>
      </c>
      <c r="G6481" s="8">
        <v>43005000</v>
      </c>
      <c r="H6481" s="8">
        <v>0</v>
      </c>
      <c r="I6481" s="8">
        <f t="shared" si="226"/>
        <v>43005000</v>
      </c>
      <c r="J6481" s="8">
        <v>43005000</v>
      </c>
      <c r="K6481" s="10">
        <f t="shared" si="227"/>
        <v>1</v>
      </c>
    </row>
    <row r="6482" spans="1:11" x14ac:dyDescent="0.25">
      <c r="A6482" s="7" t="s">
        <v>5213</v>
      </c>
      <c r="B6482" s="7" t="s">
        <v>12204</v>
      </c>
      <c r="C6482" s="7" t="s">
        <v>14174</v>
      </c>
      <c r="D6482" s="7" t="s">
        <v>14175</v>
      </c>
      <c r="E6482" s="7" t="s">
        <v>19462</v>
      </c>
      <c r="F6482" s="7" t="s">
        <v>22840</v>
      </c>
      <c r="G6482" s="8">
        <v>23536000</v>
      </c>
      <c r="H6482" s="8">
        <v>0</v>
      </c>
      <c r="I6482" s="9">
        <f t="shared" si="226"/>
        <v>23536000</v>
      </c>
      <c r="J6482" s="8">
        <v>17455867</v>
      </c>
      <c r="K6482" s="10">
        <f t="shared" si="227"/>
        <v>0.74166668082936782</v>
      </c>
    </row>
    <row r="6483" spans="1:11" x14ac:dyDescent="0.25">
      <c r="A6483" s="7" t="s">
        <v>5214</v>
      </c>
      <c r="B6483" s="7" t="s">
        <v>12205</v>
      </c>
      <c r="C6483" s="7" t="s">
        <v>14174</v>
      </c>
      <c r="D6483" s="7" t="s">
        <v>14175</v>
      </c>
      <c r="E6483" s="7" t="s">
        <v>19463</v>
      </c>
      <c r="F6483" s="7" t="s">
        <v>24086</v>
      </c>
      <c r="G6483" s="8">
        <v>18000000</v>
      </c>
      <c r="H6483" s="8">
        <v>0</v>
      </c>
      <c r="I6483" s="9">
        <f t="shared" si="226"/>
        <v>18000000</v>
      </c>
      <c r="J6483" s="8">
        <v>13350000</v>
      </c>
      <c r="K6483" s="10">
        <f t="shared" si="227"/>
        <v>0.7416666666666667</v>
      </c>
    </row>
    <row r="6484" spans="1:11" x14ac:dyDescent="0.25">
      <c r="A6484" s="7" t="s">
        <v>5215</v>
      </c>
      <c r="B6484" s="7" t="s">
        <v>12206</v>
      </c>
      <c r="C6484" s="7" t="s">
        <v>14174</v>
      </c>
      <c r="D6484" s="7" t="s">
        <v>14175</v>
      </c>
      <c r="E6484" s="7" t="s">
        <v>19464</v>
      </c>
      <c r="F6484" s="7" t="s">
        <v>21685</v>
      </c>
      <c r="G6484" s="8">
        <v>28904000</v>
      </c>
      <c r="H6484" s="8">
        <v>0</v>
      </c>
      <c r="I6484" s="9">
        <f t="shared" si="226"/>
        <v>28904000</v>
      </c>
      <c r="J6484" s="8">
        <v>21557567</v>
      </c>
      <c r="K6484" s="10">
        <f t="shared" si="227"/>
        <v>0.74583334486576247</v>
      </c>
    </row>
    <row r="6485" spans="1:11" x14ac:dyDescent="0.25">
      <c r="A6485" s="7" t="s">
        <v>5216</v>
      </c>
      <c r="B6485" s="7" t="s">
        <v>12207</v>
      </c>
      <c r="C6485" s="7" t="s">
        <v>14174</v>
      </c>
      <c r="D6485" s="7" t="s">
        <v>14175</v>
      </c>
      <c r="E6485" s="7" t="s">
        <v>19465</v>
      </c>
      <c r="F6485" s="7" t="s">
        <v>22955</v>
      </c>
      <c r="G6485" s="8">
        <v>23536000</v>
      </c>
      <c r="H6485" s="8">
        <v>0</v>
      </c>
      <c r="I6485" s="9">
        <f t="shared" si="226"/>
        <v>23536000</v>
      </c>
      <c r="J6485" s="8">
        <v>17455867</v>
      </c>
      <c r="K6485" s="10">
        <f t="shared" si="227"/>
        <v>0.74166668082936782</v>
      </c>
    </row>
    <row r="6486" spans="1:11" x14ac:dyDescent="0.25">
      <c r="A6486" s="7" t="s">
        <v>5217</v>
      </c>
      <c r="B6486" s="7" t="s">
        <v>12208</v>
      </c>
      <c r="C6486" s="7" t="s">
        <v>14174</v>
      </c>
      <c r="D6486" s="7" t="s">
        <v>14175</v>
      </c>
      <c r="E6486" s="7" t="s">
        <v>19466</v>
      </c>
      <c r="F6486" s="7" t="s">
        <v>23506</v>
      </c>
      <c r="G6486" s="8">
        <v>18000000</v>
      </c>
      <c r="H6486" s="8">
        <v>0</v>
      </c>
      <c r="I6486" s="9">
        <f t="shared" si="226"/>
        <v>18000000</v>
      </c>
      <c r="J6486" s="8">
        <v>12375000</v>
      </c>
      <c r="K6486" s="10">
        <f t="shared" si="227"/>
        <v>0.6875</v>
      </c>
    </row>
    <row r="6487" spans="1:11" x14ac:dyDescent="0.25">
      <c r="A6487" s="7" t="s">
        <v>5218</v>
      </c>
      <c r="B6487" s="7" t="s">
        <v>12209</v>
      </c>
      <c r="C6487" s="7" t="s">
        <v>14174</v>
      </c>
      <c r="D6487" s="7" t="s">
        <v>14175</v>
      </c>
      <c r="E6487" s="7" t="s">
        <v>19467</v>
      </c>
      <c r="F6487" s="7" t="s">
        <v>23510</v>
      </c>
      <c r="G6487" s="8">
        <v>24776000</v>
      </c>
      <c r="H6487" s="8">
        <v>0</v>
      </c>
      <c r="I6487" s="9">
        <f t="shared" si="226"/>
        <v>24776000</v>
      </c>
      <c r="J6487" s="8">
        <v>17549667</v>
      </c>
      <c r="K6487" s="10">
        <f t="shared" si="227"/>
        <v>0.70833334678721338</v>
      </c>
    </row>
    <row r="6488" spans="1:11" x14ac:dyDescent="0.25">
      <c r="A6488" s="7" t="s">
        <v>5219</v>
      </c>
      <c r="B6488" s="7" t="s">
        <v>12086</v>
      </c>
      <c r="C6488" s="7" t="s">
        <v>14174</v>
      </c>
      <c r="D6488" s="7" t="s">
        <v>14175</v>
      </c>
      <c r="E6488" s="7" t="s">
        <v>19468</v>
      </c>
      <c r="F6488" s="7" t="s">
        <v>22421</v>
      </c>
      <c r="G6488" s="8">
        <v>23536000</v>
      </c>
      <c r="H6488" s="8">
        <v>0</v>
      </c>
      <c r="I6488" s="9">
        <f t="shared" si="226"/>
        <v>23536000</v>
      </c>
      <c r="J6488" s="8">
        <v>17455867</v>
      </c>
      <c r="K6488" s="10">
        <f t="shared" si="227"/>
        <v>0.74166668082936782</v>
      </c>
    </row>
    <row r="6489" spans="1:11" x14ac:dyDescent="0.25">
      <c r="A6489" s="7" t="s">
        <v>5220</v>
      </c>
      <c r="B6489" s="7" t="s">
        <v>12210</v>
      </c>
      <c r="C6489" s="7" t="s">
        <v>14150</v>
      </c>
      <c r="D6489" s="7" t="s">
        <v>14151</v>
      </c>
      <c r="E6489" s="7" t="s">
        <v>19469</v>
      </c>
      <c r="F6489" s="7" t="s">
        <v>22290</v>
      </c>
      <c r="G6489" s="8">
        <v>80000000</v>
      </c>
      <c r="H6489" s="8">
        <v>0</v>
      </c>
      <c r="I6489" s="9">
        <f t="shared" si="226"/>
        <v>80000000</v>
      </c>
      <c r="J6489" s="8">
        <v>48000000</v>
      </c>
      <c r="K6489" s="10">
        <f t="shared" si="227"/>
        <v>0.6</v>
      </c>
    </row>
    <row r="6490" spans="1:11" x14ac:dyDescent="0.25">
      <c r="A6490" s="7" t="s">
        <v>5221</v>
      </c>
      <c r="B6490" s="7" t="s">
        <v>12211</v>
      </c>
      <c r="C6490" s="7" t="s">
        <v>14174</v>
      </c>
      <c r="D6490" s="7" t="s">
        <v>14175</v>
      </c>
      <c r="E6490" s="7" t="s">
        <v>19470</v>
      </c>
      <c r="F6490" s="7" t="s">
        <v>22938</v>
      </c>
      <c r="G6490" s="8">
        <v>18000000</v>
      </c>
      <c r="H6490" s="8">
        <v>0</v>
      </c>
      <c r="I6490" s="9">
        <f t="shared" si="226"/>
        <v>18000000</v>
      </c>
      <c r="J6490" s="8">
        <v>13350000</v>
      </c>
      <c r="K6490" s="10">
        <f t="shared" si="227"/>
        <v>0.7416666666666667</v>
      </c>
    </row>
    <row r="6491" spans="1:11" x14ac:dyDescent="0.25">
      <c r="A6491" s="7" t="s">
        <v>5222</v>
      </c>
      <c r="B6491" s="7" t="s">
        <v>12212</v>
      </c>
      <c r="C6491" s="7" t="s">
        <v>14174</v>
      </c>
      <c r="D6491" s="7" t="s">
        <v>14175</v>
      </c>
      <c r="E6491" s="7" t="s">
        <v>19471</v>
      </c>
      <c r="F6491" s="7" t="s">
        <v>22884</v>
      </c>
      <c r="G6491" s="8">
        <v>18000000</v>
      </c>
      <c r="H6491" s="8">
        <v>0</v>
      </c>
      <c r="I6491" s="9">
        <f t="shared" si="226"/>
        <v>18000000</v>
      </c>
      <c r="J6491" s="8">
        <v>13350000</v>
      </c>
      <c r="K6491" s="10">
        <f t="shared" si="227"/>
        <v>0.7416666666666667</v>
      </c>
    </row>
    <row r="6492" spans="1:11" x14ac:dyDescent="0.25">
      <c r="A6492" s="7" t="s">
        <v>5225</v>
      </c>
      <c r="B6492" s="7" t="s">
        <v>12215</v>
      </c>
      <c r="C6492" s="7" t="s">
        <v>14174</v>
      </c>
      <c r="D6492" s="7" t="s">
        <v>14175</v>
      </c>
      <c r="E6492" s="7" t="s">
        <v>19474</v>
      </c>
      <c r="F6492" s="7" t="s">
        <v>22899</v>
      </c>
      <c r="G6492" s="8">
        <v>18000000</v>
      </c>
      <c r="H6492" s="8">
        <v>0</v>
      </c>
      <c r="I6492" s="9">
        <f t="shared" si="226"/>
        <v>18000000</v>
      </c>
      <c r="J6492" s="8">
        <v>13350000</v>
      </c>
      <c r="K6492" s="10">
        <f t="shared" si="227"/>
        <v>0.7416666666666667</v>
      </c>
    </row>
    <row r="6493" spans="1:11" x14ac:dyDescent="0.25">
      <c r="A6493" s="7" t="s">
        <v>5226</v>
      </c>
      <c r="B6493" s="7" t="s">
        <v>12216</v>
      </c>
      <c r="C6493" s="7" t="s">
        <v>14174</v>
      </c>
      <c r="D6493" s="7" t="s">
        <v>14175</v>
      </c>
      <c r="E6493" s="7" t="s">
        <v>19475</v>
      </c>
      <c r="F6493" s="7" t="s">
        <v>24110</v>
      </c>
      <c r="G6493" s="8">
        <v>18000000</v>
      </c>
      <c r="H6493" s="8">
        <v>0</v>
      </c>
      <c r="I6493" s="9">
        <f t="shared" si="226"/>
        <v>18000000</v>
      </c>
      <c r="J6493" s="8">
        <v>13350000</v>
      </c>
      <c r="K6493" s="10">
        <f t="shared" si="227"/>
        <v>0.7416666666666667</v>
      </c>
    </row>
    <row r="6494" spans="1:11" x14ac:dyDescent="0.25">
      <c r="A6494" s="7" t="s">
        <v>5227</v>
      </c>
      <c r="B6494" s="7" t="s">
        <v>12217</v>
      </c>
      <c r="C6494" s="7" t="s">
        <v>14158</v>
      </c>
      <c r="D6494" s="7" t="s">
        <v>14159</v>
      </c>
      <c r="E6494" s="7" t="s">
        <v>19476</v>
      </c>
      <c r="F6494" s="7" t="s">
        <v>24111</v>
      </c>
      <c r="G6494" s="8">
        <v>60761178</v>
      </c>
      <c r="H6494" s="8">
        <v>0</v>
      </c>
      <c r="I6494" s="9">
        <f t="shared" si="226"/>
        <v>60761178</v>
      </c>
      <c r="J6494" s="8">
        <v>33531169</v>
      </c>
      <c r="K6494" s="10">
        <f t="shared" si="227"/>
        <v>0.55185185843500273</v>
      </c>
    </row>
    <row r="6495" spans="1:11" x14ac:dyDescent="0.25">
      <c r="A6495" s="7" t="s">
        <v>5228</v>
      </c>
      <c r="B6495" s="7" t="s">
        <v>12218</v>
      </c>
      <c r="C6495" s="7" t="s">
        <v>14176</v>
      </c>
      <c r="D6495" s="7" t="s">
        <v>14177</v>
      </c>
      <c r="E6495" s="7" t="s">
        <v>19477</v>
      </c>
      <c r="F6495" s="7" t="s">
        <v>24112</v>
      </c>
      <c r="G6495" s="8">
        <v>104244</v>
      </c>
      <c r="H6495" s="8">
        <v>0</v>
      </c>
      <c r="I6495" s="9">
        <f t="shared" si="226"/>
        <v>104244</v>
      </c>
      <c r="J6495" s="8">
        <v>104244</v>
      </c>
      <c r="K6495" s="10">
        <f t="shared" si="227"/>
        <v>1</v>
      </c>
    </row>
    <row r="6496" spans="1:11" x14ac:dyDescent="0.25">
      <c r="A6496" s="7" t="s">
        <v>5229</v>
      </c>
      <c r="B6496" s="7" t="s">
        <v>12218</v>
      </c>
      <c r="C6496" s="7" t="s">
        <v>14108</v>
      </c>
      <c r="D6496" s="7" t="s">
        <v>14109</v>
      </c>
      <c r="E6496" s="7" t="s">
        <v>19477</v>
      </c>
      <c r="F6496" s="7" t="s">
        <v>24112</v>
      </c>
      <c r="G6496" s="8">
        <v>14000</v>
      </c>
      <c r="H6496" s="8">
        <v>0</v>
      </c>
      <c r="I6496" s="9">
        <f t="shared" si="226"/>
        <v>14000</v>
      </c>
      <c r="J6496" s="8">
        <v>14000</v>
      </c>
      <c r="K6496" s="10">
        <f t="shared" si="227"/>
        <v>1</v>
      </c>
    </row>
    <row r="6497" spans="1:11" x14ac:dyDescent="0.25">
      <c r="A6497" s="7" t="s">
        <v>5230</v>
      </c>
      <c r="B6497" s="7" t="s">
        <v>12219</v>
      </c>
      <c r="C6497" s="7" t="s">
        <v>14174</v>
      </c>
      <c r="D6497" s="7" t="s">
        <v>14175</v>
      </c>
      <c r="E6497" s="7" t="s">
        <v>19478</v>
      </c>
      <c r="F6497" s="7" t="s">
        <v>24113</v>
      </c>
      <c r="G6497" s="8">
        <v>18000000</v>
      </c>
      <c r="H6497" s="8">
        <v>0</v>
      </c>
      <c r="I6497" s="9">
        <f t="shared" si="226"/>
        <v>18000000</v>
      </c>
      <c r="J6497" s="8">
        <v>8775000</v>
      </c>
      <c r="K6497" s="10">
        <f t="shared" si="227"/>
        <v>0.48749999999999999</v>
      </c>
    </row>
    <row r="6498" spans="1:11" x14ac:dyDescent="0.25">
      <c r="A6498" s="7" t="s">
        <v>5231</v>
      </c>
      <c r="B6498" s="7" t="s">
        <v>12220</v>
      </c>
      <c r="C6498" s="7" t="s">
        <v>14118</v>
      </c>
      <c r="D6498" s="7" t="s">
        <v>14119</v>
      </c>
      <c r="E6498" s="7" t="s">
        <v>19479</v>
      </c>
      <c r="F6498" s="7" t="s">
        <v>24114</v>
      </c>
      <c r="G6498" s="8">
        <v>40000</v>
      </c>
      <c r="H6498" s="8">
        <v>0</v>
      </c>
      <c r="I6498" s="8">
        <f t="shared" si="226"/>
        <v>40000</v>
      </c>
      <c r="J6498" s="8">
        <v>40000</v>
      </c>
      <c r="K6498" s="10">
        <f t="shared" si="227"/>
        <v>1</v>
      </c>
    </row>
    <row r="6499" spans="1:11" x14ac:dyDescent="0.25">
      <c r="A6499" s="7" t="s">
        <v>5232</v>
      </c>
      <c r="B6499" s="7" t="s">
        <v>12221</v>
      </c>
      <c r="C6499" s="7" t="s">
        <v>14120</v>
      </c>
      <c r="D6499" s="7" t="s">
        <v>14121</v>
      </c>
      <c r="E6499" s="7" t="s">
        <v>19480</v>
      </c>
      <c r="F6499" s="7" t="s">
        <v>22417</v>
      </c>
      <c r="G6499" s="8">
        <v>58270000</v>
      </c>
      <c r="H6499" s="8">
        <v>0</v>
      </c>
      <c r="I6499" s="9">
        <f t="shared" si="226"/>
        <v>58270000</v>
      </c>
      <c r="J6499" s="8">
        <v>23113767</v>
      </c>
      <c r="K6499" s="10">
        <f t="shared" si="227"/>
        <v>0.39666667238716319</v>
      </c>
    </row>
    <row r="6500" spans="1:11" x14ac:dyDescent="0.25">
      <c r="A6500" s="7" t="s">
        <v>5233</v>
      </c>
      <c r="B6500" s="7" t="s">
        <v>12222</v>
      </c>
      <c r="C6500" s="7" t="s">
        <v>14120</v>
      </c>
      <c r="D6500" s="7" t="s">
        <v>14121</v>
      </c>
      <c r="E6500" s="7" t="s">
        <v>19481</v>
      </c>
      <c r="F6500" s="7" t="s">
        <v>24115</v>
      </c>
      <c r="G6500" s="8">
        <v>35574000</v>
      </c>
      <c r="H6500" s="8">
        <v>0</v>
      </c>
      <c r="I6500" s="9">
        <f t="shared" si="226"/>
        <v>35574000</v>
      </c>
      <c r="J6500" s="8">
        <v>19296200</v>
      </c>
      <c r="K6500" s="10">
        <f t="shared" si="227"/>
        <v>0.54242424242424248</v>
      </c>
    </row>
    <row r="6501" spans="1:11" x14ac:dyDescent="0.25">
      <c r="A6501" s="7" t="s">
        <v>5234</v>
      </c>
      <c r="B6501" s="7" t="s">
        <v>12223</v>
      </c>
      <c r="C6501" s="7" t="s">
        <v>14174</v>
      </c>
      <c r="D6501" s="7" t="s">
        <v>14175</v>
      </c>
      <c r="E6501" s="7" t="s">
        <v>19482</v>
      </c>
      <c r="F6501" s="7" t="s">
        <v>23277</v>
      </c>
      <c r="G6501" s="8">
        <v>21472000</v>
      </c>
      <c r="H6501" s="8">
        <v>0</v>
      </c>
      <c r="I6501" s="9">
        <f t="shared" si="226"/>
        <v>21472000</v>
      </c>
      <c r="J6501" s="8">
        <v>15835600</v>
      </c>
      <c r="K6501" s="10">
        <f t="shared" si="227"/>
        <v>0.73750000000000004</v>
      </c>
    </row>
    <row r="6502" spans="1:11" x14ac:dyDescent="0.25">
      <c r="A6502" s="7" t="s">
        <v>5236</v>
      </c>
      <c r="B6502" s="7" t="s">
        <v>12225</v>
      </c>
      <c r="C6502" s="7" t="s">
        <v>14174</v>
      </c>
      <c r="D6502" s="7" t="s">
        <v>14175</v>
      </c>
      <c r="E6502" s="7" t="s">
        <v>19484</v>
      </c>
      <c r="F6502" s="7" t="s">
        <v>22267</v>
      </c>
      <c r="G6502" s="8">
        <v>56000000</v>
      </c>
      <c r="H6502" s="8">
        <v>0</v>
      </c>
      <c r="I6502" s="9">
        <f t="shared" si="226"/>
        <v>56000000</v>
      </c>
      <c r="J6502" s="8">
        <v>41300000</v>
      </c>
      <c r="K6502" s="10">
        <f t="shared" si="227"/>
        <v>0.73750000000000004</v>
      </c>
    </row>
    <row r="6503" spans="1:11" x14ac:dyDescent="0.25">
      <c r="A6503" s="7" t="s">
        <v>5237</v>
      </c>
      <c r="B6503" s="7" t="s">
        <v>12226</v>
      </c>
      <c r="C6503" s="7" t="s">
        <v>14174</v>
      </c>
      <c r="D6503" s="7" t="s">
        <v>14175</v>
      </c>
      <c r="E6503" s="7" t="s">
        <v>19485</v>
      </c>
      <c r="F6503" s="7" t="s">
        <v>22649</v>
      </c>
      <c r="G6503" s="8">
        <v>24381000</v>
      </c>
      <c r="H6503" s="8">
        <v>0</v>
      </c>
      <c r="I6503" s="9">
        <f t="shared" si="226"/>
        <v>24381000</v>
      </c>
      <c r="J6503" s="8">
        <v>20549700</v>
      </c>
      <c r="K6503" s="10">
        <f t="shared" si="227"/>
        <v>0.84285714285714286</v>
      </c>
    </row>
    <row r="6504" spans="1:11" x14ac:dyDescent="0.25">
      <c r="A6504" s="7" t="s">
        <v>5238</v>
      </c>
      <c r="B6504" s="7" t="s">
        <v>12227</v>
      </c>
      <c r="C6504" s="7" t="s">
        <v>14174</v>
      </c>
      <c r="D6504" s="7" t="s">
        <v>14175</v>
      </c>
      <c r="E6504" s="7" t="s">
        <v>19486</v>
      </c>
      <c r="F6504" s="7" t="s">
        <v>24117</v>
      </c>
      <c r="G6504" s="8">
        <v>18000000</v>
      </c>
      <c r="H6504" s="8">
        <v>0</v>
      </c>
      <c r="I6504" s="9">
        <f t="shared" si="226"/>
        <v>18000000</v>
      </c>
      <c r="J6504" s="8">
        <v>13275000</v>
      </c>
      <c r="K6504" s="10">
        <f t="shared" si="227"/>
        <v>0.73750000000000004</v>
      </c>
    </row>
    <row r="6505" spans="1:11" x14ac:dyDescent="0.25">
      <c r="A6505" s="7" t="s">
        <v>5239</v>
      </c>
      <c r="B6505" s="7" t="s">
        <v>12228</v>
      </c>
      <c r="C6505" s="7" t="s">
        <v>14156</v>
      </c>
      <c r="D6505" s="7" t="s">
        <v>14157</v>
      </c>
      <c r="E6505" s="7" t="s">
        <v>19487</v>
      </c>
      <c r="F6505" s="7" t="s">
        <v>23079</v>
      </c>
      <c r="G6505" s="8">
        <v>68085900</v>
      </c>
      <c r="H6505" s="8">
        <v>0</v>
      </c>
      <c r="I6505" s="9">
        <f t="shared" si="226"/>
        <v>68085900</v>
      </c>
      <c r="J6505" s="8">
        <v>44886260</v>
      </c>
      <c r="K6505" s="10">
        <f t="shared" si="227"/>
        <v>0.65925925925925921</v>
      </c>
    </row>
    <row r="6506" spans="1:11" x14ac:dyDescent="0.25">
      <c r="A6506" s="7" t="s">
        <v>5240</v>
      </c>
      <c r="B6506" s="7" t="s">
        <v>12229</v>
      </c>
      <c r="C6506" s="7" t="s">
        <v>14120</v>
      </c>
      <c r="D6506" s="7" t="s">
        <v>14121</v>
      </c>
      <c r="E6506" s="7" t="s">
        <v>19488</v>
      </c>
      <c r="F6506" s="7" t="s">
        <v>24118</v>
      </c>
      <c r="G6506" s="8">
        <v>114900000</v>
      </c>
      <c r="H6506" s="8">
        <v>0</v>
      </c>
      <c r="I6506" s="9">
        <f t="shared" si="226"/>
        <v>114900000</v>
      </c>
      <c r="J6506" s="8">
        <v>68557000</v>
      </c>
      <c r="K6506" s="10">
        <f t="shared" si="227"/>
        <v>0.59666666666666668</v>
      </c>
    </row>
    <row r="6507" spans="1:11" x14ac:dyDescent="0.25">
      <c r="A6507" s="7" t="s">
        <v>5241</v>
      </c>
      <c r="B6507" s="7" t="s">
        <v>12230</v>
      </c>
      <c r="C6507" s="7" t="s">
        <v>14174</v>
      </c>
      <c r="D6507" s="7" t="s">
        <v>14175</v>
      </c>
      <c r="E6507" s="7" t="s">
        <v>19489</v>
      </c>
      <c r="F6507" s="7" t="s">
        <v>22746</v>
      </c>
      <c r="G6507" s="8">
        <v>23536000</v>
      </c>
      <c r="H6507" s="8">
        <v>0</v>
      </c>
      <c r="I6507" s="9">
        <f t="shared" si="226"/>
        <v>23536000</v>
      </c>
      <c r="J6507" s="8">
        <v>17357800</v>
      </c>
      <c r="K6507" s="10">
        <f t="shared" si="227"/>
        <v>0.73750000000000004</v>
      </c>
    </row>
    <row r="6508" spans="1:11" x14ac:dyDescent="0.25">
      <c r="A6508" s="7" t="s">
        <v>5242</v>
      </c>
      <c r="B6508" s="7" t="s">
        <v>12231</v>
      </c>
      <c r="C6508" s="7" t="s">
        <v>14174</v>
      </c>
      <c r="D6508" s="7" t="s">
        <v>14175</v>
      </c>
      <c r="E6508" s="7" t="s">
        <v>19490</v>
      </c>
      <c r="F6508" s="7" t="s">
        <v>22566</v>
      </c>
      <c r="G6508" s="8">
        <v>18788000</v>
      </c>
      <c r="H6508" s="8">
        <v>0</v>
      </c>
      <c r="I6508" s="9">
        <f t="shared" si="226"/>
        <v>18788000</v>
      </c>
      <c r="J6508" s="8">
        <v>15835600</v>
      </c>
      <c r="K6508" s="10">
        <f t="shared" si="227"/>
        <v>0.84285714285714286</v>
      </c>
    </row>
    <row r="6509" spans="1:11" x14ac:dyDescent="0.25">
      <c r="A6509" s="7" t="s">
        <v>5243</v>
      </c>
      <c r="B6509" s="7" t="s">
        <v>12232</v>
      </c>
      <c r="C6509" s="7" t="s">
        <v>14174</v>
      </c>
      <c r="D6509" s="7" t="s">
        <v>14175</v>
      </c>
      <c r="E6509" s="7" t="s">
        <v>19491</v>
      </c>
      <c r="F6509" s="7" t="s">
        <v>22576</v>
      </c>
      <c r="G6509" s="8">
        <v>18788000</v>
      </c>
      <c r="H6509" s="8">
        <v>0</v>
      </c>
      <c r="I6509" s="9">
        <f t="shared" si="226"/>
        <v>18788000</v>
      </c>
      <c r="J6509" s="8">
        <v>15835600</v>
      </c>
      <c r="K6509" s="10">
        <f t="shared" si="227"/>
        <v>0.84285714285714286</v>
      </c>
    </row>
    <row r="6510" spans="1:11" x14ac:dyDescent="0.25">
      <c r="A6510" s="7" t="s">
        <v>5244</v>
      </c>
      <c r="B6510" s="7" t="s">
        <v>12233</v>
      </c>
      <c r="C6510" s="7" t="s">
        <v>14174</v>
      </c>
      <c r="D6510" s="7" t="s">
        <v>14175</v>
      </c>
      <c r="E6510" s="7" t="s">
        <v>19492</v>
      </c>
      <c r="F6510" s="7" t="s">
        <v>24119</v>
      </c>
      <c r="G6510" s="8">
        <v>18000000</v>
      </c>
      <c r="H6510" s="8">
        <v>0</v>
      </c>
      <c r="I6510" s="9">
        <f t="shared" si="226"/>
        <v>18000000</v>
      </c>
      <c r="J6510" s="8">
        <v>13275000</v>
      </c>
      <c r="K6510" s="10">
        <f t="shared" si="227"/>
        <v>0.73750000000000004</v>
      </c>
    </row>
    <row r="6511" spans="1:11" x14ac:dyDescent="0.25">
      <c r="A6511" s="7" t="s">
        <v>5245</v>
      </c>
      <c r="B6511" s="7" t="s">
        <v>12234</v>
      </c>
      <c r="C6511" s="7" t="s">
        <v>14174</v>
      </c>
      <c r="D6511" s="7" t="s">
        <v>14175</v>
      </c>
      <c r="E6511" s="7" t="s">
        <v>19493</v>
      </c>
      <c r="F6511" s="7" t="s">
        <v>23534</v>
      </c>
      <c r="G6511" s="8">
        <v>18000000</v>
      </c>
      <c r="H6511" s="8">
        <v>0</v>
      </c>
      <c r="I6511" s="9">
        <f t="shared" si="226"/>
        <v>18000000</v>
      </c>
      <c r="J6511" s="8">
        <v>13275000</v>
      </c>
      <c r="K6511" s="10">
        <f t="shared" si="227"/>
        <v>0.73750000000000004</v>
      </c>
    </row>
    <row r="6512" spans="1:11" x14ac:dyDescent="0.25">
      <c r="A6512" s="7" t="s">
        <v>5247</v>
      </c>
      <c r="B6512" s="7" t="s">
        <v>12236</v>
      </c>
      <c r="C6512" s="7" t="s">
        <v>14158</v>
      </c>
      <c r="D6512" s="7" t="s">
        <v>14159</v>
      </c>
      <c r="E6512" s="7" t="s">
        <v>19495</v>
      </c>
      <c r="F6512" s="7" t="s">
        <v>24120</v>
      </c>
      <c r="G6512" s="8">
        <v>47952000</v>
      </c>
      <c r="H6512" s="8">
        <v>0</v>
      </c>
      <c r="I6512" s="9">
        <f t="shared" si="226"/>
        <v>47952000</v>
      </c>
      <c r="J6512" s="8">
        <v>31612800</v>
      </c>
      <c r="K6512" s="10">
        <f t="shared" si="227"/>
        <v>0.65925925925925921</v>
      </c>
    </row>
    <row r="6513" spans="1:11" x14ac:dyDescent="0.25">
      <c r="A6513" s="7" t="s">
        <v>5248</v>
      </c>
      <c r="B6513" s="7" t="s">
        <v>12188</v>
      </c>
      <c r="C6513" s="7" t="s">
        <v>14084</v>
      </c>
      <c r="D6513" s="7" t="s">
        <v>14085</v>
      </c>
      <c r="E6513" s="7" t="s">
        <v>19446</v>
      </c>
      <c r="F6513" s="7" t="s">
        <v>21561</v>
      </c>
      <c r="G6513" s="8">
        <v>17000000000</v>
      </c>
      <c r="H6513" s="8">
        <v>0</v>
      </c>
      <c r="I6513" s="9">
        <f t="shared" si="226"/>
        <v>17000000000</v>
      </c>
      <c r="J6513" s="8">
        <v>0</v>
      </c>
      <c r="K6513" s="10">
        <f t="shared" si="227"/>
        <v>0</v>
      </c>
    </row>
    <row r="6514" spans="1:11" x14ac:dyDescent="0.25">
      <c r="A6514" s="7" t="s">
        <v>5249</v>
      </c>
      <c r="B6514" s="7" t="s">
        <v>12237</v>
      </c>
      <c r="C6514" s="7" t="s">
        <v>14150</v>
      </c>
      <c r="D6514" s="7" t="s">
        <v>14151</v>
      </c>
      <c r="E6514" s="7" t="s">
        <v>19496</v>
      </c>
      <c r="F6514" s="7" t="s">
        <v>22359</v>
      </c>
      <c r="G6514" s="8">
        <v>70000000</v>
      </c>
      <c r="H6514" s="8">
        <v>0</v>
      </c>
      <c r="I6514" s="9">
        <f t="shared" si="226"/>
        <v>70000000</v>
      </c>
      <c r="J6514" s="8">
        <v>40600000</v>
      </c>
      <c r="K6514" s="10">
        <f t="shared" si="227"/>
        <v>0.57999999999999996</v>
      </c>
    </row>
    <row r="6515" spans="1:11" x14ac:dyDescent="0.25">
      <c r="A6515" s="7" t="s">
        <v>5250</v>
      </c>
      <c r="B6515" s="7" t="s">
        <v>12238</v>
      </c>
      <c r="C6515" s="7" t="s">
        <v>14174</v>
      </c>
      <c r="D6515" s="7" t="s">
        <v>14175</v>
      </c>
      <c r="E6515" s="7" t="s">
        <v>19497</v>
      </c>
      <c r="F6515" s="7" t="s">
        <v>22661</v>
      </c>
      <c r="G6515" s="8">
        <v>23536000</v>
      </c>
      <c r="H6515" s="8">
        <v>0</v>
      </c>
      <c r="I6515" s="9">
        <f t="shared" si="226"/>
        <v>23536000</v>
      </c>
      <c r="J6515" s="8">
        <v>16769400</v>
      </c>
      <c r="K6515" s="10">
        <f t="shared" si="227"/>
        <v>0.71250000000000002</v>
      </c>
    </row>
    <row r="6516" spans="1:11" x14ac:dyDescent="0.25">
      <c r="A6516" s="7" t="s">
        <v>5251</v>
      </c>
      <c r="B6516" s="7" t="s">
        <v>12239</v>
      </c>
      <c r="C6516" s="7" t="s">
        <v>14174</v>
      </c>
      <c r="D6516" s="7" t="s">
        <v>14175</v>
      </c>
      <c r="E6516" s="7" t="s">
        <v>19498</v>
      </c>
      <c r="F6516" s="7" t="s">
        <v>22662</v>
      </c>
      <c r="G6516" s="8">
        <v>23536000</v>
      </c>
      <c r="H6516" s="8">
        <v>0</v>
      </c>
      <c r="I6516" s="9">
        <f t="shared" si="226"/>
        <v>23536000</v>
      </c>
      <c r="J6516" s="8">
        <v>16965533</v>
      </c>
      <c r="K6516" s="10">
        <f t="shared" si="227"/>
        <v>0.7208333191706322</v>
      </c>
    </row>
    <row r="6517" spans="1:11" x14ac:dyDescent="0.25">
      <c r="A6517" s="7" t="s">
        <v>5252</v>
      </c>
      <c r="B6517" s="7" t="s">
        <v>12240</v>
      </c>
      <c r="C6517" s="7" t="s">
        <v>14122</v>
      </c>
      <c r="D6517" s="7" t="s">
        <v>14123</v>
      </c>
      <c r="E6517" s="7"/>
      <c r="F6517" s="7" t="s">
        <v>23296</v>
      </c>
      <c r="G6517" s="8">
        <v>5408002</v>
      </c>
      <c r="H6517" s="8">
        <v>0</v>
      </c>
      <c r="I6517" s="9">
        <f t="shared" si="226"/>
        <v>5408002</v>
      </c>
      <c r="J6517" s="8">
        <v>5408002</v>
      </c>
      <c r="K6517" s="10">
        <f t="shared" si="227"/>
        <v>1</v>
      </c>
    </row>
    <row r="6518" spans="1:11" x14ac:dyDescent="0.25">
      <c r="A6518" s="7" t="s">
        <v>5252</v>
      </c>
      <c r="B6518" s="7" t="s">
        <v>12240</v>
      </c>
      <c r="C6518" s="7" t="s">
        <v>14122</v>
      </c>
      <c r="D6518" s="7" t="s">
        <v>14123</v>
      </c>
      <c r="E6518" s="7"/>
      <c r="F6518" s="7" t="s">
        <v>23296</v>
      </c>
      <c r="G6518" s="8">
        <v>2005356</v>
      </c>
      <c r="H6518" s="8">
        <v>0</v>
      </c>
      <c r="I6518" s="9">
        <f t="shared" si="226"/>
        <v>2005356</v>
      </c>
      <c r="J6518" s="8">
        <v>2005356</v>
      </c>
      <c r="K6518" s="10">
        <f t="shared" si="227"/>
        <v>1</v>
      </c>
    </row>
    <row r="6519" spans="1:11" x14ac:dyDescent="0.25">
      <c r="A6519" s="7" t="s">
        <v>5252</v>
      </c>
      <c r="B6519" s="7" t="s">
        <v>12240</v>
      </c>
      <c r="C6519" s="7" t="s">
        <v>14122</v>
      </c>
      <c r="D6519" s="7" t="s">
        <v>14123</v>
      </c>
      <c r="E6519" s="7"/>
      <c r="F6519" s="7" t="s">
        <v>23296</v>
      </c>
      <c r="G6519" s="8">
        <v>2005356</v>
      </c>
      <c r="H6519" s="8">
        <v>0</v>
      </c>
      <c r="I6519" s="9">
        <f t="shared" si="226"/>
        <v>2005356</v>
      </c>
      <c r="J6519" s="8">
        <v>2005356</v>
      </c>
      <c r="K6519" s="10">
        <f t="shared" si="227"/>
        <v>1</v>
      </c>
    </row>
    <row r="6520" spans="1:11" x14ac:dyDescent="0.25">
      <c r="A6520" s="7" t="s">
        <v>5252</v>
      </c>
      <c r="B6520" s="7" t="s">
        <v>12240</v>
      </c>
      <c r="C6520" s="7" t="s">
        <v>14122</v>
      </c>
      <c r="D6520" s="7" t="s">
        <v>14123</v>
      </c>
      <c r="E6520" s="7"/>
      <c r="F6520" s="7" t="s">
        <v>23296</v>
      </c>
      <c r="G6520" s="8">
        <v>2005356</v>
      </c>
      <c r="H6520" s="8">
        <v>0</v>
      </c>
      <c r="I6520" s="9">
        <f t="shared" si="226"/>
        <v>2005356</v>
      </c>
      <c r="J6520" s="8">
        <v>2005356</v>
      </c>
      <c r="K6520" s="10">
        <f t="shared" si="227"/>
        <v>1</v>
      </c>
    </row>
    <row r="6521" spans="1:11" x14ac:dyDescent="0.25">
      <c r="A6521" s="7" t="s">
        <v>5252</v>
      </c>
      <c r="B6521" s="7" t="s">
        <v>12240</v>
      </c>
      <c r="C6521" s="7" t="s">
        <v>14122</v>
      </c>
      <c r="D6521" s="7" t="s">
        <v>14123</v>
      </c>
      <c r="E6521" s="7"/>
      <c r="F6521" s="7" t="s">
        <v>23296</v>
      </c>
      <c r="G6521" s="8">
        <v>2005356</v>
      </c>
      <c r="H6521" s="8">
        <v>0</v>
      </c>
      <c r="I6521" s="9">
        <f t="shared" si="226"/>
        <v>2005356</v>
      </c>
      <c r="J6521" s="8">
        <v>2005356</v>
      </c>
      <c r="K6521" s="10">
        <f t="shared" si="227"/>
        <v>1</v>
      </c>
    </row>
    <row r="6522" spans="1:11" x14ac:dyDescent="0.25">
      <c r="A6522" s="7" t="s">
        <v>5252</v>
      </c>
      <c r="B6522" s="7" t="s">
        <v>12240</v>
      </c>
      <c r="C6522" s="7" t="s">
        <v>14122</v>
      </c>
      <c r="D6522" s="7" t="s">
        <v>14123</v>
      </c>
      <c r="E6522" s="7"/>
      <c r="F6522" s="7" t="s">
        <v>23296</v>
      </c>
      <c r="G6522" s="8">
        <v>1693967</v>
      </c>
      <c r="H6522" s="8">
        <v>0</v>
      </c>
      <c r="I6522" s="9">
        <f t="shared" si="226"/>
        <v>1693967</v>
      </c>
      <c r="J6522" s="8">
        <v>1693967</v>
      </c>
      <c r="K6522" s="10">
        <f t="shared" si="227"/>
        <v>1</v>
      </c>
    </row>
    <row r="6523" spans="1:11" x14ac:dyDescent="0.25">
      <c r="A6523" s="7" t="s">
        <v>5252</v>
      </c>
      <c r="B6523" s="7" t="s">
        <v>12240</v>
      </c>
      <c r="C6523" s="7" t="s">
        <v>14122</v>
      </c>
      <c r="D6523" s="7" t="s">
        <v>14123</v>
      </c>
      <c r="E6523" s="7"/>
      <c r="F6523" s="7" t="s">
        <v>23296</v>
      </c>
      <c r="G6523" s="8">
        <v>2066626</v>
      </c>
      <c r="H6523" s="8">
        <v>0</v>
      </c>
      <c r="I6523" s="9">
        <f t="shared" si="226"/>
        <v>2066626</v>
      </c>
      <c r="J6523" s="8">
        <v>2066626</v>
      </c>
      <c r="K6523" s="10">
        <f t="shared" si="227"/>
        <v>1</v>
      </c>
    </row>
    <row r="6524" spans="1:11" x14ac:dyDescent="0.25">
      <c r="A6524" s="7" t="s">
        <v>5252</v>
      </c>
      <c r="B6524" s="7" t="s">
        <v>12240</v>
      </c>
      <c r="C6524" s="7" t="s">
        <v>14122</v>
      </c>
      <c r="D6524" s="7" t="s">
        <v>14123</v>
      </c>
      <c r="E6524" s="7"/>
      <c r="F6524" s="7" t="s">
        <v>23296</v>
      </c>
      <c r="G6524" s="8">
        <v>2066626</v>
      </c>
      <c r="H6524" s="8">
        <v>0</v>
      </c>
      <c r="I6524" s="9">
        <f t="shared" si="226"/>
        <v>2066626</v>
      </c>
      <c r="J6524" s="8">
        <v>2066626</v>
      </c>
      <c r="K6524" s="10">
        <f t="shared" si="227"/>
        <v>1</v>
      </c>
    </row>
    <row r="6525" spans="1:11" x14ac:dyDescent="0.25">
      <c r="A6525" s="7" t="s">
        <v>5252</v>
      </c>
      <c r="B6525" s="7" t="s">
        <v>12240</v>
      </c>
      <c r="C6525" s="7" t="s">
        <v>14122</v>
      </c>
      <c r="D6525" s="7" t="s">
        <v>14123</v>
      </c>
      <c r="E6525" s="7"/>
      <c r="F6525" s="7" t="s">
        <v>23296</v>
      </c>
      <c r="G6525" s="8">
        <v>2032183</v>
      </c>
      <c r="H6525" s="8">
        <v>0</v>
      </c>
      <c r="I6525" s="9">
        <f t="shared" si="226"/>
        <v>2032183</v>
      </c>
      <c r="J6525" s="8">
        <v>2032183</v>
      </c>
      <c r="K6525" s="10">
        <f t="shared" si="227"/>
        <v>1</v>
      </c>
    </row>
    <row r="6526" spans="1:11" x14ac:dyDescent="0.25">
      <c r="A6526" s="7" t="s">
        <v>5252</v>
      </c>
      <c r="B6526" s="7" t="s">
        <v>12240</v>
      </c>
      <c r="C6526" s="7" t="s">
        <v>14122</v>
      </c>
      <c r="D6526" s="7" t="s">
        <v>14123</v>
      </c>
      <c r="E6526" s="7"/>
      <c r="F6526" s="7" t="s">
        <v>23296</v>
      </c>
      <c r="G6526" s="8">
        <v>2066626</v>
      </c>
      <c r="H6526" s="8">
        <v>0</v>
      </c>
      <c r="I6526" s="9">
        <f t="shared" si="226"/>
        <v>2066626</v>
      </c>
      <c r="J6526" s="8">
        <v>2066626</v>
      </c>
      <c r="K6526" s="10">
        <f t="shared" si="227"/>
        <v>1</v>
      </c>
    </row>
    <row r="6527" spans="1:11" x14ac:dyDescent="0.25">
      <c r="A6527" s="7" t="s">
        <v>5252</v>
      </c>
      <c r="B6527" s="7" t="s">
        <v>12240</v>
      </c>
      <c r="C6527" s="7" t="s">
        <v>14122</v>
      </c>
      <c r="D6527" s="7" t="s">
        <v>14123</v>
      </c>
      <c r="E6527" s="7"/>
      <c r="F6527" s="7" t="s">
        <v>23296</v>
      </c>
      <c r="G6527" s="8">
        <v>2005356</v>
      </c>
      <c r="H6527" s="8">
        <v>0</v>
      </c>
      <c r="I6527" s="9">
        <f t="shared" si="226"/>
        <v>2005356</v>
      </c>
      <c r="J6527" s="8">
        <v>2005356</v>
      </c>
      <c r="K6527" s="10">
        <f t="shared" si="227"/>
        <v>1</v>
      </c>
    </row>
    <row r="6528" spans="1:11" x14ac:dyDescent="0.25">
      <c r="A6528" s="7" t="s">
        <v>5252</v>
      </c>
      <c r="B6528" s="7" t="s">
        <v>12240</v>
      </c>
      <c r="C6528" s="7" t="s">
        <v>14122</v>
      </c>
      <c r="D6528" s="7" t="s">
        <v>14123</v>
      </c>
      <c r="E6528" s="7"/>
      <c r="F6528" s="7" t="s">
        <v>23296</v>
      </c>
      <c r="G6528" s="8">
        <v>3410356</v>
      </c>
      <c r="H6528" s="8">
        <v>0</v>
      </c>
      <c r="I6528" s="9">
        <f t="shared" si="226"/>
        <v>3410356</v>
      </c>
      <c r="J6528" s="8">
        <v>3410356</v>
      </c>
      <c r="K6528" s="10">
        <f t="shared" si="227"/>
        <v>1</v>
      </c>
    </row>
    <row r="6529" spans="1:11" x14ac:dyDescent="0.25">
      <c r="A6529" s="7" t="s">
        <v>5252</v>
      </c>
      <c r="B6529" s="7" t="s">
        <v>12240</v>
      </c>
      <c r="C6529" s="7" t="s">
        <v>14122</v>
      </c>
      <c r="D6529" s="7" t="s">
        <v>14123</v>
      </c>
      <c r="E6529" s="7"/>
      <c r="F6529" s="7" t="s">
        <v>23296</v>
      </c>
      <c r="G6529" s="8">
        <v>2320920</v>
      </c>
      <c r="H6529" s="8">
        <v>0</v>
      </c>
      <c r="I6529" s="9">
        <f t="shared" si="226"/>
        <v>2320920</v>
      </c>
      <c r="J6529" s="8">
        <v>2320920</v>
      </c>
      <c r="K6529" s="10">
        <f t="shared" si="227"/>
        <v>1</v>
      </c>
    </row>
    <row r="6530" spans="1:11" x14ac:dyDescent="0.25">
      <c r="A6530" s="7" t="s">
        <v>5252</v>
      </c>
      <c r="B6530" s="7" t="s">
        <v>12240</v>
      </c>
      <c r="C6530" s="7" t="s">
        <v>14122</v>
      </c>
      <c r="D6530" s="7" t="s">
        <v>14123</v>
      </c>
      <c r="E6530" s="7"/>
      <c r="F6530" s="7" t="s">
        <v>23296</v>
      </c>
      <c r="G6530" s="8">
        <v>1644628</v>
      </c>
      <c r="H6530" s="8">
        <v>0</v>
      </c>
      <c r="I6530" s="9">
        <f t="shared" ref="I6530:I6593" si="228">+G6530-H6530</f>
        <v>1644628</v>
      </c>
      <c r="J6530" s="8">
        <v>1644628</v>
      </c>
      <c r="K6530" s="10">
        <f t="shared" si="227"/>
        <v>1</v>
      </c>
    </row>
    <row r="6531" spans="1:11" x14ac:dyDescent="0.25">
      <c r="A6531" s="7" t="s">
        <v>5252</v>
      </c>
      <c r="B6531" s="7" t="s">
        <v>12240</v>
      </c>
      <c r="C6531" s="7" t="s">
        <v>14122</v>
      </c>
      <c r="D6531" s="7" t="s">
        <v>14123</v>
      </c>
      <c r="E6531" s="7"/>
      <c r="F6531" s="7" t="s">
        <v>23296</v>
      </c>
      <c r="G6531" s="8">
        <v>1644628</v>
      </c>
      <c r="H6531" s="8">
        <v>0</v>
      </c>
      <c r="I6531" s="9">
        <f t="shared" si="228"/>
        <v>1644628</v>
      </c>
      <c r="J6531" s="8">
        <v>1644628</v>
      </c>
      <c r="K6531" s="10">
        <f t="shared" ref="K6531:K6594" si="229">+J6531/I6531</f>
        <v>1</v>
      </c>
    </row>
    <row r="6532" spans="1:11" x14ac:dyDescent="0.25">
      <c r="A6532" s="7" t="s">
        <v>5252</v>
      </c>
      <c r="B6532" s="7" t="s">
        <v>12240</v>
      </c>
      <c r="C6532" s="7" t="s">
        <v>14122</v>
      </c>
      <c r="D6532" s="7" t="s">
        <v>14123</v>
      </c>
      <c r="E6532" s="7"/>
      <c r="F6532" s="7" t="s">
        <v>23296</v>
      </c>
      <c r="G6532" s="8">
        <v>2066626</v>
      </c>
      <c r="H6532" s="8">
        <v>0</v>
      </c>
      <c r="I6532" s="9">
        <f t="shared" si="228"/>
        <v>2066626</v>
      </c>
      <c r="J6532" s="8">
        <v>2066626</v>
      </c>
      <c r="K6532" s="10">
        <f t="shared" si="229"/>
        <v>1</v>
      </c>
    </row>
    <row r="6533" spans="1:11" x14ac:dyDescent="0.25">
      <c r="A6533" s="7" t="s">
        <v>5252</v>
      </c>
      <c r="B6533" s="7" t="s">
        <v>12240</v>
      </c>
      <c r="C6533" s="7" t="s">
        <v>14126</v>
      </c>
      <c r="D6533" s="7" t="s">
        <v>14127</v>
      </c>
      <c r="E6533" s="7"/>
      <c r="F6533" s="7" t="s">
        <v>23296</v>
      </c>
      <c r="G6533" s="8">
        <v>826650</v>
      </c>
      <c r="H6533" s="8">
        <v>0</v>
      </c>
      <c r="I6533" s="9">
        <f t="shared" si="228"/>
        <v>826650</v>
      </c>
      <c r="J6533" s="8">
        <v>826650</v>
      </c>
      <c r="K6533" s="10">
        <f t="shared" si="229"/>
        <v>1</v>
      </c>
    </row>
    <row r="6534" spans="1:11" x14ac:dyDescent="0.25">
      <c r="A6534" s="7" t="s">
        <v>5252</v>
      </c>
      <c r="B6534" s="7" t="s">
        <v>12240</v>
      </c>
      <c r="C6534" s="7" t="s">
        <v>14126</v>
      </c>
      <c r="D6534" s="7" t="s">
        <v>14127</v>
      </c>
      <c r="E6534" s="7"/>
      <c r="F6534" s="7" t="s">
        <v>23296</v>
      </c>
      <c r="G6534" s="8">
        <v>635922</v>
      </c>
      <c r="H6534" s="8">
        <v>0</v>
      </c>
      <c r="I6534" s="9">
        <f t="shared" si="228"/>
        <v>635922</v>
      </c>
      <c r="J6534" s="8">
        <v>635922</v>
      </c>
      <c r="K6534" s="10">
        <f t="shared" si="229"/>
        <v>1</v>
      </c>
    </row>
    <row r="6535" spans="1:11" x14ac:dyDescent="0.25">
      <c r="A6535" s="7" t="s">
        <v>5252</v>
      </c>
      <c r="B6535" s="7" t="s">
        <v>12240</v>
      </c>
      <c r="C6535" s="7" t="s">
        <v>14126</v>
      </c>
      <c r="D6535" s="7" t="s">
        <v>14127</v>
      </c>
      <c r="E6535" s="7"/>
      <c r="F6535" s="7" t="s">
        <v>23296</v>
      </c>
      <c r="G6535" s="8">
        <v>802142</v>
      </c>
      <c r="H6535" s="8">
        <v>0</v>
      </c>
      <c r="I6535" s="9">
        <f t="shared" si="228"/>
        <v>802142</v>
      </c>
      <c r="J6535" s="8">
        <v>802142</v>
      </c>
      <c r="K6535" s="10">
        <f t="shared" si="229"/>
        <v>1</v>
      </c>
    </row>
    <row r="6536" spans="1:11" x14ac:dyDescent="0.25">
      <c r="A6536" s="7" t="s">
        <v>5252</v>
      </c>
      <c r="B6536" s="7" t="s">
        <v>12240</v>
      </c>
      <c r="C6536" s="7" t="s">
        <v>14126</v>
      </c>
      <c r="D6536" s="7" t="s">
        <v>14127</v>
      </c>
      <c r="E6536" s="7"/>
      <c r="F6536" s="7" t="s">
        <v>23296</v>
      </c>
      <c r="G6536" s="8">
        <v>802142</v>
      </c>
      <c r="H6536" s="8">
        <v>0</v>
      </c>
      <c r="I6536" s="9">
        <f t="shared" si="228"/>
        <v>802142</v>
      </c>
      <c r="J6536" s="8">
        <v>802142</v>
      </c>
      <c r="K6536" s="10">
        <f t="shared" si="229"/>
        <v>1</v>
      </c>
    </row>
    <row r="6537" spans="1:11" x14ac:dyDescent="0.25">
      <c r="A6537" s="7" t="s">
        <v>5252</v>
      </c>
      <c r="B6537" s="7" t="s">
        <v>12240</v>
      </c>
      <c r="C6537" s="7" t="s">
        <v>14126</v>
      </c>
      <c r="D6537" s="7" t="s">
        <v>14127</v>
      </c>
      <c r="E6537" s="7"/>
      <c r="F6537" s="7" t="s">
        <v>23296</v>
      </c>
      <c r="G6537" s="8">
        <v>802142</v>
      </c>
      <c r="H6537" s="8">
        <v>0</v>
      </c>
      <c r="I6537" s="9">
        <f t="shared" si="228"/>
        <v>802142</v>
      </c>
      <c r="J6537" s="8">
        <v>802142</v>
      </c>
      <c r="K6537" s="10">
        <f t="shared" si="229"/>
        <v>1</v>
      </c>
    </row>
    <row r="6538" spans="1:11" x14ac:dyDescent="0.25">
      <c r="A6538" s="7" t="s">
        <v>5252</v>
      </c>
      <c r="B6538" s="7" t="s">
        <v>12240</v>
      </c>
      <c r="C6538" s="7" t="s">
        <v>14126</v>
      </c>
      <c r="D6538" s="7" t="s">
        <v>14127</v>
      </c>
      <c r="E6538" s="7"/>
      <c r="F6538" s="7" t="s">
        <v>23296</v>
      </c>
      <c r="G6538" s="8">
        <v>2296793</v>
      </c>
      <c r="H6538" s="8">
        <v>0</v>
      </c>
      <c r="I6538" s="9">
        <f t="shared" si="228"/>
        <v>2296793</v>
      </c>
      <c r="J6538" s="8">
        <v>2296793</v>
      </c>
      <c r="K6538" s="10">
        <f t="shared" si="229"/>
        <v>1</v>
      </c>
    </row>
    <row r="6539" spans="1:11" x14ac:dyDescent="0.25">
      <c r="A6539" s="7" t="s">
        <v>5252</v>
      </c>
      <c r="B6539" s="7" t="s">
        <v>12240</v>
      </c>
      <c r="C6539" s="7" t="s">
        <v>14126</v>
      </c>
      <c r="D6539" s="7" t="s">
        <v>14127</v>
      </c>
      <c r="E6539" s="7"/>
      <c r="F6539" s="7" t="s">
        <v>23296</v>
      </c>
      <c r="G6539" s="8">
        <v>657850</v>
      </c>
      <c r="H6539" s="8">
        <v>0</v>
      </c>
      <c r="I6539" s="9">
        <f t="shared" si="228"/>
        <v>657850</v>
      </c>
      <c r="J6539" s="8">
        <v>657850</v>
      </c>
      <c r="K6539" s="10">
        <f t="shared" si="229"/>
        <v>1</v>
      </c>
    </row>
    <row r="6540" spans="1:11" x14ac:dyDescent="0.25">
      <c r="A6540" s="7" t="s">
        <v>5252</v>
      </c>
      <c r="B6540" s="7" t="s">
        <v>12240</v>
      </c>
      <c r="C6540" s="7" t="s">
        <v>14126</v>
      </c>
      <c r="D6540" s="7" t="s">
        <v>14127</v>
      </c>
      <c r="E6540" s="7"/>
      <c r="F6540" s="7" t="s">
        <v>23296</v>
      </c>
      <c r="G6540" s="8">
        <v>657850</v>
      </c>
      <c r="H6540" s="8">
        <v>0</v>
      </c>
      <c r="I6540" s="9">
        <f t="shared" si="228"/>
        <v>657850</v>
      </c>
      <c r="J6540" s="8">
        <v>657850</v>
      </c>
      <c r="K6540" s="10">
        <f t="shared" si="229"/>
        <v>1</v>
      </c>
    </row>
    <row r="6541" spans="1:11" x14ac:dyDescent="0.25">
      <c r="A6541" s="7" t="s">
        <v>5252</v>
      </c>
      <c r="B6541" s="7" t="s">
        <v>12240</v>
      </c>
      <c r="C6541" s="7" t="s">
        <v>14126</v>
      </c>
      <c r="D6541" s="7" t="s">
        <v>14127</v>
      </c>
      <c r="E6541" s="7"/>
      <c r="F6541" s="7" t="s">
        <v>23296</v>
      </c>
      <c r="G6541" s="8">
        <v>928368</v>
      </c>
      <c r="H6541" s="8">
        <v>0</v>
      </c>
      <c r="I6541" s="9">
        <f t="shared" si="228"/>
        <v>928368</v>
      </c>
      <c r="J6541" s="8">
        <v>928368</v>
      </c>
      <c r="K6541" s="10">
        <f t="shared" si="229"/>
        <v>1</v>
      </c>
    </row>
    <row r="6542" spans="1:11" x14ac:dyDescent="0.25">
      <c r="A6542" s="7" t="s">
        <v>5252</v>
      </c>
      <c r="B6542" s="7" t="s">
        <v>12240</v>
      </c>
      <c r="C6542" s="7" t="s">
        <v>14126</v>
      </c>
      <c r="D6542" s="7" t="s">
        <v>14127</v>
      </c>
      <c r="E6542" s="7"/>
      <c r="F6542" s="7" t="s">
        <v>23296</v>
      </c>
      <c r="G6542" s="8">
        <v>802142</v>
      </c>
      <c r="H6542" s="8">
        <v>0</v>
      </c>
      <c r="I6542" s="9">
        <f t="shared" si="228"/>
        <v>802142</v>
      </c>
      <c r="J6542" s="8">
        <v>802142</v>
      </c>
      <c r="K6542" s="10">
        <f t="shared" si="229"/>
        <v>1</v>
      </c>
    </row>
    <row r="6543" spans="1:11" x14ac:dyDescent="0.25">
      <c r="A6543" s="7" t="s">
        <v>5252</v>
      </c>
      <c r="B6543" s="7" t="s">
        <v>12240</v>
      </c>
      <c r="C6543" s="7" t="s">
        <v>14126</v>
      </c>
      <c r="D6543" s="7" t="s">
        <v>14127</v>
      </c>
      <c r="E6543" s="7"/>
      <c r="F6543" s="7" t="s">
        <v>23296</v>
      </c>
      <c r="G6543" s="8">
        <v>802142</v>
      </c>
      <c r="H6543" s="8">
        <v>0</v>
      </c>
      <c r="I6543" s="9">
        <f t="shared" si="228"/>
        <v>802142</v>
      </c>
      <c r="J6543" s="8">
        <v>802142</v>
      </c>
      <c r="K6543" s="10">
        <f t="shared" si="229"/>
        <v>1</v>
      </c>
    </row>
    <row r="6544" spans="1:11" x14ac:dyDescent="0.25">
      <c r="A6544" s="7" t="s">
        <v>5252</v>
      </c>
      <c r="B6544" s="7" t="s">
        <v>12240</v>
      </c>
      <c r="C6544" s="7" t="s">
        <v>14126</v>
      </c>
      <c r="D6544" s="7" t="s">
        <v>14127</v>
      </c>
      <c r="E6544" s="7"/>
      <c r="F6544" s="7" t="s">
        <v>23296</v>
      </c>
      <c r="G6544" s="8">
        <v>826650</v>
      </c>
      <c r="H6544" s="8">
        <v>0</v>
      </c>
      <c r="I6544" s="9">
        <f t="shared" si="228"/>
        <v>826650</v>
      </c>
      <c r="J6544" s="8">
        <v>826650</v>
      </c>
      <c r="K6544" s="10">
        <f t="shared" si="229"/>
        <v>1</v>
      </c>
    </row>
    <row r="6545" spans="1:11" x14ac:dyDescent="0.25">
      <c r="A6545" s="7" t="s">
        <v>5252</v>
      </c>
      <c r="B6545" s="7" t="s">
        <v>12240</v>
      </c>
      <c r="C6545" s="7" t="s">
        <v>14126</v>
      </c>
      <c r="D6545" s="7" t="s">
        <v>14127</v>
      </c>
      <c r="E6545" s="7"/>
      <c r="F6545" s="7" t="s">
        <v>23296</v>
      </c>
      <c r="G6545" s="8">
        <v>812873</v>
      </c>
      <c r="H6545" s="8">
        <v>0</v>
      </c>
      <c r="I6545" s="9">
        <f t="shared" si="228"/>
        <v>812873</v>
      </c>
      <c r="J6545" s="8">
        <v>812873</v>
      </c>
      <c r="K6545" s="10">
        <f t="shared" si="229"/>
        <v>1</v>
      </c>
    </row>
    <row r="6546" spans="1:11" x14ac:dyDescent="0.25">
      <c r="A6546" s="7" t="s">
        <v>5252</v>
      </c>
      <c r="B6546" s="7" t="s">
        <v>12240</v>
      </c>
      <c r="C6546" s="7" t="s">
        <v>14126</v>
      </c>
      <c r="D6546" s="7" t="s">
        <v>14127</v>
      </c>
      <c r="E6546" s="7"/>
      <c r="F6546" s="7" t="s">
        <v>23296</v>
      </c>
      <c r="G6546" s="8">
        <v>826650</v>
      </c>
      <c r="H6546" s="8">
        <v>0</v>
      </c>
      <c r="I6546" s="9">
        <f t="shared" si="228"/>
        <v>826650</v>
      </c>
      <c r="J6546" s="8">
        <v>826650</v>
      </c>
      <c r="K6546" s="10">
        <f t="shared" si="229"/>
        <v>1</v>
      </c>
    </row>
    <row r="6547" spans="1:11" x14ac:dyDescent="0.25">
      <c r="A6547" s="7" t="s">
        <v>5252</v>
      </c>
      <c r="B6547" s="7" t="s">
        <v>12240</v>
      </c>
      <c r="C6547" s="7" t="s">
        <v>14126</v>
      </c>
      <c r="D6547" s="7" t="s">
        <v>14127</v>
      </c>
      <c r="E6547" s="7"/>
      <c r="F6547" s="7" t="s">
        <v>23296</v>
      </c>
      <c r="G6547" s="8">
        <v>826650</v>
      </c>
      <c r="H6547" s="8">
        <v>0</v>
      </c>
      <c r="I6547" s="9">
        <f t="shared" si="228"/>
        <v>826650</v>
      </c>
      <c r="J6547" s="8">
        <v>826650</v>
      </c>
      <c r="K6547" s="10">
        <f t="shared" si="229"/>
        <v>1</v>
      </c>
    </row>
    <row r="6548" spans="1:11" x14ac:dyDescent="0.25">
      <c r="A6548" s="7" t="s">
        <v>5252</v>
      </c>
      <c r="B6548" s="7" t="s">
        <v>12240</v>
      </c>
      <c r="C6548" s="7" t="s">
        <v>14126</v>
      </c>
      <c r="D6548" s="7" t="s">
        <v>14127</v>
      </c>
      <c r="E6548" s="7"/>
      <c r="F6548" s="7" t="s">
        <v>23296</v>
      </c>
      <c r="G6548" s="8">
        <v>802142</v>
      </c>
      <c r="H6548" s="8">
        <v>0</v>
      </c>
      <c r="I6548" s="9">
        <f t="shared" si="228"/>
        <v>802142</v>
      </c>
      <c r="J6548" s="8">
        <v>802142</v>
      </c>
      <c r="K6548" s="10">
        <f t="shared" si="229"/>
        <v>1</v>
      </c>
    </row>
    <row r="6549" spans="1:11" x14ac:dyDescent="0.25">
      <c r="A6549" s="7" t="s">
        <v>5252</v>
      </c>
      <c r="B6549" s="7" t="s">
        <v>12240</v>
      </c>
      <c r="C6549" s="7" t="s">
        <v>14130</v>
      </c>
      <c r="D6549" s="7" t="s">
        <v>14131</v>
      </c>
      <c r="E6549" s="7"/>
      <c r="F6549" s="7" t="s">
        <v>23296</v>
      </c>
      <c r="G6549" s="8">
        <v>491312</v>
      </c>
      <c r="H6549" s="8">
        <v>0</v>
      </c>
      <c r="I6549" s="9">
        <f t="shared" si="228"/>
        <v>491312</v>
      </c>
      <c r="J6549" s="8">
        <v>491312</v>
      </c>
      <c r="K6549" s="10">
        <f t="shared" si="229"/>
        <v>1</v>
      </c>
    </row>
    <row r="6550" spans="1:11" x14ac:dyDescent="0.25">
      <c r="A6550" s="7" t="s">
        <v>5252</v>
      </c>
      <c r="B6550" s="7" t="s">
        <v>12240</v>
      </c>
      <c r="C6550" s="7" t="s">
        <v>14130</v>
      </c>
      <c r="D6550" s="7" t="s">
        <v>14131</v>
      </c>
      <c r="E6550" s="7"/>
      <c r="F6550" s="7" t="s">
        <v>23296</v>
      </c>
      <c r="G6550" s="8">
        <v>1045272</v>
      </c>
      <c r="H6550" s="8">
        <v>0</v>
      </c>
      <c r="I6550" s="9">
        <f t="shared" si="228"/>
        <v>1045272</v>
      </c>
      <c r="J6550" s="8">
        <v>1045272</v>
      </c>
      <c r="K6550" s="10">
        <f t="shared" si="229"/>
        <v>1</v>
      </c>
    </row>
    <row r="6551" spans="1:11" x14ac:dyDescent="0.25">
      <c r="A6551" s="7" t="s">
        <v>5252</v>
      </c>
      <c r="B6551" s="7" t="s">
        <v>12240</v>
      </c>
      <c r="C6551" s="7" t="s">
        <v>14130</v>
      </c>
      <c r="D6551" s="7" t="s">
        <v>14131</v>
      </c>
      <c r="E6551" s="7"/>
      <c r="F6551" s="7" t="s">
        <v>23296</v>
      </c>
      <c r="G6551" s="8">
        <v>402933</v>
      </c>
      <c r="H6551" s="8">
        <v>0</v>
      </c>
      <c r="I6551" s="9">
        <f t="shared" si="228"/>
        <v>402933</v>
      </c>
      <c r="J6551" s="8">
        <v>402933</v>
      </c>
      <c r="K6551" s="10">
        <f t="shared" si="229"/>
        <v>1</v>
      </c>
    </row>
    <row r="6552" spans="1:11" x14ac:dyDescent="0.25">
      <c r="A6552" s="7" t="s">
        <v>5252</v>
      </c>
      <c r="B6552" s="7" t="s">
        <v>12240</v>
      </c>
      <c r="C6552" s="7" t="s">
        <v>14130</v>
      </c>
      <c r="D6552" s="7" t="s">
        <v>14131</v>
      </c>
      <c r="E6552" s="7"/>
      <c r="F6552" s="7" t="s">
        <v>23296</v>
      </c>
      <c r="G6552" s="8">
        <v>402933</v>
      </c>
      <c r="H6552" s="8">
        <v>0</v>
      </c>
      <c r="I6552" s="9">
        <f t="shared" si="228"/>
        <v>402933</v>
      </c>
      <c r="J6552" s="8">
        <v>402933</v>
      </c>
      <c r="K6552" s="10">
        <f t="shared" si="229"/>
        <v>1</v>
      </c>
    </row>
    <row r="6553" spans="1:11" x14ac:dyDescent="0.25">
      <c r="A6553" s="7" t="s">
        <v>5252</v>
      </c>
      <c r="B6553" s="7" t="s">
        <v>12240</v>
      </c>
      <c r="C6553" s="7" t="s">
        <v>14130</v>
      </c>
      <c r="D6553" s="7" t="s">
        <v>14131</v>
      </c>
      <c r="E6553" s="7"/>
      <c r="F6553" s="7" t="s">
        <v>23296</v>
      </c>
      <c r="G6553" s="8">
        <v>568626</v>
      </c>
      <c r="H6553" s="8">
        <v>0</v>
      </c>
      <c r="I6553" s="9">
        <f t="shared" si="228"/>
        <v>568626</v>
      </c>
      <c r="J6553" s="8">
        <v>568626</v>
      </c>
      <c r="K6553" s="10">
        <f t="shared" si="229"/>
        <v>1</v>
      </c>
    </row>
    <row r="6554" spans="1:11" x14ac:dyDescent="0.25">
      <c r="A6554" s="7" t="s">
        <v>5252</v>
      </c>
      <c r="B6554" s="7" t="s">
        <v>12240</v>
      </c>
      <c r="C6554" s="7" t="s">
        <v>14130</v>
      </c>
      <c r="D6554" s="7" t="s">
        <v>14131</v>
      </c>
      <c r="E6554" s="7"/>
      <c r="F6554" s="7" t="s">
        <v>23296</v>
      </c>
      <c r="G6554" s="8">
        <v>491312</v>
      </c>
      <c r="H6554" s="8">
        <v>0</v>
      </c>
      <c r="I6554" s="9">
        <f t="shared" si="228"/>
        <v>491312</v>
      </c>
      <c r="J6554" s="8">
        <v>491312</v>
      </c>
      <c r="K6554" s="10">
        <f t="shared" si="229"/>
        <v>1</v>
      </c>
    </row>
    <row r="6555" spans="1:11" x14ac:dyDescent="0.25">
      <c r="A6555" s="7" t="s">
        <v>5252</v>
      </c>
      <c r="B6555" s="7" t="s">
        <v>12240</v>
      </c>
      <c r="C6555" s="7" t="s">
        <v>14130</v>
      </c>
      <c r="D6555" s="7" t="s">
        <v>14131</v>
      </c>
      <c r="E6555" s="7"/>
      <c r="F6555" s="7" t="s">
        <v>23296</v>
      </c>
      <c r="G6555" s="8">
        <v>491312</v>
      </c>
      <c r="H6555" s="8">
        <v>0</v>
      </c>
      <c r="I6555" s="9">
        <f t="shared" si="228"/>
        <v>491312</v>
      </c>
      <c r="J6555" s="8">
        <v>491312</v>
      </c>
      <c r="K6555" s="10">
        <f t="shared" si="229"/>
        <v>1</v>
      </c>
    </row>
    <row r="6556" spans="1:11" x14ac:dyDescent="0.25">
      <c r="A6556" s="7" t="s">
        <v>5252</v>
      </c>
      <c r="B6556" s="7" t="s">
        <v>12240</v>
      </c>
      <c r="C6556" s="7" t="s">
        <v>14130</v>
      </c>
      <c r="D6556" s="7" t="s">
        <v>14131</v>
      </c>
      <c r="E6556" s="7"/>
      <c r="F6556" s="7" t="s">
        <v>23296</v>
      </c>
      <c r="G6556" s="8">
        <v>506324</v>
      </c>
      <c r="H6556" s="8">
        <v>0</v>
      </c>
      <c r="I6556" s="9">
        <f t="shared" si="228"/>
        <v>506324</v>
      </c>
      <c r="J6556" s="8">
        <v>506324</v>
      </c>
      <c r="K6556" s="10">
        <f t="shared" si="229"/>
        <v>1</v>
      </c>
    </row>
    <row r="6557" spans="1:11" x14ac:dyDescent="0.25">
      <c r="A6557" s="7" t="s">
        <v>5252</v>
      </c>
      <c r="B6557" s="7" t="s">
        <v>12240</v>
      </c>
      <c r="C6557" s="7" t="s">
        <v>14130</v>
      </c>
      <c r="D6557" s="7" t="s">
        <v>14131</v>
      </c>
      <c r="E6557" s="7"/>
      <c r="F6557" s="7" t="s">
        <v>23296</v>
      </c>
      <c r="G6557" s="8">
        <v>506324</v>
      </c>
      <c r="H6557" s="8">
        <v>0</v>
      </c>
      <c r="I6557" s="9">
        <f t="shared" si="228"/>
        <v>506324</v>
      </c>
      <c r="J6557" s="8">
        <v>506324</v>
      </c>
      <c r="K6557" s="10">
        <f t="shared" si="229"/>
        <v>1</v>
      </c>
    </row>
    <row r="6558" spans="1:11" x14ac:dyDescent="0.25">
      <c r="A6558" s="7" t="s">
        <v>5252</v>
      </c>
      <c r="B6558" s="7" t="s">
        <v>12240</v>
      </c>
      <c r="C6558" s="7" t="s">
        <v>14130</v>
      </c>
      <c r="D6558" s="7" t="s">
        <v>14131</v>
      </c>
      <c r="E6558" s="7"/>
      <c r="F6558" s="7" t="s">
        <v>23296</v>
      </c>
      <c r="G6558" s="8">
        <v>506324</v>
      </c>
      <c r="H6558" s="8">
        <v>0</v>
      </c>
      <c r="I6558" s="9">
        <f t="shared" si="228"/>
        <v>506324</v>
      </c>
      <c r="J6558" s="8">
        <v>506324</v>
      </c>
      <c r="K6558" s="10">
        <f t="shared" si="229"/>
        <v>1</v>
      </c>
    </row>
    <row r="6559" spans="1:11" x14ac:dyDescent="0.25">
      <c r="A6559" s="7" t="s">
        <v>5252</v>
      </c>
      <c r="B6559" s="7" t="s">
        <v>12240</v>
      </c>
      <c r="C6559" s="7" t="s">
        <v>14130</v>
      </c>
      <c r="D6559" s="7" t="s">
        <v>14131</v>
      </c>
      <c r="E6559" s="7"/>
      <c r="F6559" s="7" t="s">
        <v>23296</v>
      </c>
      <c r="G6559" s="8">
        <v>506324</v>
      </c>
      <c r="H6559" s="8">
        <v>0</v>
      </c>
      <c r="I6559" s="9">
        <f t="shared" si="228"/>
        <v>506324</v>
      </c>
      <c r="J6559" s="8">
        <v>506324</v>
      </c>
      <c r="K6559" s="10">
        <f t="shared" si="229"/>
        <v>1</v>
      </c>
    </row>
    <row r="6560" spans="1:11" x14ac:dyDescent="0.25">
      <c r="A6560" s="7" t="s">
        <v>5252</v>
      </c>
      <c r="B6560" s="7" t="s">
        <v>12240</v>
      </c>
      <c r="C6560" s="7" t="s">
        <v>14130</v>
      </c>
      <c r="D6560" s="7" t="s">
        <v>14131</v>
      </c>
      <c r="E6560" s="7"/>
      <c r="F6560" s="7" t="s">
        <v>23296</v>
      </c>
      <c r="G6560" s="8">
        <v>506324</v>
      </c>
      <c r="H6560" s="8">
        <v>0</v>
      </c>
      <c r="I6560" s="9">
        <f t="shared" si="228"/>
        <v>506324</v>
      </c>
      <c r="J6560" s="8">
        <v>506324</v>
      </c>
      <c r="K6560" s="10">
        <f t="shared" si="229"/>
        <v>1</v>
      </c>
    </row>
    <row r="6561" spans="1:11" x14ac:dyDescent="0.25">
      <c r="A6561" s="7" t="s">
        <v>5252</v>
      </c>
      <c r="B6561" s="7" t="s">
        <v>12240</v>
      </c>
      <c r="C6561" s="7" t="s">
        <v>14134</v>
      </c>
      <c r="D6561" s="7" t="s">
        <v>14135</v>
      </c>
      <c r="E6561" s="7"/>
      <c r="F6561" s="7" t="s">
        <v>23296</v>
      </c>
      <c r="G6561" s="8">
        <v>1002678</v>
      </c>
      <c r="H6561" s="8">
        <v>0</v>
      </c>
      <c r="I6561" s="9">
        <f t="shared" si="228"/>
        <v>1002678</v>
      </c>
      <c r="J6561" s="8">
        <v>1002678</v>
      </c>
      <c r="K6561" s="10">
        <f t="shared" si="229"/>
        <v>1</v>
      </c>
    </row>
    <row r="6562" spans="1:11" x14ac:dyDescent="0.25">
      <c r="A6562" s="7" t="s">
        <v>5252</v>
      </c>
      <c r="B6562" s="7" t="s">
        <v>12240</v>
      </c>
      <c r="C6562" s="7" t="s">
        <v>14134</v>
      </c>
      <c r="D6562" s="7" t="s">
        <v>14135</v>
      </c>
      <c r="E6562" s="7"/>
      <c r="F6562" s="7" t="s">
        <v>23296</v>
      </c>
      <c r="G6562" s="8">
        <v>1002678</v>
      </c>
      <c r="H6562" s="8">
        <v>0</v>
      </c>
      <c r="I6562" s="9">
        <f t="shared" si="228"/>
        <v>1002678</v>
      </c>
      <c r="J6562" s="8">
        <v>1002678</v>
      </c>
      <c r="K6562" s="10">
        <f t="shared" si="229"/>
        <v>1</v>
      </c>
    </row>
    <row r="6563" spans="1:11" x14ac:dyDescent="0.25">
      <c r="A6563" s="7" t="s">
        <v>5252</v>
      </c>
      <c r="B6563" s="7" t="s">
        <v>12240</v>
      </c>
      <c r="C6563" s="7" t="s">
        <v>14134</v>
      </c>
      <c r="D6563" s="7" t="s">
        <v>14135</v>
      </c>
      <c r="E6563" s="7"/>
      <c r="F6563" s="7" t="s">
        <v>23296</v>
      </c>
      <c r="G6563" s="8">
        <v>1002678</v>
      </c>
      <c r="H6563" s="8">
        <v>0</v>
      </c>
      <c r="I6563" s="9">
        <f t="shared" si="228"/>
        <v>1002678</v>
      </c>
      <c r="J6563" s="8">
        <v>1002678</v>
      </c>
      <c r="K6563" s="10">
        <f t="shared" si="229"/>
        <v>1</v>
      </c>
    </row>
    <row r="6564" spans="1:11" x14ac:dyDescent="0.25">
      <c r="A6564" s="7" t="s">
        <v>5252</v>
      </c>
      <c r="B6564" s="7" t="s">
        <v>12240</v>
      </c>
      <c r="C6564" s="7" t="s">
        <v>14134</v>
      </c>
      <c r="D6564" s="7" t="s">
        <v>14135</v>
      </c>
      <c r="E6564" s="7"/>
      <c r="F6564" s="7" t="s">
        <v>23296</v>
      </c>
      <c r="G6564" s="8">
        <v>1002678</v>
      </c>
      <c r="H6564" s="8">
        <v>0</v>
      </c>
      <c r="I6564" s="9">
        <f t="shared" si="228"/>
        <v>1002678</v>
      </c>
      <c r="J6564" s="8">
        <v>1002678</v>
      </c>
      <c r="K6564" s="10">
        <f t="shared" si="229"/>
        <v>1</v>
      </c>
    </row>
    <row r="6565" spans="1:11" x14ac:dyDescent="0.25">
      <c r="A6565" s="7" t="s">
        <v>5252</v>
      </c>
      <c r="B6565" s="7" t="s">
        <v>12240</v>
      </c>
      <c r="C6565" s="7" t="s">
        <v>14134</v>
      </c>
      <c r="D6565" s="7" t="s">
        <v>14135</v>
      </c>
      <c r="E6565" s="7"/>
      <c r="F6565" s="7" t="s">
        <v>23296</v>
      </c>
      <c r="G6565" s="8">
        <v>1033312</v>
      </c>
      <c r="H6565" s="8">
        <v>0</v>
      </c>
      <c r="I6565" s="9">
        <f t="shared" si="228"/>
        <v>1033312</v>
      </c>
      <c r="J6565" s="8">
        <v>1033312</v>
      </c>
      <c r="K6565" s="10">
        <f t="shared" si="229"/>
        <v>1</v>
      </c>
    </row>
    <row r="6566" spans="1:11" x14ac:dyDescent="0.25">
      <c r="A6566" s="7" t="s">
        <v>5252</v>
      </c>
      <c r="B6566" s="7" t="s">
        <v>12240</v>
      </c>
      <c r="C6566" s="7" t="s">
        <v>14134</v>
      </c>
      <c r="D6566" s="7" t="s">
        <v>14135</v>
      </c>
      <c r="E6566" s="7"/>
      <c r="F6566" s="7" t="s">
        <v>23296</v>
      </c>
      <c r="G6566" s="8">
        <v>1033312</v>
      </c>
      <c r="H6566" s="8">
        <v>0</v>
      </c>
      <c r="I6566" s="9">
        <f t="shared" si="228"/>
        <v>1033312</v>
      </c>
      <c r="J6566" s="8">
        <v>1033312</v>
      </c>
      <c r="K6566" s="10">
        <f t="shared" si="229"/>
        <v>1</v>
      </c>
    </row>
    <row r="6567" spans="1:11" x14ac:dyDescent="0.25">
      <c r="A6567" s="7" t="s">
        <v>5252</v>
      </c>
      <c r="B6567" s="7" t="s">
        <v>12240</v>
      </c>
      <c r="C6567" s="7" t="s">
        <v>14134</v>
      </c>
      <c r="D6567" s="7" t="s">
        <v>14135</v>
      </c>
      <c r="E6567" s="7"/>
      <c r="F6567" s="7" t="s">
        <v>23296</v>
      </c>
      <c r="G6567" s="8">
        <v>1033312</v>
      </c>
      <c r="H6567" s="8">
        <v>0</v>
      </c>
      <c r="I6567" s="9">
        <f t="shared" si="228"/>
        <v>1033312</v>
      </c>
      <c r="J6567" s="8">
        <v>1033312</v>
      </c>
      <c r="K6567" s="10">
        <f t="shared" si="229"/>
        <v>1</v>
      </c>
    </row>
    <row r="6568" spans="1:11" x14ac:dyDescent="0.25">
      <c r="A6568" s="7" t="s">
        <v>5252</v>
      </c>
      <c r="B6568" s="7" t="s">
        <v>12240</v>
      </c>
      <c r="C6568" s="7" t="s">
        <v>14134</v>
      </c>
      <c r="D6568" s="7" t="s">
        <v>14135</v>
      </c>
      <c r="E6568" s="7"/>
      <c r="F6568" s="7" t="s">
        <v>23296</v>
      </c>
      <c r="G6568" s="8">
        <v>1016091</v>
      </c>
      <c r="H6568" s="8">
        <v>0</v>
      </c>
      <c r="I6568" s="9">
        <f t="shared" si="228"/>
        <v>1016091</v>
      </c>
      <c r="J6568" s="8">
        <v>1016091</v>
      </c>
      <c r="K6568" s="10">
        <f t="shared" si="229"/>
        <v>1</v>
      </c>
    </row>
    <row r="6569" spans="1:11" x14ac:dyDescent="0.25">
      <c r="A6569" s="7" t="s">
        <v>5252</v>
      </c>
      <c r="B6569" s="7" t="s">
        <v>12240</v>
      </c>
      <c r="C6569" s="7" t="s">
        <v>14134</v>
      </c>
      <c r="D6569" s="7" t="s">
        <v>14135</v>
      </c>
      <c r="E6569" s="7"/>
      <c r="F6569" s="7" t="s">
        <v>23296</v>
      </c>
      <c r="G6569" s="8">
        <v>1033312</v>
      </c>
      <c r="H6569" s="8">
        <v>0</v>
      </c>
      <c r="I6569" s="9">
        <f t="shared" si="228"/>
        <v>1033312</v>
      </c>
      <c r="J6569" s="8">
        <v>1033312</v>
      </c>
      <c r="K6569" s="10">
        <f t="shared" si="229"/>
        <v>1</v>
      </c>
    </row>
    <row r="6570" spans="1:11" x14ac:dyDescent="0.25">
      <c r="A6570" s="7" t="s">
        <v>5252</v>
      </c>
      <c r="B6570" s="7" t="s">
        <v>12240</v>
      </c>
      <c r="C6570" s="7" t="s">
        <v>14134</v>
      </c>
      <c r="D6570" s="7" t="s">
        <v>14135</v>
      </c>
      <c r="E6570" s="7"/>
      <c r="F6570" s="7" t="s">
        <v>23296</v>
      </c>
      <c r="G6570" s="8">
        <v>1002678</v>
      </c>
      <c r="H6570" s="8">
        <v>0</v>
      </c>
      <c r="I6570" s="9">
        <f t="shared" si="228"/>
        <v>1002678</v>
      </c>
      <c r="J6570" s="8">
        <v>1002678</v>
      </c>
      <c r="K6570" s="10">
        <f t="shared" si="229"/>
        <v>1</v>
      </c>
    </row>
    <row r="6571" spans="1:11" x14ac:dyDescent="0.25">
      <c r="A6571" s="7" t="s">
        <v>5252</v>
      </c>
      <c r="B6571" s="7" t="s">
        <v>12240</v>
      </c>
      <c r="C6571" s="7" t="s">
        <v>14134</v>
      </c>
      <c r="D6571" s="7" t="s">
        <v>14135</v>
      </c>
      <c r="E6571" s="7"/>
      <c r="F6571" s="7" t="s">
        <v>23296</v>
      </c>
      <c r="G6571" s="8">
        <v>1564678</v>
      </c>
      <c r="H6571" s="8">
        <v>0</v>
      </c>
      <c r="I6571" s="9">
        <f t="shared" si="228"/>
        <v>1564678</v>
      </c>
      <c r="J6571" s="8">
        <v>1564678</v>
      </c>
      <c r="K6571" s="10">
        <f t="shared" si="229"/>
        <v>1</v>
      </c>
    </row>
    <row r="6572" spans="1:11" x14ac:dyDescent="0.25">
      <c r="A6572" s="7" t="s">
        <v>5252</v>
      </c>
      <c r="B6572" s="7" t="s">
        <v>12240</v>
      </c>
      <c r="C6572" s="7" t="s">
        <v>14134</v>
      </c>
      <c r="D6572" s="7" t="s">
        <v>14135</v>
      </c>
      <c r="E6572" s="7"/>
      <c r="F6572" s="7" t="s">
        <v>23296</v>
      </c>
      <c r="G6572" s="8">
        <v>1160460</v>
      </c>
      <c r="H6572" s="8">
        <v>0</v>
      </c>
      <c r="I6572" s="9">
        <f t="shared" si="228"/>
        <v>1160460</v>
      </c>
      <c r="J6572" s="8">
        <v>1160460</v>
      </c>
      <c r="K6572" s="10">
        <f t="shared" si="229"/>
        <v>1</v>
      </c>
    </row>
    <row r="6573" spans="1:11" x14ac:dyDescent="0.25">
      <c r="A6573" s="7" t="s">
        <v>5252</v>
      </c>
      <c r="B6573" s="7" t="s">
        <v>12240</v>
      </c>
      <c r="C6573" s="7" t="s">
        <v>14134</v>
      </c>
      <c r="D6573" s="7" t="s">
        <v>14135</v>
      </c>
      <c r="E6573" s="7"/>
      <c r="F6573" s="7" t="s">
        <v>23296</v>
      </c>
      <c r="G6573" s="8">
        <v>822314</v>
      </c>
      <c r="H6573" s="8">
        <v>0</v>
      </c>
      <c r="I6573" s="9">
        <f t="shared" si="228"/>
        <v>822314</v>
      </c>
      <c r="J6573" s="8">
        <v>822314</v>
      </c>
      <c r="K6573" s="10">
        <f t="shared" si="229"/>
        <v>1</v>
      </c>
    </row>
    <row r="6574" spans="1:11" x14ac:dyDescent="0.25">
      <c r="A6574" s="7" t="s">
        <v>5252</v>
      </c>
      <c r="B6574" s="7" t="s">
        <v>12240</v>
      </c>
      <c r="C6574" s="7" t="s">
        <v>14134</v>
      </c>
      <c r="D6574" s="7" t="s">
        <v>14135</v>
      </c>
      <c r="E6574" s="7"/>
      <c r="F6574" s="7" t="s">
        <v>23296</v>
      </c>
      <c r="G6574" s="8">
        <v>822314</v>
      </c>
      <c r="H6574" s="8">
        <v>0</v>
      </c>
      <c r="I6574" s="9">
        <f t="shared" si="228"/>
        <v>822314</v>
      </c>
      <c r="J6574" s="8">
        <v>822314</v>
      </c>
      <c r="K6574" s="10">
        <f t="shared" si="229"/>
        <v>1</v>
      </c>
    </row>
    <row r="6575" spans="1:11" x14ac:dyDescent="0.25">
      <c r="A6575" s="7" t="s">
        <v>5252</v>
      </c>
      <c r="B6575" s="7" t="s">
        <v>12240</v>
      </c>
      <c r="C6575" s="7" t="s">
        <v>14134</v>
      </c>
      <c r="D6575" s="7" t="s">
        <v>14135</v>
      </c>
      <c r="E6575" s="7"/>
      <c r="F6575" s="7" t="s">
        <v>23296</v>
      </c>
      <c r="G6575" s="8">
        <v>2565115</v>
      </c>
      <c r="H6575" s="8">
        <v>0</v>
      </c>
      <c r="I6575" s="9">
        <f t="shared" si="228"/>
        <v>2565115</v>
      </c>
      <c r="J6575" s="8">
        <v>2565115</v>
      </c>
      <c r="K6575" s="10">
        <f t="shared" si="229"/>
        <v>1</v>
      </c>
    </row>
    <row r="6576" spans="1:11" x14ac:dyDescent="0.25">
      <c r="A6576" s="7" t="s">
        <v>5252</v>
      </c>
      <c r="B6576" s="7" t="s">
        <v>12240</v>
      </c>
      <c r="C6576" s="7" t="s">
        <v>14134</v>
      </c>
      <c r="D6576" s="7" t="s">
        <v>14135</v>
      </c>
      <c r="E6576" s="7"/>
      <c r="F6576" s="7" t="s">
        <v>23296</v>
      </c>
      <c r="G6576" s="8">
        <v>794903</v>
      </c>
      <c r="H6576" s="8">
        <v>0</v>
      </c>
      <c r="I6576" s="9">
        <f t="shared" si="228"/>
        <v>794903</v>
      </c>
      <c r="J6576" s="8">
        <v>794903</v>
      </c>
      <c r="K6576" s="10">
        <f t="shared" si="229"/>
        <v>1</v>
      </c>
    </row>
    <row r="6577" spans="1:11" x14ac:dyDescent="0.25">
      <c r="A6577" s="7" t="s">
        <v>5253</v>
      </c>
      <c r="B6577" s="7" t="s">
        <v>12241</v>
      </c>
      <c r="C6577" s="7" t="s">
        <v>14174</v>
      </c>
      <c r="D6577" s="7" t="s">
        <v>14175</v>
      </c>
      <c r="E6577" s="7" t="s">
        <v>19499</v>
      </c>
      <c r="F6577" s="7" t="s">
        <v>23488</v>
      </c>
      <c r="G6577" s="8">
        <v>24776000</v>
      </c>
      <c r="H6577" s="8">
        <v>0</v>
      </c>
      <c r="I6577" s="9">
        <f t="shared" si="228"/>
        <v>24776000</v>
      </c>
      <c r="J6577" s="8">
        <v>17962600</v>
      </c>
      <c r="K6577" s="10">
        <f t="shared" si="229"/>
        <v>0.72499999999999998</v>
      </c>
    </row>
    <row r="6578" spans="1:11" x14ac:dyDescent="0.25">
      <c r="A6578" s="7" t="s">
        <v>5254</v>
      </c>
      <c r="B6578" s="7" t="s">
        <v>12242</v>
      </c>
      <c r="C6578" s="7" t="s">
        <v>14174</v>
      </c>
      <c r="D6578" s="7" t="s">
        <v>14175</v>
      </c>
      <c r="E6578" s="7" t="s">
        <v>19500</v>
      </c>
      <c r="F6578" s="7" t="s">
        <v>22969</v>
      </c>
      <c r="G6578" s="8">
        <v>24776000</v>
      </c>
      <c r="H6578" s="8">
        <v>0</v>
      </c>
      <c r="I6578" s="9">
        <f t="shared" si="228"/>
        <v>24776000</v>
      </c>
      <c r="J6578" s="8">
        <v>17962600</v>
      </c>
      <c r="K6578" s="10">
        <f t="shared" si="229"/>
        <v>0.72499999999999998</v>
      </c>
    </row>
    <row r="6579" spans="1:11" x14ac:dyDescent="0.25">
      <c r="A6579" s="7" t="s">
        <v>5255</v>
      </c>
      <c r="B6579" s="7" t="s">
        <v>12243</v>
      </c>
      <c r="C6579" s="7" t="s">
        <v>14174</v>
      </c>
      <c r="D6579" s="7" t="s">
        <v>14175</v>
      </c>
      <c r="E6579" s="7" t="s">
        <v>19501</v>
      </c>
      <c r="F6579" s="7" t="s">
        <v>22243</v>
      </c>
      <c r="G6579" s="8">
        <v>38816000</v>
      </c>
      <c r="H6579" s="8">
        <v>0</v>
      </c>
      <c r="I6579" s="9">
        <f t="shared" si="228"/>
        <v>38816000</v>
      </c>
      <c r="J6579" s="8">
        <v>28141600</v>
      </c>
      <c r="K6579" s="10">
        <f t="shared" si="229"/>
        <v>0.72499999999999998</v>
      </c>
    </row>
    <row r="6580" spans="1:11" x14ac:dyDescent="0.25">
      <c r="A6580" s="7" t="s">
        <v>5256</v>
      </c>
      <c r="B6580" s="7" t="s">
        <v>12244</v>
      </c>
      <c r="C6580" s="7" t="s">
        <v>14150</v>
      </c>
      <c r="D6580" s="7" t="s">
        <v>14151</v>
      </c>
      <c r="E6580" s="7" t="s">
        <v>19502</v>
      </c>
      <c r="F6580" s="7" t="s">
        <v>23678</v>
      </c>
      <c r="G6580" s="8">
        <v>32300000</v>
      </c>
      <c r="H6580" s="8">
        <v>0</v>
      </c>
      <c r="I6580" s="9">
        <f t="shared" si="228"/>
        <v>32300000</v>
      </c>
      <c r="J6580" s="8">
        <v>17980333</v>
      </c>
      <c r="K6580" s="10">
        <f t="shared" si="229"/>
        <v>0.55666665634674928</v>
      </c>
    </row>
    <row r="6581" spans="1:11" x14ac:dyDescent="0.25">
      <c r="A6581" s="7" t="s">
        <v>5258</v>
      </c>
      <c r="B6581" s="7" t="s">
        <v>12246</v>
      </c>
      <c r="C6581" s="7" t="s">
        <v>14118</v>
      </c>
      <c r="D6581" s="7" t="s">
        <v>14119</v>
      </c>
      <c r="E6581" s="7" t="s">
        <v>19504</v>
      </c>
      <c r="F6581" s="7" t="s">
        <v>23605</v>
      </c>
      <c r="G6581" s="8">
        <v>348000000</v>
      </c>
      <c r="H6581" s="8">
        <v>0</v>
      </c>
      <c r="I6581" s="8">
        <f t="shared" si="228"/>
        <v>348000000</v>
      </c>
      <c r="J6581" s="8">
        <v>48405233</v>
      </c>
      <c r="K6581" s="10">
        <f t="shared" si="229"/>
        <v>0.13909549712643679</v>
      </c>
    </row>
    <row r="6582" spans="1:11" x14ac:dyDescent="0.25">
      <c r="A6582" s="7" t="s">
        <v>5259</v>
      </c>
      <c r="B6582" s="7" t="s">
        <v>12247</v>
      </c>
      <c r="C6582" s="7" t="s">
        <v>14158</v>
      </c>
      <c r="D6582" s="7" t="s">
        <v>14159</v>
      </c>
      <c r="E6582" s="7" t="s">
        <v>19505</v>
      </c>
      <c r="F6582" s="7" t="s">
        <v>22381</v>
      </c>
      <c r="G6582" s="8">
        <v>34750000</v>
      </c>
      <c r="H6582" s="8">
        <v>0</v>
      </c>
      <c r="I6582" s="9">
        <f t="shared" si="228"/>
        <v>34750000</v>
      </c>
      <c r="J6582" s="8">
        <v>20039167</v>
      </c>
      <c r="K6582" s="10">
        <f t="shared" si="229"/>
        <v>0.57666667625899282</v>
      </c>
    </row>
    <row r="6583" spans="1:11" x14ac:dyDescent="0.25">
      <c r="A6583" s="7" t="s">
        <v>5260</v>
      </c>
      <c r="B6583" s="7" t="s">
        <v>12248</v>
      </c>
      <c r="C6583" s="7" t="s">
        <v>14178</v>
      </c>
      <c r="D6583" s="7" t="s">
        <v>14179</v>
      </c>
      <c r="E6583" s="7" t="s">
        <v>19506</v>
      </c>
      <c r="F6583" s="7" t="s">
        <v>22455</v>
      </c>
      <c r="G6583" s="8">
        <v>219787974</v>
      </c>
      <c r="H6583" s="8">
        <v>0</v>
      </c>
      <c r="I6583" s="9">
        <f t="shared" si="228"/>
        <v>219787974</v>
      </c>
      <c r="J6583" s="8">
        <v>141641139</v>
      </c>
      <c r="K6583" s="10">
        <f t="shared" si="229"/>
        <v>0.64444444535441237</v>
      </c>
    </row>
    <row r="6584" spans="1:11" x14ac:dyDescent="0.25">
      <c r="A6584" s="7" t="s">
        <v>5261</v>
      </c>
      <c r="B6584" s="7" t="s">
        <v>12201</v>
      </c>
      <c r="C6584" s="7" t="s">
        <v>14174</v>
      </c>
      <c r="D6584" s="7" t="s">
        <v>14175</v>
      </c>
      <c r="E6584" s="7" t="s">
        <v>19507</v>
      </c>
      <c r="F6584" s="7" t="s">
        <v>22864</v>
      </c>
      <c r="G6584" s="8">
        <v>28904000</v>
      </c>
      <c r="H6584" s="8">
        <v>0</v>
      </c>
      <c r="I6584" s="9">
        <f t="shared" si="228"/>
        <v>28904000</v>
      </c>
      <c r="J6584" s="8">
        <v>17703700</v>
      </c>
      <c r="K6584" s="10">
        <f t="shared" si="229"/>
        <v>0.61250000000000004</v>
      </c>
    </row>
    <row r="6585" spans="1:11" x14ac:dyDescent="0.25">
      <c r="A6585" s="7" t="s">
        <v>5262</v>
      </c>
      <c r="B6585" s="7" t="s">
        <v>12249</v>
      </c>
      <c r="C6585" s="7" t="s">
        <v>14174</v>
      </c>
      <c r="D6585" s="7" t="s">
        <v>14175</v>
      </c>
      <c r="E6585" s="7" t="s">
        <v>19508</v>
      </c>
      <c r="F6585" s="7" t="s">
        <v>24122</v>
      </c>
      <c r="G6585" s="8">
        <v>23536000</v>
      </c>
      <c r="H6585" s="8">
        <v>0</v>
      </c>
      <c r="I6585" s="9">
        <f t="shared" si="228"/>
        <v>23536000</v>
      </c>
      <c r="J6585" s="8">
        <v>14415800</v>
      </c>
      <c r="K6585" s="10">
        <f t="shared" si="229"/>
        <v>0.61250000000000004</v>
      </c>
    </row>
    <row r="6586" spans="1:11" x14ac:dyDescent="0.25">
      <c r="A6586" s="7" t="s">
        <v>5263</v>
      </c>
      <c r="B6586" s="7" t="s">
        <v>12250</v>
      </c>
      <c r="C6586" s="7" t="s">
        <v>14174</v>
      </c>
      <c r="D6586" s="7" t="s">
        <v>14175</v>
      </c>
      <c r="E6586" s="7" t="s">
        <v>19509</v>
      </c>
      <c r="F6586" s="7" t="s">
        <v>24123</v>
      </c>
      <c r="G6586" s="8">
        <v>49552000</v>
      </c>
      <c r="H6586" s="8">
        <v>0</v>
      </c>
      <c r="I6586" s="9">
        <f t="shared" si="228"/>
        <v>49552000</v>
      </c>
      <c r="J6586" s="8">
        <v>35925200</v>
      </c>
      <c r="K6586" s="10">
        <f t="shared" si="229"/>
        <v>0.72499999999999998</v>
      </c>
    </row>
    <row r="6587" spans="1:11" x14ac:dyDescent="0.25">
      <c r="A6587" s="7" t="s">
        <v>5264</v>
      </c>
      <c r="B6587" s="7" t="s">
        <v>12251</v>
      </c>
      <c r="C6587" s="7" t="s">
        <v>14174</v>
      </c>
      <c r="D6587" s="7" t="s">
        <v>14175</v>
      </c>
      <c r="E6587" s="7" t="s">
        <v>19510</v>
      </c>
      <c r="F6587" s="7" t="s">
        <v>22943</v>
      </c>
      <c r="G6587" s="8">
        <v>28904000</v>
      </c>
      <c r="H6587" s="8">
        <v>0</v>
      </c>
      <c r="I6587" s="9">
        <f t="shared" si="228"/>
        <v>28904000</v>
      </c>
      <c r="J6587" s="8">
        <v>20955400</v>
      </c>
      <c r="K6587" s="10">
        <f t="shared" si="229"/>
        <v>0.72499999999999998</v>
      </c>
    </row>
    <row r="6588" spans="1:11" x14ac:dyDescent="0.25">
      <c r="A6588" s="7" t="s">
        <v>5265</v>
      </c>
      <c r="B6588" s="7" t="s">
        <v>12252</v>
      </c>
      <c r="C6588" s="7" t="s">
        <v>14174</v>
      </c>
      <c r="D6588" s="7" t="s">
        <v>14175</v>
      </c>
      <c r="E6588" s="7" t="s">
        <v>19511</v>
      </c>
      <c r="F6588" s="7" t="s">
        <v>22888</v>
      </c>
      <c r="G6588" s="8">
        <v>23120000</v>
      </c>
      <c r="H6588" s="8">
        <v>0</v>
      </c>
      <c r="I6588" s="9">
        <f t="shared" si="228"/>
        <v>23120000</v>
      </c>
      <c r="J6588" s="8">
        <v>16762000</v>
      </c>
      <c r="K6588" s="10">
        <f t="shared" si="229"/>
        <v>0.72499999999999998</v>
      </c>
    </row>
    <row r="6589" spans="1:11" x14ac:dyDescent="0.25">
      <c r="A6589" s="7" t="s">
        <v>5266</v>
      </c>
      <c r="B6589" s="7" t="s">
        <v>12253</v>
      </c>
      <c r="C6589" s="7" t="s">
        <v>14174</v>
      </c>
      <c r="D6589" s="7" t="s">
        <v>14175</v>
      </c>
      <c r="E6589" s="7" t="s">
        <v>19512</v>
      </c>
      <c r="F6589" s="7" t="s">
        <v>24124</v>
      </c>
      <c r="G6589" s="8">
        <v>18000000</v>
      </c>
      <c r="H6589" s="8">
        <v>0</v>
      </c>
      <c r="I6589" s="9">
        <f t="shared" si="228"/>
        <v>18000000</v>
      </c>
      <c r="J6589" s="8">
        <v>12900000</v>
      </c>
      <c r="K6589" s="10">
        <f t="shared" si="229"/>
        <v>0.71666666666666667</v>
      </c>
    </row>
    <row r="6590" spans="1:11" x14ac:dyDescent="0.25">
      <c r="A6590" s="7" t="s">
        <v>5267</v>
      </c>
      <c r="B6590" s="7" t="s">
        <v>12254</v>
      </c>
      <c r="C6590" s="7" t="s">
        <v>14174</v>
      </c>
      <c r="D6590" s="7" t="s">
        <v>14175</v>
      </c>
      <c r="E6590" s="7" t="s">
        <v>19513</v>
      </c>
      <c r="F6590" s="7" t="s">
        <v>24125</v>
      </c>
      <c r="G6590" s="8">
        <v>21472000</v>
      </c>
      <c r="H6590" s="8">
        <v>0</v>
      </c>
      <c r="I6590" s="9">
        <f t="shared" si="228"/>
        <v>21472000</v>
      </c>
      <c r="J6590" s="8">
        <v>12525333</v>
      </c>
      <c r="K6590" s="10">
        <f t="shared" si="229"/>
        <v>0.58333331780923992</v>
      </c>
    </row>
    <row r="6591" spans="1:11" x14ac:dyDescent="0.25">
      <c r="A6591" s="7" t="s">
        <v>5269</v>
      </c>
      <c r="B6591" s="7" t="s">
        <v>12256</v>
      </c>
      <c r="C6591" s="7" t="s">
        <v>14174</v>
      </c>
      <c r="D6591" s="7" t="s">
        <v>14175</v>
      </c>
      <c r="E6591" s="7" t="s">
        <v>19515</v>
      </c>
      <c r="F6591" s="7" t="s">
        <v>22282</v>
      </c>
      <c r="G6591" s="8">
        <v>24776000</v>
      </c>
      <c r="H6591" s="8">
        <v>0</v>
      </c>
      <c r="I6591" s="9">
        <f t="shared" si="228"/>
        <v>24776000</v>
      </c>
      <c r="J6591" s="8">
        <v>17652900</v>
      </c>
      <c r="K6591" s="10">
        <f t="shared" si="229"/>
        <v>0.71250000000000002</v>
      </c>
    </row>
    <row r="6592" spans="1:11" x14ac:dyDescent="0.25">
      <c r="A6592" s="7" t="s">
        <v>5270</v>
      </c>
      <c r="B6592" s="7" t="s">
        <v>12257</v>
      </c>
      <c r="C6592" s="7" t="s">
        <v>14156</v>
      </c>
      <c r="D6592" s="7" t="s">
        <v>14157</v>
      </c>
      <c r="E6592" s="7" t="s">
        <v>19516</v>
      </c>
      <c r="F6592" s="7" t="s">
        <v>24126</v>
      </c>
      <c r="G6592" s="8">
        <v>86000000</v>
      </c>
      <c r="H6592" s="8">
        <v>0</v>
      </c>
      <c r="I6592" s="9">
        <f t="shared" si="228"/>
        <v>86000000</v>
      </c>
      <c r="J6592" s="8">
        <v>49880000</v>
      </c>
      <c r="K6592" s="10">
        <f t="shared" si="229"/>
        <v>0.57999999999999996</v>
      </c>
    </row>
    <row r="6593" spans="1:11" x14ac:dyDescent="0.25">
      <c r="A6593" s="7" t="s">
        <v>5271</v>
      </c>
      <c r="B6593" s="7" t="s">
        <v>12258</v>
      </c>
      <c r="C6593" s="7" t="s">
        <v>14174</v>
      </c>
      <c r="D6593" s="7" t="s">
        <v>14175</v>
      </c>
      <c r="E6593" s="7" t="s">
        <v>19517</v>
      </c>
      <c r="F6593" s="7" t="s">
        <v>23012</v>
      </c>
      <c r="G6593" s="8">
        <v>74328000</v>
      </c>
      <c r="H6593" s="8">
        <v>0</v>
      </c>
      <c r="I6593" s="9">
        <f t="shared" si="228"/>
        <v>74328000</v>
      </c>
      <c r="J6593" s="8">
        <v>53578100</v>
      </c>
      <c r="K6593" s="10">
        <f t="shared" si="229"/>
        <v>0.72083333333333333</v>
      </c>
    </row>
    <row r="6594" spans="1:11" x14ac:dyDescent="0.25">
      <c r="A6594" s="7" t="s">
        <v>5272</v>
      </c>
      <c r="B6594" s="7" t="s">
        <v>12259</v>
      </c>
      <c r="C6594" s="7" t="s">
        <v>14174</v>
      </c>
      <c r="D6594" s="7" t="s">
        <v>14175</v>
      </c>
      <c r="E6594" s="7" t="s">
        <v>19518</v>
      </c>
      <c r="F6594" s="7" t="s">
        <v>22623</v>
      </c>
      <c r="G6594" s="8">
        <v>23536000</v>
      </c>
      <c r="H6594" s="8">
        <v>0</v>
      </c>
      <c r="I6594" s="9">
        <f t="shared" ref="I6594:I6657" si="230">+G6594-H6594</f>
        <v>23536000</v>
      </c>
      <c r="J6594" s="8">
        <v>16965533</v>
      </c>
      <c r="K6594" s="10">
        <f t="shared" si="229"/>
        <v>0.7208333191706322</v>
      </c>
    </row>
    <row r="6595" spans="1:11" x14ac:dyDescent="0.25">
      <c r="A6595" s="7" t="s">
        <v>5273</v>
      </c>
      <c r="B6595" s="7" t="s">
        <v>12260</v>
      </c>
      <c r="C6595" s="7" t="s">
        <v>14174</v>
      </c>
      <c r="D6595" s="7" t="s">
        <v>14175</v>
      </c>
      <c r="E6595" s="7" t="s">
        <v>19519</v>
      </c>
      <c r="F6595" s="7" t="s">
        <v>22622</v>
      </c>
      <c r="G6595" s="8">
        <v>23536000</v>
      </c>
      <c r="H6595" s="8">
        <v>0</v>
      </c>
      <c r="I6595" s="9">
        <f t="shared" si="230"/>
        <v>23536000</v>
      </c>
      <c r="J6595" s="8">
        <v>16965533</v>
      </c>
      <c r="K6595" s="10">
        <f t="shared" ref="K6595:K6658" si="231">+J6595/I6595</f>
        <v>0.7208333191706322</v>
      </c>
    </row>
    <row r="6596" spans="1:11" x14ac:dyDescent="0.25">
      <c r="A6596" s="7" t="s">
        <v>5274</v>
      </c>
      <c r="B6596" s="7" t="s">
        <v>12261</v>
      </c>
      <c r="C6596" s="7" t="s">
        <v>14174</v>
      </c>
      <c r="D6596" s="7" t="s">
        <v>14175</v>
      </c>
      <c r="E6596" s="7" t="s">
        <v>19520</v>
      </c>
      <c r="F6596" s="7" t="s">
        <v>23543</v>
      </c>
      <c r="G6596" s="8">
        <v>22800000</v>
      </c>
      <c r="H6596" s="8">
        <v>0</v>
      </c>
      <c r="I6596" s="9">
        <f t="shared" si="230"/>
        <v>22800000</v>
      </c>
      <c r="J6596" s="8">
        <v>15675000</v>
      </c>
      <c r="K6596" s="10">
        <f t="shared" si="231"/>
        <v>0.6875</v>
      </c>
    </row>
    <row r="6597" spans="1:11" x14ac:dyDescent="0.25">
      <c r="A6597" s="7" t="s">
        <v>5275</v>
      </c>
      <c r="B6597" s="7" t="s">
        <v>12262</v>
      </c>
      <c r="C6597" s="7" t="s">
        <v>14158</v>
      </c>
      <c r="D6597" s="7" t="s">
        <v>14159</v>
      </c>
      <c r="E6597" s="7" t="s">
        <v>19521</v>
      </c>
      <c r="F6597" s="7" t="s">
        <v>24127</v>
      </c>
      <c r="G6597" s="8">
        <v>57906000</v>
      </c>
      <c r="H6597" s="8">
        <v>0</v>
      </c>
      <c r="I6597" s="9">
        <f t="shared" si="230"/>
        <v>57906000</v>
      </c>
      <c r="J6597" s="8">
        <v>37102733</v>
      </c>
      <c r="K6597" s="10">
        <f t="shared" si="231"/>
        <v>0.64074073498428485</v>
      </c>
    </row>
    <row r="6598" spans="1:11" x14ac:dyDescent="0.25">
      <c r="A6598" s="7" t="s">
        <v>5276</v>
      </c>
      <c r="B6598" s="7" t="s">
        <v>12263</v>
      </c>
      <c r="C6598" s="7" t="s">
        <v>14110</v>
      </c>
      <c r="D6598" s="7" t="s">
        <v>14111</v>
      </c>
      <c r="E6598" s="7" t="s">
        <v>19522</v>
      </c>
      <c r="F6598" s="7" t="s">
        <v>23446</v>
      </c>
      <c r="G6598" s="8">
        <v>76322790</v>
      </c>
      <c r="H6598" s="8">
        <v>0</v>
      </c>
      <c r="I6598" s="9">
        <f t="shared" si="230"/>
        <v>76322790</v>
      </c>
      <c r="J6598" s="8">
        <v>76322790</v>
      </c>
      <c r="K6598" s="10">
        <f t="shared" si="231"/>
        <v>1</v>
      </c>
    </row>
    <row r="6599" spans="1:11" x14ac:dyDescent="0.25">
      <c r="A6599" s="7" t="s">
        <v>5277</v>
      </c>
      <c r="B6599" s="7" t="s">
        <v>12264</v>
      </c>
      <c r="C6599" s="7" t="s">
        <v>14174</v>
      </c>
      <c r="D6599" s="7" t="s">
        <v>14175</v>
      </c>
      <c r="E6599" s="7" t="s">
        <v>19523</v>
      </c>
      <c r="F6599" s="7" t="s">
        <v>24128</v>
      </c>
      <c r="G6599" s="8">
        <v>21472000</v>
      </c>
      <c r="H6599" s="8">
        <v>0</v>
      </c>
      <c r="I6599" s="9">
        <f t="shared" si="230"/>
        <v>21472000</v>
      </c>
      <c r="J6599" s="8">
        <v>15477733</v>
      </c>
      <c r="K6599" s="10">
        <f t="shared" si="231"/>
        <v>0.72083331780923998</v>
      </c>
    </row>
    <row r="6600" spans="1:11" x14ac:dyDescent="0.25">
      <c r="A6600" s="7" t="s">
        <v>5278</v>
      </c>
      <c r="B6600" s="7" t="s">
        <v>12265</v>
      </c>
      <c r="C6600" s="7" t="s">
        <v>14158</v>
      </c>
      <c r="D6600" s="7" t="s">
        <v>14159</v>
      </c>
      <c r="E6600" s="7" t="s">
        <v>19524</v>
      </c>
      <c r="F6600" s="7" t="s">
        <v>23176</v>
      </c>
      <c r="G6600" s="8">
        <v>43749000</v>
      </c>
      <c r="H6600" s="8">
        <v>0</v>
      </c>
      <c r="I6600" s="9">
        <f t="shared" si="230"/>
        <v>43749000</v>
      </c>
      <c r="J6600" s="8">
        <v>27869733</v>
      </c>
      <c r="K6600" s="10">
        <f t="shared" si="231"/>
        <v>0.63703702941781526</v>
      </c>
    </row>
    <row r="6601" spans="1:11" x14ac:dyDescent="0.25">
      <c r="A6601" s="7" t="s">
        <v>5280</v>
      </c>
      <c r="B6601" s="7" t="s">
        <v>12267</v>
      </c>
      <c r="C6601" s="7" t="s">
        <v>14156</v>
      </c>
      <c r="D6601" s="7" t="s">
        <v>14157</v>
      </c>
      <c r="E6601" s="7" t="s">
        <v>19526</v>
      </c>
      <c r="F6601" s="7" t="s">
        <v>24130</v>
      </c>
      <c r="G6601" s="8">
        <v>66141327</v>
      </c>
      <c r="H6601" s="8">
        <v>0</v>
      </c>
      <c r="I6601" s="9">
        <f t="shared" si="230"/>
        <v>66141327</v>
      </c>
      <c r="J6601" s="8">
        <v>31285898</v>
      </c>
      <c r="K6601" s="10">
        <f t="shared" si="231"/>
        <v>0.47301588007147183</v>
      </c>
    </row>
    <row r="6602" spans="1:11" x14ac:dyDescent="0.25">
      <c r="A6602" s="7" t="s">
        <v>5281</v>
      </c>
      <c r="B6602" s="7" t="s">
        <v>12268</v>
      </c>
      <c r="C6602" s="7" t="s">
        <v>14156</v>
      </c>
      <c r="D6602" s="7" t="s">
        <v>14157</v>
      </c>
      <c r="E6602" s="7" t="s">
        <v>19527</v>
      </c>
      <c r="F6602" s="7" t="s">
        <v>24131</v>
      </c>
      <c r="G6602" s="8">
        <v>66141327</v>
      </c>
      <c r="H6602" s="8">
        <v>0</v>
      </c>
      <c r="I6602" s="9">
        <f t="shared" si="230"/>
        <v>66141327</v>
      </c>
      <c r="J6602" s="8">
        <v>31285898</v>
      </c>
      <c r="K6602" s="10">
        <f t="shared" si="231"/>
        <v>0.47301588007147183</v>
      </c>
    </row>
    <row r="6603" spans="1:11" x14ac:dyDescent="0.25">
      <c r="A6603" s="7" t="s">
        <v>5282</v>
      </c>
      <c r="B6603" s="7" t="s">
        <v>12269</v>
      </c>
      <c r="C6603" s="7" t="s">
        <v>14158</v>
      </c>
      <c r="D6603" s="7" t="s">
        <v>14159</v>
      </c>
      <c r="E6603" s="7" t="s">
        <v>19528</v>
      </c>
      <c r="F6603" s="7" t="s">
        <v>24132</v>
      </c>
      <c r="G6603" s="8">
        <v>130500000</v>
      </c>
      <c r="H6603" s="8">
        <v>0</v>
      </c>
      <c r="I6603" s="9">
        <f t="shared" si="230"/>
        <v>130500000</v>
      </c>
      <c r="J6603" s="8">
        <v>83133333</v>
      </c>
      <c r="K6603" s="10">
        <f t="shared" si="231"/>
        <v>0.63703703448275861</v>
      </c>
    </row>
    <row r="6604" spans="1:11" x14ac:dyDescent="0.25">
      <c r="A6604" s="7" t="s">
        <v>5283</v>
      </c>
      <c r="B6604" s="7" t="s">
        <v>12270</v>
      </c>
      <c r="C6604" s="7" t="s">
        <v>14221</v>
      </c>
      <c r="D6604" s="7" t="s">
        <v>14222</v>
      </c>
      <c r="E6604" s="7" t="s">
        <v>19529</v>
      </c>
      <c r="F6604" s="7" t="s">
        <v>22372</v>
      </c>
      <c r="G6604" s="8">
        <v>330000000</v>
      </c>
      <c r="H6604" s="8">
        <v>0</v>
      </c>
      <c r="I6604" s="9">
        <f t="shared" si="230"/>
        <v>330000000</v>
      </c>
      <c r="J6604" s="8">
        <v>251394411</v>
      </c>
      <c r="K6604" s="10">
        <f t="shared" si="231"/>
        <v>0.76180124545454542</v>
      </c>
    </row>
    <row r="6605" spans="1:11" x14ac:dyDescent="0.25">
      <c r="A6605" s="7" t="s">
        <v>5284</v>
      </c>
      <c r="B6605" s="7" t="s">
        <v>12271</v>
      </c>
      <c r="C6605" s="7" t="s">
        <v>14116</v>
      </c>
      <c r="D6605" s="7" t="s">
        <v>14117</v>
      </c>
      <c r="E6605" s="7" t="s">
        <v>19530</v>
      </c>
      <c r="F6605" s="7" t="s">
        <v>23006</v>
      </c>
      <c r="G6605" s="8">
        <v>192972780</v>
      </c>
      <c r="H6605" s="8">
        <v>109351242</v>
      </c>
      <c r="I6605" s="9">
        <f t="shared" si="230"/>
        <v>83621538</v>
      </c>
      <c r="J6605" s="8">
        <v>83621538</v>
      </c>
      <c r="K6605" s="10">
        <f t="shared" si="231"/>
        <v>1</v>
      </c>
    </row>
    <row r="6606" spans="1:11" x14ac:dyDescent="0.25">
      <c r="A6606" s="7" t="s">
        <v>5285</v>
      </c>
      <c r="B6606" s="7" t="s">
        <v>12272</v>
      </c>
      <c r="C6606" s="7" t="s">
        <v>14174</v>
      </c>
      <c r="D6606" s="7" t="s">
        <v>14175</v>
      </c>
      <c r="E6606" s="7" t="s">
        <v>19531</v>
      </c>
      <c r="F6606" s="7" t="s">
        <v>22713</v>
      </c>
      <c r="G6606" s="8">
        <v>18788000</v>
      </c>
      <c r="H6606" s="8">
        <v>0</v>
      </c>
      <c r="I6606" s="9">
        <f t="shared" si="230"/>
        <v>18788000</v>
      </c>
      <c r="J6606" s="8">
        <v>15388267</v>
      </c>
      <c r="K6606" s="10">
        <f t="shared" si="231"/>
        <v>0.81904763678944004</v>
      </c>
    </row>
    <row r="6607" spans="1:11" x14ac:dyDescent="0.25">
      <c r="A6607" s="7" t="s">
        <v>5286</v>
      </c>
      <c r="B6607" s="7" t="s">
        <v>12273</v>
      </c>
      <c r="C6607" s="7" t="s">
        <v>14174</v>
      </c>
      <c r="D6607" s="7" t="s">
        <v>14175</v>
      </c>
      <c r="E6607" s="7" t="s">
        <v>19532</v>
      </c>
      <c r="F6607" s="7" t="s">
        <v>22971</v>
      </c>
      <c r="G6607" s="8">
        <v>21472000</v>
      </c>
      <c r="H6607" s="8">
        <v>0</v>
      </c>
      <c r="I6607" s="9">
        <f t="shared" si="230"/>
        <v>21472000</v>
      </c>
      <c r="J6607" s="8">
        <v>15388267</v>
      </c>
      <c r="K6607" s="10">
        <f t="shared" si="231"/>
        <v>0.71666668219076002</v>
      </c>
    </row>
    <row r="6608" spans="1:11" x14ac:dyDescent="0.25">
      <c r="A6608" s="7" t="s">
        <v>5287</v>
      </c>
      <c r="B6608" s="7" t="s">
        <v>11632</v>
      </c>
      <c r="C6608" s="7" t="s">
        <v>14174</v>
      </c>
      <c r="D6608" s="7" t="s">
        <v>14175</v>
      </c>
      <c r="E6608" s="7" t="s">
        <v>19533</v>
      </c>
      <c r="F6608" s="7" t="s">
        <v>22798</v>
      </c>
      <c r="G6608" s="8">
        <v>23536000</v>
      </c>
      <c r="H6608" s="8">
        <v>0</v>
      </c>
      <c r="I6608" s="9">
        <f t="shared" si="230"/>
        <v>23536000</v>
      </c>
      <c r="J6608" s="8">
        <v>16867467</v>
      </c>
      <c r="K6608" s="10">
        <f t="shared" si="231"/>
        <v>0.7166666808293678</v>
      </c>
    </row>
    <row r="6609" spans="1:11" x14ac:dyDescent="0.25">
      <c r="A6609" s="7" t="s">
        <v>5288</v>
      </c>
      <c r="B6609" s="7" t="s">
        <v>12274</v>
      </c>
      <c r="C6609" s="7" t="s">
        <v>14174</v>
      </c>
      <c r="D6609" s="7" t="s">
        <v>14175</v>
      </c>
      <c r="E6609" s="7" t="s">
        <v>19534</v>
      </c>
      <c r="F6609" s="7" t="s">
        <v>23299</v>
      </c>
      <c r="G6609" s="8">
        <v>38816000</v>
      </c>
      <c r="H6609" s="8">
        <v>0</v>
      </c>
      <c r="I6609" s="9">
        <f t="shared" si="230"/>
        <v>38816000</v>
      </c>
      <c r="J6609" s="8">
        <v>27818133</v>
      </c>
      <c r="K6609" s="10">
        <f t="shared" si="231"/>
        <v>0.71666665807914265</v>
      </c>
    </row>
    <row r="6610" spans="1:11" x14ac:dyDescent="0.25">
      <c r="A6610" s="7" t="s">
        <v>5289</v>
      </c>
      <c r="B6610" s="7" t="s">
        <v>12275</v>
      </c>
      <c r="C6610" s="7" t="s">
        <v>14150</v>
      </c>
      <c r="D6610" s="7" t="s">
        <v>14151</v>
      </c>
      <c r="E6610" s="7" t="s">
        <v>19535</v>
      </c>
      <c r="F6610" s="7" t="s">
        <v>24133</v>
      </c>
      <c r="G6610" s="8">
        <v>62000000</v>
      </c>
      <c r="H6610" s="8">
        <v>0</v>
      </c>
      <c r="I6610" s="9">
        <f t="shared" si="230"/>
        <v>62000000</v>
      </c>
      <c r="J6610" s="8">
        <v>34720000</v>
      </c>
      <c r="K6610" s="10">
        <f t="shared" si="231"/>
        <v>0.56000000000000005</v>
      </c>
    </row>
    <row r="6611" spans="1:11" x14ac:dyDescent="0.25">
      <c r="A6611" s="7" t="s">
        <v>5291</v>
      </c>
      <c r="B6611" s="7" t="s">
        <v>12277</v>
      </c>
      <c r="C6611" s="7" t="s">
        <v>14174</v>
      </c>
      <c r="D6611" s="7" t="s">
        <v>14175</v>
      </c>
      <c r="E6611" s="7" t="s">
        <v>19537</v>
      </c>
      <c r="F6611" s="7" t="s">
        <v>22462</v>
      </c>
      <c r="G6611" s="8">
        <v>24776000</v>
      </c>
      <c r="H6611" s="8">
        <v>0</v>
      </c>
      <c r="I6611" s="9">
        <f t="shared" si="230"/>
        <v>24776000</v>
      </c>
      <c r="J6611" s="8">
        <v>17756133</v>
      </c>
      <c r="K6611" s="10">
        <f t="shared" si="231"/>
        <v>0.71666665321278655</v>
      </c>
    </row>
    <row r="6612" spans="1:11" x14ac:dyDescent="0.25">
      <c r="A6612" s="7" t="s">
        <v>5292</v>
      </c>
      <c r="B6612" s="7" t="s">
        <v>12278</v>
      </c>
      <c r="C6612" s="7" t="s">
        <v>14158</v>
      </c>
      <c r="D6612" s="7" t="s">
        <v>14159</v>
      </c>
      <c r="E6612" s="7" t="s">
        <v>19538</v>
      </c>
      <c r="F6612" s="7" t="s">
        <v>24135</v>
      </c>
      <c r="G6612" s="8">
        <v>37820688</v>
      </c>
      <c r="H6612" s="8">
        <v>0</v>
      </c>
      <c r="I6612" s="9">
        <f t="shared" si="230"/>
        <v>37820688</v>
      </c>
      <c r="J6612" s="8">
        <v>21232667</v>
      </c>
      <c r="K6612" s="10">
        <f t="shared" si="231"/>
        <v>0.56140351016353796</v>
      </c>
    </row>
    <row r="6613" spans="1:11" x14ac:dyDescent="0.25">
      <c r="A6613" s="7" t="s">
        <v>5293</v>
      </c>
      <c r="B6613" s="7" t="s">
        <v>12279</v>
      </c>
      <c r="C6613" s="7" t="s">
        <v>14178</v>
      </c>
      <c r="D6613" s="7" t="s">
        <v>14179</v>
      </c>
      <c r="E6613" s="7" t="s">
        <v>19539</v>
      </c>
      <c r="F6613" s="7" t="s">
        <v>22376</v>
      </c>
      <c r="G6613" s="8">
        <v>80430000</v>
      </c>
      <c r="H6613" s="8">
        <v>0</v>
      </c>
      <c r="I6613" s="9">
        <f t="shared" si="230"/>
        <v>80430000</v>
      </c>
      <c r="J6613" s="8">
        <v>66259000</v>
      </c>
      <c r="K6613" s="10">
        <f t="shared" si="231"/>
        <v>0.82380952380952377</v>
      </c>
    </row>
    <row r="6614" spans="1:11" x14ac:dyDescent="0.25">
      <c r="A6614" s="7" t="s">
        <v>5294</v>
      </c>
      <c r="B6614" s="7" t="s">
        <v>12280</v>
      </c>
      <c r="C6614" s="7" t="s">
        <v>14178</v>
      </c>
      <c r="D6614" s="7" t="s">
        <v>14179</v>
      </c>
      <c r="E6614" s="7" t="s">
        <v>19540</v>
      </c>
      <c r="F6614" s="7" t="s">
        <v>22452</v>
      </c>
      <c r="G6614" s="8">
        <v>112131000</v>
      </c>
      <c r="H6614" s="8">
        <v>0</v>
      </c>
      <c r="I6614" s="9">
        <f t="shared" si="230"/>
        <v>112131000</v>
      </c>
      <c r="J6614" s="8">
        <v>71431600</v>
      </c>
      <c r="K6614" s="10">
        <f t="shared" si="231"/>
        <v>0.63703703703703707</v>
      </c>
    </row>
    <row r="6615" spans="1:11" x14ac:dyDescent="0.25">
      <c r="A6615" s="7" t="s">
        <v>5295</v>
      </c>
      <c r="B6615" s="7" t="s">
        <v>12281</v>
      </c>
      <c r="C6615" s="7" t="s">
        <v>14178</v>
      </c>
      <c r="D6615" s="7" t="s">
        <v>14179</v>
      </c>
      <c r="E6615" s="7" t="s">
        <v>19541</v>
      </c>
      <c r="F6615" s="7" t="s">
        <v>22451</v>
      </c>
      <c r="G6615" s="8">
        <v>70965000</v>
      </c>
      <c r="H6615" s="8">
        <v>0</v>
      </c>
      <c r="I6615" s="9">
        <f t="shared" si="230"/>
        <v>70965000</v>
      </c>
      <c r="J6615" s="8">
        <v>45207333</v>
      </c>
      <c r="K6615" s="10">
        <f t="shared" si="231"/>
        <v>0.63703703233988584</v>
      </c>
    </row>
    <row r="6616" spans="1:11" x14ac:dyDescent="0.25">
      <c r="A6616" s="7" t="s">
        <v>5296</v>
      </c>
      <c r="B6616" s="7" t="s">
        <v>12282</v>
      </c>
      <c r="C6616" s="7" t="s">
        <v>14156</v>
      </c>
      <c r="D6616" s="7" t="s">
        <v>14157</v>
      </c>
      <c r="E6616" s="7" t="s">
        <v>19542</v>
      </c>
      <c r="F6616" s="7" t="s">
        <v>23003</v>
      </c>
      <c r="G6616" s="8">
        <v>22050000</v>
      </c>
      <c r="H6616" s="8">
        <v>0</v>
      </c>
      <c r="I6616" s="9">
        <f t="shared" si="230"/>
        <v>22050000</v>
      </c>
      <c r="J6616" s="8">
        <v>12040000</v>
      </c>
      <c r="K6616" s="10">
        <f t="shared" si="231"/>
        <v>0.54603174603174598</v>
      </c>
    </row>
    <row r="6617" spans="1:11" x14ac:dyDescent="0.25">
      <c r="A6617" s="7" t="s">
        <v>5297</v>
      </c>
      <c r="B6617" s="7" t="s">
        <v>12283</v>
      </c>
      <c r="C6617" s="7" t="s">
        <v>14150</v>
      </c>
      <c r="D6617" s="7" t="s">
        <v>14151</v>
      </c>
      <c r="E6617" s="7" t="s">
        <v>19543</v>
      </c>
      <c r="F6617" s="7" t="s">
        <v>24136</v>
      </c>
      <c r="G6617" s="8">
        <v>34800000</v>
      </c>
      <c r="H6617" s="8">
        <v>0</v>
      </c>
      <c r="I6617" s="9">
        <f t="shared" si="230"/>
        <v>34800000</v>
      </c>
      <c r="J6617" s="8">
        <v>19024000</v>
      </c>
      <c r="K6617" s="10">
        <f t="shared" si="231"/>
        <v>0.54666666666666663</v>
      </c>
    </row>
    <row r="6618" spans="1:11" x14ac:dyDescent="0.25">
      <c r="A6618" s="7" t="s">
        <v>5298</v>
      </c>
      <c r="B6618" s="7" t="s">
        <v>12284</v>
      </c>
      <c r="C6618" s="7" t="s">
        <v>14090</v>
      </c>
      <c r="D6618" s="7" t="s">
        <v>14091</v>
      </c>
      <c r="E6618" s="7" t="s">
        <v>19544</v>
      </c>
      <c r="F6618" s="7" t="s">
        <v>21235</v>
      </c>
      <c r="G6618" s="8">
        <v>15739020</v>
      </c>
      <c r="H6618" s="8">
        <v>0</v>
      </c>
      <c r="I6618" s="9">
        <f t="shared" si="230"/>
        <v>15739020</v>
      </c>
      <c r="J6618" s="8">
        <v>0</v>
      </c>
      <c r="K6618" s="10">
        <f t="shared" si="231"/>
        <v>0</v>
      </c>
    </row>
    <row r="6619" spans="1:11" x14ac:dyDescent="0.25">
      <c r="A6619" s="7" t="s">
        <v>5299</v>
      </c>
      <c r="B6619" s="7" t="s">
        <v>12285</v>
      </c>
      <c r="C6619" s="7" t="s">
        <v>14090</v>
      </c>
      <c r="D6619" s="7" t="s">
        <v>14091</v>
      </c>
      <c r="E6619" s="7" t="s">
        <v>19545</v>
      </c>
      <c r="F6619" s="7" t="s">
        <v>21235</v>
      </c>
      <c r="G6619" s="8">
        <v>2916263</v>
      </c>
      <c r="H6619" s="8">
        <v>0</v>
      </c>
      <c r="I6619" s="9">
        <f t="shared" si="230"/>
        <v>2916263</v>
      </c>
      <c r="J6619" s="8">
        <v>0</v>
      </c>
      <c r="K6619" s="10">
        <f t="shared" si="231"/>
        <v>0</v>
      </c>
    </row>
    <row r="6620" spans="1:11" x14ac:dyDescent="0.25">
      <c r="A6620" s="7" t="s">
        <v>5300</v>
      </c>
      <c r="B6620" s="7" t="s">
        <v>12286</v>
      </c>
      <c r="C6620" s="7" t="s">
        <v>14150</v>
      </c>
      <c r="D6620" s="7" t="s">
        <v>14151</v>
      </c>
      <c r="E6620" s="7" t="s">
        <v>19546</v>
      </c>
      <c r="F6620" s="7" t="s">
        <v>23398</v>
      </c>
      <c r="G6620" s="8">
        <v>1988039300</v>
      </c>
      <c r="H6620" s="8">
        <v>0</v>
      </c>
      <c r="I6620" s="9">
        <f t="shared" si="230"/>
        <v>1988039300</v>
      </c>
      <c r="J6620" s="8">
        <v>1988039300</v>
      </c>
      <c r="K6620" s="10">
        <f t="shared" si="231"/>
        <v>1</v>
      </c>
    </row>
    <row r="6621" spans="1:11" x14ac:dyDescent="0.25">
      <c r="A6621" s="7" t="s">
        <v>5302</v>
      </c>
      <c r="B6621" s="7" t="s">
        <v>12288</v>
      </c>
      <c r="C6621" s="7" t="s">
        <v>14150</v>
      </c>
      <c r="D6621" s="7" t="s">
        <v>14151</v>
      </c>
      <c r="E6621" s="7"/>
      <c r="F6621" s="7" t="s">
        <v>21654</v>
      </c>
      <c r="G6621" s="8">
        <v>11960700</v>
      </c>
      <c r="H6621" s="8">
        <v>0</v>
      </c>
      <c r="I6621" s="9">
        <f t="shared" si="230"/>
        <v>11960700</v>
      </c>
      <c r="J6621" s="8">
        <v>11960700</v>
      </c>
      <c r="K6621" s="10">
        <f t="shared" si="231"/>
        <v>1</v>
      </c>
    </row>
    <row r="6622" spans="1:11" x14ac:dyDescent="0.25">
      <c r="A6622" s="7" t="s">
        <v>5303</v>
      </c>
      <c r="B6622" s="7" t="s">
        <v>12289</v>
      </c>
      <c r="C6622" s="7" t="s">
        <v>14174</v>
      </c>
      <c r="D6622" s="7" t="s">
        <v>14175</v>
      </c>
      <c r="E6622" s="7" t="s">
        <v>19548</v>
      </c>
      <c r="F6622" s="7" t="s">
        <v>23594</v>
      </c>
      <c r="G6622" s="8">
        <v>56000000</v>
      </c>
      <c r="H6622" s="8">
        <v>0</v>
      </c>
      <c r="I6622" s="9">
        <f t="shared" si="230"/>
        <v>56000000</v>
      </c>
      <c r="J6622" s="8">
        <v>56000000</v>
      </c>
      <c r="K6622" s="10">
        <f t="shared" si="231"/>
        <v>1</v>
      </c>
    </row>
    <row r="6623" spans="1:11" x14ac:dyDescent="0.25">
      <c r="A6623" s="7" t="s">
        <v>5304</v>
      </c>
      <c r="B6623" s="7" t="s">
        <v>12290</v>
      </c>
      <c r="C6623" s="7" t="s">
        <v>14174</v>
      </c>
      <c r="D6623" s="7" t="s">
        <v>14175</v>
      </c>
      <c r="E6623" s="7" t="s">
        <v>19549</v>
      </c>
      <c r="F6623" s="7" t="s">
        <v>22664</v>
      </c>
      <c r="G6623" s="8">
        <v>23536000</v>
      </c>
      <c r="H6623" s="8">
        <v>0</v>
      </c>
      <c r="I6623" s="9">
        <f t="shared" si="230"/>
        <v>23536000</v>
      </c>
      <c r="J6623" s="8">
        <v>16082933</v>
      </c>
      <c r="K6623" s="10">
        <f t="shared" si="231"/>
        <v>0.68333331917063223</v>
      </c>
    </row>
    <row r="6624" spans="1:11" x14ac:dyDescent="0.25">
      <c r="A6624" s="7" t="s">
        <v>5305</v>
      </c>
      <c r="B6624" s="7" t="s">
        <v>12291</v>
      </c>
      <c r="C6624" s="7" t="s">
        <v>14174</v>
      </c>
      <c r="D6624" s="7" t="s">
        <v>14175</v>
      </c>
      <c r="E6624" s="7" t="s">
        <v>19550</v>
      </c>
      <c r="F6624" s="7" t="s">
        <v>23294</v>
      </c>
      <c r="G6624" s="8">
        <v>82500000</v>
      </c>
      <c r="H6624" s="8">
        <v>0</v>
      </c>
      <c r="I6624" s="9">
        <f t="shared" si="230"/>
        <v>82500000</v>
      </c>
      <c r="J6624" s="8">
        <v>78375000</v>
      </c>
      <c r="K6624" s="10">
        <f t="shared" si="231"/>
        <v>0.95</v>
      </c>
    </row>
    <row r="6625" spans="1:11" x14ac:dyDescent="0.25">
      <c r="A6625" s="7" t="s">
        <v>5306</v>
      </c>
      <c r="B6625" s="7" t="s">
        <v>12292</v>
      </c>
      <c r="C6625" s="7" t="s">
        <v>14174</v>
      </c>
      <c r="D6625" s="7" t="s">
        <v>14175</v>
      </c>
      <c r="E6625" s="7" t="s">
        <v>19551</v>
      </c>
      <c r="F6625" s="7" t="s">
        <v>24138</v>
      </c>
      <c r="G6625" s="8">
        <v>18000000</v>
      </c>
      <c r="H6625" s="8">
        <v>0</v>
      </c>
      <c r="I6625" s="9">
        <f t="shared" si="230"/>
        <v>18000000</v>
      </c>
      <c r="J6625" s="8">
        <v>12750000</v>
      </c>
      <c r="K6625" s="10">
        <f t="shared" si="231"/>
        <v>0.70833333333333337</v>
      </c>
    </row>
    <row r="6626" spans="1:11" x14ac:dyDescent="0.25">
      <c r="A6626" s="7" t="s">
        <v>5307</v>
      </c>
      <c r="B6626" s="7" t="s">
        <v>12293</v>
      </c>
      <c r="C6626" s="7" t="s">
        <v>14174</v>
      </c>
      <c r="D6626" s="7" t="s">
        <v>14175</v>
      </c>
      <c r="E6626" s="7" t="s">
        <v>19552</v>
      </c>
      <c r="F6626" s="7" t="s">
        <v>22965</v>
      </c>
      <c r="G6626" s="8">
        <v>18000000</v>
      </c>
      <c r="H6626" s="8">
        <v>0</v>
      </c>
      <c r="I6626" s="9">
        <f t="shared" si="230"/>
        <v>18000000</v>
      </c>
      <c r="J6626" s="8">
        <v>12750000</v>
      </c>
      <c r="K6626" s="10">
        <f t="shared" si="231"/>
        <v>0.70833333333333337</v>
      </c>
    </row>
    <row r="6627" spans="1:11" x14ac:dyDescent="0.25">
      <c r="A6627" s="7" t="s">
        <v>5308</v>
      </c>
      <c r="B6627" s="7" t="s">
        <v>12294</v>
      </c>
      <c r="C6627" s="7" t="s">
        <v>14174</v>
      </c>
      <c r="D6627" s="7" t="s">
        <v>14175</v>
      </c>
      <c r="E6627" s="7" t="s">
        <v>19553</v>
      </c>
      <c r="F6627" s="7" t="s">
        <v>22977</v>
      </c>
      <c r="G6627" s="8">
        <v>16104000</v>
      </c>
      <c r="H6627" s="8">
        <v>0</v>
      </c>
      <c r="I6627" s="9">
        <f t="shared" si="230"/>
        <v>16104000</v>
      </c>
      <c r="J6627" s="8">
        <v>14225200</v>
      </c>
      <c r="K6627" s="10">
        <f t="shared" si="231"/>
        <v>0.8833333333333333</v>
      </c>
    </row>
    <row r="6628" spans="1:11" x14ac:dyDescent="0.25">
      <c r="A6628" s="7" t="s">
        <v>5309</v>
      </c>
      <c r="B6628" s="7" t="s">
        <v>12295</v>
      </c>
      <c r="C6628" s="7" t="s">
        <v>14174</v>
      </c>
      <c r="D6628" s="7" t="s">
        <v>14175</v>
      </c>
      <c r="E6628" s="7" t="s">
        <v>19554</v>
      </c>
      <c r="F6628" s="7" t="s">
        <v>23073</v>
      </c>
      <c r="G6628" s="8">
        <v>21679000</v>
      </c>
      <c r="H6628" s="8">
        <v>0</v>
      </c>
      <c r="I6628" s="9">
        <f t="shared" si="230"/>
        <v>21679000</v>
      </c>
      <c r="J6628" s="8">
        <v>15588233</v>
      </c>
      <c r="K6628" s="10">
        <f t="shared" si="231"/>
        <v>0.71904760367175613</v>
      </c>
    </row>
    <row r="6629" spans="1:11" x14ac:dyDescent="0.25">
      <c r="A6629" s="7" t="s">
        <v>5310</v>
      </c>
      <c r="B6629" s="7" t="s">
        <v>12296</v>
      </c>
      <c r="C6629" s="7" t="s">
        <v>14174</v>
      </c>
      <c r="D6629" s="7" t="s">
        <v>14175</v>
      </c>
      <c r="E6629" s="7" t="s">
        <v>19555</v>
      </c>
      <c r="F6629" s="7" t="s">
        <v>22902</v>
      </c>
      <c r="G6629" s="8">
        <v>18000000</v>
      </c>
      <c r="H6629" s="8">
        <v>0</v>
      </c>
      <c r="I6629" s="9">
        <f t="shared" si="230"/>
        <v>18000000</v>
      </c>
      <c r="J6629" s="8">
        <v>12750000</v>
      </c>
      <c r="K6629" s="10">
        <f t="shared" si="231"/>
        <v>0.70833333333333337</v>
      </c>
    </row>
    <row r="6630" spans="1:11" x14ac:dyDescent="0.25">
      <c r="A6630" s="7" t="s">
        <v>5311</v>
      </c>
      <c r="B6630" s="7" t="s">
        <v>12297</v>
      </c>
      <c r="C6630" s="7" t="s">
        <v>14174</v>
      </c>
      <c r="D6630" s="7" t="s">
        <v>14175</v>
      </c>
      <c r="E6630" s="7" t="s">
        <v>19556</v>
      </c>
      <c r="F6630" s="7" t="s">
        <v>22581</v>
      </c>
      <c r="G6630" s="8">
        <v>18788000</v>
      </c>
      <c r="H6630" s="8">
        <v>0</v>
      </c>
      <c r="I6630" s="9">
        <f t="shared" si="230"/>
        <v>18788000</v>
      </c>
      <c r="J6630" s="8">
        <v>15209333</v>
      </c>
      <c r="K6630" s="10">
        <f t="shared" si="231"/>
        <v>0.80952379178198852</v>
      </c>
    </row>
    <row r="6631" spans="1:11" x14ac:dyDescent="0.25">
      <c r="A6631" s="7" t="s">
        <v>5313</v>
      </c>
      <c r="B6631" s="7" t="s">
        <v>12299</v>
      </c>
      <c r="C6631" s="7" t="s">
        <v>14178</v>
      </c>
      <c r="D6631" s="7" t="s">
        <v>14179</v>
      </c>
      <c r="E6631" s="7" t="s">
        <v>19558</v>
      </c>
      <c r="F6631" s="7" t="s">
        <v>23036</v>
      </c>
      <c r="G6631" s="8">
        <v>83566560</v>
      </c>
      <c r="H6631" s="8">
        <v>0</v>
      </c>
      <c r="I6631" s="9">
        <f t="shared" si="230"/>
        <v>83566560</v>
      </c>
      <c r="J6631" s="8">
        <v>68047056</v>
      </c>
      <c r="K6631" s="10">
        <f t="shared" si="231"/>
        <v>0.81428571428571428</v>
      </c>
    </row>
    <row r="6632" spans="1:11" x14ac:dyDescent="0.25">
      <c r="A6632" s="7" t="s">
        <v>5314</v>
      </c>
      <c r="B6632" s="7" t="s">
        <v>12300</v>
      </c>
      <c r="C6632" s="7" t="s">
        <v>14178</v>
      </c>
      <c r="D6632" s="7" t="s">
        <v>14179</v>
      </c>
      <c r="E6632" s="7" t="s">
        <v>19559</v>
      </c>
      <c r="F6632" s="7" t="s">
        <v>22456</v>
      </c>
      <c r="G6632" s="8">
        <v>176282208</v>
      </c>
      <c r="H6632" s="8">
        <v>0</v>
      </c>
      <c r="I6632" s="9">
        <f t="shared" si="230"/>
        <v>176282208</v>
      </c>
      <c r="J6632" s="8">
        <v>110992501</v>
      </c>
      <c r="K6632" s="10">
        <f t="shared" si="231"/>
        <v>0.62962962773872222</v>
      </c>
    </row>
    <row r="6633" spans="1:11" x14ac:dyDescent="0.25">
      <c r="A6633" s="7" t="s">
        <v>5315</v>
      </c>
      <c r="B6633" s="7" t="s">
        <v>12301</v>
      </c>
      <c r="C6633" s="7" t="s">
        <v>14156</v>
      </c>
      <c r="D6633" s="7" t="s">
        <v>14157</v>
      </c>
      <c r="E6633" s="7" t="s">
        <v>19560</v>
      </c>
      <c r="F6633" s="7" t="s">
        <v>22375</v>
      </c>
      <c r="G6633" s="8">
        <v>90288000</v>
      </c>
      <c r="H6633" s="8">
        <v>0</v>
      </c>
      <c r="I6633" s="9">
        <f t="shared" si="230"/>
        <v>90288000</v>
      </c>
      <c r="J6633" s="8">
        <v>56848000</v>
      </c>
      <c r="K6633" s="10">
        <f t="shared" si="231"/>
        <v>0.62962962962962965</v>
      </c>
    </row>
    <row r="6634" spans="1:11" x14ac:dyDescent="0.25">
      <c r="A6634" s="7" t="s">
        <v>5316</v>
      </c>
      <c r="B6634" s="7" t="s">
        <v>12302</v>
      </c>
      <c r="C6634" s="7" t="s">
        <v>14174</v>
      </c>
      <c r="D6634" s="7" t="s">
        <v>14175</v>
      </c>
      <c r="E6634" s="7" t="s">
        <v>19561</v>
      </c>
      <c r="F6634" s="7" t="s">
        <v>22397</v>
      </c>
      <c r="G6634" s="8">
        <v>22400000</v>
      </c>
      <c r="H6634" s="8">
        <v>0</v>
      </c>
      <c r="I6634" s="9">
        <f t="shared" si="230"/>
        <v>22400000</v>
      </c>
      <c r="J6634" s="8">
        <v>17813333</v>
      </c>
      <c r="K6634" s="10">
        <f t="shared" si="231"/>
        <v>0.79523808035714283</v>
      </c>
    </row>
    <row r="6635" spans="1:11" x14ac:dyDescent="0.25">
      <c r="A6635" s="7" t="s">
        <v>5317</v>
      </c>
      <c r="B6635" s="7" t="s">
        <v>12303</v>
      </c>
      <c r="C6635" s="7" t="s">
        <v>14084</v>
      </c>
      <c r="D6635" s="7" t="s">
        <v>14085</v>
      </c>
      <c r="E6635" s="7" t="s">
        <v>19562</v>
      </c>
      <c r="F6635" s="7" t="s">
        <v>22206</v>
      </c>
      <c r="G6635" s="8">
        <v>362708412</v>
      </c>
      <c r="H6635" s="8">
        <v>0</v>
      </c>
      <c r="I6635" s="9">
        <f t="shared" si="230"/>
        <v>362708412</v>
      </c>
      <c r="J6635" s="8">
        <v>0</v>
      </c>
      <c r="K6635" s="10">
        <f t="shared" si="231"/>
        <v>0</v>
      </c>
    </row>
    <row r="6636" spans="1:11" x14ac:dyDescent="0.25">
      <c r="A6636" s="7" t="s">
        <v>5318</v>
      </c>
      <c r="B6636" s="7" t="s">
        <v>12304</v>
      </c>
      <c r="C6636" s="7" t="s">
        <v>14174</v>
      </c>
      <c r="D6636" s="7" t="s">
        <v>14175</v>
      </c>
      <c r="E6636" s="7" t="s">
        <v>19563</v>
      </c>
      <c r="F6636" s="7" t="s">
        <v>22841</v>
      </c>
      <c r="G6636" s="8">
        <v>23536000</v>
      </c>
      <c r="H6636" s="8">
        <v>0</v>
      </c>
      <c r="I6636" s="9">
        <f t="shared" si="230"/>
        <v>23536000</v>
      </c>
      <c r="J6636" s="8">
        <v>16377133</v>
      </c>
      <c r="K6636" s="10">
        <f t="shared" si="231"/>
        <v>0.69583331917063218</v>
      </c>
    </row>
    <row r="6637" spans="1:11" x14ac:dyDescent="0.25">
      <c r="A6637" s="7" t="s">
        <v>5319</v>
      </c>
      <c r="B6637" s="7" t="s">
        <v>12290</v>
      </c>
      <c r="C6637" s="7" t="s">
        <v>14174</v>
      </c>
      <c r="D6637" s="7" t="s">
        <v>14175</v>
      </c>
      <c r="E6637" s="7" t="s">
        <v>19564</v>
      </c>
      <c r="F6637" s="7" t="s">
        <v>22699</v>
      </c>
      <c r="G6637" s="8">
        <v>23536000</v>
      </c>
      <c r="H6637" s="8">
        <v>0</v>
      </c>
      <c r="I6637" s="9">
        <f t="shared" si="230"/>
        <v>23536000</v>
      </c>
      <c r="J6637" s="8">
        <v>16377133</v>
      </c>
      <c r="K6637" s="10">
        <f t="shared" si="231"/>
        <v>0.69583331917063218</v>
      </c>
    </row>
    <row r="6638" spans="1:11" x14ac:dyDescent="0.25">
      <c r="A6638" s="7" t="s">
        <v>5320</v>
      </c>
      <c r="B6638" s="7" t="s">
        <v>12305</v>
      </c>
      <c r="C6638" s="7" t="s">
        <v>14174</v>
      </c>
      <c r="D6638" s="7" t="s">
        <v>14175</v>
      </c>
      <c r="E6638" s="7" t="s">
        <v>19565</v>
      </c>
      <c r="F6638" s="7" t="s">
        <v>22733</v>
      </c>
      <c r="G6638" s="8">
        <v>23536000</v>
      </c>
      <c r="H6638" s="8">
        <v>0</v>
      </c>
      <c r="I6638" s="9">
        <f t="shared" si="230"/>
        <v>23536000</v>
      </c>
      <c r="J6638" s="8">
        <v>16377133</v>
      </c>
      <c r="K6638" s="10">
        <f t="shared" si="231"/>
        <v>0.69583331917063218</v>
      </c>
    </row>
    <row r="6639" spans="1:11" x14ac:dyDescent="0.25">
      <c r="A6639" s="7" t="s">
        <v>5321</v>
      </c>
      <c r="B6639" s="7" t="s">
        <v>11748</v>
      </c>
      <c r="C6639" s="7" t="s">
        <v>14156</v>
      </c>
      <c r="D6639" s="7" t="s">
        <v>14157</v>
      </c>
      <c r="E6639" s="7" t="s">
        <v>19566</v>
      </c>
      <c r="F6639" s="7" t="s">
        <v>22692</v>
      </c>
      <c r="G6639" s="8">
        <v>19488000</v>
      </c>
      <c r="H6639" s="8">
        <v>0</v>
      </c>
      <c r="I6639" s="9">
        <f t="shared" si="230"/>
        <v>19488000</v>
      </c>
      <c r="J6639" s="8">
        <v>3874400</v>
      </c>
      <c r="K6639" s="10">
        <f t="shared" si="231"/>
        <v>0.1988095238095238</v>
      </c>
    </row>
    <row r="6640" spans="1:11" x14ac:dyDescent="0.25">
      <c r="A6640" s="7" t="s">
        <v>5322</v>
      </c>
      <c r="B6640" s="7" t="s">
        <v>12306</v>
      </c>
      <c r="C6640" s="7" t="s">
        <v>14120</v>
      </c>
      <c r="D6640" s="7" t="s">
        <v>14121</v>
      </c>
      <c r="E6640" s="7" t="s">
        <v>19567</v>
      </c>
      <c r="F6640" s="7" t="s">
        <v>22371</v>
      </c>
      <c r="G6640" s="8">
        <v>50190000</v>
      </c>
      <c r="H6640" s="8">
        <v>0</v>
      </c>
      <c r="I6640" s="9">
        <f t="shared" si="230"/>
        <v>50190000</v>
      </c>
      <c r="J6640" s="8">
        <v>28441000</v>
      </c>
      <c r="K6640" s="10">
        <f t="shared" si="231"/>
        <v>0.56666666666666665</v>
      </c>
    </row>
    <row r="6641" spans="1:11" x14ac:dyDescent="0.25">
      <c r="A6641" s="7" t="s">
        <v>5324</v>
      </c>
      <c r="B6641" s="7" t="s">
        <v>12308</v>
      </c>
      <c r="C6641" s="7" t="s">
        <v>14178</v>
      </c>
      <c r="D6641" s="7" t="s">
        <v>14179</v>
      </c>
      <c r="E6641" s="7" t="s">
        <v>19569</v>
      </c>
      <c r="F6641" s="7" t="s">
        <v>22277</v>
      </c>
      <c r="G6641" s="8">
        <v>148149000</v>
      </c>
      <c r="H6641" s="8">
        <v>0</v>
      </c>
      <c r="I6641" s="9">
        <f t="shared" si="230"/>
        <v>148149000</v>
      </c>
      <c r="J6641" s="8">
        <v>92730300</v>
      </c>
      <c r="K6641" s="10">
        <f t="shared" si="231"/>
        <v>0.62592592592592589</v>
      </c>
    </row>
    <row r="6642" spans="1:11" x14ac:dyDescent="0.25">
      <c r="A6642" s="7" t="s">
        <v>5325</v>
      </c>
      <c r="B6642" s="7" t="s">
        <v>12309</v>
      </c>
      <c r="C6642" s="7" t="s">
        <v>14116</v>
      </c>
      <c r="D6642" s="7" t="s">
        <v>14117</v>
      </c>
      <c r="E6642" s="7" t="s">
        <v>19570</v>
      </c>
      <c r="F6642" s="7" t="s">
        <v>21997</v>
      </c>
      <c r="G6642" s="8">
        <v>219801330</v>
      </c>
      <c r="H6642" s="8">
        <v>0</v>
      </c>
      <c r="I6642" s="9">
        <f t="shared" si="230"/>
        <v>219801330</v>
      </c>
      <c r="J6642" s="8">
        <v>138393430</v>
      </c>
      <c r="K6642" s="10">
        <f t="shared" si="231"/>
        <v>0.62962962962962965</v>
      </c>
    </row>
    <row r="6643" spans="1:11" x14ac:dyDescent="0.25">
      <c r="A6643" s="7" t="s">
        <v>5326</v>
      </c>
      <c r="B6643" s="7" t="s">
        <v>12310</v>
      </c>
      <c r="C6643" s="7" t="s">
        <v>14174</v>
      </c>
      <c r="D6643" s="7" t="s">
        <v>14175</v>
      </c>
      <c r="E6643" s="7" t="s">
        <v>19571</v>
      </c>
      <c r="F6643" s="7" t="s">
        <v>24141</v>
      </c>
      <c r="G6643" s="8">
        <v>23536000</v>
      </c>
      <c r="H6643" s="8">
        <v>0</v>
      </c>
      <c r="I6643" s="9">
        <f t="shared" si="230"/>
        <v>23536000</v>
      </c>
      <c r="J6643" s="8">
        <v>11375733</v>
      </c>
      <c r="K6643" s="10">
        <f t="shared" si="231"/>
        <v>0.48333331917063221</v>
      </c>
    </row>
    <row r="6644" spans="1:11" x14ac:dyDescent="0.25">
      <c r="A6644" s="7" t="s">
        <v>5327</v>
      </c>
      <c r="B6644" s="7" t="s">
        <v>12311</v>
      </c>
      <c r="C6644" s="7" t="s">
        <v>14108</v>
      </c>
      <c r="D6644" s="7" t="s">
        <v>14109</v>
      </c>
      <c r="E6644" s="7"/>
      <c r="F6644" s="7" t="s">
        <v>21654</v>
      </c>
      <c r="G6644" s="8">
        <v>2646112000</v>
      </c>
      <c r="H6644" s="8">
        <v>0</v>
      </c>
      <c r="I6644" s="9">
        <f t="shared" si="230"/>
        <v>2646112000</v>
      </c>
      <c r="J6644" s="8">
        <v>2646112000</v>
      </c>
      <c r="K6644" s="10">
        <f t="shared" si="231"/>
        <v>1</v>
      </c>
    </row>
    <row r="6645" spans="1:11" x14ac:dyDescent="0.25">
      <c r="A6645" s="7" t="s">
        <v>5328</v>
      </c>
      <c r="B6645" s="7" t="s">
        <v>12312</v>
      </c>
      <c r="C6645" s="7" t="s">
        <v>14108</v>
      </c>
      <c r="D6645" s="7" t="s">
        <v>14109</v>
      </c>
      <c r="E6645" s="7"/>
      <c r="F6645" s="7" t="s">
        <v>21654</v>
      </c>
      <c r="G6645" s="8">
        <v>3638655</v>
      </c>
      <c r="H6645" s="8">
        <v>0</v>
      </c>
      <c r="I6645" s="9">
        <f t="shared" si="230"/>
        <v>3638655</v>
      </c>
      <c r="J6645" s="8">
        <v>3638655</v>
      </c>
      <c r="K6645" s="10">
        <f t="shared" si="231"/>
        <v>1</v>
      </c>
    </row>
    <row r="6646" spans="1:11" x14ac:dyDescent="0.25">
      <c r="A6646" s="7" t="s">
        <v>5329</v>
      </c>
      <c r="B6646" s="7" t="s">
        <v>12313</v>
      </c>
      <c r="C6646" s="7" t="s">
        <v>14108</v>
      </c>
      <c r="D6646" s="7" t="s">
        <v>14109</v>
      </c>
      <c r="E6646" s="7"/>
      <c r="F6646" s="7" t="s">
        <v>21654</v>
      </c>
      <c r="G6646" s="8">
        <v>881418000</v>
      </c>
      <c r="H6646" s="8">
        <v>0</v>
      </c>
      <c r="I6646" s="9">
        <f t="shared" si="230"/>
        <v>881418000</v>
      </c>
      <c r="J6646" s="8">
        <v>881418000</v>
      </c>
      <c r="K6646" s="10">
        <f t="shared" si="231"/>
        <v>1</v>
      </c>
    </row>
    <row r="6647" spans="1:11" x14ac:dyDescent="0.25">
      <c r="A6647" s="7" t="s">
        <v>5330</v>
      </c>
      <c r="B6647" s="7" t="s">
        <v>12314</v>
      </c>
      <c r="C6647" s="7" t="s">
        <v>14156</v>
      </c>
      <c r="D6647" s="7" t="s">
        <v>14157</v>
      </c>
      <c r="E6647" s="7" t="s">
        <v>19572</v>
      </c>
      <c r="F6647" s="7" t="s">
        <v>22107</v>
      </c>
      <c r="G6647" s="8">
        <v>39795456</v>
      </c>
      <c r="H6647" s="8">
        <v>0</v>
      </c>
      <c r="I6647" s="9">
        <f t="shared" si="230"/>
        <v>39795456</v>
      </c>
      <c r="J6647" s="8">
        <v>21141336</v>
      </c>
      <c r="K6647" s="10">
        <f t="shared" si="231"/>
        <v>0.53125</v>
      </c>
    </row>
    <row r="6648" spans="1:11" x14ac:dyDescent="0.25">
      <c r="A6648" s="7" t="s">
        <v>5331</v>
      </c>
      <c r="B6648" s="7" t="s">
        <v>12315</v>
      </c>
      <c r="C6648" s="7" t="s">
        <v>14174</v>
      </c>
      <c r="D6648" s="7" t="s">
        <v>14175</v>
      </c>
      <c r="E6648" s="7" t="s">
        <v>19573</v>
      </c>
      <c r="F6648" s="7" t="s">
        <v>22349</v>
      </c>
      <c r="G6648" s="8">
        <v>21472000</v>
      </c>
      <c r="H6648" s="8">
        <v>0</v>
      </c>
      <c r="I6648" s="9">
        <f t="shared" si="230"/>
        <v>21472000</v>
      </c>
      <c r="J6648" s="8">
        <v>14314667</v>
      </c>
      <c r="K6648" s="10">
        <f t="shared" si="231"/>
        <v>0.66666668219076008</v>
      </c>
    </row>
    <row r="6649" spans="1:11" x14ac:dyDescent="0.25">
      <c r="A6649" s="7" t="s">
        <v>5332</v>
      </c>
      <c r="B6649" s="7" t="s">
        <v>12316</v>
      </c>
      <c r="C6649" s="7" t="s">
        <v>14174</v>
      </c>
      <c r="D6649" s="7" t="s">
        <v>14175</v>
      </c>
      <c r="E6649" s="7" t="s">
        <v>19574</v>
      </c>
      <c r="F6649" s="7" t="s">
        <v>22959</v>
      </c>
      <c r="G6649" s="8">
        <v>23536000</v>
      </c>
      <c r="H6649" s="8">
        <v>0</v>
      </c>
      <c r="I6649" s="9">
        <f t="shared" si="230"/>
        <v>23536000</v>
      </c>
      <c r="J6649" s="8">
        <v>16181000</v>
      </c>
      <c r="K6649" s="10">
        <f t="shared" si="231"/>
        <v>0.6875</v>
      </c>
    </row>
    <row r="6650" spans="1:11" x14ac:dyDescent="0.25">
      <c r="A6650" s="7" t="s">
        <v>5333</v>
      </c>
      <c r="B6650" s="7" t="s">
        <v>12317</v>
      </c>
      <c r="C6650" s="7" t="s">
        <v>14152</v>
      </c>
      <c r="D6650" s="7" t="s">
        <v>14153</v>
      </c>
      <c r="E6650" s="7" t="s">
        <v>19575</v>
      </c>
      <c r="F6650" s="7" t="s">
        <v>22478</v>
      </c>
      <c r="G6650" s="8">
        <v>34404000</v>
      </c>
      <c r="H6650" s="8">
        <v>0</v>
      </c>
      <c r="I6650" s="9">
        <f t="shared" si="230"/>
        <v>34404000</v>
      </c>
      <c r="J6650" s="8">
        <v>34404000</v>
      </c>
      <c r="K6650" s="10">
        <f t="shared" si="231"/>
        <v>1</v>
      </c>
    </row>
    <row r="6651" spans="1:11" x14ac:dyDescent="0.25">
      <c r="A6651" s="7" t="s">
        <v>5336</v>
      </c>
      <c r="B6651" s="7" t="s">
        <v>12320</v>
      </c>
      <c r="C6651" s="7" t="s">
        <v>14174</v>
      </c>
      <c r="D6651" s="7" t="s">
        <v>14175</v>
      </c>
      <c r="E6651" s="7" t="s">
        <v>19578</v>
      </c>
      <c r="F6651" s="7" t="s">
        <v>21642</v>
      </c>
      <c r="G6651" s="8">
        <v>23536000</v>
      </c>
      <c r="H6651" s="8">
        <v>0</v>
      </c>
      <c r="I6651" s="9">
        <f t="shared" si="230"/>
        <v>23536000</v>
      </c>
      <c r="J6651" s="8">
        <v>16181000</v>
      </c>
      <c r="K6651" s="10">
        <f t="shared" si="231"/>
        <v>0.6875</v>
      </c>
    </row>
    <row r="6652" spans="1:11" x14ac:dyDescent="0.25">
      <c r="A6652" s="7" t="s">
        <v>5337</v>
      </c>
      <c r="B6652" s="7" t="s">
        <v>12321</v>
      </c>
      <c r="C6652" s="7" t="s">
        <v>14156</v>
      </c>
      <c r="D6652" s="7" t="s">
        <v>14157</v>
      </c>
      <c r="E6652" s="7" t="s">
        <v>19579</v>
      </c>
      <c r="F6652" s="7" t="s">
        <v>24144</v>
      </c>
      <c r="G6652" s="8">
        <v>19488000</v>
      </c>
      <c r="H6652" s="8">
        <v>0</v>
      </c>
      <c r="I6652" s="9">
        <f t="shared" si="230"/>
        <v>19488000</v>
      </c>
      <c r="J6652" s="8">
        <v>9314800</v>
      </c>
      <c r="K6652" s="10">
        <f t="shared" si="231"/>
        <v>0.4779761904761905</v>
      </c>
    </row>
    <row r="6653" spans="1:11" x14ac:dyDescent="0.25">
      <c r="A6653" s="7" t="s">
        <v>5338</v>
      </c>
      <c r="B6653" s="7" t="s">
        <v>12322</v>
      </c>
      <c r="C6653" s="7" t="s">
        <v>14174</v>
      </c>
      <c r="D6653" s="7" t="s">
        <v>14175</v>
      </c>
      <c r="E6653" s="7" t="s">
        <v>19580</v>
      </c>
      <c r="F6653" s="7" t="s">
        <v>22748</v>
      </c>
      <c r="G6653" s="8">
        <v>23536000</v>
      </c>
      <c r="H6653" s="8">
        <v>0</v>
      </c>
      <c r="I6653" s="9">
        <f t="shared" si="230"/>
        <v>23536000</v>
      </c>
      <c r="J6653" s="8">
        <v>14611933</v>
      </c>
      <c r="K6653" s="10">
        <f t="shared" si="231"/>
        <v>0.62083331917063223</v>
      </c>
    </row>
    <row r="6654" spans="1:11" x14ac:dyDescent="0.25">
      <c r="A6654" s="7" t="s">
        <v>5339</v>
      </c>
      <c r="B6654" s="7" t="s">
        <v>11748</v>
      </c>
      <c r="C6654" s="7" t="s">
        <v>14156</v>
      </c>
      <c r="D6654" s="7" t="s">
        <v>14157</v>
      </c>
      <c r="E6654" s="7" t="s">
        <v>19581</v>
      </c>
      <c r="F6654" s="7" t="s">
        <v>24145</v>
      </c>
      <c r="G6654" s="8">
        <v>19488000</v>
      </c>
      <c r="H6654" s="8">
        <v>0</v>
      </c>
      <c r="I6654" s="9">
        <f t="shared" si="230"/>
        <v>19488000</v>
      </c>
      <c r="J6654" s="8">
        <v>9987600</v>
      </c>
      <c r="K6654" s="10">
        <f t="shared" si="231"/>
        <v>0.51249999999999996</v>
      </c>
    </row>
    <row r="6655" spans="1:11" x14ac:dyDescent="0.25">
      <c r="A6655" s="7" t="s">
        <v>5340</v>
      </c>
      <c r="B6655" s="7" t="s">
        <v>12323</v>
      </c>
      <c r="C6655" s="7" t="s">
        <v>14174</v>
      </c>
      <c r="D6655" s="7" t="s">
        <v>14175</v>
      </c>
      <c r="E6655" s="7" t="s">
        <v>19582</v>
      </c>
      <c r="F6655" s="7" t="s">
        <v>22881</v>
      </c>
      <c r="G6655" s="8">
        <v>23536000</v>
      </c>
      <c r="H6655" s="8">
        <v>0</v>
      </c>
      <c r="I6655" s="9">
        <f t="shared" si="230"/>
        <v>23536000</v>
      </c>
      <c r="J6655" s="8">
        <v>15004200</v>
      </c>
      <c r="K6655" s="10">
        <f t="shared" si="231"/>
        <v>0.63749999999999996</v>
      </c>
    </row>
    <row r="6656" spans="1:11" x14ac:dyDescent="0.25">
      <c r="A6656" s="7" t="s">
        <v>5341</v>
      </c>
      <c r="B6656" s="7" t="s">
        <v>12324</v>
      </c>
      <c r="C6656" s="7" t="s">
        <v>14174</v>
      </c>
      <c r="D6656" s="7" t="s">
        <v>14175</v>
      </c>
      <c r="E6656" s="7" t="s">
        <v>19583</v>
      </c>
      <c r="F6656" s="7" t="s">
        <v>22968</v>
      </c>
      <c r="G6656" s="8">
        <v>23536000</v>
      </c>
      <c r="H6656" s="8">
        <v>0</v>
      </c>
      <c r="I6656" s="9">
        <f t="shared" si="230"/>
        <v>23536000</v>
      </c>
      <c r="J6656" s="8">
        <v>15592600</v>
      </c>
      <c r="K6656" s="10">
        <f t="shared" si="231"/>
        <v>0.66249999999999998</v>
      </c>
    </row>
    <row r="6657" spans="1:11" x14ac:dyDescent="0.25">
      <c r="A6657" s="7" t="s">
        <v>5342</v>
      </c>
      <c r="B6657" s="7" t="s">
        <v>12325</v>
      </c>
      <c r="C6657" s="7" t="s">
        <v>14174</v>
      </c>
      <c r="D6657" s="7" t="s">
        <v>14175</v>
      </c>
      <c r="E6657" s="7" t="s">
        <v>19584</v>
      </c>
      <c r="F6657" s="7" t="s">
        <v>22643</v>
      </c>
      <c r="G6657" s="8">
        <v>23536000</v>
      </c>
      <c r="H6657" s="8">
        <v>0</v>
      </c>
      <c r="I6657" s="9">
        <f t="shared" si="230"/>
        <v>23536000</v>
      </c>
      <c r="J6657" s="8">
        <v>16181000</v>
      </c>
      <c r="K6657" s="10">
        <f t="shared" si="231"/>
        <v>0.6875</v>
      </c>
    </row>
    <row r="6658" spans="1:11" x14ac:dyDescent="0.25">
      <c r="A6658" s="7" t="s">
        <v>5343</v>
      </c>
      <c r="B6658" s="7" t="s">
        <v>12326</v>
      </c>
      <c r="C6658" s="7" t="s">
        <v>14174</v>
      </c>
      <c r="D6658" s="7" t="s">
        <v>14175</v>
      </c>
      <c r="E6658" s="7" t="s">
        <v>19585</v>
      </c>
      <c r="F6658" s="7" t="s">
        <v>21641</v>
      </c>
      <c r="G6658" s="8">
        <v>23536000</v>
      </c>
      <c r="H6658" s="8">
        <v>0</v>
      </c>
      <c r="I6658" s="9">
        <f t="shared" ref="I6658:I6721" si="232">+G6658-H6658</f>
        <v>23536000</v>
      </c>
      <c r="J6658" s="8">
        <v>16181000</v>
      </c>
      <c r="K6658" s="10">
        <f t="shared" si="231"/>
        <v>0.6875</v>
      </c>
    </row>
    <row r="6659" spans="1:11" x14ac:dyDescent="0.25">
      <c r="A6659" s="7" t="s">
        <v>5344</v>
      </c>
      <c r="B6659" s="7" t="s">
        <v>12327</v>
      </c>
      <c r="C6659" s="7" t="s">
        <v>14174</v>
      </c>
      <c r="D6659" s="7" t="s">
        <v>14175</v>
      </c>
      <c r="E6659" s="7" t="s">
        <v>19586</v>
      </c>
      <c r="F6659" s="7" t="s">
        <v>23348</v>
      </c>
      <c r="G6659" s="8">
        <v>28904000</v>
      </c>
      <c r="H6659" s="8">
        <v>0</v>
      </c>
      <c r="I6659" s="9">
        <f t="shared" si="232"/>
        <v>28904000</v>
      </c>
      <c r="J6659" s="8">
        <v>19871500</v>
      </c>
      <c r="K6659" s="10">
        <f t="shared" ref="K6659:K6722" si="233">+J6659/I6659</f>
        <v>0.6875</v>
      </c>
    </row>
    <row r="6660" spans="1:11" x14ac:dyDescent="0.25">
      <c r="A6660" s="7" t="s">
        <v>5345</v>
      </c>
      <c r="B6660" s="7" t="s">
        <v>12328</v>
      </c>
      <c r="C6660" s="7" t="s">
        <v>14174</v>
      </c>
      <c r="D6660" s="7" t="s">
        <v>14175</v>
      </c>
      <c r="E6660" s="7" t="s">
        <v>19587</v>
      </c>
      <c r="F6660" s="7" t="s">
        <v>22684</v>
      </c>
      <c r="G6660" s="8">
        <v>28904000</v>
      </c>
      <c r="H6660" s="8">
        <v>0</v>
      </c>
      <c r="I6660" s="9">
        <f t="shared" si="232"/>
        <v>28904000</v>
      </c>
      <c r="J6660" s="8">
        <v>18546733</v>
      </c>
      <c r="K6660" s="10">
        <f t="shared" si="233"/>
        <v>0.64166665513423748</v>
      </c>
    </row>
    <row r="6661" spans="1:11" x14ac:dyDescent="0.25">
      <c r="A6661" s="7" t="s">
        <v>5347</v>
      </c>
      <c r="B6661" s="7" t="s">
        <v>12330</v>
      </c>
      <c r="C6661" s="7" t="s">
        <v>14090</v>
      </c>
      <c r="D6661" s="7" t="s">
        <v>14091</v>
      </c>
      <c r="E6661" s="7" t="s">
        <v>19589</v>
      </c>
      <c r="F6661" s="7" t="s">
        <v>21235</v>
      </c>
      <c r="G6661" s="8">
        <v>17965055</v>
      </c>
      <c r="H6661" s="8">
        <v>0</v>
      </c>
      <c r="I6661" s="9">
        <f t="shared" si="232"/>
        <v>17965055</v>
      </c>
      <c r="J6661" s="8">
        <v>0</v>
      </c>
      <c r="K6661" s="10">
        <f t="shared" si="233"/>
        <v>0</v>
      </c>
    </row>
    <row r="6662" spans="1:11" x14ac:dyDescent="0.25">
      <c r="A6662" s="7" t="s">
        <v>5348</v>
      </c>
      <c r="B6662" s="7" t="s">
        <v>12331</v>
      </c>
      <c r="C6662" s="7" t="s">
        <v>14178</v>
      </c>
      <c r="D6662" s="7" t="s">
        <v>14179</v>
      </c>
      <c r="E6662" s="7" t="s">
        <v>19590</v>
      </c>
      <c r="F6662" s="7" t="s">
        <v>22454</v>
      </c>
      <c r="G6662" s="8">
        <v>103383000</v>
      </c>
      <c r="H6662" s="8">
        <v>0</v>
      </c>
      <c r="I6662" s="9">
        <f t="shared" si="232"/>
        <v>103383000</v>
      </c>
      <c r="J6662" s="8">
        <v>61264000</v>
      </c>
      <c r="K6662" s="10">
        <f t="shared" si="233"/>
        <v>0.59259259259259256</v>
      </c>
    </row>
    <row r="6663" spans="1:11" x14ac:dyDescent="0.25">
      <c r="A6663" s="7" t="s">
        <v>5349</v>
      </c>
      <c r="B6663" s="7" t="s">
        <v>12332</v>
      </c>
      <c r="C6663" s="7" t="s">
        <v>14174</v>
      </c>
      <c r="D6663" s="7" t="s">
        <v>14175</v>
      </c>
      <c r="E6663" s="7" t="s">
        <v>19591</v>
      </c>
      <c r="F6663" s="7" t="s">
        <v>24147</v>
      </c>
      <c r="G6663" s="8">
        <v>68400000</v>
      </c>
      <c r="H6663" s="8">
        <v>0</v>
      </c>
      <c r="I6663" s="9">
        <f t="shared" si="232"/>
        <v>68400000</v>
      </c>
      <c r="J6663" s="8">
        <v>30400000</v>
      </c>
      <c r="K6663" s="10">
        <f t="shared" si="233"/>
        <v>0.44444444444444442</v>
      </c>
    </row>
    <row r="6664" spans="1:11" x14ac:dyDescent="0.25">
      <c r="A6664" s="7" t="s">
        <v>5350</v>
      </c>
      <c r="B6664" s="7" t="s">
        <v>12333</v>
      </c>
      <c r="C6664" s="7" t="s">
        <v>14174</v>
      </c>
      <c r="D6664" s="7" t="s">
        <v>14175</v>
      </c>
      <c r="E6664" s="7" t="s">
        <v>19592</v>
      </c>
      <c r="F6664" s="7" t="s">
        <v>24148</v>
      </c>
      <c r="G6664" s="8">
        <v>68400000</v>
      </c>
      <c r="H6664" s="8">
        <v>0</v>
      </c>
      <c r="I6664" s="9">
        <f t="shared" si="232"/>
        <v>68400000</v>
      </c>
      <c r="J6664" s="8">
        <v>30400000</v>
      </c>
      <c r="K6664" s="10">
        <f t="shared" si="233"/>
        <v>0.44444444444444442</v>
      </c>
    </row>
    <row r="6665" spans="1:11" x14ac:dyDescent="0.25">
      <c r="A6665" s="7" t="s">
        <v>5351</v>
      </c>
      <c r="B6665" s="7" t="s">
        <v>12334</v>
      </c>
      <c r="C6665" s="7" t="s">
        <v>14174</v>
      </c>
      <c r="D6665" s="7" t="s">
        <v>14175</v>
      </c>
      <c r="E6665" s="7" t="s">
        <v>19593</v>
      </c>
      <c r="F6665" s="7" t="s">
        <v>24149</v>
      </c>
      <c r="G6665" s="8">
        <v>37164000</v>
      </c>
      <c r="H6665" s="8">
        <v>0</v>
      </c>
      <c r="I6665" s="9">
        <f t="shared" si="232"/>
        <v>37164000</v>
      </c>
      <c r="J6665" s="8">
        <v>16517333</v>
      </c>
      <c r="K6665" s="10">
        <f t="shared" si="233"/>
        <v>0.44444443547519102</v>
      </c>
    </row>
    <row r="6666" spans="1:11" x14ac:dyDescent="0.25">
      <c r="A6666" s="7" t="s">
        <v>5352</v>
      </c>
      <c r="B6666" s="7" t="s">
        <v>12335</v>
      </c>
      <c r="C6666" s="7" t="s">
        <v>14156</v>
      </c>
      <c r="D6666" s="7" t="s">
        <v>14157</v>
      </c>
      <c r="E6666" s="7" t="s">
        <v>19594</v>
      </c>
      <c r="F6666" s="7" t="s">
        <v>22958</v>
      </c>
      <c r="G6666" s="8">
        <v>1841100456</v>
      </c>
      <c r="H6666" s="8">
        <v>0</v>
      </c>
      <c r="I6666" s="9">
        <f t="shared" si="232"/>
        <v>1841100456</v>
      </c>
      <c r="J6666" s="8">
        <v>754998424</v>
      </c>
      <c r="K6666" s="10">
        <f t="shared" si="233"/>
        <v>0.41007997230108773</v>
      </c>
    </row>
    <row r="6667" spans="1:11" x14ac:dyDescent="0.25">
      <c r="A6667" s="7" t="s">
        <v>5353</v>
      </c>
      <c r="B6667" s="7" t="s">
        <v>12336</v>
      </c>
      <c r="C6667" s="7" t="s">
        <v>14090</v>
      </c>
      <c r="D6667" s="7" t="s">
        <v>14091</v>
      </c>
      <c r="E6667" s="7" t="s">
        <v>19595</v>
      </c>
      <c r="F6667" s="7" t="s">
        <v>21235</v>
      </c>
      <c r="G6667" s="8">
        <v>193025513</v>
      </c>
      <c r="H6667" s="8">
        <v>0</v>
      </c>
      <c r="I6667" s="9">
        <f t="shared" si="232"/>
        <v>193025513</v>
      </c>
      <c r="J6667" s="8">
        <v>193025513</v>
      </c>
      <c r="K6667" s="10">
        <f t="shared" si="233"/>
        <v>1</v>
      </c>
    </row>
    <row r="6668" spans="1:11" x14ac:dyDescent="0.25">
      <c r="A6668" s="7" t="s">
        <v>5354</v>
      </c>
      <c r="B6668" s="7" t="s">
        <v>12337</v>
      </c>
      <c r="C6668" s="7" t="s">
        <v>14158</v>
      </c>
      <c r="D6668" s="7" t="s">
        <v>14159</v>
      </c>
      <c r="E6668" s="7" t="s">
        <v>19596</v>
      </c>
      <c r="F6668" s="7" t="s">
        <v>22377</v>
      </c>
      <c r="G6668" s="8">
        <v>70827282</v>
      </c>
      <c r="H6668" s="8">
        <v>0</v>
      </c>
      <c r="I6668" s="9">
        <f t="shared" si="232"/>
        <v>70827282</v>
      </c>
      <c r="J6668" s="8">
        <v>32790409</v>
      </c>
      <c r="K6668" s="10">
        <f t="shared" si="233"/>
        <v>0.4629629723755318</v>
      </c>
    </row>
    <row r="6669" spans="1:11" x14ac:dyDescent="0.25">
      <c r="A6669" s="7" t="s">
        <v>5355</v>
      </c>
      <c r="B6669" s="7" t="s">
        <v>12338</v>
      </c>
      <c r="C6669" s="7" t="s">
        <v>14174</v>
      </c>
      <c r="D6669" s="7" t="s">
        <v>14175</v>
      </c>
      <c r="E6669" s="7" t="s">
        <v>19597</v>
      </c>
      <c r="F6669" s="7" t="s">
        <v>22862</v>
      </c>
      <c r="G6669" s="8">
        <v>18788000</v>
      </c>
      <c r="H6669" s="8">
        <v>0</v>
      </c>
      <c r="I6669" s="9">
        <f t="shared" si="232"/>
        <v>18788000</v>
      </c>
      <c r="J6669" s="8">
        <v>14225200</v>
      </c>
      <c r="K6669" s="10">
        <f t="shared" si="233"/>
        <v>0.75714285714285712</v>
      </c>
    </row>
    <row r="6670" spans="1:11" x14ac:dyDescent="0.25">
      <c r="A6670" s="7" t="s">
        <v>5356</v>
      </c>
      <c r="B6670" s="7" t="s">
        <v>12339</v>
      </c>
      <c r="C6670" s="7" t="s">
        <v>14174</v>
      </c>
      <c r="D6670" s="7" t="s">
        <v>14175</v>
      </c>
      <c r="E6670" s="7" t="s">
        <v>19598</v>
      </c>
      <c r="F6670" s="7" t="s">
        <v>23544</v>
      </c>
      <c r="G6670" s="8">
        <v>28904000</v>
      </c>
      <c r="H6670" s="8">
        <v>0</v>
      </c>
      <c r="I6670" s="9">
        <f t="shared" si="232"/>
        <v>28904000</v>
      </c>
      <c r="J6670" s="8">
        <v>19148900</v>
      </c>
      <c r="K6670" s="10">
        <f t="shared" si="233"/>
        <v>0.66249999999999998</v>
      </c>
    </row>
    <row r="6671" spans="1:11" x14ac:dyDescent="0.25">
      <c r="A6671" s="7" t="s">
        <v>5358</v>
      </c>
      <c r="B6671" s="7" t="s">
        <v>12341</v>
      </c>
      <c r="C6671" s="7" t="s">
        <v>14223</v>
      </c>
      <c r="D6671" s="7" t="s">
        <v>14224</v>
      </c>
      <c r="E6671" s="7" t="s">
        <v>19600</v>
      </c>
      <c r="F6671" s="7" t="s">
        <v>21227</v>
      </c>
      <c r="G6671" s="8">
        <v>15634817318</v>
      </c>
      <c r="H6671" s="8">
        <v>0</v>
      </c>
      <c r="I6671" s="9">
        <f t="shared" si="232"/>
        <v>15634817318</v>
      </c>
      <c r="J6671" s="8">
        <v>5706439444</v>
      </c>
      <c r="K6671" s="10">
        <f t="shared" si="233"/>
        <v>0.36498280267274436</v>
      </c>
    </row>
    <row r="6672" spans="1:11" x14ac:dyDescent="0.25">
      <c r="A6672" s="7" t="s">
        <v>5359</v>
      </c>
      <c r="B6672" s="7" t="s">
        <v>12342</v>
      </c>
      <c r="C6672" s="7" t="s">
        <v>14223</v>
      </c>
      <c r="D6672" s="7" t="s">
        <v>14224</v>
      </c>
      <c r="E6672" s="7"/>
      <c r="F6672" s="7" t="s">
        <v>21654</v>
      </c>
      <c r="G6672" s="8">
        <v>65692510</v>
      </c>
      <c r="H6672" s="8">
        <v>0</v>
      </c>
      <c r="I6672" s="9">
        <f t="shared" si="232"/>
        <v>65692510</v>
      </c>
      <c r="J6672" s="8">
        <v>65692510</v>
      </c>
      <c r="K6672" s="10">
        <f t="shared" si="233"/>
        <v>1</v>
      </c>
    </row>
    <row r="6673" spans="1:11" x14ac:dyDescent="0.25">
      <c r="A6673" s="7" t="s">
        <v>5360</v>
      </c>
      <c r="B6673" s="7" t="s">
        <v>12343</v>
      </c>
      <c r="C6673" s="7" t="s">
        <v>14090</v>
      </c>
      <c r="D6673" s="7" t="s">
        <v>14091</v>
      </c>
      <c r="E6673" s="7" t="s">
        <v>19601</v>
      </c>
      <c r="F6673" s="7" t="s">
        <v>21235</v>
      </c>
      <c r="G6673" s="8">
        <v>331469397</v>
      </c>
      <c r="H6673" s="8">
        <f>G6673</f>
        <v>331469397</v>
      </c>
      <c r="I6673" s="9">
        <f t="shared" si="232"/>
        <v>0</v>
      </c>
      <c r="J6673" s="8">
        <v>0</v>
      </c>
      <c r="K6673" s="10">
        <v>0</v>
      </c>
    </row>
    <row r="6674" spans="1:11" x14ac:dyDescent="0.25">
      <c r="A6674" s="7" t="s">
        <v>5361</v>
      </c>
      <c r="B6674" s="7" t="s">
        <v>12344</v>
      </c>
      <c r="C6674" s="7" t="s">
        <v>14090</v>
      </c>
      <c r="D6674" s="7" t="s">
        <v>14091</v>
      </c>
      <c r="E6674" s="7" t="s">
        <v>19602</v>
      </c>
      <c r="F6674" s="7" t="s">
        <v>21235</v>
      </c>
      <c r="G6674" s="8">
        <v>38604119</v>
      </c>
      <c r="H6674" s="8">
        <v>38604119</v>
      </c>
      <c r="I6674" s="9">
        <f t="shared" si="232"/>
        <v>0</v>
      </c>
      <c r="J6674" s="8">
        <v>0</v>
      </c>
      <c r="K6674" s="10">
        <v>0</v>
      </c>
    </row>
    <row r="6675" spans="1:11" x14ac:dyDescent="0.25">
      <c r="A6675" s="7" t="s">
        <v>5362</v>
      </c>
      <c r="B6675" s="7" t="s">
        <v>12345</v>
      </c>
      <c r="C6675" s="7" t="s">
        <v>14090</v>
      </c>
      <c r="D6675" s="7" t="s">
        <v>14091</v>
      </c>
      <c r="E6675" s="7" t="s">
        <v>19603</v>
      </c>
      <c r="F6675" s="7" t="s">
        <v>21235</v>
      </c>
      <c r="G6675" s="8">
        <v>340215811</v>
      </c>
      <c r="H6675" s="8">
        <v>0</v>
      </c>
      <c r="I6675" s="9">
        <f t="shared" si="232"/>
        <v>340215811</v>
      </c>
      <c r="J6675" s="8">
        <v>0</v>
      </c>
      <c r="K6675" s="10">
        <f t="shared" si="233"/>
        <v>0</v>
      </c>
    </row>
    <row r="6676" spans="1:11" x14ac:dyDescent="0.25">
      <c r="A6676" s="7" t="s">
        <v>5363</v>
      </c>
      <c r="B6676" s="7" t="s">
        <v>12346</v>
      </c>
      <c r="C6676" s="7" t="s">
        <v>14090</v>
      </c>
      <c r="D6676" s="7" t="s">
        <v>14091</v>
      </c>
      <c r="E6676" s="7" t="s">
        <v>19604</v>
      </c>
      <c r="F6676" s="7" t="s">
        <v>21456</v>
      </c>
      <c r="G6676" s="8">
        <v>54040480</v>
      </c>
      <c r="H6676" s="8">
        <v>0</v>
      </c>
      <c r="I6676" s="9">
        <f t="shared" si="232"/>
        <v>54040480</v>
      </c>
      <c r="J6676" s="8">
        <v>0</v>
      </c>
      <c r="K6676" s="10">
        <f t="shared" si="233"/>
        <v>0</v>
      </c>
    </row>
    <row r="6677" spans="1:11" x14ac:dyDescent="0.25">
      <c r="A6677" s="7" t="s">
        <v>5364</v>
      </c>
      <c r="B6677" s="7" t="s">
        <v>12347</v>
      </c>
      <c r="C6677" s="7" t="s">
        <v>14090</v>
      </c>
      <c r="D6677" s="7" t="s">
        <v>14091</v>
      </c>
      <c r="E6677" s="7" t="s">
        <v>19605</v>
      </c>
      <c r="F6677" s="7" t="s">
        <v>21235</v>
      </c>
      <c r="G6677" s="8">
        <v>397896483</v>
      </c>
      <c r="H6677" s="8">
        <v>0</v>
      </c>
      <c r="I6677" s="9">
        <f t="shared" si="232"/>
        <v>397896483</v>
      </c>
      <c r="J6677" s="8">
        <v>0</v>
      </c>
      <c r="K6677" s="10">
        <f t="shared" si="233"/>
        <v>0</v>
      </c>
    </row>
    <row r="6678" spans="1:11" x14ac:dyDescent="0.25">
      <c r="A6678" s="7" t="s">
        <v>5365</v>
      </c>
      <c r="B6678" s="7" t="s">
        <v>12348</v>
      </c>
      <c r="C6678" s="7" t="s">
        <v>14174</v>
      </c>
      <c r="D6678" s="7" t="s">
        <v>14175</v>
      </c>
      <c r="E6678" s="7" t="s">
        <v>19606</v>
      </c>
      <c r="F6678" s="7" t="s">
        <v>23421</v>
      </c>
      <c r="G6678" s="8">
        <v>28904000</v>
      </c>
      <c r="H6678" s="8">
        <v>0</v>
      </c>
      <c r="I6678" s="9">
        <f t="shared" si="232"/>
        <v>28904000</v>
      </c>
      <c r="J6678" s="8">
        <v>17944567</v>
      </c>
      <c r="K6678" s="10">
        <f t="shared" si="233"/>
        <v>0.62083334486576247</v>
      </c>
    </row>
    <row r="6679" spans="1:11" x14ac:dyDescent="0.25">
      <c r="A6679" s="7" t="s">
        <v>5366</v>
      </c>
      <c r="B6679" s="7" t="s">
        <v>12349</v>
      </c>
      <c r="C6679" s="7" t="s">
        <v>14174</v>
      </c>
      <c r="D6679" s="7" t="s">
        <v>14175</v>
      </c>
      <c r="E6679" s="7" t="s">
        <v>19607</v>
      </c>
      <c r="F6679" s="7" t="s">
        <v>24151</v>
      </c>
      <c r="G6679" s="8">
        <v>18000000</v>
      </c>
      <c r="H6679" s="8">
        <v>0</v>
      </c>
      <c r="I6679" s="9">
        <f t="shared" si="232"/>
        <v>18000000</v>
      </c>
      <c r="J6679" s="8">
        <v>11925000</v>
      </c>
      <c r="K6679" s="10">
        <f t="shared" si="233"/>
        <v>0.66249999999999998</v>
      </c>
    </row>
    <row r="6680" spans="1:11" x14ac:dyDescent="0.25">
      <c r="A6680" s="7" t="s">
        <v>5367</v>
      </c>
      <c r="B6680" s="7" t="s">
        <v>12350</v>
      </c>
      <c r="C6680" s="7" t="s">
        <v>14150</v>
      </c>
      <c r="D6680" s="7" t="s">
        <v>14151</v>
      </c>
      <c r="E6680" s="7" t="s">
        <v>19608</v>
      </c>
      <c r="F6680" s="7" t="s">
        <v>24152</v>
      </c>
      <c r="G6680" s="8">
        <v>57000000</v>
      </c>
      <c r="H6680" s="8">
        <v>0</v>
      </c>
      <c r="I6680" s="9">
        <f t="shared" si="232"/>
        <v>57000000</v>
      </c>
      <c r="J6680" s="8">
        <v>27740000</v>
      </c>
      <c r="K6680" s="10">
        <f t="shared" si="233"/>
        <v>0.48666666666666669</v>
      </c>
    </row>
    <row r="6681" spans="1:11" x14ac:dyDescent="0.25">
      <c r="A6681" s="7" t="s">
        <v>5369</v>
      </c>
      <c r="B6681" s="7" t="s">
        <v>11748</v>
      </c>
      <c r="C6681" s="7" t="s">
        <v>14156</v>
      </c>
      <c r="D6681" s="7" t="s">
        <v>14157</v>
      </c>
      <c r="E6681" s="7" t="s">
        <v>19610</v>
      </c>
      <c r="F6681" s="7" t="s">
        <v>24154</v>
      </c>
      <c r="G6681" s="8">
        <v>19488000</v>
      </c>
      <c r="H6681" s="8">
        <v>0</v>
      </c>
      <c r="I6681" s="9">
        <f t="shared" si="232"/>
        <v>19488000</v>
      </c>
      <c r="J6681" s="8">
        <v>6101600</v>
      </c>
      <c r="K6681" s="10">
        <f t="shared" si="233"/>
        <v>0.31309523809523809</v>
      </c>
    </row>
    <row r="6682" spans="1:11" x14ac:dyDescent="0.25">
      <c r="A6682" s="7" t="s">
        <v>5370</v>
      </c>
      <c r="B6682" s="7" t="s">
        <v>12352</v>
      </c>
      <c r="C6682" s="7" t="s">
        <v>14084</v>
      </c>
      <c r="D6682" s="7" t="s">
        <v>14085</v>
      </c>
      <c r="E6682" s="7" t="s">
        <v>19611</v>
      </c>
      <c r="F6682" s="7" t="s">
        <v>24155</v>
      </c>
      <c r="G6682" s="8">
        <v>3678916733</v>
      </c>
      <c r="H6682" s="8">
        <v>0</v>
      </c>
      <c r="I6682" s="9">
        <f t="shared" si="232"/>
        <v>3678916733</v>
      </c>
      <c r="J6682" s="8">
        <v>3678916733</v>
      </c>
      <c r="K6682" s="10">
        <f t="shared" si="233"/>
        <v>1</v>
      </c>
    </row>
    <row r="6683" spans="1:11" x14ac:dyDescent="0.25">
      <c r="A6683" s="7" t="s">
        <v>5371</v>
      </c>
      <c r="B6683" s="7" t="s">
        <v>11942</v>
      </c>
      <c r="C6683" s="7" t="s">
        <v>14174</v>
      </c>
      <c r="D6683" s="7" t="s">
        <v>14175</v>
      </c>
      <c r="E6683" s="7" t="s">
        <v>19612</v>
      </c>
      <c r="F6683" s="7" t="s">
        <v>22430</v>
      </c>
      <c r="G6683" s="8">
        <v>23536000</v>
      </c>
      <c r="H6683" s="8">
        <v>0</v>
      </c>
      <c r="I6683" s="9">
        <f t="shared" si="232"/>
        <v>23536000</v>
      </c>
      <c r="J6683" s="8">
        <v>14611933</v>
      </c>
      <c r="K6683" s="10">
        <f t="shared" si="233"/>
        <v>0.62083331917063223</v>
      </c>
    </row>
    <row r="6684" spans="1:11" x14ac:dyDescent="0.25">
      <c r="A6684" s="7" t="s">
        <v>5372</v>
      </c>
      <c r="B6684" s="7" t="s">
        <v>12353</v>
      </c>
      <c r="C6684" s="7" t="s">
        <v>14150</v>
      </c>
      <c r="D6684" s="7" t="s">
        <v>14151</v>
      </c>
      <c r="E6684" s="7" t="s">
        <v>19613</v>
      </c>
      <c r="F6684" s="7" t="s">
        <v>23654</v>
      </c>
      <c r="G6684" s="8">
        <v>80000000</v>
      </c>
      <c r="H6684" s="8">
        <v>0</v>
      </c>
      <c r="I6684" s="9">
        <f t="shared" si="232"/>
        <v>80000000</v>
      </c>
      <c r="J6684" s="8">
        <v>39200000</v>
      </c>
      <c r="K6684" s="10">
        <f t="shared" si="233"/>
        <v>0.49</v>
      </c>
    </row>
    <row r="6685" spans="1:11" x14ac:dyDescent="0.25">
      <c r="A6685" s="7" t="s">
        <v>5373</v>
      </c>
      <c r="B6685" s="7" t="s">
        <v>12354</v>
      </c>
      <c r="C6685" s="7" t="s">
        <v>14174</v>
      </c>
      <c r="D6685" s="7" t="s">
        <v>14175</v>
      </c>
      <c r="E6685" s="7" t="s">
        <v>19614</v>
      </c>
      <c r="F6685" s="7" t="s">
        <v>23413</v>
      </c>
      <c r="G6685" s="8">
        <v>28904000</v>
      </c>
      <c r="H6685" s="8">
        <v>0</v>
      </c>
      <c r="I6685" s="9">
        <f t="shared" si="232"/>
        <v>28904000</v>
      </c>
      <c r="J6685" s="8">
        <v>17944567</v>
      </c>
      <c r="K6685" s="10">
        <f t="shared" si="233"/>
        <v>0.62083334486576247</v>
      </c>
    </row>
    <row r="6686" spans="1:11" x14ac:dyDescent="0.25">
      <c r="A6686" s="7" t="s">
        <v>5374</v>
      </c>
      <c r="B6686" s="7" t="s">
        <v>12355</v>
      </c>
      <c r="C6686" s="7" t="s">
        <v>14174</v>
      </c>
      <c r="D6686" s="7" t="s">
        <v>14175</v>
      </c>
      <c r="E6686" s="7" t="s">
        <v>19615</v>
      </c>
      <c r="F6686" s="7" t="s">
        <v>23415</v>
      </c>
      <c r="G6686" s="8">
        <v>22800000</v>
      </c>
      <c r="H6686" s="8">
        <v>0</v>
      </c>
      <c r="I6686" s="9">
        <f t="shared" si="232"/>
        <v>22800000</v>
      </c>
      <c r="J6686" s="8">
        <v>14155000</v>
      </c>
      <c r="K6686" s="10">
        <f t="shared" si="233"/>
        <v>0.62083333333333335</v>
      </c>
    </row>
    <row r="6687" spans="1:11" x14ac:dyDescent="0.25">
      <c r="A6687" s="7" t="s">
        <v>5375</v>
      </c>
      <c r="B6687" s="7" t="s">
        <v>12356</v>
      </c>
      <c r="C6687" s="7" t="s">
        <v>14174</v>
      </c>
      <c r="D6687" s="7" t="s">
        <v>14175</v>
      </c>
      <c r="E6687" s="7" t="s">
        <v>19616</v>
      </c>
      <c r="F6687" s="7" t="s">
        <v>23349</v>
      </c>
      <c r="G6687" s="8">
        <v>22800000</v>
      </c>
      <c r="H6687" s="8">
        <v>0</v>
      </c>
      <c r="I6687" s="9">
        <f t="shared" si="232"/>
        <v>22800000</v>
      </c>
      <c r="J6687" s="8">
        <v>14155000</v>
      </c>
      <c r="K6687" s="10">
        <f t="shared" si="233"/>
        <v>0.62083333333333335</v>
      </c>
    </row>
    <row r="6688" spans="1:11" x14ac:dyDescent="0.25">
      <c r="A6688" s="7" t="s">
        <v>5376</v>
      </c>
      <c r="B6688" s="7" t="s">
        <v>12357</v>
      </c>
      <c r="C6688" s="7" t="s">
        <v>14174</v>
      </c>
      <c r="D6688" s="7" t="s">
        <v>14175</v>
      </c>
      <c r="E6688" s="7" t="s">
        <v>19617</v>
      </c>
      <c r="F6688" s="7" t="s">
        <v>21666</v>
      </c>
      <c r="G6688" s="8">
        <v>23536000</v>
      </c>
      <c r="H6688" s="8">
        <v>0</v>
      </c>
      <c r="I6688" s="9">
        <f t="shared" si="232"/>
        <v>23536000</v>
      </c>
      <c r="J6688" s="8">
        <v>14219667</v>
      </c>
      <c r="K6688" s="10">
        <f t="shared" si="233"/>
        <v>0.60416668082936775</v>
      </c>
    </row>
    <row r="6689" spans="1:11" x14ac:dyDescent="0.25">
      <c r="A6689" s="7" t="s">
        <v>5377</v>
      </c>
      <c r="B6689" s="7" t="s">
        <v>12358</v>
      </c>
      <c r="C6689" s="7" t="s">
        <v>14174</v>
      </c>
      <c r="D6689" s="7" t="s">
        <v>14175</v>
      </c>
      <c r="E6689" s="7" t="s">
        <v>19618</v>
      </c>
      <c r="F6689" s="7" t="s">
        <v>23041</v>
      </c>
      <c r="G6689" s="8">
        <v>23536000</v>
      </c>
      <c r="H6689" s="8">
        <v>0</v>
      </c>
      <c r="I6689" s="9">
        <f t="shared" si="232"/>
        <v>23536000</v>
      </c>
      <c r="J6689" s="8">
        <v>14611933</v>
      </c>
      <c r="K6689" s="10">
        <f t="shared" si="233"/>
        <v>0.62083331917063223</v>
      </c>
    </row>
    <row r="6690" spans="1:11" x14ac:dyDescent="0.25">
      <c r="A6690" s="7" t="s">
        <v>5378</v>
      </c>
      <c r="B6690" s="7" t="s">
        <v>12359</v>
      </c>
      <c r="C6690" s="7" t="s">
        <v>14174</v>
      </c>
      <c r="D6690" s="7" t="s">
        <v>14175</v>
      </c>
      <c r="E6690" s="7" t="s">
        <v>19619</v>
      </c>
      <c r="F6690" s="7" t="s">
        <v>24156</v>
      </c>
      <c r="G6690" s="8">
        <v>18000000</v>
      </c>
      <c r="H6690" s="8">
        <v>0</v>
      </c>
      <c r="I6690" s="9">
        <f t="shared" si="232"/>
        <v>18000000</v>
      </c>
      <c r="J6690" s="8">
        <v>11175000</v>
      </c>
      <c r="K6690" s="10">
        <f t="shared" si="233"/>
        <v>0.62083333333333335</v>
      </c>
    </row>
    <row r="6691" spans="1:11" x14ac:dyDescent="0.25">
      <c r="A6691" s="7" t="s">
        <v>5380</v>
      </c>
      <c r="B6691" s="7" t="s">
        <v>12361</v>
      </c>
      <c r="C6691" s="7" t="s">
        <v>14174</v>
      </c>
      <c r="D6691" s="7" t="s">
        <v>14175</v>
      </c>
      <c r="E6691" s="7" t="s">
        <v>19621</v>
      </c>
      <c r="F6691" s="7" t="s">
        <v>22687</v>
      </c>
      <c r="G6691" s="8">
        <v>23536000</v>
      </c>
      <c r="H6691" s="8">
        <v>0</v>
      </c>
      <c r="I6691" s="9">
        <f t="shared" si="232"/>
        <v>23536000</v>
      </c>
      <c r="J6691" s="8">
        <v>14611933</v>
      </c>
      <c r="K6691" s="10">
        <f t="shared" si="233"/>
        <v>0.62083331917063223</v>
      </c>
    </row>
    <row r="6692" spans="1:11" x14ac:dyDescent="0.25">
      <c r="A6692" s="7" t="s">
        <v>5381</v>
      </c>
      <c r="B6692" s="7" t="s">
        <v>12362</v>
      </c>
      <c r="C6692" s="7" t="s">
        <v>14174</v>
      </c>
      <c r="D6692" s="7" t="s">
        <v>14175</v>
      </c>
      <c r="E6692" s="7" t="s">
        <v>19622</v>
      </c>
      <c r="F6692" s="7" t="s">
        <v>24157</v>
      </c>
      <c r="G6692" s="8">
        <v>674939</v>
      </c>
      <c r="H6692" s="8">
        <v>0</v>
      </c>
      <c r="I6692" s="9">
        <f t="shared" si="232"/>
        <v>674939</v>
      </c>
      <c r="J6692" s="8">
        <v>674907</v>
      </c>
      <c r="K6692" s="10">
        <f t="shared" si="233"/>
        <v>0.99995258830798039</v>
      </c>
    </row>
    <row r="6693" spans="1:11" x14ac:dyDescent="0.25">
      <c r="A6693" s="7" t="s">
        <v>5382</v>
      </c>
      <c r="B6693" s="7" t="s">
        <v>12362</v>
      </c>
      <c r="C6693" s="7" t="s">
        <v>14174</v>
      </c>
      <c r="D6693" s="7" t="s">
        <v>14175</v>
      </c>
      <c r="E6693" s="7" t="s">
        <v>19623</v>
      </c>
      <c r="F6693" s="7" t="s">
        <v>22020</v>
      </c>
      <c r="G6693" s="8">
        <v>89315761</v>
      </c>
      <c r="H6693" s="8">
        <v>0</v>
      </c>
      <c r="I6693" s="9">
        <f t="shared" si="232"/>
        <v>89315761</v>
      </c>
      <c r="J6693" s="8">
        <v>67768368</v>
      </c>
      <c r="K6693" s="10">
        <f t="shared" si="233"/>
        <v>0.75875038449260934</v>
      </c>
    </row>
    <row r="6694" spans="1:11" x14ac:dyDescent="0.25">
      <c r="A6694" s="7" t="s">
        <v>5383</v>
      </c>
      <c r="B6694" s="7" t="s">
        <v>12363</v>
      </c>
      <c r="C6694" s="7" t="s">
        <v>14098</v>
      </c>
      <c r="D6694" s="7" t="s">
        <v>14099</v>
      </c>
      <c r="E6694" s="7"/>
      <c r="F6694" s="7" t="s">
        <v>23914</v>
      </c>
      <c r="G6694" s="8">
        <v>7600</v>
      </c>
      <c r="H6694" s="8">
        <v>0</v>
      </c>
      <c r="I6694" s="9">
        <f t="shared" si="232"/>
        <v>7600</v>
      </c>
      <c r="J6694" s="8">
        <v>7600</v>
      </c>
      <c r="K6694" s="10">
        <f t="shared" si="233"/>
        <v>1</v>
      </c>
    </row>
    <row r="6695" spans="1:11" x14ac:dyDescent="0.25">
      <c r="A6695" s="7" t="s">
        <v>5384</v>
      </c>
      <c r="B6695" s="7" t="s">
        <v>12364</v>
      </c>
      <c r="C6695" s="7" t="s">
        <v>14150</v>
      </c>
      <c r="D6695" s="7" t="s">
        <v>14151</v>
      </c>
      <c r="E6695" s="7" t="s">
        <v>19624</v>
      </c>
      <c r="F6695" s="7" t="s">
        <v>22222</v>
      </c>
      <c r="G6695" s="8">
        <v>40050000</v>
      </c>
      <c r="H6695" s="8">
        <v>0</v>
      </c>
      <c r="I6695" s="9">
        <f t="shared" si="232"/>
        <v>40050000</v>
      </c>
      <c r="J6695" s="8">
        <v>23288333</v>
      </c>
      <c r="K6695" s="10">
        <f t="shared" si="233"/>
        <v>0.58148147315855181</v>
      </c>
    </row>
    <row r="6696" spans="1:11" x14ac:dyDescent="0.25">
      <c r="A6696" s="7" t="s">
        <v>5385</v>
      </c>
      <c r="B6696" s="7" t="s">
        <v>12365</v>
      </c>
      <c r="C6696" s="7" t="s">
        <v>14174</v>
      </c>
      <c r="D6696" s="7" t="s">
        <v>14175</v>
      </c>
      <c r="E6696" s="7" t="s">
        <v>19625</v>
      </c>
      <c r="F6696" s="7" t="s">
        <v>24158</v>
      </c>
      <c r="G6696" s="8">
        <v>20594000</v>
      </c>
      <c r="H6696" s="8">
        <v>0</v>
      </c>
      <c r="I6696" s="9">
        <f t="shared" si="232"/>
        <v>20594000</v>
      </c>
      <c r="J6696" s="8">
        <v>12454467</v>
      </c>
      <c r="K6696" s="10">
        <f t="shared" si="233"/>
        <v>0.60476192094784886</v>
      </c>
    </row>
    <row r="6697" spans="1:11" x14ac:dyDescent="0.25">
      <c r="A6697" s="7" t="s">
        <v>5386</v>
      </c>
      <c r="B6697" s="7" t="s">
        <v>11748</v>
      </c>
      <c r="C6697" s="7" t="s">
        <v>14156</v>
      </c>
      <c r="D6697" s="7" t="s">
        <v>14157</v>
      </c>
      <c r="E6697" s="7" t="s">
        <v>19626</v>
      </c>
      <c r="F6697" s="7" t="s">
        <v>24159</v>
      </c>
      <c r="G6697" s="8">
        <v>19488000</v>
      </c>
      <c r="H6697" s="8">
        <v>0</v>
      </c>
      <c r="I6697" s="9">
        <f t="shared" si="232"/>
        <v>19488000</v>
      </c>
      <c r="J6697" s="8">
        <v>10846000</v>
      </c>
      <c r="K6697" s="10">
        <f t="shared" si="233"/>
        <v>0.55654761904761907</v>
      </c>
    </row>
    <row r="6698" spans="1:11" x14ac:dyDescent="0.25">
      <c r="A6698" s="7" t="s">
        <v>5387</v>
      </c>
      <c r="B6698" s="7" t="s">
        <v>12366</v>
      </c>
      <c r="C6698" s="7" t="s">
        <v>14174</v>
      </c>
      <c r="D6698" s="7" t="s">
        <v>14175</v>
      </c>
      <c r="E6698" s="7" t="s">
        <v>19627</v>
      </c>
      <c r="F6698" s="7" t="s">
        <v>23526</v>
      </c>
      <c r="G6698" s="8">
        <v>23536000</v>
      </c>
      <c r="H6698" s="8">
        <v>0</v>
      </c>
      <c r="I6698" s="9">
        <f t="shared" si="232"/>
        <v>23536000</v>
      </c>
      <c r="J6698" s="8">
        <v>14611933</v>
      </c>
      <c r="K6698" s="10">
        <f t="shared" si="233"/>
        <v>0.62083331917063223</v>
      </c>
    </row>
    <row r="6699" spans="1:11" x14ac:dyDescent="0.25">
      <c r="A6699" s="7" t="s">
        <v>5388</v>
      </c>
      <c r="B6699" s="7" t="s">
        <v>12367</v>
      </c>
      <c r="C6699" s="7" t="s">
        <v>14174</v>
      </c>
      <c r="D6699" s="7" t="s">
        <v>14175</v>
      </c>
      <c r="E6699" s="7" t="s">
        <v>19628</v>
      </c>
      <c r="F6699" s="7" t="s">
        <v>22818</v>
      </c>
      <c r="G6699" s="8">
        <v>20594000</v>
      </c>
      <c r="H6699" s="8">
        <v>0</v>
      </c>
      <c r="I6699" s="9">
        <f t="shared" si="232"/>
        <v>20594000</v>
      </c>
      <c r="J6699" s="8">
        <v>14023533</v>
      </c>
      <c r="K6699" s="10">
        <f t="shared" si="233"/>
        <v>0.68095236476643684</v>
      </c>
    </row>
    <row r="6700" spans="1:11" x14ac:dyDescent="0.25">
      <c r="A6700" s="7" t="s">
        <v>5389</v>
      </c>
      <c r="B6700" s="7" t="s">
        <v>12368</v>
      </c>
      <c r="C6700" s="7" t="s">
        <v>14219</v>
      </c>
      <c r="D6700" s="7" t="s">
        <v>14220</v>
      </c>
      <c r="E6700" s="7"/>
      <c r="F6700" s="7" t="s">
        <v>24160</v>
      </c>
      <c r="G6700" s="8">
        <v>91454600</v>
      </c>
      <c r="H6700" s="8">
        <v>0</v>
      </c>
      <c r="I6700" s="9">
        <f t="shared" si="232"/>
        <v>91454600</v>
      </c>
      <c r="J6700" s="8">
        <v>91454600</v>
      </c>
      <c r="K6700" s="10">
        <f t="shared" si="233"/>
        <v>1</v>
      </c>
    </row>
    <row r="6701" spans="1:11" x14ac:dyDescent="0.25">
      <c r="A6701" s="7" t="s">
        <v>5391</v>
      </c>
      <c r="B6701" s="7" t="s">
        <v>12370</v>
      </c>
      <c r="C6701" s="7" t="s">
        <v>14120</v>
      </c>
      <c r="D6701" s="7" t="s">
        <v>14121</v>
      </c>
      <c r="E6701" s="7" t="s">
        <v>19630</v>
      </c>
      <c r="F6701" s="7" t="s">
        <v>22330</v>
      </c>
      <c r="G6701" s="8">
        <v>40152000</v>
      </c>
      <c r="H6701" s="8">
        <v>0</v>
      </c>
      <c r="I6701" s="9">
        <f t="shared" si="232"/>
        <v>40152000</v>
      </c>
      <c r="J6701" s="8">
        <v>26266100</v>
      </c>
      <c r="K6701" s="10">
        <f t="shared" si="233"/>
        <v>0.65416666666666667</v>
      </c>
    </row>
    <row r="6702" spans="1:11" x14ac:dyDescent="0.25">
      <c r="A6702" s="7" t="s">
        <v>5392</v>
      </c>
      <c r="B6702" s="7" t="s">
        <v>12371</v>
      </c>
      <c r="C6702" s="7" t="s">
        <v>14174</v>
      </c>
      <c r="D6702" s="7" t="s">
        <v>14175</v>
      </c>
      <c r="E6702" s="7" t="s">
        <v>19631</v>
      </c>
      <c r="F6702" s="7" t="s">
        <v>22625</v>
      </c>
      <c r="G6702" s="8">
        <v>23536000</v>
      </c>
      <c r="H6702" s="8">
        <v>0</v>
      </c>
      <c r="I6702" s="9">
        <f t="shared" si="232"/>
        <v>23536000</v>
      </c>
      <c r="J6702" s="8">
        <v>14611933</v>
      </c>
      <c r="K6702" s="10">
        <f t="shared" si="233"/>
        <v>0.62083331917063223</v>
      </c>
    </row>
    <row r="6703" spans="1:11" x14ac:dyDescent="0.25">
      <c r="A6703" s="7" t="s">
        <v>5393</v>
      </c>
      <c r="B6703" s="7" t="s">
        <v>12372</v>
      </c>
      <c r="C6703" s="7" t="s">
        <v>14174</v>
      </c>
      <c r="D6703" s="7" t="s">
        <v>14175</v>
      </c>
      <c r="E6703" s="7" t="s">
        <v>19632</v>
      </c>
      <c r="F6703" s="7" t="s">
        <v>22802</v>
      </c>
      <c r="G6703" s="8">
        <v>23536000</v>
      </c>
      <c r="H6703" s="8">
        <v>0</v>
      </c>
      <c r="I6703" s="9">
        <f t="shared" si="232"/>
        <v>23536000</v>
      </c>
      <c r="J6703" s="8">
        <v>14611933</v>
      </c>
      <c r="K6703" s="10">
        <f t="shared" si="233"/>
        <v>0.62083331917063223</v>
      </c>
    </row>
    <row r="6704" spans="1:11" x14ac:dyDescent="0.25">
      <c r="A6704" s="7" t="s">
        <v>5394</v>
      </c>
      <c r="B6704" s="7" t="s">
        <v>12373</v>
      </c>
      <c r="C6704" s="7" t="s">
        <v>14174</v>
      </c>
      <c r="D6704" s="7" t="s">
        <v>14175</v>
      </c>
      <c r="E6704" s="7" t="s">
        <v>19633</v>
      </c>
      <c r="F6704" s="7" t="s">
        <v>24162</v>
      </c>
      <c r="G6704" s="8">
        <v>23536000</v>
      </c>
      <c r="H6704" s="8">
        <v>0</v>
      </c>
      <c r="I6704" s="9">
        <f t="shared" si="232"/>
        <v>23536000</v>
      </c>
      <c r="J6704" s="8">
        <v>14611933</v>
      </c>
      <c r="K6704" s="10">
        <f t="shared" si="233"/>
        <v>0.62083331917063223</v>
      </c>
    </row>
    <row r="6705" spans="1:11" x14ac:dyDescent="0.25">
      <c r="A6705" s="7" t="s">
        <v>5395</v>
      </c>
      <c r="B6705" s="7" t="s">
        <v>12374</v>
      </c>
      <c r="C6705" s="7" t="s">
        <v>14174</v>
      </c>
      <c r="D6705" s="7" t="s">
        <v>14175</v>
      </c>
      <c r="E6705" s="7" t="s">
        <v>19634</v>
      </c>
      <c r="F6705" s="7" t="s">
        <v>22751</v>
      </c>
      <c r="G6705" s="8">
        <v>18000000</v>
      </c>
      <c r="H6705" s="8">
        <v>0</v>
      </c>
      <c r="I6705" s="9">
        <f t="shared" si="232"/>
        <v>18000000</v>
      </c>
      <c r="J6705" s="8">
        <v>17880000</v>
      </c>
      <c r="K6705" s="10">
        <f t="shared" si="233"/>
        <v>0.99333333333333329</v>
      </c>
    </row>
    <row r="6706" spans="1:11" x14ac:dyDescent="0.25">
      <c r="A6706" s="7" t="s">
        <v>5396</v>
      </c>
      <c r="B6706" s="7" t="s">
        <v>12375</v>
      </c>
      <c r="C6706" s="7" t="s">
        <v>14174</v>
      </c>
      <c r="D6706" s="7" t="s">
        <v>14175</v>
      </c>
      <c r="E6706" s="7" t="s">
        <v>19635</v>
      </c>
      <c r="F6706" s="7" t="s">
        <v>22624</v>
      </c>
      <c r="G6706" s="8">
        <v>23536000</v>
      </c>
      <c r="H6706" s="8">
        <v>0</v>
      </c>
      <c r="I6706" s="9">
        <f t="shared" si="232"/>
        <v>23536000</v>
      </c>
      <c r="J6706" s="8">
        <v>14611933</v>
      </c>
      <c r="K6706" s="10">
        <f t="shared" si="233"/>
        <v>0.62083331917063223</v>
      </c>
    </row>
    <row r="6707" spans="1:11" x14ac:dyDescent="0.25">
      <c r="A6707" s="7" t="s">
        <v>5397</v>
      </c>
      <c r="B6707" s="7" t="s">
        <v>12376</v>
      </c>
      <c r="C6707" s="7" t="s">
        <v>14120</v>
      </c>
      <c r="D6707" s="7" t="s">
        <v>14121</v>
      </c>
      <c r="E6707" s="7" t="s">
        <v>19636</v>
      </c>
      <c r="F6707" s="7" t="s">
        <v>23069</v>
      </c>
      <c r="G6707" s="8">
        <v>57336000</v>
      </c>
      <c r="H6707" s="8">
        <v>0</v>
      </c>
      <c r="I6707" s="9">
        <f t="shared" si="232"/>
        <v>57336000</v>
      </c>
      <c r="J6707" s="8">
        <v>33207100</v>
      </c>
      <c r="K6707" s="10">
        <f t="shared" si="233"/>
        <v>0.57916666666666672</v>
      </c>
    </row>
    <row r="6708" spans="1:11" x14ac:dyDescent="0.25">
      <c r="A6708" s="7" t="s">
        <v>5398</v>
      </c>
      <c r="B6708" s="7" t="s">
        <v>12377</v>
      </c>
      <c r="C6708" s="7" t="s">
        <v>14154</v>
      </c>
      <c r="D6708" s="7" t="s">
        <v>14155</v>
      </c>
      <c r="E6708" s="7" t="s">
        <v>19637</v>
      </c>
      <c r="F6708" s="7" t="s">
        <v>22209</v>
      </c>
      <c r="G6708" s="8">
        <v>31347000</v>
      </c>
      <c r="H6708" s="8">
        <v>0</v>
      </c>
      <c r="I6708" s="9">
        <f t="shared" si="232"/>
        <v>31347000</v>
      </c>
      <c r="J6708" s="8">
        <v>17298900</v>
      </c>
      <c r="K6708" s="10">
        <f t="shared" si="233"/>
        <v>0.55185185185185182</v>
      </c>
    </row>
    <row r="6709" spans="1:11" x14ac:dyDescent="0.25">
      <c r="A6709" s="7" t="s">
        <v>5399</v>
      </c>
      <c r="B6709" s="7" t="s">
        <v>12378</v>
      </c>
      <c r="C6709" s="7" t="s">
        <v>14154</v>
      </c>
      <c r="D6709" s="7" t="s">
        <v>14155</v>
      </c>
      <c r="E6709" s="7" t="s">
        <v>19638</v>
      </c>
      <c r="F6709" s="7" t="s">
        <v>23270</v>
      </c>
      <c r="G6709" s="8">
        <v>97689480</v>
      </c>
      <c r="H6709" s="8">
        <v>0</v>
      </c>
      <c r="I6709" s="9">
        <f t="shared" si="232"/>
        <v>97689480</v>
      </c>
      <c r="J6709" s="8">
        <v>97689480</v>
      </c>
      <c r="K6709" s="10">
        <f t="shared" si="233"/>
        <v>1</v>
      </c>
    </row>
    <row r="6710" spans="1:11" x14ac:dyDescent="0.25">
      <c r="A6710" s="7" t="s">
        <v>5400</v>
      </c>
      <c r="B6710" s="7" t="s">
        <v>12379</v>
      </c>
      <c r="C6710" s="7" t="s">
        <v>14225</v>
      </c>
      <c r="D6710" s="7" t="s">
        <v>14226</v>
      </c>
      <c r="E6710" s="7"/>
      <c r="F6710" s="7" t="s">
        <v>21615</v>
      </c>
      <c r="G6710" s="8">
        <v>110967000</v>
      </c>
      <c r="H6710" s="8">
        <v>0</v>
      </c>
      <c r="I6710" s="9">
        <f t="shared" si="232"/>
        <v>110967000</v>
      </c>
      <c r="J6710" s="8">
        <v>110967000</v>
      </c>
      <c r="K6710" s="10">
        <f t="shared" si="233"/>
        <v>1</v>
      </c>
    </row>
    <row r="6711" spans="1:11" x14ac:dyDescent="0.25">
      <c r="A6711" s="7" t="s">
        <v>5402</v>
      </c>
      <c r="B6711" s="7" t="s">
        <v>12381</v>
      </c>
      <c r="C6711" s="7" t="s">
        <v>14114</v>
      </c>
      <c r="D6711" s="7" t="s">
        <v>14115</v>
      </c>
      <c r="E6711" s="7" t="s">
        <v>19640</v>
      </c>
      <c r="F6711" s="7" t="s">
        <v>22558</v>
      </c>
      <c r="G6711" s="8">
        <v>76000000</v>
      </c>
      <c r="H6711" s="8">
        <v>0</v>
      </c>
      <c r="I6711" s="9">
        <f t="shared" si="232"/>
        <v>76000000</v>
      </c>
      <c r="J6711" s="8">
        <v>49400000</v>
      </c>
      <c r="K6711" s="10">
        <f t="shared" si="233"/>
        <v>0.65</v>
      </c>
    </row>
    <row r="6712" spans="1:11" x14ac:dyDescent="0.25">
      <c r="A6712" s="7" t="s">
        <v>5403</v>
      </c>
      <c r="B6712" s="7" t="s">
        <v>12382</v>
      </c>
      <c r="C6712" s="7" t="s">
        <v>14174</v>
      </c>
      <c r="D6712" s="7" t="s">
        <v>14175</v>
      </c>
      <c r="E6712" s="7" t="s">
        <v>19641</v>
      </c>
      <c r="F6712" s="7" t="s">
        <v>22861</v>
      </c>
      <c r="G6712" s="8">
        <v>18788000</v>
      </c>
      <c r="H6712" s="8">
        <v>0</v>
      </c>
      <c r="I6712" s="9">
        <f t="shared" si="232"/>
        <v>18788000</v>
      </c>
      <c r="J6712" s="8">
        <v>13509467</v>
      </c>
      <c r="K6712" s="10">
        <f t="shared" si="233"/>
        <v>0.71904763678944006</v>
      </c>
    </row>
    <row r="6713" spans="1:11" x14ac:dyDescent="0.25">
      <c r="A6713" s="7" t="s">
        <v>5404</v>
      </c>
      <c r="B6713" s="7" t="s">
        <v>12383</v>
      </c>
      <c r="C6713" s="7" t="s">
        <v>14092</v>
      </c>
      <c r="D6713" s="7" t="s">
        <v>14093</v>
      </c>
      <c r="E6713" s="7" t="s">
        <v>19642</v>
      </c>
      <c r="F6713" s="7" t="s">
        <v>24164</v>
      </c>
      <c r="G6713" s="8">
        <v>6905809684</v>
      </c>
      <c r="H6713" s="8">
        <v>0</v>
      </c>
      <c r="I6713" s="9">
        <f t="shared" si="232"/>
        <v>6905809684</v>
      </c>
      <c r="J6713" s="8">
        <v>3077976025</v>
      </c>
      <c r="K6713" s="10">
        <f t="shared" si="233"/>
        <v>0.44570820307013836</v>
      </c>
    </row>
    <row r="6714" spans="1:11" x14ac:dyDescent="0.25">
      <c r="A6714" s="7" t="s">
        <v>5405</v>
      </c>
      <c r="B6714" s="7" t="s">
        <v>12383</v>
      </c>
      <c r="C6714" s="7" t="s">
        <v>14092</v>
      </c>
      <c r="D6714" s="7" t="s">
        <v>14093</v>
      </c>
      <c r="E6714" s="7" t="s">
        <v>19643</v>
      </c>
      <c r="F6714" s="7" t="s">
        <v>24165</v>
      </c>
      <c r="G6714" s="8">
        <v>7974563017</v>
      </c>
      <c r="H6714" s="8">
        <v>0</v>
      </c>
      <c r="I6714" s="9">
        <f t="shared" si="232"/>
        <v>7974563017</v>
      </c>
      <c r="J6714" s="8">
        <v>3505776458</v>
      </c>
      <c r="K6714" s="10">
        <f t="shared" si="233"/>
        <v>0.43961988268529095</v>
      </c>
    </row>
    <row r="6715" spans="1:11" x14ac:dyDescent="0.25">
      <c r="A6715" s="7" t="s">
        <v>5406</v>
      </c>
      <c r="B6715" s="7" t="s">
        <v>12383</v>
      </c>
      <c r="C6715" s="7" t="s">
        <v>14092</v>
      </c>
      <c r="D6715" s="7" t="s">
        <v>14093</v>
      </c>
      <c r="E6715" s="7" t="s">
        <v>19644</v>
      </c>
      <c r="F6715" s="7" t="s">
        <v>24166</v>
      </c>
      <c r="G6715" s="8">
        <v>9639610201</v>
      </c>
      <c r="H6715" s="8">
        <v>0</v>
      </c>
      <c r="I6715" s="9">
        <f t="shared" si="232"/>
        <v>9639610201</v>
      </c>
      <c r="J6715" s="8">
        <v>3235651453</v>
      </c>
      <c r="K6715" s="10">
        <f t="shared" si="233"/>
        <v>0.33566206366563844</v>
      </c>
    </row>
    <row r="6716" spans="1:11" x14ac:dyDescent="0.25">
      <c r="A6716" s="7" t="s">
        <v>5407</v>
      </c>
      <c r="B6716" s="7" t="s">
        <v>12383</v>
      </c>
      <c r="C6716" s="7" t="s">
        <v>14092</v>
      </c>
      <c r="D6716" s="7" t="s">
        <v>14093</v>
      </c>
      <c r="E6716" s="7" t="s">
        <v>19645</v>
      </c>
      <c r="F6716" s="7" t="s">
        <v>24167</v>
      </c>
      <c r="G6716" s="8">
        <v>8554763218</v>
      </c>
      <c r="H6716" s="8">
        <v>0</v>
      </c>
      <c r="I6716" s="9">
        <f t="shared" si="232"/>
        <v>8554763218</v>
      </c>
      <c r="J6716" s="8">
        <v>3595884966</v>
      </c>
      <c r="K6716" s="10">
        <f t="shared" si="233"/>
        <v>0.42033717057579467</v>
      </c>
    </row>
    <row r="6717" spans="1:11" x14ac:dyDescent="0.25">
      <c r="A6717" s="7" t="s">
        <v>5408</v>
      </c>
      <c r="B6717" s="7" t="s">
        <v>12384</v>
      </c>
      <c r="C6717" s="7" t="s">
        <v>14227</v>
      </c>
      <c r="D6717" s="7" t="s">
        <v>14228</v>
      </c>
      <c r="E6717" s="7" t="s">
        <v>19646</v>
      </c>
      <c r="F6717" s="7" t="s">
        <v>24168</v>
      </c>
      <c r="G6717" s="8">
        <v>78870000</v>
      </c>
      <c r="H6717" s="8">
        <v>0</v>
      </c>
      <c r="I6717" s="9">
        <f t="shared" si="232"/>
        <v>78870000</v>
      </c>
      <c r="J6717" s="8">
        <v>40223700</v>
      </c>
      <c r="K6717" s="10">
        <f t="shared" si="233"/>
        <v>0.51</v>
      </c>
    </row>
    <row r="6718" spans="1:11" x14ac:dyDescent="0.25">
      <c r="A6718" s="7" t="s">
        <v>5409</v>
      </c>
      <c r="B6718" s="7" t="s">
        <v>12385</v>
      </c>
      <c r="C6718" s="7" t="s">
        <v>14090</v>
      </c>
      <c r="D6718" s="7" t="s">
        <v>14091</v>
      </c>
      <c r="E6718" s="7" t="s">
        <v>19647</v>
      </c>
      <c r="F6718" s="7" t="s">
        <v>21227</v>
      </c>
      <c r="G6718" s="8">
        <v>30746896</v>
      </c>
      <c r="H6718" s="8">
        <v>0</v>
      </c>
      <c r="I6718" s="9">
        <f t="shared" si="232"/>
        <v>30746896</v>
      </c>
      <c r="J6718" s="8">
        <v>0</v>
      </c>
      <c r="K6718" s="10">
        <f t="shared" si="233"/>
        <v>0</v>
      </c>
    </row>
    <row r="6719" spans="1:11" x14ac:dyDescent="0.25">
      <c r="A6719" s="7" t="s">
        <v>5410</v>
      </c>
      <c r="B6719" s="7" t="s">
        <v>12386</v>
      </c>
      <c r="C6719" s="7" t="s">
        <v>14090</v>
      </c>
      <c r="D6719" s="7" t="s">
        <v>14091</v>
      </c>
      <c r="E6719" s="7" t="s">
        <v>19648</v>
      </c>
      <c r="F6719" s="7" t="s">
        <v>21235</v>
      </c>
      <c r="G6719" s="8">
        <v>148936386</v>
      </c>
      <c r="H6719" s="8">
        <v>0</v>
      </c>
      <c r="I6719" s="9">
        <f t="shared" si="232"/>
        <v>148936386</v>
      </c>
      <c r="J6719" s="8">
        <v>0</v>
      </c>
      <c r="K6719" s="10">
        <f t="shared" si="233"/>
        <v>0</v>
      </c>
    </row>
    <row r="6720" spans="1:11" x14ac:dyDescent="0.25">
      <c r="A6720" s="7" t="s">
        <v>5411</v>
      </c>
      <c r="B6720" s="7" t="s">
        <v>12387</v>
      </c>
      <c r="C6720" s="7" t="s">
        <v>14090</v>
      </c>
      <c r="D6720" s="7" t="s">
        <v>14091</v>
      </c>
      <c r="E6720" s="7" t="s">
        <v>19649</v>
      </c>
      <c r="F6720" s="7" t="s">
        <v>21235</v>
      </c>
      <c r="G6720" s="8">
        <v>105015069</v>
      </c>
      <c r="H6720" s="8">
        <v>0</v>
      </c>
      <c r="I6720" s="9">
        <f t="shared" si="232"/>
        <v>105015069</v>
      </c>
      <c r="J6720" s="8">
        <v>0</v>
      </c>
      <c r="K6720" s="10">
        <f t="shared" si="233"/>
        <v>0</v>
      </c>
    </row>
    <row r="6721" spans="1:11" x14ac:dyDescent="0.25">
      <c r="A6721" s="7" t="s">
        <v>5413</v>
      </c>
      <c r="B6721" s="7" t="s">
        <v>12389</v>
      </c>
      <c r="C6721" s="7" t="s">
        <v>14090</v>
      </c>
      <c r="D6721" s="7" t="s">
        <v>14091</v>
      </c>
      <c r="E6721" s="7" t="s">
        <v>19651</v>
      </c>
      <c r="F6721" s="7" t="s">
        <v>21341</v>
      </c>
      <c r="G6721" s="8">
        <v>5425455</v>
      </c>
      <c r="H6721" s="8">
        <v>0</v>
      </c>
      <c r="I6721" s="9">
        <f t="shared" si="232"/>
        <v>5425455</v>
      </c>
      <c r="J6721" s="8">
        <v>0</v>
      </c>
      <c r="K6721" s="10">
        <f t="shared" si="233"/>
        <v>0</v>
      </c>
    </row>
    <row r="6722" spans="1:11" x14ac:dyDescent="0.25">
      <c r="A6722" s="7" t="s">
        <v>5414</v>
      </c>
      <c r="B6722" s="7" t="s">
        <v>12390</v>
      </c>
      <c r="C6722" s="7" t="s">
        <v>14122</v>
      </c>
      <c r="D6722" s="7" t="s">
        <v>14123</v>
      </c>
      <c r="E6722" s="7"/>
      <c r="F6722" s="7" t="s">
        <v>23296</v>
      </c>
      <c r="G6722" s="8">
        <v>186647525</v>
      </c>
      <c r="H6722" s="8">
        <v>0</v>
      </c>
      <c r="I6722" s="9">
        <f t="shared" ref="I6722:I6785" si="234">+G6722-H6722</f>
        <v>186647525</v>
      </c>
      <c r="J6722" s="8">
        <v>186647525</v>
      </c>
      <c r="K6722" s="10">
        <f t="shared" si="233"/>
        <v>1</v>
      </c>
    </row>
    <row r="6723" spans="1:11" x14ac:dyDescent="0.25">
      <c r="A6723" s="7" t="s">
        <v>5414</v>
      </c>
      <c r="B6723" s="7" t="s">
        <v>12390</v>
      </c>
      <c r="C6723" s="7" t="s">
        <v>14122</v>
      </c>
      <c r="D6723" s="7" t="s">
        <v>14123</v>
      </c>
      <c r="E6723" s="7"/>
      <c r="F6723" s="7" t="s">
        <v>23296</v>
      </c>
      <c r="G6723" s="8">
        <v>68153464</v>
      </c>
      <c r="H6723" s="8">
        <v>0</v>
      </c>
      <c r="I6723" s="9">
        <f t="shared" si="234"/>
        <v>68153464</v>
      </c>
      <c r="J6723" s="8">
        <v>68153464</v>
      </c>
      <c r="K6723" s="10">
        <f t="shared" ref="K6723:K6786" si="235">+J6723/I6723</f>
        <v>1</v>
      </c>
    </row>
    <row r="6724" spans="1:11" x14ac:dyDescent="0.25">
      <c r="A6724" s="7" t="s">
        <v>5414</v>
      </c>
      <c r="B6724" s="7" t="s">
        <v>12390</v>
      </c>
      <c r="C6724" s="7" t="s">
        <v>14122</v>
      </c>
      <c r="D6724" s="7" t="s">
        <v>14123</v>
      </c>
      <c r="E6724" s="7"/>
      <c r="F6724" s="7" t="s">
        <v>23296</v>
      </c>
      <c r="G6724" s="8">
        <v>291674044</v>
      </c>
      <c r="H6724" s="8">
        <v>0</v>
      </c>
      <c r="I6724" s="9">
        <f t="shared" si="234"/>
        <v>291674044</v>
      </c>
      <c r="J6724" s="8">
        <v>291674044</v>
      </c>
      <c r="K6724" s="10">
        <f t="shared" si="235"/>
        <v>1</v>
      </c>
    </row>
    <row r="6725" spans="1:11" x14ac:dyDescent="0.25">
      <c r="A6725" s="7" t="s">
        <v>5414</v>
      </c>
      <c r="B6725" s="7" t="s">
        <v>12390</v>
      </c>
      <c r="C6725" s="7" t="s">
        <v>14122</v>
      </c>
      <c r="D6725" s="7" t="s">
        <v>14123</v>
      </c>
      <c r="E6725" s="7"/>
      <c r="F6725" s="7" t="s">
        <v>23296</v>
      </c>
      <c r="G6725" s="8">
        <v>480832759</v>
      </c>
      <c r="H6725" s="8">
        <v>0</v>
      </c>
      <c r="I6725" s="9">
        <f t="shared" si="234"/>
        <v>480832759</v>
      </c>
      <c r="J6725" s="8">
        <v>480832759</v>
      </c>
      <c r="K6725" s="10">
        <f t="shared" si="235"/>
        <v>1</v>
      </c>
    </row>
    <row r="6726" spans="1:11" x14ac:dyDescent="0.25">
      <c r="A6726" s="7" t="s">
        <v>5414</v>
      </c>
      <c r="B6726" s="7" t="s">
        <v>12390</v>
      </c>
      <c r="C6726" s="7" t="s">
        <v>14122</v>
      </c>
      <c r="D6726" s="7" t="s">
        <v>14123</v>
      </c>
      <c r="E6726" s="7"/>
      <c r="F6726" s="7" t="s">
        <v>23296</v>
      </c>
      <c r="G6726" s="8">
        <v>772820038</v>
      </c>
      <c r="H6726" s="8">
        <v>0</v>
      </c>
      <c r="I6726" s="9">
        <f t="shared" si="234"/>
        <v>772820038</v>
      </c>
      <c r="J6726" s="8">
        <v>772820038</v>
      </c>
      <c r="K6726" s="10">
        <f t="shared" si="235"/>
        <v>1</v>
      </c>
    </row>
    <row r="6727" spans="1:11" x14ac:dyDescent="0.25">
      <c r="A6727" s="7" t="s">
        <v>5414</v>
      </c>
      <c r="B6727" s="7" t="s">
        <v>12390</v>
      </c>
      <c r="C6727" s="7" t="s">
        <v>14122</v>
      </c>
      <c r="D6727" s="7" t="s">
        <v>14123</v>
      </c>
      <c r="E6727" s="7"/>
      <c r="F6727" s="7" t="s">
        <v>23296</v>
      </c>
      <c r="G6727" s="8">
        <v>265065433</v>
      </c>
      <c r="H6727" s="8">
        <v>0</v>
      </c>
      <c r="I6727" s="9">
        <f t="shared" si="234"/>
        <v>265065433</v>
      </c>
      <c r="J6727" s="8">
        <v>265065433</v>
      </c>
      <c r="K6727" s="10">
        <f t="shared" si="235"/>
        <v>1</v>
      </c>
    </row>
    <row r="6728" spans="1:11" x14ac:dyDescent="0.25">
      <c r="A6728" s="7" t="s">
        <v>5414</v>
      </c>
      <c r="B6728" s="7" t="s">
        <v>12390</v>
      </c>
      <c r="C6728" s="7" t="s">
        <v>14122</v>
      </c>
      <c r="D6728" s="7" t="s">
        <v>14123</v>
      </c>
      <c r="E6728" s="7"/>
      <c r="F6728" s="7" t="s">
        <v>23296</v>
      </c>
      <c r="G6728" s="8">
        <v>101619234</v>
      </c>
      <c r="H6728" s="8">
        <v>0</v>
      </c>
      <c r="I6728" s="9">
        <f t="shared" si="234"/>
        <v>101619234</v>
      </c>
      <c r="J6728" s="8">
        <v>101619234</v>
      </c>
      <c r="K6728" s="10">
        <f t="shared" si="235"/>
        <v>1</v>
      </c>
    </row>
    <row r="6729" spans="1:11" x14ac:dyDescent="0.25">
      <c r="A6729" s="7" t="s">
        <v>5414</v>
      </c>
      <c r="B6729" s="7" t="s">
        <v>12390</v>
      </c>
      <c r="C6729" s="7" t="s">
        <v>14122</v>
      </c>
      <c r="D6729" s="7" t="s">
        <v>14123</v>
      </c>
      <c r="E6729" s="7"/>
      <c r="F6729" s="7" t="s">
        <v>23296</v>
      </c>
      <c r="G6729" s="8">
        <v>36564233</v>
      </c>
      <c r="H6729" s="8">
        <v>0</v>
      </c>
      <c r="I6729" s="9">
        <f t="shared" si="234"/>
        <v>36564233</v>
      </c>
      <c r="J6729" s="8">
        <v>36564233</v>
      </c>
      <c r="K6729" s="10">
        <f t="shared" si="235"/>
        <v>1</v>
      </c>
    </row>
    <row r="6730" spans="1:11" x14ac:dyDescent="0.25">
      <c r="A6730" s="7" t="s">
        <v>5414</v>
      </c>
      <c r="B6730" s="7" t="s">
        <v>12390</v>
      </c>
      <c r="C6730" s="7" t="s">
        <v>14122</v>
      </c>
      <c r="D6730" s="7" t="s">
        <v>14123</v>
      </c>
      <c r="E6730" s="7"/>
      <c r="F6730" s="7" t="s">
        <v>23296</v>
      </c>
      <c r="G6730" s="8">
        <v>216012480</v>
      </c>
      <c r="H6730" s="8">
        <v>0</v>
      </c>
      <c r="I6730" s="9">
        <f t="shared" si="234"/>
        <v>216012480</v>
      </c>
      <c r="J6730" s="8">
        <v>216012480</v>
      </c>
      <c r="K6730" s="10">
        <f t="shared" si="235"/>
        <v>1</v>
      </c>
    </row>
    <row r="6731" spans="1:11" x14ac:dyDescent="0.25">
      <c r="A6731" s="7" t="s">
        <v>5414</v>
      </c>
      <c r="B6731" s="7" t="s">
        <v>12390</v>
      </c>
      <c r="C6731" s="7" t="s">
        <v>14122</v>
      </c>
      <c r="D6731" s="7" t="s">
        <v>14123</v>
      </c>
      <c r="E6731" s="7"/>
      <c r="F6731" s="7" t="s">
        <v>23296</v>
      </c>
      <c r="G6731" s="8">
        <v>146429994</v>
      </c>
      <c r="H6731" s="8">
        <v>0</v>
      </c>
      <c r="I6731" s="9">
        <f t="shared" si="234"/>
        <v>146429994</v>
      </c>
      <c r="J6731" s="8">
        <v>146429994</v>
      </c>
      <c r="K6731" s="10">
        <f t="shared" si="235"/>
        <v>1</v>
      </c>
    </row>
    <row r="6732" spans="1:11" x14ac:dyDescent="0.25">
      <c r="A6732" s="7" t="s">
        <v>5414</v>
      </c>
      <c r="B6732" s="7" t="s">
        <v>12390</v>
      </c>
      <c r="C6732" s="7" t="s">
        <v>14122</v>
      </c>
      <c r="D6732" s="7" t="s">
        <v>14123</v>
      </c>
      <c r="E6732" s="7"/>
      <c r="F6732" s="7" t="s">
        <v>23296</v>
      </c>
      <c r="G6732" s="8">
        <v>142086363</v>
      </c>
      <c r="H6732" s="8">
        <v>0</v>
      </c>
      <c r="I6732" s="9">
        <f t="shared" si="234"/>
        <v>142086363</v>
      </c>
      <c r="J6732" s="8">
        <v>142086363</v>
      </c>
      <c r="K6732" s="10">
        <f t="shared" si="235"/>
        <v>1</v>
      </c>
    </row>
    <row r="6733" spans="1:11" x14ac:dyDescent="0.25">
      <c r="A6733" s="7" t="s">
        <v>5414</v>
      </c>
      <c r="B6733" s="7" t="s">
        <v>12390</v>
      </c>
      <c r="C6733" s="7" t="s">
        <v>14122</v>
      </c>
      <c r="D6733" s="7" t="s">
        <v>14123</v>
      </c>
      <c r="E6733" s="7"/>
      <c r="F6733" s="7" t="s">
        <v>23296</v>
      </c>
      <c r="G6733" s="8">
        <v>37274458</v>
      </c>
      <c r="H6733" s="8">
        <v>0</v>
      </c>
      <c r="I6733" s="9">
        <f t="shared" si="234"/>
        <v>37274458</v>
      </c>
      <c r="J6733" s="8">
        <v>37274458</v>
      </c>
      <c r="K6733" s="10">
        <f t="shared" si="235"/>
        <v>1</v>
      </c>
    </row>
    <row r="6734" spans="1:11" x14ac:dyDescent="0.25">
      <c r="A6734" s="7" t="s">
        <v>5414</v>
      </c>
      <c r="B6734" s="7" t="s">
        <v>12390</v>
      </c>
      <c r="C6734" s="7" t="s">
        <v>14122</v>
      </c>
      <c r="D6734" s="7" t="s">
        <v>14123</v>
      </c>
      <c r="E6734" s="7"/>
      <c r="F6734" s="7" t="s">
        <v>23296</v>
      </c>
      <c r="G6734" s="8">
        <v>41227034</v>
      </c>
      <c r="H6734" s="8">
        <v>0</v>
      </c>
      <c r="I6734" s="9">
        <f t="shared" si="234"/>
        <v>41227034</v>
      </c>
      <c r="J6734" s="8">
        <v>41227034</v>
      </c>
      <c r="K6734" s="10">
        <f t="shared" si="235"/>
        <v>1</v>
      </c>
    </row>
    <row r="6735" spans="1:11" x14ac:dyDescent="0.25">
      <c r="A6735" s="7" t="s">
        <v>5414</v>
      </c>
      <c r="B6735" s="7" t="s">
        <v>12390</v>
      </c>
      <c r="C6735" s="7" t="s">
        <v>14122</v>
      </c>
      <c r="D6735" s="7" t="s">
        <v>14123</v>
      </c>
      <c r="E6735" s="7"/>
      <c r="F6735" s="7" t="s">
        <v>23296</v>
      </c>
      <c r="G6735" s="8">
        <v>281337312</v>
      </c>
      <c r="H6735" s="8">
        <v>0</v>
      </c>
      <c r="I6735" s="9">
        <f t="shared" si="234"/>
        <v>281337312</v>
      </c>
      <c r="J6735" s="8">
        <v>281337312</v>
      </c>
      <c r="K6735" s="10">
        <f t="shared" si="235"/>
        <v>1</v>
      </c>
    </row>
    <row r="6736" spans="1:11" x14ac:dyDescent="0.25">
      <c r="A6736" s="7" t="s">
        <v>5414</v>
      </c>
      <c r="B6736" s="7" t="s">
        <v>12390</v>
      </c>
      <c r="C6736" s="7" t="s">
        <v>14122</v>
      </c>
      <c r="D6736" s="7" t="s">
        <v>14123</v>
      </c>
      <c r="E6736" s="7"/>
      <c r="F6736" s="7" t="s">
        <v>23296</v>
      </c>
      <c r="G6736" s="8">
        <v>87924593</v>
      </c>
      <c r="H6736" s="8">
        <v>0</v>
      </c>
      <c r="I6736" s="9">
        <f t="shared" si="234"/>
        <v>87924593</v>
      </c>
      <c r="J6736" s="8">
        <v>87924593</v>
      </c>
      <c r="K6736" s="10">
        <f t="shared" si="235"/>
        <v>1</v>
      </c>
    </row>
    <row r="6737" spans="1:11" x14ac:dyDescent="0.25">
      <c r="A6737" s="7" t="s">
        <v>5414</v>
      </c>
      <c r="B6737" s="7" t="s">
        <v>12390</v>
      </c>
      <c r="C6737" s="7" t="s">
        <v>14122</v>
      </c>
      <c r="D6737" s="7" t="s">
        <v>14123</v>
      </c>
      <c r="E6737" s="7"/>
      <c r="F6737" s="7" t="s">
        <v>23296</v>
      </c>
      <c r="G6737" s="8">
        <v>22474646</v>
      </c>
      <c r="H6737" s="8">
        <v>0</v>
      </c>
      <c r="I6737" s="9">
        <f t="shared" si="234"/>
        <v>22474646</v>
      </c>
      <c r="J6737" s="8">
        <v>22474646</v>
      </c>
      <c r="K6737" s="10">
        <f t="shared" si="235"/>
        <v>1</v>
      </c>
    </row>
    <row r="6738" spans="1:11" x14ac:dyDescent="0.25">
      <c r="A6738" s="7" t="s">
        <v>5414</v>
      </c>
      <c r="B6738" s="7" t="s">
        <v>12390</v>
      </c>
      <c r="C6738" s="7" t="s">
        <v>14124</v>
      </c>
      <c r="D6738" s="7" t="s">
        <v>14125</v>
      </c>
      <c r="E6738" s="7"/>
      <c r="F6738" s="7" t="s">
        <v>23296</v>
      </c>
      <c r="G6738" s="8">
        <v>1403580</v>
      </c>
      <c r="H6738" s="8">
        <v>0</v>
      </c>
      <c r="I6738" s="9">
        <f t="shared" si="234"/>
        <v>1403580</v>
      </c>
      <c r="J6738" s="8">
        <v>1403580</v>
      </c>
      <c r="K6738" s="10">
        <f t="shared" si="235"/>
        <v>1</v>
      </c>
    </row>
    <row r="6739" spans="1:11" x14ac:dyDescent="0.25">
      <c r="A6739" s="7" t="s">
        <v>5414</v>
      </c>
      <c r="B6739" s="7" t="s">
        <v>12390</v>
      </c>
      <c r="C6739" s="7" t="s">
        <v>14124</v>
      </c>
      <c r="D6739" s="7" t="s">
        <v>14125</v>
      </c>
      <c r="E6739" s="7"/>
      <c r="F6739" s="7" t="s">
        <v>23296</v>
      </c>
      <c r="G6739" s="8">
        <v>9408525</v>
      </c>
      <c r="H6739" s="8">
        <v>0</v>
      </c>
      <c r="I6739" s="9">
        <f t="shared" si="234"/>
        <v>9408525</v>
      </c>
      <c r="J6739" s="8">
        <v>9408525</v>
      </c>
      <c r="K6739" s="10">
        <f t="shared" si="235"/>
        <v>1</v>
      </c>
    </row>
    <row r="6740" spans="1:11" x14ac:dyDescent="0.25">
      <c r="A6740" s="7" t="s">
        <v>5414</v>
      </c>
      <c r="B6740" s="7" t="s">
        <v>12390</v>
      </c>
      <c r="C6740" s="7" t="s">
        <v>14124</v>
      </c>
      <c r="D6740" s="7" t="s">
        <v>14125</v>
      </c>
      <c r="E6740" s="7"/>
      <c r="F6740" s="7" t="s">
        <v>23296</v>
      </c>
      <c r="G6740" s="8">
        <v>118638767</v>
      </c>
      <c r="H6740" s="8">
        <v>0</v>
      </c>
      <c r="I6740" s="9">
        <f t="shared" si="234"/>
        <v>118638767</v>
      </c>
      <c r="J6740" s="8">
        <v>118638767</v>
      </c>
      <c r="K6740" s="10">
        <f t="shared" si="235"/>
        <v>1</v>
      </c>
    </row>
    <row r="6741" spans="1:11" x14ac:dyDescent="0.25">
      <c r="A6741" s="7" t="s">
        <v>5414</v>
      </c>
      <c r="B6741" s="7" t="s">
        <v>12390</v>
      </c>
      <c r="C6741" s="7" t="s">
        <v>14124</v>
      </c>
      <c r="D6741" s="7" t="s">
        <v>14125</v>
      </c>
      <c r="E6741" s="7"/>
      <c r="F6741" s="7" t="s">
        <v>23296</v>
      </c>
      <c r="G6741" s="8">
        <v>77284917</v>
      </c>
      <c r="H6741" s="8">
        <v>0</v>
      </c>
      <c r="I6741" s="9">
        <f t="shared" si="234"/>
        <v>77284917</v>
      </c>
      <c r="J6741" s="8">
        <v>77284917</v>
      </c>
      <c r="K6741" s="10">
        <f t="shared" si="235"/>
        <v>1</v>
      </c>
    </row>
    <row r="6742" spans="1:11" x14ac:dyDescent="0.25">
      <c r="A6742" s="7" t="s">
        <v>5414</v>
      </c>
      <c r="B6742" s="7" t="s">
        <v>12390</v>
      </c>
      <c r="C6742" s="7" t="s">
        <v>14126</v>
      </c>
      <c r="D6742" s="7" t="s">
        <v>14127</v>
      </c>
      <c r="E6742" s="7"/>
      <c r="F6742" s="7" t="s">
        <v>23296</v>
      </c>
      <c r="G6742" s="8">
        <v>5095960</v>
      </c>
      <c r="H6742" s="8">
        <v>0</v>
      </c>
      <c r="I6742" s="9">
        <f t="shared" si="234"/>
        <v>5095960</v>
      </c>
      <c r="J6742" s="8">
        <v>5095960</v>
      </c>
      <c r="K6742" s="10">
        <f t="shared" si="235"/>
        <v>1</v>
      </c>
    </row>
    <row r="6743" spans="1:11" x14ac:dyDescent="0.25">
      <c r="A6743" s="7" t="s">
        <v>5414</v>
      </c>
      <c r="B6743" s="7" t="s">
        <v>12390</v>
      </c>
      <c r="C6743" s="7" t="s">
        <v>14126</v>
      </c>
      <c r="D6743" s="7" t="s">
        <v>14127</v>
      </c>
      <c r="E6743" s="7"/>
      <c r="F6743" s="7" t="s">
        <v>23296</v>
      </c>
      <c r="G6743" s="8">
        <v>5095960</v>
      </c>
      <c r="H6743" s="8">
        <v>0</v>
      </c>
      <c r="I6743" s="9">
        <f t="shared" si="234"/>
        <v>5095960</v>
      </c>
      <c r="J6743" s="8">
        <v>5095960</v>
      </c>
      <c r="K6743" s="10">
        <f t="shared" si="235"/>
        <v>1</v>
      </c>
    </row>
    <row r="6744" spans="1:11" x14ac:dyDescent="0.25">
      <c r="A6744" s="7" t="s">
        <v>5414</v>
      </c>
      <c r="B6744" s="7" t="s">
        <v>12390</v>
      </c>
      <c r="C6744" s="7" t="s">
        <v>14126</v>
      </c>
      <c r="D6744" s="7" t="s">
        <v>14127</v>
      </c>
      <c r="E6744" s="7"/>
      <c r="F6744" s="7" t="s">
        <v>23296</v>
      </c>
      <c r="G6744" s="8">
        <v>7191483</v>
      </c>
      <c r="H6744" s="8">
        <v>0</v>
      </c>
      <c r="I6744" s="9">
        <f t="shared" si="234"/>
        <v>7191483</v>
      </c>
      <c r="J6744" s="8">
        <v>7191483</v>
      </c>
      <c r="K6744" s="10">
        <f t="shared" si="235"/>
        <v>1</v>
      </c>
    </row>
    <row r="6745" spans="1:11" x14ac:dyDescent="0.25">
      <c r="A6745" s="7" t="s">
        <v>5414</v>
      </c>
      <c r="B6745" s="7" t="s">
        <v>12390</v>
      </c>
      <c r="C6745" s="7" t="s">
        <v>14126</v>
      </c>
      <c r="D6745" s="7" t="s">
        <v>14127</v>
      </c>
      <c r="E6745" s="7"/>
      <c r="F6745" s="7" t="s">
        <v>23296</v>
      </c>
      <c r="G6745" s="8">
        <v>6213692</v>
      </c>
      <c r="H6745" s="8">
        <v>0</v>
      </c>
      <c r="I6745" s="9">
        <f t="shared" si="234"/>
        <v>6213692</v>
      </c>
      <c r="J6745" s="8">
        <v>6213692</v>
      </c>
      <c r="K6745" s="10">
        <f t="shared" si="235"/>
        <v>1</v>
      </c>
    </row>
    <row r="6746" spans="1:11" x14ac:dyDescent="0.25">
      <c r="A6746" s="7" t="s">
        <v>5414</v>
      </c>
      <c r="B6746" s="7" t="s">
        <v>12390</v>
      </c>
      <c r="C6746" s="7" t="s">
        <v>14126</v>
      </c>
      <c r="D6746" s="7" t="s">
        <v>14127</v>
      </c>
      <c r="E6746" s="7"/>
      <c r="F6746" s="7" t="s">
        <v>23296</v>
      </c>
      <c r="G6746" s="8">
        <v>6213692</v>
      </c>
      <c r="H6746" s="8">
        <v>0</v>
      </c>
      <c r="I6746" s="9">
        <f t="shared" si="234"/>
        <v>6213692</v>
      </c>
      <c r="J6746" s="8">
        <v>6213692</v>
      </c>
      <c r="K6746" s="10">
        <f t="shared" si="235"/>
        <v>1</v>
      </c>
    </row>
    <row r="6747" spans="1:11" x14ac:dyDescent="0.25">
      <c r="A6747" s="7" t="s">
        <v>5414</v>
      </c>
      <c r="B6747" s="7" t="s">
        <v>12390</v>
      </c>
      <c r="C6747" s="7" t="s">
        <v>14126</v>
      </c>
      <c r="D6747" s="7" t="s">
        <v>14127</v>
      </c>
      <c r="E6747" s="7"/>
      <c r="F6747" s="7" t="s">
        <v>23296</v>
      </c>
      <c r="G6747" s="8">
        <v>6403544</v>
      </c>
      <c r="H6747" s="8">
        <v>0</v>
      </c>
      <c r="I6747" s="9">
        <f t="shared" si="234"/>
        <v>6403544</v>
      </c>
      <c r="J6747" s="8">
        <v>6403544</v>
      </c>
      <c r="K6747" s="10">
        <f t="shared" si="235"/>
        <v>1</v>
      </c>
    </row>
    <row r="6748" spans="1:11" x14ac:dyDescent="0.25">
      <c r="A6748" s="7" t="s">
        <v>5414</v>
      </c>
      <c r="B6748" s="7" t="s">
        <v>12390</v>
      </c>
      <c r="C6748" s="7" t="s">
        <v>14126</v>
      </c>
      <c r="D6748" s="7" t="s">
        <v>14127</v>
      </c>
      <c r="E6748" s="7"/>
      <c r="F6748" s="7" t="s">
        <v>23296</v>
      </c>
      <c r="G6748" s="8">
        <v>2774869</v>
      </c>
      <c r="H6748" s="8">
        <v>0</v>
      </c>
      <c r="I6748" s="9">
        <f t="shared" si="234"/>
        <v>2774869</v>
      </c>
      <c r="J6748" s="8">
        <v>2774869</v>
      </c>
      <c r="K6748" s="10">
        <f t="shared" si="235"/>
        <v>1</v>
      </c>
    </row>
    <row r="6749" spans="1:11" x14ac:dyDescent="0.25">
      <c r="A6749" s="7" t="s">
        <v>5414</v>
      </c>
      <c r="B6749" s="7" t="s">
        <v>12390</v>
      </c>
      <c r="C6749" s="7" t="s">
        <v>14126</v>
      </c>
      <c r="D6749" s="7" t="s">
        <v>14127</v>
      </c>
      <c r="E6749" s="7"/>
      <c r="F6749" s="7" t="s">
        <v>23296</v>
      </c>
      <c r="G6749" s="8">
        <v>6403544</v>
      </c>
      <c r="H6749" s="8">
        <v>0</v>
      </c>
      <c r="I6749" s="9">
        <f t="shared" si="234"/>
        <v>6403544</v>
      </c>
      <c r="J6749" s="8">
        <v>6403544</v>
      </c>
      <c r="K6749" s="10">
        <f t="shared" si="235"/>
        <v>1</v>
      </c>
    </row>
    <row r="6750" spans="1:11" x14ac:dyDescent="0.25">
      <c r="A6750" s="7" t="s">
        <v>5414</v>
      </c>
      <c r="B6750" s="7" t="s">
        <v>12390</v>
      </c>
      <c r="C6750" s="7" t="s">
        <v>14126</v>
      </c>
      <c r="D6750" s="7" t="s">
        <v>14127</v>
      </c>
      <c r="E6750" s="7"/>
      <c r="F6750" s="7" t="s">
        <v>23296</v>
      </c>
      <c r="G6750" s="8">
        <v>6403544</v>
      </c>
      <c r="H6750" s="8">
        <v>0</v>
      </c>
      <c r="I6750" s="9">
        <f t="shared" si="234"/>
        <v>6403544</v>
      </c>
      <c r="J6750" s="8">
        <v>6403544</v>
      </c>
      <c r="K6750" s="10">
        <f t="shared" si="235"/>
        <v>1</v>
      </c>
    </row>
    <row r="6751" spans="1:11" x14ac:dyDescent="0.25">
      <c r="A6751" s="7" t="s">
        <v>5414</v>
      </c>
      <c r="B6751" s="7" t="s">
        <v>12390</v>
      </c>
      <c r="C6751" s="7" t="s">
        <v>14126</v>
      </c>
      <c r="D6751" s="7" t="s">
        <v>14127</v>
      </c>
      <c r="E6751" s="7"/>
      <c r="F6751" s="7" t="s">
        <v>23296</v>
      </c>
      <c r="G6751" s="8">
        <v>6403544</v>
      </c>
      <c r="H6751" s="8">
        <v>0</v>
      </c>
      <c r="I6751" s="9">
        <f t="shared" si="234"/>
        <v>6403544</v>
      </c>
      <c r="J6751" s="8">
        <v>6403544</v>
      </c>
      <c r="K6751" s="10">
        <f t="shared" si="235"/>
        <v>1</v>
      </c>
    </row>
    <row r="6752" spans="1:11" x14ac:dyDescent="0.25">
      <c r="A6752" s="7" t="s">
        <v>5414</v>
      </c>
      <c r="B6752" s="7" t="s">
        <v>12390</v>
      </c>
      <c r="C6752" s="7" t="s">
        <v>14126</v>
      </c>
      <c r="D6752" s="7" t="s">
        <v>14127</v>
      </c>
      <c r="E6752" s="7"/>
      <c r="F6752" s="7" t="s">
        <v>23296</v>
      </c>
      <c r="G6752" s="8">
        <v>6213692</v>
      </c>
      <c r="H6752" s="8">
        <v>0</v>
      </c>
      <c r="I6752" s="9">
        <f t="shared" si="234"/>
        <v>6213692</v>
      </c>
      <c r="J6752" s="8">
        <v>6213692</v>
      </c>
      <c r="K6752" s="10">
        <f t="shared" si="235"/>
        <v>1</v>
      </c>
    </row>
    <row r="6753" spans="1:11" x14ac:dyDescent="0.25">
      <c r="A6753" s="7" t="s">
        <v>5414</v>
      </c>
      <c r="B6753" s="7" t="s">
        <v>12390</v>
      </c>
      <c r="C6753" s="7" t="s">
        <v>14126</v>
      </c>
      <c r="D6753" s="7" t="s">
        <v>14127</v>
      </c>
      <c r="E6753" s="7"/>
      <c r="F6753" s="7" t="s">
        <v>23296</v>
      </c>
      <c r="G6753" s="8">
        <v>6213692</v>
      </c>
      <c r="H6753" s="8">
        <v>0</v>
      </c>
      <c r="I6753" s="9">
        <f t="shared" si="234"/>
        <v>6213692</v>
      </c>
      <c r="J6753" s="8">
        <v>6213692</v>
      </c>
      <c r="K6753" s="10">
        <f t="shared" si="235"/>
        <v>1</v>
      </c>
    </row>
    <row r="6754" spans="1:11" x14ac:dyDescent="0.25">
      <c r="A6754" s="7" t="s">
        <v>5414</v>
      </c>
      <c r="B6754" s="7" t="s">
        <v>12390</v>
      </c>
      <c r="C6754" s="7" t="s">
        <v>14126</v>
      </c>
      <c r="D6754" s="7" t="s">
        <v>14127</v>
      </c>
      <c r="E6754" s="7"/>
      <c r="F6754" s="7" t="s">
        <v>23296</v>
      </c>
      <c r="G6754" s="8">
        <v>6213692</v>
      </c>
      <c r="H6754" s="8">
        <v>0</v>
      </c>
      <c r="I6754" s="9">
        <f t="shared" si="234"/>
        <v>6213692</v>
      </c>
      <c r="J6754" s="8">
        <v>6213692</v>
      </c>
      <c r="K6754" s="10">
        <f t="shared" si="235"/>
        <v>1</v>
      </c>
    </row>
    <row r="6755" spans="1:11" x14ac:dyDescent="0.25">
      <c r="A6755" s="7" t="s">
        <v>5414</v>
      </c>
      <c r="B6755" s="7" t="s">
        <v>12390</v>
      </c>
      <c r="C6755" s="7" t="s">
        <v>14126</v>
      </c>
      <c r="D6755" s="7" t="s">
        <v>14127</v>
      </c>
      <c r="E6755" s="7"/>
      <c r="F6755" s="7" t="s">
        <v>23296</v>
      </c>
      <c r="G6755" s="8">
        <v>6213692</v>
      </c>
      <c r="H6755" s="8">
        <v>0</v>
      </c>
      <c r="I6755" s="9">
        <f t="shared" si="234"/>
        <v>6213692</v>
      </c>
      <c r="J6755" s="8">
        <v>6213692</v>
      </c>
      <c r="K6755" s="10">
        <f t="shared" si="235"/>
        <v>1</v>
      </c>
    </row>
    <row r="6756" spans="1:11" x14ac:dyDescent="0.25">
      <c r="A6756" s="7" t="s">
        <v>5414</v>
      </c>
      <c r="B6756" s="7" t="s">
        <v>12390</v>
      </c>
      <c r="C6756" s="7" t="s">
        <v>14126</v>
      </c>
      <c r="D6756" s="7" t="s">
        <v>14127</v>
      </c>
      <c r="E6756" s="7"/>
      <c r="F6756" s="7" t="s">
        <v>23296</v>
      </c>
      <c r="G6756" s="8">
        <v>5095960</v>
      </c>
      <c r="H6756" s="8">
        <v>0</v>
      </c>
      <c r="I6756" s="9">
        <f t="shared" si="234"/>
        <v>5095960</v>
      </c>
      <c r="J6756" s="8">
        <v>5095960</v>
      </c>
      <c r="K6756" s="10">
        <f t="shared" si="235"/>
        <v>1</v>
      </c>
    </row>
    <row r="6757" spans="1:11" x14ac:dyDescent="0.25">
      <c r="A6757" s="7" t="s">
        <v>5414</v>
      </c>
      <c r="B6757" s="7" t="s">
        <v>12390</v>
      </c>
      <c r="C6757" s="7" t="s">
        <v>14126</v>
      </c>
      <c r="D6757" s="7" t="s">
        <v>14127</v>
      </c>
      <c r="E6757" s="7"/>
      <c r="F6757" s="7" t="s">
        <v>23296</v>
      </c>
      <c r="G6757" s="8">
        <v>18386356</v>
      </c>
      <c r="H6757" s="8">
        <v>0</v>
      </c>
      <c r="I6757" s="9">
        <f t="shared" si="234"/>
        <v>18386356</v>
      </c>
      <c r="J6757" s="8">
        <v>18386356</v>
      </c>
      <c r="K6757" s="10">
        <f t="shared" si="235"/>
        <v>1</v>
      </c>
    </row>
    <row r="6758" spans="1:11" x14ac:dyDescent="0.25">
      <c r="A6758" s="7" t="s">
        <v>5414</v>
      </c>
      <c r="B6758" s="7" t="s">
        <v>12390</v>
      </c>
      <c r="C6758" s="7" t="s">
        <v>14128</v>
      </c>
      <c r="D6758" s="7" t="s">
        <v>14129</v>
      </c>
      <c r="E6758" s="7"/>
      <c r="F6758" s="7" t="s">
        <v>23296</v>
      </c>
      <c r="G6758" s="8">
        <v>200000</v>
      </c>
      <c r="H6758" s="8">
        <v>0</v>
      </c>
      <c r="I6758" s="9">
        <f t="shared" si="234"/>
        <v>200000</v>
      </c>
      <c r="J6758" s="8">
        <v>200000</v>
      </c>
      <c r="K6758" s="10">
        <f t="shared" si="235"/>
        <v>1</v>
      </c>
    </row>
    <row r="6759" spans="1:11" x14ac:dyDescent="0.25">
      <c r="A6759" s="7" t="s">
        <v>5414</v>
      </c>
      <c r="B6759" s="7" t="s">
        <v>12390</v>
      </c>
      <c r="C6759" s="7" t="s">
        <v>14128</v>
      </c>
      <c r="D6759" s="7" t="s">
        <v>14129</v>
      </c>
      <c r="E6759" s="7"/>
      <c r="F6759" s="7" t="s">
        <v>23296</v>
      </c>
      <c r="G6759" s="8">
        <v>200000</v>
      </c>
      <c r="H6759" s="8">
        <v>0</v>
      </c>
      <c r="I6759" s="9">
        <f t="shared" si="234"/>
        <v>200000</v>
      </c>
      <c r="J6759" s="8">
        <v>200000</v>
      </c>
      <c r="K6759" s="10">
        <f t="shared" si="235"/>
        <v>1</v>
      </c>
    </row>
    <row r="6760" spans="1:11" x14ac:dyDescent="0.25">
      <c r="A6760" s="7" t="s">
        <v>5414</v>
      </c>
      <c r="B6760" s="7" t="s">
        <v>12390</v>
      </c>
      <c r="C6760" s="7" t="s">
        <v>14128</v>
      </c>
      <c r="D6760" s="7" t="s">
        <v>14129</v>
      </c>
      <c r="E6760" s="7"/>
      <c r="F6760" s="7" t="s">
        <v>23296</v>
      </c>
      <c r="G6760" s="8">
        <v>200000</v>
      </c>
      <c r="H6760" s="8">
        <v>0</v>
      </c>
      <c r="I6760" s="9">
        <f t="shared" si="234"/>
        <v>200000</v>
      </c>
      <c r="J6760" s="8">
        <v>200000</v>
      </c>
      <c r="K6760" s="10">
        <f t="shared" si="235"/>
        <v>1</v>
      </c>
    </row>
    <row r="6761" spans="1:11" x14ac:dyDescent="0.25">
      <c r="A6761" s="7" t="s">
        <v>5414</v>
      </c>
      <c r="B6761" s="7" t="s">
        <v>12390</v>
      </c>
      <c r="C6761" s="7" t="s">
        <v>14128</v>
      </c>
      <c r="D6761" s="7" t="s">
        <v>14129</v>
      </c>
      <c r="E6761" s="7"/>
      <c r="F6761" s="7" t="s">
        <v>23296</v>
      </c>
      <c r="G6761" s="8">
        <v>400000</v>
      </c>
      <c r="H6761" s="8">
        <v>0</v>
      </c>
      <c r="I6761" s="9">
        <f t="shared" si="234"/>
        <v>400000</v>
      </c>
      <c r="J6761" s="8">
        <v>400000</v>
      </c>
      <c r="K6761" s="10">
        <f t="shared" si="235"/>
        <v>1</v>
      </c>
    </row>
    <row r="6762" spans="1:11" x14ac:dyDescent="0.25">
      <c r="A6762" s="7" t="s">
        <v>5414</v>
      </c>
      <c r="B6762" s="7" t="s">
        <v>12390</v>
      </c>
      <c r="C6762" s="7" t="s">
        <v>14128</v>
      </c>
      <c r="D6762" s="7" t="s">
        <v>14129</v>
      </c>
      <c r="E6762" s="7"/>
      <c r="F6762" s="7" t="s">
        <v>23296</v>
      </c>
      <c r="G6762" s="8">
        <v>200000</v>
      </c>
      <c r="H6762" s="8">
        <v>0</v>
      </c>
      <c r="I6762" s="9">
        <f t="shared" si="234"/>
        <v>200000</v>
      </c>
      <c r="J6762" s="8">
        <v>200000</v>
      </c>
      <c r="K6762" s="10">
        <f t="shared" si="235"/>
        <v>1</v>
      </c>
    </row>
    <row r="6763" spans="1:11" x14ac:dyDescent="0.25">
      <c r="A6763" s="7" t="s">
        <v>5414</v>
      </c>
      <c r="B6763" s="7" t="s">
        <v>12390</v>
      </c>
      <c r="C6763" s="7" t="s">
        <v>14128</v>
      </c>
      <c r="D6763" s="7" t="s">
        <v>14129</v>
      </c>
      <c r="E6763" s="7"/>
      <c r="F6763" s="7" t="s">
        <v>23296</v>
      </c>
      <c r="G6763" s="8">
        <v>200000</v>
      </c>
      <c r="H6763" s="8">
        <v>0</v>
      </c>
      <c r="I6763" s="9">
        <f t="shared" si="234"/>
        <v>200000</v>
      </c>
      <c r="J6763" s="8">
        <v>200000</v>
      </c>
      <c r="K6763" s="10">
        <f t="shared" si="235"/>
        <v>1</v>
      </c>
    </row>
    <row r="6764" spans="1:11" x14ac:dyDescent="0.25">
      <c r="A6764" s="7" t="s">
        <v>5414</v>
      </c>
      <c r="B6764" s="7" t="s">
        <v>12390</v>
      </c>
      <c r="C6764" s="7" t="s">
        <v>14130</v>
      </c>
      <c r="D6764" s="7" t="s">
        <v>14131</v>
      </c>
      <c r="E6764" s="7"/>
      <c r="F6764" s="7" t="s">
        <v>23296</v>
      </c>
      <c r="G6764" s="8">
        <v>5058531</v>
      </c>
      <c r="H6764" s="8">
        <v>0</v>
      </c>
      <c r="I6764" s="9">
        <f t="shared" si="234"/>
        <v>5058531</v>
      </c>
      <c r="J6764" s="8">
        <v>5058531</v>
      </c>
      <c r="K6764" s="10">
        <f t="shared" si="235"/>
        <v>1</v>
      </c>
    </row>
    <row r="6765" spans="1:11" x14ac:dyDescent="0.25">
      <c r="A6765" s="7" t="s">
        <v>5414</v>
      </c>
      <c r="B6765" s="7" t="s">
        <v>12390</v>
      </c>
      <c r="C6765" s="7" t="s">
        <v>14130</v>
      </c>
      <c r="D6765" s="7" t="s">
        <v>14131</v>
      </c>
      <c r="E6765" s="7"/>
      <c r="F6765" s="7" t="s">
        <v>23296</v>
      </c>
      <c r="G6765" s="8">
        <v>1573578</v>
      </c>
      <c r="H6765" s="8">
        <v>0</v>
      </c>
      <c r="I6765" s="9">
        <f t="shared" si="234"/>
        <v>1573578</v>
      </c>
      <c r="J6765" s="8">
        <v>1573578</v>
      </c>
      <c r="K6765" s="10">
        <f t="shared" si="235"/>
        <v>1</v>
      </c>
    </row>
    <row r="6766" spans="1:11" x14ac:dyDescent="0.25">
      <c r="A6766" s="7" t="s">
        <v>5414</v>
      </c>
      <c r="B6766" s="7" t="s">
        <v>12390</v>
      </c>
      <c r="C6766" s="7" t="s">
        <v>14130</v>
      </c>
      <c r="D6766" s="7" t="s">
        <v>14131</v>
      </c>
      <c r="E6766" s="7"/>
      <c r="F6766" s="7" t="s">
        <v>23296</v>
      </c>
      <c r="G6766" s="8">
        <v>4276242</v>
      </c>
      <c r="H6766" s="8">
        <v>0</v>
      </c>
      <c r="I6766" s="9">
        <f t="shared" si="234"/>
        <v>4276242</v>
      </c>
      <c r="J6766" s="8">
        <v>4276242</v>
      </c>
      <c r="K6766" s="10">
        <f t="shared" si="235"/>
        <v>1</v>
      </c>
    </row>
    <row r="6767" spans="1:11" x14ac:dyDescent="0.25">
      <c r="A6767" s="7" t="s">
        <v>5414</v>
      </c>
      <c r="B6767" s="7" t="s">
        <v>12390</v>
      </c>
      <c r="C6767" s="7" t="s">
        <v>14130</v>
      </c>
      <c r="D6767" s="7" t="s">
        <v>14131</v>
      </c>
      <c r="E6767" s="7"/>
      <c r="F6767" s="7" t="s">
        <v>23296</v>
      </c>
      <c r="G6767" s="8">
        <v>24204368</v>
      </c>
      <c r="H6767" s="8">
        <v>0</v>
      </c>
      <c r="I6767" s="9">
        <f t="shared" si="234"/>
        <v>24204368</v>
      </c>
      <c r="J6767" s="8">
        <v>24204368</v>
      </c>
      <c r="K6767" s="10">
        <f t="shared" si="235"/>
        <v>1</v>
      </c>
    </row>
    <row r="6768" spans="1:11" x14ac:dyDescent="0.25">
      <c r="A6768" s="7" t="s">
        <v>5414</v>
      </c>
      <c r="B6768" s="7" t="s">
        <v>12390</v>
      </c>
      <c r="C6768" s="7" t="s">
        <v>14130</v>
      </c>
      <c r="D6768" s="7" t="s">
        <v>14131</v>
      </c>
      <c r="E6768" s="7"/>
      <c r="F6768" s="7" t="s">
        <v>23296</v>
      </c>
      <c r="G6768" s="8">
        <v>7426032</v>
      </c>
      <c r="H6768" s="8">
        <v>0</v>
      </c>
      <c r="I6768" s="9">
        <f t="shared" si="234"/>
        <v>7426032</v>
      </c>
      <c r="J6768" s="8">
        <v>7426032</v>
      </c>
      <c r="K6768" s="10">
        <f t="shared" si="235"/>
        <v>1</v>
      </c>
    </row>
    <row r="6769" spans="1:11" x14ac:dyDescent="0.25">
      <c r="A6769" s="7" t="s">
        <v>5414</v>
      </c>
      <c r="B6769" s="7" t="s">
        <v>12390</v>
      </c>
      <c r="C6769" s="7" t="s">
        <v>14130</v>
      </c>
      <c r="D6769" s="7" t="s">
        <v>14131</v>
      </c>
      <c r="E6769" s="7"/>
      <c r="F6769" s="7" t="s">
        <v>23296</v>
      </c>
      <c r="G6769" s="8">
        <v>4670536</v>
      </c>
      <c r="H6769" s="8">
        <v>0</v>
      </c>
      <c r="I6769" s="9">
        <f t="shared" si="234"/>
        <v>4670536</v>
      </c>
      <c r="J6769" s="8">
        <v>4670536</v>
      </c>
      <c r="K6769" s="10">
        <f t="shared" si="235"/>
        <v>1</v>
      </c>
    </row>
    <row r="6770" spans="1:11" x14ac:dyDescent="0.25">
      <c r="A6770" s="7" t="s">
        <v>5414</v>
      </c>
      <c r="B6770" s="7" t="s">
        <v>12390</v>
      </c>
      <c r="C6770" s="7" t="s">
        <v>14130</v>
      </c>
      <c r="D6770" s="7" t="s">
        <v>14131</v>
      </c>
      <c r="E6770" s="7"/>
      <c r="F6770" s="7" t="s">
        <v>23296</v>
      </c>
      <c r="G6770" s="8">
        <v>17719002</v>
      </c>
      <c r="H6770" s="8">
        <v>0</v>
      </c>
      <c r="I6770" s="9">
        <f t="shared" si="234"/>
        <v>17719002</v>
      </c>
      <c r="J6770" s="8">
        <v>17719002</v>
      </c>
      <c r="K6770" s="10">
        <f t="shared" si="235"/>
        <v>1</v>
      </c>
    </row>
    <row r="6771" spans="1:11" x14ac:dyDescent="0.25">
      <c r="A6771" s="7" t="s">
        <v>5414</v>
      </c>
      <c r="B6771" s="7" t="s">
        <v>12390</v>
      </c>
      <c r="C6771" s="7" t="s">
        <v>14130</v>
      </c>
      <c r="D6771" s="7" t="s">
        <v>14131</v>
      </c>
      <c r="E6771" s="7"/>
      <c r="F6771" s="7" t="s">
        <v>23296</v>
      </c>
      <c r="G6771" s="8">
        <v>10117062</v>
      </c>
      <c r="H6771" s="8">
        <v>0</v>
      </c>
      <c r="I6771" s="9">
        <f t="shared" si="234"/>
        <v>10117062</v>
      </c>
      <c r="J6771" s="8">
        <v>10117062</v>
      </c>
      <c r="K6771" s="10">
        <f t="shared" si="235"/>
        <v>1</v>
      </c>
    </row>
    <row r="6772" spans="1:11" x14ac:dyDescent="0.25">
      <c r="A6772" s="7" t="s">
        <v>5414</v>
      </c>
      <c r="B6772" s="7" t="s">
        <v>12390</v>
      </c>
      <c r="C6772" s="7" t="s">
        <v>14130</v>
      </c>
      <c r="D6772" s="7" t="s">
        <v>14131</v>
      </c>
      <c r="E6772" s="7"/>
      <c r="F6772" s="7" t="s">
        <v>23296</v>
      </c>
      <c r="G6772" s="8">
        <v>3279985</v>
      </c>
      <c r="H6772" s="8">
        <v>0</v>
      </c>
      <c r="I6772" s="9">
        <f t="shared" si="234"/>
        <v>3279985</v>
      </c>
      <c r="J6772" s="8">
        <v>3279985</v>
      </c>
      <c r="K6772" s="10">
        <f t="shared" si="235"/>
        <v>1</v>
      </c>
    </row>
    <row r="6773" spans="1:11" x14ac:dyDescent="0.25">
      <c r="A6773" s="7" t="s">
        <v>5414</v>
      </c>
      <c r="B6773" s="7" t="s">
        <v>12390</v>
      </c>
      <c r="C6773" s="7" t="s">
        <v>14130</v>
      </c>
      <c r="D6773" s="7" t="s">
        <v>14131</v>
      </c>
      <c r="E6773" s="7"/>
      <c r="F6773" s="7" t="s">
        <v>23296</v>
      </c>
      <c r="G6773" s="8">
        <v>4276242</v>
      </c>
      <c r="H6773" s="8">
        <v>0</v>
      </c>
      <c r="I6773" s="9">
        <f t="shared" si="234"/>
        <v>4276242</v>
      </c>
      <c r="J6773" s="8">
        <v>4276242</v>
      </c>
      <c r="K6773" s="10">
        <f t="shared" si="235"/>
        <v>1</v>
      </c>
    </row>
    <row r="6774" spans="1:11" x14ac:dyDescent="0.25">
      <c r="A6774" s="7" t="s">
        <v>5414</v>
      </c>
      <c r="B6774" s="7" t="s">
        <v>12390</v>
      </c>
      <c r="C6774" s="7" t="s">
        <v>14132</v>
      </c>
      <c r="D6774" s="7" t="s">
        <v>14133</v>
      </c>
      <c r="E6774" s="7"/>
      <c r="F6774" s="7" t="s">
        <v>23296</v>
      </c>
      <c r="G6774" s="8">
        <v>6877207</v>
      </c>
      <c r="H6774" s="8">
        <v>0</v>
      </c>
      <c r="I6774" s="9">
        <f t="shared" si="234"/>
        <v>6877207</v>
      </c>
      <c r="J6774" s="8">
        <v>6877207</v>
      </c>
      <c r="K6774" s="10">
        <f t="shared" si="235"/>
        <v>1</v>
      </c>
    </row>
    <row r="6775" spans="1:11" x14ac:dyDescent="0.25">
      <c r="A6775" s="7" t="s">
        <v>5414</v>
      </c>
      <c r="B6775" s="7" t="s">
        <v>12390</v>
      </c>
      <c r="C6775" s="7" t="s">
        <v>14132</v>
      </c>
      <c r="D6775" s="7" t="s">
        <v>14133</v>
      </c>
      <c r="E6775" s="7"/>
      <c r="F6775" s="7" t="s">
        <v>23296</v>
      </c>
      <c r="G6775" s="8">
        <v>5971407</v>
      </c>
      <c r="H6775" s="8">
        <v>0</v>
      </c>
      <c r="I6775" s="9">
        <f t="shared" si="234"/>
        <v>5971407</v>
      </c>
      <c r="J6775" s="8">
        <v>5971407</v>
      </c>
      <c r="K6775" s="10">
        <f t="shared" si="235"/>
        <v>1</v>
      </c>
    </row>
    <row r="6776" spans="1:11" x14ac:dyDescent="0.25">
      <c r="A6776" s="7" t="s">
        <v>5414</v>
      </c>
      <c r="B6776" s="7" t="s">
        <v>12390</v>
      </c>
      <c r="C6776" s="7" t="s">
        <v>14132</v>
      </c>
      <c r="D6776" s="7" t="s">
        <v>14133</v>
      </c>
      <c r="E6776" s="7"/>
      <c r="F6776" s="7" t="s">
        <v>23296</v>
      </c>
      <c r="G6776" s="8">
        <v>16367401</v>
      </c>
      <c r="H6776" s="8">
        <v>0</v>
      </c>
      <c r="I6776" s="9">
        <f t="shared" si="234"/>
        <v>16367401</v>
      </c>
      <c r="J6776" s="8">
        <v>16367401</v>
      </c>
      <c r="K6776" s="10">
        <f t="shared" si="235"/>
        <v>1</v>
      </c>
    </row>
    <row r="6777" spans="1:11" x14ac:dyDescent="0.25">
      <c r="A6777" s="7" t="s">
        <v>5414</v>
      </c>
      <c r="B6777" s="7" t="s">
        <v>12390</v>
      </c>
      <c r="C6777" s="7" t="s">
        <v>14132</v>
      </c>
      <c r="D6777" s="7" t="s">
        <v>14133</v>
      </c>
      <c r="E6777" s="7"/>
      <c r="F6777" s="7" t="s">
        <v>23296</v>
      </c>
      <c r="G6777" s="8">
        <v>2898139</v>
      </c>
      <c r="H6777" s="8">
        <v>0</v>
      </c>
      <c r="I6777" s="9">
        <f t="shared" si="234"/>
        <v>2898139</v>
      </c>
      <c r="J6777" s="8">
        <v>2898139</v>
      </c>
      <c r="K6777" s="10">
        <f t="shared" si="235"/>
        <v>1</v>
      </c>
    </row>
    <row r="6778" spans="1:11" x14ac:dyDescent="0.25">
      <c r="A6778" s="7" t="s">
        <v>5414</v>
      </c>
      <c r="B6778" s="7" t="s">
        <v>12390</v>
      </c>
      <c r="C6778" s="7" t="s">
        <v>14132</v>
      </c>
      <c r="D6778" s="7" t="s">
        <v>14133</v>
      </c>
      <c r="E6778" s="7"/>
      <c r="F6778" s="7" t="s">
        <v>23296</v>
      </c>
      <c r="G6778" s="8">
        <v>5956421</v>
      </c>
      <c r="H6778" s="8">
        <v>0</v>
      </c>
      <c r="I6778" s="9">
        <f t="shared" si="234"/>
        <v>5956421</v>
      </c>
      <c r="J6778" s="8">
        <v>5956421</v>
      </c>
      <c r="K6778" s="10">
        <f t="shared" si="235"/>
        <v>1</v>
      </c>
    </row>
    <row r="6779" spans="1:11" x14ac:dyDescent="0.25">
      <c r="A6779" s="7" t="s">
        <v>5414</v>
      </c>
      <c r="B6779" s="7" t="s">
        <v>12390</v>
      </c>
      <c r="C6779" s="7" t="s">
        <v>14132</v>
      </c>
      <c r="D6779" s="7" t="s">
        <v>14133</v>
      </c>
      <c r="E6779" s="7"/>
      <c r="F6779" s="7" t="s">
        <v>23296</v>
      </c>
      <c r="G6779" s="8">
        <v>16312427</v>
      </c>
      <c r="H6779" s="8">
        <v>0</v>
      </c>
      <c r="I6779" s="9">
        <f t="shared" si="234"/>
        <v>16312427</v>
      </c>
      <c r="J6779" s="8">
        <v>16312427</v>
      </c>
      <c r="K6779" s="10">
        <f t="shared" si="235"/>
        <v>1</v>
      </c>
    </row>
    <row r="6780" spans="1:11" x14ac:dyDescent="0.25">
      <c r="A6780" s="7" t="s">
        <v>5414</v>
      </c>
      <c r="B6780" s="7" t="s">
        <v>12390</v>
      </c>
      <c r="C6780" s="7" t="s">
        <v>14132</v>
      </c>
      <c r="D6780" s="7" t="s">
        <v>14133</v>
      </c>
      <c r="E6780" s="7"/>
      <c r="F6780" s="7" t="s">
        <v>23296</v>
      </c>
      <c r="G6780" s="8">
        <v>8767626</v>
      </c>
      <c r="H6780" s="8">
        <v>0</v>
      </c>
      <c r="I6780" s="9">
        <f t="shared" si="234"/>
        <v>8767626</v>
      </c>
      <c r="J6780" s="8">
        <v>8767626</v>
      </c>
      <c r="K6780" s="10">
        <f t="shared" si="235"/>
        <v>1</v>
      </c>
    </row>
    <row r="6781" spans="1:11" x14ac:dyDescent="0.25">
      <c r="A6781" s="7" t="s">
        <v>5414</v>
      </c>
      <c r="B6781" s="7" t="s">
        <v>12390</v>
      </c>
      <c r="C6781" s="7" t="s">
        <v>14134</v>
      </c>
      <c r="D6781" s="7" t="s">
        <v>14135</v>
      </c>
      <c r="E6781" s="7"/>
      <c r="F6781" s="7" t="s">
        <v>23296</v>
      </c>
      <c r="G6781" s="8">
        <v>7767115</v>
      </c>
      <c r="H6781" s="8">
        <v>0</v>
      </c>
      <c r="I6781" s="9">
        <f t="shared" si="234"/>
        <v>7767115</v>
      </c>
      <c r="J6781" s="8">
        <v>7767115</v>
      </c>
      <c r="K6781" s="10">
        <f t="shared" si="235"/>
        <v>1</v>
      </c>
    </row>
    <row r="6782" spans="1:11" x14ac:dyDescent="0.25">
      <c r="A6782" s="7" t="s">
        <v>5414</v>
      </c>
      <c r="B6782" s="7" t="s">
        <v>12390</v>
      </c>
      <c r="C6782" s="7" t="s">
        <v>14134</v>
      </c>
      <c r="D6782" s="7" t="s">
        <v>14135</v>
      </c>
      <c r="E6782" s="7"/>
      <c r="F6782" s="7" t="s">
        <v>23296</v>
      </c>
      <c r="G6782" s="8">
        <v>6369951</v>
      </c>
      <c r="H6782" s="8">
        <v>0</v>
      </c>
      <c r="I6782" s="9">
        <f t="shared" si="234"/>
        <v>6369951</v>
      </c>
      <c r="J6782" s="8">
        <v>6369951</v>
      </c>
      <c r="K6782" s="10">
        <f t="shared" si="235"/>
        <v>1</v>
      </c>
    </row>
    <row r="6783" spans="1:11" x14ac:dyDescent="0.25">
      <c r="A6783" s="7" t="s">
        <v>5414</v>
      </c>
      <c r="B6783" s="7" t="s">
        <v>12390</v>
      </c>
      <c r="C6783" s="7" t="s">
        <v>14134</v>
      </c>
      <c r="D6783" s="7" t="s">
        <v>14135</v>
      </c>
      <c r="E6783" s="7"/>
      <c r="F6783" s="7" t="s">
        <v>23296</v>
      </c>
      <c r="G6783" s="8">
        <v>6369951</v>
      </c>
      <c r="H6783" s="8">
        <v>0</v>
      </c>
      <c r="I6783" s="9">
        <f t="shared" si="234"/>
        <v>6369951</v>
      </c>
      <c r="J6783" s="8">
        <v>6369951</v>
      </c>
      <c r="K6783" s="10">
        <f t="shared" si="235"/>
        <v>1</v>
      </c>
    </row>
    <row r="6784" spans="1:11" x14ac:dyDescent="0.25">
      <c r="A6784" s="7" t="s">
        <v>5414</v>
      </c>
      <c r="B6784" s="7" t="s">
        <v>12390</v>
      </c>
      <c r="C6784" s="7" t="s">
        <v>14134</v>
      </c>
      <c r="D6784" s="7" t="s">
        <v>14135</v>
      </c>
      <c r="E6784" s="7"/>
      <c r="F6784" s="7" t="s">
        <v>23296</v>
      </c>
      <c r="G6784" s="8">
        <v>6369951</v>
      </c>
      <c r="H6784" s="8">
        <v>0</v>
      </c>
      <c r="I6784" s="9">
        <f t="shared" si="234"/>
        <v>6369951</v>
      </c>
      <c r="J6784" s="8">
        <v>6369951</v>
      </c>
      <c r="K6784" s="10">
        <f t="shared" si="235"/>
        <v>1</v>
      </c>
    </row>
    <row r="6785" spans="1:11" x14ac:dyDescent="0.25">
      <c r="A6785" s="7" t="s">
        <v>5414</v>
      </c>
      <c r="B6785" s="7" t="s">
        <v>12390</v>
      </c>
      <c r="C6785" s="7" t="s">
        <v>14134</v>
      </c>
      <c r="D6785" s="7" t="s">
        <v>14135</v>
      </c>
      <c r="E6785" s="7"/>
      <c r="F6785" s="7" t="s">
        <v>23296</v>
      </c>
      <c r="G6785" s="8">
        <v>20613518</v>
      </c>
      <c r="H6785" s="8">
        <v>0</v>
      </c>
      <c r="I6785" s="9">
        <f t="shared" si="234"/>
        <v>20613518</v>
      </c>
      <c r="J6785" s="8">
        <v>20613518</v>
      </c>
      <c r="K6785" s="10">
        <f t="shared" si="235"/>
        <v>1</v>
      </c>
    </row>
    <row r="6786" spans="1:11" x14ac:dyDescent="0.25">
      <c r="A6786" s="7" t="s">
        <v>5414</v>
      </c>
      <c r="B6786" s="7" t="s">
        <v>12390</v>
      </c>
      <c r="C6786" s="7" t="s">
        <v>14134</v>
      </c>
      <c r="D6786" s="7" t="s">
        <v>14135</v>
      </c>
      <c r="E6786" s="7"/>
      <c r="F6786" s="7" t="s">
        <v>23296</v>
      </c>
      <c r="G6786" s="8">
        <v>7767115</v>
      </c>
      <c r="H6786" s="8">
        <v>0</v>
      </c>
      <c r="I6786" s="9">
        <f t="shared" ref="I6786:I6849" si="236">+G6786-H6786</f>
        <v>7767115</v>
      </c>
      <c r="J6786" s="8">
        <v>7767115</v>
      </c>
      <c r="K6786" s="10">
        <f t="shared" si="235"/>
        <v>1</v>
      </c>
    </row>
    <row r="6787" spans="1:11" x14ac:dyDescent="0.25">
      <c r="A6787" s="7" t="s">
        <v>5414</v>
      </c>
      <c r="B6787" s="7" t="s">
        <v>12390</v>
      </c>
      <c r="C6787" s="7" t="s">
        <v>14134</v>
      </c>
      <c r="D6787" s="7" t="s">
        <v>14135</v>
      </c>
      <c r="E6787" s="7"/>
      <c r="F6787" s="7" t="s">
        <v>23296</v>
      </c>
      <c r="G6787" s="8">
        <v>7767115</v>
      </c>
      <c r="H6787" s="8">
        <v>0</v>
      </c>
      <c r="I6787" s="9">
        <f t="shared" si="236"/>
        <v>7767115</v>
      </c>
      <c r="J6787" s="8">
        <v>7767115</v>
      </c>
      <c r="K6787" s="10">
        <f t="shared" ref="K6787:K6850" si="237">+J6787/I6787</f>
        <v>1</v>
      </c>
    </row>
    <row r="6788" spans="1:11" x14ac:dyDescent="0.25">
      <c r="A6788" s="7" t="s">
        <v>5414</v>
      </c>
      <c r="B6788" s="7" t="s">
        <v>12390</v>
      </c>
      <c r="C6788" s="7" t="s">
        <v>14134</v>
      </c>
      <c r="D6788" s="7" t="s">
        <v>14135</v>
      </c>
      <c r="E6788" s="7"/>
      <c r="F6788" s="7" t="s">
        <v>23296</v>
      </c>
      <c r="G6788" s="8">
        <v>7767115</v>
      </c>
      <c r="H6788" s="8">
        <v>0</v>
      </c>
      <c r="I6788" s="9">
        <f t="shared" si="236"/>
        <v>7767115</v>
      </c>
      <c r="J6788" s="8">
        <v>7767115</v>
      </c>
      <c r="K6788" s="10">
        <f t="shared" si="237"/>
        <v>1</v>
      </c>
    </row>
    <row r="6789" spans="1:11" x14ac:dyDescent="0.25">
      <c r="A6789" s="7" t="s">
        <v>5414</v>
      </c>
      <c r="B6789" s="7" t="s">
        <v>12390</v>
      </c>
      <c r="C6789" s="7" t="s">
        <v>14134</v>
      </c>
      <c r="D6789" s="7" t="s">
        <v>14135</v>
      </c>
      <c r="E6789" s="7"/>
      <c r="F6789" s="7" t="s">
        <v>23296</v>
      </c>
      <c r="G6789" s="8">
        <v>8004431</v>
      </c>
      <c r="H6789" s="8">
        <v>0</v>
      </c>
      <c r="I6789" s="9">
        <f t="shared" si="236"/>
        <v>8004431</v>
      </c>
      <c r="J6789" s="8">
        <v>8004431</v>
      </c>
      <c r="K6789" s="10">
        <f t="shared" si="237"/>
        <v>1</v>
      </c>
    </row>
    <row r="6790" spans="1:11" x14ac:dyDescent="0.25">
      <c r="A6790" s="7" t="s">
        <v>5414</v>
      </c>
      <c r="B6790" s="7" t="s">
        <v>12390</v>
      </c>
      <c r="C6790" s="7" t="s">
        <v>14134</v>
      </c>
      <c r="D6790" s="7" t="s">
        <v>14135</v>
      </c>
      <c r="E6790" s="7"/>
      <c r="F6790" s="7" t="s">
        <v>23296</v>
      </c>
      <c r="G6790" s="8">
        <v>8004431</v>
      </c>
      <c r="H6790" s="8">
        <v>0</v>
      </c>
      <c r="I6790" s="9">
        <f t="shared" si="236"/>
        <v>8004431</v>
      </c>
      <c r="J6790" s="8">
        <v>8004431</v>
      </c>
      <c r="K6790" s="10">
        <f t="shared" si="237"/>
        <v>1</v>
      </c>
    </row>
    <row r="6791" spans="1:11" x14ac:dyDescent="0.25">
      <c r="A6791" s="7" t="s">
        <v>5414</v>
      </c>
      <c r="B6791" s="7" t="s">
        <v>12390</v>
      </c>
      <c r="C6791" s="7" t="s">
        <v>14134</v>
      </c>
      <c r="D6791" s="7" t="s">
        <v>14135</v>
      </c>
      <c r="E6791" s="7"/>
      <c r="F6791" s="7" t="s">
        <v>23296</v>
      </c>
      <c r="G6791" s="8">
        <v>8004431</v>
      </c>
      <c r="H6791" s="8">
        <v>0</v>
      </c>
      <c r="I6791" s="9">
        <f t="shared" si="236"/>
        <v>8004431</v>
      </c>
      <c r="J6791" s="8">
        <v>8004431</v>
      </c>
      <c r="K6791" s="10">
        <f t="shared" si="237"/>
        <v>1</v>
      </c>
    </row>
    <row r="6792" spans="1:11" x14ac:dyDescent="0.25">
      <c r="A6792" s="7" t="s">
        <v>5414</v>
      </c>
      <c r="B6792" s="7" t="s">
        <v>12390</v>
      </c>
      <c r="C6792" s="7" t="s">
        <v>14134</v>
      </c>
      <c r="D6792" s="7" t="s">
        <v>14135</v>
      </c>
      <c r="E6792" s="7"/>
      <c r="F6792" s="7" t="s">
        <v>23296</v>
      </c>
      <c r="G6792" s="8">
        <v>3468587</v>
      </c>
      <c r="H6792" s="8">
        <v>0</v>
      </c>
      <c r="I6792" s="9">
        <f t="shared" si="236"/>
        <v>3468587</v>
      </c>
      <c r="J6792" s="8">
        <v>3468587</v>
      </c>
      <c r="K6792" s="10">
        <f t="shared" si="237"/>
        <v>1</v>
      </c>
    </row>
    <row r="6793" spans="1:11" x14ac:dyDescent="0.25">
      <c r="A6793" s="7" t="s">
        <v>5414</v>
      </c>
      <c r="B6793" s="7" t="s">
        <v>12390</v>
      </c>
      <c r="C6793" s="7" t="s">
        <v>14134</v>
      </c>
      <c r="D6793" s="7" t="s">
        <v>14135</v>
      </c>
      <c r="E6793" s="7"/>
      <c r="F6793" s="7" t="s">
        <v>23296</v>
      </c>
      <c r="G6793" s="8">
        <v>8004431</v>
      </c>
      <c r="H6793" s="8">
        <v>0</v>
      </c>
      <c r="I6793" s="9">
        <f t="shared" si="236"/>
        <v>8004431</v>
      </c>
      <c r="J6793" s="8">
        <v>8004431</v>
      </c>
      <c r="K6793" s="10">
        <f t="shared" si="237"/>
        <v>1</v>
      </c>
    </row>
    <row r="6794" spans="1:11" x14ac:dyDescent="0.25">
      <c r="A6794" s="7" t="s">
        <v>5414</v>
      </c>
      <c r="B6794" s="7" t="s">
        <v>12390</v>
      </c>
      <c r="C6794" s="7" t="s">
        <v>14134</v>
      </c>
      <c r="D6794" s="7" t="s">
        <v>14135</v>
      </c>
      <c r="E6794" s="7"/>
      <c r="F6794" s="7" t="s">
        <v>23296</v>
      </c>
      <c r="G6794" s="8">
        <v>7767115</v>
      </c>
      <c r="H6794" s="8">
        <v>0</v>
      </c>
      <c r="I6794" s="9">
        <f t="shared" si="236"/>
        <v>7767115</v>
      </c>
      <c r="J6794" s="8">
        <v>7767115</v>
      </c>
      <c r="K6794" s="10">
        <f t="shared" si="237"/>
        <v>1</v>
      </c>
    </row>
    <row r="6795" spans="1:11" x14ac:dyDescent="0.25">
      <c r="A6795" s="7" t="s">
        <v>5414</v>
      </c>
      <c r="B6795" s="7" t="s">
        <v>12390</v>
      </c>
      <c r="C6795" s="7" t="s">
        <v>14134</v>
      </c>
      <c r="D6795" s="7" t="s">
        <v>14135</v>
      </c>
      <c r="E6795" s="7"/>
      <c r="F6795" s="7" t="s">
        <v>23296</v>
      </c>
      <c r="G6795" s="8">
        <v>8989354</v>
      </c>
      <c r="H6795" s="8">
        <v>0</v>
      </c>
      <c r="I6795" s="9">
        <f t="shared" si="236"/>
        <v>8989354</v>
      </c>
      <c r="J6795" s="8">
        <v>8989354</v>
      </c>
      <c r="K6795" s="10">
        <f t="shared" si="237"/>
        <v>1</v>
      </c>
    </row>
    <row r="6796" spans="1:11" x14ac:dyDescent="0.25">
      <c r="A6796" s="7" t="s">
        <v>5414</v>
      </c>
      <c r="B6796" s="7" t="s">
        <v>12390</v>
      </c>
      <c r="C6796" s="7" t="s">
        <v>14134</v>
      </c>
      <c r="D6796" s="7" t="s">
        <v>14135</v>
      </c>
      <c r="E6796" s="7"/>
      <c r="F6796" s="7" t="s">
        <v>23296</v>
      </c>
      <c r="G6796" s="8">
        <v>12120575</v>
      </c>
      <c r="H6796" s="8">
        <v>0</v>
      </c>
      <c r="I6796" s="9">
        <f t="shared" si="236"/>
        <v>12120575</v>
      </c>
      <c r="J6796" s="8">
        <v>12120575</v>
      </c>
      <c r="K6796" s="10">
        <f t="shared" si="237"/>
        <v>1</v>
      </c>
    </row>
    <row r="6797" spans="1:11" x14ac:dyDescent="0.25">
      <c r="A6797" s="7" t="s">
        <v>5414</v>
      </c>
      <c r="B6797" s="7" t="s">
        <v>12390</v>
      </c>
      <c r="C6797" s="7" t="s">
        <v>14136</v>
      </c>
      <c r="D6797" s="7" t="s">
        <v>14137</v>
      </c>
      <c r="E6797" s="7"/>
      <c r="F6797" s="7" t="s">
        <v>23296</v>
      </c>
      <c r="G6797" s="8">
        <v>9628089</v>
      </c>
      <c r="H6797" s="8">
        <v>0</v>
      </c>
      <c r="I6797" s="9">
        <f t="shared" si="236"/>
        <v>9628089</v>
      </c>
      <c r="J6797" s="8">
        <v>9628089</v>
      </c>
      <c r="K6797" s="10">
        <f t="shared" si="237"/>
        <v>1</v>
      </c>
    </row>
    <row r="6798" spans="1:11" x14ac:dyDescent="0.25">
      <c r="A6798" s="7" t="s">
        <v>5414</v>
      </c>
      <c r="B6798" s="7" t="s">
        <v>12390</v>
      </c>
      <c r="C6798" s="7" t="s">
        <v>14136</v>
      </c>
      <c r="D6798" s="7" t="s">
        <v>14137</v>
      </c>
      <c r="E6798" s="7"/>
      <c r="F6798" s="7" t="s">
        <v>23296</v>
      </c>
      <c r="G6798" s="8">
        <v>8338989</v>
      </c>
      <c r="H6798" s="8">
        <v>0</v>
      </c>
      <c r="I6798" s="9">
        <f t="shared" si="236"/>
        <v>8338989</v>
      </c>
      <c r="J6798" s="8">
        <v>8338989</v>
      </c>
      <c r="K6798" s="10">
        <f t="shared" si="237"/>
        <v>1</v>
      </c>
    </row>
    <row r="6799" spans="1:11" x14ac:dyDescent="0.25">
      <c r="A6799" s="7" t="s">
        <v>5414</v>
      </c>
      <c r="B6799" s="7" t="s">
        <v>12390</v>
      </c>
      <c r="C6799" s="7" t="s">
        <v>14136</v>
      </c>
      <c r="D6799" s="7" t="s">
        <v>14137</v>
      </c>
      <c r="E6799" s="7"/>
      <c r="F6799" s="7" t="s">
        <v>23296</v>
      </c>
      <c r="G6799" s="8">
        <v>24005521</v>
      </c>
      <c r="H6799" s="8">
        <v>0</v>
      </c>
      <c r="I6799" s="9">
        <f t="shared" si="236"/>
        <v>24005521</v>
      </c>
      <c r="J6799" s="8">
        <v>24005521</v>
      </c>
      <c r="K6799" s="10">
        <f t="shared" si="237"/>
        <v>1</v>
      </c>
    </row>
    <row r="6800" spans="1:11" x14ac:dyDescent="0.25">
      <c r="A6800" s="7" t="s">
        <v>5414</v>
      </c>
      <c r="B6800" s="7" t="s">
        <v>12390</v>
      </c>
      <c r="C6800" s="7" t="s">
        <v>14136</v>
      </c>
      <c r="D6800" s="7" t="s">
        <v>14137</v>
      </c>
      <c r="E6800" s="7"/>
      <c r="F6800" s="7" t="s">
        <v>23296</v>
      </c>
      <c r="G6800" s="8">
        <v>8359970</v>
      </c>
      <c r="H6800" s="8">
        <v>0</v>
      </c>
      <c r="I6800" s="9">
        <f t="shared" si="236"/>
        <v>8359970</v>
      </c>
      <c r="J6800" s="8">
        <v>8359970</v>
      </c>
      <c r="K6800" s="10">
        <f t="shared" si="237"/>
        <v>1</v>
      </c>
    </row>
    <row r="6801" spans="1:11" x14ac:dyDescent="0.25">
      <c r="A6801" s="7" t="s">
        <v>5414</v>
      </c>
      <c r="B6801" s="7" t="s">
        <v>12390</v>
      </c>
      <c r="C6801" s="7" t="s">
        <v>14136</v>
      </c>
      <c r="D6801" s="7" t="s">
        <v>14137</v>
      </c>
      <c r="E6801" s="7"/>
      <c r="F6801" s="7" t="s">
        <v>23296</v>
      </c>
      <c r="G6801" s="8">
        <v>12664348</v>
      </c>
      <c r="H6801" s="8">
        <v>0</v>
      </c>
      <c r="I6801" s="9">
        <f t="shared" si="236"/>
        <v>12664348</v>
      </c>
      <c r="J6801" s="8">
        <v>12664348</v>
      </c>
      <c r="K6801" s="10">
        <f t="shared" si="237"/>
        <v>1</v>
      </c>
    </row>
    <row r="6802" spans="1:11" x14ac:dyDescent="0.25">
      <c r="A6802" s="7" t="s">
        <v>5414</v>
      </c>
      <c r="B6802" s="7" t="s">
        <v>12390</v>
      </c>
      <c r="C6802" s="7" t="s">
        <v>14136</v>
      </c>
      <c r="D6802" s="7" t="s">
        <v>14137</v>
      </c>
      <c r="E6802" s="7"/>
      <c r="F6802" s="7" t="s">
        <v>23296</v>
      </c>
      <c r="G6802" s="8">
        <v>23924895</v>
      </c>
      <c r="H6802" s="8">
        <v>0</v>
      </c>
      <c r="I6802" s="9">
        <f t="shared" si="236"/>
        <v>23924895</v>
      </c>
      <c r="J6802" s="8">
        <v>23924895</v>
      </c>
      <c r="K6802" s="10">
        <f t="shared" si="237"/>
        <v>1</v>
      </c>
    </row>
    <row r="6803" spans="1:11" x14ac:dyDescent="0.25">
      <c r="A6803" s="7" t="s">
        <v>5414</v>
      </c>
      <c r="B6803" s="7" t="s">
        <v>12390</v>
      </c>
      <c r="C6803" s="7" t="s">
        <v>14136</v>
      </c>
      <c r="D6803" s="7" t="s">
        <v>14137</v>
      </c>
      <c r="E6803" s="7"/>
      <c r="F6803" s="7" t="s">
        <v>23296</v>
      </c>
      <c r="G6803" s="8">
        <v>4250603</v>
      </c>
      <c r="H6803" s="8">
        <v>0</v>
      </c>
      <c r="I6803" s="9">
        <f t="shared" si="236"/>
        <v>4250603</v>
      </c>
      <c r="J6803" s="8">
        <v>4250603</v>
      </c>
      <c r="K6803" s="10">
        <f t="shared" si="237"/>
        <v>1</v>
      </c>
    </row>
    <row r="6804" spans="1:11" x14ac:dyDescent="0.25">
      <c r="A6804" s="7" t="s">
        <v>5414</v>
      </c>
      <c r="B6804" s="7" t="s">
        <v>12390</v>
      </c>
      <c r="C6804" s="7" t="s">
        <v>14138</v>
      </c>
      <c r="D6804" s="7" t="s">
        <v>14139</v>
      </c>
      <c r="E6804" s="7"/>
      <c r="F6804" s="7" t="s">
        <v>23296</v>
      </c>
      <c r="G6804" s="8">
        <v>1935300</v>
      </c>
      <c r="H6804" s="8">
        <v>0</v>
      </c>
      <c r="I6804" s="9">
        <f t="shared" si="236"/>
        <v>1935300</v>
      </c>
      <c r="J6804" s="8">
        <v>1935300</v>
      </c>
      <c r="K6804" s="10">
        <f t="shared" si="237"/>
        <v>1</v>
      </c>
    </row>
    <row r="6805" spans="1:11" x14ac:dyDescent="0.25">
      <c r="A6805" s="7" t="s">
        <v>5414</v>
      </c>
      <c r="B6805" s="7" t="s">
        <v>12390</v>
      </c>
      <c r="C6805" s="7" t="s">
        <v>14138</v>
      </c>
      <c r="D6805" s="7" t="s">
        <v>14139</v>
      </c>
      <c r="E6805" s="7"/>
      <c r="F6805" s="7" t="s">
        <v>23296</v>
      </c>
      <c r="G6805" s="8">
        <v>707241</v>
      </c>
      <c r="H6805" s="8">
        <v>0</v>
      </c>
      <c r="I6805" s="9">
        <f t="shared" si="236"/>
        <v>707241</v>
      </c>
      <c r="J6805" s="8">
        <v>707241</v>
      </c>
      <c r="K6805" s="10">
        <f t="shared" si="237"/>
        <v>1</v>
      </c>
    </row>
    <row r="6806" spans="1:11" x14ac:dyDescent="0.25">
      <c r="A6806" s="7" t="s">
        <v>5414</v>
      </c>
      <c r="B6806" s="7" t="s">
        <v>12390</v>
      </c>
      <c r="C6806" s="7" t="s">
        <v>14138</v>
      </c>
      <c r="D6806" s="7" t="s">
        <v>14139</v>
      </c>
      <c r="E6806" s="7"/>
      <c r="F6806" s="7" t="s">
        <v>23296</v>
      </c>
      <c r="G6806" s="8">
        <v>343250</v>
      </c>
      <c r="H6806" s="8">
        <v>0</v>
      </c>
      <c r="I6806" s="9">
        <f t="shared" si="236"/>
        <v>343250</v>
      </c>
      <c r="J6806" s="8">
        <v>343250</v>
      </c>
      <c r="K6806" s="10">
        <f t="shared" si="237"/>
        <v>1</v>
      </c>
    </row>
    <row r="6807" spans="1:11" x14ac:dyDescent="0.25">
      <c r="A6807" s="7" t="s">
        <v>5414</v>
      </c>
      <c r="B6807" s="7" t="s">
        <v>12390</v>
      </c>
      <c r="C6807" s="7" t="s">
        <v>14138</v>
      </c>
      <c r="D6807" s="7" t="s">
        <v>14139</v>
      </c>
      <c r="E6807" s="7"/>
      <c r="F6807" s="7" t="s">
        <v>23296</v>
      </c>
      <c r="G6807" s="8">
        <v>1041033</v>
      </c>
      <c r="H6807" s="8">
        <v>0</v>
      </c>
      <c r="I6807" s="9">
        <f t="shared" si="236"/>
        <v>1041033</v>
      </c>
      <c r="J6807" s="8">
        <v>1041033</v>
      </c>
      <c r="K6807" s="10">
        <f t="shared" si="237"/>
        <v>1</v>
      </c>
    </row>
    <row r="6808" spans="1:11" x14ac:dyDescent="0.25">
      <c r="A6808" s="7" t="s">
        <v>5414</v>
      </c>
      <c r="B6808" s="7" t="s">
        <v>12390</v>
      </c>
      <c r="C6808" s="7" t="s">
        <v>14138</v>
      </c>
      <c r="D6808" s="7" t="s">
        <v>14139</v>
      </c>
      <c r="E6808" s="7"/>
      <c r="F6808" s="7" t="s">
        <v>23296</v>
      </c>
      <c r="G6808" s="8">
        <v>1035615</v>
      </c>
      <c r="H6808" s="8">
        <v>0</v>
      </c>
      <c r="I6808" s="9">
        <f t="shared" si="236"/>
        <v>1035615</v>
      </c>
      <c r="J6808" s="8">
        <v>1035615</v>
      </c>
      <c r="K6808" s="10">
        <f t="shared" si="237"/>
        <v>1</v>
      </c>
    </row>
    <row r="6809" spans="1:11" x14ac:dyDescent="0.25">
      <c r="A6809" s="7" t="s">
        <v>5414</v>
      </c>
      <c r="B6809" s="7" t="s">
        <v>12390</v>
      </c>
      <c r="C6809" s="7" t="s">
        <v>14138</v>
      </c>
      <c r="D6809" s="7" t="s">
        <v>14139</v>
      </c>
      <c r="E6809" s="7"/>
      <c r="F6809" s="7" t="s">
        <v>23296</v>
      </c>
      <c r="G6809" s="8">
        <v>707241</v>
      </c>
      <c r="H6809" s="8">
        <v>0</v>
      </c>
      <c r="I6809" s="9">
        <f t="shared" si="236"/>
        <v>707241</v>
      </c>
      <c r="J6809" s="8">
        <v>707241</v>
      </c>
      <c r="K6809" s="10">
        <f t="shared" si="237"/>
        <v>1</v>
      </c>
    </row>
    <row r="6810" spans="1:11" x14ac:dyDescent="0.25">
      <c r="A6810" s="7" t="s">
        <v>5414</v>
      </c>
      <c r="B6810" s="7" t="s">
        <v>12390</v>
      </c>
      <c r="C6810" s="7" t="s">
        <v>14138</v>
      </c>
      <c r="D6810" s="7" t="s">
        <v>14139</v>
      </c>
      <c r="E6810" s="7"/>
      <c r="F6810" s="7" t="s">
        <v>23296</v>
      </c>
      <c r="G6810" s="8">
        <v>814522</v>
      </c>
      <c r="H6810" s="8">
        <v>0</v>
      </c>
      <c r="I6810" s="9">
        <f t="shared" si="236"/>
        <v>814522</v>
      </c>
      <c r="J6810" s="8">
        <v>814522</v>
      </c>
      <c r="K6810" s="10">
        <f t="shared" si="237"/>
        <v>1</v>
      </c>
    </row>
    <row r="6811" spans="1:11" x14ac:dyDescent="0.25">
      <c r="A6811" s="7" t="s">
        <v>5414</v>
      </c>
      <c r="B6811" s="7" t="s">
        <v>12390</v>
      </c>
      <c r="C6811" s="7" t="s">
        <v>14140</v>
      </c>
      <c r="D6811" s="7" t="s">
        <v>14141</v>
      </c>
      <c r="E6811" s="7"/>
      <c r="F6811" s="7" t="s">
        <v>23296</v>
      </c>
      <c r="G6811" s="8">
        <v>4555200</v>
      </c>
      <c r="H6811" s="8">
        <v>0</v>
      </c>
      <c r="I6811" s="9">
        <f t="shared" si="236"/>
        <v>4555200</v>
      </c>
      <c r="J6811" s="8">
        <v>4555200</v>
      </c>
      <c r="K6811" s="10">
        <f t="shared" si="237"/>
        <v>1</v>
      </c>
    </row>
    <row r="6812" spans="1:11" x14ac:dyDescent="0.25">
      <c r="A6812" s="7" t="s">
        <v>5414</v>
      </c>
      <c r="B6812" s="7" t="s">
        <v>12390</v>
      </c>
      <c r="C6812" s="7" t="s">
        <v>14140</v>
      </c>
      <c r="D6812" s="7" t="s">
        <v>14141</v>
      </c>
      <c r="E6812" s="7"/>
      <c r="F6812" s="7" t="s">
        <v>23296</v>
      </c>
      <c r="G6812" s="8">
        <v>2847000</v>
      </c>
      <c r="H6812" s="8">
        <v>0</v>
      </c>
      <c r="I6812" s="9">
        <f t="shared" si="236"/>
        <v>2847000</v>
      </c>
      <c r="J6812" s="8">
        <v>2847000</v>
      </c>
      <c r="K6812" s="10">
        <f t="shared" si="237"/>
        <v>1</v>
      </c>
    </row>
    <row r="6813" spans="1:11" x14ac:dyDescent="0.25">
      <c r="A6813" s="7" t="s">
        <v>5414</v>
      </c>
      <c r="B6813" s="7" t="s">
        <v>12390</v>
      </c>
      <c r="C6813" s="7" t="s">
        <v>14140</v>
      </c>
      <c r="D6813" s="7" t="s">
        <v>14141</v>
      </c>
      <c r="E6813" s="7"/>
      <c r="F6813" s="7" t="s">
        <v>23296</v>
      </c>
      <c r="G6813" s="8">
        <v>5694000</v>
      </c>
      <c r="H6813" s="8">
        <v>0</v>
      </c>
      <c r="I6813" s="9">
        <f t="shared" si="236"/>
        <v>5694000</v>
      </c>
      <c r="J6813" s="8">
        <v>5694000</v>
      </c>
      <c r="K6813" s="10">
        <f t="shared" si="237"/>
        <v>1</v>
      </c>
    </row>
    <row r="6814" spans="1:11" x14ac:dyDescent="0.25">
      <c r="A6814" s="7" t="s">
        <v>5414</v>
      </c>
      <c r="B6814" s="7" t="s">
        <v>12390</v>
      </c>
      <c r="C6814" s="7" t="s">
        <v>14140</v>
      </c>
      <c r="D6814" s="7" t="s">
        <v>14141</v>
      </c>
      <c r="E6814" s="7"/>
      <c r="F6814" s="7" t="s">
        <v>23296</v>
      </c>
      <c r="G6814" s="8">
        <v>6785350</v>
      </c>
      <c r="H6814" s="8">
        <v>0</v>
      </c>
      <c r="I6814" s="9">
        <f t="shared" si="236"/>
        <v>6785350</v>
      </c>
      <c r="J6814" s="8">
        <v>6785350</v>
      </c>
      <c r="K6814" s="10">
        <f t="shared" si="237"/>
        <v>1</v>
      </c>
    </row>
    <row r="6815" spans="1:11" x14ac:dyDescent="0.25">
      <c r="A6815" s="7" t="s">
        <v>5414</v>
      </c>
      <c r="B6815" s="7" t="s">
        <v>12390</v>
      </c>
      <c r="C6815" s="7" t="s">
        <v>14140</v>
      </c>
      <c r="D6815" s="7" t="s">
        <v>14141</v>
      </c>
      <c r="E6815" s="7"/>
      <c r="F6815" s="7" t="s">
        <v>23296</v>
      </c>
      <c r="G6815" s="8">
        <v>2847000</v>
      </c>
      <c r="H6815" s="8">
        <v>0</v>
      </c>
      <c r="I6815" s="9">
        <f t="shared" si="236"/>
        <v>2847000</v>
      </c>
      <c r="J6815" s="8">
        <v>2847000</v>
      </c>
      <c r="K6815" s="10">
        <f t="shared" si="237"/>
        <v>1</v>
      </c>
    </row>
    <row r="6816" spans="1:11" x14ac:dyDescent="0.25">
      <c r="A6816" s="7" t="s">
        <v>5414</v>
      </c>
      <c r="B6816" s="7" t="s">
        <v>12390</v>
      </c>
      <c r="C6816" s="7" t="s">
        <v>14186</v>
      </c>
      <c r="D6816" s="7" t="s">
        <v>14187</v>
      </c>
      <c r="E6816" s="7"/>
      <c r="F6816" s="7" t="s">
        <v>23296</v>
      </c>
      <c r="G6816" s="8">
        <v>1423500</v>
      </c>
      <c r="H6816" s="8">
        <v>0</v>
      </c>
      <c r="I6816" s="9">
        <f t="shared" si="236"/>
        <v>1423500</v>
      </c>
      <c r="J6816" s="8">
        <v>1423500</v>
      </c>
      <c r="K6816" s="10">
        <f t="shared" si="237"/>
        <v>1</v>
      </c>
    </row>
    <row r="6817" spans="1:11" x14ac:dyDescent="0.25">
      <c r="A6817" s="7" t="s">
        <v>5414</v>
      </c>
      <c r="B6817" s="7" t="s">
        <v>12390</v>
      </c>
      <c r="C6817" s="7" t="s">
        <v>14142</v>
      </c>
      <c r="D6817" s="7" t="s">
        <v>14143</v>
      </c>
      <c r="E6817" s="7"/>
      <c r="F6817" s="7" t="s">
        <v>23296</v>
      </c>
      <c r="G6817" s="8">
        <v>6837226</v>
      </c>
      <c r="H6817" s="8">
        <v>0</v>
      </c>
      <c r="I6817" s="9">
        <f t="shared" si="236"/>
        <v>6837226</v>
      </c>
      <c r="J6817" s="8">
        <v>6837226</v>
      </c>
      <c r="K6817" s="10">
        <f t="shared" si="237"/>
        <v>1</v>
      </c>
    </row>
    <row r="6818" spans="1:11" x14ac:dyDescent="0.25">
      <c r="A6818" s="7" t="s">
        <v>5414</v>
      </c>
      <c r="B6818" s="7" t="s">
        <v>12390</v>
      </c>
      <c r="C6818" s="7" t="s">
        <v>14142</v>
      </c>
      <c r="D6818" s="7" t="s">
        <v>14143</v>
      </c>
      <c r="E6818" s="7"/>
      <c r="F6818" s="7" t="s">
        <v>23296</v>
      </c>
      <c r="G6818" s="8">
        <v>6165448</v>
      </c>
      <c r="H6818" s="8">
        <v>0</v>
      </c>
      <c r="I6818" s="9">
        <f t="shared" si="236"/>
        <v>6165448</v>
      </c>
      <c r="J6818" s="8">
        <v>6165448</v>
      </c>
      <c r="K6818" s="10">
        <f t="shared" si="237"/>
        <v>1</v>
      </c>
    </row>
    <row r="6819" spans="1:11" x14ac:dyDescent="0.25">
      <c r="A6819" s="7" t="s">
        <v>5414</v>
      </c>
      <c r="B6819" s="7" t="s">
        <v>12390</v>
      </c>
      <c r="C6819" s="7" t="s">
        <v>14142</v>
      </c>
      <c r="D6819" s="7" t="s">
        <v>14143</v>
      </c>
      <c r="E6819" s="7"/>
      <c r="F6819" s="7" t="s">
        <v>23296</v>
      </c>
      <c r="G6819" s="8">
        <v>2602117</v>
      </c>
      <c r="H6819" s="8">
        <v>0</v>
      </c>
      <c r="I6819" s="9">
        <f t="shared" si="236"/>
        <v>2602117</v>
      </c>
      <c r="J6819" s="8">
        <v>2602117</v>
      </c>
      <c r="K6819" s="10">
        <f t="shared" si="237"/>
        <v>1</v>
      </c>
    </row>
    <row r="6820" spans="1:11" x14ac:dyDescent="0.25">
      <c r="A6820" s="7" t="s">
        <v>5414</v>
      </c>
      <c r="B6820" s="7" t="s">
        <v>12390</v>
      </c>
      <c r="C6820" s="7" t="s">
        <v>14142</v>
      </c>
      <c r="D6820" s="7" t="s">
        <v>14143</v>
      </c>
      <c r="E6820" s="7"/>
      <c r="F6820" s="7" t="s">
        <v>23296</v>
      </c>
      <c r="G6820" s="8">
        <v>1423500</v>
      </c>
      <c r="H6820" s="8">
        <v>0</v>
      </c>
      <c r="I6820" s="9">
        <f t="shared" si="236"/>
        <v>1423500</v>
      </c>
      <c r="J6820" s="8">
        <v>1423500</v>
      </c>
      <c r="K6820" s="10">
        <f t="shared" si="237"/>
        <v>1</v>
      </c>
    </row>
    <row r="6821" spans="1:11" x14ac:dyDescent="0.25">
      <c r="A6821" s="7" t="s">
        <v>5414</v>
      </c>
      <c r="B6821" s="7" t="s">
        <v>12390</v>
      </c>
      <c r="C6821" s="7" t="s">
        <v>14142</v>
      </c>
      <c r="D6821" s="7" t="s">
        <v>14143</v>
      </c>
      <c r="E6821" s="7"/>
      <c r="F6821" s="7" t="s">
        <v>23296</v>
      </c>
      <c r="G6821" s="8">
        <v>4270500</v>
      </c>
      <c r="H6821" s="8">
        <v>0</v>
      </c>
      <c r="I6821" s="9">
        <f t="shared" si="236"/>
        <v>4270500</v>
      </c>
      <c r="J6821" s="8">
        <v>4270500</v>
      </c>
      <c r="K6821" s="10">
        <f t="shared" si="237"/>
        <v>1</v>
      </c>
    </row>
    <row r="6822" spans="1:11" x14ac:dyDescent="0.25">
      <c r="A6822" s="7" t="s">
        <v>5414</v>
      </c>
      <c r="B6822" s="7" t="s">
        <v>12390</v>
      </c>
      <c r="C6822" s="7" t="s">
        <v>14142</v>
      </c>
      <c r="D6822" s="7" t="s">
        <v>14143</v>
      </c>
      <c r="E6822" s="7"/>
      <c r="F6822" s="7" t="s">
        <v>23296</v>
      </c>
      <c r="G6822" s="8">
        <v>10139564</v>
      </c>
      <c r="H6822" s="8">
        <v>0</v>
      </c>
      <c r="I6822" s="9">
        <f t="shared" si="236"/>
        <v>10139564</v>
      </c>
      <c r="J6822" s="8">
        <v>10139564</v>
      </c>
      <c r="K6822" s="10">
        <f t="shared" si="237"/>
        <v>1</v>
      </c>
    </row>
    <row r="6823" spans="1:11" x14ac:dyDescent="0.25">
      <c r="A6823" s="7" t="s">
        <v>5414</v>
      </c>
      <c r="B6823" s="7" t="s">
        <v>12390</v>
      </c>
      <c r="C6823" s="7" t="s">
        <v>14142</v>
      </c>
      <c r="D6823" s="7" t="s">
        <v>14143</v>
      </c>
      <c r="E6823" s="7"/>
      <c r="F6823" s="7" t="s">
        <v>23296</v>
      </c>
      <c r="G6823" s="8">
        <v>2847000</v>
      </c>
      <c r="H6823" s="8">
        <v>0</v>
      </c>
      <c r="I6823" s="9">
        <f t="shared" si="236"/>
        <v>2847000</v>
      </c>
      <c r="J6823" s="8">
        <v>2847000</v>
      </c>
      <c r="K6823" s="10">
        <f t="shared" si="237"/>
        <v>1</v>
      </c>
    </row>
    <row r="6824" spans="1:11" x14ac:dyDescent="0.25">
      <c r="A6824" s="7" t="s">
        <v>5414</v>
      </c>
      <c r="B6824" s="7" t="s">
        <v>12390</v>
      </c>
      <c r="C6824" s="7" t="s">
        <v>14188</v>
      </c>
      <c r="D6824" s="7" t="s">
        <v>14189</v>
      </c>
      <c r="E6824" s="7"/>
      <c r="F6824" s="7" t="s">
        <v>23296</v>
      </c>
      <c r="G6824" s="8">
        <v>1362789</v>
      </c>
      <c r="H6824" s="8">
        <v>0</v>
      </c>
      <c r="I6824" s="9">
        <f t="shared" si="236"/>
        <v>1362789</v>
      </c>
      <c r="J6824" s="8">
        <v>1362789</v>
      </c>
      <c r="K6824" s="10">
        <f t="shared" si="237"/>
        <v>1</v>
      </c>
    </row>
    <row r="6825" spans="1:11" x14ac:dyDescent="0.25">
      <c r="A6825" s="7" t="s">
        <v>5414</v>
      </c>
      <c r="B6825" s="7" t="s">
        <v>12390</v>
      </c>
      <c r="C6825" s="7" t="s">
        <v>14215</v>
      </c>
      <c r="D6825" s="7" t="s">
        <v>14216</v>
      </c>
      <c r="E6825" s="7"/>
      <c r="F6825" s="7" t="s">
        <v>23296</v>
      </c>
      <c r="G6825" s="8">
        <v>442000</v>
      </c>
      <c r="H6825" s="8">
        <v>0</v>
      </c>
      <c r="I6825" s="9">
        <f t="shared" si="236"/>
        <v>442000</v>
      </c>
      <c r="J6825" s="8">
        <v>442000</v>
      </c>
      <c r="K6825" s="10">
        <f t="shared" si="237"/>
        <v>1</v>
      </c>
    </row>
    <row r="6826" spans="1:11" x14ac:dyDescent="0.25">
      <c r="A6826" s="7" t="s">
        <v>5414</v>
      </c>
      <c r="B6826" s="7" t="s">
        <v>12390</v>
      </c>
      <c r="C6826" s="7" t="s">
        <v>14144</v>
      </c>
      <c r="D6826" s="7" t="s">
        <v>14145</v>
      </c>
      <c r="E6826" s="7"/>
      <c r="F6826" s="7" t="s">
        <v>23296</v>
      </c>
      <c r="G6826" s="8">
        <v>1423500</v>
      </c>
      <c r="H6826" s="8">
        <v>0</v>
      </c>
      <c r="I6826" s="9">
        <f t="shared" si="236"/>
        <v>1423500</v>
      </c>
      <c r="J6826" s="8">
        <v>1423500</v>
      </c>
      <c r="K6826" s="10">
        <f t="shared" si="237"/>
        <v>1</v>
      </c>
    </row>
    <row r="6827" spans="1:11" x14ac:dyDescent="0.25">
      <c r="A6827" s="7" t="s">
        <v>5414</v>
      </c>
      <c r="B6827" s="7" t="s">
        <v>12390</v>
      </c>
      <c r="C6827" s="7" t="s">
        <v>14144</v>
      </c>
      <c r="D6827" s="7" t="s">
        <v>14145</v>
      </c>
      <c r="E6827" s="7"/>
      <c r="F6827" s="7" t="s">
        <v>23296</v>
      </c>
      <c r="G6827" s="8">
        <v>1423500</v>
      </c>
      <c r="H6827" s="8">
        <v>0</v>
      </c>
      <c r="I6827" s="9">
        <f t="shared" si="236"/>
        <v>1423500</v>
      </c>
      <c r="J6827" s="8">
        <v>1423500</v>
      </c>
      <c r="K6827" s="10">
        <f t="shared" si="237"/>
        <v>1</v>
      </c>
    </row>
    <row r="6828" spans="1:11" x14ac:dyDescent="0.25">
      <c r="A6828" s="7" t="s">
        <v>5414</v>
      </c>
      <c r="B6828" s="7" t="s">
        <v>12390</v>
      </c>
      <c r="C6828" s="7" t="s">
        <v>14144</v>
      </c>
      <c r="D6828" s="7" t="s">
        <v>14145</v>
      </c>
      <c r="E6828" s="7"/>
      <c r="F6828" s="7" t="s">
        <v>23296</v>
      </c>
      <c r="G6828" s="8">
        <v>17837592</v>
      </c>
      <c r="H6828" s="8">
        <v>0</v>
      </c>
      <c r="I6828" s="9">
        <f t="shared" si="236"/>
        <v>17837592</v>
      </c>
      <c r="J6828" s="8">
        <v>17837592</v>
      </c>
      <c r="K6828" s="10">
        <f t="shared" si="237"/>
        <v>1</v>
      </c>
    </row>
    <row r="6829" spans="1:11" x14ac:dyDescent="0.25">
      <c r="A6829" s="7" t="s">
        <v>5414</v>
      </c>
      <c r="B6829" s="7" t="s">
        <v>12390</v>
      </c>
      <c r="C6829" s="7" t="s">
        <v>14144</v>
      </c>
      <c r="D6829" s="7" t="s">
        <v>14145</v>
      </c>
      <c r="E6829" s="7"/>
      <c r="F6829" s="7" t="s">
        <v>23296</v>
      </c>
      <c r="G6829" s="8">
        <v>9154000</v>
      </c>
      <c r="H6829" s="8">
        <v>0</v>
      </c>
      <c r="I6829" s="9">
        <f t="shared" si="236"/>
        <v>9154000</v>
      </c>
      <c r="J6829" s="8">
        <v>9154000</v>
      </c>
      <c r="K6829" s="10">
        <f t="shared" si="237"/>
        <v>1</v>
      </c>
    </row>
    <row r="6830" spans="1:11" x14ac:dyDescent="0.25">
      <c r="A6830" s="7" t="s">
        <v>5414</v>
      </c>
      <c r="B6830" s="7" t="s">
        <v>12390</v>
      </c>
      <c r="C6830" s="7" t="s">
        <v>14144</v>
      </c>
      <c r="D6830" s="7" t="s">
        <v>14145</v>
      </c>
      <c r="E6830" s="7"/>
      <c r="F6830" s="7" t="s">
        <v>23296</v>
      </c>
      <c r="G6830" s="8">
        <v>755592</v>
      </c>
      <c r="H6830" s="8">
        <v>0</v>
      </c>
      <c r="I6830" s="9">
        <f t="shared" si="236"/>
        <v>755592</v>
      </c>
      <c r="J6830" s="8">
        <v>755592</v>
      </c>
      <c r="K6830" s="10">
        <f t="shared" si="237"/>
        <v>1</v>
      </c>
    </row>
    <row r="6831" spans="1:11" x14ac:dyDescent="0.25">
      <c r="A6831" s="7" t="s">
        <v>5414</v>
      </c>
      <c r="B6831" s="7" t="s">
        <v>12390</v>
      </c>
      <c r="C6831" s="7" t="s">
        <v>14144</v>
      </c>
      <c r="D6831" s="7" t="s">
        <v>14145</v>
      </c>
      <c r="E6831" s="7"/>
      <c r="F6831" s="7" t="s">
        <v>23296</v>
      </c>
      <c r="G6831" s="8">
        <v>2847000</v>
      </c>
      <c r="H6831" s="8">
        <v>0</v>
      </c>
      <c r="I6831" s="9">
        <f t="shared" si="236"/>
        <v>2847000</v>
      </c>
      <c r="J6831" s="8">
        <v>2847000</v>
      </c>
      <c r="K6831" s="10">
        <f t="shared" si="237"/>
        <v>1</v>
      </c>
    </row>
    <row r="6832" spans="1:11" x14ac:dyDescent="0.25">
      <c r="A6832" s="7" t="s">
        <v>5414</v>
      </c>
      <c r="B6832" s="7" t="s">
        <v>12390</v>
      </c>
      <c r="C6832" s="7" t="s">
        <v>14144</v>
      </c>
      <c r="D6832" s="7" t="s">
        <v>14145</v>
      </c>
      <c r="E6832" s="7"/>
      <c r="F6832" s="7" t="s">
        <v>23296</v>
      </c>
      <c r="G6832" s="8">
        <v>19014092</v>
      </c>
      <c r="H6832" s="8">
        <v>0</v>
      </c>
      <c r="I6832" s="9">
        <f t="shared" si="236"/>
        <v>19014092</v>
      </c>
      <c r="J6832" s="8">
        <v>19014092</v>
      </c>
      <c r="K6832" s="10">
        <f t="shared" si="237"/>
        <v>1</v>
      </c>
    </row>
    <row r="6833" spans="1:11" x14ac:dyDescent="0.25">
      <c r="A6833" s="7" t="s">
        <v>5414</v>
      </c>
      <c r="B6833" s="7" t="s">
        <v>12390</v>
      </c>
      <c r="C6833" s="7" t="s">
        <v>14146</v>
      </c>
      <c r="D6833" s="7" t="s">
        <v>14147</v>
      </c>
      <c r="E6833" s="7"/>
      <c r="F6833" s="7" t="s">
        <v>23296</v>
      </c>
      <c r="G6833" s="8">
        <v>514874</v>
      </c>
      <c r="H6833" s="8">
        <v>0</v>
      </c>
      <c r="I6833" s="9">
        <f t="shared" si="236"/>
        <v>514874</v>
      </c>
      <c r="J6833" s="8">
        <v>514874</v>
      </c>
      <c r="K6833" s="10">
        <f t="shared" si="237"/>
        <v>1</v>
      </c>
    </row>
    <row r="6834" spans="1:11" x14ac:dyDescent="0.25">
      <c r="A6834" s="7" t="s">
        <v>5414</v>
      </c>
      <c r="B6834" s="7" t="s">
        <v>12390</v>
      </c>
      <c r="C6834" s="7" t="s">
        <v>14146</v>
      </c>
      <c r="D6834" s="7" t="s">
        <v>14147</v>
      </c>
      <c r="E6834" s="7"/>
      <c r="F6834" s="7" t="s">
        <v>23296</v>
      </c>
      <c r="G6834" s="8">
        <v>1221783</v>
      </c>
      <c r="H6834" s="8">
        <v>0</v>
      </c>
      <c r="I6834" s="9">
        <f t="shared" si="236"/>
        <v>1221783</v>
      </c>
      <c r="J6834" s="8">
        <v>1221783</v>
      </c>
      <c r="K6834" s="10">
        <f t="shared" si="237"/>
        <v>1</v>
      </c>
    </row>
    <row r="6835" spans="1:11" x14ac:dyDescent="0.25">
      <c r="A6835" s="7" t="s">
        <v>5414</v>
      </c>
      <c r="B6835" s="7" t="s">
        <v>12390</v>
      </c>
      <c r="C6835" s="7" t="s">
        <v>14146</v>
      </c>
      <c r="D6835" s="7" t="s">
        <v>14147</v>
      </c>
      <c r="E6835" s="7"/>
      <c r="F6835" s="7" t="s">
        <v>23296</v>
      </c>
      <c r="G6835" s="8">
        <v>1561548</v>
      </c>
      <c r="H6835" s="8">
        <v>0</v>
      </c>
      <c r="I6835" s="9">
        <f t="shared" si="236"/>
        <v>1561548</v>
      </c>
      <c r="J6835" s="8">
        <v>1561548</v>
      </c>
      <c r="K6835" s="10">
        <f t="shared" si="237"/>
        <v>1</v>
      </c>
    </row>
    <row r="6836" spans="1:11" x14ac:dyDescent="0.25">
      <c r="A6836" s="7" t="s">
        <v>5414</v>
      </c>
      <c r="B6836" s="7" t="s">
        <v>12390</v>
      </c>
      <c r="C6836" s="7" t="s">
        <v>14146</v>
      </c>
      <c r="D6836" s="7" t="s">
        <v>14147</v>
      </c>
      <c r="E6836" s="7"/>
      <c r="F6836" s="7" t="s">
        <v>23296</v>
      </c>
      <c r="G6836" s="8">
        <v>2902950</v>
      </c>
      <c r="H6836" s="8">
        <v>0</v>
      </c>
      <c r="I6836" s="9">
        <f t="shared" si="236"/>
        <v>2902950</v>
      </c>
      <c r="J6836" s="8">
        <v>2902950</v>
      </c>
      <c r="K6836" s="10">
        <f t="shared" si="237"/>
        <v>1</v>
      </c>
    </row>
    <row r="6837" spans="1:11" x14ac:dyDescent="0.25">
      <c r="A6837" s="7" t="s">
        <v>5414</v>
      </c>
      <c r="B6837" s="7" t="s">
        <v>12390</v>
      </c>
      <c r="C6837" s="7" t="s">
        <v>14146</v>
      </c>
      <c r="D6837" s="7" t="s">
        <v>14147</v>
      </c>
      <c r="E6837" s="7"/>
      <c r="F6837" s="7" t="s">
        <v>23296</v>
      </c>
      <c r="G6837" s="8">
        <v>1060862</v>
      </c>
      <c r="H6837" s="8">
        <v>0</v>
      </c>
      <c r="I6837" s="9">
        <f t="shared" si="236"/>
        <v>1060862</v>
      </c>
      <c r="J6837" s="8">
        <v>1060862</v>
      </c>
      <c r="K6837" s="10">
        <f t="shared" si="237"/>
        <v>1</v>
      </c>
    </row>
    <row r="6838" spans="1:11" x14ac:dyDescent="0.25">
      <c r="A6838" s="7" t="s">
        <v>5414</v>
      </c>
      <c r="B6838" s="7" t="s">
        <v>12390</v>
      </c>
      <c r="C6838" s="7" t="s">
        <v>14146</v>
      </c>
      <c r="D6838" s="7" t="s">
        <v>14147</v>
      </c>
      <c r="E6838" s="7"/>
      <c r="F6838" s="7" t="s">
        <v>23296</v>
      </c>
      <c r="G6838" s="8">
        <v>1060862</v>
      </c>
      <c r="H6838" s="8">
        <v>0</v>
      </c>
      <c r="I6838" s="9">
        <f t="shared" si="236"/>
        <v>1060862</v>
      </c>
      <c r="J6838" s="8">
        <v>1060862</v>
      </c>
      <c r="K6838" s="10">
        <f t="shared" si="237"/>
        <v>1</v>
      </c>
    </row>
    <row r="6839" spans="1:11" x14ac:dyDescent="0.25">
      <c r="A6839" s="7" t="s">
        <v>5414</v>
      </c>
      <c r="B6839" s="7" t="s">
        <v>12390</v>
      </c>
      <c r="C6839" s="7" t="s">
        <v>14148</v>
      </c>
      <c r="D6839" s="7" t="s">
        <v>14149</v>
      </c>
      <c r="E6839" s="7"/>
      <c r="F6839" s="7" t="s">
        <v>23296</v>
      </c>
      <c r="G6839" s="8">
        <v>11166795</v>
      </c>
      <c r="H6839" s="8">
        <v>0</v>
      </c>
      <c r="I6839" s="9">
        <f t="shared" si="236"/>
        <v>11166795</v>
      </c>
      <c r="J6839" s="8">
        <v>11166795</v>
      </c>
      <c r="K6839" s="10">
        <f t="shared" si="237"/>
        <v>1</v>
      </c>
    </row>
    <row r="6840" spans="1:11" x14ac:dyDescent="0.25">
      <c r="A6840" s="7" t="s">
        <v>5414</v>
      </c>
      <c r="B6840" s="7" t="s">
        <v>12390</v>
      </c>
      <c r="C6840" s="7" t="s">
        <v>14148</v>
      </c>
      <c r="D6840" s="7" t="s">
        <v>14149</v>
      </c>
      <c r="E6840" s="7"/>
      <c r="F6840" s="7" t="s">
        <v>23296</v>
      </c>
      <c r="G6840" s="8">
        <v>11027991</v>
      </c>
      <c r="H6840" s="8">
        <v>0</v>
      </c>
      <c r="I6840" s="9">
        <f t="shared" si="236"/>
        <v>11027991</v>
      </c>
      <c r="J6840" s="8">
        <v>11027991</v>
      </c>
      <c r="K6840" s="10">
        <f t="shared" si="237"/>
        <v>1</v>
      </c>
    </row>
    <row r="6841" spans="1:11" x14ac:dyDescent="0.25">
      <c r="A6841" s="7" t="s">
        <v>5415</v>
      </c>
      <c r="B6841" s="7" t="s">
        <v>12343</v>
      </c>
      <c r="C6841" s="7" t="s">
        <v>14090</v>
      </c>
      <c r="D6841" s="7" t="s">
        <v>14091</v>
      </c>
      <c r="E6841" s="7" t="s">
        <v>19601</v>
      </c>
      <c r="F6841" s="7" t="s">
        <v>21235</v>
      </c>
      <c r="G6841" s="8">
        <v>331469397</v>
      </c>
      <c r="H6841" s="8">
        <v>0</v>
      </c>
      <c r="I6841" s="9">
        <f t="shared" si="236"/>
        <v>331469397</v>
      </c>
      <c r="J6841" s="8">
        <v>0</v>
      </c>
      <c r="K6841" s="10">
        <f t="shared" si="237"/>
        <v>0</v>
      </c>
    </row>
    <row r="6842" spans="1:11" x14ac:dyDescent="0.25">
      <c r="A6842" s="7" t="s">
        <v>5416</v>
      </c>
      <c r="B6842" s="7" t="s">
        <v>12391</v>
      </c>
      <c r="C6842" s="7" t="s">
        <v>14174</v>
      </c>
      <c r="D6842" s="7" t="s">
        <v>14175</v>
      </c>
      <c r="E6842" s="7" t="s">
        <v>19652</v>
      </c>
      <c r="F6842" s="7" t="s">
        <v>23184</v>
      </c>
      <c r="G6842" s="8">
        <v>23536000</v>
      </c>
      <c r="H6842" s="8">
        <v>0</v>
      </c>
      <c r="I6842" s="9">
        <f t="shared" si="236"/>
        <v>23536000</v>
      </c>
      <c r="J6842" s="8">
        <v>14611933</v>
      </c>
      <c r="K6842" s="10">
        <f t="shared" si="237"/>
        <v>0.62083331917063223</v>
      </c>
    </row>
    <row r="6843" spans="1:11" x14ac:dyDescent="0.25">
      <c r="A6843" s="7" t="s">
        <v>5417</v>
      </c>
      <c r="B6843" s="7" t="s">
        <v>12392</v>
      </c>
      <c r="C6843" s="7" t="s">
        <v>14156</v>
      </c>
      <c r="D6843" s="7" t="s">
        <v>14157</v>
      </c>
      <c r="E6843" s="7" t="s">
        <v>19653</v>
      </c>
      <c r="F6843" s="7" t="s">
        <v>22049</v>
      </c>
      <c r="G6843" s="8">
        <v>78432000</v>
      </c>
      <c r="H6843" s="8">
        <v>0</v>
      </c>
      <c r="I6843" s="9">
        <f t="shared" si="236"/>
        <v>78432000</v>
      </c>
      <c r="J6843" s="8">
        <v>47712800</v>
      </c>
      <c r="K6843" s="10">
        <f t="shared" si="237"/>
        <v>0.60833333333333328</v>
      </c>
    </row>
    <row r="6844" spans="1:11" x14ac:dyDescent="0.25">
      <c r="A6844" s="7" t="s">
        <v>5418</v>
      </c>
      <c r="B6844" s="7" t="s">
        <v>12393</v>
      </c>
      <c r="C6844" s="7" t="s">
        <v>14110</v>
      </c>
      <c r="D6844" s="7" t="s">
        <v>14111</v>
      </c>
      <c r="E6844" s="7" t="s">
        <v>19654</v>
      </c>
      <c r="F6844" s="7" t="s">
        <v>24169</v>
      </c>
      <c r="G6844" s="8">
        <v>133399500</v>
      </c>
      <c r="H6844" s="8">
        <v>0</v>
      </c>
      <c r="I6844" s="9">
        <f t="shared" si="236"/>
        <v>133399500</v>
      </c>
      <c r="J6844" s="8">
        <v>104667300</v>
      </c>
      <c r="K6844" s="10">
        <f t="shared" si="237"/>
        <v>0.7846153846153846</v>
      </c>
    </row>
    <row r="6845" spans="1:11" x14ac:dyDescent="0.25">
      <c r="A6845" s="7" t="s">
        <v>5419</v>
      </c>
      <c r="B6845" s="7" t="s">
        <v>12394</v>
      </c>
      <c r="C6845" s="7" t="s">
        <v>14174</v>
      </c>
      <c r="D6845" s="7" t="s">
        <v>14175</v>
      </c>
      <c r="E6845" s="7" t="s">
        <v>19655</v>
      </c>
      <c r="F6845" s="7" t="s">
        <v>22808</v>
      </c>
      <c r="G6845" s="8">
        <v>23536000</v>
      </c>
      <c r="H6845" s="8">
        <v>0</v>
      </c>
      <c r="I6845" s="9">
        <f t="shared" si="236"/>
        <v>23536000</v>
      </c>
      <c r="J6845" s="8">
        <v>14611933</v>
      </c>
      <c r="K6845" s="10">
        <f t="shared" si="237"/>
        <v>0.62083331917063223</v>
      </c>
    </row>
    <row r="6846" spans="1:11" x14ac:dyDescent="0.25">
      <c r="A6846" s="7" t="s">
        <v>5420</v>
      </c>
      <c r="B6846" s="7" t="s">
        <v>12395</v>
      </c>
      <c r="C6846" s="7" t="s">
        <v>14229</v>
      </c>
      <c r="D6846" s="7" t="s">
        <v>14230</v>
      </c>
      <c r="E6846" s="7" t="s">
        <v>19656</v>
      </c>
      <c r="F6846" s="7" t="s">
        <v>24170</v>
      </c>
      <c r="G6846" s="8">
        <v>22200000</v>
      </c>
      <c r="H6846" s="8">
        <v>0</v>
      </c>
      <c r="I6846" s="9">
        <f t="shared" si="236"/>
        <v>22200000</v>
      </c>
      <c r="J6846" s="8">
        <v>22200000</v>
      </c>
      <c r="K6846" s="10">
        <f t="shared" si="237"/>
        <v>1</v>
      </c>
    </row>
    <row r="6847" spans="1:11" x14ac:dyDescent="0.25">
      <c r="A6847" s="7" t="s">
        <v>5421</v>
      </c>
      <c r="B6847" s="7" t="s">
        <v>12396</v>
      </c>
      <c r="C6847" s="7" t="s">
        <v>14174</v>
      </c>
      <c r="D6847" s="7" t="s">
        <v>14175</v>
      </c>
      <c r="E6847" s="7" t="s">
        <v>19657</v>
      </c>
      <c r="F6847" s="7" t="s">
        <v>24171</v>
      </c>
      <c r="G6847" s="8">
        <v>23536000</v>
      </c>
      <c r="H6847" s="8">
        <v>0</v>
      </c>
      <c r="I6847" s="9">
        <f t="shared" si="236"/>
        <v>23536000</v>
      </c>
      <c r="J6847" s="8">
        <v>8629867</v>
      </c>
      <c r="K6847" s="10">
        <f t="shared" si="237"/>
        <v>0.36666668082936776</v>
      </c>
    </row>
    <row r="6848" spans="1:11" x14ac:dyDescent="0.25">
      <c r="A6848" s="7" t="s">
        <v>5422</v>
      </c>
      <c r="B6848" s="7" t="s">
        <v>12397</v>
      </c>
      <c r="C6848" s="7" t="s">
        <v>14098</v>
      </c>
      <c r="D6848" s="7" t="s">
        <v>14099</v>
      </c>
      <c r="E6848" s="7"/>
      <c r="F6848" s="7" t="s">
        <v>23914</v>
      </c>
      <c r="G6848" s="8">
        <v>1415800</v>
      </c>
      <c r="H6848" s="8">
        <v>0</v>
      </c>
      <c r="I6848" s="9">
        <f t="shared" si="236"/>
        <v>1415800</v>
      </c>
      <c r="J6848" s="8">
        <v>1415800</v>
      </c>
      <c r="K6848" s="10">
        <f t="shared" si="237"/>
        <v>1</v>
      </c>
    </row>
    <row r="6849" spans="1:11" x14ac:dyDescent="0.25">
      <c r="A6849" s="7" t="s">
        <v>5424</v>
      </c>
      <c r="B6849" s="7" t="s">
        <v>12397</v>
      </c>
      <c r="C6849" s="7" t="s">
        <v>14098</v>
      </c>
      <c r="D6849" s="7" t="s">
        <v>14099</v>
      </c>
      <c r="E6849" s="7"/>
      <c r="F6849" s="7" t="s">
        <v>23895</v>
      </c>
      <c r="G6849" s="8">
        <v>59856300</v>
      </c>
      <c r="H6849" s="8">
        <v>0</v>
      </c>
      <c r="I6849" s="9">
        <f t="shared" si="236"/>
        <v>59856300</v>
      </c>
      <c r="J6849" s="8">
        <v>59856300</v>
      </c>
      <c r="K6849" s="10">
        <f t="shared" si="237"/>
        <v>1</v>
      </c>
    </row>
    <row r="6850" spans="1:11" x14ac:dyDescent="0.25">
      <c r="A6850" s="7" t="s">
        <v>5425</v>
      </c>
      <c r="B6850" s="7" t="s">
        <v>12399</v>
      </c>
      <c r="C6850" s="7" t="s">
        <v>14174</v>
      </c>
      <c r="D6850" s="7" t="s">
        <v>14175</v>
      </c>
      <c r="E6850" s="7" t="s">
        <v>19659</v>
      </c>
      <c r="F6850" s="7" t="s">
        <v>24172</v>
      </c>
      <c r="G6850" s="8">
        <v>22800000</v>
      </c>
      <c r="H6850" s="8">
        <v>0</v>
      </c>
      <c r="I6850" s="9">
        <f t="shared" ref="I6850:I6913" si="238">+G6850-H6850</f>
        <v>22800000</v>
      </c>
      <c r="J6850" s="8">
        <v>14155000</v>
      </c>
      <c r="K6850" s="10">
        <f t="shared" si="237"/>
        <v>0.62083333333333335</v>
      </c>
    </row>
    <row r="6851" spans="1:11" x14ac:dyDescent="0.25">
      <c r="A6851" s="7" t="s">
        <v>5426</v>
      </c>
      <c r="B6851" s="7" t="s">
        <v>12400</v>
      </c>
      <c r="C6851" s="7" t="s">
        <v>14178</v>
      </c>
      <c r="D6851" s="7" t="s">
        <v>14179</v>
      </c>
      <c r="E6851" s="7" t="s">
        <v>19660</v>
      </c>
      <c r="F6851" s="7" t="s">
        <v>24173</v>
      </c>
      <c r="G6851" s="8">
        <v>157868370</v>
      </c>
      <c r="H6851" s="8">
        <v>25205877</v>
      </c>
      <c r="I6851" s="9">
        <f t="shared" si="238"/>
        <v>132662493</v>
      </c>
      <c r="J6851" s="8">
        <v>73210042</v>
      </c>
      <c r="K6851" s="10">
        <f t="shared" ref="K6851:K6914" si="239">+J6851/I6851</f>
        <v>0.55185184858541747</v>
      </c>
    </row>
    <row r="6852" spans="1:11" x14ac:dyDescent="0.25">
      <c r="A6852" s="7" t="s">
        <v>5427</v>
      </c>
      <c r="B6852" s="7" t="s">
        <v>12401</v>
      </c>
      <c r="C6852" s="7" t="s">
        <v>14174</v>
      </c>
      <c r="D6852" s="7" t="s">
        <v>14175</v>
      </c>
      <c r="E6852" s="7" t="s">
        <v>19661</v>
      </c>
      <c r="F6852" s="7" t="s">
        <v>23183</v>
      </c>
      <c r="G6852" s="8">
        <v>23536000</v>
      </c>
      <c r="H6852" s="8">
        <v>0</v>
      </c>
      <c r="I6852" s="9">
        <f t="shared" si="238"/>
        <v>23536000</v>
      </c>
      <c r="J6852" s="8">
        <v>14317733</v>
      </c>
      <c r="K6852" s="10">
        <f t="shared" si="239"/>
        <v>0.60833331917063227</v>
      </c>
    </row>
    <row r="6853" spans="1:11" x14ac:dyDescent="0.25">
      <c r="A6853" s="7" t="s">
        <v>5428</v>
      </c>
      <c r="B6853" s="7" t="s">
        <v>12402</v>
      </c>
      <c r="C6853" s="7" t="s">
        <v>14156</v>
      </c>
      <c r="D6853" s="7" t="s">
        <v>14157</v>
      </c>
      <c r="E6853" s="7" t="s">
        <v>19662</v>
      </c>
      <c r="F6853" s="7" t="s">
        <v>24174</v>
      </c>
      <c r="G6853" s="8">
        <v>8819498033</v>
      </c>
      <c r="H6853" s="8">
        <v>0</v>
      </c>
      <c r="I6853" s="9">
        <f t="shared" si="238"/>
        <v>8819498033</v>
      </c>
      <c r="J6853" s="8">
        <v>1614198376</v>
      </c>
      <c r="K6853" s="10">
        <f t="shared" si="239"/>
        <v>0.18302610533616975</v>
      </c>
    </row>
    <row r="6854" spans="1:11" x14ac:dyDescent="0.25">
      <c r="A6854" s="7" t="s">
        <v>5428</v>
      </c>
      <c r="B6854" s="7" t="s">
        <v>12402</v>
      </c>
      <c r="C6854" s="7" t="s">
        <v>14092</v>
      </c>
      <c r="D6854" s="7" t="s">
        <v>14093</v>
      </c>
      <c r="E6854" s="7" t="s">
        <v>19662</v>
      </c>
      <c r="F6854" s="7" t="s">
        <v>24174</v>
      </c>
      <c r="G6854" s="8">
        <v>3712598000</v>
      </c>
      <c r="H6854" s="8">
        <v>0</v>
      </c>
      <c r="I6854" s="9">
        <f t="shared" si="238"/>
        <v>3712598000</v>
      </c>
      <c r="J6854" s="8">
        <v>3712598000</v>
      </c>
      <c r="K6854" s="10">
        <f t="shared" si="239"/>
        <v>1</v>
      </c>
    </row>
    <row r="6855" spans="1:11" x14ac:dyDescent="0.25">
      <c r="A6855" s="7" t="s">
        <v>5429</v>
      </c>
      <c r="B6855" s="7" t="s">
        <v>12402</v>
      </c>
      <c r="C6855" s="7" t="s">
        <v>14156</v>
      </c>
      <c r="D6855" s="7" t="s">
        <v>14157</v>
      </c>
      <c r="E6855" s="7" t="s">
        <v>19663</v>
      </c>
      <c r="F6855" s="7" t="s">
        <v>24175</v>
      </c>
      <c r="G6855" s="8">
        <v>9686996942</v>
      </c>
      <c r="H6855" s="8">
        <v>0</v>
      </c>
      <c r="I6855" s="9">
        <f t="shared" si="238"/>
        <v>9686996942</v>
      </c>
      <c r="J6855" s="8">
        <v>4352514328</v>
      </c>
      <c r="K6855" s="10">
        <f t="shared" si="239"/>
        <v>0.44931513389136774</v>
      </c>
    </row>
    <row r="6856" spans="1:11" x14ac:dyDescent="0.25">
      <c r="A6856" s="7" t="s">
        <v>5430</v>
      </c>
      <c r="B6856" s="7" t="s">
        <v>12402</v>
      </c>
      <c r="C6856" s="7" t="s">
        <v>14156</v>
      </c>
      <c r="D6856" s="7" t="s">
        <v>14157</v>
      </c>
      <c r="E6856" s="7" t="s">
        <v>19664</v>
      </c>
      <c r="F6856" s="7" t="s">
        <v>24176</v>
      </c>
      <c r="G6856" s="8">
        <v>9386075953</v>
      </c>
      <c r="H6856" s="8">
        <v>0</v>
      </c>
      <c r="I6856" s="9">
        <f t="shared" si="238"/>
        <v>9386075953</v>
      </c>
      <c r="J6856" s="8">
        <v>4096051683</v>
      </c>
      <c r="K6856" s="10">
        <f t="shared" si="239"/>
        <v>0.43639660530243313</v>
      </c>
    </row>
    <row r="6857" spans="1:11" x14ac:dyDescent="0.25">
      <c r="A6857" s="7" t="s">
        <v>5431</v>
      </c>
      <c r="B6857" s="7" t="s">
        <v>12403</v>
      </c>
      <c r="C6857" s="7" t="s">
        <v>14174</v>
      </c>
      <c r="D6857" s="7" t="s">
        <v>14175</v>
      </c>
      <c r="E6857" s="7" t="s">
        <v>19665</v>
      </c>
      <c r="F6857" s="7" t="s">
        <v>24177</v>
      </c>
      <c r="G6857" s="8">
        <v>23536000</v>
      </c>
      <c r="H6857" s="8">
        <v>0</v>
      </c>
      <c r="I6857" s="9">
        <f t="shared" si="238"/>
        <v>23536000</v>
      </c>
      <c r="J6857" s="8">
        <v>13435134</v>
      </c>
      <c r="K6857" s="10">
        <f t="shared" si="239"/>
        <v>0.57083336165873555</v>
      </c>
    </row>
    <row r="6858" spans="1:11" x14ac:dyDescent="0.25">
      <c r="A6858" s="7" t="s">
        <v>5432</v>
      </c>
      <c r="B6858" s="7" t="s">
        <v>12404</v>
      </c>
      <c r="C6858" s="7" t="s">
        <v>14174</v>
      </c>
      <c r="D6858" s="7" t="s">
        <v>14175</v>
      </c>
      <c r="E6858" s="7" t="s">
        <v>19666</v>
      </c>
      <c r="F6858" s="7" t="s">
        <v>24178</v>
      </c>
      <c r="G6858" s="8">
        <v>18000000</v>
      </c>
      <c r="H6858" s="8">
        <v>0</v>
      </c>
      <c r="I6858" s="9">
        <f t="shared" si="238"/>
        <v>18000000</v>
      </c>
      <c r="J6858" s="8">
        <v>11100000</v>
      </c>
      <c r="K6858" s="10">
        <f t="shared" si="239"/>
        <v>0.6166666666666667</v>
      </c>
    </row>
    <row r="6859" spans="1:11" x14ac:dyDescent="0.25">
      <c r="A6859" s="7" t="s">
        <v>5433</v>
      </c>
      <c r="B6859" s="7" t="s">
        <v>12405</v>
      </c>
      <c r="C6859" s="7" t="s">
        <v>14174</v>
      </c>
      <c r="D6859" s="7" t="s">
        <v>14175</v>
      </c>
      <c r="E6859" s="7" t="s">
        <v>19667</v>
      </c>
      <c r="F6859" s="7" t="s">
        <v>22880</v>
      </c>
      <c r="G6859" s="8">
        <v>23536000</v>
      </c>
      <c r="H6859" s="8">
        <v>0</v>
      </c>
      <c r="I6859" s="9">
        <f t="shared" si="238"/>
        <v>23536000</v>
      </c>
      <c r="J6859" s="8">
        <v>13533200</v>
      </c>
      <c r="K6859" s="10">
        <f t="shared" si="239"/>
        <v>0.57499999999999996</v>
      </c>
    </row>
    <row r="6860" spans="1:11" x14ac:dyDescent="0.25">
      <c r="A6860" s="7" t="s">
        <v>5435</v>
      </c>
      <c r="B6860" s="7" t="s">
        <v>12407</v>
      </c>
      <c r="C6860" s="7" t="s">
        <v>14174</v>
      </c>
      <c r="D6860" s="7" t="s">
        <v>14175</v>
      </c>
      <c r="E6860" s="7" t="s">
        <v>19669</v>
      </c>
      <c r="F6860" s="7" t="s">
        <v>22953</v>
      </c>
      <c r="G6860" s="8">
        <v>23536000</v>
      </c>
      <c r="H6860" s="8">
        <v>0</v>
      </c>
      <c r="I6860" s="9">
        <f t="shared" si="238"/>
        <v>23536000</v>
      </c>
      <c r="J6860" s="8">
        <v>14611933</v>
      </c>
      <c r="K6860" s="10">
        <f t="shared" si="239"/>
        <v>0.62083331917063223</v>
      </c>
    </row>
    <row r="6861" spans="1:11" x14ac:dyDescent="0.25">
      <c r="A6861" s="7" t="s">
        <v>5436</v>
      </c>
      <c r="B6861" s="7" t="s">
        <v>12408</v>
      </c>
      <c r="C6861" s="7" t="s">
        <v>14231</v>
      </c>
      <c r="D6861" s="7" t="s">
        <v>14232</v>
      </c>
      <c r="E6861" s="7" t="s">
        <v>19670</v>
      </c>
      <c r="F6861" s="7" t="s">
        <v>24180</v>
      </c>
      <c r="G6861" s="8">
        <v>25262610</v>
      </c>
      <c r="H6861" s="8">
        <v>0</v>
      </c>
      <c r="I6861" s="9">
        <f t="shared" si="238"/>
        <v>25262610</v>
      </c>
      <c r="J6861" s="8">
        <v>25262601</v>
      </c>
      <c r="K6861" s="10">
        <f t="shared" si="239"/>
        <v>0.99999964374227368</v>
      </c>
    </row>
    <row r="6862" spans="1:11" x14ac:dyDescent="0.25">
      <c r="A6862" s="7" t="s">
        <v>5437</v>
      </c>
      <c r="B6862" s="7" t="s">
        <v>12409</v>
      </c>
      <c r="C6862" s="7" t="s">
        <v>14174</v>
      </c>
      <c r="D6862" s="7" t="s">
        <v>14175</v>
      </c>
      <c r="E6862" s="7" t="s">
        <v>19671</v>
      </c>
      <c r="F6862" s="7" t="s">
        <v>24181</v>
      </c>
      <c r="G6862" s="8">
        <v>21679000</v>
      </c>
      <c r="H6862" s="8">
        <v>0</v>
      </c>
      <c r="I6862" s="9">
        <f t="shared" si="238"/>
        <v>21679000</v>
      </c>
      <c r="J6862" s="8">
        <v>15072067</v>
      </c>
      <c r="K6862" s="10">
        <f t="shared" si="239"/>
        <v>0.69523811061395824</v>
      </c>
    </row>
    <row r="6863" spans="1:11" x14ac:dyDescent="0.25">
      <c r="A6863" s="7" t="s">
        <v>5438</v>
      </c>
      <c r="B6863" s="7" t="s">
        <v>12410</v>
      </c>
      <c r="C6863" s="7" t="s">
        <v>14190</v>
      </c>
      <c r="D6863" s="7" t="s">
        <v>14191</v>
      </c>
      <c r="E6863" s="7"/>
      <c r="F6863" s="7" t="s">
        <v>21654</v>
      </c>
      <c r="G6863" s="8">
        <v>97129653</v>
      </c>
      <c r="H6863" s="8">
        <v>0</v>
      </c>
      <c r="I6863" s="9">
        <f t="shared" si="238"/>
        <v>97129653</v>
      </c>
      <c r="J6863" s="8">
        <v>97129653</v>
      </c>
      <c r="K6863" s="10">
        <f t="shared" si="239"/>
        <v>1</v>
      </c>
    </row>
    <row r="6864" spans="1:11" x14ac:dyDescent="0.25">
      <c r="A6864" s="7" t="s">
        <v>5439</v>
      </c>
      <c r="B6864" s="7" t="s">
        <v>12411</v>
      </c>
      <c r="C6864" s="7" t="s">
        <v>14108</v>
      </c>
      <c r="D6864" s="7" t="s">
        <v>14109</v>
      </c>
      <c r="E6864" s="7"/>
      <c r="F6864" s="7" t="s">
        <v>21654</v>
      </c>
      <c r="G6864" s="8">
        <v>114036087</v>
      </c>
      <c r="H6864" s="8">
        <v>0</v>
      </c>
      <c r="I6864" s="9">
        <f t="shared" si="238"/>
        <v>114036087</v>
      </c>
      <c r="J6864" s="8">
        <v>114036087</v>
      </c>
      <c r="K6864" s="10">
        <f t="shared" si="239"/>
        <v>1</v>
      </c>
    </row>
    <row r="6865" spans="1:11" x14ac:dyDescent="0.25">
      <c r="A6865" s="7" t="s">
        <v>5440</v>
      </c>
      <c r="B6865" s="7" t="s">
        <v>12412</v>
      </c>
      <c r="C6865" s="7" t="s">
        <v>14160</v>
      </c>
      <c r="D6865" s="7" t="s">
        <v>14161</v>
      </c>
      <c r="E6865" s="7"/>
      <c r="F6865" s="7" t="s">
        <v>23296</v>
      </c>
      <c r="G6865" s="8">
        <v>7472900</v>
      </c>
      <c r="H6865" s="8">
        <v>0</v>
      </c>
      <c r="I6865" s="9">
        <f t="shared" si="238"/>
        <v>7472900</v>
      </c>
      <c r="J6865" s="8">
        <v>7472900</v>
      </c>
      <c r="K6865" s="10">
        <f t="shared" si="239"/>
        <v>1</v>
      </c>
    </row>
    <row r="6866" spans="1:11" x14ac:dyDescent="0.25">
      <c r="A6866" s="7" t="s">
        <v>5440</v>
      </c>
      <c r="B6866" s="7" t="s">
        <v>12412</v>
      </c>
      <c r="C6866" s="7" t="s">
        <v>14160</v>
      </c>
      <c r="D6866" s="7" t="s">
        <v>14161</v>
      </c>
      <c r="E6866" s="7"/>
      <c r="F6866" s="7" t="s">
        <v>23296</v>
      </c>
      <c r="G6866" s="8">
        <v>5223800</v>
      </c>
      <c r="H6866" s="8">
        <v>0</v>
      </c>
      <c r="I6866" s="9">
        <f t="shared" si="238"/>
        <v>5223800</v>
      </c>
      <c r="J6866" s="8">
        <v>5223800</v>
      </c>
      <c r="K6866" s="10">
        <f t="shared" si="239"/>
        <v>1</v>
      </c>
    </row>
    <row r="6867" spans="1:11" x14ac:dyDescent="0.25">
      <c r="A6867" s="7" t="s">
        <v>5440</v>
      </c>
      <c r="B6867" s="7" t="s">
        <v>12412</v>
      </c>
      <c r="C6867" s="7" t="s">
        <v>14160</v>
      </c>
      <c r="D6867" s="7" t="s">
        <v>14161</v>
      </c>
      <c r="E6867" s="7"/>
      <c r="F6867" s="7" t="s">
        <v>23296</v>
      </c>
      <c r="G6867" s="8">
        <v>2904700</v>
      </c>
      <c r="H6867" s="8">
        <v>0</v>
      </c>
      <c r="I6867" s="9">
        <f t="shared" si="238"/>
        <v>2904700</v>
      </c>
      <c r="J6867" s="8">
        <v>2904700</v>
      </c>
      <c r="K6867" s="10">
        <f t="shared" si="239"/>
        <v>1</v>
      </c>
    </row>
    <row r="6868" spans="1:11" x14ac:dyDescent="0.25">
      <c r="A6868" s="7" t="s">
        <v>5440</v>
      </c>
      <c r="B6868" s="7" t="s">
        <v>12412</v>
      </c>
      <c r="C6868" s="7" t="s">
        <v>14160</v>
      </c>
      <c r="D6868" s="7" t="s">
        <v>14161</v>
      </c>
      <c r="E6868" s="7"/>
      <c r="F6868" s="7" t="s">
        <v>23296</v>
      </c>
      <c r="G6868" s="8">
        <v>539500</v>
      </c>
      <c r="H6868" s="8">
        <v>0</v>
      </c>
      <c r="I6868" s="9">
        <f t="shared" si="238"/>
        <v>539500</v>
      </c>
      <c r="J6868" s="8">
        <v>539500</v>
      </c>
      <c r="K6868" s="10">
        <f t="shared" si="239"/>
        <v>1</v>
      </c>
    </row>
    <row r="6869" spans="1:11" x14ac:dyDescent="0.25">
      <c r="A6869" s="7" t="s">
        <v>5440</v>
      </c>
      <c r="B6869" s="7" t="s">
        <v>12412</v>
      </c>
      <c r="C6869" s="7" t="s">
        <v>14160</v>
      </c>
      <c r="D6869" s="7" t="s">
        <v>14161</v>
      </c>
      <c r="E6869" s="7"/>
      <c r="F6869" s="7" t="s">
        <v>23296</v>
      </c>
      <c r="G6869" s="8">
        <v>7175200</v>
      </c>
      <c r="H6869" s="8">
        <v>0</v>
      </c>
      <c r="I6869" s="9">
        <f t="shared" si="238"/>
        <v>7175200</v>
      </c>
      <c r="J6869" s="8">
        <v>7175200</v>
      </c>
      <c r="K6869" s="10">
        <f t="shared" si="239"/>
        <v>1</v>
      </c>
    </row>
    <row r="6870" spans="1:11" x14ac:dyDescent="0.25">
      <c r="A6870" s="7" t="s">
        <v>5440</v>
      </c>
      <c r="B6870" s="7" t="s">
        <v>12412</v>
      </c>
      <c r="C6870" s="7" t="s">
        <v>14160</v>
      </c>
      <c r="D6870" s="7" t="s">
        <v>14161</v>
      </c>
      <c r="E6870" s="7"/>
      <c r="F6870" s="7" t="s">
        <v>23296</v>
      </c>
      <c r="G6870" s="8">
        <v>4523000</v>
      </c>
      <c r="H6870" s="8">
        <v>0</v>
      </c>
      <c r="I6870" s="9">
        <f t="shared" si="238"/>
        <v>4523000</v>
      </c>
      <c r="J6870" s="8">
        <v>4523000</v>
      </c>
      <c r="K6870" s="10">
        <f t="shared" si="239"/>
        <v>1</v>
      </c>
    </row>
    <row r="6871" spans="1:11" x14ac:dyDescent="0.25">
      <c r="A6871" s="7" t="s">
        <v>5440</v>
      </c>
      <c r="B6871" s="7" t="s">
        <v>12412</v>
      </c>
      <c r="C6871" s="7" t="s">
        <v>14160</v>
      </c>
      <c r="D6871" s="7" t="s">
        <v>14161</v>
      </c>
      <c r="E6871" s="7"/>
      <c r="F6871" s="7" t="s">
        <v>23296</v>
      </c>
      <c r="G6871" s="8">
        <v>10365300</v>
      </c>
      <c r="H6871" s="8">
        <v>0</v>
      </c>
      <c r="I6871" s="9">
        <f t="shared" si="238"/>
        <v>10365300</v>
      </c>
      <c r="J6871" s="8">
        <v>10365300</v>
      </c>
      <c r="K6871" s="10">
        <f t="shared" si="239"/>
        <v>1</v>
      </c>
    </row>
    <row r="6872" spans="1:11" x14ac:dyDescent="0.25">
      <c r="A6872" s="7" t="s">
        <v>5440</v>
      </c>
      <c r="B6872" s="7" t="s">
        <v>12412</v>
      </c>
      <c r="C6872" s="7" t="s">
        <v>14160</v>
      </c>
      <c r="D6872" s="7" t="s">
        <v>14161</v>
      </c>
      <c r="E6872" s="7"/>
      <c r="F6872" s="7" t="s">
        <v>23296</v>
      </c>
      <c r="G6872" s="8">
        <v>27306800</v>
      </c>
      <c r="H6872" s="8">
        <v>0</v>
      </c>
      <c r="I6872" s="9">
        <f t="shared" si="238"/>
        <v>27306800</v>
      </c>
      <c r="J6872" s="8">
        <v>27306800</v>
      </c>
      <c r="K6872" s="10">
        <f t="shared" si="239"/>
        <v>1</v>
      </c>
    </row>
    <row r="6873" spans="1:11" x14ac:dyDescent="0.25">
      <c r="A6873" s="7" t="s">
        <v>5440</v>
      </c>
      <c r="B6873" s="7" t="s">
        <v>12412</v>
      </c>
      <c r="C6873" s="7" t="s">
        <v>14160</v>
      </c>
      <c r="D6873" s="7" t="s">
        <v>14161</v>
      </c>
      <c r="E6873" s="7"/>
      <c r="F6873" s="7" t="s">
        <v>23296</v>
      </c>
      <c r="G6873" s="8">
        <v>56780100</v>
      </c>
      <c r="H6873" s="8">
        <v>0</v>
      </c>
      <c r="I6873" s="9">
        <f t="shared" si="238"/>
        <v>56780100</v>
      </c>
      <c r="J6873" s="8">
        <v>56780100</v>
      </c>
      <c r="K6873" s="10">
        <f t="shared" si="239"/>
        <v>1</v>
      </c>
    </row>
    <row r="6874" spans="1:11" x14ac:dyDescent="0.25">
      <c r="A6874" s="7" t="s">
        <v>5440</v>
      </c>
      <c r="B6874" s="7" t="s">
        <v>12412</v>
      </c>
      <c r="C6874" s="7" t="s">
        <v>14160</v>
      </c>
      <c r="D6874" s="7" t="s">
        <v>14161</v>
      </c>
      <c r="E6874" s="7"/>
      <c r="F6874" s="7" t="s">
        <v>23296</v>
      </c>
      <c r="G6874" s="8">
        <v>6237600</v>
      </c>
      <c r="H6874" s="8">
        <v>0</v>
      </c>
      <c r="I6874" s="9">
        <f t="shared" si="238"/>
        <v>6237600</v>
      </c>
      <c r="J6874" s="8">
        <v>6237600</v>
      </c>
      <c r="K6874" s="10">
        <f t="shared" si="239"/>
        <v>1</v>
      </c>
    </row>
    <row r="6875" spans="1:11" x14ac:dyDescent="0.25">
      <c r="A6875" s="7" t="s">
        <v>5440</v>
      </c>
      <c r="B6875" s="7" t="s">
        <v>12412</v>
      </c>
      <c r="C6875" s="7" t="s">
        <v>14160</v>
      </c>
      <c r="D6875" s="7" t="s">
        <v>14161</v>
      </c>
      <c r="E6875" s="7"/>
      <c r="F6875" s="7" t="s">
        <v>23296</v>
      </c>
      <c r="G6875" s="8">
        <v>8123400</v>
      </c>
      <c r="H6875" s="8">
        <v>0</v>
      </c>
      <c r="I6875" s="9">
        <f t="shared" si="238"/>
        <v>8123400</v>
      </c>
      <c r="J6875" s="8">
        <v>8123400</v>
      </c>
      <c r="K6875" s="10">
        <f t="shared" si="239"/>
        <v>1</v>
      </c>
    </row>
    <row r="6876" spans="1:11" x14ac:dyDescent="0.25">
      <c r="A6876" s="7" t="s">
        <v>5440</v>
      </c>
      <c r="B6876" s="7" t="s">
        <v>12412</v>
      </c>
      <c r="C6876" s="7" t="s">
        <v>14160</v>
      </c>
      <c r="D6876" s="7" t="s">
        <v>14161</v>
      </c>
      <c r="E6876" s="7"/>
      <c r="F6876" s="7" t="s">
        <v>23296</v>
      </c>
      <c r="G6876" s="8">
        <v>10681200</v>
      </c>
      <c r="H6876" s="8">
        <v>0</v>
      </c>
      <c r="I6876" s="9">
        <f t="shared" si="238"/>
        <v>10681200</v>
      </c>
      <c r="J6876" s="8">
        <v>10681200</v>
      </c>
      <c r="K6876" s="10">
        <f t="shared" si="239"/>
        <v>1</v>
      </c>
    </row>
    <row r="6877" spans="1:11" x14ac:dyDescent="0.25">
      <c r="A6877" s="7" t="s">
        <v>5440</v>
      </c>
      <c r="B6877" s="7" t="s">
        <v>12412</v>
      </c>
      <c r="C6877" s="7" t="s">
        <v>14160</v>
      </c>
      <c r="D6877" s="7" t="s">
        <v>14161</v>
      </c>
      <c r="E6877" s="7"/>
      <c r="F6877" s="7" t="s">
        <v>23296</v>
      </c>
      <c r="G6877" s="8">
        <v>8514600</v>
      </c>
      <c r="H6877" s="8">
        <v>0</v>
      </c>
      <c r="I6877" s="9">
        <f t="shared" si="238"/>
        <v>8514600</v>
      </c>
      <c r="J6877" s="8">
        <v>8514600</v>
      </c>
      <c r="K6877" s="10">
        <f t="shared" si="239"/>
        <v>1</v>
      </c>
    </row>
    <row r="6878" spans="1:11" x14ac:dyDescent="0.25">
      <c r="A6878" s="7" t="s">
        <v>5440</v>
      </c>
      <c r="B6878" s="7" t="s">
        <v>12412</v>
      </c>
      <c r="C6878" s="7" t="s">
        <v>14160</v>
      </c>
      <c r="D6878" s="7" t="s">
        <v>14161</v>
      </c>
      <c r="E6878" s="7"/>
      <c r="F6878" s="7" t="s">
        <v>23296</v>
      </c>
      <c r="G6878" s="8">
        <v>4639000</v>
      </c>
      <c r="H6878" s="8">
        <v>0</v>
      </c>
      <c r="I6878" s="9">
        <f t="shared" si="238"/>
        <v>4639000</v>
      </c>
      <c r="J6878" s="8">
        <v>4639000</v>
      </c>
      <c r="K6878" s="10">
        <f t="shared" si="239"/>
        <v>1</v>
      </c>
    </row>
    <row r="6879" spans="1:11" x14ac:dyDescent="0.25">
      <c r="A6879" s="7" t="s">
        <v>5440</v>
      </c>
      <c r="B6879" s="7" t="s">
        <v>12412</v>
      </c>
      <c r="C6879" s="7" t="s">
        <v>14160</v>
      </c>
      <c r="D6879" s="7" t="s">
        <v>14161</v>
      </c>
      <c r="E6879" s="7"/>
      <c r="F6879" s="7" t="s">
        <v>23296</v>
      </c>
      <c r="G6879" s="8">
        <v>9200000</v>
      </c>
      <c r="H6879" s="8">
        <v>0</v>
      </c>
      <c r="I6879" s="9">
        <f t="shared" si="238"/>
        <v>9200000</v>
      </c>
      <c r="J6879" s="8">
        <v>9200000</v>
      </c>
      <c r="K6879" s="10">
        <f t="shared" si="239"/>
        <v>1</v>
      </c>
    </row>
    <row r="6880" spans="1:11" x14ac:dyDescent="0.25">
      <c r="A6880" s="7" t="s">
        <v>5440</v>
      </c>
      <c r="B6880" s="7" t="s">
        <v>12412</v>
      </c>
      <c r="C6880" s="7" t="s">
        <v>14160</v>
      </c>
      <c r="D6880" s="7" t="s">
        <v>14161</v>
      </c>
      <c r="E6880" s="7"/>
      <c r="F6880" s="7" t="s">
        <v>23296</v>
      </c>
      <c r="G6880" s="8">
        <v>1743800</v>
      </c>
      <c r="H6880" s="8">
        <v>0</v>
      </c>
      <c r="I6880" s="9">
        <f t="shared" si="238"/>
        <v>1743800</v>
      </c>
      <c r="J6880" s="8">
        <v>1743800</v>
      </c>
      <c r="K6880" s="10">
        <f t="shared" si="239"/>
        <v>1</v>
      </c>
    </row>
    <row r="6881" spans="1:11" x14ac:dyDescent="0.25">
      <c r="A6881" s="7" t="s">
        <v>5440</v>
      </c>
      <c r="B6881" s="7" t="s">
        <v>12412</v>
      </c>
      <c r="C6881" s="7" t="s">
        <v>14162</v>
      </c>
      <c r="D6881" s="7" t="s">
        <v>14163</v>
      </c>
      <c r="E6881" s="7"/>
      <c r="F6881" s="7" t="s">
        <v>23296</v>
      </c>
      <c r="G6881" s="8">
        <v>2733700</v>
      </c>
      <c r="H6881" s="8">
        <v>0</v>
      </c>
      <c r="I6881" s="9">
        <f t="shared" si="238"/>
        <v>2733700</v>
      </c>
      <c r="J6881" s="8">
        <v>2733700</v>
      </c>
      <c r="K6881" s="10">
        <f t="shared" si="239"/>
        <v>1</v>
      </c>
    </row>
    <row r="6882" spans="1:11" x14ac:dyDescent="0.25">
      <c r="A6882" s="7" t="s">
        <v>5440</v>
      </c>
      <c r="B6882" s="7" t="s">
        <v>12412</v>
      </c>
      <c r="C6882" s="7" t="s">
        <v>14162</v>
      </c>
      <c r="D6882" s="7" t="s">
        <v>14163</v>
      </c>
      <c r="E6882" s="7"/>
      <c r="F6882" s="7" t="s">
        <v>23296</v>
      </c>
      <c r="G6882" s="8">
        <v>5894700</v>
      </c>
      <c r="H6882" s="8">
        <v>0</v>
      </c>
      <c r="I6882" s="9">
        <f t="shared" si="238"/>
        <v>5894700</v>
      </c>
      <c r="J6882" s="8">
        <v>5894700</v>
      </c>
      <c r="K6882" s="10">
        <f t="shared" si="239"/>
        <v>1</v>
      </c>
    </row>
    <row r="6883" spans="1:11" x14ac:dyDescent="0.25">
      <c r="A6883" s="7" t="s">
        <v>5440</v>
      </c>
      <c r="B6883" s="7" t="s">
        <v>12412</v>
      </c>
      <c r="C6883" s="7" t="s">
        <v>14162</v>
      </c>
      <c r="D6883" s="7" t="s">
        <v>14163</v>
      </c>
      <c r="E6883" s="7"/>
      <c r="F6883" s="7" t="s">
        <v>23296</v>
      </c>
      <c r="G6883" s="8">
        <v>9467500</v>
      </c>
      <c r="H6883" s="8">
        <v>0</v>
      </c>
      <c r="I6883" s="9">
        <f t="shared" si="238"/>
        <v>9467500</v>
      </c>
      <c r="J6883" s="8">
        <v>9467500</v>
      </c>
      <c r="K6883" s="10">
        <f t="shared" si="239"/>
        <v>1</v>
      </c>
    </row>
    <row r="6884" spans="1:11" x14ac:dyDescent="0.25">
      <c r="A6884" s="7" t="s">
        <v>5440</v>
      </c>
      <c r="B6884" s="7" t="s">
        <v>12412</v>
      </c>
      <c r="C6884" s="7" t="s">
        <v>14162</v>
      </c>
      <c r="D6884" s="7" t="s">
        <v>14163</v>
      </c>
      <c r="E6884" s="7"/>
      <c r="F6884" s="7" t="s">
        <v>23296</v>
      </c>
      <c r="G6884" s="8">
        <v>539500</v>
      </c>
      <c r="H6884" s="8">
        <v>0</v>
      </c>
      <c r="I6884" s="9">
        <f t="shared" si="238"/>
        <v>539500</v>
      </c>
      <c r="J6884" s="8">
        <v>539500</v>
      </c>
      <c r="K6884" s="10">
        <f t="shared" si="239"/>
        <v>1</v>
      </c>
    </row>
    <row r="6885" spans="1:11" x14ac:dyDescent="0.25">
      <c r="A6885" s="7" t="s">
        <v>5440</v>
      </c>
      <c r="B6885" s="7" t="s">
        <v>12412</v>
      </c>
      <c r="C6885" s="7" t="s">
        <v>14162</v>
      </c>
      <c r="D6885" s="7" t="s">
        <v>14163</v>
      </c>
      <c r="E6885" s="7"/>
      <c r="F6885" s="7" t="s">
        <v>23296</v>
      </c>
      <c r="G6885" s="8">
        <v>35847300</v>
      </c>
      <c r="H6885" s="8">
        <v>0</v>
      </c>
      <c r="I6885" s="9">
        <f t="shared" si="238"/>
        <v>35847300</v>
      </c>
      <c r="J6885" s="8">
        <v>35847300</v>
      </c>
      <c r="K6885" s="10">
        <f t="shared" si="239"/>
        <v>1</v>
      </c>
    </row>
    <row r="6886" spans="1:11" x14ac:dyDescent="0.25">
      <c r="A6886" s="7" t="s">
        <v>5440</v>
      </c>
      <c r="B6886" s="7" t="s">
        <v>12412</v>
      </c>
      <c r="C6886" s="7" t="s">
        <v>14162</v>
      </c>
      <c r="D6886" s="7" t="s">
        <v>14163</v>
      </c>
      <c r="E6886" s="7"/>
      <c r="F6886" s="7" t="s">
        <v>23296</v>
      </c>
      <c r="G6886" s="8">
        <v>10844500</v>
      </c>
      <c r="H6886" s="8">
        <v>0</v>
      </c>
      <c r="I6886" s="9">
        <f t="shared" si="238"/>
        <v>10844500</v>
      </c>
      <c r="J6886" s="8">
        <v>10844500</v>
      </c>
      <c r="K6886" s="10">
        <f t="shared" si="239"/>
        <v>1</v>
      </c>
    </row>
    <row r="6887" spans="1:11" x14ac:dyDescent="0.25">
      <c r="A6887" s="7" t="s">
        <v>5440</v>
      </c>
      <c r="B6887" s="7" t="s">
        <v>12412</v>
      </c>
      <c r="C6887" s="7" t="s">
        <v>14162</v>
      </c>
      <c r="D6887" s="7" t="s">
        <v>14163</v>
      </c>
      <c r="E6887" s="7"/>
      <c r="F6887" s="7" t="s">
        <v>23296</v>
      </c>
      <c r="G6887" s="8">
        <v>18800500</v>
      </c>
      <c r="H6887" s="8">
        <v>0</v>
      </c>
      <c r="I6887" s="9">
        <f t="shared" si="238"/>
        <v>18800500</v>
      </c>
      <c r="J6887" s="8">
        <v>18800500</v>
      </c>
      <c r="K6887" s="10">
        <f t="shared" si="239"/>
        <v>1</v>
      </c>
    </row>
    <row r="6888" spans="1:11" x14ac:dyDescent="0.25">
      <c r="A6888" s="7" t="s">
        <v>5440</v>
      </c>
      <c r="B6888" s="7" t="s">
        <v>12412</v>
      </c>
      <c r="C6888" s="7" t="s">
        <v>14162</v>
      </c>
      <c r="D6888" s="7" t="s">
        <v>14163</v>
      </c>
      <c r="E6888" s="7"/>
      <c r="F6888" s="7" t="s">
        <v>23296</v>
      </c>
      <c r="G6888" s="8">
        <v>17342900</v>
      </c>
      <c r="H6888" s="8">
        <v>0</v>
      </c>
      <c r="I6888" s="9">
        <f t="shared" si="238"/>
        <v>17342900</v>
      </c>
      <c r="J6888" s="8">
        <v>17342900</v>
      </c>
      <c r="K6888" s="10">
        <f t="shared" si="239"/>
        <v>1</v>
      </c>
    </row>
    <row r="6889" spans="1:11" x14ac:dyDescent="0.25">
      <c r="A6889" s="7" t="s">
        <v>5440</v>
      </c>
      <c r="B6889" s="7" t="s">
        <v>12412</v>
      </c>
      <c r="C6889" s="7" t="s">
        <v>14162</v>
      </c>
      <c r="D6889" s="7" t="s">
        <v>14163</v>
      </c>
      <c r="E6889" s="7"/>
      <c r="F6889" s="7" t="s">
        <v>23296</v>
      </c>
      <c r="G6889" s="8">
        <v>5384300</v>
      </c>
      <c r="H6889" s="8">
        <v>0</v>
      </c>
      <c r="I6889" s="9">
        <f t="shared" si="238"/>
        <v>5384300</v>
      </c>
      <c r="J6889" s="8">
        <v>5384300</v>
      </c>
      <c r="K6889" s="10">
        <f t="shared" si="239"/>
        <v>1</v>
      </c>
    </row>
    <row r="6890" spans="1:11" x14ac:dyDescent="0.25">
      <c r="A6890" s="7" t="s">
        <v>5440</v>
      </c>
      <c r="B6890" s="7" t="s">
        <v>12412</v>
      </c>
      <c r="C6890" s="7" t="s">
        <v>14162</v>
      </c>
      <c r="D6890" s="7" t="s">
        <v>14163</v>
      </c>
      <c r="E6890" s="7"/>
      <c r="F6890" s="7" t="s">
        <v>23296</v>
      </c>
      <c r="G6890" s="8">
        <v>25084500</v>
      </c>
      <c r="H6890" s="8">
        <v>0</v>
      </c>
      <c r="I6890" s="9">
        <f t="shared" si="238"/>
        <v>25084500</v>
      </c>
      <c r="J6890" s="8">
        <v>25084500</v>
      </c>
      <c r="K6890" s="10">
        <f t="shared" si="239"/>
        <v>1</v>
      </c>
    </row>
    <row r="6891" spans="1:11" x14ac:dyDescent="0.25">
      <c r="A6891" s="7" t="s">
        <v>5440</v>
      </c>
      <c r="B6891" s="7" t="s">
        <v>12412</v>
      </c>
      <c r="C6891" s="7" t="s">
        <v>14162</v>
      </c>
      <c r="D6891" s="7" t="s">
        <v>14163</v>
      </c>
      <c r="E6891" s="7"/>
      <c r="F6891" s="7" t="s">
        <v>23296</v>
      </c>
      <c r="G6891" s="8">
        <v>45923900</v>
      </c>
      <c r="H6891" s="8">
        <v>0</v>
      </c>
      <c r="I6891" s="9">
        <f t="shared" si="238"/>
        <v>45923900</v>
      </c>
      <c r="J6891" s="8">
        <v>45923900</v>
      </c>
      <c r="K6891" s="10">
        <f t="shared" si="239"/>
        <v>1</v>
      </c>
    </row>
    <row r="6892" spans="1:11" x14ac:dyDescent="0.25">
      <c r="A6892" s="7" t="s">
        <v>5440</v>
      </c>
      <c r="B6892" s="7" t="s">
        <v>12412</v>
      </c>
      <c r="C6892" s="7" t="s">
        <v>14162</v>
      </c>
      <c r="D6892" s="7" t="s">
        <v>14163</v>
      </c>
      <c r="E6892" s="7"/>
      <c r="F6892" s="7" t="s">
        <v>23296</v>
      </c>
      <c r="G6892" s="8">
        <v>59595200</v>
      </c>
      <c r="H6892" s="8">
        <v>0</v>
      </c>
      <c r="I6892" s="9">
        <f t="shared" si="238"/>
        <v>59595200</v>
      </c>
      <c r="J6892" s="8">
        <v>59595200</v>
      </c>
      <c r="K6892" s="10">
        <f t="shared" si="239"/>
        <v>1</v>
      </c>
    </row>
    <row r="6893" spans="1:11" x14ac:dyDescent="0.25">
      <c r="A6893" s="7" t="s">
        <v>5440</v>
      </c>
      <c r="B6893" s="7" t="s">
        <v>12412</v>
      </c>
      <c r="C6893" s="7" t="s">
        <v>14162</v>
      </c>
      <c r="D6893" s="7" t="s">
        <v>14163</v>
      </c>
      <c r="E6893" s="7"/>
      <c r="F6893" s="7" t="s">
        <v>23296</v>
      </c>
      <c r="G6893" s="8">
        <v>25946500</v>
      </c>
      <c r="H6893" s="8">
        <v>0</v>
      </c>
      <c r="I6893" s="9">
        <f t="shared" si="238"/>
        <v>25946500</v>
      </c>
      <c r="J6893" s="8">
        <v>25946500</v>
      </c>
      <c r="K6893" s="10">
        <f t="shared" si="239"/>
        <v>1</v>
      </c>
    </row>
    <row r="6894" spans="1:11" x14ac:dyDescent="0.25">
      <c r="A6894" s="7" t="s">
        <v>5440</v>
      </c>
      <c r="B6894" s="7" t="s">
        <v>12412</v>
      </c>
      <c r="C6894" s="7" t="s">
        <v>14162</v>
      </c>
      <c r="D6894" s="7" t="s">
        <v>14163</v>
      </c>
      <c r="E6894" s="7"/>
      <c r="F6894" s="7" t="s">
        <v>23296</v>
      </c>
      <c r="G6894" s="8">
        <v>13261900</v>
      </c>
      <c r="H6894" s="8">
        <v>0</v>
      </c>
      <c r="I6894" s="9">
        <f t="shared" si="238"/>
        <v>13261900</v>
      </c>
      <c r="J6894" s="8">
        <v>13261900</v>
      </c>
      <c r="K6894" s="10">
        <f t="shared" si="239"/>
        <v>1</v>
      </c>
    </row>
    <row r="6895" spans="1:11" x14ac:dyDescent="0.25">
      <c r="A6895" s="7" t="s">
        <v>5440</v>
      </c>
      <c r="B6895" s="7" t="s">
        <v>12412</v>
      </c>
      <c r="C6895" s="7" t="s">
        <v>14162</v>
      </c>
      <c r="D6895" s="7" t="s">
        <v>14163</v>
      </c>
      <c r="E6895" s="7"/>
      <c r="F6895" s="7" t="s">
        <v>23296</v>
      </c>
      <c r="G6895" s="8">
        <v>13524600</v>
      </c>
      <c r="H6895" s="8">
        <v>0</v>
      </c>
      <c r="I6895" s="9">
        <f t="shared" si="238"/>
        <v>13524600</v>
      </c>
      <c r="J6895" s="8">
        <v>13524600</v>
      </c>
      <c r="K6895" s="10">
        <f t="shared" si="239"/>
        <v>1</v>
      </c>
    </row>
    <row r="6896" spans="1:11" x14ac:dyDescent="0.25">
      <c r="A6896" s="7" t="s">
        <v>5440</v>
      </c>
      <c r="B6896" s="7" t="s">
        <v>12412</v>
      </c>
      <c r="C6896" s="7" t="s">
        <v>14164</v>
      </c>
      <c r="D6896" s="7" t="s">
        <v>14161</v>
      </c>
      <c r="E6896" s="7"/>
      <c r="F6896" s="7" t="s">
        <v>23296</v>
      </c>
      <c r="G6896" s="8">
        <v>3274900</v>
      </c>
      <c r="H6896" s="8">
        <v>0</v>
      </c>
      <c r="I6896" s="9">
        <f t="shared" si="238"/>
        <v>3274900</v>
      </c>
      <c r="J6896" s="8">
        <v>3274900</v>
      </c>
      <c r="K6896" s="10">
        <f t="shared" si="239"/>
        <v>1</v>
      </c>
    </row>
    <row r="6897" spans="1:11" x14ac:dyDescent="0.25">
      <c r="A6897" s="7" t="s">
        <v>5440</v>
      </c>
      <c r="B6897" s="7" t="s">
        <v>12412</v>
      </c>
      <c r="C6897" s="7" t="s">
        <v>14164</v>
      </c>
      <c r="D6897" s="7" t="s">
        <v>14161</v>
      </c>
      <c r="E6897" s="7"/>
      <c r="F6897" s="7" t="s">
        <v>23296</v>
      </c>
      <c r="G6897" s="8">
        <v>7018800</v>
      </c>
      <c r="H6897" s="8">
        <v>0</v>
      </c>
      <c r="I6897" s="9">
        <f t="shared" si="238"/>
        <v>7018800</v>
      </c>
      <c r="J6897" s="8">
        <v>7018800</v>
      </c>
      <c r="K6897" s="10">
        <f t="shared" si="239"/>
        <v>1</v>
      </c>
    </row>
    <row r="6898" spans="1:11" x14ac:dyDescent="0.25">
      <c r="A6898" s="7" t="s">
        <v>5440</v>
      </c>
      <c r="B6898" s="7" t="s">
        <v>12412</v>
      </c>
      <c r="C6898" s="7" t="s">
        <v>14164</v>
      </c>
      <c r="D6898" s="7" t="s">
        <v>14161</v>
      </c>
      <c r="E6898" s="7"/>
      <c r="F6898" s="7" t="s">
        <v>23296</v>
      </c>
      <c r="G6898" s="8">
        <v>2903600</v>
      </c>
      <c r="H6898" s="8">
        <v>0</v>
      </c>
      <c r="I6898" s="9">
        <f t="shared" si="238"/>
        <v>2903600</v>
      </c>
      <c r="J6898" s="8">
        <v>2903600</v>
      </c>
      <c r="K6898" s="10">
        <f t="shared" si="239"/>
        <v>1</v>
      </c>
    </row>
    <row r="6899" spans="1:11" x14ac:dyDescent="0.25">
      <c r="A6899" s="7" t="s">
        <v>5440</v>
      </c>
      <c r="B6899" s="7" t="s">
        <v>12412</v>
      </c>
      <c r="C6899" s="7" t="s">
        <v>14164</v>
      </c>
      <c r="D6899" s="7" t="s">
        <v>14161</v>
      </c>
      <c r="E6899" s="7"/>
      <c r="F6899" s="7" t="s">
        <v>23296</v>
      </c>
      <c r="G6899" s="8">
        <v>16056300</v>
      </c>
      <c r="H6899" s="8">
        <v>0</v>
      </c>
      <c r="I6899" s="9">
        <f t="shared" si="238"/>
        <v>16056300</v>
      </c>
      <c r="J6899" s="8">
        <v>16056300</v>
      </c>
      <c r="K6899" s="10">
        <f t="shared" si="239"/>
        <v>1</v>
      </c>
    </row>
    <row r="6900" spans="1:11" x14ac:dyDescent="0.25">
      <c r="A6900" s="7" t="s">
        <v>5440</v>
      </c>
      <c r="B6900" s="7" t="s">
        <v>12412</v>
      </c>
      <c r="C6900" s="7" t="s">
        <v>14164</v>
      </c>
      <c r="D6900" s="7" t="s">
        <v>14161</v>
      </c>
      <c r="E6900" s="7"/>
      <c r="F6900" s="7" t="s">
        <v>23296</v>
      </c>
      <c r="G6900" s="8">
        <v>11281700</v>
      </c>
      <c r="H6900" s="8">
        <v>0</v>
      </c>
      <c r="I6900" s="9">
        <f t="shared" si="238"/>
        <v>11281700</v>
      </c>
      <c r="J6900" s="8">
        <v>11281700</v>
      </c>
      <c r="K6900" s="10">
        <f t="shared" si="239"/>
        <v>1</v>
      </c>
    </row>
    <row r="6901" spans="1:11" x14ac:dyDescent="0.25">
      <c r="A6901" s="7" t="s">
        <v>5440</v>
      </c>
      <c r="B6901" s="7" t="s">
        <v>12412</v>
      </c>
      <c r="C6901" s="7" t="s">
        <v>14164</v>
      </c>
      <c r="D6901" s="7" t="s">
        <v>14161</v>
      </c>
      <c r="E6901" s="7"/>
      <c r="F6901" s="7" t="s">
        <v>23296</v>
      </c>
      <c r="G6901" s="8">
        <v>5042500</v>
      </c>
      <c r="H6901" s="8">
        <v>0</v>
      </c>
      <c r="I6901" s="9">
        <f t="shared" si="238"/>
        <v>5042500</v>
      </c>
      <c r="J6901" s="8">
        <v>5042500</v>
      </c>
      <c r="K6901" s="10">
        <f t="shared" si="239"/>
        <v>1</v>
      </c>
    </row>
    <row r="6902" spans="1:11" x14ac:dyDescent="0.25">
      <c r="A6902" s="7" t="s">
        <v>5440</v>
      </c>
      <c r="B6902" s="7" t="s">
        <v>12412</v>
      </c>
      <c r="C6902" s="7" t="s">
        <v>14164</v>
      </c>
      <c r="D6902" s="7" t="s">
        <v>14161</v>
      </c>
      <c r="E6902" s="7"/>
      <c r="F6902" s="7" t="s">
        <v>23296</v>
      </c>
      <c r="G6902" s="8">
        <v>13641900</v>
      </c>
      <c r="H6902" s="8">
        <v>0</v>
      </c>
      <c r="I6902" s="9">
        <f t="shared" si="238"/>
        <v>13641900</v>
      </c>
      <c r="J6902" s="8">
        <v>13641900</v>
      </c>
      <c r="K6902" s="10">
        <f t="shared" si="239"/>
        <v>1</v>
      </c>
    </row>
    <row r="6903" spans="1:11" x14ac:dyDescent="0.25">
      <c r="A6903" s="7" t="s">
        <v>5440</v>
      </c>
      <c r="B6903" s="7" t="s">
        <v>12412</v>
      </c>
      <c r="C6903" s="7" t="s">
        <v>14164</v>
      </c>
      <c r="D6903" s="7" t="s">
        <v>14161</v>
      </c>
      <c r="E6903" s="7"/>
      <c r="F6903" s="7" t="s">
        <v>23296</v>
      </c>
      <c r="G6903" s="8">
        <v>10386500</v>
      </c>
      <c r="H6903" s="8">
        <v>0</v>
      </c>
      <c r="I6903" s="9">
        <f t="shared" si="238"/>
        <v>10386500</v>
      </c>
      <c r="J6903" s="8">
        <v>10386500</v>
      </c>
      <c r="K6903" s="10">
        <f t="shared" si="239"/>
        <v>1</v>
      </c>
    </row>
    <row r="6904" spans="1:11" x14ac:dyDescent="0.25">
      <c r="A6904" s="7" t="s">
        <v>5440</v>
      </c>
      <c r="B6904" s="7" t="s">
        <v>12412</v>
      </c>
      <c r="C6904" s="7" t="s">
        <v>14164</v>
      </c>
      <c r="D6904" s="7" t="s">
        <v>14161</v>
      </c>
      <c r="E6904" s="7"/>
      <c r="F6904" s="7" t="s">
        <v>23296</v>
      </c>
      <c r="G6904" s="8">
        <v>5042400</v>
      </c>
      <c r="H6904" s="8">
        <v>0</v>
      </c>
      <c r="I6904" s="9">
        <f t="shared" si="238"/>
        <v>5042400</v>
      </c>
      <c r="J6904" s="8">
        <v>5042400</v>
      </c>
      <c r="K6904" s="10">
        <f t="shared" si="239"/>
        <v>1</v>
      </c>
    </row>
    <row r="6905" spans="1:11" x14ac:dyDescent="0.25">
      <c r="A6905" s="7" t="s">
        <v>5440</v>
      </c>
      <c r="B6905" s="7" t="s">
        <v>12412</v>
      </c>
      <c r="C6905" s="7" t="s">
        <v>14164</v>
      </c>
      <c r="D6905" s="7" t="s">
        <v>14161</v>
      </c>
      <c r="E6905" s="7"/>
      <c r="F6905" s="7" t="s">
        <v>23296</v>
      </c>
      <c r="G6905" s="8">
        <v>7528100</v>
      </c>
      <c r="H6905" s="8">
        <v>0</v>
      </c>
      <c r="I6905" s="9">
        <f t="shared" si="238"/>
        <v>7528100</v>
      </c>
      <c r="J6905" s="8">
        <v>7528100</v>
      </c>
      <c r="K6905" s="10">
        <f t="shared" si="239"/>
        <v>1</v>
      </c>
    </row>
    <row r="6906" spans="1:11" x14ac:dyDescent="0.25">
      <c r="A6906" s="7" t="s">
        <v>5440</v>
      </c>
      <c r="B6906" s="7" t="s">
        <v>12412</v>
      </c>
      <c r="C6906" s="7" t="s">
        <v>14164</v>
      </c>
      <c r="D6906" s="7" t="s">
        <v>14161</v>
      </c>
      <c r="E6906" s="7"/>
      <c r="F6906" s="7" t="s">
        <v>23296</v>
      </c>
      <c r="G6906" s="8">
        <v>13352600</v>
      </c>
      <c r="H6906" s="8">
        <v>0</v>
      </c>
      <c r="I6906" s="9">
        <f t="shared" si="238"/>
        <v>13352600</v>
      </c>
      <c r="J6906" s="8">
        <v>13352600</v>
      </c>
      <c r="K6906" s="10">
        <f t="shared" si="239"/>
        <v>1</v>
      </c>
    </row>
    <row r="6907" spans="1:11" x14ac:dyDescent="0.25">
      <c r="A6907" s="7" t="s">
        <v>5440</v>
      </c>
      <c r="B6907" s="7" t="s">
        <v>12412</v>
      </c>
      <c r="C6907" s="7" t="s">
        <v>14164</v>
      </c>
      <c r="D6907" s="7" t="s">
        <v>14161</v>
      </c>
      <c r="E6907" s="7"/>
      <c r="F6907" s="7" t="s">
        <v>23296</v>
      </c>
      <c r="G6907" s="8">
        <v>16533800</v>
      </c>
      <c r="H6907" s="8">
        <v>0</v>
      </c>
      <c r="I6907" s="9">
        <f t="shared" si="238"/>
        <v>16533800</v>
      </c>
      <c r="J6907" s="8">
        <v>16533800</v>
      </c>
      <c r="K6907" s="10">
        <f t="shared" si="239"/>
        <v>1</v>
      </c>
    </row>
    <row r="6908" spans="1:11" x14ac:dyDescent="0.25">
      <c r="A6908" s="7" t="s">
        <v>5440</v>
      </c>
      <c r="B6908" s="7" t="s">
        <v>12412</v>
      </c>
      <c r="C6908" s="7" t="s">
        <v>14164</v>
      </c>
      <c r="D6908" s="7" t="s">
        <v>14161</v>
      </c>
      <c r="E6908" s="7"/>
      <c r="F6908" s="7" t="s">
        <v>23296</v>
      </c>
      <c r="G6908" s="8">
        <v>11281800</v>
      </c>
      <c r="H6908" s="8">
        <v>0</v>
      </c>
      <c r="I6908" s="9">
        <f t="shared" si="238"/>
        <v>11281800</v>
      </c>
      <c r="J6908" s="8">
        <v>11281800</v>
      </c>
      <c r="K6908" s="10">
        <f t="shared" si="239"/>
        <v>1</v>
      </c>
    </row>
    <row r="6909" spans="1:11" x14ac:dyDescent="0.25">
      <c r="A6909" s="7" t="s">
        <v>5440</v>
      </c>
      <c r="B6909" s="7" t="s">
        <v>12412</v>
      </c>
      <c r="C6909" s="7" t="s">
        <v>14164</v>
      </c>
      <c r="D6909" s="7" t="s">
        <v>14161</v>
      </c>
      <c r="E6909" s="7"/>
      <c r="F6909" s="7" t="s">
        <v>23296</v>
      </c>
      <c r="G6909" s="8">
        <v>7422700</v>
      </c>
      <c r="H6909" s="8">
        <v>0</v>
      </c>
      <c r="I6909" s="9">
        <f t="shared" si="238"/>
        <v>7422700</v>
      </c>
      <c r="J6909" s="8">
        <v>7422700</v>
      </c>
      <c r="K6909" s="10">
        <f t="shared" si="239"/>
        <v>1</v>
      </c>
    </row>
    <row r="6910" spans="1:11" x14ac:dyDescent="0.25">
      <c r="A6910" s="7" t="s">
        <v>5440</v>
      </c>
      <c r="B6910" s="7" t="s">
        <v>12412</v>
      </c>
      <c r="C6910" s="7" t="s">
        <v>14164</v>
      </c>
      <c r="D6910" s="7" t="s">
        <v>14161</v>
      </c>
      <c r="E6910" s="7"/>
      <c r="F6910" s="7" t="s">
        <v>23296</v>
      </c>
      <c r="G6910" s="8">
        <v>3286000</v>
      </c>
      <c r="H6910" s="8">
        <v>0</v>
      </c>
      <c r="I6910" s="9">
        <f t="shared" si="238"/>
        <v>3286000</v>
      </c>
      <c r="J6910" s="8">
        <v>3286000</v>
      </c>
      <c r="K6910" s="10">
        <f t="shared" si="239"/>
        <v>1</v>
      </c>
    </row>
    <row r="6911" spans="1:11" x14ac:dyDescent="0.25">
      <c r="A6911" s="7" t="s">
        <v>5440</v>
      </c>
      <c r="B6911" s="7" t="s">
        <v>12412</v>
      </c>
      <c r="C6911" s="7" t="s">
        <v>14164</v>
      </c>
      <c r="D6911" s="7" t="s">
        <v>14161</v>
      </c>
      <c r="E6911" s="7"/>
      <c r="F6911" s="7" t="s">
        <v>23296</v>
      </c>
      <c r="G6911" s="8">
        <v>5731900</v>
      </c>
      <c r="H6911" s="8">
        <v>0</v>
      </c>
      <c r="I6911" s="9">
        <f t="shared" si="238"/>
        <v>5731900</v>
      </c>
      <c r="J6911" s="8">
        <v>5731900</v>
      </c>
      <c r="K6911" s="10">
        <f t="shared" si="239"/>
        <v>1</v>
      </c>
    </row>
    <row r="6912" spans="1:11" x14ac:dyDescent="0.25">
      <c r="A6912" s="7" t="s">
        <v>5440</v>
      </c>
      <c r="B6912" s="7" t="s">
        <v>12412</v>
      </c>
      <c r="C6912" s="7" t="s">
        <v>14165</v>
      </c>
      <c r="D6912" s="7" t="s">
        <v>14163</v>
      </c>
      <c r="E6912" s="7"/>
      <c r="F6912" s="7" t="s">
        <v>23296</v>
      </c>
      <c r="G6912" s="8">
        <v>1228500</v>
      </c>
      <c r="H6912" s="8">
        <v>0</v>
      </c>
      <c r="I6912" s="9">
        <f t="shared" si="238"/>
        <v>1228500</v>
      </c>
      <c r="J6912" s="8">
        <v>1228500</v>
      </c>
      <c r="K6912" s="10">
        <f t="shared" si="239"/>
        <v>1</v>
      </c>
    </row>
    <row r="6913" spans="1:11" x14ac:dyDescent="0.25">
      <c r="A6913" s="7" t="s">
        <v>5440</v>
      </c>
      <c r="B6913" s="7" t="s">
        <v>12412</v>
      </c>
      <c r="C6913" s="7" t="s">
        <v>14165</v>
      </c>
      <c r="D6913" s="7" t="s">
        <v>14163</v>
      </c>
      <c r="E6913" s="7"/>
      <c r="F6913" s="7" t="s">
        <v>23296</v>
      </c>
      <c r="G6913" s="8">
        <v>1228500</v>
      </c>
      <c r="H6913" s="8">
        <v>0</v>
      </c>
      <c r="I6913" s="9">
        <f t="shared" si="238"/>
        <v>1228500</v>
      </c>
      <c r="J6913" s="8">
        <v>1228500</v>
      </c>
      <c r="K6913" s="10">
        <f t="shared" si="239"/>
        <v>1</v>
      </c>
    </row>
    <row r="6914" spans="1:11" x14ac:dyDescent="0.25">
      <c r="A6914" s="7" t="s">
        <v>5440</v>
      </c>
      <c r="B6914" s="7" t="s">
        <v>12412</v>
      </c>
      <c r="C6914" s="7" t="s">
        <v>14166</v>
      </c>
      <c r="D6914" s="7" t="s">
        <v>14167</v>
      </c>
      <c r="E6914" s="7"/>
      <c r="F6914" s="7" t="s">
        <v>23296</v>
      </c>
      <c r="G6914" s="8">
        <v>1546500</v>
      </c>
      <c r="H6914" s="8">
        <v>0</v>
      </c>
      <c r="I6914" s="9">
        <f t="shared" ref="I6914:I6977" si="240">+G6914-H6914</f>
        <v>1546500</v>
      </c>
      <c r="J6914" s="8">
        <v>1546500</v>
      </c>
      <c r="K6914" s="10">
        <f t="shared" si="239"/>
        <v>1</v>
      </c>
    </row>
    <row r="6915" spans="1:11" x14ac:dyDescent="0.25">
      <c r="A6915" s="7" t="s">
        <v>5440</v>
      </c>
      <c r="B6915" s="7" t="s">
        <v>12412</v>
      </c>
      <c r="C6915" s="7" t="s">
        <v>14166</v>
      </c>
      <c r="D6915" s="7" t="s">
        <v>14167</v>
      </c>
      <c r="E6915" s="7"/>
      <c r="F6915" s="7" t="s">
        <v>23296</v>
      </c>
      <c r="G6915" s="8">
        <v>4898700</v>
      </c>
      <c r="H6915" s="8">
        <v>0</v>
      </c>
      <c r="I6915" s="9">
        <f t="shared" si="240"/>
        <v>4898700</v>
      </c>
      <c r="J6915" s="8">
        <v>4898700</v>
      </c>
      <c r="K6915" s="10">
        <f t="shared" ref="K6915:K6978" si="241">+J6915/I6915</f>
        <v>1</v>
      </c>
    </row>
    <row r="6916" spans="1:11" x14ac:dyDescent="0.25">
      <c r="A6916" s="7" t="s">
        <v>5440</v>
      </c>
      <c r="B6916" s="7" t="s">
        <v>12412</v>
      </c>
      <c r="C6916" s="7" t="s">
        <v>14166</v>
      </c>
      <c r="D6916" s="7" t="s">
        <v>14167</v>
      </c>
      <c r="E6916" s="7"/>
      <c r="F6916" s="7" t="s">
        <v>23296</v>
      </c>
      <c r="G6916" s="8">
        <v>12236400</v>
      </c>
      <c r="H6916" s="8">
        <v>0</v>
      </c>
      <c r="I6916" s="9">
        <f t="shared" si="240"/>
        <v>12236400</v>
      </c>
      <c r="J6916" s="8">
        <v>12236400</v>
      </c>
      <c r="K6916" s="10">
        <f t="shared" si="241"/>
        <v>1</v>
      </c>
    </row>
    <row r="6917" spans="1:11" x14ac:dyDescent="0.25">
      <c r="A6917" s="7" t="s">
        <v>5440</v>
      </c>
      <c r="B6917" s="7" t="s">
        <v>12412</v>
      </c>
      <c r="C6917" s="7" t="s">
        <v>14166</v>
      </c>
      <c r="D6917" s="7" t="s">
        <v>14167</v>
      </c>
      <c r="E6917" s="7"/>
      <c r="F6917" s="7" t="s">
        <v>23296</v>
      </c>
      <c r="G6917" s="8">
        <v>38281600</v>
      </c>
      <c r="H6917" s="8">
        <v>0</v>
      </c>
      <c r="I6917" s="9">
        <f t="shared" si="240"/>
        <v>38281600</v>
      </c>
      <c r="J6917" s="8">
        <v>38281600</v>
      </c>
      <c r="K6917" s="10">
        <f t="shared" si="241"/>
        <v>1</v>
      </c>
    </row>
    <row r="6918" spans="1:11" x14ac:dyDescent="0.25">
      <c r="A6918" s="7" t="s">
        <v>5440</v>
      </c>
      <c r="B6918" s="7" t="s">
        <v>12412</v>
      </c>
      <c r="C6918" s="7" t="s">
        <v>14166</v>
      </c>
      <c r="D6918" s="7" t="s">
        <v>14167</v>
      </c>
      <c r="E6918" s="7"/>
      <c r="F6918" s="7" t="s">
        <v>23296</v>
      </c>
      <c r="G6918" s="8">
        <v>23967500</v>
      </c>
      <c r="H6918" s="8">
        <v>0</v>
      </c>
      <c r="I6918" s="9">
        <f t="shared" si="240"/>
        <v>23967500</v>
      </c>
      <c r="J6918" s="8">
        <v>23967500</v>
      </c>
      <c r="K6918" s="10">
        <f t="shared" si="241"/>
        <v>1</v>
      </c>
    </row>
    <row r="6919" spans="1:11" x14ac:dyDescent="0.25">
      <c r="A6919" s="7" t="s">
        <v>5440</v>
      </c>
      <c r="B6919" s="7" t="s">
        <v>12412</v>
      </c>
      <c r="C6919" s="7" t="s">
        <v>14166</v>
      </c>
      <c r="D6919" s="7" t="s">
        <v>14167</v>
      </c>
      <c r="E6919" s="7"/>
      <c r="F6919" s="7" t="s">
        <v>23296</v>
      </c>
      <c r="G6919" s="8">
        <v>11341100</v>
      </c>
      <c r="H6919" s="8">
        <v>0</v>
      </c>
      <c r="I6919" s="9">
        <f t="shared" si="240"/>
        <v>11341100</v>
      </c>
      <c r="J6919" s="8">
        <v>11341100</v>
      </c>
      <c r="K6919" s="10">
        <f t="shared" si="241"/>
        <v>1</v>
      </c>
    </row>
    <row r="6920" spans="1:11" x14ac:dyDescent="0.25">
      <c r="A6920" s="7" t="s">
        <v>5440</v>
      </c>
      <c r="B6920" s="7" t="s">
        <v>12412</v>
      </c>
      <c r="C6920" s="7" t="s">
        <v>14166</v>
      </c>
      <c r="D6920" s="7" t="s">
        <v>14167</v>
      </c>
      <c r="E6920" s="7"/>
      <c r="F6920" s="7" t="s">
        <v>23296</v>
      </c>
      <c r="G6920" s="8">
        <v>3302900</v>
      </c>
      <c r="H6920" s="8">
        <v>0</v>
      </c>
      <c r="I6920" s="9">
        <f t="shared" si="240"/>
        <v>3302900</v>
      </c>
      <c r="J6920" s="8">
        <v>3302900</v>
      </c>
      <c r="K6920" s="10">
        <f t="shared" si="241"/>
        <v>1</v>
      </c>
    </row>
    <row r="6921" spans="1:11" x14ac:dyDescent="0.25">
      <c r="A6921" s="7" t="s">
        <v>5440</v>
      </c>
      <c r="B6921" s="7" t="s">
        <v>12412</v>
      </c>
      <c r="C6921" s="7" t="s">
        <v>14166</v>
      </c>
      <c r="D6921" s="7" t="s">
        <v>14167</v>
      </c>
      <c r="E6921" s="7"/>
      <c r="F6921" s="7" t="s">
        <v>23296</v>
      </c>
      <c r="G6921" s="8">
        <v>8245600</v>
      </c>
      <c r="H6921" s="8">
        <v>0</v>
      </c>
      <c r="I6921" s="9">
        <f t="shared" si="240"/>
        <v>8245600</v>
      </c>
      <c r="J6921" s="8">
        <v>8245600</v>
      </c>
      <c r="K6921" s="10">
        <f t="shared" si="241"/>
        <v>1</v>
      </c>
    </row>
    <row r="6922" spans="1:11" x14ac:dyDescent="0.25">
      <c r="A6922" s="7" t="s">
        <v>5440</v>
      </c>
      <c r="B6922" s="7" t="s">
        <v>12412</v>
      </c>
      <c r="C6922" s="7" t="s">
        <v>14166</v>
      </c>
      <c r="D6922" s="7" t="s">
        <v>14167</v>
      </c>
      <c r="E6922" s="7"/>
      <c r="F6922" s="7" t="s">
        <v>23296</v>
      </c>
      <c r="G6922" s="8">
        <v>6588400</v>
      </c>
      <c r="H6922" s="8">
        <v>0</v>
      </c>
      <c r="I6922" s="9">
        <f t="shared" si="240"/>
        <v>6588400</v>
      </c>
      <c r="J6922" s="8">
        <v>6588400</v>
      </c>
      <c r="K6922" s="10">
        <f t="shared" si="241"/>
        <v>1</v>
      </c>
    </row>
    <row r="6923" spans="1:11" x14ac:dyDescent="0.25">
      <c r="A6923" s="7" t="s">
        <v>5440</v>
      </c>
      <c r="B6923" s="7" t="s">
        <v>12412</v>
      </c>
      <c r="C6923" s="7" t="s">
        <v>14166</v>
      </c>
      <c r="D6923" s="7" t="s">
        <v>14167</v>
      </c>
      <c r="E6923" s="7"/>
      <c r="F6923" s="7" t="s">
        <v>23296</v>
      </c>
      <c r="G6923" s="8">
        <v>15558200</v>
      </c>
      <c r="H6923" s="8">
        <v>0</v>
      </c>
      <c r="I6923" s="9">
        <f t="shared" si="240"/>
        <v>15558200</v>
      </c>
      <c r="J6923" s="8">
        <v>15558200</v>
      </c>
      <c r="K6923" s="10">
        <f t="shared" si="241"/>
        <v>1</v>
      </c>
    </row>
    <row r="6924" spans="1:11" x14ac:dyDescent="0.25">
      <c r="A6924" s="7" t="s">
        <v>5440</v>
      </c>
      <c r="B6924" s="7" t="s">
        <v>12412</v>
      </c>
      <c r="C6924" s="7" t="s">
        <v>14166</v>
      </c>
      <c r="D6924" s="7" t="s">
        <v>14167</v>
      </c>
      <c r="E6924" s="7"/>
      <c r="F6924" s="7" t="s">
        <v>23296</v>
      </c>
      <c r="G6924" s="8">
        <v>1921200</v>
      </c>
      <c r="H6924" s="8">
        <v>0</v>
      </c>
      <c r="I6924" s="9">
        <f t="shared" si="240"/>
        <v>1921200</v>
      </c>
      <c r="J6924" s="8">
        <v>1921200</v>
      </c>
      <c r="K6924" s="10">
        <f t="shared" si="241"/>
        <v>1</v>
      </c>
    </row>
    <row r="6925" spans="1:11" x14ac:dyDescent="0.25">
      <c r="A6925" s="7" t="s">
        <v>5440</v>
      </c>
      <c r="B6925" s="7" t="s">
        <v>12412</v>
      </c>
      <c r="C6925" s="7" t="s">
        <v>14166</v>
      </c>
      <c r="D6925" s="7" t="s">
        <v>14167</v>
      </c>
      <c r="E6925" s="7"/>
      <c r="F6925" s="7" t="s">
        <v>23296</v>
      </c>
      <c r="G6925" s="8">
        <v>4124600</v>
      </c>
      <c r="H6925" s="8">
        <v>0</v>
      </c>
      <c r="I6925" s="9">
        <f t="shared" si="240"/>
        <v>4124600</v>
      </c>
      <c r="J6925" s="8">
        <v>4124600</v>
      </c>
      <c r="K6925" s="10">
        <f t="shared" si="241"/>
        <v>1</v>
      </c>
    </row>
    <row r="6926" spans="1:11" x14ac:dyDescent="0.25">
      <c r="A6926" s="7" t="s">
        <v>5440</v>
      </c>
      <c r="B6926" s="7" t="s">
        <v>12412</v>
      </c>
      <c r="C6926" s="7" t="s">
        <v>14166</v>
      </c>
      <c r="D6926" s="7" t="s">
        <v>14167</v>
      </c>
      <c r="E6926" s="7"/>
      <c r="F6926" s="7" t="s">
        <v>23296</v>
      </c>
      <c r="G6926" s="8">
        <v>2004000</v>
      </c>
      <c r="H6926" s="8">
        <v>0</v>
      </c>
      <c r="I6926" s="9">
        <f t="shared" si="240"/>
        <v>2004000</v>
      </c>
      <c r="J6926" s="8">
        <v>2004000</v>
      </c>
      <c r="K6926" s="10">
        <f t="shared" si="241"/>
        <v>1</v>
      </c>
    </row>
    <row r="6927" spans="1:11" x14ac:dyDescent="0.25">
      <c r="A6927" s="7" t="s">
        <v>5440</v>
      </c>
      <c r="B6927" s="7" t="s">
        <v>12412</v>
      </c>
      <c r="C6927" s="7" t="s">
        <v>14166</v>
      </c>
      <c r="D6927" s="7" t="s">
        <v>14167</v>
      </c>
      <c r="E6927" s="7"/>
      <c r="F6927" s="7" t="s">
        <v>23296</v>
      </c>
      <c r="G6927" s="8">
        <v>3396100</v>
      </c>
      <c r="H6927" s="8">
        <v>0</v>
      </c>
      <c r="I6927" s="9">
        <f t="shared" si="240"/>
        <v>3396100</v>
      </c>
      <c r="J6927" s="8">
        <v>3396100</v>
      </c>
      <c r="K6927" s="10">
        <f t="shared" si="241"/>
        <v>1</v>
      </c>
    </row>
    <row r="6928" spans="1:11" x14ac:dyDescent="0.25">
      <c r="A6928" s="7" t="s">
        <v>5440</v>
      </c>
      <c r="B6928" s="7" t="s">
        <v>12412</v>
      </c>
      <c r="C6928" s="7" t="s">
        <v>14166</v>
      </c>
      <c r="D6928" s="7" t="s">
        <v>14167</v>
      </c>
      <c r="E6928" s="7"/>
      <c r="F6928" s="7" t="s">
        <v>23296</v>
      </c>
      <c r="G6928" s="8">
        <v>9551800</v>
      </c>
      <c r="H6928" s="8">
        <v>0</v>
      </c>
      <c r="I6928" s="9">
        <f t="shared" si="240"/>
        <v>9551800</v>
      </c>
      <c r="J6928" s="8">
        <v>9551800</v>
      </c>
      <c r="K6928" s="10">
        <f t="shared" si="241"/>
        <v>1</v>
      </c>
    </row>
    <row r="6929" spans="1:11" x14ac:dyDescent="0.25">
      <c r="A6929" s="7" t="s">
        <v>5440</v>
      </c>
      <c r="B6929" s="7" t="s">
        <v>12412</v>
      </c>
      <c r="C6929" s="7" t="s">
        <v>14166</v>
      </c>
      <c r="D6929" s="7" t="s">
        <v>14167</v>
      </c>
      <c r="E6929" s="7"/>
      <c r="F6929" s="7" t="s">
        <v>23296</v>
      </c>
      <c r="G6929" s="8">
        <v>6896700</v>
      </c>
      <c r="H6929" s="8">
        <v>0</v>
      </c>
      <c r="I6929" s="9">
        <f t="shared" si="240"/>
        <v>6896700</v>
      </c>
      <c r="J6929" s="8">
        <v>6896700</v>
      </c>
      <c r="K6929" s="10">
        <f t="shared" si="241"/>
        <v>1</v>
      </c>
    </row>
    <row r="6930" spans="1:11" x14ac:dyDescent="0.25">
      <c r="A6930" s="7" t="s">
        <v>5440</v>
      </c>
      <c r="B6930" s="7" t="s">
        <v>12412</v>
      </c>
      <c r="C6930" s="7" t="s">
        <v>14168</v>
      </c>
      <c r="D6930" s="7" t="s">
        <v>14169</v>
      </c>
      <c r="E6930" s="7"/>
      <c r="F6930" s="7" t="s">
        <v>23296</v>
      </c>
      <c r="G6930" s="8">
        <v>1188300</v>
      </c>
      <c r="H6930" s="8">
        <v>0</v>
      </c>
      <c r="I6930" s="9">
        <f t="shared" si="240"/>
        <v>1188300</v>
      </c>
      <c r="J6930" s="8">
        <v>1188300</v>
      </c>
      <c r="K6930" s="10">
        <f t="shared" si="241"/>
        <v>1</v>
      </c>
    </row>
    <row r="6931" spans="1:11" x14ac:dyDescent="0.25">
      <c r="A6931" s="7" t="s">
        <v>5440</v>
      </c>
      <c r="B6931" s="7" t="s">
        <v>12412</v>
      </c>
      <c r="C6931" s="7" t="s">
        <v>14168</v>
      </c>
      <c r="D6931" s="7" t="s">
        <v>14169</v>
      </c>
      <c r="E6931" s="7"/>
      <c r="F6931" s="7" t="s">
        <v>23296</v>
      </c>
      <c r="G6931" s="8">
        <v>3592100</v>
      </c>
      <c r="H6931" s="8">
        <v>0</v>
      </c>
      <c r="I6931" s="9">
        <f t="shared" si="240"/>
        <v>3592100</v>
      </c>
      <c r="J6931" s="8">
        <v>3592100</v>
      </c>
      <c r="K6931" s="10">
        <f t="shared" si="241"/>
        <v>1</v>
      </c>
    </row>
    <row r="6932" spans="1:11" x14ac:dyDescent="0.25">
      <c r="A6932" s="7" t="s">
        <v>5440</v>
      </c>
      <c r="B6932" s="7" t="s">
        <v>12412</v>
      </c>
      <c r="C6932" s="7" t="s">
        <v>14168</v>
      </c>
      <c r="D6932" s="7" t="s">
        <v>14169</v>
      </c>
      <c r="E6932" s="7"/>
      <c r="F6932" s="7" t="s">
        <v>23296</v>
      </c>
      <c r="G6932" s="8">
        <v>1558500</v>
      </c>
      <c r="H6932" s="8">
        <v>0</v>
      </c>
      <c r="I6932" s="9">
        <f t="shared" si="240"/>
        <v>1558500</v>
      </c>
      <c r="J6932" s="8">
        <v>1558500</v>
      </c>
      <c r="K6932" s="10">
        <f t="shared" si="241"/>
        <v>1</v>
      </c>
    </row>
    <row r="6933" spans="1:11" x14ac:dyDescent="0.25">
      <c r="A6933" s="7" t="s">
        <v>5440</v>
      </c>
      <c r="B6933" s="7" t="s">
        <v>12412</v>
      </c>
      <c r="C6933" s="7" t="s">
        <v>14168</v>
      </c>
      <c r="D6933" s="7" t="s">
        <v>14169</v>
      </c>
      <c r="E6933" s="7"/>
      <c r="F6933" s="7" t="s">
        <v>23296</v>
      </c>
      <c r="G6933" s="8">
        <v>4189200</v>
      </c>
      <c r="H6933" s="8">
        <v>0</v>
      </c>
      <c r="I6933" s="9">
        <f t="shared" si="240"/>
        <v>4189200</v>
      </c>
      <c r="J6933" s="8">
        <v>4189200</v>
      </c>
      <c r="K6933" s="10">
        <f t="shared" si="241"/>
        <v>1</v>
      </c>
    </row>
    <row r="6934" spans="1:11" x14ac:dyDescent="0.25">
      <c r="A6934" s="7" t="s">
        <v>5440</v>
      </c>
      <c r="B6934" s="7" t="s">
        <v>12412</v>
      </c>
      <c r="C6934" s="7" t="s">
        <v>14168</v>
      </c>
      <c r="D6934" s="7" t="s">
        <v>14169</v>
      </c>
      <c r="E6934" s="7"/>
      <c r="F6934" s="7" t="s">
        <v>23296</v>
      </c>
      <c r="G6934" s="8">
        <v>3374200</v>
      </c>
      <c r="H6934" s="8">
        <v>0</v>
      </c>
      <c r="I6934" s="9">
        <f t="shared" si="240"/>
        <v>3374200</v>
      </c>
      <c r="J6934" s="8">
        <v>3374200</v>
      </c>
      <c r="K6934" s="10">
        <f t="shared" si="241"/>
        <v>1</v>
      </c>
    </row>
    <row r="6935" spans="1:11" x14ac:dyDescent="0.25">
      <c r="A6935" s="7" t="s">
        <v>5440</v>
      </c>
      <c r="B6935" s="7" t="s">
        <v>12412</v>
      </c>
      <c r="C6935" s="7" t="s">
        <v>14168</v>
      </c>
      <c r="D6935" s="7" t="s">
        <v>14169</v>
      </c>
      <c r="E6935" s="7"/>
      <c r="F6935" s="7" t="s">
        <v>23296</v>
      </c>
      <c r="G6935" s="8">
        <v>1990000</v>
      </c>
      <c r="H6935" s="8">
        <v>0</v>
      </c>
      <c r="I6935" s="9">
        <f t="shared" si="240"/>
        <v>1990000</v>
      </c>
      <c r="J6935" s="8">
        <v>1990000</v>
      </c>
      <c r="K6935" s="10">
        <f t="shared" si="241"/>
        <v>1</v>
      </c>
    </row>
    <row r="6936" spans="1:11" x14ac:dyDescent="0.25">
      <c r="A6936" s="7" t="s">
        <v>5440</v>
      </c>
      <c r="B6936" s="7" t="s">
        <v>12412</v>
      </c>
      <c r="C6936" s="7" t="s">
        <v>14168</v>
      </c>
      <c r="D6936" s="7" t="s">
        <v>14169</v>
      </c>
      <c r="E6936" s="7"/>
      <c r="F6936" s="7" t="s">
        <v>23296</v>
      </c>
      <c r="G6936" s="8">
        <v>9165400</v>
      </c>
      <c r="H6936" s="8">
        <v>0</v>
      </c>
      <c r="I6936" s="9">
        <f t="shared" si="240"/>
        <v>9165400</v>
      </c>
      <c r="J6936" s="8">
        <v>9165400</v>
      </c>
      <c r="K6936" s="10">
        <f t="shared" si="241"/>
        <v>1</v>
      </c>
    </row>
    <row r="6937" spans="1:11" x14ac:dyDescent="0.25">
      <c r="A6937" s="7" t="s">
        <v>5440</v>
      </c>
      <c r="B6937" s="7" t="s">
        <v>12412</v>
      </c>
      <c r="C6937" s="7" t="s">
        <v>14168</v>
      </c>
      <c r="D6937" s="7" t="s">
        <v>14169</v>
      </c>
      <c r="E6937" s="7"/>
      <c r="F6937" s="7" t="s">
        <v>23296</v>
      </c>
      <c r="G6937" s="8">
        <v>2958500</v>
      </c>
      <c r="H6937" s="8">
        <v>0</v>
      </c>
      <c r="I6937" s="9">
        <f t="shared" si="240"/>
        <v>2958500</v>
      </c>
      <c r="J6937" s="8">
        <v>2958500</v>
      </c>
      <c r="K6937" s="10">
        <f t="shared" si="241"/>
        <v>1</v>
      </c>
    </row>
    <row r="6938" spans="1:11" x14ac:dyDescent="0.25">
      <c r="A6938" s="7" t="s">
        <v>5440</v>
      </c>
      <c r="B6938" s="7" t="s">
        <v>12412</v>
      </c>
      <c r="C6938" s="7" t="s">
        <v>14168</v>
      </c>
      <c r="D6938" s="7" t="s">
        <v>14169</v>
      </c>
      <c r="E6938" s="7"/>
      <c r="F6938" s="7" t="s">
        <v>23296</v>
      </c>
      <c r="G6938" s="8">
        <v>1838300</v>
      </c>
      <c r="H6938" s="8">
        <v>0</v>
      </c>
      <c r="I6938" s="9">
        <f t="shared" si="240"/>
        <v>1838300</v>
      </c>
      <c r="J6938" s="8">
        <v>1838300</v>
      </c>
      <c r="K6938" s="10">
        <f t="shared" si="241"/>
        <v>1</v>
      </c>
    </row>
    <row r="6939" spans="1:11" x14ac:dyDescent="0.25">
      <c r="A6939" s="7" t="s">
        <v>5440</v>
      </c>
      <c r="B6939" s="7" t="s">
        <v>12412</v>
      </c>
      <c r="C6939" s="7" t="s">
        <v>14168</v>
      </c>
      <c r="D6939" s="7" t="s">
        <v>14169</v>
      </c>
      <c r="E6939" s="7"/>
      <c r="F6939" s="7" t="s">
        <v>23296</v>
      </c>
      <c r="G6939" s="8">
        <v>9106100</v>
      </c>
      <c r="H6939" s="8">
        <v>0</v>
      </c>
      <c r="I6939" s="9">
        <f t="shared" si="240"/>
        <v>9106100</v>
      </c>
      <c r="J6939" s="8">
        <v>9106100</v>
      </c>
      <c r="K6939" s="10">
        <f t="shared" si="241"/>
        <v>1</v>
      </c>
    </row>
    <row r="6940" spans="1:11" x14ac:dyDescent="0.25">
      <c r="A6940" s="7" t="s">
        <v>5440</v>
      </c>
      <c r="B6940" s="7" t="s">
        <v>12412</v>
      </c>
      <c r="C6940" s="7" t="s">
        <v>14168</v>
      </c>
      <c r="D6940" s="7" t="s">
        <v>14169</v>
      </c>
      <c r="E6940" s="7"/>
      <c r="F6940" s="7" t="s">
        <v>23296</v>
      </c>
      <c r="G6940" s="8">
        <v>20655800</v>
      </c>
      <c r="H6940" s="8">
        <v>0</v>
      </c>
      <c r="I6940" s="9">
        <f t="shared" si="240"/>
        <v>20655800</v>
      </c>
      <c r="J6940" s="8">
        <v>20655800</v>
      </c>
      <c r="K6940" s="10">
        <f t="shared" si="241"/>
        <v>1</v>
      </c>
    </row>
    <row r="6941" spans="1:11" x14ac:dyDescent="0.25">
      <c r="A6941" s="7" t="s">
        <v>5440</v>
      </c>
      <c r="B6941" s="7" t="s">
        <v>12412</v>
      </c>
      <c r="C6941" s="7" t="s">
        <v>14168</v>
      </c>
      <c r="D6941" s="7" t="s">
        <v>14169</v>
      </c>
      <c r="E6941" s="7"/>
      <c r="F6941" s="7" t="s">
        <v>23296</v>
      </c>
      <c r="G6941" s="8">
        <v>31949700</v>
      </c>
      <c r="H6941" s="8">
        <v>0</v>
      </c>
      <c r="I6941" s="9">
        <f t="shared" si="240"/>
        <v>31949700</v>
      </c>
      <c r="J6941" s="8">
        <v>31949700</v>
      </c>
      <c r="K6941" s="10">
        <f t="shared" si="241"/>
        <v>1</v>
      </c>
    </row>
    <row r="6942" spans="1:11" x14ac:dyDescent="0.25">
      <c r="A6942" s="7" t="s">
        <v>5440</v>
      </c>
      <c r="B6942" s="7" t="s">
        <v>12412</v>
      </c>
      <c r="C6942" s="7" t="s">
        <v>14168</v>
      </c>
      <c r="D6942" s="7" t="s">
        <v>14169</v>
      </c>
      <c r="E6942" s="7"/>
      <c r="F6942" s="7" t="s">
        <v>23296</v>
      </c>
      <c r="G6942" s="8">
        <v>12760200</v>
      </c>
      <c r="H6942" s="8">
        <v>0</v>
      </c>
      <c r="I6942" s="9">
        <f t="shared" si="240"/>
        <v>12760200</v>
      </c>
      <c r="J6942" s="8">
        <v>12760200</v>
      </c>
      <c r="K6942" s="10">
        <f t="shared" si="241"/>
        <v>1</v>
      </c>
    </row>
    <row r="6943" spans="1:11" x14ac:dyDescent="0.25">
      <c r="A6943" s="7" t="s">
        <v>5440</v>
      </c>
      <c r="B6943" s="7" t="s">
        <v>12412</v>
      </c>
      <c r="C6943" s="7" t="s">
        <v>14168</v>
      </c>
      <c r="D6943" s="7" t="s">
        <v>14169</v>
      </c>
      <c r="E6943" s="7"/>
      <c r="F6943" s="7" t="s">
        <v>23296</v>
      </c>
      <c r="G6943" s="8">
        <v>4364100</v>
      </c>
      <c r="H6943" s="8">
        <v>0</v>
      </c>
      <c r="I6943" s="9">
        <f t="shared" si="240"/>
        <v>4364100</v>
      </c>
      <c r="J6943" s="8">
        <v>4364100</v>
      </c>
      <c r="K6943" s="10">
        <f t="shared" si="241"/>
        <v>1</v>
      </c>
    </row>
    <row r="6944" spans="1:11" x14ac:dyDescent="0.25">
      <c r="A6944" s="7" t="s">
        <v>5440</v>
      </c>
      <c r="B6944" s="7" t="s">
        <v>12412</v>
      </c>
      <c r="C6944" s="7" t="s">
        <v>14168</v>
      </c>
      <c r="D6944" s="7" t="s">
        <v>14169</v>
      </c>
      <c r="E6944" s="7"/>
      <c r="F6944" s="7" t="s">
        <v>23296</v>
      </c>
      <c r="G6944" s="8">
        <v>1681800</v>
      </c>
      <c r="H6944" s="8">
        <v>0</v>
      </c>
      <c r="I6944" s="9">
        <f t="shared" si="240"/>
        <v>1681800</v>
      </c>
      <c r="J6944" s="8">
        <v>1681800</v>
      </c>
      <c r="K6944" s="10">
        <f t="shared" si="241"/>
        <v>1</v>
      </c>
    </row>
    <row r="6945" spans="1:11" x14ac:dyDescent="0.25">
      <c r="A6945" s="7" t="s">
        <v>5440</v>
      </c>
      <c r="B6945" s="7" t="s">
        <v>12412</v>
      </c>
      <c r="C6945" s="7" t="s">
        <v>14168</v>
      </c>
      <c r="D6945" s="7" t="s">
        <v>14169</v>
      </c>
      <c r="E6945" s="7"/>
      <c r="F6945" s="7" t="s">
        <v>23296</v>
      </c>
      <c r="G6945" s="8">
        <v>1465100</v>
      </c>
      <c r="H6945" s="8">
        <v>0</v>
      </c>
      <c r="I6945" s="9">
        <f t="shared" si="240"/>
        <v>1465100</v>
      </c>
      <c r="J6945" s="8">
        <v>1465100</v>
      </c>
      <c r="K6945" s="10">
        <f t="shared" si="241"/>
        <v>1</v>
      </c>
    </row>
    <row r="6946" spans="1:11" x14ac:dyDescent="0.25">
      <c r="A6946" s="7" t="s">
        <v>5440</v>
      </c>
      <c r="B6946" s="7" t="s">
        <v>12412</v>
      </c>
      <c r="C6946" s="7" t="s">
        <v>14170</v>
      </c>
      <c r="D6946" s="7" t="s">
        <v>14171</v>
      </c>
      <c r="E6946" s="7"/>
      <c r="F6946" s="7" t="s">
        <v>23296</v>
      </c>
      <c r="G6946" s="8">
        <v>6436300</v>
      </c>
      <c r="H6946" s="8">
        <v>0</v>
      </c>
      <c r="I6946" s="9">
        <f t="shared" si="240"/>
        <v>6436300</v>
      </c>
      <c r="J6946" s="8">
        <v>6436300</v>
      </c>
      <c r="K6946" s="10">
        <f t="shared" si="241"/>
        <v>1</v>
      </c>
    </row>
    <row r="6947" spans="1:11" x14ac:dyDescent="0.25">
      <c r="A6947" s="7" t="s">
        <v>5440</v>
      </c>
      <c r="B6947" s="7" t="s">
        <v>12412</v>
      </c>
      <c r="C6947" s="7" t="s">
        <v>14170</v>
      </c>
      <c r="D6947" s="7" t="s">
        <v>14171</v>
      </c>
      <c r="E6947" s="7"/>
      <c r="F6947" s="7" t="s">
        <v>23296</v>
      </c>
      <c r="G6947" s="8">
        <v>2547100</v>
      </c>
      <c r="H6947" s="8">
        <v>0</v>
      </c>
      <c r="I6947" s="9">
        <f t="shared" si="240"/>
        <v>2547100</v>
      </c>
      <c r="J6947" s="8">
        <v>2547100</v>
      </c>
      <c r="K6947" s="10">
        <f t="shared" si="241"/>
        <v>1</v>
      </c>
    </row>
    <row r="6948" spans="1:11" x14ac:dyDescent="0.25">
      <c r="A6948" s="7" t="s">
        <v>5440</v>
      </c>
      <c r="B6948" s="7" t="s">
        <v>12412</v>
      </c>
      <c r="C6948" s="7" t="s">
        <v>14170</v>
      </c>
      <c r="D6948" s="7" t="s">
        <v>14171</v>
      </c>
      <c r="E6948" s="7"/>
      <c r="F6948" s="7" t="s">
        <v>23296</v>
      </c>
      <c r="G6948" s="8">
        <v>1155900</v>
      </c>
      <c r="H6948" s="8">
        <v>0</v>
      </c>
      <c r="I6948" s="9">
        <f t="shared" si="240"/>
        <v>1155900</v>
      </c>
      <c r="J6948" s="8">
        <v>1155900</v>
      </c>
      <c r="K6948" s="10">
        <f t="shared" si="241"/>
        <v>1</v>
      </c>
    </row>
    <row r="6949" spans="1:11" x14ac:dyDescent="0.25">
      <c r="A6949" s="7" t="s">
        <v>5440</v>
      </c>
      <c r="B6949" s="7" t="s">
        <v>12412</v>
      </c>
      <c r="C6949" s="7" t="s">
        <v>14170</v>
      </c>
      <c r="D6949" s="7" t="s">
        <v>14171</v>
      </c>
      <c r="E6949" s="7"/>
      <c r="F6949" s="7" t="s">
        <v>23296</v>
      </c>
      <c r="G6949" s="8">
        <v>2456700</v>
      </c>
      <c r="H6949" s="8">
        <v>0</v>
      </c>
      <c r="I6949" s="9">
        <f t="shared" si="240"/>
        <v>2456700</v>
      </c>
      <c r="J6949" s="8">
        <v>2456700</v>
      </c>
      <c r="K6949" s="10">
        <f t="shared" si="241"/>
        <v>1</v>
      </c>
    </row>
    <row r="6950" spans="1:11" x14ac:dyDescent="0.25">
      <c r="A6950" s="7" t="s">
        <v>5440</v>
      </c>
      <c r="B6950" s="7" t="s">
        <v>12412</v>
      </c>
      <c r="C6950" s="7" t="s">
        <v>14170</v>
      </c>
      <c r="D6950" s="7" t="s">
        <v>14171</v>
      </c>
      <c r="E6950" s="7"/>
      <c r="F6950" s="7" t="s">
        <v>23296</v>
      </c>
      <c r="G6950" s="8">
        <v>1024800</v>
      </c>
      <c r="H6950" s="8">
        <v>0</v>
      </c>
      <c r="I6950" s="9">
        <f t="shared" si="240"/>
        <v>1024800</v>
      </c>
      <c r="J6950" s="8">
        <v>1024800</v>
      </c>
      <c r="K6950" s="10">
        <f t="shared" si="241"/>
        <v>1</v>
      </c>
    </row>
    <row r="6951" spans="1:11" x14ac:dyDescent="0.25">
      <c r="A6951" s="7" t="s">
        <v>5440</v>
      </c>
      <c r="B6951" s="7" t="s">
        <v>12412</v>
      </c>
      <c r="C6951" s="7" t="s">
        <v>14170</v>
      </c>
      <c r="D6951" s="7" t="s">
        <v>14171</v>
      </c>
      <c r="E6951" s="7"/>
      <c r="F6951" s="7" t="s">
        <v>23296</v>
      </c>
      <c r="G6951" s="8">
        <v>6878600</v>
      </c>
      <c r="H6951" s="8">
        <v>0</v>
      </c>
      <c r="I6951" s="9">
        <f t="shared" si="240"/>
        <v>6878600</v>
      </c>
      <c r="J6951" s="8">
        <v>6878600</v>
      </c>
      <c r="K6951" s="10">
        <f t="shared" si="241"/>
        <v>1</v>
      </c>
    </row>
    <row r="6952" spans="1:11" x14ac:dyDescent="0.25">
      <c r="A6952" s="7" t="s">
        <v>5440</v>
      </c>
      <c r="B6952" s="7" t="s">
        <v>12412</v>
      </c>
      <c r="C6952" s="7" t="s">
        <v>14170</v>
      </c>
      <c r="D6952" s="7" t="s">
        <v>14171</v>
      </c>
      <c r="E6952" s="7"/>
      <c r="F6952" s="7" t="s">
        <v>23296</v>
      </c>
      <c r="G6952" s="8">
        <v>3982000</v>
      </c>
      <c r="H6952" s="8">
        <v>0</v>
      </c>
      <c r="I6952" s="9">
        <f t="shared" si="240"/>
        <v>3982000</v>
      </c>
      <c r="J6952" s="8">
        <v>3982000</v>
      </c>
      <c r="K6952" s="10">
        <f t="shared" si="241"/>
        <v>1</v>
      </c>
    </row>
    <row r="6953" spans="1:11" x14ac:dyDescent="0.25">
      <c r="A6953" s="7" t="s">
        <v>5440</v>
      </c>
      <c r="B6953" s="7" t="s">
        <v>12412</v>
      </c>
      <c r="C6953" s="7" t="s">
        <v>14170</v>
      </c>
      <c r="D6953" s="7" t="s">
        <v>14171</v>
      </c>
      <c r="E6953" s="7"/>
      <c r="F6953" s="7" t="s">
        <v>23296</v>
      </c>
      <c r="G6953" s="8">
        <v>2213400</v>
      </c>
      <c r="H6953" s="8">
        <v>0</v>
      </c>
      <c r="I6953" s="9">
        <f t="shared" si="240"/>
        <v>2213400</v>
      </c>
      <c r="J6953" s="8">
        <v>2213400</v>
      </c>
      <c r="K6953" s="10">
        <f t="shared" si="241"/>
        <v>1</v>
      </c>
    </row>
    <row r="6954" spans="1:11" x14ac:dyDescent="0.25">
      <c r="A6954" s="7" t="s">
        <v>5440</v>
      </c>
      <c r="B6954" s="7" t="s">
        <v>12412</v>
      </c>
      <c r="C6954" s="7" t="s">
        <v>14170</v>
      </c>
      <c r="D6954" s="7" t="s">
        <v>14171</v>
      </c>
      <c r="E6954" s="7"/>
      <c r="F6954" s="7" t="s">
        <v>23296</v>
      </c>
      <c r="G6954" s="8">
        <v>4297900</v>
      </c>
      <c r="H6954" s="8">
        <v>0</v>
      </c>
      <c r="I6954" s="9">
        <f t="shared" si="240"/>
        <v>4297900</v>
      </c>
      <c r="J6954" s="8">
        <v>4297900</v>
      </c>
      <c r="K6954" s="10">
        <f t="shared" si="241"/>
        <v>1</v>
      </c>
    </row>
    <row r="6955" spans="1:11" x14ac:dyDescent="0.25">
      <c r="A6955" s="7" t="s">
        <v>5440</v>
      </c>
      <c r="B6955" s="7" t="s">
        <v>12412</v>
      </c>
      <c r="C6955" s="7" t="s">
        <v>14170</v>
      </c>
      <c r="D6955" s="7" t="s">
        <v>14171</v>
      </c>
      <c r="E6955" s="7"/>
      <c r="F6955" s="7" t="s">
        <v>23296</v>
      </c>
      <c r="G6955" s="8">
        <v>3666000</v>
      </c>
      <c r="H6955" s="8">
        <v>0</v>
      </c>
      <c r="I6955" s="9">
        <f t="shared" si="240"/>
        <v>3666000</v>
      </c>
      <c r="J6955" s="8">
        <v>3666000</v>
      </c>
      <c r="K6955" s="10">
        <f t="shared" si="241"/>
        <v>1</v>
      </c>
    </row>
    <row r="6956" spans="1:11" x14ac:dyDescent="0.25">
      <c r="A6956" s="7" t="s">
        <v>5440</v>
      </c>
      <c r="B6956" s="7" t="s">
        <v>12412</v>
      </c>
      <c r="C6956" s="7" t="s">
        <v>14170</v>
      </c>
      <c r="D6956" s="7" t="s">
        <v>14171</v>
      </c>
      <c r="E6956" s="7"/>
      <c r="F6956" s="7" t="s">
        <v>23296</v>
      </c>
      <c r="G6956" s="8">
        <v>1779800</v>
      </c>
      <c r="H6956" s="8">
        <v>0</v>
      </c>
      <c r="I6956" s="9">
        <f t="shared" si="240"/>
        <v>1779800</v>
      </c>
      <c r="J6956" s="8">
        <v>1779800</v>
      </c>
      <c r="K6956" s="10">
        <f t="shared" si="241"/>
        <v>1</v>
      </c>
    </row>
    <row r="6957" spans="1:11" x14ac:dyDescent="0.25">
      <c r="A6957" s="7" t="s">
        <v>5440</v>
      </c>
      <c r="B6957" s="7" t="s">
        <v>12412</v>
      </c>
      <c r="C6957" s="7" t="s">
        <v>14170</v>
      </c>
      <c r="D6957" s="7" t="s">
        <v>14171</v>
      </c>
      <c r="E6957" s="7"/>
      <c r="F6957" s="7" t="s">
        <v>23296</v>
      </c>
      <c r="G6957" s="8">
        <v>2618100</v>
      </c>
      <c r="H6957" s="8">
        <v>0</v>
      </c>
      <c r="I6957" s="9">
        <f t="shared" si="240"/>
        <v>2618100</v>
      </c>
      <c r="J6957" s="8">
        <v>2618100</v>
      </c>
      <c r="K6957" s="10">
        <f t="shared" si="241"/>
        <v>1</v>
      </c>
    </row>
    <row r="6958" spans="1:11" x14ac:dyDescent="0.25">
      <c r="A6958" s="7" t="s">
        <v>5440</v>
      </c>
      <c r="B6958" s="7" t="s">
        <v>12412</v>
      </c>
      <c r="C6958" s="7" t="s">
        <v>14170</v>
      </c>
      <c r="D6958" s="7" t="s">
        <v>14171</v>
      </c>
      <c r="E6958" s="7"/>
      <c r="F6958" s="7" t="s">
        <v>23296</v>
      </c>
      <c r="G6958" s="8">
        <v>4556600</v>
      </c>
      <c r="H6958" s="8">
        <v>0</v>
      </c>
      <c r="I6958" s="9">
        <f t="shared" si="240"/>
        <v>4556600</v>
      </c>
      <c r="J6958" s="8">
        <v>4556600</v>
      </c>
      <c r="K6958" s="10">
        <f t="shared" si="241"/>
        <v>1</v>
      </c>
    </row>
    <row r="6959" spans="1:11" x14ac:dyDescent="0.25">
      <c r="A6959" s="7" t="s">
        <v>5440</v>
      </c>
      <c r="B6959" s="7" t="s">
        <v>12412</v>
      </c>
      <c r="C6959" s="7" t="s">
        <v>14170</v>
      </c>
      <c r="D6959" s="7" t="s">
        <v>14171</v>
      </c>
      <c r="E6959" s="7"/>
      <c r="F6959" s="7" t="s">
        <v>23296</v>
      </c>
      <c r="G6959" s="8">
        <v>3957500</v>
      </c>
      <c r="H6959" s="8">
        <v>0</v>
      </c>
      <c r="I6959" s="9">
        <f t="shared" si="240"/>
        <v>3957500</v>
      </c>
      <c r="J6959" s="8">
        <v>3957500</v>
      </c>
      <c r="K6959" s="10">
        <f t="shared" si="241"/>
        <v>1</v>
      </c>
    </row>
    <row r="6960" spans="1:11" x14ac:dyDescent="0.25">
      <c r="A6960" s="7" t="s">
        <v>5440</v>
      </c>
      <c r="B6960" s="7" t="s">
        <v>12412</v>
      </c>
      <c r="C6960" s="7" t="s">
        <v>14170</v>
      </c>
      <c r="D6960" s="7" t="s">
        <v>14171</v>
      </c>
      <c r="E6960" s="7"/>
      <c r="F6960" s="7" t="s">
        <v>23296</v>
      </c>
      <c r="G6960" s="8">
        <v>2619900</v>
      </c>
      <c r="H6960" s="8">
        <v>0</v>
      </c>
      <c r="I6960" s="9">
        <f t="shared" si="240"/>
        <v>2619900</v>
      </c>
      <c r="J6960" s="8">
        <v>2619900</v>
      </c>
      <c r="K6960" s="10">
        <f t="shared" si="241"/>
        <v>1</v>
      </c>
    </row>
    <row r="6961" spans="1:11" x14ac:dyDescent="0.25">
      <c r="A6961" s="7" t="s">
        <v>5440</v>
      </c>
      <c r="B6961" s="7" t="s">
        <v>12412</v>
      </c>
      <c r="C6961" s="7" t="s">
        <v>14170</v>
      </c>
      <c r="D6961" s="7" t="s">
        <v>14171</v>
      </c>
      <c r="E6961" s="7"/>
      <c r="F6961" s="7" t="s">
        <v>23296</v>
      </c>
      <c r="G6961" s="8">
        <v>1159800</v>
      </c>
      <c r="H6961" s="8">
        <v>0</v>
      </c>
      <c r="I6961" s="9">
        <f t="shared" si="240"/>
        <v>1159800</v>
      </c>
      <c r="J6961" s="8">
        <v>1159800</v>
      </c>
      <c r="K6961" s="10">
        <f t="shared" si="241"/>
        <v>1</v>
      </c>
    </row>
    <row r="6962" spans="1:11" x14ac:dyDescent="0.25">
      <c r="A6962" s="7" t="s">
        <v>5440</v>
      </c>
      <c r="B6962" s="7" t="s">
        <v>12412</v>
      </c>
      <c r="C6962" s="7" t="s">
        <v>14172</v>
      </c>
      <c r="D6962" s="7" t="s">
        <v>14173</v>
      </c>
      <c r="E6962" s="7"/>
      <c r="F6962" s="7" t="s">
        <v>23296</v>
      </c>
      <c r="G6962" s="8">
        <v>1186600</v>
      </c>
      <c r="H6962" s="8">
        <v>0</v>
      </c>
      <c r="I6962" s="9">
        <f t="shared" si="240"/>
        <v>1186600</v>
      </c>
      <c r="J6962" s="8">
        <v>1186600</v>
      </c>
      <c r="K6962" s="10">
        <f t="shared" si="241"/>
        <v>1</v>
      </c>
    </row>
    <row r="6963" spans="1:11" x14ac:dyDescent="0.25">
      <c r="A6963" s="7" t="s">
        <v>5440</v>
      </c>
      <c r="B6963" s="7" t="s">
        <v>12412</v>
      </c>
      <c r="C6963" s="7" t="s">
        <v>14172</v>
      </c>
      <c r="D6963" s="7" t="s">
        <v>14173</v>
      </c>
      <c r="E6963" s="7"/>
      <c r="F6963" s="7" t="s">
        <v>23296</v>
      </c>
      <c r="G6963" s="8">
        <v>2865600</v>
      </c>
      <c r="H6963" s="8">
        <v>0</v>
      </c>
      <c r="I6963" s="9">
        <f t="shared" si="240"/>
        <v>2865600</v>
      </c>
      <c r="J6963" s="8">
        <v>2865600</v>
      </c>
      <c r="K6963" s="10">
        <f t="shared" si="241"/>
        <v>1</v>
      </c>
    </row>
    <row r="6964" spans="1:11" x14ac:dyDescent="0.25">
      <c r="A6964" s="7" t="s">
        <v>5440</v>
      </c>
      <c r="B6964" s="7" t="s">
        <v>12412</v>
      </c>
      <c r="C6964" s="7" t="s">
        <v>14172</v>
      </c>
      <c r="D6964" s="7" t="s">
        <v>14173</v>
      </c>
      <c r="E6964" s="7"/>
      <c r="F6964" s="7" t="s">
        <v>23296</v>
      </c>
      <c r="G6964" s="8">
        <v>1475700</v>
      </c>
      <c r="H6964" s="8">
        <v>0</v>
      </c>
      <c r="I6964" s="9">
        <f t="shared" si="240"/>
        <v>1475700</v>
      </c>
      <c r="J6964" s="8">
        <v>1475700</v>
      </c>
      <c r="K6964" s="10">
        <f t="shared" si="241"/>
        <v>1</v>
      </c>
    </row>
    <row r="6965" spans="1:11" x14ac:dyDescent="0.25">
      <c r="A6965" s="7" t="s">
        <v>5440</v>
      </c>
      <c r="B6965" s="7" t="s">
        <v>12412</v>
      </c>
      <c r="C6965" s="7" t="s">
        <v>14172</v>
      </c>
      <c r="D6965" s="7" t="s">
        <v>14173</v>
      </c>
      <c r="E6965" s="7"/>
      <c r="F6965" s="7" t="s">
        <v>23296</v>
      </c>
      <c r="G6965" s="8">
        <v>2654900</v>
      </c>
      <c r="H6965" s="8">
        <v>0</v>
      </c>
      <c r="I6965" s="9">
        <f t="shared" si="240"/>
        <v>2654900</v>
      </c>
      <c r="J6965" s="8">
        <v>2654900</v>
      </c>
      <c r="K6965" s="10">
        <f t="shared" si="241"/>
        <v>1</v>
      </c>
    </row>
    <row r="6966" spans="1:11" x14ac:dyDescent="0.25">
      <c r="A6966" s="7" t="s">
        <v>5440</v>
      </c>
      <c r="B6966" s="7" t="s">
        <v>12412</v>
      </c>
      <c r="C6966" s="7" t="s">
        <v>14172</v>
      </c>
      <c r="D6966" s="7" t="s">
        <v>14173</v>
      </c>
      <c r="E6966" s="7"/>
      <c r="F6966" s="7" t="s">
        <v>23296</v>
      </c>
      <c r="G6966" s="8">
        <v>4585900</v>
      </c>
      <c r="H6966" s="8">
        <v>0</v>
      </c>
      <c r="I6966" s="9">
        <f t="shared" si="240"/>
        <v>4585900</v>
      </c>
      <c r="J6966" s="8">
        <v>4585900</v>
      </c>
      <c r="K6966" s="10">
        <f t="shared" si="241"/>
        <v>1</v>
      </c>
    </row>
    <row r="6967" spans="1:11" x14ac:dyDescent="0.25">
      <c r="A6967" s="7" t="s">
        <v>5440</v>
      </c>
      <c r="B6967" s="7" t="s">
        <v>12412</v>
      </c>
      <c r="C6967" s="7" t="s">
        <v>14172</v>
      </c>
      <c r="D6967" s="7" t="s">
        <v>14173</v>
      </c>
      <c r="E6967" s="7"/>
      <c r="F6967" s="7" t="s">
        <v>23296</v>
      </c>
      <c r="G6967" s="8">
        <v>683200</v>
      </c>
      <c r="H6967" s="8">
        <v>0</v>
      </c>
      <c r="I6967" s="9">
        <f t="shared" si="240"/>
        <v>683200</v>
      </c>
      <c r="J6967" s="8">
        <v>683200</v>
      </c>
      <c r="K6967" s="10">
        <f t="shared" si="241"/>
        <v>1</v>
      </c>
    </row>
    <row r="6968" spans="1:11" x14ac:dyDescent="0.25">
      <c r="A6968" s="7" t="s">
        <v>5440</v>
      </c>
      <c r="B6968" s="7" t="s">
        <v>12412</v>
      </c>
      <c r="C6968" s="7" t="s">
        <v>14172</v>
      </c>
      <c r="D6968" s="7" t="s">
        <v>14173</v>
      </c>
      <c r="E6968" s="7"/>
      <c r="F6968" s="7" t="s">
        <v>23296</v>
      </c>
      <c r="G6968" s="8">
        <v>1638000</v>
      </c>
      <c r="H6968" s="8">
        <v>0</v>
      </c>
      <c r="I6968" s="9">
        <f t="shared" si="240"/>
        <v>1638000</v>
      </c>
      <c r="J6968" s="8">
        <v>1638000</v>
      </c>
      <c r="K6968" s="10">
        <f t="shared" si="241"/>
        <v>1</v>
      </c>
    </row>
    <row r="6969" spans="1:11" x14ac:dyDescent="0.25">
      <c r="A6969" s="7" t="s">
        <v>5440</v>
      </c>
      <c r="B6969" s="7" t="s">
        <v>12412</v>
      </c>
      <c r="C6969" s="7" t="s">
        <v>14172</v>
      </c>
      <c r="D6969" s="7" t="s">
        <v>14173</v>
      </c>
      <c r="E6969" s="7"/>
      <c r="F6969" s="7" t="s">
        <v>23296</v>
      </c>
      <c r="G6969" s="8">
        <v>770700</v>
      </c>
      <c r="H6969" s="8">
        <v>0</v>
      </c>
      <c r="I6969" s="9">
        <f t="shared" si="240"/>
        <v>770700</v>
      </c>
      <c r="J6969" s="8">
        <v>770700</v>
      </c>
      <c r="K6969" s="10">
        <f t="shared" si="241"/>
        <v>1</v>
      </c>
    </row>
    <row r="6970" spans="1:11" x14ac:dyDescent="0.25">
      <c r="A6970" s="7" t="s">
        <v>5440</v>
      </c>
      <c r="B6970" s="7" t="s">
        <v>12412</v>
      </c>
      <c r="C6970" s="7" t="s">
        <v>14172</v>
      </c>
      <c r="D6970" s="7" t="s">
        <v>14173</v>
      </c>
      <c r="E6970" s="7"/>
      <c r="F6970" s="7" t="s">
        <v>23296</v>
      </c>
      <c r="G6970" s="8">
        <v>1698200</v>
      </c>
      <c r="H6970" s="8">
        <v>0</v>
      </c>
      <c r="I6970" s="9">
        <f t="shared" si="240"/>
        <v>1698200</v>
      </c>
      <c r="J6970" s="8">
        <v>1698200</v>
      </c>
      <c r="K6970" s="10">
        <f t="shared" si="241"/>
        <v>1</v>
      </c>
    </row>
    <row r="6971" spans="1:11" x14ac:dyDescent="0.25">
      <c r="A6971" s="7" t="s">
        <v>5440</v>
      </c>
      <c r="B6971" s="7" t="s">
        <v>12412</v>
      </c>
      <c r="C6971" s="7" t="s">
        <v>14172</v>
      </c>
      <c r="D6971" s="7" t="s">
        <v>14173</v>
      </c>
      <c r="E6971" s="7"/>
      <c r="F6971" s="7" t="s">
        <v>23296</v>
      </c>
      <c r="G6971" s="8">
        <v>773300</v>
      </c>
      <c r="H6971" s="8">
        <v>0</v>
      </c>
      <c r="I6971" s="9">
        <f t="shared" si="240"/>
        <v>773300</v>
      </c>
      <c r="J6971" s="8">
        <v>773300</v>
      </c>
      <c r="K6971" s="10">
        <f t="shared" si="241"/>
        <v>1</v>
      </c>
    </row>
    <row r="6972" spans="1:11" x14ac:dyDescent="0.25">
      <c r="A6972" s="7" t="s">
        <v>5440</v>
      </c>
      <c r="B6972" s="7" t="s">
        <v>12412</v>
      </c>
      <c r="C6972" s="7" t="s">
        <v>14172</v>
      </c>
      <c r="D6972" s="7" t="s">
        <v>14173</v>
      </c>
      <c r="E6972" s="7"/>
      <c r="F6972" s="7" t="s">
        <v>23296</v>
      </c>
      <c r="G6972" s="8">
        <v>1746800</v>
      </c>
      <c r="H6972" s="8">
        <v>0</v>
      </c>
      <c r="I6972" s="9">
        <f t="shared" si="240"/>
        <v>1746800</v>
      </c>
      <c r="J6972" s="8">
        <v>1746800</v>
      </c>
      <c r="K6972" s="10">
        <f t="shared" si="241"/>
        <v>1</v>
      </c>
    </row>
    <row r="6973" spans="1:11" x14ac:dyDescent="0.25">
      <c r="A6973" s="7" t="s">
        <v>5440</v>
      </c>
      <c r="B6973" s="7" t="s">
        <v>12412</v>
      </c>
      <c r="C6973" s="7" t="s">
        <v>14172</v>
      </c>
      <c r="D6973" s="7" t="s">
        <v>14173</v>
      </c>
      <c r="E6973" s="7"/>
      <c r="F6973" s="7" t="s">
        <v>23296</v>
      </c>
      <c r="G6973" s="8">
        <v>2638600</v>
      </c>
      <c r="H6973" s="8">
        <v>0</v>
      </c>
      <c r="I6973" s="9">
        <f t="shared" si="240"/>
        <v>2638600</v>
      </c>
      <c r="J6973" s="8">
        <v>2638600</v>
      </c>
      <c r="K6973" s="10">
        <f t="shared" si="241"/>
        <v>1</v>
      </c>
    </row>
    <row r="6974" spans="1:11" x14ac:dyDescent="0.25">
      <c r="A6974" s="7" t="s">
        <v>5440</v>
      </c>
      <c r="B6974" s="7" t="s">
        <v>12412</v>
      </c>
      <c r="C6974" s="7" t="s">
        <v>14172</v>
      </c>
      <c r="D6974" s="7" t="s">
        <v>14173</v>
      </c>
      <c r="E6974" s="7"/>
      <c r="F6974" s="7" t="s">
        <v>23296</v>
      </c>
      <c r="G6974" s="8">
        <v>2444200</v>
      </c>
      <c r="H6974" s="8">
        <v>0</v>
      </c>
      <c r="I6974" s="9">
        <f t="shared" si="240"/>
        <v>2444200</v>
      </c>
      <c r="J6974" s="8">
        <v>2444200</v>
      </c>
      <c r="K6974" s="10">
        <f t="shared" si="241"/>
        <v>1</v>
      </c>
    </row>
    <row r="6975" spans="1:11" x14ac:dyDescent="0.25">
      <c r="A6975" s="7" t="s">
        <v>5440</v>
      </c>
      <c r="B6975" s="7" t="s">
        <v>12412</v>
      </c>
      <c r="C6975" s="7" t="s">
        <v>14172</v>
      </c>
      <c r="D6975" s="7" t="s">
        <v>14173</v>
      </c>
      <c r="E6975" s="7"/>
      <c r="F6975" s="7" t="s">
        <v>23296</v>
      </c>
      <c r="G6975" s="8">
        <v>4291200</v>
      </c>
      <c r="H6975" s="8">
        <v>0</v>
      </c>
      <c r="I6975" s="9">
        <f t="shared" si="240"/>
        <v>4291200</v>
      </c>
      <c r="J6975" s="8">
        <v>4291200</v>
      </c>
      <c r="K6975" s="10">
        <f t="shared" si="241"/>
        <v>1</v>
      </c>
    </row>
    <row r="6976" spans="1:11" x14ac:dyDescent="0.25">
      <c r="A6976" s="7" t="s">
        <v>5440</v>
      </c>
      <c r="B6976" s="7" t="s">
        <v>12412</v>
      </c>
      <c r="C6976" s="7" t="s">
        <v>14172</v>
      </c>
      <c r="D6976" s="7" t="s">
        <v>14173</v>
      </c>
      <c r="E6976" s="7"/>
      <c r="F6976" s="7" t="s">
        <v>23296</v>
      </c>
      <c r="G6976" s="8">
        <v>3038000</v>
      </c>
      <c r="H6976" s="8">
        <v>0</v>
      </c>
      <c r="I6976" s="9">
        <f t="shared" si="240"/>
        <v>3038000</v>
      </c>
      <c r="J6976" s="8">
        <v>3038000</v>
      </c>
      <c r="K6976" s="10">
        <f t="shared" si="241"/>
        <v>1</v>
      </c>
    </row>
    <row r="6977" spans="1:11" x14ac:dyDescent="0.25">
      <c r="A6977" s="7" t="s">
        <v>5440</v>
      </c>
      <c r="B6977" s="7" t="s">
        <v>12412</v>
      </c>
      <c r="C6977" s="7" t="s">
        <v>14172</v>
      </c>
      <c r="D6977" s="7" t="s">
        <v>14173</v>
      </c>
      <c r="E6977" s="7"/>
      <c r="F6977" s="7" t="s">
        <v>23296</v>
      </c>
      <c r="G6977" s="8">
        <v>1745500</v>
      </c>
      <c r="H6977" s="8">
        <v>0</v>
      </c>
      <c r="I6977" s="9">
        <f t="shared" si="240"/>
        <v>1745500</v>
      </c>
      <c r="J6977" s="8">
        <v>1745500</v>
      </c>
      <c r="K6977" s="10">
        <f t="shared" si="241"/>
        <v>1</v>
      </c>
    </row>
    <row r="6978" spans="1:11" x14ac:dyDescent="0.25">
      <c r="A6978" s="7" t="s">
        <v>5440</v>
      </c>
      <c r="B6978" s="7" t="s">
        <v>12412</v>
      </c>
      <c r="C6978" s="7" t="s">
        <v>14140</v>
      </c>
      <c r="D6978" s="7" t="s">
        <v>14141</v>
      </c>
      <c r="E6978" s="7"/>
      <c r="F6978" s="7" t="s">
        <v>23296</v>
      </c>
      <c r="G6978" s="8">
        <v>1320900</v>
      </c>
      <c r="H6978" s="8">
        <v>0</v>
      </c>
      <c r="I6978" s="9">
        <f t="shared" ref="I6978:I7041" si="242">+G6978-H6978</f>
        <v>1320900</v>
      </c>
      <c r="J6978" s="8">
        <v>1320900</v>
      </c>
      <c r="K6978" s="10">
        <f t="shared" si="241"/>
        <v>1</v>
      </c>
    </row>
    <row r="6979" spans="1:11" x14ac:dyDescent="0.25">
      <c r="A6979" s="7" t="s">
        <v>5440</v>
      </c>
      <c r="B6979" s="7" t="s">
        <v>12412</v>
      </c>
      <c r="C6979" s="7" t="s">
        <v>14140</v>
      </c>
      <c r="D6979" s="7" t="s">
        <v>14141</v>
      </c>
      <c r="E6979" s="7"/>
      <c r="F6979" s="7" t="s">
        <v>23296</v>
      </c>
      <c r="G6979" s="8">
        <v>371000</v>
      </c>
      <c r="H6979" s="8">
        <v>0</v>
      </c>
      <c r="I6979" s="9">
        <f t="shared" si="242"/>
        <v>371000</v>
      </c>
      <c r="J6979" s="8">
        <v>371000</v>
      </c>
      <c r="K6979" s="10">
        <f t="shared" ref="K6979:K7042" si="243">+J6979/I6979</f>
        <v>1</v>
      </c>
    </row>
    <row r="6980" spans="1:11" x14ac:dyDescent="0.25">
      <c r="A6980" s="7" t="s">
        <v>5440</v>
      </c>
      <c r="B6980" s="7" t="s">
        <v>12412</v>
      </c>
      <c r="C6980" s="7" t="s">
        <v>14140</v>
      </c>
      <c r="D6980" s="7" t="s">
        <v>14141</v>
      </c>
      <c r="E6980" s="7"/>
      <c r="F6980" s="7" t="s">
        <v>23296</v>
      </c>
      <c r="G6980" s="8">
        <v>554200</v>
      </c>
      <c r="H6980" s="8">
        <v>0</v>
      </c>
      <c r="I6980" s="9">
        <f t="shared" si="242"/>
        <v>554200</v>
      </c>
      <c r="J6980" s="8">
        <v>554200</v>
      </c>
      <c r="K6980" s="10">
        <f t="shared" si="243"/>
        <v>1</v>
      </c>
    </row>
    <row r="6981" spans="1:11" x14ac:dyDescent="0.25">
      <c r="A6981" s="7" t="s">
        <v>5440</v>
      </c>
      <c r="B6981" s="7" t="s">
        <v>12412</v>
      </c>
      <c r="C6981" s="7" t="s">
        <v>14140</v>
      </c>
      <c r="D6981" s="7" t="s">
        <v>14141</v>
      </c>
      <c r="E6981" s="7"/>
      <c r="F6981" s="7" t="s">
        <v>23296</v>
      </c>
      <c r="G6981" s="8">
        <v>1108400</v>
      </c>
      <c r="H6981" s="8">
        <v>0</v>
      </c>
      <c r="I6981" s="9">
        <f t="shared" si="242"/>
        <v>1108400</v>
      </c>
      <c r="J6981" s="8">
        <v>1108400</v>
      </c>
      <c r="K6981" s="10">
        <f t="shared" si="243"/>
        <v>1</v>
      </c>
    </row>
    <row r="6982" spans="1:11" x14ac:dyDescent="0.25">
      <c r="A6982" s="7" t="s">
        <v>5440</v>
      </c>
      <c r="B6982" s="7" t="s">
        <v>12412</v>
      </c>
      <c r="C6982" s="7" t="s">
        <v>14140</v>
      </c>
      <c r="D6982" s="7" t="s">
        <v>14141</v>
      </c>
      <c r="E6982" s="7"/>
      <c r="F6982" s="7" t="s">
        <v>23296</v>
      </c>
      <c r="G6982" s="8">
        <v>678900</v>
      </c>
      <c r="H6982" s="8">
        <v>0</v>
      </c>
      <c r="I6982" s="9">
        <f t="shared" si="242"/>
        <v>678900</v>
      </c>
      <c r="J6982" s="8">
        <v>678900</v>
      </c>
      <c r="K6982" s="10">
        <f t="shared" si="243"/>
        <v>1</v>
      </c>
    </row>
    <row r="6983" spans="1:11" x14ac:dyDescent="0.25">
      <c r="A6983" s="7" t="s">
        <v>5441</v>
      </c>
      <c r="B6983" s="7" t="s">
        <v>12413</v>
      </c>
      <c r="C6983" s="7" t="s">
        <v>14156</v>
      </c>
      <c r="D6983" s="7" t="s">
        <v>14157</v>
      </c>
      <c r="E6983" s="7"/>
      <c r="F6983" s="7" t="s">
        <v>21654</v>
      </c>
      <c r="G6983" s="8">
        <v>9205502</v>
      </c>
      <c r="H6983" s="8">
        <v>0</v>
      </c>
      <c r="I6983" s="9">
        <f t="shared" si="242"/>
        <v>9205502</v>
      </c>
      <c r="J6983" s="8">
        <v>9205502</v>
      </c>
      <c r="K6983" s="10">
        <f t="shared" si="243"/>
        <v>1</v>
      </c>
    </row>
    <row r="6984" spans="1:11" x14ac:dyDescent="0.25">
      <c r="A6984" s="7" t="s">
        <v>5442</v>
      </c>
      <c r="B6984" s="7" t="s">
        <v>12414</v>
      </c>
      <c r="C6984" s="7" t="s">
        <v>14174</v>
      </c>
      <c r="D6984" s="7" t="s">
        <v>14175</v>
      </c>
      <c r="E6984" s="7" t="s">
        <v>19672</v>
      </c>
      <c r="F6984" s="7" t="s">
        <v>21753</v>
      </c>
      <c r="G6984" s="8">
        <v>23536000</v>
      </c>
      <c r="H6984" s="8">
        <v>0</v>
      </c>
      <c r="I6984" s="9">
        <f t="shared" si="242"/>
        <v>23536000</v>
      </c>
      <c r="J6984" s="8">
        <v>14611933</v>
      </c>
      <c r="K6984" s="10">
        <f t="shared" si="243"/>
        <v>0.62083331917063223</v>
      </c>
    </row>
    <row r="6985" spans="1:11" x14ac:dyDescent="0.25">
      <c r="A6985" s="7" t="s">
        <v>5443</v>
      </c>
      <c r="B6985" s="7" t="s">
        <v>11744</v>
      </c>
      <c r="C6985" s="7" t="s">
        <v>14174</v>
      </c>
      <c r="D6985" s="7" t="s">
        <v>14175</v>
      </c>
      <c r="E6985" s="7" t="s">
        <v>19673</v>
      </c>
      <c r="F6985" s="7" t="s">
        <v>22697</v>
      </c>
      <c r="G6985" s="8">
        <v>23536000</v>
      </c>
      <c r="H6985" s="8">
        <v>0</v>
      </c>
      <c r="I6985" s="9">
        <f t="shared" si="242"/>
        <v>23536000</v>
      </c>
      <c r="J6985" s="8">
        <v>14317733</v>
      </c>
      <c r="K6985" s="10">
        <f t="shared" si="243"/>
        <v>0.60833331917063227</v>
      </c>
    </row>
    <row r="6986" spans="1:11" x14ac:dyDescent="0.25">
      <c r="A6986" s="7" t="s">
        <v>5444</v>
      </c>
      <c r="B6986" s="7" t="s">
        <v>12415</v>
      </c>
      <c r="C6986" s="7" t="s">
        <v>14174</v>
      </c>
      <c r="D6986" s="7" t="s">
        <v>14175</v>
      </c>
      <c r="E6986" s="7" t="s">
        <v>19674</v>
      </c>
      <c r="F6986" s="7" t="s">
        <v>22617</v>
      </c>
      <c r="G6986" s="8">
        <v>23536000</v>
      </c>
      <c r="H6986" s="8">
        <v>0</v>
      </c>
      <c r="I6986" s="9">
        <f t="shared" si="242"/>
        <v>23536000</v>
      </c>
      <c r="J6986" s="8">
        <v>14317733</v>
      </c>
      <c r="K6986" s="10">
        <f t="shared" si="243"/>
        <v>0.60833331917063227</v>
      </c>
    </row>
    <row r="6987" spans="1:11" x14ac:dyDescent="0.25">
      <c r="A6987" s="7" t="s">
        <v>5447</v>
      </c>
      <c r="B6987" s="7" t="s">
        <v>12418</v>
      </c>
      <c r="C6987" s="7" t="s">
        <v>14174</v>
      </c>
      <c r="D6987" s="7" t="s">
        <v>14175</v>
      </c>
      <c r="E6987" s="7" t="s">
        <v>19677</v>
      </c>
      <c r="F6987" s="7" t="s">
        <v>24184</v>
      </c>
      <c r="G6987" s="8">
        <v>21472000</v>
      </c>
      <c r="H6987" s="8">
        <v>0</v>
      </c>
      <c r="I6987" s="9">
        <f t="shared" si="242"/>
        <v>21472000</v>
      </c>
      <c r="J6987" s="8">
        <v>12972667</v>
      </c>
      <c r="K6987" s="10">
        <f t="shared" si="243"/>
        <v>0.60416668219076008</v>
      </c>
    </row>
    <row r="6988" spans="1:11" x14ac:dyDescent="0.25">
      <c r="A6988" s="7" t="s">
        <v>5448</v>
      </c>
      <c r="B6988" s="7" t="s">
        <v>12419</v>
      </c>
      <c r="C6988" s="7" t="s">
        <v>14156</v>
      </c>
      <c r="D6988" s="7" t="s">
        <v>14157</v>
      </c>
      <c r="E6988" s="7" t="s">
        <v>19678</v>
      </c>
      <c r="F6988" s="7" t="s">
        <v>24185</v>
      </c>
      <c r="G6988" s="8">
        <v>66141327</v>
      </c>
      <c r="H6988" s="8">
        <v>0</v>
      </c>
      <c r="I6988" s="9">
        <f t="shared" si="242"/>
        <v>66141327</v>
      </c>
      <c r="J6988" s="8">
        <v>31285898</v>
      </c>
      <c r="K6988" s="10">
        <f t="shared" si="243"/>
        <v>0.47301588007147183</v>
      </c>
    </row>
    <row r="6989" spans="1:11" x14ac:dyDescent="0.25">
      <c r="A6989" s="7" t="s">
        <v>5449</v>
      </c>
      <c r="B6989" s="7" t="s">
        <v>12420</v>
      </c>
      <c r="C6989" s="7" t="s">
        <v>14118</v>
      </c>
      <c r="D6989" s="7" t="s">
        <v>14119</v>
      </c>
      <c r="E6989" s="7" t="s">
        <v>19679</v>
      </c>
      <c r="F6989" s="7" t="s">
        <v>23148</v>
      </c>
      <c r="G6989" s="8">
        <v>91902992</v>
      </c>
      <c r="H6989" s="8">
        <v>0</v>
      </c>
      <c r="I6989" s="8">
        <f t="shared" si="242"/>
        <v>91902992</v>
      </c>
      <c r="J6989" s="8">
        <v>55907653</v>
      </c>
      <c r="K6989" s="10">
        <f t="shared" si="243"/>
        <v>0.60833332825551534</v>
      </c>
    </row>
    <row r="6990" spans="1:11" x14ac:dyDescent="0.25">
      <c r="A6990" s="7" t="s">
        <v>5450</v>
      </c>
      <c r="B6990" s="7" t="s">
        <v>12421</v>
      </c>
      <c r="C6990" s="7" t="s">
        <v>14156</v>
      </c>
      <c r="D6990" s="7" t="s">
        <v>14157</v>
      </c>
      <c r="E6990" s="7" t="s">
        <v>19680</v>
      </c>
      <c r="F6990" s="7" t="s">
        <v>22108</v>
      </c>
      <c r="G6990" s="8">
        <v>44930722</v>
      </c>
      <c r="H6990" s="8">
        <v>0</v>
      </c>
      <c r="I6990" s="9">
        <f t="shared" si="242"/>
        <v>44930722</v>
      </c>
      <c r="J6990" s="8">
        <v>22084592</v>
      </c>
      <c r="K6990" s="10">
        <f t="shared" si="243"/>
        <v>0.49152541995652776</v>
      </c>
    </row>
    <row r="6991" spans="1:11" x14ac:dyDescent="0.25">
      <c r="A6991" s="7" t="s">
        <v>5451</v>
      </c>
      <c r="B6991" s="7" t="s">
        <v>12422</v>
      </c>
      <c r="C6991" s="7" t="s">
        <v>14120</v>
      </c>
      <c r="D6991" s="7" t="s">
        <v>14121</v>
      </c>
      <c r="E6991" s="7" t="s">
        <v>19681</v>
      </c>
      <c r="F6991" s="7" t="s">
        <v>23144</v>
      </c>
      <c r="G6991" s="8">
        <v>77409000</v>
      </c>
      <c r="H6991" s="8">
        <v>0</v>
      </c>
      <c r="I6991" s="9">
        <f t="shared" si="242"/>
        <v>77409000</v>
      </c>
      <c r="J6991" s="8">
        <v>42718300</v>
      </c>
      <c r="K6991" s="10">
        <f t="shared" si="243"/>
        <v>0.55185185185185182</v>
      </c>
    </row>
    <row r="6992" spans="1:11" x14ac:dyDescent="0.25">
      <c r="A6992" s="7" t="s">
        <v>5452</v>
      </c>
      <c r="B6992" s="7" t="s">
        <v>12423</v>
      </c>
      <c r="C6992" s="7" t="s">
        <v>14156</v>
      </c>
      <c r="D6992" s="7" t="s">
        <v>14157</v>
      </c>
      <c r="E6992" s="7" t="s">
        <v>19682</v>
      </c>
      <c r="F6992" s="7" t="s">
        <v>22088</v>
      </c>
      <c r="G6992" s="8">
        <v>66141327</v>
      </c>
      <c r="H6992" s="8">
        <v>0</v>
      </c>
      <c r="I6992" s="9">
        <f t="shared" si="242"/>
        <v>66141327</v>
      </c>
      <c r="J6992" s="8">
        <v>31285903</v>
      </c>
      <c r="K6992" s="10">
        <f t="shared" si="243"/>
        <v>0.47301595566717314</v>
      </c>
    </row>
    <row r="6993" spans="1:11" x14ac:dyDescent="0.25">
      <c r="A6993" s="7" t="s">
        <v>5453</v>
      </c>
      <c r="B6993" s="7" t="s">
        <v>12424</v>
      </c>
      <c r="C6993" s="7" t="s">
        <v>14116</v>
      </c>
      <c r="D6993" s="7" t="s">
        <v>14117</v>
      </c>
      <c r="E6993" s="7" t="s">
        <v>19683</v>
      </c>
      <c r="F6993" s="7" t="s">
        <v>23017</v>
      </c>
      <c r="G6993" s="8">
        <v>45864000</v>
      </c>
      <c r="H6993" s="8">
        <v>0</v>
      </c>
      <c r="I6993" s="9">
        <f t="shared" si="242"/>
        <v>45864000</v>
      </c>
      <c r="J6993" s="8">
        <v>22740900</v>
      </c>
      <c r="K6993" s="10">
        <f t="shared" si="243"/>
        <v>0.49583333333333335</v>
      </c>
    </row>
    <row r="6994" spans="1:11" x14ac:dyDescent="0.25">
      <c r="A6994" s="7" t="s">
        <v>5454</v>
      </c>
      <c r="B6994" s="7" t="s">
        <v>12425</v>
      </c>
      <c r="C6994" s="7" t="s">
        <v>14150</v>
      </c>
      <c r="D6994" s="7" t="s">
        <v>14151</v>
      </c>
      <c r="E6994" s="7" t="s">
        <v>19684</v>
      </c>
      <c r="F6994" s="7" t="s">
        <v>24186</v>
      </c>
      <c r="G6994" s="8">
        <v>41600000</v>
      </c>
      <c r="H6994" s="8">
        <v>0</v>
      </c>
      <c r="I6994" s="9">
        <f t="shared" si="242"/>
        <v>41600000</v>
      </c>
      <c r="J6994" s="8">
        <v>25306667</v>
      </c>
      <c r="K6994" s="10">
        <f t="shared" si="243"/>
        <v>0.6083333413461538</v>
      </c>
    </row>
    <row r="6995" spans="1:11" x14ac:dyDescent="0.25">
      <c r="A6995" s="7" t="s">
        <v>5455</v>
      </c>
      <c r="B6995" s="7" t="s">
        <v>12426</v>
      </c>
      <c r="C6995" s="7" t="s">
        <v>14174</v>
      </c>
      <c r="D6995" s="7" t="s">
        <v>14175</v>
      </c>
      <c r="E6995" s="7" t="s">
        <v>19685</v>
      </c>
      <c r="F6995" s="7" t="s">
        <v>22898</v>
      </c>
      <c r="G6995" s="8">
        <v>23536000</v>
      </c>
      <c r="H6995" s="8">
        <v>0</v>
      </c>
      <c r="I6995" s="9">
        <f t="shared" si="242"/>
        <v>23536000</v>
      </c>
      <c r="J6995" s="8">
        <v>14023533</v>
      </c>
      <c r="K6995" s="10">
        <f t="shared" si="243"/>
        <v>0.5958333191706322</v>
      </c>
    </row>
    <row r="6996" spans="1:11" x14ac:dyDescent="0.25">
      <c r="A6996" s="7" t="s">
        <v>5456</v>
      </c>
      <c r="B6996" s="7" t="s">
        <v>12427</v>
      </c>
      <c r="C6996" s="7" t="s">
        <v>14174</v>
      </c>
      <c r="D6996" s="7" t="s">
        <v>14175</v>
      </c>
      <c r="E6996" s="7" t="s">
        <v>19686</v>
      </c>
      <c r="F6996" s="7" t="s">
        <v>23180</v>
      </c>
      <c r="G6996" s="8">
        <v>23536000</v>
      </c>
      <c r="H6996" s="8">
        <v>0</v>
      </c>
      <c r="I6996" s="9">
        <f t="shared" si="242"/>
        <v>23536000</v>
      </c>
      <c r="J6996" s="8">
        <v>14219667</v>
      </c>
      <c r="K6996" s="10">
        <f t="shared" si="243"/>
        <v>0.60416668082936775</v>
      </c>
    </row>
    <row r="6997" spans="1:11" x14ac:dyDescent="0.25">
      <c r="A6997" s="7" t="s">
        <v>5458</v>
      </c>
      <c r="B6997" s="7" t="s">
        <v>11632</v>
      </c>
      <c r="C6997" s="7" t="s">
        <v>14174</v>
      </c>
      <c r="D6997" s="7" t="s">
        <v>14175</v>
      </c>
      <c r="E6997" s="7" t="s">
        <v>19688</v>
      </c>
      <c r="F6997" s="7" t="s">
        <v>22660</v>
      </c>
      <c r="G6997" s="8">
        <v>23536000</v>
      </c>
      <c r="H6997" s="8">
        <v>0</v>
      </c>
      <c r="I6997" s="9">
        <f t="shared" si="242"/>
        <v>23536000</v>
      </c>
      <c r="J6997" s="8">
        <v>14219667</v>
      </c>
      <c r="K6997" s="10">
        <f t="shared" si="243"/>
        <v>0.60416668082936775</v>
      </c>
    </row>
    <row r="6998" spans="1:11" x14ac:dyDescent="0.25">
      <c r="A6998" s="7" t="s">
        <v>5459</v>
      </c>
      <c r="B6998" s="7" t="s">
        <v>12429</v>
      </c>
      <c r="C6998" s="7" t="s">
        <v>14233</v>
      </c>
      <c r="D6998" s="7" t="s">
        <v>14234</v>
      </c>
      <c r="E6998" s="7" t="s">
        <v>19477</v>
      </c>
      <c r="F6998" s="7" t="s">
        <v>24112</v>
      </c>
      <c r="G6998" s="8">
        <v>154000</v>
      </c>
      <c r="H6998" s="8">
        <v>0</v>
      </c>
      <c r="I6998" s="9">
        <f t="shared" si="242"/>
        <v>154000</v>
      </c>
      <c r="J6998" s="8">
        <v>154000</v>
      </c>
      <c r="K6998" s="10">
        <f t="shared" si="243"/>
        <v>1</v>
      </c>
    </row>
    <row r="6999" spans="1:11" x14ac:dyDescent="0.25">
      <c r="A6999" s="7" t="s">
        <v>5460</v>
      </c>
      <c r="B6999" s="7" t="s">
        <v>12430</v>
      </c>
      <c r="C6999" s="7" t="s">
        <v>14090</v>
      </c>
      <c r="D6999" s="7" t="s">
        <v>14091</v>
      </c>
      <c r="E6999" s="7" t="s">
        <v>19689</v>
      </c>
      <c r="F6999" s="7" t="s">
        <v>21235</v>
      </c>
      <c r="G6999" s="8">
        <v>11387282</v>
      </c>
      <c r="H6999" s="8">
        <v>0</v>
      </c>
      <c r="I6999" s="9">
        <f t="shared" si="242"/>
        <v>11387282</v>
      </c>
      <c r="J6999" s="8">
        <v>1654215</v>
      </c>
      <c r="K6999" s="10">
        <f t="shared" si="243"/>
        <v>0.14526864268400483</v>
      </c>
    </row>
    <row r="7000" spans="1:11" x14ac:dyDescent="0.25">
      <c r="A7000" s="7" t="s">
        <v>5461</v>
      </c>
      <c r="B7000" s="7" t="s">
        <v>12431</v>
      </c>
      <c r="C7000" s="7" t="s">
        <v>14156</v>
      </c>
      <c r="D7000" s="7" t="s">
        <v>14157</v>
      </c>
      <c r="E7000" s="7" t="s">
        <v>19690</v>
      </c>
      <c r="F7000" s="7" t="s">
        <v>24188</v>
      </c>
      <c r="G7000" s="8">
        <v>57330000</v>
      </c>
      <c r="H7000" s="8">
        <v>0</v>
      </c>
      <c r="I7000" s="9">
        <f t="shared" si="242"/>
        <v>57330000</v>
      </c>
      <c r="J7000" s="8">
        <v>27900600</v>
      </c>
      <c r="K7000" s="10">
        <f t="shared" si="243"/>
        <v>0.48666666666666669</v>
      </c>
    </row>
    <row r="7001" spans="1:11" x14ac:dyDescent="0.25">
      <c r="A7001" s="7" t="s">
        <v>5462</v>
      </c>
      <c r="B7001" s="7" t="s">
        <v>12432</v>
      </c>
      <c r="C7001" s="7" t="s">
        <v>14156</v>
      </c>
      <c r="D7001" s="7" t="s">
        <v>14157</v>
      </c>
      <c r="E7001" s="7" t="s">
        <v>19691</v>
      </c>
      <c r="F7001" s="7" t="s">
        <v>24189</v>
      </c>
      <c r="G7001" s="8">
        <v>81813020</v>
      </c>
      <c r="H7001" s="8">
        <v>0</v>
      </c>
      <c r="I7001" s="9">
        <f t="shared" si="242"/>
        <v>81813020</v>
      </c>
      <c r="J7001" s="8">
        <v>39815670</v>
      </c>
      <c r="K7001" s="10">
        <f t="shared" si="243"/>
        <v>0.48666666992613156</v>
      </c>
    </row>
    <row r="7002" spans="1:11" x14ac:dyDescent="0.25">
      <c r="A7002" s="7" t="s">
        <v>5463</v>
      </c>
      <c r="B7002" s="7" t="s">
        <v>12433</v>
      </c>
      <c r="C7002" s="7" t="s">
        <v>14178</v>
      </c>
      <c r="D7002" s="7" t="s">
        <v>14179</v>
      </c>
      <c r="E7002" s="7" t="s">
        <v>19692</v>
      </c>
      <c r="F7002" s="7" t="s">
        <v>23775</v>
      </c>
      <c r="G7002" s="8">
        <v>176282208</v>
      </c>
      <c r="H7002" s="8">
        <v>0</v>
      </c>
      <c r="I7002" s="9">
        <f t="shared" si="242"/>
        <v>176282208</v>
      </c>
      <c r="J7002" s="8">
        <v>97281663</v>
      </c>
      <c r="K7002" s="10">
        <f t="shared" si="243"/>
        <v>0.5518518522300333</v>
      </c>
    </row>
    <row r="7003" spans="1:11" x14ac:dyDescent="0.25">
      <c r="A7003" s="7" t="s">
        <v>5464</v>
      </c>
      <c r="B7003" s="7" t="s">
        <v>12434</v>
      </c>
      <c r="C7003" s="7" t="s">
        <v>14174</v>
      </c>
      <c r="D7003" s="7" t="s">
        <v>14175</v>
      </c>
      <c r="E7003" s="7" t="s">
        <v>19693</v>
      </c>
      <c r="F7003" s="7" t="s">
        <v>24190</v>
      </c>
      <c r="G7003" s="8">
        <v>23536000</v>
      </c>
      <c r="H7003" s="8">
        <v>0</v>
      </c>
      <c r="I7003" s="9">
        <f t="shared" si="242"/>
        <v>23536000</v>
      </c>
      <c r="J7003" s="8">
        <v>10493134</v>
      </c>
      <c r="K7003" s="10">
        <f t="shared" si="243"/>
        <v>0.44583336165873555</v>
      </c>
    </row>
    <row r="7004" spans="1:11" x14ac:dyDescent="0.25">
      <c r="A7004" s="7" t="s">
        <v>5465</v>
      </c>
      <c r="B7004" s="7" t="s">
        <v>12435</v>
      </c>
      <c r="C7004" s="7" t="s">
        <v>14174</v>
      </c>
      <c r="D7004" s="7" t="s">
        <v>14175</v>
      </c>
      <c r="E7004" s="7" t="s">
        <v>19694</v>
      </c>
      <c r="F7004" s="7" t="s">
        <v>22774</v>
      </c>
      <c r="G7004" s="8">
        <v>23536000</v>
      </c>
      <c r="H7004" s="8">
        <v>0</v>
      </c>
      <c r="I7004" s="9">
        <f t="shared" si="242"/>
        <v>23536000</v>
      </c>
      <c r="J7004" s="8">
        <v>14121600</v>
      </c>
      <c r="K7004" s="10">
        <f t="shared" si="243"/>
        <v>0.6</v>
      </c>
    </row>
    <row r="7005" spans="1:11" x14ac:dyDescent="0.25">
      <c r="A7005" s="7" t="s">
        <v>5466</v>
      </c>
      <c r="B7005" s="7" t="s">
        <v>12436</v>
      </c>
      <c r="C7005" s="7" t="s">
        <v>14156</v>
      </c>
      <c r="D7005" s="7" t="s">
        <v>14157</v>
      </c>
      <c r="E7005" s="7" t="s">
        <v>19695</v>
      </c>
      <c r="F7005" s="7" t="s">
        <v>21700</v>
      </c>
      <c r="G7005" s="8">
        <v>86000000</v>
      </c>
      <c r="H7005" s="8">
        <v>0</v>
      </c>
      <c r="I7005" s="9">
        <f t="shared" si="242"/>
        <v>86000000</v>
      </c>
      <c r="J7005" s="8">
        <v>41853333</v>
      </c>
      <c r="K7005" s="10">
        <f t="shared" si="243"/>
        <v>0.4866666627906977</v>
      </c>
    </row>
    <row r="7006" spans="1:11" x14ac:dyDescent="0.25">
      <c r="A7006" s="7" t="s">
        <v>5467</v>
      </c>
      <c r="B7006" s="7" t="s">
        <v>12437</v>
      </c>
      <c r="C7006" s="7" t="s">
        <v>14092</v>
      </c>
      <c r="D7006" s="7" t="s">
        <v>14093</v>
      </c>
      <c r="E7006" s="7" t="s">
        <v>19696</v>
      </c>
      <c r="F7006" s="7" t="s">
        <v>24191</v>
      </c>
      <c r="G7006" s="8">
        <v>57330000</v>
      </c>
      <c r="H7006" s="8">
        <v>0</v>
      </c>
      <c r="I7006" s="9">
        <f t="shared" si="242"/>
        <v>57330000</v>
      </c>
      <c r="J7006" s="8">
        <v>27709500</v>
      </c>
      <c r="K7006" s="10">
        <f t="shared" si="243"/>
        <v>0.48333333333333334</v>
      </c>
    </row>
    <row r="7007" spans="1:11" x14ac:dyDescent="0.25">
      <c r="A7007" s="7" t="s">
        <v>5469</v>
      </c>
      <c r="B7007" s="7" t="s">
        <v>12439</v>
      </c>
      <c r="C7007" s="7" t="s">
        <v>14118</v>
      </c>
      <c r="D7007" s="7" t="s">
        <v>14119</v>
      </c>
      <c r="E7007" s="7" t="s">
        <v>19698</v>
      </c>
      <c r="F7007" s="7" t="s">
        <v>24192</v>
      </c>
      <c r="G7007" s="8">
        <v>152320000</v>
      </c>
      <c r="H7007" s="8">
        <v>0</v>
      </c>
      <c r="I7007" s="8">
        <f t="shared" si="242"/>
        <v>152320000</v>
      </c>
      <c r="J7007" s="8">
        <v>107893333</v>
      </c>
      <c r="K7007" s="10">
        <f t="shared" si="243"/>
        <v>0.708333331144958</v>
      </c>
    </row>
    <row r="7008" spans="1:11" x14ac:dyDescent="0.25">
      <c r="A7008" s="7" t="s">
        <v>5470</v>
      </c>
      <c r="B7008" s="7" t="s">
        <v>12440</v>
      </c>
      <c r="C7008" s="7" t="s">
        <v>14174</v>
      </c>
      <c r="D7008" s="7" t="s">
        <v>14175</v>
      </c>
      <c r="E7008" s="7" t="s">
        <v>19699</v>
      </c>
      <c r="F7008" s="7" t="s">
        <v>24193</v>
      </c>
      <c r="G7008" s="8">
        <v>22800000</v>
      </c>
      <c r="H7008" s="8">
        <v>0</v>
      </c>
      <c r="I7008" s="9">
        <f t="shared" si="242"/>
        <v>22800000</v>
      </c>
      <c r="J7008" s="8">
        <v>13585000</v>
      </c>
      <c r="K7008" s="10">
        <f t="shared" si="243"/>
        <v>0.59583333333333333</v>
      </c>
    </row>
    <row r="7009" spans="1:11" x14ac:dyDescent="0.25">
      <c r="A7009" s="7" t="s">
        <v>5471</v>
      </c>
      <c r="B7009" s="7" t="s">
        <v>12441</v>
      </c>
      <c r="C7009" s="7" t="s">
        <v>14116</v>
      </c>
      <c r="D7009" s="7" t="s">
        <v>14117</v>
      </c>
      <c r="E7009" s="7" t="s">
        <v>19700</v>
      </c>
      <c r="F7009" s="7" t="s">
        <v>24194</v>
      </c>
      <c r="G7009" s="8">
        <v>218733900</v>
      </c>
      <c r="H7009" s="8">
        <v>0</v>
      </c>
      <c r="I7009" s="9">
        <f t="shared" si="242"/>
        <v>218733900</v>
      </c>
      <c r="J7009" s="8">
        <v>109366950</v>
      </c>
      <c r="K7009" s="10">
        <f t="shared" si="243"/>
        <v>0.5</v>
      </c>
    </row>
    <row r="7010" spans="1:11" x14ac:dyDescent="0.25">
      <c r="A7010" s="7" t="s">
        <v>5472</v>
      </c>
      <c r="B7010" s="7" t="s">
        <v>12442</v>
      </c>
      <c r="C7010" s="7" t="s">
        <v>14156</v>
      </c>
      <c r="D7010" s="7" t="s">
        <v>14157</v>
      </c>
      <c r="E7010" s="7" t="s">
        <v>19701</v>
      </c>
      <c r="F7010" s="7" t="s">
        <v>22097</v>
      </c>
      <c r="G7010" s="8">
        <v>78870000</v>
      </c>
      <c r="H7010" s="8">
        <v>0</v>
      </c>
      <c r="I7010" s="9">
        <f t="shared" si="242"/>
        <v>78870000</v>
      </c>
      <c r="J7010" s="8">
        <v>38120500</v>
      </c>
      <c r="K7010" s="10">
        <f t="shared" si="243"/>
        <v>0.48333333333333334</v>
      </c>
    </row>
    <row r="7011" spans="1:11" x14ac:dyDescent="0.25">
      <c r="A7011" s="7" t="s">
        <v>5473</v>
      </c>
      <c r="B7011" s="7" t="s">
        <v>12443</v>
      </c>
      <c r="C7011" s="7" t="s">
        <v>14120</v>
      </c>
      <c r="D7011" s="7" t="s">
        <v>14121</v>
      </c>
      <c r="E7011" s="7" t="s">
        <v>19702</v>
      </c>
      <c r="F7011" s="7" t="s">
        <v>21798</v>
      </c>
      <c r="G7011" s="8">
        <v>166600000</v>
      </c>
      <c r="H7011" s="8">
        <v>0</v>
      </c>
      <c r="I7011" s="9">
        <f t="shared" si="242"/>
        <v>166600000</v>
      </c>
      <c r="J7011" s="8">
        <v>79968000</v>
      </c>
      <c r="K7011" s="10">
        <f t="shared" si="243"/>
        <v>0.48</v>
      </c>
    </row>
    <row r="7012" spans="1:11" x14ac:dyDescent="0.25">
      <c r="A7012" s="7" t="s">
        <v>5474</v>
      </c>
      <c r="B7012" s="7" t="s">
        <v>12444</v>
      </c>
      <c r="C7012" s="7" t="s">
        <v>14174</v>
      </c>
      <c r="D7012" s="7" t="s">
        <v>14175</v>
      </c>
      <c r="E7012" s="7" t="s">
        <v>19703</v>
      </c>
      <c r="F7012" s="7" t="s">
        <v>24195</v>
      </c>
      <c r="G7012" s="8">
        <v>20594000</v>
      </c>
      <c r="H7012" s="8">
        <v>0</v>
      </c>
      <c r="I7012" s="9">
        <f t="shared" si="242"/>
        <v>20594000</v>
      </c>
      <c r="J7012" s="8">
        <v>13925467</v>
      </c>
      <c r="K7012" s="10">
        <f t="shared" si="243"/>
        <v>0.67619049237642037</v>
      </c>
    </row>
    <row r="7013" spans="1:11" x14ac:dyDescent="0.25">
      <c r="A7013" s="7" t="s">
        <v>5475</v>
      </c>
      <c r="B7013" s="7" t="s">
        <v>12445</v>
      </c>
      <c r="C7013" s="7" t="s">
        <v>14174</v>
      </c>
      <c r="D7013" s="7" t="s">
        <v>14175</v>
      </c>
      <c r="E7013" s="7" t="s">
        <v>19704</v>
      </c>
      <c r="F7013" s="7" t="s">
        <v>24196</v>
      </c>
      <c r="G7013" s="8">
        <v>23536000</v>
      </c>
      <c r="H7013" s="8">
        <v>0</v>
      </c>
      <c r="I7013" s="9">
        <f t="shared" si="242"/>
        <v>23536000</v>
      </c>
      <c r="J7013" s="8">
        <v>13925467</v>
      </c>
      <c r="K7013" s="10">
        <f t="shared" si="243"/>
        <v>0.5916666808293678</v>
      </c>
    </row>
    <row r="7014" spans="1:11" x14ac:dyDescent="0.25">
      <c r="A7014" s="7" t="s">
        <v>5476</v>
      </c>
      <c r="B7014" s="7" t="s">
        <v>12446</v>
      </c>
      <c r="C7014" s="7" t="s">
        <v>14110</v>
      </c>
      <c r="D7014" s="7" t="s">
        <v>14111</v>
      </c>
      <c r="E7014" s="7" t="s">
        <v>19705</v>
      </c>
      <c r="F7014" s="7" t="s">
        <v>23883</v>
      </c>
      <c r="G7014" s="8">
        <v>48729595</v>
      </c>
      <c r="H7014" s="8">
        <v>0</v>
      </c>
      <c r="I7014" s="9">
        <f t="shared" si="242"/>
        <v>48729595</v>
      </c>
      <c r="J7014" s="8">
        <v>29570951</v>
      </c>
      <c r="K7014" s="10">
        <f t="shared" si="243"/>
        <v>0.60683761069633346</v>
      </c>
    </row>
    <row r="7015" spans="1:11" x14ac:dyDescent="0.25">
      <c r="A7015" s="7" t="s">
        <v>5477</v>
      </c>
      <c r="B7015" s="7" t="s">
        <v>12447</v>
      </c>
      <c r="C7015" s="7" t="s">
        <v>14110</v>
      </c>
      <c r="D7015" s="7" t="s">
        <v>14111</v>
      </c>
      <c r="E7015" s="7" t="s">
        <v>19706</v>
      </c>
      <c r="F7015" s="7" t="s">
        <v>23882</v>
      </c>
      <c r="G7015" s="8">
        <v>37918780</v>
      </c>
      <c r="H7015" s="8">
        <v>0</v>
      </c>
      <c r="I7015" s="9">
        <f t="shared" si="242"/>
        <v>37918780</v>
      </c>
      <c r="J7015" s="8">
        <v>23010541</v>
      </c>
      <c r="K7015" s="10">
        <f t="shared" si="243"/>
        <v>0.60683758812915389</v>
      </c>
    </row>
    <row r="7016" spans="1:11" x14ac:dyDescent="0.25">
      <c r="A7016" s="7" t="s">
        <v>5478</v>
      </c>
      <c r="B7016" s="7" t="s">
        <v>12448</v>
      </c>
      <c r="C7016" s="7" t="s">
        <v>14136</v>
      </c>
      <c r="D7016" s="7" t="s">
        <v>14137</v>
      </c>
      <c r="E7016" s="7"/>
      <c r="F7016" s="7" t="s">
        <v>23296</v>
      </c>
      <c r="G7016" s="8">
        <v>4725237</v>
      </c>
      <c r="H7016" s="8">
        <v>0</v>
      </c>
      <c r="I7016" s="9">
        <f t="shared" si="242"/>
        <v>4725237</v>
      </c>
      <c r="J7016" s="8">
        <v>4725237</v>
      </c>
      <c r="K7016" s="10">
        <f t="shared" si="243"/>
        <v>1</v>
      </c>
    </row>
    <row r="7017" spans="1:11" x14ac:dyDescent="0.25">
      <c r="A7017" s="7" t="s">
        <v>5478</v>
      </c>
      <c r="B7017" s="7" t="s">
        <v>12448</v>
      </c>
      <c r="C7017" s="7" t="s">
        <v>14136</v>
      </c>
      <c r="D7017" s="7" t="s">
        <v>14137</v>
      </c>
      <c r="E7017" s="7"/>
      <c r="F7017" s="7" t="s">
        <v>23296</v>
      </c>
      <c r="G7017" s="8">
        <v>4609988</v>
      </c>
      <c r="H7017" s="8">
        <v>0</v>
      </c>
      <c r="I7017" s="9">
        <f t="shared" si="242"/>
        <v>4609988</v>
      </c>
      <c r="J7017" s="8">
        <v>4609988</v>
      </c>
      <c r="K7017" s="10">
        <f t="shared" si="243"/>
        <v>1</v>
      </c>
    </row>
    <row r="7018" spans="1:11" x14ac:dyDescent="0.25">
      <c r="A7018" s="7" t="s">
        <v>5478</v>
      </c>
      <c r="B7018" s="7" t="s">
        <v>12448</v>
      </c>
      <c r="C7018" s="7" t="s">
        <v>14136</v>
      </c>
      <c r="D7018" s="7" t="s">
        <v>14137</v>
      </c>
      <c r="E7018" s="7"/>
      <c r="F7018" s="7" t="s">
        <v>23296</v>
      </c>
      <c r="G7018" s="8">
        <v>2404688</v>
      </c>
      <c r="H7018" s="8">
        <v>0</v>
      </c>
      <c r="I7018" s="9">
        <f t="shared" si="242"/>
        <v>2404688</v>
      </c>
      <c r="J7018" s="8">
        <v>2404688</v>
      </c>
      <c r="K7018" s="10">
        <f t="shared" si="243"/>
        <v>1</v>
      </c>
    </row>
    <row r="7019" spans="1:11" x14ac:dyDescent="0.25">
      <c r="A7019" s="7" t="s">
        <v>5478</v>
      </c>
      <c r="B7019" s="7" t="s">
        <v>12448</v>
      </c>
      <c r="C7019" s="7" t="s">
        <v>14136</v>
      </c>
      <c r="D7019" s="7" t="s">
        <v>14137</v>
      </c>
      <c r="E7019" s="7"/>
      <c r="F7019" s="7" t="s">
        <v>23296</v>
      </c>
      <c r="G7019" s="8">
        <v>406522</v>
      </c>
      <c r="H7019" s="8">
        <v>0</v>
      </c>
      <c r="I7019" s="9">
        <f t="shared" si="242"/>
        <v>406522</v>
      </c>
      <c r="J7019" s="8">
        <v>406522</v>
      </c>
      <c r="K7019" s="10">
        <f t="shared" si="243"/>
        <v>1</v>
      </c>
    </row>
    <row r="7020" spans="1:11" x14ac:dyDescent="0.25">
      <c r="A7020" s="7" t="s">
        <v>5478</v>
      </c>
      <c r="B7020" s="7" t="s">
        <v>12448</v>
      </c>
      <c r="C7020" s="7" t="s">
        <v>14136</v>
      </c>
      <c r="D7020" s="7" t="s">
        <v>14137</v>
      </c>
      <c r="E7020" s="7"/>
      <c r="F7020" s="7" t="s">
        <v>23296</v>
      </c>
      <c r="G7020" s="8">
        <v>919534</v>
      </c>
      <c r="H7020" s="8">
        <v>0</v>
      </c>
      <c r="I7020" s="9">
        <f t="shared" si="242"/>
        <v>919534</v>
      </c>
      <c r="J7020" s="8">
        <v>919534</v>
      </c>
      <c r="K7020" s="10">
        <f t="shared" si="243"/>
        <v>1</v>
      </c>
    </row>
    <row r="7021" spans="1:11" x14ac:dyDescent="0.25">
      <c r="A7021" s="7" t="s">
        <v>5478</v>
      </c>
      <c r="B7021" s="7" t="s">
        <v>12448</v>
      </c>
      <c r="C7021" s="7" t="s">
        <v>14136</v>
      </c>
      <c r="D7021" s="7" t="s">
        <v>14137</v>
      </c>
      <c r="E7021" s="7"/>
      <c r="F7021" s="7" t="s">
        <v>23296</v>
      </c>
      <c r="G7021" s="8">
        <v>2406271</v>
      </c>
      <c r="H7021" s="8">
        <v>0</v>
      </c>
      <c r="I7021" s="9">
        <f t="shared" si="242"/>
        <v>2406271</v>
      </c>
      <c r="J7021" s="8">
        <v>2406271</v>
      </c>
      <c r="K7021" s="10">
        <f t="shared" si="243"/>
        <v>1</v>
      </c>
    </row>
    <row r="7022" spans="1:11" x14ac:dyDescent="0.25">
      <c r="A7022" s="7" t="s">
        <v>5478</v>
      </c>
      <c r="B7022" s="7" t="s">
        <v>12448</v>
      </c>
      <c r="C7022" s="7" t="s">
        <v>14136</v>
      </c>
      <c r="D7022" s="7" t="s">
        <v>14137</v>
      </c>
      <c r="E7022" s="7"/>
      <c r="F7022" s="7" t="s">
        <v>23296</v>
      </c>
      <c r="G7022" s="8">
        <v>460190</v>
      </c>
      <c r="H7022" s="8">
        <v>0</v>
      </c>
      <c r="I7022" s="9">
        <f t="shared" si="242"/>
        <v>460190</v>
      </c>
      <c r="J7022" s="8">
        <v>460190</v>
      </c>
      <c r="K7022" s="10">
        <f t="shared" si="243"/>
        <v>1</v>
      </c>
    </row>
    <row r="7023" spans="1:11" x14ac:dyDescent="0.25">
      <c r="A7023" s="7" t="s">
        <v>5478</v>
      </c>
      <c r="B7023" s="7" t="s">
        <v>12448</v>
      </c>
      <c r="C7023" s="7" t="s">
        <v>14136</v>
      </c>
      <c r="D7023" s="7" t="s">
        <v>14137</v>
      </c>
      <c r="E7023" s="7"/>
      <c r="F7023" s="7" t="s">
        <v>23296</v>
      </c>
      <c r="G7023" s="8">
        <v>214756</v>
      </c>
      <c r="H7023" s="8">
        <v>0</v>
      </c>
      <c r="I7023" s="9">
        <f t="shared" si="242"/>
        <v>214756</v>
      </c>
      <c r="J7023" s="8">
        <v>214756</v>
      </c>
      <c r="K7023" s="10">
        <f t="shared" si="243"/>
        <v>1</v>
      </c>
    </row>
    <row r="7024" spans="1:11" x14ac:dyDescent="0.25">
      <c r="A7024" s="7" t="s">
        <v>5478</v>
      </c>
      <c r="B7024" s="7" t="s">
        <v>12448</v>
      </c>
      <c r="C7024" s="7" t="s">
        <v>14136</v>
      </c>
      <c r="D7024" s="7" t="s">
        <v>14137</v>
      </c>
      <c r="E7024" s="7"/>
      <c r="F7024" s="7" t="s">
        <v>23296</v>
      </c>
      <c r="G7024" s="8">
        <v>626954</v>
      </c>
      <c r="H7024" s="8">
        <v>0</v>
      </c>
      <c r="I7024" s="9">
        <f t="shared" si="242"/>
        <v>626954</v>
      </c>
      <c r="J7024" s="8">
        <v>626954</v>
      </c>
      <c r="K7024" s="10">
        <f t="shared" si="243"/>
        <v>1</v>
      </c>
    </row>
    <row r="7025" spans="1:11" x14ac:dyDescent="0.25">
      <c r="A7025" s="7" t="s">
        <v>5478</v>
      </c>
      <c r="B7025" s="7" t="s">
        <v>12448</v>
      </c>
      <c r="C7025" s="7" t="s">
        <v>14136</v>
      </c>
      <c r="D7025" s="7" t="s">
        <v>14137</v>
      </c>
      <c r="E7025" s="7"/>
      <c r="F7025" s="7" t="s">
        <v>23296</v>
      </c>
      <c r="G7025" s="8">
        <v>4227744</v>
      </c>
      <c r="H7025" s="8">
        <v>0</v>
      </c>
      <c r="I7025" s="9">
        <f t="shared" si="242"/>
        <v>4227744</v>
      </c>
      <c r="J7025" s="8">
        <v>4227744</v>
      </c>
      <c r="K7025" s="10">
        <f t="shared" si="243"/>
        <v>1</v>
      </c>
    </row>
    <row r="7026" spans="1:11" x14ac:dyDescent="0.25">
      <c r="A7026" s="7" t="s">
        <v>5478</v>
      </c>
      <c r="B7026" s="7" t="s">
        <v>12448</v>
      </c>
      <c r="C7026" s="7" t="s">
        <v>14136</v>
      </c>
      <c r="D7026" s="7" t="s">
        <v>14137</v>
      </c>
      <c r="E7026" s="7"/>
      <c r="F7026" s="7" t="s">
        <v>23296</v>
      </c>
      <c r="G7026" s="8">
        <v>10806507</v>
      </c>
      <c r="H7026" s="8">
        <v>0</v>
      </c>
      <c r="I7026" s="9">
        <f t="shared" si="242"/>
        <v>10806507</v>
      </c>
      <c r="J7026" s="8">
        <v>10806507</v>
      </c>
      <c r="K7026" s="10">
        <f t="shared" si="243"/>
        <v>1</v>
      </c>
    </row>
    <row r="7027" spans="1:11" x14ac:dyDescent="0.25">
      <c r="A7027" s="7" t="s">
        <v>5478</v>
      </c>
      <c r="B7027" s="7" t="s">
        <v>12448</v>
      </c>
      <c r="C7027" s="7" t="s">
        <v>14136</v>
      </c>
      <c r="D7027" s="7" t="s">
        <v>14137</v>
      </c>
      <c r="E7027" s="7"/>
      <c r="F7027" s="7" t="s">
        <v>23296</v>
      </c>
      <c r="G7027" s="8">
        <v>7053198</v>
      </c>
      <c r="H7027" s="8">
        <v>0</v>
      </c>
      <c r="I7027" s="9">
        <f t="shared" si="242"/>
        <v>7053198</v>
      </c>
      <c r="J7027" s="8">
        <v>7053198</v>
      </c>
      <c r="K7027" s="10">
        <f t="shared" si="243"/>
        <v>1</v>
      </c>
    </row>
    <row r="7028" spans="1:11" x14ac:dyDescent="0.25">
      <c r="A7028" s="7" t="s">
        <v>5480</v>
      </c>
      <c r="B7028" s="7" t="s">
        <v>12450</v>
      </c>
      <c r="C7028" s="7" t="s">
        <v>14090</v>
      </c>
      <c r="D7028" s="7" t="s">
        <v>14091</v>
      </c>
      <c r="E7028" s="7" t="s">
        <v>19708</v>
      </c>
      <c r="F7028" s="7" t="s">
        <v>21235</v>
      </c>
      <c r="G7028" s="8">
        <v>5630720</v>
      </c>
      <c r="H7028" s="8">
        <v>0</v>
      </c>
      <c r="I7028" s="9">
        <f t="shared" si="242"/>
        <v>5630720</v>
      </c>
      <c r="J7028" s="8">
        <v>0</v>
      </c>
      <c r="K7028" s="10">
        <f t="shared" si="243"/>
        <v>0</v>
      </c>
    </row>
    <row r="7029" spans="1:11" x14ac:dyDescent="0.25">
      <c r="A7029" s="7" t="s">
        <v>5481</v>
      </c>
      <c r="B7029" s="7" t="s">
        <v>11166</v>
      </c>
      <c r="C7029" s="7" t="s">
        <v>14096</v>
      </c>
      <c r="D7029" s="7" t="s">
        <v>14097</v>
      </c>
      <c r="E7029" s="7" t="s">
        <v>19709</v>
      </c>
      <c r="F7029" s="7" t="s">
        <v>23894</v>
      </c>
      <c r="G7029" s="8">
        <v>328474191276</v>
      </c>
      <c r="H7029" s="8">
        <v>0</v>
      </c>
      <c r="I7029" s="9">
        <f t="shared" si="242"/>
        <v>328474191276</v>
      </c>
      <c r="J7029" s="8">
        <v>328474191276</v>
      </c>
      <c r="K7029" s="10">
        <f t="shared" si="243"/>
        <v>1</v>
      </c>
    </row>
    <row r="7030" spans="1:11" x14ac:dyDescent="0.25">
      <c r="A7030" s="7" t="s">
        <v>5482</v>
      </c>
      <c r="B7030" s="7" t="s">
        <v>12451</v>
      </c>
      <c r="C7030" s="7" t="s">
        <v>14235</v>
      </c>
      <c r="D7030" s="7" t="s">
        <v>14236</v>
      </c>
      <c r="E7030" s="7" t="s">
        <v>19710</v>
      </c>
      <c r="F7030" s="7" t="s">
        <v>21615</v>
      </c>
      <c r="G7030" s="8">
        <v>6421988245</v>
      </c>
      <c r="H7030" s="8">
        <v>0</v>
      </c>
      <c r="I7030" s="9">
        <f t="shared" si="242"/>
        <v>6421988245</v>
      </c>
      <c r="J7030" s="8">
        <v>6421988245</v>
      </c>
      <c r="K7030" s="10">
        <f t="shared" si="243"/>
        <v>1</v>
      </c>
    </row>
    <row r="7031" spans="1:11" x14ac:dyDescent="0.25">
      <c r="A7031" s="7" t="s">
        <v>5483</v>
      </c>
      <c r="B7031" s="7" t="s">
        <v>12451</v>
      </c>
      <c r="C7031" s="7" t="s">
        <v>14235</v>
      </c>
      <c r="D7031" s="7" t="s">
        <v>14236</v>
      </c>
      <c r="E7031" s="7" t="s">
        <v>19711</v>
      </c>
      <c r="F7031" s="7" t="s">
        <v>23398</v>
      </c>
      <c r="G7031" s="8">
        <v>1134321598</v>
      </c>
      <c r="H7031" s="8">
        <v>0</v>
      </c>
      <c r="I7031" s="9">
        <f t="shared" si="242"/>
        <v>1134321598</v>
      </c>
      <c r="J7031" s="8">
        <v>1134321598</v>
      </c>
      <c r="K7031" s="10">
        <f t="shared" si="243"/>
        <v>1</v>
      </c>
    </row>
    <row r="7032" spans="1:11" x14ac:dyDescent="0.25">
      <c r="A7032" s="7" t="s">
        <v>5484</v>
      </c>
      <c r="B7032" s="7" t="s">
        <v>12452</v>
      </c>
      <c r="C7032" s="7" t="s">
        <v>14235</v>
      </c>
      <c r="D7032" s="7" t="s">
        <v>14236</v>
      </c>
      <c r="E7032" s="7"/>
      <c r="F7032" s="7" t="s">
        <v>21654</v>
      </c>
      <c r="G7032" s="8">
        <v>43690157</v>
      </c>
      <c r="H7032" s="8">
        <v>0</v>
      </c>
      <c r="I7032" s="9">
        <f t="shared" si="242"/>
        <v>43690157</v>
      </c>
      <c r="J7032" s="8">
        <v>43690157</v>
      </c>
      <c r="K7032" s="10">
        <f t="shared" si="243"/>
        <v>1</v>
      </c>
    </row>
    <row r="7033" spans="1:11" x14ac:dyDescent="0.25">
      <c r="A7033" s="7" t="s">
        <v>5485</v>
      </c>
      <c r="B7033" s="7" t="s">
        <v>12453</v>
      </c>
      <c r="C7033" s="7" t="s">
        <v>14108</v>
      </c>
      <c r="D7033" s="7" t="s">
        <v>14109</v>
      </c>
      <c r="E7033" s="7"/>
      <c r="F7033" s="7" t="s">
        <v>21654</v>
      </c>
      <c r="G7033" s="8">
        <v>110034653</v>
      </c>
      <c r="H7033" s="8">
        <v>0</v>
      </c>
      <c r="I7033" s="9">
        <f t="shared" si="242"/>
        <v>110034653</v>
      </c>
      <c r="J7033" s="8">
        <v>110034653</v>
      </c>
      <c r="K7033" s="10">
        <f t="shared" si="243"/>
        <v>1</v>
      </c>
    </row>
    <row r="7034" spans="1:11" x14ac:dyDescent="0.25">
      <c r="A7034" s="7" t="s">
        <v>5486</v>
      </c>
      <c r="B7034" s="7" t="s">
        <v>12454</v>
      </c>
      <c r="C7034" s="7" t="s">
        <v>14190</v>
      </c>
      <c r="D7034" s="7" t="s">
        <v>14191</v>
      </c>
      <c r="E7034" s="7"/>
      <c r="F7034" s="7" t="s">
        <v>21654</v>
      </c>
      <c r="G7034" s="8">
        <v>85017256</v>
      </c>
      <c r="H7034" s="8">
        <v>0</v>
      </c>
      <c r="I7034" s="9">
        <f t="shared" si="242"/>
        <v>85017256</v>
      </c>
      <c r="J7034" s="8">
        <v>85017256</v>
      </c>
      <c r="K7034" s="10">
        <f t="shared" si="243"/>
        <v>1</v>
      </c>
    </row>
    <row r="7035" spans="1:11" x14ac:dyDescent="0.25">
      <c r="A7035" s="7" t="s">
        <v>5487</v>
      </c>
      <c r="B7035" s="7" t="s">
        <v>12455</v>
      </c>
      <c r="C7035" s="7" t="s">
        <v>14174</v>
      </c>
      <c r="D7035" s="7" t="s">
        <v>14175</v>
      </c>
      <c r="E7035" s="7" t="s">
        <v>19712</v>
      </c>
      <c r="F7035" s="7" t="s">
        <v>24198</v>
      </c>
      <c r="G7035" s="8">
        <v>23536000</v>
      </c>
      <c r="H7035" s="8">
        <v>0</v>
      </c>
      <c r="I7035" s="9">
        <f t="shared" si="242"/>
        <v>23536000</v>
      </c>
      <c r="J7035" s="8">
        <v>13140933</v>
      </c>
      <c r="K7035" s="10">
        <f t="shared" si="243"/>
        <v>0.55833331917063223</v>
      </c>
    </row>
    <row r="7036" spans="1:11" x14ac:dyDescent="0.25">
      <c r="A7036" s="7" t="s">
        <v>5488</v>
      </c>
      <c r="B7036" s="7" t="s">
        <v>12456</v>
      </c>
      <c r="C7036" s="7" t="s">
        <v>14090</v>
      </c>
      <c r="D7036" s="7" t="s">
        <v>14091</v>
      </c>
      <c r="E7036" s="7" t="s">
        <v>19713</v>
      </c>
      <c r="F7036" s="7" t="s">
        <v>21235</v>
      </c>
      <c r="G7036" s="8">
        <v>8151426</v>
      </c>
      <c r="H7036" s="8">
        <v>0</v>
      </c>
      <c r="I7036" s="9">
        <f t="shared" si="242"/>
        <v>8151426</v>
      </c>
      <c r="J7036" s="8">
        <v>0</v>
      </c>
      <c r="K7036" s="10">
        <f t="shared" si="243"/>
        <v>0</v>
      </c>
    </row>
    <row r="7037" spans="1:11" x14ac:dyDescent="0.25">
      <c r="A7037" s="7" t="s">
        <v>5489</v>
      </c>
      <c r="B7037" s="7" t="s">
        <v>12457</v>
      </c>
      <c r="C7037" s="7" t="s">
        <v>14090</v>
      </c>
      <c r="D7037" s="7" t="s">
        <v>14091</v>
      </c>
      <c r="E7037" s="7" t="s">
        <v>19714</v>
      </c>
      <c r="F7037" s="7" t="s">
        <v>21227</v>
      </c>
      <c r="G7037" s="8">
        <v>117725113</v>
      </c>
      <c r="H7037" s="8">
        <v>0</v>
      </c>
      <c r="I7037" s="9">
        <f t="shared" si="242"/>
        <v>117725113</v>
      </c>
      <c r="J7037" s="8">
        <v>0</v>
      </c>
      <c r="K7037" s="10">
        <f t="shared" si="243"/>
        <v>0</v>
      </c>
    </row>
    <row r="7038" spans="1:11" x14ac:dyDescent="0.25">
      <c r="A7038" s="7" t="s">
        <v>5491</v>
      </c>
      <c r="B7038" s="7" t="s">
        <v>12459</v>
      </c>
      <c r="C7038" s="7" t="s">
        <v>14090</v>
      </c>
      <c r="D7038" s="7" t="s">
        <v>14091</v>
      </c>
      <c r="E7038" s="7" t="s">
        <v>19716</v>
      </c>
      <c r="F7038" s="7" t="s">
        <v>21235</v>
      </c>
      <c r="G7038" s="8">
        <v>7095598</v>
      </c>
      <c r="H7038" s="8">
        <v>0</v>
      </c>
      <c r="I7038" s="9">
        <f t="shared" si="242"/>
        <v>7095598</v>
      </c>
      <c r="J7038" s="8">
        <v>0</v>
      </c>
      <c r="K7038" s="10">
        <f t="shared" si="243"/>
        <v>0</v>
      </c>
    </row>
    <row r="7039" spans="1:11" x14ac:dyDescent="0.25">
      <c r="A7039" s="7" t="s">
        <v>5492</v>
      </c>
      <c r="B7039" s="7" t="s">
        <v>12460</v>
      </c>
      <c r="C7039" s="7" t="s">
        <v>14090</v>
      </c>
      <c r="D7039" s="7" t="s">
        <v>14091</v>
      </c>
      <c r="E7039" s="7" t="s">
        <v>19717</v>
      </c>
      <c r="F7039" s="7" t="s">
        <v>21235</v>
      </c>
      <c r="G7039" s="8">
        <v>14466102</v>
      </c>
      <c r="H7039" s="8">
        <v>0</v>
      </c>
      <c r="I7039" s="9">
        <f t="shared" si="242"/>
        <v>14466102</v>
      </c>
      <c r="J7039" s="8">
        <v>0</v>
      </c>
      <c r="K7039" s="10">
        <f t="shared" si="243"/>
        <v>0</v>
      </c>
    </row>
    <row r="7040" spans="1:11" x14ac:dyDescent="0.25">
      <c r="A7040" s="7" t="s">
        <v>5493</v>
      </c>
      <c r="B7040" s="7" t="s">
        <v>12461</v>
      </c>
      <c r="C7040" s="7" t="s">
        <v>14090</v>
      </c>
      <c r="D7040" s="7" t="s">
        <v>14091</v>
      </c>
      <c r="E7040" s="7" t="s">
        <v>19718</v>
      </c>
      <c r="F7040" s="7" t="s">
        <v>21341</v>
      </c>
      <c r="G7040" s="8">
        <v>125794057</v>
      </c>
      <c r="H7040" s="8">
        <v>0</v>
      </c>
      <c r="I7040" s="9">
        <f t="shared" si="242"/>
        <v>125794057</v>
      </c>
      <c r="J7040" s="8">
        <v>18919199</v>
      </c>
      <c r="K7040" s="10">
        <f t="shared" si="243"/>
        <v>0.15039819408956656</v>
      </c>
    </row>
    <row r="7041" spans="1:11" x14ac:dyDescent="0.25">
      <c r="A7041" s="7" t="s">
        <v>5494</v>
      </c>
      <c r="B7041" s="7" t="s">
        <v>12462</v>
      </c>
      <c r="C7041" s="7" t="s">
        <v>14084</v>
      </c>
      <c r="D7041" s="7" t="s">
        <v>14085</v>
      </c>
      <c r="E7041" s="7" t="s">
        <v>19719</v>
      </c>
      <c r="F7041" s="7" t="s">
        <v>21235</v>
      </c>
      <c r="G7041" s="8">
        <v>39852784</v>
      </c>
      <c r="H7041" s="8">
        <v>0</v>
      </c>
      <c r="I7041" s="9">
        <f t="shared" si="242"/>
        <v>39852784</v>
      </c>
      <c r="J7041" s="8">
        <v>0</v>
      </c>
      <c r="K7041" s="10">
        <f t="shared" si="243"/>
        <v>0</v>
      </c>
    </row>
    <row r="7042" spans="1:11" x14ac:dyDescent="0.25">
      <c r="A7042" s="7" t="s">
        <v>5495</v>
      </c>
      <c r="B7042" s="7" t="s">
        <v>12463</v>
      </c>
      <c r="C7042" s="7" t="s">
        <v>14084</v>
      </c>
      <c r="D7042" s="7" t="s">
        <v>14085</v>
      </c>
      <c r="E7042" s="7" t="s">
        <v>19720</v>
      </c>
      <c r="F7042" s="7" t="s">
        <v>21235</v>
      </c>
      <c r="G7042" s="8">
        <v>22716790</v>
      </c>
      <c r="H7042" s="8">
        <v>0</v>
      </c>
      <c r="I7042" s="9">
        <f t="shared" ref="I7042:I7105" si="244">+G7042-H7042</f>
        <v>22716790</v>
      </c>
      <c r="J7042" s="8">
        <v>0</v>
      </c>
      <c r="K7042" s="10">
        <f t="shared" si="243"/>
        <v>0</v>
      </c>
    </row>
    <row r="7043" spans="1:11" x14ac:dyDescent="0.25">
      <c r="A7043" s="7" t="s">
        <v>5496</v>
      </c>
      <c r="B7043" s="7" t="s">
        <v>12464</v>
      </c>
      <c r="C7043" s="7" t="s">
        <v>14090</v>
      </c>
      <c r="D7043" s="7" t="s">
        <v>14091</v>
      </c>
      <c r="E7043" s="7" t="s">
        <v>19721</v>
      </c>
      <c r="F7043" s="7" t="s">
        <v>21235</v>
      </c>
      <c r="G7043" s="8">
        <v>35125482</v>
      </c>
      <c r="H7043" s="8">
        <v>0</v>
      </c>
      <c r="I7043" s="9">
        <f t="shared" si="244"/>
        <v>35125482</v>
      </c>
      <c r="J7043" s="8">
        <v>0</v>
      </c>
      <c r="K7043" s="10">
        <f t="shared" ref="K7043:K7106" si="245">+J7043/I7043</f>
        <v>0</v>
      </c>
    </row>
    <row r="7044" spans="1:11" x14ac:dyDescent="0.25">
      <c r="A7044" s="7" t="s">
        <v>5497</v>
      </c>
      <c r="B7044" s="7" t="s">
        <v>12465</v>
      </c>
      <c r="C7044" s="7" t="s">
        <v>14090</v>
      </c>
      <c r="D7044" s="7" t="s">
        <v>14091</v>
      </c>
      <c r="E7044" s="7" t="s">
        <v>19722</v>
      </c>
      <c r="F7044" s="7" t="s">
        <v>21235</v>
      </c>
      <c r="G7044" s="8">
        <v>6254801</v>
      </c>
      <c r="H7044" s="8">
        <v>0</v>
      </c>
      <c r="I7044" s="9">
        <f t="shared" si="244"/>
        <v>6254801</v>
      </c>
      <c r="J7044" s="8">
        <v>0</v>
      </c>
      <c r="K7044" s="10">
        <f t="shared" si="245"/>
        <v>0</v>
      </c>
    </row>
    <row r="7045" spans="1:11" x14ac:dyDescent="0.25">
      <c r="A7045" s="7" t="s">
        <v>5498</v>
      </c>
      <c r="B7045" s="7" t="s">
        <v>12466</v>
      </c>
      <c r="C7045" s="7" t="s">
        <v>14090</v>
      </c>
      <c r="D7045" s="7" t="s">
        <v>14091</v>
      </c>
      <c r="E7045" s="7" t="s">
        <v>19723</v>
      </c>
      <c r="F7045" s="7" t="s">
        <v>21235</v>
      </c>
      <c r="G7045" s="8">
        <v>38604119</v>
      </c>
      <c r="H7045" s="8">
        <v>0</v>
      </c>
      <c r="I7045" s="9">
        <f t="shared" si="244"/>
        <v>38604119</v>
      </c>
      <c r="J7045" s="8">
        <v>0</v>
      </c>
      <c r="K7045" s="10">
        <f t="shared" si="245"/>
        <v>0</v>
      </c>
    </row>
    <row r="7046" spans="1:11" x14ac:dyDescent="0.25">
      <c r="A7046" s="7" t="s">
        <v>5499</v>
      </c>
      <c r="B7046" s="7" t="s">
        <v>12467</v>
      </c>
      <c r="C7046" s="7" t="s">
        <v>14174</v>
      </c>
      <c r="D7046" s="7" t="s">
        <v>14175</v>
      </c>
      <c r="E7046" s="7" t="s">
        <v>19724</v>
      </c>
      <c r="F7046" s="7" t="s">
        <v>23042</v>
      </c>
      <c r="G7046" s="8">
        <v>46900000</v>
      </c>
      <c r="H7046" s="8">
        <v>0</v>
      </c>
      <c r="I7046" s="9">
        <f t="shared" si="244"/>
        <v>46900000</v>
      </c>
      <c r="J7046" s="8">
        <v>29480000</v>
      </c>
      <c r="K7046" s="10">
        <f t="shared" si="245"/>
        <v>0.62857142857142856</v>
      </c>
    </row>
    <row r="7047" spans="1:11" x14ac:dyDescent="0.25">
      <c r="A7047" s="7" t="s">
        <v>5500</v>
      </c>
      <c r="B7047" s="7" t="s">
        <v>12468</v>
      </c>
      <c r="C7047" s="7" t="s">
        <v>14156</v>
      </c>
      <c r="D7047" s="7" t="s">
        <v>14157</v>
      </c>
      <c r="E7047" s="7" t="s">
        <v>19725</v>
      </c>
      <c r="F7047" s="7" t="s">
        <v>24200</v>
      </c>
      <c r="G7047" s="8">
        <v>81813020</v>
      </c>
      <c r="H7047" s="8">
        <v>0</v>
      </c>
      <c r="I7047" s="9">
        <f t="shared" si="244"/>
        <v>81813020</v>
      </c>
      <c r="J7047" s="8">
        <v>37633989</v>
      </c>
      <c r="K7047" s="10">
        <f t="shared" si="245"/>
        <v>0.45999999755540133</v>
      </c>
    </row>
    <row r="7048" spans="1:11" x14ac:dyDescent="0.25">
      <c r="A7048" s="7" t="s">
        <v>5502</v>
      </c>
      <c r="B7048" s="7" t="s">
        <v>12470</v>
      </c>
      <c r="C7048" s="7" t="s">
        <v>14110</v>
      </c>
      <c r="D7048" s="7" t="s">
        <v>14111</v>
      </c>
      <c r="E7048" s="7" t="s">
        <v>19727</v>
      </c>
      <c r="F7048" s="7" t="s">
        <v>23478</v>
      </c>
      <c r="G7048" s="8">
        <v>53550000</v>
      </c>
      <c r="H7048" s="8">
        <v>0</v>
      </c>
      <c r="I7048" s="9">
        <f t="shared" si="244"/>
        <v>53550000</v>
      </c>
      <c r="J7048" s="8">
        <v>53550000</v>
      </c>
      <c r="K7048" s="10">
        <f t="shared" si="245"/>
        <v>1</v>
      </c>
    </row>
    <row r="7049" spans="1:11" x14ac:dyDescent="0.25">
      <c r="A7049" s="7" t="s">
        <v>5503</v>
      </c>
      <c r="B7049" s="7" t="s">
        <v>12471</v>
      </c>
      <c r="C7049" s="7" t="s">
        <v>14174</v>
      </c>
      <c r="D7049" s="7" t="s">
        <v>14175</v>
      </c>
      <c r="E7049" s="7" t="s">
        <v>19728</v>
      </c>
      <c r="F7049" s="7" t="s">
        <v>24202</v>
      </c>
      <c r="G7049" s="8">
        <v>18000000</v>
      </c>
      <c r="H7049" s="8">
        <v>0</v>
      </c>
      <c r="I7049" s="9">
        <f t="shared" si="244"/>
        <v>18000000</v>
      </c>
      <c r="J7049" s="8">
        <v>7650000</v>
      </c>
      <c r="K7049" s="10">
        <f t="shared" si="245"/>
        <v>0.42499999999999999</v>
      </c>
    </row>
    <row r="7050" spans="1:11" x14ac:dyDescent="0.25">
      <c r="A7050" s="7" t="s">
        <v>5504</v>
      </c>
      <c r="B7050" s="7" t="s">
        <v>12472</v>
      </c>
      <c r="C7050" s="7" t="s">
        <v>14158</v>
      </c>
      <c r="D7050" s="7" t="s">
        <v>14159</v>
      </c>
      <c r="E7050" s="7" t="s">
        <v>19729</v>
      </c>
      <c r="F7050" s="7" t="s">
        <v>23007</v>
      </c>
      <c r="G7050" s="8">
        <v>37819500</v>
      </c>
      <c r="H7050" s="8">
        <v>0</v>
      </c>
      <c r="I7050" s="9">
        <f t="shared" si="244"/>
        <v>37819500</v>
      </c>
      <c r="J7050" s="8">
        <v>17914500</v>
      </c>
      <c r="K7050" s="10">
        <f t="shared" si="245"/>
        <v>0.47368421052631576</v>
      </c>
    </row>
    <row r="7051" spans="1:11" x14ac:dyDescent="0.25">
      <c r="A7051" s="7" t="s">
        <v>5505</v>
      </c>
      <c r="B7051" s="7" t="s">
        <v>12473</v>
      </c>
      <c r="C7051" s="7" t="s">
        <v>14174</v>
      </c>
      <c r="D7051" s="7" t="s">
        <v>14175</v>
      </c>
      <c r="E7051" s="7" t="s">
        <v>19730</v>
      </c>
      <c r="F7051" s="7" t="s">
        <v>23529</v>
      </c>
      <c r="G7051" s="8">
        <v>45424000</v>
      </c>
      <c r="H7051" s="8">
        <v>0</v>
      </c>
      <c r="I7051" s="9">
        <f t="shared" si="244"/>
        <v>45424000</v>
      </c>
      <c r="J7051" s="8">
        <v>22333467</v>
      </c>
      <c r="K7051" s="10">
        <f t="shared" si="245"/>
        <v>0.4916666740049313</v>
      </c>
    </row>
    <row r="7052" spans="1:11" x14ac:dyDescent="0.25">
      <c r="A7052" s="7" t="s">
        <v>5506</v>
      </c>
      <c r="B7052" s="7" t="s">
        <v>12474</v>
      </c>
      <c r="C7052" s="7" t="s">
        <v>14237</v>
      </c>
      <c r="D7052" s="7" t="s">
        <v>14238</v>
      </c>
      <c r="E7052" s="7" t="s">
        <v>19731</v>
      </c>
      <c r="F7052" s="7" t="s">
        <v>23813</v>
      </c>
      <c r="G7052" s="8">
        <v>19406758</v>
      </c>
      <c r="H7052" s="8">
        <v>0</v>
      </c>
      <c r="I7052" s="9">
        <f t="shared" si="244"/>
        <v>19406758</v>
      </c>
      <c r="J7052" s="8">
        <v>19406758</v>
      </c>
      <c r="K7052" s="10">
        <f t="shared" si="245"/>
        <v>1</v>
      </c>
    </row>
    <row r="7053" spans="1:11" x14ac:dyDescent="0.25">
      <c r="A7053" s="7" t="s">
        <v>5507</v>
      </c>
      <c r="B7053" s="7" t="s">
        <v>12475</v>
      </c>
      <c r="C7053" s="7" t="s">
        <v>14174</v>
      </c>
      <c r="D7053" s="7" t="s">
        <v>14175</v>
      </c>
      <c r="E7053" s="7" t="s">
        <v>19732</v>
      </c>
      <c r="F7053" s="7" t="s">
        <v>23054</v>
      </c>
      <c r="G7053" s="8">
        <v>23536000</v>
      </c>
      <c r="H7053" s="8">
        <v>0</v>
      </c>
      <c r="I7053" s="9">
        <f t="shared" si="244"/>
        <v>23536000</v>
      </c>
      <c r="J7053" s="8">
        <v>13239000</v>
      </c>
      <c r="K7053" s="10">
        <f t="shared" si="245"/>
        <v>0.5625</v>
      </c>
    </row>
    <row r="7054" spans="1:11" x14ac:dyDescent="0.25">
      <c r="A7054" s="7" t="s">
        <v>5508</v>
      </c>
      <c r="B7054" s="7" t="s">
        <v>12476</v>
      </c>
      <c r="C7054" s="7" t="s">
        <v>14156</v>
      </c>
      <c r="D7054" s="7" t="s">
        <v>14157</v>
      </c>
      <c r="E7054" s="7" t="s">
        <v>19733</v>
      </c>
      <c r="F7054" s="7" t="s">
        <v>24203</v>
      </c>
      <c r="G7054" s="8">
        <v>49010816</v>
      </c>
      <c r="H7054" s="8">
        <v>0</v>
      </c>
      <c r="I7054" s="9">
        <f t="shared" si="244"/>
        <v>49010816</v>
      </c>
      <c r="J7054" s="8">
        <v>21135914</v>
      </c>
      <c r="K7054" s="10">
        <f t="shared" si="245"/>
        <v>0.43124999183853624</v>
      </c>
    </row>
    <row r="7055" spans="1:11" x14ac:dyDescent="0.25">
      <c r="A7055" s="7" t="s">
        <v>5509</v>
      </c>
      <c r="B7055" s="7" t="s">
        <v>12477</v>
      </c>
      <c r="C7055" s="7" t="s">
        <v>14174</v>
      </c>
      <c r="D7055" s="7" t="s">
        <v>14175</v>
      </c>
      <c r="E7055" s="7" t="s">
        <v>19734</v>
      </c>
      <c r="F7055" s="7" t="s">
        <v>23051</v>
      </c>
      <c r="G7055" s="8">
        <v>17652000</v>
      </c>
      <c r="H7055" s="8">
        <v>0</v>
      </c>
      <c r="I7055" s="9">
        <f t="shared" si="244"/>
        <v>17652000</v>
      </c>
      <c r="J7055" s="8">
        <v>13239000</v>
      </c>
      <c r="K7055" s="10">
        <f t="shared" si="245"/>
        <v>0.75</v>
      </c>
    </row>
    <row r="7056" spans="1:11" x14ac:dyDescent="0.25">
      <c r="A7056" s="7" t="s">
        <v>5510</v>
      </c>
      <c r="B7056" s="7" t="s">
        <v>12478</v>
      </c>
      <c r="C7056" s="7" t="s">
        <v>14174</v>
      </c>
      <c r="D7056" s="7" t="s">
        <v>14175</v>
      </c>
      <c r="E7056" s="7" t="s">
        <v>19735</v>
      </c>
      <c r="F7056" s="7" t="s">
        <v>24204</v>
      </c>
      <c r="G7056" s="8">
        <v>17652000</v>
      </c>
      <c r="H7056" s="8">
        <v>0</v>
      </c>
      <c r="I7056" s="9">
        <f t="shared" si="244"/>
        <v>17652000</v>
      </c>
      <c r="J7056" s="8">
        <v>13140933</v>
      </c>
      <c r="K7056" s="10">
        <f t="shared" si="245"/>
        <v>0.744444425560843</v>
      </c>
    </row>
    <row r="7057" spans="1:11" x14ac:dyDescent="0.25">
      <c r="A7057" s="7" t="s">
        <v>5511</v>
      </c>
      <c r="B7057" s="7" t="s">
        <v>12479</v>
      </c>
      <c r="C7057" s="7" t="s">
        <v>14108</v>
      </c>
      <c r="D7057" s="7" t="s">
        <v>14109</v>
      </c>
      <c r="E7057" s="7"/>
      <c r="F7057" s="7" t="s">
        <v>21654</v>
      </c>
      <c r="G7057" s="8">
        <v>882924000</v>
      </c>
      <c r="H7057" s="8">
        <v>0</v>
      </c>
      <c r="I7057" s="9">
        <f t="shared" si="244"/>
        <v>882924000</v>
      </c>
      <c r="J7057" s="8">
        <v>882924000</v>
      </c>
      <c r="K7057" s="10">
        <f t="shared" si="245"/>
        <v>1</v>
      </c>
    </row>
    <row r="7058" spans="1:11" x14ac:dyDescent="0.25">
      <c r="A7058" s="7" t="s">
        <v>5513</v>
      </c>
      <c r="B7058" s="7" t="s">
        <v>12481</v>
      </c>
      <c r="C7058" s="7" t="s">
        <v>14112</v>
      </c>
      <c r="D7058" s="7" t="s">
        <v>14113</v>
      </c>
      <c r="E7058" s="7"/>
      <c r="F7058" s="7" t="s">
        <v>23905</v>
      </c>
      <c r="G7058" s="8">
        <v>1484000</v>
      </c>
      <c r="H7058" s="8">
        <v>0</v>
      </c>
      <c r="I7058" s="9">
        <f t="shared" si="244"/>
        <v>1484000</v>
      </c>
      <c r="J7058" s="8">
        <v>1484000</v>
      </c>
      <c r="K7058" s="10">
        <f t="shared" si="245"/>
        <v>1</v>
      </c>
    </row>
    <row r="7059" spans="1:11" x14ac:dyDescent="0.25">
      <c r="A7059" s="7" t="s">
        <v>5514</v>
      </c>
      <c r="B7059" s="7" t="s">
        <v>12482</v>
      </c>
      <c r="C7059" s="7" t="s">
        <v>14112</v>
      </c>
      <c r="D7059" s="7" t="s">
        <v>14113</v>
      </c>
      <c r="E7059" s="7"/>
      <c r="F7059" s="7" t="s">
        <v>21615</v>
      </c>
      <c r="G7059" s="8">
        <v>265112000</v>
      </c>
      <c r="H7059" s="8">
        <v>0</v>
      </c>
      <c r="I7059" s="9">
        <f t="shared" si="244"/>
        <v>265112000</v>
      </c>
      <c r="J7059" s="8">
        <v>265112000</v>
      </c>
      <c r="K7059" s="10">
        <f t="shared" si="245"/>
        <v>1</v>
      </c>
    </row>
    <row r="7060" spans="1:11" x14ac:dyDescent="0.25">
      <c r="A7060" s="7" t="s">
        <v>5515</v>
      </c>
      <c r="B7060" s="7" t="s">
        <v>12483</v>
      </c>
      <c r="C7060" s="7" t="s">
        <v>14239</v>
      </c>
      <c r="D7060" s="7" t="s">
        <v>14240</v>
      </c>
      <c r="E7060" s="7"/>
      <c r="F7060" s="7" t="s">
        <v>21615</v>
      </c>
      <c r="G7060" s="8">
        <v>1540000</v>
      </c>
      <c r="H7060" s="8">
        <v>0</v>
      </c>
      <c r="I7060" s="9">
        <f t="shared" si="244"/>
        <v>1540000</v>
      </c>
      <c r="J7060" s="8">
        <v>1540000</v>
      </c>
      <c r="K7060" s="10">
        <f t="shared" si="245"/>
        <v>1</v>
      </c>
    </row>
    <row r="7061" spans="1:11" x14ac:dyDescent="0.25">
      <c r="A7061" s="7" t="s">
        <v>5516</v>
      </c>
      <c r="B7061" s="7" t="s">
        <v>12484</v>
      </c>
      <c r="C7061" s="7" t="s">
        <v>14174</v>
      </c>
      <c r="D7061" s="7" t="s">
        <v>14175</v>
      </c>
      <c r="E7061" s="7" t="s">
        <v>19737</v>
      </c>
      <c r="F7061" s="7" t="s">
        <v>23045</v>
      </c>
      <c r="G7061" s="8">
        <v>33964000</v>
      </c>
      <c r="H7061" s="8">
        <v>0</v>
      </c>
      <c r="I7061" s="9">
        <f t="shared" si="244"/>
        <v>33964000</v>
      </c>
      <c r="J7061" s="8">
        <v>21834000</v>
      </c>
      <c r="K7061" s="10">
        <f t="shared" si="245"/>
        <v>0.6428571428571429</v>
      </c>
    </row>
    <row r="7062" spans="1:11" x14ac:dyDescent="0.25">
      <c r="A7062" s="7" t="s">
        <v>5517</v>
      </c>
      <c r="B7062" s="7" t="s">
        <v>12485</v>
      </c>
      <c r="C7062" s="7" t="s">
        <v>14174</v>
      </c>
      <c r="D7062" s="7" t="s">
        <v>14175</v>
      </c>
      <c r="E7062" s="7" t="s">
        <v>19738</v>
      </c>
      <c r="F7062" s="7" t="s">
        <v>23040</v>
      </c>
      <c r="G7062" s="8">
        <v>41188000</v>
      </c>
      <c r="H7062" s="8">
        <v>0</v>
      </c>
      <c r="I7062" s="9">
        <f t="shared" si="244"/>
        <v>41188000</v>
      </c>
      <c r="J7062" s="8">
        <v>26478000</v>
      </c>
      <c r="K7062" s="10">
        <f t="shared" si="245"/>
        <v>0.6428571428571429</v>
      </c>
    </row>
    <row r="7063" spans="1:11" x14ac:dyDescent="0.25">
      <c r="A7063" s="7" t="s">
        <v>5518</v>
      </c>
      <c r="B7063" s="7" t="s">
        <v>12486</v>
      </c>
      <c r="C7063" s="7" t="s">
        <v>14092</v>
      </c>
      <c r="D7063" s="7" t="s">
        <v>14093</v>
      </c>
      <c r="E7063" s="7" t="s">
        <v>19739</v>
      </c>
      <c r="F7063" s="7" t="s">
        <v>24205</v>
      </c>
      <c r="G7063" s="8">
        <v>50190000</v>
      </c>
      <c r="H7063" s="8">
        <v>0</v>
      </c>
      <c r="I7063" s="9">
        <f t="shared" si="244"/>
        <v>50190000</v>
      </c>
      <c r="J7063" s="8">
        <v>22752800</v>
      </c>
      <c r="K7063" s="10">
        <f t="shared" si="245"/>
        <v>0.45333333333333331</v>
      </c>
    </row>
    <row r="7064" spans="1:11" x14ac:dyDescent="0.25">
      <c r="A7064" s="7" t="s">
        <v>5519</v>
      </c>
      <c r="B7064" s="7" t="s">
        <v>12487</v>
      </c>
      <c r="C7064" s="7" t="s">
        <v>14174</v>
      </c>
      <c r="D7064" s="7" t="s">
        <v>14175</v>
      </c>
      <c r="E7064" s="7" t="s">
        <v>19740</v>
      </c>
      <c r="F7064" s="7" t="s">
        <v>22879</v>
      </c>
      <c r="G7064" s="8">
        <v>31500000</v>
      </c>
      <c r="H7064" s="8">
        <v>0</v>
      </c>
      <c r="I7064" s="9">
        <f t="shared" si="244"/>
        <v>31500000</v>
      </c>
      <c r="J7064" s="8">
        <v>20250000</v>
      </c>
      <c r="K7064" s="10">
        <f t="shared" si="245"/>
        <v>0.6428571428571429</v>
      </c>
    </row>
    <row r="7065" spans="1:11" x14ac:dyDescent="0.25">
      <c r="A7065" s="7" t="s">
        <v>5520</v>
      </c>
      <c r="B7065" s="7" t="s">
        <v>12488</v>
      </c>
      <c r="C7065" s="7" t="s">
        <v>14241</v>
      </c>
      <c r="D7065" s="7" t="s">
        <v>14242</v>
      </c>
      <c r="E7065" s="7" t="s">
        <v>19741</v>
      </c>
      <c r="F7065" s="7" t="s">
        <v>24206</v>
      </c>
      <c r="G7065" s="8">
        <v>32514386</v>
      </c>
      <c r="H7065" s="8">
        <v>0</v>
      </c>
      <c r="I7065" s="9">
        <f t="shared" si="244"/>
        <v>32514386</v>
      </c>
      <c r="J7065" s="8">
        <v>15765357</v>
      </c>
      <c r="K7065" s="10">
        <f t="shared" si="245"/>
        <v>0.48487328039963601</v>
      </c>
    </row>
    <row r="7066" spans="1:11" x14ac:dyDescent="0.25">
      <c r="A7066" s="7" t="s">
        <v>5521</v>
      </c>
      <c r="B7066" s="7" t="s">
        <v>12488</v>
      </c>
      <c r="C7066" s="7" t="s">
        <v>14241</v>
      </c>
      <c r="D7066" s="7" t="s">
        <v>14242</v>
      </c>
      <c r="E7066" s="7" t="s">
        <v>19742</v>
      </c>
      <c r="F7066" s="7" t="s">
        <v>24207</v>
      </c>
      <c r="G7066" s="8">
        <v>38799495</v>
      </c>
      <c r="H7066" s="8">
        <v>0</v>
      </c>
      <c r="I7066" s="9">
        <f t="shared" si="244"/>
        <v>38799495</v>
      </c>
      <c r="J7066" s="8">
        <v>13458960</v>
      </c>
      <c r="K7066" s="10">
        <f t="shared" si="245"/>
        <v>0.34688492723938802</v>
      </c>
    </row>
    <row r="7067" spans="1:11" x14ac:dyDescent="0.25">
      <c r="A7067" s="7" t="s">
        <v>5522</v>
      </c>
      <c r="B7067" s="7" t="s">
        <v>12489</v>
      </c>
      <c r="C7067" s="7" t="s">
        <v>14154</v>
      </c>
      <c r="D7067" s="7" t="s">
        <v>14155</v>
      </c>
      <c r="E7067" s="7" t="s">
        <v>19743</v>
      </c>
      <c r="F7067" s="7" t="s">
        <v>23343</v>
      </c>
      <c r="G7067" s="8">
        <v>135000000</v>
      </c>
      <c r="H7067" s="8">
        <v>0</v>
      </c>
      <c r="I7067" s="9">
        <f t="shared" si="244"/>
        <v>135000000</v>
      </c>
      <c r="J7067" s="8">
        <v>62500000</v>
      </c>
      <c r="K7067" s="10">
        <f t="shared" si="245"/>
        <v>0.46296296296296297</v>
      </c>
    </row>
    <row r="7068" spans="1:11" x14ac:dyDescent="0.25">
      <c r="A7068" s="7" t="s">
        <v>5524</v>
      </c>
      <c r="B7068" s="7" t="s">
        <v>12491</v>
      </c>
      <c r="C7068" s="7" t="s">
        <v>14174</v>
      </c>
      <c r="D7068" s="7" t="s">
        <v>14175</v>
      </c>
      <c r="E7068" s="7" t="s">
        <v>19745</v>
      </c>
      <c r="F7068" s="7" t="s">
        <v>23351</v>
      </c>
      <c r="G7068" s="8">
        <v>23864000</v>
      </c>
      <c r="H7068" s="8">
        <v>0</v>
      </c>
      <c r="I7068" s="9">
        <f t="shared" si="244"/>
        <v>23864000</v>
      </c>
      <c r="J7068" s="8">
        <v>13423500</v>
      </c>
      <c r="K7068" s="10">
        <f t="shared" si="245"/>
        <v>0.5625</v>
      </c>
    </row>
    <row r="7069" spans="1:11" x14ac:dyDescent="0.25">
      <c r="A7069" s="7" t="s">
        <v>5525</v>
      </c>
      <c r="B7069" s="7" t="s">
        <v>12492</v>
      </c>
      <c r="C7069" s="7" t="s">
        <v>14174</v>
      </c>
      <c r="D7069" s="7" t="s">
        <v>14175</v>
      </c>
      <c r="E7069" s="7" t="s">
        <v>19746</v>
      </c>
      <c r="F7069" s="7" t="s">
        <v>23352</v>
      </c>
      <c r="G7069" s="8">
        <v>23864000</v>
      </c>
      <c r="H7069" s="8">
        <v>0</v>
      </c>
      <c r="I7069" s="9">
        <f t="shared" si="244"/>
        <v>23864000</v>
      </c>
      <c r="J7069" s="8">
        <v>13423500</v>
      </c>
      <c r="K7069" s="10">
        <f t="shared" si="245"/>
        <v>0.5625</v>
      </c>
    </row>
    <row r="7070" spans="1:11" x14ac:dyDescent="0.25">
      <c r="A7070" s="7" t="s">
        <v>5526</v>
      </c>
      <c r="B7070" s="7" t="s">
        <v>12493</v>
      </c>
      <c r="C7070" s="7" t="s">
        <v>14174</v>
      </c>
      <c r="D7070" s="7" t="s">
        <v>14175</v>
      </c>
      <c r="E7070" s="7" t="s">
        <v>19747</v>
      </c>
      <c r="F7070" s="7" t="s">
        <v>23347</v>
      </c>
      <c r="G7070" s="8">
        <v>23864000</v>
      </c>
      <c r="H7070" s="8">
        <v>0</v>
      </c>
      <c r="I7070" s="9">
        <f t="shared" si="244"/>
        <v>23864000</v>
      </c>
      <c r="J7070" s="8">
        <v>13423500</v>
      </c>
      <c r="K7070" s="10">
        <f t="shared" si="245"/>
        <v>0.5625</v>
      </c>
    </row>
    <row r="7071" spans="1:11" x14ac:dyDescent="0.25">
      <c r="A7071" s="7" t="s">
        <v>5527</v>
      </c>
      <c r="B7071" s="7" t="s">
        <v>12494</v>
      </c>
      <c r="C7071" s="7" t="s">
        <v>14174</v>
      </c>
      <c r="D7071" s="7" t="s">
        <v>14175</v>
      </c>
      <c r="E7071" s="7" t="s">
        <v>19748</v>
      </c>
      <c r="F7071" s="7" t="s">
        <v>24209</v>
      </c>
      <c r="G7071" s="8">
        <v>37164000</v>
      </c>
      <c r="H7071" s="8">
        <v>0</v>
      </c>
      <c r="I7071" s="9">
        <f t="shared" si="244"/>
        <v>37164000</v>
      </c>
      <c r="J7071" s="8">
        <v>6194000</v>
      </c>
      <c r="K7071" s="10">
        <f t="shared" si="245"/>
        <v>0.16666666666666666</v>
      </c>
    </row>
    <row r="7072" spans="1:11" x14ac:dyDescent="0.25">
      <c r="A7072" s="7" t="s">
        <v>5528</v>
      </c>
      <c r="B7072" s="7" t="s">
        <v>12495</v>
      </c>
      <c r="C7072" s="7" t="s">
        <v>14174</v>
      </c>
      <c r="D7072" s="7" t="s">
        <v>14175</v>
      </c>
      <c r="E7072" s="7" t="s">
        <v>19749</v>
      </c>
      <c r="F7072" s="7" t="s">
        <v>24210</v>
      </c>
      <c r="G7072" s="8">
        <v>23536000</v>
      </c>
      <c r="H7072" s="8">
        <v>0</v>
      </c>
      <c r="I7072" s="9">
        <f t="shared" si="244"/>
        <v>23536000</v>
      </c>
      <c r="J7072" s="8">
        <v>9218267</v>
      </c>
      <c r="K7072" s="10">
        <f t="shared" si="245"/>
        <v>0.39166668082936779</v>
      </c>
    </row>
    <row r="7073" spans="1:11" x14ac:dyDescent="0.25">
      <c r="A7073" s="7" t="s">
        <v>5529</v>
      </c>
      <c r="B7073" s="7" t="s">
        <v>12496</v>
      </c>
      <c r="C7073" s="7" t="s">
        <v>14154</v>
      </c>
      <c r="D7073" s="7" t="s">
        <v>14155</v>
      </c>
      <c r="E7073" s="7" t="s">
        <v>19750</v>
      </c>
      <c r="F7073" s="7" t="s">
        <v>22211</v>
      </c>
      <c r="G7073" s="8">
        <v>83835000</v>
      </c>
      <c r="H7073" s="8">
        <v>0</v>
      </c>
      <c r="I7073" s="9">
        <f t="shared" si="244"/>
        <v>83835000</v>
      </c>
      <c r="J7073" s="8">
        <v>40365000</v>
      </c>
      <c r="K7073" s="10">
        <f t="shared" si="245"/>
        <v>0.48148148148148145</v>
      </c>
    </row>
    <row r="7074" spans="1:11" x14ac:dyDescent="0.25">
      <c r="A7074" s="7" t="s">
        <v>5530</v>
      </c>
      <c r="B7074" s="7" t="s">
        <v>12497</v>
      </c>
      <c r="C7074" s="7" t="s">
        <v>14174</v>
      </c>
      <c r="D7074" s="7" t="s">
        <v>14175</v>
      </c>
      <c r="E7074" s="7" t="s">
        <v>19751</v>
      </c>
      <c r="F7074" s="7" t="s">
        <v>23063</v>
      </c>
      <c r="G7074" s="8">
        <v>17652000</v>
      </c>
      <c r="H7074" s="8">
        <v>0</v>
      </c>
      <c r="I7074" s="9">
        <f t="shared" si="244"/>
        <v>17652000</v>
      </c>
      <c r="J7074" s="8">
        <v>12846733</v>
      </c>
      <c r="K7074" s="10">
        <f t="shared" si="245"/>
        <v>0.72777775889417629</v>
      </c>
    </row>
    <row r="7075" spans="1:11" x14ac:dyDescent="0.25">
      <c r="A7075" s="7" t="s">
        <v>5531</v>
      </c>
      <c r="B7075" s="7" t="s">
        <v>12498</v>
      </c>
      <c r="C7075" s="7" t="s">
        <v>14174</v>
      </c>
      <c r="D7075" s="7" t="s">
        <v>14175</v>
      </c>
      <c r="E7075" s="7" t="s">
        <v>19752</v>
      </c>
      <c r="F7075" s="7" t="s">
        <v>23024</v>
      </c>
      <c r="G7075" s="8">
        <v>16104000</v>
      </c>
      <c r="H7075" s="8">
        <v>0</v>
      </c>
      <c r="I7075" s="9">
        <f t="shared" si="244"/>
        <v>16104000</v>
      </c>
      <c r="J7075" s="8">
        <v>11720133</v>
      </c>
      <c r="K7075" s="10">
        <f t="shared" si="245"/>
        <v>0.72777775707898662</v>
      </c>
    </row>
    <row r="7076" spans="1:11" x14ac:dyDescent="0.25">
      <c r="A7076" s="7" t="s">
        <v>5532</v>
      </c>
      <c r="B7076" s="7" t="s">
        <v>12499</v>
      </c>
      <c r="C7076" s="7" t="s">
        <v>14084</v>
      </c>
      <c r="D7076" s="7" t="s">
        <v>14085</v>
      </c>
      <c r="E7076" s="7" t="s">
        <v>19753</v>
      </c>
      <c r="F7076" s="7" t="s">
        <v>21660</v>
      </c>
      <c r="G7076" s="8">
        <v>1325768321</v>
      </c>
      <c r="H7076" s="8">
        <v>0</v>
      </c>
      <c r="I7076" s="9">
        <f t="shared" si="244"/>
        <v>1325768321</v>
      </c>
      <c r="J7076" s="8">
        <v>0</v>
      </c>
      <c r="K7076" s="10">
        <f t="shared" si="245"/>
        <v>0</v>
      </c>
    </row>
    <row r="7077" spans="1:11" x14ac:dyDescent="0.25">
      <c r="A7077" s="7" t="s">
        <v>5533</v>
      </c>
      <c r="B7077" s="7" t="s">
        <v>12500</v>
      </c>
      <c r="C7077" s="7" t="s">
        <v>14090</v>
      </c>
      <c r="D7077" s="7" t="s">
        <v>14091</v>
      </c>
      <c r="E7077" s="7" t="s">
        <v>19754</v>
      </c>
      <c r="F7077" s="7" t="s">
        <v>21235</v>
      </c>
      <c r="G7077" s="8">
        <v>10080445</v>
      </c>
      <c r="H7077" s="8">
        <v>0</v>
      </c>
      <c r="I7077" s="9">
        <f t="shared" si="244"/>
        <v>10080445</v>
      </c>
      <c r="J7077" s="8">
        <v>0</v>
      </c>
      <c r="K7077" s="10">
        <f t="shared" si="245"/>
        <v>0</v>
      </c>
    </row>
    <row r="7078" spans="1:11" x14ac:dyDescent="0.25">
      <c r="A7078" s="7" t="s">
        <v>5535</v>
      </c>
      <c r="B7078" s="7" t="s">
        <v>12502</v>
      </c>
      <c r="C7078" s="7" t="s">
        <v>14090</v>
      </c>
      <c r="D7078" s="7" t="s">
        <v>14091</v>
      </c>
      <c r="E7078" s="7" t="s">
        <v>19756</v>
      </c>
      <c r="F7078" s="7" t="s">
        <v>21235</v>
      </c>
      <c r="G7078" s="8">
        <v>8066293</v>
      </c>
      <c r="H7078" s="8">
        <v>0</v>
      </c>
      <c r="I7078" s="9">
        <f t="shared" si="244"/>
        <v>8066293</v>
      </c>
      <c r="J7078" s="8">
        <v>0</v>
      </c>
      <c r="K7078" s="10">
        <f t="shared" si="245"/>
        <v>0</v>
      </c>
    </row>
    <row r="7079" spans="1:11" x14ac:dyDescent="0.25">
      <c r="A7079" s="7" t="s">
        <v>5536</v>
      </c>
      <c r="B7079" s="7" t="s">
        <v>12503</v>
      </c>
      <c r="C7079" s="7" t="s">
        <v>14154</v>
      </c>
      <c r="D7079" s="7" t="s">
        <v>14155</v>
      </c>
      <c r="E7079" s="7" t="s">
        <v>19757</v>
      </c>
      <c r="F7079" s="7" t="s">
        <v>24212</v>
      </c>
      <c r="G7079" s="8">
        <v>73260000</v>
      </c>
      <c r="H7079" s="8">
        <v>0</v>
      </c>
      <c r="I7079" s="9">
        <f t="shared" si="244"/>
        <v>73260000</v>
      </c>
      <c r="J7079" s="8">
        <v>35544667</v>
      </c>
      <c r="K7079" s="10">
        <f t="shared" si="245"/>
        <v>0.48518518973518976</v>
      </c>
    </row>
    <row r="7080" spans="1:11" x14ac:dyDescent="0.25">
      <c r="A7080" s="7" t="s">
        <v>5537</v>
      </c>
      <c r="B7080" s="7" t="s">
        <v>12504</v>
      </c>
      <c r="C7080" s="7" t="s">
        <v>14174</v>
      </c>
      <c r="D7080" s="7" t="s">
        <v>14175</v>
      </c>
      <c r="E7080" s="7" t="s">
        <v>19758</v>
      </c>
      <c r="F7080" s="7" t="s">
        <v>23029</v>
      </c>
      <c r="G7080" s="8">
        <v>16104000</v>
      </c>
      <c r="H7080" s="8">
        <v>0</v>
      </c>
      <c r="I7080" s="9">
        <f t="shared" si="244"/>
        <v>16104000</v>
      </c>
      <c r="J7080" s="8">
        <v>11720133</v>
      </c>
      <c r="K7080" s="10">
        <f t="shared" si="245"/>
        <v>0.72777775707898662</v>
      </c>
    </row>
    <row r="7081" spans="1:11" x14ac:dyDescent="0.25">
      <c r="A7081" s="7" t="s">
        <v>5538</v>
      </c>
      <c r="B7081" s="7" t="s">
        <v>12505</v>
      </c>
      <c r="C7081" s="7" t="s">
        <v>14174</v>
      </c>
      <c r="D7081" s="7" t="s">
        <v>14175</v>
      </c>
      <c r="E7081" s="7" t="s">
        <v>19759</v>
      </c>
      <c r="F7081" s="7" t="s">
        <v>23026</v>
      </c>
      <c r="G7081" s="8">
        <v>16104000</v>
      </c>
      <c r="H7081" s="8">
        <v>0</v>
      </c>
      <c r="I7081" s="9">
        <f t="shared" si="244"/>
        <v>16104000</v>
      </c>
      <c r="J7081" s="8">
        <v>11720133</v>
      </c>
      <c r="K7081" s="10">
        <f t="shared" si="245"/>
        <v>0.72777775707898662</v>
      </c>
    </row>
    <row r="7082" spans="1:11" x14ac:dyDescent="0.25">
      <c r="A7082" s="7" t="s">
        <v>5539</v>
      </c>
      <c r="B7082" s="7" t="s">
        <v>12506</v>
      </c>
      <c r="C7082" s="7" t="s">
        <v>14174</v>
      </c>
      <c r="D7082" s="7" t="s">
        <v>14175</v>
      </c>
      <c r="E7082" s="7" t="s">
        <v>19760</v>
      </c>
      <c r="F7082" s="7" t="s">
        <v>23028</v>
      </c>
      <c r="G7082" s="8">
        <v>16104000</v>
      </c>
      <c r="H7082" s="8">
        <v>0</v>
      </c>
      <c r="I7082" s="9">
        <f t="shared" si="244"/>
        <v>16104000</v>
      </c>
      <c r="J7082" s="8">
        <v>11720133</v>
      </c>
      <c r="K7082" s="10">
        <f t="shared" si="245"/>
        <v>0.72777775707898662</v>
      </c>
    </row>
    <row r="7083" spans="1:11" x14ac:dyDescent="0.25">
      <c r="A7083" s="7" t="s">
        <v>5540</v>
      </c>
      <c r="B7083" s="7" t="s">
        <v>12507</v>
      </c>
      <c r="C7083" s="7" t="s">
        <v>14174</v>
      </c>
      <c r="D7083" s="7" t="s">
        <v>14175</v>
      </c>
      <c r="E7083" s="7" t="s">
        <v>19761</v>
      </c>
      <c r="F7083" s="7" t="s">
        <v>22457</v>
      </c>
      <c r="G7083" s="8">
        <v>16104000</v>
      </c>
      <c r="H7083" s="8">
        <v>0</v>
      </c>
      <c r="I7083" s="9">
        <f t="shared" si="244"/>
        <v>16104000</v>
      </c>
      <c r="J7083" s="8">
        <v>11720133</v>
      </c>
      <c r="K7083" s="10">
        <f t="shared" si="245"/>
        <v>0.72777775707898662</v>
      </c>
    </row>
    <row r="7084" spans="1:11" x14ac:dyDescent="0.25">
      <c r="A7084" s="7" t="s">
        <v>5541</v>
      </c>
      <c r="B7084" s="7" t="s">
        <v>12508</v>
      </c>
      <c r="C7084" s="7" t="s">
        <v>14174</v>
      </c>
      <c r="D7084" s="7" t="s">
        <v>14175</v>
      </c>
      <c r="E7084" s="7" t="s">
        <v>19762</v>
      </c>
      <c r="F7084" s="7" t="s">
        <v>23027</v>
      </c>
      <c r="G7084" s="8">
        <v>16104000</v>
      </c>
      <c r="H7084" s="8">
        <v>0</v>
      </c>
      <c r="I7084" s="9">
        <f t="shared" si="244"/>
        <v>16104000</v>
      </c>
      <c r="J7084" s="8">
        <v>11720133</v>
      </c>
      <c r="K7084" s="10">
        <f t="shared" si="245"/>
        <v>0.72777775707898662</v>
      </c>
    </row>
    <row r="7085" spans="1:11" x14ac:dyDescent="0.25">
      <c r="A7085" s="7" t="s">
        <v>5542</v>
      </c>
      <c r="B7085" s="7" t="s">
        <v>12509</v>
      </c>
      <c r="C7085" s="7" t="s">
        <v>14174</v>
      </c>
      <c r="D7085" s="7" t="s">
        <v>14175</v>
      </c>
      <c r="E7085" s="7" t="s">
        <v>19763</v>
      </c>
      <c r="F7085" s="7" t="s">
        <v>23031</v>
      </c>
      <c r="G7085" s="8">
        <v>16104000</v>
      </c>
      <c r="H7085" s="8">
        <v>0</v>
      </c>
      <c r="I7085" s="9">
        <f t="shared" si="244"/>
        <v>16104000</v>
      </c>
      <c r="J7085" s="8">
        <v>11720133</v>
      </c>
      <c r="K7085" s="10">
        <f t="shared" si="245"/>
        <v>0.72777775707898662</v>
      </c>
    </row>
    <row r="7086" spans="1:11" x14ac:dyDescent="0.25">
      <c r="A7086" s="7" t="s">
        <v>5543</v>
      </c>
      <c r="B7086" s="7" t="s">
        <v>12510</v>
      </c>
      <c r="C7086" s="7" t="s">
        <v>14174</v>
      </c>
      <c r="D7086" s="7" t="s">
        <v>14175</v>
      </c>
      <c r="E7086" s="7" t="s">
        <v>19764</v>
      </c>
      <c r="F7086" s="7" t="s">
        <v>22811</v>
      </c>
      <c r="G7086" s="8">
        <v>25872000</v>
      </c>
      <c r="H7086" s="8">
        <v>0</v>
      </c>
      <c r="I7086" s="9">
        <f t="shared" si="244"/>
        <v>25872000</v>
      </c>
      <c r="J7086" s="8">
        <v>14121800</v>
      </c>
      <c r="K7086" s="10">
        <f t="shared" si="245"/>
        <v>0.54583333333333328</v>
      </c>
    </row>
    <row r="7087" spans="1:11" x14ac:dyDescent="0.25">
      <c r="A7087" s="7" t="s">
        <v>5544</v>
      </c>
      <c r="B7087" s="7" t="s">
        <v>12511</v>
      </c>
      <c r="C7087" s="7" t="s">
        <v>14174</v>
      </c>
      <c r="D7087" s="7" t="s">
        <v>14175</v>
      </c>
      <c r="E7087" s="7" t="s">
        <v>19765</v>
      </c>
      <c r="F7087" s="7" t="s">
        <v>23291</v>
      </c>
      <c r="G7087" s="8">
        <v>23536000</v>
      </c>
      <c r="H7087" s="8">
        <v>0</v>
      </c>
      <c r="I7087" s="9">
        <f t="shared" si="244"/>
        <v>23536000</v>
      </c>
      <c r="J7087" s="8">
        <v>12846733</v>
      </c>
      <c r="K7087" s="10">
        <f t="shared" si="245"/>
        <v>0.54583331917063227</v>
      </c>
    </row>
    <row r="7088" spans="1:11" x14ac:dyDescent="0.25">
      <c r="A7088" s="7" t="s">
        <v>5546</v>
      </c>
      <c r="B7088" s="7" t="s">
        <v>11748</v>
      </c>
      <c r="C7088" s="7" t="s">
        <v>14156</v>
      </c>
      <c r="D7088" s="7" t="s">
        <v>14157</v>
      </c>
      <c r="E7088" s="7" t="s">
        <v>19767</v>
      </c>
      <c r="F7088" s="7" t="s">
        <v>24214</v>
      </c>
      <c r="G7088" s="8">
        <v>19488000</v>
      </c>
      <c r="H7088" s="8">
        <v>0</v>
      </c>
      <c r="I7088" s="9">
        <f t="shared" si="244"/>
        <v>19488000</v>
      </c>
      <c r="J7088" s="8">
        <v>2528800</v>
      </c>
      <c r="K7088" s="10">
        <f t="shared" si="245"/>
        <v>0.12976190476190477</v>
      </c>
    </row>
    <row r="7089" spans="1:11" x14ac:dyDescent="0.25">
      <c r="A7089" s="7" t="s">
        <v>5547</v>
      </c>
      <c r="B7089" s="7" t="s">
        <v>12513</v>
      </c>
      <c r="C7089" s="7" t="s">
        <v>14174</v>
      </c>
      <c r="D7089" s="7" t="s">
        <v>14175</v>
      </c>
      <c r="E7089" s="7" t="s">
        <v>19768</v>
      </c>
      <c r="F7089" s="7" t="s">
        <v>23048</v>
      </c>
      <c r="G7089" s="8">
        <v>29112000</v>
      </c>
      <c r="H7089" s="8">
        <v>0</v>
      </c>
      <c r="I7089" s="9">
        <f t="shared" si="244"/>
        <v>29112000</v>
      </c>
      <c r="J7089" s="8">
        <v>20701867</v>
      </c>
      <c r="K7089" s="10">
        <f t="shared" si="245"/>
        <v>0.71111112256114317</v>
      </c>
    </row>
    <row r="7090" spans="1:11" x14ac:dyDescent="0.25">
      <c r="A7090" s="7" t="s">
        <v>5548</v>
      </c>
      <c r="B7090" s="7" t="s">
        <v>12514</v>
      </c>
      <c r="C7090" s="7" t="s">
        <v>14243</v>
      </c>
      <c r="D7090" s="7" t="s">
        <v>14244</v>
      </c>
      <c r="E7090" s="7" t="s">
        <v>19769</v>
      </c>
      <c r="F7090" s="7" t="s">
        <v>21543</v>
      </c>
      <c r="G7090" s="8">
        <v>3718174745</v>
      </c>
      <c r="H7090" s="8">
        <v>0</v>
      </c>
      <c r="I7090" s="9">
        <f t="shared" si="244"/>
        <v>3718174745</v>
      </c>
      <c r="J7090" s="8">
        <v>3284417529</v>
      </c>
      <c r="K7090" s="10">
        <f t="shared" si="245"/>
        <v>0.88334135812651271</v>
      </c>
    </row>
    <row r="7091" spans="1:11" x14ac:dyDescent="0.25">
      <c r="A7091" s="7" t="s">
        <v>5549</v>
      </c>
      <c r="B7091" s="7" t="s">
        <v>12514</v>
      </c>
      <c r="C7091" s="7" t="s">
        <v>14243</v>
      </c>
      <c r="D7091" s="7" t="s">
        <v>14244</v>
      </c>
      <c r="E7091" s="7" t="s">
        <v>19770</v>
      </c>
      <c r="F7091" s="7" t="s">
        <v>21544</v>
      </c>
      <c r="G7091" s="8">
        <v>335458806</v>
      </c>
      <c r="H7091" s="8">
        <v>0</v>
      </c>
      <c r="I7091" s="9">
        <f t="shared" si="244"/>
        <v>335458806</v>
      </c>
      <c r="J7091" s="8">
        <v>241008667</v>
      </c>
      <c r="K7091" s="10">
        <f t="shared" si="245"/>
        <v>0.71844489603292749</v>
      </c>
    </row>
    <row r="7092" spans="1:11" x14ac:dyDescent="0.25">
      <c r="A7092" s="7" t="s">
        <v>5550</v>
      </c>
      <c r="B7092" s="7" t="s">
        <v>12515</v>
      </c>
      <c r="C7092" s="7" t="s">
        <v>14174</v>
      </c>
      <c r="D7092" s="7" t="s">
        <v>14175</v>
      </c>
      <c r="E7092" s="7" t="s">
        <v>19771</v>
      </c>
      <c r="F7092" s="7" t="s">
        <v>23194</v>
      </c>
      <c r="G7092" s="8">
        <v>23536000</v>
      </c>
      <c r="H7092" s="8">
        <v>0</v>
      </c>
      <c r="I7092" s="9">
        <f t="shared" si="244"/>
        <v>23536000</v>
      </c>
      <c r="J7092" s="8">
        <v>12846733</v>
      </c>
      <c r="K7092" s="10">
        <f t="shared" si="245"/>
        <v>0.54583331917063227</v>
      </c>
    </row>
    <row r="7093" spans="1:11" x14ac:dyDescent="0.25">
      <c r="A7093" s="7" t="s">
        <v>5551</v>
      </c>
      <c r="B7093" s="7" t="s">
        <v>12516</v>
      </c>
      <c r="C7093" s="7" t="s">
        <v>14174</v>
      </c>
      <c r="D7093" s="7" t="s">
        <v>14175</v>
      </c>
      <c r="E7093" s="7" t="s">
        <v>19772</v>
      </c>
      <c r="F7093" s="7" t="s">
        <v>22495</v>
      </c>
      <c r="G7093" s="8">
        <v>38816000</v>
      </c>
      <c r="H7093" s="8">
        <v>0</v>
      </c>
      <c r="I7093" s="9">
        <f t="shared" si="244"/>
        <v>38816000</v>
      </c>
      <c r="J7093" s="8">
        <v>20054933</v>
      </c>
      <c r="K7093" s="10">
        <f t="shared" si="245"/>
        <v>0.51666665807914258</v>
      </c>
    </row>
    <row r="7094" spans="1:11" x14ac:dyDescent="0.25">
      <c r="A7094" s="7" t="s">
        <v>5552</v>
      </c>
      <c r="B7094" s="7" t="s">
        <v>12517</v>
      </c>
      <c r="C7094" s="7" t="s">
        <v>14174</v>
      </c>
      <c r="D7094" s="7" t="s">
        <v>14175</v>
      </c>
      <c r="E7094" s="7" t="s">
        <v>19773</v>
      </c>
      <c r="F7094" s="7" t="s">
        <v>23218</v>
      </c>
      <c r="G7094" s="8">
        <v>18000000</v>
      </c>
      <c r="H7094" s="8">
        <v>0</v>
      </c>
      <c r="I7094" s="9">
        <f t="shared" si="244"/>
        <v>18000000</v>
      </c>
      <c r="J7094" s="8">
        <v>9750000</v>
      </c>
      <c r="K7094" s="10">
        <f t="shared" si="245"/>
        <v>0.54166666666666663</v>
      </c>
    </row>
    <row r="7095" spans="1:11" x14ac:dyDescent="0.25">
      <c r="A7095" s="7" t="s">
        <v>5553</v>
      </c>
      <c r="B7095" s="7" t="s">
        <v>12518</v>
      </c>
      <c r="C7095" s="7" t="s">
        <v>14174</v>
      </c>
      <c r="D7095" s="7" t="s">
        <v>14175</v>
      </c>
      <c r="E7095" s="7" t="s">
        <v>19774</v>
      </c>
      <c r="F7095" s="7" t="s">
        <v>24215</v>
      </c>
      <c r="G7095" s="8">
        <v>18000000</v>
      </c>
      <c r="H7095" s="8">
        <v>0</v>
      </c>
      <c r="I7095" s="9">
        <f t="shared" si="244"/>
        <v>18000000</v>
      </c>
      <c r="J7095" s="8">
        <v>9750000</v>
      </c>
      <c r="K7095" s="10">
        <f t="shared" si="245"/>
        <v>0.54166666666666663</v>
      </c>
    </row>
    <row r="7096" spans="1:11" x14ac:dyDescent="0.25">
      <c r="A7096" s="7" t="s">
        <v>5554</v>
      </c>
      <c r="B7096" s="7" t="s">
        <v>12519</v>
      </c>
      <c r="C7096" s="7" t="s">
        <v>14174</v>
      </c>
      <c r="D7096" s="7" t="s">
        <v>14175</v>
      </c>
      <c r="E7096" s="7" t="s">
        <v>19775</v>
      </c>
      <c r="F7096" s="7" t="s">
        <v>23052</v>
      </c>
      <c r="G7096" s="8">
        <v>17652000</v>
      </c>
      <c r="H7096" s="8">
        <v>0</v>
      </c>
      <c r="I7096" s="9">
        <f t="shared" si="244"/>
        <v>17652000</v>
      </c>
      <c r="J7096" s="8">
        <v>12650600</v>
      </c>
      <c r="K7096" s="10">
        <f t="shared" si="245"/>
        <v>0.71666666666666667</v>
      </c>
    </row>
    <row r="7097" spans="1:11" x14ac:dyDescent="0.25">
      <c r="A7097" s="7" t="s">
        <v>5555</v>
      </c>
      <c r="B7097" s="7" t="s">
        <v>12520</v>
      </c>
      <c r="C7097" s="7" t="s">
        <v>14174</v>
      </c>
      <c r="D7097" s="7" t="s">
        <v>14175</v>
      </c>
      <c r="E7097" s="7" t="s">
        <v>19776</v>
      </c>
      <c r="F7097" s="7" t="s">
        <v>23061</v>
      </c>
      <c r="G7097" s="8">
        <v>17652000</v>
      </c>
      <c r="H7097" s="8">
        <v>0</v>
      </c>
      <c r="I7097" s="9">
        <f t="shared" si="244"/>
        <v>17652000</v>
      </c>
      <c r="J7097" s="8">
        <v>12650600</v>
      </c>
      <c r="K7097" s="10">
        <f t="shared" si="245"/>
        <v>0.71666666666666667</v>
      </c>
    </row>
    <row r="7098" spans="1:11" x14ac:dyDescent="0.25">
      <c r="A7098" s="7" t="s">
        <v>5559</v>
      </c>
      <c r="B7098" s="7" t="s">
        <v>12524</v>
      </c>
      <c r="C7098" s="7" t="s">
        <v>14174</v>
      </c>
      <c r="D7098" s="7" t="s">
        <v>14175</v>
      </c>
      <c r="E7098" s="7" t="s">
        <v>19780</v>
      </c>
      <c r="F7098" s="7" t="s">
        <v>23059</v>
      </c>
      <c r="G7098" s="8">
        <v>17652000</v>
      </c>
      <c r="H7098" s="8">
        <v>0</v>
      </c>
      <c r="I7098" s="9">
        <f t="shared" si="244"/>
        <v>17652000</v>
      </c>
      <c r="J7098" s="8">
        <v>12650600</v>
      </c>
      <c r="K7098" s="10">
        <f t="shared" si="245"/>
        <v>0.71666666666666667</v>
      </c>
    </row>
    <row r="7099" spans="1:11" x14ac:dyDescent="0.25">
      <c r="A7099" s="7" t="s">
        <v>5560</v>
      </c>
      <c r="B7099" s="7" t="s">
        <v>12525</v>
      </c>
      <c r="C7099" s="7" t="s">
        <v>14174</v>
      </c>
      <c r="D7099" s="7" t="s">
        <v>14175</v>
      </c>
      <c r="E7099" s="7" t="s">
        <v>19781</v>
      </c>
      <c r="F7099" s="7" t="s">
        <v>23032</v>
      </c>
      <c r="G7099" s="8">
        <v>25291000</v>
      </c>
      <c r="H7099" s="8">
        <v>0</v>
      </c>
      <c r="I7099" s="9">
        <f t="shared" si="244"/>
        <v>25291000</v>
      </c>
      <c r="J7099" s="8">
        <v>15535900</v>
      </c>
      <c r="K7099" s="10">
        <f t="shared" si="245"/>
        <v>0.61428571428571432</v>
      </c>
    </row>
    <row r="7100" spans="1:11" x14ac:dyDescent="0.25">
      <c r="A7100" s="7" t="s">
        <v>5561</v>
      </c>
      <c r="B7100" s="7" t="s">
        <v>12526</v>
      </c>
      <c r="C7100" s="7" t="s">
        <v>14174</v>
      </c>
      <c r="D7100" s="7" t="s">
        <v>14175</v>
      </c>
      <c r="E7100" s="7" t="s">
        <v>19782</v>
      </c>
      <c r="F7100" s="7" t="s">
        <v>23049</v>
      </c>
      <c r="G7100" s="8">
        <v>25291000</v>
      </c>
      <c r="H7100" s="8">
        <v>0</v>
      </c>
      <c r="I7100" s="9">
        <f t="shared" si="244"/>
        <v>25291000</v>
      </c>
      <c r="J7100" s="8">
        <v>15656333</v>
      </c>
      <c r="K7100" s="10">
        <f t="shared" si="245"/>
        <v>0.61904760586770002</v>
      </c>
    </row>
    <row r="7101" spans="1:11" x14ac:dyDescent="0.25">
      <c r="A7101" s="7" t="s">
        <v>5562</v>
      </c>
      <c r="B7101" s="7" t="s">
        <v>12527</v>
      </c>
      <c r="C7101" s="7" t="s">
        <v>14174</v>
      </c>
      <c r="D7101" s="7" t="s">
        <v>14175</v>
      </c>
      <c r="E7101" s="7" t="s">
        <v>19783</v>
      </c>
      <c r="F7101" s="7" t="s">
        <v>23047</v>
      </c>
      <c r="G7101" s="8">
        <v>28904000</v>
      </c>
      <c r="H7101" s="8">
        <v>0</v>
      </c>
      <c r="I7101" s="9">
        <f t="shared" si="244"/>
        <v>28904000</v>
      </c>
      <c r="J7101" s="8">
        <v>15656333</v>
      </c>
      <c r="K7101" s="10">
        <f t="shared" si="245"/>
        <v>0.54166665513423751</v>
      </c>
    </row>
    <row r="7102" spans="1:11" x14ac:dyDescent="0.25">
      <c r="A7102" s="7" t="s">
        <v>5563</v>
      </c>
      <c r="B7102" s="7" t="s">
        <v>12528</v>
      </c>
      <c r="C7102" s="7" t="s">
        <v>14118</v>
      </c>
      <c r="D7102" s="7" t="s">
        <v>14119</v>
      </c>
      <c r="E7102" s="7" t="s">
        <v>19784</v>
      </c>
      <c r="F7102" s="7" t="s">
        <v>24218</v>
      </c>
      <c r="G7102" s="8">
        <v>14928000</v>
      </c>
      <c r="H7102" s="8">
        <v>0</v>
      </c>
      <c r="I7102" s="8">
        <f t="shared" si="244"/>
        <v>14928000</v>
      </c>
      <c r="J7102" s="8">
        <v>14928000</v>
      </c>
      <c r="K7102" s="10">
        <f t="shared" si="245"/>
        <v>1</v>
      </c>
    </row>
    <row r="7103" spans="1:11" x14ac:dyDescent="0.25">
      <c r="A7103" s="7" t="s">
        <v>5564</v>
      </c>
      <c r="B7103" s="7" t="s">
        <v>12529</v>
      </c>
      <c r="C7103" s="7" t="s">
        <v>14174</v>
      </c>
      <c r="D7103" s="7" t="s">
        <v>14175</v>
      </c>
      <c r="E7103" s="7" t="s">
        <v>19785</v>
      </c>
      <c r="F7103" s="7" t="s">
        <v>23050</v>
      </c>
      <c r="G7103" s="8">
        <v>25291000</v>
      </c>
      <c r="H7103" s="8">
        <v>0</v>
      </c>
      <c r="I7103" s="9">
        <f t="shared" si="244"/>
        <v>25291000</v>
      </c>
      <c r="J7103" s="8">
        <v>15535900</v>
      </c>
      <c r="K7103" s="10">
        <f t="shared" si="245"/>
        <v>0.61428571428571432</v>
      </c>
    </row>
    <row r="7104" spans="1:11" x14ac:dyDescent="0.25">
      <c r="A7104" s="7" t="s">
        <v>5565</v>
      </c>
      <c r="B7104" s="7" t="s">
        <v>12530</v>
      </c>
      <c r="C7104" s="7" t="s">
        <v>14174</v>
      </c>
      <c r="D7104" s="7" t="s">
        <v>14175</v>
      </c>
      <c r="E7104" s="7" t="s">
        <v>19786</v>
      </c>
      <c r="F7104" s="7" t="s">
        <v>23039</v>
      </c>
      <c r="G7104" s="8">
        <v>23536000</v>
      </c>
      <c r="H7104" s="8">
        <v>0</v>
      </c>
      <c r="I7104" s="9">
        <f t="shared" si="244"/>
        <v>23536000</v>
      </c>
      <c r="J7104" s="8">
        <v>12552533</v>
      </c>
      <c r="K7104" s="10">
        <f t="shared" si="245"/>
        <v>0.5333333191706322</v>
      </c>
    </row>
    <row r="7105" spans="1:11" x14ac:dyDescent="0.25">
      <c r="A7105" s="7" t="s">
        <v>5566</v>
      </c>
      <c r="B7105" s="7" t="s">
        <v>12531</v>
      </c>
      <c r="C7105" s="7" t="s">
        <v>14090</v>
      </c>
      <c r="D7105" s="7" t="s">
        <v>14091</v>
      </c>
      <c r="E7105" s="7" t="s">
        <v>19787</v>
      </c>
      <c r="F7105" s="7" t="s">
        <v>21235</v>
      </c>
      <c r="G7105" s="8">
        <v>519098062</v>
      </c>
      <c r="H7105" s="8">
        <v>0</v>
      </c>
      <c r="I7105" s="9">
        <f t="shared" si="244"/>
        <v>519098062</v>
      </c>
      <c r="J7105" s="8">
        <v>0</v>
      </c>
      <c r="K7105" s="10">
        <f t="shared" si="245"/>
        <v>0</v>
      </c>
    </row>
    <row r="7106" spans="1:11" x14ac:dyDescent="0.25">
      <c r="A7106" s="7" t="s">
        <v>5567</v>
      </c>
      <c r="B7106" s="7" t="s">
        <v>12532</v>
      </c>
      <c r="C7106" s="7" t="s">
        <v>14156</v>
      </c>
      <c r="D7106" s="7" t="s">
        <v>14157</v>
      </c>
      <c r="E7106" s="7" t="s">
        <v>19788</v>
      </c>
      <c r="F7106" s="7" t="s">
        <v>22136</v>
      </c>
      <c r="G7106" s="8">
        <v>54960000</v>
      </c>
      <c r="H7106" s="8">
        <v>0</v>
      </c>
      <c r="I7106" s="9">
        <f t="shared" ref="I7106:I7169" si="246">+G7106-H7106</f>
        <v>54960000</v>
      </c>
      <c r="J7106" s="8">
        <v>27938000</v>
      </c>
      <c r="K7106" s="10">
        <f t="shared" si="245"/>
        <v>0.5083333333333333</v>
      </c>
    </row>
    <row r="7107" spans="1:11" x14ac:dyDescent="0.25">
      <c r="A7107" s="7" t="s">
        <v>5568</v>
      </c>
      <c r="B7107" s="7" t="s">
        <v>12533</v>
      </c>
      <c r="C7107" s="7" t="s">
        <v>14110</v>
      </c>
      <c r="D7107" s="7" t="s">
        <v>14111</v>
      </c>
      <c r="E7107" s="7" t="s">
        <v>19789</v>
      </c>
      <c r="F7107" s="7" t="s">
        <v>23589</v>
      </c>
      <c r="G7107" s="8">
        <v>47600000</v>
      </c>
      <c r="H7107" s="8">
        <v>0</v>
      </c>
      <c r="I7107" s="9">
        <f t="shared" si="246"/>
        <v>47600000</v>
      </c>
      <c r="J7107" s="8">
        <v>47600000</v>
      </c>
      <c r="K7107" s="10">
        <f t="shared" ref="K7107:K7170" si="247">+J7107/I7107</f>
        <v>1</v>
      </c>
    </row>
    <row r="7108" spans="1:11" x14ac:dyDescent="0.25">
      <c r="A7108" s="7" t="s">
        <v>5570</v>
      </c>
      <c r="B7108" s="7" t="s">
        <v>12535</v>
      </c>
      <c r="C7108" s="7" t="s">
        <v>14174</v>
      </c>
      <c r="D7108" s="7" t="s">
        <v>14175</v>
      </c>
      <c r="E7108" s="7" t="s">
        <v>19791</v>
      </c>
      <c r="F7108" s="7" t="s">
        <v>23022</v>
      </c>
      <c r="G7108" s="8">
        <v>16104000</v>
      </c>
      <c r="H7108" s="8">
        <v>0</v>
      </c>
      <c r="I7108" s="9">
        <f t="shared" si="246"/>
        <v>16104000</v>
      </c>
      <c r="J7108" s="8">
        <v>11093867</v>
      </c>
      <c r="K7108" s="10">
        <f t="shared" si="247"/>
        <v>0.68888890958768012</v>
      </c>
    </row>
    <row r="7109" spans="1:11" x14ac:dyDescent="0.25">
      <c r="A7109" s="7" t="s">
        <v>5571</v>
      </c>
      <c r="B7109" s="7" t="s">
        <v>12536</v>
      </c>
      <c r="C7109" s="7" t="s">
        <v>14150</v>
      </c>
      <c r="D7109" s="7" t="s">
        <v>14151</v>
      </c>
      <c r="E7109" s="7" t="s">
        <v>19792</v>
      </c>
      <c r="F7109" s="7" t="s">
        <v>23037</v>
      </c>
      <c r="G7109" s="8">
        <v>2000000000</v>
      </c>
      <c r="H7109" s="8">
        <v>0</v>
      </c>
      <c r="I7109" s="9">
        <f t="shared" si="246"/>
        <v>2000000000</v>
      </c>
      <c r="J7109" s="8">
        <v>0</v>
      </c>
      <c r="K7109" s="10">
        <f t="shared" si="247"/>
        <v>0</v>
      </c>
    </row>
    <row r="7110" spans="1:11" x14ac:dyDescent="0.25">
      <c r="A7110" s="7" t="s">
        <v>5572</v>
      </c>
      <c r="B7110" s="7" t="s">
        <v>12537</v>
      </c>
      <c r="C7110" s="7" t="s">
        <v>14118</v>
      </c>
      <c r="D7110" s="7" t="s">
        <v>14119</v>
      </c>
      <c r="E7110" s="7" t="s">
        <v>19793</v>
      </c>
      <c r="F7110" s="7" t="s">
        <v>24219</v>
      </c>
      <c r="G7110" s="8">
        <v>25800000</v>
      </c>
      <c r="H7110" s="8">
        <v>0</v>
      </c>
      <c r="I7110" s="8">
        <f t="shared" si="246"/>
        <v>25800000</v>
      </c>
      <c r="J7110" s="8">
        <v>25800000</v>
      </c>
      <c r="K7110" s="10">
        <f t="shared" si="247"/>
        <v>1</v>
      </c>
    </row>
    <row r="7111" spans="1:11" x14ac:dyDescent="0.25">
      <c r="A7111" s="7" t="s">
        <v>5573</v>
      </c>
      <c r="B7111" s="7" t="s">
        <v>12538</v>
      </c>
      <c r="C7111" s="7" t="s">
        <v>14156</v>
      </c>
      <c r="D7111" s="7" t="s">
        <v>14157</v>
      </c>
      <c r="E7111" s="7" t="s">
        <v>19794</v>
      </c>
      <c r="F7111" s="7" t="s">
        <v>24220</v>
      </c>
      <c r="G7111" s="8">
        <v>80256000</v>
      </c>
      <c r="H7111" s="8">
        <v>0</v>
      </c>
      <c r="I7111" s="9">
        <f t="shared" si="246"/>
        <v>80256000</v>
      </c>
      <c r="J7111" s="8">
        <v>41800000</v>
      </c>
      <c r="K7111" s="10">
        <f t="shared" si="247"/>
        <v>0.52083333333333337</v>
      </c>
    </row>
    <row r="7112" spans="1:11" x14ac:dyDescent="0.25">
      <c r="A7112" s="7" t="s">
        <v>5574</v>
      </c>
      <c r="B7112" s="7" t="s">
        <v>12539</v>
      </c>
      <c r="C7112" s="7" t="s">
        <v>14174</v>
      </c>
      <c r="D7112" s="7" t="s">
        <v>14175</v>
      </c>
      <c r="E7112" s="7" t="s">
        <v>19795</v>
      </c>
      <c r="F7112" s="7" t="s">
        <v>24221</v>
      </c>
      <c r="G7112" s="8">
        <v>23536000</v>
      </c>
      <c r="H7112" s="8">
        <v>0</v>
      </c>
      <c r="I7112" s="9">
        <f t="shared" si="246"/>
        <v>23536000</v>
      </c>
      <c r="J7112" s="8">
        <v>11571867</v>
      </c>
      <c r="K7112" s="10">
        <f t="shared" si="247"/>
        <v>0.49166668082936776</v>
      </c>
    </row>
    <row r="7113" spans="1:11" x14ac:dyDescent="0.25">
      <c r="A7113" s="7" t="s">
        <v>5575</v>
      </c>
      <c r="B7113" s="7" t="s">
        <v>12540</v>
      </c>
      <c r="C7113" s="7" t="s">
        <v>14158</v>
      </c>
      <c r="D7113" s="7" t="s">
        <v>14159</v>
      </c>
      <c r="E7113" s="7" t="s">
        <v>19796</v>
      </c>
      <c r="F7113" s="7" t="s">
        <v>24222</v>
      </c>
      <c r="G7113" s="8">
        <v>75240000</v>
      </c>
      <c r="H7113" s="8">
        <v>0</v>
      </c>
      <c r="I7113" s="9">
        <f t="shared" si="246"/>
        <v>75240000</v>
      </c>
      <c r="J7113" s="8">
        <v>41465600</v>
      </c>
      <c r="K7113" s="10">
        <f t="shared" si="247"/>
        <v>0.55111111111111111</v>
      </c>
    </row>
    <row r="7114" spans="1:11" x14ac:dyDescent="0.25">
      <c r="A7114" s="7" t="s">
        <v>5576</v>
      </c>
      <c r="B7114" s="7" t="s">
        <v>12541</v>
      </c>
      <c r="C7114" s="7" t="s">
        <v>14122</v>
      </c>
      <c r="D7114" s="7" t="s">
        <v>14123</v>
      </c>
      <c r="E7114" s="7"/>
      <c r="F7114" s="7" t="s">
        <v>23296</v>
      </c>
      <c r="G7114" s="8">
        <v>36564233</v>
      </c>
      <c r="H7114" s="8"/>
      <c r="I7114" s="9">
        <f t="shared" si="246"/>
        <v>36564233</v>
      </c>
      <c r="J7114" s="8">
        <v>36564233</v>
      </c>
      <c r="K7114" s="10">
        <f t="shared" si="247"/>
        <v>1</v>
      </c>
    </row>
    <row r="7115" spans="1:11" x14ac:dyDescent="0.25">
      <c r="A7115" s="7" t="s">
        <v>5576</v>
      </c>
      <c r="B7115" s="7" t="s">
        <v>12541</v>
      </c>
      <c r="C7115" s="7" t="s">
        <v>14122</v>
      </c>
      <c r="D7115" s="7" t="s">
        <v>14123</v>
      </c>
      <c r="E7115" s="7"/>
      <c r="F7115" s="7" t="s">
        <v>23296</v>
      </c>
      <c r="G7115" s="8">
        <v>41227034</v>
      </c>
      <c r="H7115" s="8"/>
      <c r="I7115" s="9">
        <f t="shared" si="246"/>
        <v>41227034</v>
      </c>
      <c r="J7115" s="8">
        <v>41227034</v>
      </c>
      <c r="K7115" s="10">
        <f t="shared" si="247"/>
        <v>1</v>
      </c>
    </row>
    <row r="7116" spans="1:11" x14ac:dyDescent="0.25">
      <c r="A7116" s="7" t="s">
        <v>5576</v>
      </c>
      <c r="B7116" s="7" t="s">
        <v>12541</v>
      </c>
      <c r="C7116" s="7" t="s">
        <v>14122</v>
      </c>
      <c r="D7116" s="7" t="s">
        <v>14123</v>
      </c>
      <c r="E7116" s="7"/>
      <c r="F7116" s="7" t="s">
        <v>23296</v>
      </c>
      <c r="G7116" s="8">
        <v>254836200</v>
      </c>
      <c r="H7116" s="8"/>
      <c r="I7116" s="9">
        <f t="shared" si="246"/>
        <v>254836200</v>
      </c>
      <c r="J7116" s="8">
        <v>254836200</v>
      </c>
      <c r="K7116" s="10">
        <f t="shared" si="247"/>
        <v>1</v>
      </c>
    </row>
    <row r="7117" spans="1:11" x14ac:dyDescent="0.25">
      <c r="A7117" s="7" t="s">
        <v>5576</v>
      </c>
      <c r="B7117" s="7" t="s">
        <v>12541</v>
      </c>
      <c r="C7117" s="7" t="s">
        <v>14122</v>
      </c>
      <c r="D7117" s="7" t="s">
        <v>14123</v>
      </c>
      <c r="E7117" s="7"/>
      <c r="F7117" s="7" t="s">
        <v>23296</v>
      </c>
      <c r="G7117" s="8">
        <v>766492664</v>
      </c>
      <c r="H7117" s="8"/>
      <c r="I7117" s="9">
        <f t="shared" si="246"/>
        <v>766492664</v>
      </c>
      <c r="J7117" s="8">
        <v>766492664</v>
      </c>
      <c r="K7117" s="10">
        <f t="shared" si="247"/>
        <v>1</v>
      </c>
    </row>
    <row r="7118" spans="1:11" x14ac:dyDescent="0.25">
      <c r="A7118" s="7" t="s">
        <v>5576</v>
      </c>
      <c r="B7118" s="7" t="s">
        <v>12541</v>
      </c>
      <c r="C7118" s="7" t="s">
        <v>14122</v>
      </c>
      <c r="D7118" s="7" t="s">
        <v>14123</v>
      </c>
      <c r="E7118" s="7"/>
      <c r="F7118" s="7" t="s">
        <v>23296</v>
      </c>
      <c r="G7118" s="8">
        <v>475878540</v>
      </c>
      <c r="H7118" s="8"/>
      <c r="I7118" s="9">
        <f t="shared" si="246"/>
        <v>475878540</v>
      </c>
      <c r="J7118" s="8">
        <v>475878540</v>
      </c>
      <c r="K7118" s="10">
        <f t="shared" si="247"/>
        <v>1</v>
      </c>
    </row>
    <row r="7119" spans="1:11" x14ac:dyDescent="0.25">
      <c r="A7119" s="7" t="s">
        <v>5576</v>
      </c>
      <c r="B7119" s="7" t="s">
        <v>12541</v>
      </c>
      <c r="C7119" s="7" t="s">
        <v>14122</v>
      </c>
      <c r="D7119" s="7" t="s">
        <v>14123</v>
      </c>
      <c r="E7119" s="7"/>
      <c r="F7119" s="7" t="s">
        <v>23296</v>
      </c>
      <c r="G7119" s="8">
        <v>290651245</v>
      </c>
      <c r="H7119" s="8"/>
      <c r="I7119" s="9">
        <f t="shared" si="246"/>
        <v>290651245</v>
      </c>
      <c r="J7119" s="8">
        <v>290651245</v>
      </c>
      <c r="K7119" s="10">
        <f t="shared" si="247"/>
        <v>1</v>
      </c>
    </row>
    <row r="7120" spans="1:11" x14ac:dyDescent="0.25">
      <c r="A7120" s="7" t="s">
        <v>5576</v>
      </c>
      <c r="B7120" s="7" t="s">
        <v>12541</v>
      </c>
      <c r="C7120" s="7" t="s">
        <v>14122</v>
      </c>
      <c r="D7120" s="7" t="s">
        <v>14123</v>
      </c>
      <c r="E7120" s="7"/>
      <c r="F7120" s="7" t="s">
        <v>23296</v>
      </c>
      <c r="G7120" s="8">
        <v>68153463</v>
      </c>
      <c r="H7120" s="8"/>
      <c r="I7120" s="9">
        <f t="shared" si="246"/>
        <v>68153463</v>
      </c>
      <c r="J7120" s="8">
        <v>68153463</v>
      </c>
      <c r="K7120" s="10">
        <f t="shared" si="247"/>
        <v>1</v>
      </c>
    </row>
    <row r="7121" spans="1:11" x14ac:dyDescent="0.25">
      <c r="A7121" s="7" t="s">
        <v>5576</v>
      </c>
      <c r="B7121" s="7" t="s">
        <v>12541</v>
      </c>
      <c r="C7121" s="7" t="s">
        <v>14122</v>
      </c>
      <c r="D7121" s="7" t="s">
        <v>14123</v>
      </c>
      <c r="E7121" s="7"/>
      <c r="F7121" s="7" t="s">
        <v>23296</v>
      </c>
      <c r="G7121" s="8">
        <v>205385917</v>
      </c>
      <c r="H7121" s="8"/>
      <c r="I7121" s="9">
        <f t="shared" si="246"/>
        <v>205385917</v>
      </c>
      <c r="J7121" s="8">
        <v>205385917</v>
      </c>
      <c r="K7121" s="10">
        <f t="shared" si="247"/>
        <v>1</v>
      </c>
    </row>
    <row r="7122" spans="1:11" x14ac:dyDescent="0.25">
      <c r="A7122" s="7" t="s">
        <v>5576</v>
      </c>
      <c r="B7122" s="7" t="s">
        <v>12541</v>
      </c>
      <c r="C7122" s="7" t="s">
        <v>14122</v>
      </c>
      <c r="D7122" s="7" t="s">
        <v>14123</v>
      </c>
      <c r="E7122" s="7"/>
      <c r="F7122" s="7" t="s">
        <v>23296</v>
      </c>
      <c r="G7122" s="8">
        <v>214103484</v>
      </c>
      <c r="H7122" s="8"/>
      <c r="I7122" s="9">
        <f t="shared" si="246"/>
        <v>214103484</v>
      </c>
      <c r="J7122" s="8">
        <v>214103484</v>
      </c>
      <c r="K7122" s="10">
        <f t="shared" si="247"/>
        <v>1</v>
      </c>
    </row>
    <row r="7123" spans="1:11" x14ac:dyDescent="0.25">
      <c r="A7123" s="7" t="s">
        <v>5576</v>
      </c>
      <c r="B7123" s="7" t="s">
        <v>12541</v>
      </c>
      <c r="C7123" s="7" t="s">
        <v>14122</v>
      </c>
      <c r="D7123" s="7" t="s">
        <v>14123</v>
      </c>
      <c r="E7123" s="7"/>
      <c r="F7123" s="7" t="s">
        <v>23296</v>
      </c>
      <c r="G7123" s="8">
        <v>134660330</v>
      </c>
      <c r="H7123" s="8"/>
      <c r="I7123" s="9">
        <f t="shared" si="246"/>
        <v>134660330</v>
      </c>
      <c r="J7123" s="8">
        <v>134660330</v>
      </c>
      <c r="K7123" s="10">
        <f t="shared" si="247"/>
        <v>1</v>
      </c>
    </row>
    <row r="7124" spans="1:11" x14ac:dyDescent="0.25">
      <c r="A7124" s="7" t="s">
        <v>5576</v>
      </c>
      <c r="B7124" s="7" t="s">
        <v>12541</v>
      </c>
      <c r="C7124" s="7" t="s">
        <v>14122</v>
      </c>
      <c r="D7124" s="7" t="s">
        <v>14123</v>
      </c>
      <c r="E7124" s="7"/>
      <c r="F7124" s="7" t="s">
        <v>23296</v>
      </c>
      <c r="G7124" s="8">
        <v>144503128</v>
      </c>
      <c r="H7124" s="8"/>
      <c r="I7124" s="9">
        <f t="shared" si="246"/>
        <v>144503128</v>
      </c>
      <c r="J7124" s="8">
        <v>144503128</v>
      </c>
      <c r="K7124" s="10">
        <f t="shared" si="247"/>
        <v>1</v>
      </c>
    </row>
    <row r="7125" spans="1:11" x14ac:dyDescent="0.25">
      <c r="A7125" s="7" t="s">
        <v>5576</v>
      </c>
      <c r="B7125" s="7" t="s">
        <v>12541</v>
      </c>
      <c r="C7125" s="7" t="s">
        <v>14122</v>
      </c>
      <c r="D7125" s="7" t="s">
        <v>14123</v>
      </c>
      <c r="E7125" s="7"/>
      <c r="F7125" s="7" t="s">
        <v>23296</v>
      </c>
      <c r="G7125" s="8">
        <v>282616035</v>
      </c>
      <c r="H7125" s="8">
        <v>1732125</v>
      </c>
      <c r="I7125" s="9">
        <f t="shared" si="246"/>
        <v>280883910</v>
      </c>
      <c r="J7125" s="8">
        <v>280883910</v>
      </c>
      <c r="K7125" s="10">
        <f t="shared" si="247"/>
        <v>1</v>
      </c>
    </row>
    <row r="7126" spans="1:11" x14ac:dyDescent="0.25">
      <c r="A7126" s="7" t="s">
        <v>5576</v>
      </c>
      <c r="B7126" s="7" t="s">
        <v>12541</v>
      </c>
      <c r="C7126" s="7" t="s">
        <v>14122</v>
      </c>
      <c r="D7126" s="7" t="s">
        <v>14123</v>
      </c>
      <c r="E7126" s="7"/>
      <c r="F7126" s="7" t="s">
        <v>23296</v>
      </c>
      <c r="G7126" s="8">
        <v>22474646</v>
      </c>
      <c r="H7126" s="8"/>
      <c r="I7126" s="9">
        <f t="shared" si="246"/>
        <v>22474646</v>
      </c>
      <c r="J7126" s="8">
        <v>22474646</v>
      </c>
      <c r="K7126" s="10">
        <f t="shared" si="247"/>
        <v>1</v>
      </c>
    </row>
    <row r="7127" spans="1:11" x14ac:dyDescent="0.25">
      <c r="A7127" s="7" t="s">
        <v>5576</v>
      </c>
      <c r="B7127" s="7" t="s">
        <v>12541</v>
      </c>
      <c r="C7127" s="7" t="s">
        <v>14122</v>
      </c>
      <c r="D7127" s="7" t="s">
        <v>14123</v>
      </c>
      <c r="E7127" s="7"/>
      <c r="F7127" s="7" t="s">
        <v>23296</v>
      </c>
      <c r="G7127" s="8">
        <v>87924594</v>
      </c>
      <c r="H7127" s="8"/>
      <c r="I7127" s="9">
        <f t="shared" si="246"/>
        <v>87924594</v>
      </c>
      <c r="J7127" s="8">
        <v>87924594</v>
      </c>
      <c r="K7127" s="10">
        <f t="shared" si="247"/>
        <v>1</v>
      </c>
    </row>
    <row r="7128" spans="1:11" x14ac:dyDescent="0.25">
      <c r="A7128" s="7" t="s">
        <v>5576</v>
      </c>
      <c r="B7128" s="7" t="s">
        <v>12541</v>
      </c>
      <c r="C7128" s="7" t="s">
        <v>14122</v>
      </c>
      <c r="D7128" s="7" t="s">
        <v>14123</v>
      </c>
      <c r="E7128" s="7"/>
      <c r="F7128" s="7" t="s">
        <v>23296</v>
      </c>
      <c r="G7128" s="8">
        <v>49061693</v>
      </c>
      <c r="H7128" s="8"/>
      <c r="I7128" s="9">
        <f t="shared" si="246"/>
        <v>49061693</v>
      </c>
      <c r="J7128" s="8">
        <v>49061693</v>
      </c>
      <c r="K7128" s="10">
        <f t="shared" si="247"/>
        <v>1</v>
      </c>
    </row>
    <row r="7129" spans="1:11" x14ac:dyDescent="0.25">
      <c r="A7129" s="7" t="s">
        <v>5576</v>
      </c>
      <c r="B7129" s="7" t="s">
        <v>12541</v>
      </c>
      <c r="C7129" s="7" t="s">
        <v>14122</v>
      </c>
      <c r="D7129" s="7" t="s">
        <v>14123</v>
      </c>
      <c r="E7129" s="7"/>
      <c r="F7129" s="7" t="s">
        <v>23296</v>
      </c>
      <c r="G7129" s="8">
        <v>112977141</v>
      </c>
      <c r="H7129" s="8"/>
      <c r="I7129" s="9">
        <f t="shared" si="246"/>
        <v>112977141</v>
      </c>
      <c r="J7129" s="8">
        <v>112977141</v>
      </c>
      <c r="K7129" s="10">
        <f t="shared" si="247"/>
        <v>1</v>
      </c>
    </row>
    <row r="7130" spans="1:11" x14ac:dyDescent="0.25">
      <c r="A7130" s="7" t="s">
        <v>5576</v>
      </c>
      <c r="B7130" s="7" t="s">
        <v>12541</v>
      </c>
      <c r="C7130" s="7" t="s">
        <v>14124</v>
      </c>
      <c r="D7130" s="7" t="s">
        <v>14125</v>
      </c>
      <c r="E7130" s="7"/>
      <c r="F7130" s="7" t="s">
        <v>23296</v>
      </c>
      <c r="G7130" s="8">
        <v>2181100</v>
      </c>
      <c r="H7130" s="8">
        <v>0</v>
      </c>
      <c r="I7130" s="9">
        <f t="shared" si="246"/>
        <v>2181100</v>
      </c>
      <c r="J7130" s="8">
        <v>2181100</v>
      </c>
      <c r="K7130" s="10">
        <f t="shared" si="247"/>
        <v>1</v>
      </c>
    </row>
    <row r="7131" spans="1:11" x14ac:dyDescent="0.25">
      <c r="A7131" s="7" t="s">
        <v>5576</v>
      </c>
      <c r="B7131" s="7" t="s">
        <v>12541</v>
      </c>
      <c r="C7131" s="7" t="s">
        <v>14124</v>
      </c>
      <c r="D7131" s="7" t="s">
        <v>14125</v>
      </c>
      <c r="E7131" s="7"/>
      <c r="F7131" s="7" t="s">
        <v>23296</v>
      </c>
      <c r="G7131" s="8">
        <v>7143883</v>
      </c>
      <c r="H7131" s="8">
        <v>0</v>
      </c>
      <c r="I7131" s="9">
        <f t="shared" si="246"/>
        <v>7143883</v>
      </c>
      <c r="J7131" s="8">
        <v>7143883</v>
      </c>
      <c r="K7131" s="10">
        <f t="shared" si="247"/>
        <v>1</v>
      </c>
    </row>
    <row r="7132" spans="1:11" x14ac:dyDescent="0.25">
      <c r="A7132" s="7" t="s">
        <v>5576</v>
      </c>
      <c r="B7132" s="7" t="s">
        <v>12541</v>
      </c>
      <c r="C7132" s="7" t="s">
        <v>14124</v>
      </c>
      <c r="D7132" s="7" t="s">
        <v>14125</v>
      </c>
      <c r="E7132" s="7"/>
      <c r="F7132" s="7" t="s">
        <v>23296</v>
      </c>
      <c r="G7132" s="8">
        <v>110860079</v>
      </c>
      <c r="H7132" s="8">
        <v>0</v>
      </c>
      <c r="I7132" s="9">
        <f t="shared" si="246"/>
        <v>110860079</v>
      </c>
      <c r="J7132" s="8">
        <v>110860079</v>
      </c>
      <c r="K7132" s="10">
        <f t="shared" si="247"/>
        <v>1</v>
      </c>
    </row>
    <row r="7133" spans="1:11" x14ac:dyDescent="0.25">
      <c r="A7133" s="7" t="s">
        <v>5576</v>
      </c>
      <c r="B7133" s="7" t="s">
        <v>12541</v>
      </c>
      <c r="C7133" s="7" t="s">
        <v>14124</v>
      </c>
      <c r="D7133" s="7" t="s">
        <v>14125</v>
      </c>
      <c r="E7133" s="7"/>
      <c r="F7133" s="7" t="s">
        <v>23296</v>
      </c>
      <c r="G7133" s="8">
        <v>68269533</v>
      </c>
      <c r="H7133" s="8">
        <v>0</v>
      </c>
      <c r="I7133" s="9">
        <f t="shared" si="246"/>
        <v>68269533</v>
      </c>
      <c r="J7133" s="8">
        <v>68269533</v>
      </c>
      <c r="K7133" s="10">
        <f t="shared" si="247"/>
        <v>1</v>
      </c>
    </row>
    <row r="7134" spans="1:11" x14ac:dyDescent="0.25">
      <c r="A7134" s="7" t="s">
        <v>5576</v>
      </c>
      <c r="B7134" s="7" t="s">
        <v>12541</v>
      </c>
      <c r="C7134" s="7" t="s">
        <v>14124</v>
      </c>
      <c r="D7134" s="7" t="s">
        <v>14125</v>
      </c>
      <c r="E7134" s="7"/>
      <c r="F7134" s="7" t="s">
        <v>23296</v>
      </c>
      <c r="G7134" s="8">
        <v>1065973</v>
      </c>
      <c r="H7134" s="8">
        <v>0</v>
      </c>
      <c r="I7134" s="9">
        <f t="shared" si="246"/>
        <v>1065973</v>
      </c>
      <c r="J7134" s="8">
        <v>1065973</v>
      </c>
      <c r="K7134" s="10">
        <f t="shared" si="247"/>
        <v>1</v>
      </c>
    </row>
    <row r="7135" spans="1:11" x14ac:dyDescent="0.25">
      <c r="A7135" s="7" t="s">
        <v>5576</v>
      </c>
      <c r="B7135" s="7" t="s">
        <v>12541</v>
      </c>
      <c r="C7135" s="7" t="s">
        <v>14124</v>
      </c>
      <c r="D7135" s="7" t="s">
        <v>14125</v>
      </c>
      <c r="E7135" s="7"/>
      <c r="F7135" s="7" t="s">
        <v>23296</v>
      </c>
      <c r="G7135" s="8">
        <v>1020631</v>
      </c>
      <c r="H7135" s="8">
        <v>0</v>
      </c>
      <c r="I7135" s="9">
        <f t="shared" si="246"/>
        <v>1020631</v>
      </c>
      <c r="J7135" s="8">
        <v>1020631</v>
      </c>
      <c r="K7135" s="10">
        <f t="shared" si="247"/>
        <v>1</v>
      </c>
    </row>
    <row r="7136" spans="1:11" x14ac:dyDescent="0.25">
      <c r="A7136" s="7" t="s">
        <v>5576</v>
      </c>
      <c r="B7136" s="7" t="s">
        <v>12541</v>
      </c>
      <c r="C7136" s="7" t="s">
        <v>14124</v>
      </c>
      <c r="D7136" s="7" t="s">
        <v>14125</v>
      </c>
      <c r="E7136" s="7"/>
      <c r="F7136" s="7" t="s">
        <v>23296</v>
      </c>
      <c r="G7136" s="8">
        <v>1287735</v>
      </c>
      <c r="H7136" s="8">
        <v>0</v>
      </c>
      <c r="I7136" s="9">
        <f t="shared" si="246"/>
        <v>1287735</v>
      </c>
      <c r="J7136" s="8">
        <v>1287735</v>
      </c>
      <c r="K7136" s="10">
        <f t="shared" si="247"/>
        <v>1</v>
      </c>
    </row>
    <row r="7137" spans="1:11" x14ac:dyDescent="0.25">
      <c r="A7137" s="7" t="s">
        <v>5576</v>
      </c>
      <c r="B7137" s="7" t="s">
        <v>12541</v>
      </c>
      <c r="C7137" s="7" t="s">
        <v>14124</v>
      </c>
      <c r="D7137" s="7" t="s">
        <v>14125</v>
      </c>
      <c r="E7137" s="7"/>
      <c r="F7137" s="7" t="s">
        <v>23296</v>
      </c>
      <c r="G7137" s="8">
        <v>694021</v>
      </c>
      <c r="H7137" s="8">
        <v>0</v>
      </c>
      <c r="I7137" s="9">
        <f t="shared" si="246"/>
        <v>694021</v>
      </c>
      <c r="J7137" s="8">
        <v>694021</v>
      </c>
      <c r="K7137" s="10">
        <f t="shared" si="247"/>
        <v>1</v>
      </c>
    </row>
    <row r="7138" spans="1:11" x14ac:dyDescent="0.25">
      <c r="A7138" s="7" t="s">
        <v>5576</v>
      </c>
      <c r="B7138" s="7" t="s">
        <v>12541</v>
      </c>
      <c r="C7138" s="7" t="s">
        <v>14126</v>
      </c>
      <c r="D7138" s="7" t="s">
        <v>14127</v>
      </c>
      <c r="E7138" s="7"/>
      <c r="F7138" s="7" t="s">
        <v>23296</v>
      </c>
      <c r="G7138" s="8">
        <v>6213692</v>
      </c>
      <c r="H7138" s="8">
        <v>0</v>
      </c>
      <c r="I7138" s="9">
        <f t="shared" si="246"/>
        <v>6213692</v>
      </c>
      <c r="J7138" s="8">
        <v>6213692</v>
      </c>
      <c r="K7138" s="10">
        <f t="shared" si="247"/>
        <v>1</v>
      </c>
    </row>
    <row r="7139" spans="1:11" x14ac:dyDescent="0.25">
      <c r="A7139" s="7" t="s">
        <v>5576</v>
      </c>
      <c r="B7139" s="7" t="s">
        <v>12541</v>
      </c>
      <c r="C7139" s="7" t="s">
        <v>14126</v>
      </c>
      <c r="D7139" s="7" t="s">
        <v>14127</v>
      </c>
      <c r="E7139" s="7"/>
      <c r="F7139" s="7" t="s">
        <v>23296</v>
      </c>
      <c r="G7139" s="8">
        <v>5095960</v>
      </c>
      <c r="H7139" s="8">
        <v>0</v>
      </c>
      <c r="I7139" s="9">
        <f t="shared" si="246"/>
        <v>5095960</v>
      </c>
      <c r="J7139" s="8">
        <v>5095960</v>
      </c>
      <c r="K7139" s="10">
        <f t="shared" si="247"/>
        <v>1</v>
      </c>
    </row>
    <row r="7140" spans="1:11" x14ac:dyDescent="0.25">
      <c r="A7140" s="7" t="s">
        <v>5576</v>
      </c>
      <c r="B7140" s="7" t="s">
        <v>12541</v>
      </c>
      <c r="C7140" s="7" t="s">
        <v>14126</v>
      </c>
      <c r="D7140" s="7" t="s">
        <v>14127</v>
      </c>
      <c r="E7140" s="7"/>
      <c r="F7140" s="7" t="s">
        <v>23296</v>
      </c>
      <c r="G7140" s="8">
        <v>6213692</v>
      </c>
      <c r="H7140" s="8">
        <v>0</v>
      </c>
      <c r="I7140" s="9">
        <f t="shared" si="246"/>
        <v>6213692</v>
      </c>
      <c r="J7140" s="8">
        <v>6213692</v>
      </c>
      <c r="K7140" s="10">
        <f t="shared" si="247"/>
        <v>1</v>
      </c>
    </row>
    <row r="7141" spans="1:11" x14ac:dyDescent="0.25">
      <c r="A7141" s="7" t="s">
        <v>5576</v>
      </c>
      <c r="B7141" s="7" t="s">
        <v>12541</v>
      </c>
      <c r="C7141" s="7" t="s">
        <v>14126</v>
      </c>
      <c r="D7141" s="7" t="s">
        <v>14127</v>
      </c>
      <c r="E7141" s="7"/>
      <c r="F7141" s="7" t="s">
        <v>23296</v>
      </c>
      <c r="G7141" s="8">
        <v>6213692</v>
      </c>
      <c r="H7141" s="8">
        <v>0</v>
      </c>
      <c r="I7141" s="9">
        <f t="shared" si="246"/>
        <v>6213692</v>
      </c>
      <c r="J7141" s="8">
        <v>6213692</v>
      </c>
      <c r="K7141" s="10">
        <f t="shared" si="247"/>
        <v>1</v>
      </c>
    </row>
    <row r="7142" spans="1:11" x14ac:dyDescent="0.25">
      <c r="A7142" s="7" t="s">
        <v>5576</v>
      </c>
      <c r="B7142" s="7" t="s">
        <v>12541</v>
      </c>
      <c r="C7142" s="7" t="s">
        <v>14126</v>
      </c>
      <c r="D7142" s="7" t="s">
        <v>14127</v>
      </c>
      <c r="E7142" s="7"/>
      <c r="F7142" s="7" t="s">
        <v>23296</v>
      </c>
      <c r="G7142" s="8">
        <v>6213692</v>
      </c>
      <c r="H7142" s="8">
        <v>0</v>
      </c>
      <c r="I7142" s="9">
        <f t="shared" si="246"/>
        <v>6213692</v>
      </c>
      <c r="J7142" s="8">
        <v>6213692</v>
      </c>
      <c r="K7142" s="10">
        <f t="shared" si="247"/>
        <v>1</v>
      </c>
    </row>
    <row r="7143" spans="1:11" x14ac:dyDescent="0.25">
      <c r="A7143" s="7" t="s">
        <v>5576</v>
      </c>
      <c r="B7143" s="7" t="s">
        <v>12541</v>
      </c>
      <c r="C7143" s="7" t="s">
        <v>14126</v>
      </c>
      <c r="D7143" s="7" t="s">
        <v>14127</v>
      </c>
      <c r="E7143" s="7"/>
      <c r="F7143" s="7" t="s">
        <v>23296</v>
      </c>
      <c r="G7143" s="8">
        <v>6213692</v>
      </c>
      <c r="H7143" s="8">
        <v>0</v>
      </c>
      <c r="I7143" s="9">
        <f t="shared" si="246"/>
        <v>6213692</v>
      </c>
      <c r="J7143" s="8">
        <v>6213692</v>
      </c>
      <c r="K7143" s="10">
        <f t="shared" si="247"/>
        <v>1</v>
      </c>
    </row>
    <row r="7144" spans="1:11" x14ac:dyDescent="0.25">
      <c r="A7144" s="7" t="s">
        <v>5576</v>
      </c>
      <c r="B7144" s="7" t="s">
        <v>12541</v>
      </c>
      <c r="C7144" s="7" t="s">
        <v>14126</v>
      </c>
      <c r="D7144" s="7" t="s">
        <v>14127</v>
      </c>
      <c r="E7144" s="7"/>
      <c r="F7144" s="7" t="s">
        <v>23296</v>
      </c>
      <c r="G7144" s="8">
        <v>6403544</v>
      </c>
      <c r="H7144" s="8">
        <v>0</v>
      </c>
      <c r="I7144" s="9">
        <f t="shared" si="246"/>
        <v>6403544</v>
      </c>
      <c r="J7144" s="8">
        <v>6403544</v>
      </c>
      <c r="K7144" s="10">
        <f t="shared" si="247"/>
        <v>1</v>
      </c>
    </row>
    <row r="7145" spans="1:11" x14ac:dyDescent="0.25">
      <c r="A7145" s="7" t="s">
        <v>5576</v>
      </c>
      <c r="B7145" s="7" t="s">
        <v>12541</v>
      </c>
      <c r="C7145" s="7" t="s">
        <v>14126</v>
      </c>
      <c r="D7145" s="7" t="s">
        <v>14127</v>
      </c>
      <c r="E7145" s="7"/>
      <c r="F7145" s="7" t="s">
        <v>23296</v>
      </c>
      <c r="G7145" s="8">
        <v>5095960</v>
      </c>
      <c r="H7145" s="8">
        <v>0</v>
      </c>
      <c r="I7145" s="9">
        <f t="shared" si="246"/>
        <v>5095960</v>
      </c>
      <c r="J7145" s="8">
        <v>5095960</v>
      </c>
      <c r="K7145" s="10">
        <f t="shared" si="247"/>
        <v>1</v>
      </c>
    </row>
    <row r="7146" spans="1:11" x14ac:dyDescent="0.25">
      <c r="A7146" s="7" t="s">
        <v>5576</v>
      </c>
      <c r="B7146" s="7" t="s">
        <v>12541</v>
      </c>
      <c r="C7146" s="7" t="s">
        <v>14126</v>
      </c>
      <c r="D7146" s="7" t="s">
        <v>14127</v>
      </c>
      <c r="E7146" s="7"/>
      <c r="F7146" s="7" t="s">
        <v>23296</v>
      </c>
      <c r="G7146" s="8">
        <v>18386356</v>
      </c>
      <c r="H7146" s="8">
        <v>0</v>
      </c>
      <c r="I7146" s="9">
        <f t="shared" si="246"/>
        <v>18386356</v>
      </c>
      <c r="J7146" s="8">
        <v>18386356</v>
      </c>
      <c r="K7146" s="10">
        <f t="shared" si="247"/>
        <v>1</v>
      </c>
    </row>
    <row r="7147" spans="1:11" x14ac:dyDescent="0.25">
      <c r="A7147" s="7" t="s">
        <v>5576</v>
      </c>
      <c r="B7147" s="7" t="s">
        <v>12541</v>
      </c>
      <c r="C7147" s="7" t="s">
        <v>14126</v>
      </c>
      <c r="D7147" s="7" t="s">
        <v>14127</v>
      </c>
      <c r="E7147" s="7"/>
      <c r="F7147" s="7" t="s">
        <v>23296</v>
      </c>
      <c r="G7147" s="8">
        <v>5095960</v>
      </c>
      <c r="H7147" s="8">
        <v>0</v>
      </c>
      <c r="I7147" s="9">
        <f t="shared" si="246"/>
        <v>5095960</v>
      </c>
      <c r="J7147" s="8">
        <v>5095960</v>
      </c>
      <c r="K7147" s="10">
        <f t="shared" si="247"/>
        <v>1</v>
      </c>
    </row>
    <row r="7148" spans="1:11" x14ac:dyDescent="0.25">
      <c r="A7148" s="7" t="s">
        <v>5576</v>
      </c>
      <c r="B7148" s="7" t="s">
        <v>12541</v>
      </c>
      <c r="C7148" s="7" t="s">
        <v>14126</v>
      </c>
      <c r="D7148" s="7" t="s">
        <v>14127</v>
      </c>
      <c r="E7148" s="7"/>
      <c r="F7148" s="7" t="s">
        <v>23296</v>
      </c>
      <c r="G7148" s="8">
        <v>7191483</v>
      </c>
      <c r="H7148" s="8">
        <v>0</v>
      </c>
      <c r="I7148" s="9">
        <f t="shared" si="246"/>
        <v>7191483</v>
      </c>
      <c r="J7148" s="8">
        <v>7191483</v>
      </c>
      <c r="K7148" s="10">
        <f t="shared" si="247"/>
        <v>1</v>
      </c>
    </row>
    <row r="7149" spans="1:11" x14ac:dyDescent="0.25">
      <c r="A7149" s="7" t="s">
        <v>5576</v>
      </c>
      <c r="B7149" s="7" t="s">
        <v>12541</v>
      </c>
      <c r="C7149" s="7" t="s">
        <v>14126</v>
      </c>
      <c r="D7149" s="7" t="s">
        <v>14127</v>
      </c>
      <c r="E7149" s="7"/>
      <c r="F7149" s="7" t="s">
        <v>23296</v>
      </c>
      <c r="G7149" s="8">
        <v>3106846</v>
      </c>
      <c r="H7149" s="8">
        <v>0</v>
      </c>
      <c r="I7149" s="9">
        <f t="shared" si="246"/>
        <v>3106846</v>
      </c>
      <c r="J7149" s="8">
        <v>3106846</v>
      </c>
      <c r="K7149" s="10">
        <f t="shared" si="247"/>
        <v>1</v>
      </c>
    </row>
    <row r="7150" spans="1:11" x14ac:dyDescent="0.25">
      <c r="A7150" s="7" t="s">
        <v>5576</v>
      </c>
      <c r="B7150" s="7" t="s">
        <v>12541</v>
      </c>
      <c r="C7150" s="7" t="s">
        <v>14126</v>
      </c>
      <c r="D7150" s="7" t="s">
        <v>14127</v>
      </c>
      <c r="E7150" s="7"/>
      <c r="F7150" s="7" t="s">
        <v>23296</v>
      </c>
      <c r="G7150" s="8">
        <v>6403544</v>
      </c>
      <c r="H7150" s="8">
        <v>0</v>
      </c>
      <c r="I7150" s="9">
        <f t="shared" si="246"/>
        <v>6403544</v>
      </c>
      <c r="J7150" s="8">
        <v>6403544</v>
      </c>
      <c r="K7150" s="10">
        <f t="shared" si="247"/>
        <v>1</v>
      </c>
    </row>
    <row r="7151" spans="1:11" x14ac:dyDescent="0.25">
      <c r="A7151" s="7" t="s">
        <v>5576</v>
      </c>
      <c r="B7151" s="7" t="s">
        <v>12541</v>
      </c>
      <c r="C7151" s="7" t="s">
        <v>14126</v>
      </c>
      <c r="D7151" s="7" t="s">
        <v>14127</v>
      </c>
      <c r="E7151" s="7"/>
      <c r="F7151" s="7" t="s">
        <v>23296</v>
      </c>
      <c r="G7151" s="8">
        <v>4909384</v>
      </c>
      <c r="H7151" s="8">
        <v>0</v>
      </c>
      <c r="I7151" s="9">
        <f t="shared" si="246"/>
        <v>4909384</v>
      </c>
      <c r="J7151" s="8">
        <v>4909384</v>
      </c>
      <c r="K7151" s="10">
        <f t="shared" si="247"/>
        <v>1</v>
      </c>
    </row>
    <row r="7152" spans="1:11" x14ac:dyDescent="0.25">
      <c r="A7152" s="7" t="s">
        <v>5576</v>
      </c>
      <c r="B7152" s="7" t="s">
        <v>12541</v>
      </c>
      <c r="C7152" s="7" t="s">
        <v>14126</v>
      </c>
      <c r="D7152" s="7" t="s">
        <v>14127</v>
      </c>
      <c r="E7152" s="7"/>
      <c r="F7152" s="7" t="s">
        <v>23296</v>
      </c>
      <c r="G7152" s="8">
        <v>6403544</v>
      </c>
      <c r="H7152" s="8">
        <v>0</v>
      </c>
      <c r="I7152" s="9">
        <f t="shared" si="246"/>
        <v>6403544</v>
      </c>
      <c r="J7152" s="8">
        <v>6403544</v>
      </c>
      <c r="K7152" s="10">
        <f t="shared" si="247"/>
        <v>1</v>
      </c>
    </row>
    <row r="7153" spans="1:11" x14ac:dyDescent="0.25">
      <c r="A7153" s="7" t="s">
        <v>5576</v>
      </c>
      <c r="B7153" s="7" t="s">
        <v>12541</v>
      </c>
      <c r="C7153" s="7" t="s">
        <v>14126</v>
      </c>
      <c r="D7153" s="7" t="s">
        <v>14127</v>
      </c>
      <c r="E7153" s="7"/>
      <c r="F7153" s="7" t="s">
        <v>23296</v>
      </c>
      <c r="G7153" s="8">
        <v>6403544</v>
      </c>
      <c r="H7153" s="8">
        <v>0</v>
      </c>
      <c r="I7153" s="9">
        <f t="shared" si="246"/>
        <v>6403544</v>
      </c>
      <c r="J7153" s="8">
        <v>6403544</v>
      </c>
      <c r="K7153" s="10">
        <f t="shared" si="247"/>
        <v>1</v>
      </c>
    </row>
    <row r="7154" spans="1:11" x14ac:dyDescent="0.25">
      <c r="A7154" s="7" t="s">
        <v>5576</v>
      </c>
      <c r="B7154" s="7" t="s">
        <v>12541</v>
      </c>
      <c r="C7154" s="7" t="s">
        <v>14128</v>
      </c>
      <c r="D7154" s="7" t="s">
        <v>14129</v>
      </c>
      <c r="E7154" s="7"/>
      <c r="F7154" s="7" t="s">
        <v>23296</v>
      </c>
      <c r="G7154" s="8">
        <v>200000</v>
      </c>
      <c r="H7154" s="8">
        <v>0</v>
      </c>
      <c r="I7154" s="9">
        <f t="shared" si="246"/>
        <v>200000</v>
      </c>
      <c r="J7154" s="8">
        <v>200000</v>
      </c>
      <c r="K7154" s="10">
        <f t="shared" si="247"/>
        <v>1</v>
      </c>
    </row>
    <row r="7155" spans="1:11" x14ac:dyDescent="0.25">
      <c r="A7155" s="7" t="s">
        <v>5576</v>
      </c>
      <c r="B7155" s="7" t="s">
        <v>12541</v>
      </c>
      <c r="C7155" s="7" t="s">
        <v>14128</v>
      </c>
      <c r="D7155" s="7" t="s">
        <v>14129</v>
      </c>
      <c r="E7155" s="7"/>
      <c r="F7155" s="7" t="s">
        <v>23296</v>
      </c>
      <c r="G7155" s="8">
        <v>200000</v>
      </c>
      <c r="H7155" s="8">
        <v>0</v>
      </c>
      <c r="I7155" s="9">
        <f t="shared" si="246"/>
        <v>200000</v>
      </c>
      <c r="J7155" s="8">
        <v>200000</v>
      </c>
      <c r="K7155" s="10">
        <f t="shared" si="247"/>
        <v>1</v>
      </c>
    </row>
    <row r="7156" spans="1:11" x14ac:dyDescent="0.25">
      <c r="A7156" s="7" t="s">
        <v>5576</v>
      </c>
      <c r="B7156" s="7" t="s">
        <v>12541</v>
      </c>
      <c r="C7156" s="7" t="s">
        <v>14128</v>
      </c>
      <c r="D7156" s="7" t="s">
        <v>14129</v>
      </c>
      <c r="E7156" s="7"/>
      <c r="F7156" s="7" t="s">
        <v>23296</v>
      </c>
      <c r="G7156" s="8">
        <v>200000</v>
      </c>
      <c r="H7156" s="8">
        <v>0</v>
      </c>
      <c r="I7156" s="9">
        <f t="shared" si="246"/>
        <v>200000</v>
      </c>
      <c r="J7156" s="8">
        <v>200000</v>
      </c>
      <c r="K7156" s="10">
        <f t="shared" si="247"/>
        <v>1</v>
      </c>
    </row>
    <row r="7157" spans="1:11" x14ac:dyDescent="0.25">
      <c r="A7157" s="7" t="s">
        <v>5576</v>
      </c>
      <c r="B7157" s="7" t="s">
        <v>12541</v>
      </c>
      <c r="C7157" s="7" t="s">
        <v>14128</v>
      </c>
      <c r="D7157" s="7" t="s">
        <v>14129</v>
      </c>
      <c r="E7157" s="7"/>
      <c r="F7157" s="7" t="s">
        <v>23296</v>
      </c>
      <c r="G7157" s="8">
        <v>200000</v>
      </c>
      <c r="H7157" s="8">
        <v>0</v>
      </c>
      <c r="I7157" s="9">
        <f t="shared" si="246"/>
        <v>200000</v>
      </c>
      <c r="J7157" s="8">
        <v>200000</v>
      </c>
      <c r="K7157" s="10">
        <f t="shared" si="247"/>
        <v>1</v>
      </c>
    </row>
    <row r="7158" spans="1:11" x14ac:dyDescent="0.25">
      <c r="A7158" s="7" t="s">
        <v>5576</v>
      </c>
      <c r="B7158" s="7" t="s">
        <v>12541</v>
      </c>
      <c r="C7158" s="7" t="s">
        <v>14128</v>
      </c>
      <c r="D7158" s="7" t="s">
        <v>14129</v>
      </c>
      <c r="E7158" s="7"/>
      <c r="F7158" s="7" t="s">
        <v>23296</v>
      </c>
      <c r="G7158" s="8">
        <v>400000</v>
      </c>
      <c r="H7158" s="8">
        <v>0</v>
      </c>
      <c r="I7158" s="9">
        <f t="shared" si="246"/>
        <v>400000</v>
      </c>
      <c r="J7158" s="8">
        <v>400000</v>
      </c>
      <c r="K7158" s="10">
        <f t="shared" si="247"/>
        <v>1</v>
      </c>
    </row>
    <row r="7159" spans="1:11" x14ac:dyDescent="0.25">
      <c r="A7159" s="7" t="s">
        <v>5576</v>
      </c>
      <c r="B7159" s="7" t="s">
        <v>12541</v>
      </c>
      <c r="C7159" s="7" t="s">
        <v>14128</v>
      </c>
      <c r="D7159" s="7" t="s">
        <v>14129</v>
      </c>
      <c r="E7159" s="7"/>
      <c r="F7159" s="7" t="s">
        <v>23296</v>
      </c>
      <c r="G7159" s="8">
        <v>200000</v>
      </c>
      <c r="H7159" s="8">
        <v>0</v>
      </c>
      <c r="I7159" s="9">
        <f t="shared" si="246"/>
        <v>200000</v>
      </c>
      <c r="J7159" s="8">
        <v>200000</v>
      </c>
      <c r="K7159" s="10">
        <f t="shared" si="247"/>
        <v>1</v>
      </c>
    </row>
    <row r="7160" spans="1:11" x14ac:dyDescent="0.25">
      <c r="A7160" s="7" t="s">
        <v>5576</v>
      </c>
      <c r="B7160" s="7" t="s">
        <v>12541</v>
      </c>
      <c r="C7160" s="7" t="s">
        <v>14208</v>
      </c>
      <c r="D7160" s="7" t="s">
        <v>14209</v>
      </c>
      <c r="E7160" s="7"/>
      <c r="F7160" s="7" t="s">
        <v>23296</v>
      </c>
      <c r="G7160" s="8">
        <v>3258733</v>
      </c>
      <c r="H7160" s="8">
        <v>0</v>
      </c>
      <c r="I7160" s="9">
        <f t="shared" si="246"/>
        <v>3258733</v>
      </c>
      <c r="J7160" s="8">
        <v>3258733</v>
      </c>
      <c r="K7160" s="10">
        <f t="shared" si="247"/>
        <v>1</v>
      </c>
    </row>
    <row r="7161" spans="1:11" x14ac:dyDescent="0.25">
      <c r="A7161" s="7" t="s">
        <v>5576</v>
      </c>
      <c r="B7161" s="7" t="s">
        <v>12541</v>
      </c>
      <c r="C7161" s="7" t="s">
        <v>14130</v>
      </c>
      <c r="D7161" s="7" t="s">
        <v>14131</v>
      </c>
      <c r="E7161" s="7"/>
      <c r="F7161" s="7" t="s">
        <v>23296</v>
      </c>
      <c r="G7161" s="8">
        <v>8771547</v>
      </c>
      <c r="H7161" s="8">
        <v>0</v>
      </c>
      <c r="I7161" s="9">
        <f t="shared" si="246"/>
        <v>8771547</v>
      </c>
      <c r="J7161" s="8">
        <v>8771547</v>
      </c>
      <c r="K7161" s="10">
        <f t="shared" si="247"/>
        <v>1</v>
      </c>
    </row>
    <row r="7162" spans="1:11" x14ac:dyDescent="0.25">
      <c r="A7162" s="7" t="s">
        <v>5576</v>
      </c>
      <c r="B7162" s="7" t="s">
        <v>12541</v>
      </c>
      <c r="C7162" s="7" t="s">
        <v>14130</v>
      </c>
      <c r="D7162" s="7" t="s">
        <v>14131</v>
      </c>
      <c r="E7162" s="7"/>
      <c r="F7162" s="7" t="s">
        <v>23296</v>
      </c>
      <c r="G7162" s="8">
        <v>5058531</v>
      </c>
      <c r="H7162" s="8">
        <v>0</v>
      </c>
      <c r="I7162" s="9">
        <f t="shared" si="246"/>
        <v>5058531</v>
      </c>
      <c r="J7162" s="8">
        <v>5058531</v>
      </c>
      <c r="K7162" s="10">
        <f t="shared" si="247"/>
        <v>1</v>
      </c>
    </row>
    <row r="7163" spans="1:11" x14ac:dyDescent="0.25">
      <c r="A7163" s="7" t="s">
        <v>5576</v>
      </c>
      <c r="B7163" s="7" t="s">
        <v>12541</v>
      </c>
      <c r="C7163" s="7" t="s">
        <v>14130</v>
      </c>
      <c r="D7163" s="7" t="s">
        <v>14131</v>
      </c>
      <c r="E7163" s="7"/>
      <c r="F7163" s="7" t="s">
        <v>23296</v>
      </c>
      <c r="G7163" s="8">
        <v>12484563</v>
      </c>
      <c r="H7163" s="8">
        <v>0</v>
      </c>
      <c r="I7163" s="9">
        <f t="shared" si="246"/>
        <v>12484563</v>
      </c>
      <c r="J7163" s="8">
        <v>12484563</v>
      </c>
      <c r="K7163" s="10">
        <f t="shared" si="247"/>
        <v>1</v>
      </c>
    </row>
    <row r="7164" spans="1:11" x14ac:dyDescent="0.25">
      <c r="A7164" s="7" t="s">
        <v>5576</v>
      </c>
      <c r="B7164" s="7" t="s">
        <v>12541</v>
      </c>
      <c r="C7164" s="7" t="s">
        <v>14130</v>
      </c>
      <c r="D7164" s="7" t="s">
        <v>14131</v>
      </c>
      <c r="E7164" s="7"/>
      <c r="F7164" s="7" t="s">
        <v>23296</v>
      </c>
      <c r="G7164" s="8">
        <v>14147815</v>
      </c>
      <c r="H7164" s="8">
        <v>0</v>
      </c>
      <c r="I7164" s="9">
        <f t="shared" si="246"/>
        <v>14147815</v>
      </c>
      <c r="J7164" s="8">
        <v>14147815</v>
      </c>
      <c r="K7164" s="10">
        <f t="shared" si="247"/>
        <v>1</v>
      </c>
    </row>
    <row r="7165" spans="1:11" x14ac:dyDescent="0.25">
      <c r="A7165" s="7" t="s">
        <v>5576</v>
      </c>
      <c r="B7165" s="7" t="s">
        <v>12541</v>
      </c>
      <c r="C7165" s="7" t="s">
        <v>14130</v>
      </c>
      <c r="D7165" s="7" t="s">
        <v>14131</v>
      </c>
      <c r="E7165" s="7"/>
      <c r="F7165" s="7" t="s">
        <v>23296</v>
      </c>
      <c r="G7165" s="8">
        <v>17368562</v>
      </c>
      <c r="H7165" s="8">
        <v>0</v>
      </c>
      <c r="I7165" s="9">
        <f t="shared" si="246"/>
        <v>17368562</v>
      </c>
      <c r="J7165" s="8">
        <v>17368562</v>
      </c>
      <c r="K7165" s="10">
        <f t="shared" si="247"/>
        <v>1</v>
      </c>
    </row>
    <row r="7166" spans="1:11" x14ac:dyDescent="0.25">
      <c r="A7166" s="7" t="s">
        <v>5576</v>
      </c>
      <c r="B7166" s="7" t="s">
        <v>12541</v>
      </c>
      <c r="C7166" s="7" t="s">
        <v>14130</v>
      </c>
      <c r="D7166" s="7" t="s">
        <v>14131</v>
      </c>
      <c r="E7166" s="7"/>
      <c r="F7166" s="7" t="s">
        <v>23296</v>
      </c>
      <c r="G7166" s="8">
        <v>1802060</v>
      </c>
      <c r="H7166" s="8">
        <v>0</v>
      </c>
      <c r="I7166" s="9">
        <f t="shared" si="246"/>
        <v>1802060</v>
      </c>
      <c r="J7166" s="8">
        <v>1802060</v>
      </c>
      <c r="K7166" s="10">
        <f t="shared" si="247"/>
        <v>1</v>
      </c>
    </row>
    <row r="7167" spans="1:11" x14ac:dyDescent="0.25">
      <c r="A7167" s="7" t="s">
        <v>5576</v>
      </c>
      <c r="B7167" s="7" t="s">
        <v>12541</v>
      </c>
      <c r="C7167" s="7" t="s">
        <v>14130</v>
      </c>
      <c r="D7167" s="7" t="s">
        <v>14131</v>
      </c>
      <c r="E7167" s="7"/>
      <c r="F7167" s="7" t="s">
        <v>23296</v>
      </c>
      <c r="G7167" s="8">
        <v>12670304</v>
      </c>
      <c r="H7167" s="8">
        <v>0</v>
      </c>
      <c r="I7167" s="9">
        <f t="shared" si="246"/>
        <v>12670304</v>
      </c>
      <c r="J7167" s="8">
        <v>12670304</v>
      </c>
      <c r="K7167" s="10">
        <f t="shared" si="247"/>
        <v>1</v>
      </c>
    </row>
    <row r="7168" spans="1:11" x14ac:dyDescent="0.25">
      <c r="A7168" s="7" t="s">
        <v>5576</v>
      </c>
      <c r="B7168" s="7" t="s">
        <v>12541</v>
      </c>
      <c r="C7168" s="7" t="s">
        <v>14130</v>
      </c>
      <c r="D7168" s="7" t="s">
        <v>14131</v>
      </c>
      <c r="E7168" s="7"/>
      <c r="F7168" s="7" t="s">
        <v>23296</v>
      </c>
      <c r="G7168" s="8">
        <v>5058531</v>
      </c>
      <c r="H7168" s="8">
        <v>0</v>
      </c>
      <c r="I7168" s="9">
        <f t="shared" si="246"/>
        <v>5058531</v>
      </c>
      <c r="J7168" s="8">
        <v>5058531</v>
      </c>
      <c r="K7168" s="10">
        <f t="shared" si="247"/>
        <v>1</v>
      </c>
    </row>
    <row r="7169" spans="1:11" x14ac:dyDescent="0.25">
      <c r="A7169" s="7" t="s">
        <v>5576</v>
      </c>
      <c r="B7169" s="7" t="s">
        <v>12541</v>
      </c>
      <c r="C7169" s="7" t="s">
        <v>14130</v>
      </c>
      <c r="D7169" s="7" t="s">
        <v>14131</v>
      </c>
      <c r="E7169" s="7"/>
      <c r="F7169" s="7" t="s">
        <v>23296</v>
      </c>
      <c r="G7169" s="8">
        <v>4990818</v>
      </c>
      <c r="H7169" s="8">
        <v>0</v>
      </c>
      <c r="I7169" s="9">
        <f t="shared" si="246"/>
        <v>4990818</v>
      </c>
      <c r="J7169" s="8">
        <v>4990818</v>
      </c>
      <c r="K7169" s="10">
        <f t="shared" si="247"/>
        <v>1</v>
      </c>
    </row>
    <row r="7170" spans="1:11" x14ac:dyDescent="0.25">
      <c r="A7170" s="7" t="s">
        <v>5576</v>
      </c>
      <c r="B7170" s="7" t="s">
        <v>12541</v>
      </c>
      <c r="C7170" s="7" t="s">
        <v>14130</v>
      </c>
      <c r="D7170" s="7" t="s">
        <v>14131</v>
      </c>
      <c r="E7170" s="7"/>
      <c r="F7170" s="7" t="s">
        <v>23296</v>
      </c>
      <c r="G7170" s="8">
        <v>5058531</v>
      </c>
      <c r="H7170" s="8">
        <v>0</v>
      </c>
      <c r="I7170" s="9">
        <f t="shared" ref="I7170:I7233" si="248">+G7170-H7170</f>
        <v>5058531</v>
      </c>
      <c r="J7170" s="8">
        <v>5058531</v>
      </c>
      <c r="K7170" s="10">
        <f t="shared" si="247"/>
        <v>1</v>
      </c>
    </row>
    <row r="7171" spans="1:11" x14ac:dyDescent="0.25">
      <c r="A7171" s="7" t="s">
        <v>5576</v>
      </c>
      <c r="B7171" s="7" t="s">
        <v>12541</v>
      </c>
      <c r="C7171" s="7" t="s">
        <v>14130</v>
      </c>
      <c r="D7171" s="7" t="s">
        <v>14131</v>
      </c>
      <c r="E7171" s="7"/>
      <c r="F7171" s="7" t="s">
        <v>23296</v>
      </c>
      <c r="G7171" s="8">
        <v>13397047</v>
      </c>
      <c r="H7171" s="8">
        <v>0</v>
      </c>
      <c r="I7171" s="9">
        <f t="shared" si="248"/>
        <v>13397047</v>
      </c>
      <c r="J7171" s="8">
        <v>13397047</v>
      </c>
      <c r="K7171" s="10">
        <f t="shared" ref="K7171:K7234" si="249">+J7171/I7171</f>
        <v>1</v>
      </c>
    </row>
    <row r="7172" spans="1:11" x14ac:dyDescent="0.25">
      <c r="A7172" s="7" t="s">
        <v>5576</v>
      </c>
      <c r="B7172" s="7" t="s">
        <v>12541</v>
      </c>
      <c r="C7172" s="7" t="s">
        <v>14210</v>
      </c>
      <c r="D7172" s="7" t="s">
        <v>14211</v>
      </c>
      <c r="E7172" s="7"/>
      <c r="F7172" s="7" t="s">
        <v>23296</v>
      </c>
      <c r="G7172" s="8">
        <v>46473</v>
      </c>
      <c r="H7172" s="8">
        <v>0</v>
      </c>
      <c r="I7172" s="9">
        <f t="shared" si="248"/>
        <v>46473</v>
      </c>
      <c r="J7172" s="8">
        <v>46473</v>
      </c>
      <c r="K7172" s="10">
        <f t="shared" si="249"/>
        <v>1</v>
      </c>
    </row>
    <row r="7173" spans="1:11" x14ac:dyDescent="0.25">
      <c r="A7173" s="7" t="s">
        <v>5576</v>
      </c>
      <c r="B7173" s="7" t="s">
        <v>12541</v>
      </c>
      <c r="C7173" s="7" t="s">
        <v>14132</v>
      </c>
      <c r="D7173" s="7" t="s">
        <v>14133</v>
      </c>
      <c r="E7173" s="7"/>
      <c r="F7173" s="7" t="s">
        <v>23296</v>
      </c>
      <c r="G7173" s="8">
        <v>60233489</v>
      </c>
      <c r="H7173" s="8">
        <v>0</v>
      </c>
      <c r="I7173" s="9">
        <f t="shared" si="248"/>
        <v>60233489</v>
      </c>
      <c r="J7173" s="8">
        <v>60233489</v>
      </c>
      <c r="K7173" s="10">
        <f t="shared" si="249"/>
        <v>1</v>
      </c>
    </row>
    <row r="7174" spans="1:11" x14ac:dyDescent="0.25">
      <c r="A7174" s="7" t="s">
        <v>5576</v>
      </c>
      <c r="B7174" s="7" t="s">
        <v>12541</v>
      </c>
      <c r="C7174" s="7" t="s">
        <v>14132</v>
      </c>
      <c r="D7174" s="7" t="s">
        <v>14133</v>
      </c>
      <c r="E7174" s="7"/>
      <c r="F7174" s="7" t="s">
        <v>23296</v>
      </c>
      <c r="G7174" s="8">
        <v>25621837</v>
      </c>
      <c r="H7174" s="8">
        <v>0</v>
      </c>
      <c r="I7174" s="9">
        <f t="shared" si="248"/>
        <v>25621837</v>
      </c>
      <c r="J7174" s="8">
        <v>25621837</v>
      </c>
      <c r="K7174" s="10">
        <f t="shared" si="249"/>
        <v>1</v>
      </c>
    </row>
    <row r="7175" spans="1:11" x14ac:dyDescent="0.25">
      <c r="A7175" s="7" t="s">
        <v>5576</v>
      </c>
      <c r="B7175" s="7" t="s">
        <v>12541</v>
      </c>
      <c r="C7175" s="7" t="s">
        <v>14132</v>
      </c>
      <c r="D7175" s="7" t="s">
        <v>14133</v>
      </c>
      <c r="E7175" s="7"/>
      <c r="F7175" s="7" t="s">
        <v>23296</v>
      </c>
      <c r="G7175" s="8">
        <v>32913318</v>
      </c>
      <c r="H7175" s="8">
        <v>0</v>
      </c>
      <c r="I7175" s="9">
        <f t="shared" si="248"/>
        <v>32913318</v>
      </c>
      <c r="J7175" s="8">
        <v>32913318</v>
      </c>
      <c r="K7175" s="10">
        <f t="shared" si="249"/>
        <v>1</v>
      </c>
    </row>
    <row r="7176" spans="1:11" x14ac:dyDescent="0.25">
      <c r="A7176" s="7" t="s">
        <v>5576</v>
      </c>
      <c r="B7176" s="7" t="s">
        <v>12541</v>
      </c>
      <c r="C7176" s="7" t="s">
        <v>14132</v>
      </c>
      <c r="D7176" s="7" t="s">
        <v>14133</v>
      </c>
      <c r="E7176" s="7"/>
      <c r="F7176" s="7" t="s">
        <v>23296</v>
      </c>
      <c r="G7176" s="8">
        <v>13397064</v>
      </c>
      <c r="H7176" s="8">
        <v>0</v>
      </c>
      <c r="I7176" s="9">
        <f t="shared" si="248"/>
        <v>13397064</v>
      </c>
      <c r="J7176" s="8">
        <v>13397064</v>
      </c>
      <c r="K7176" s="10">
        <f t="shared" si="249"/>
        <v>1</v>
      </c>
    </row>
    <row r="7177" spans="1:11" x14ac:dyDescent="0.25">
      <c r="A7177" s="7" t="s">
        <v>5576</v>
      </c>
      <c r="B7177" s="7" t="s">
        <v>12541</v>
      </c>
      <c r="C7177" s="7" t="s">
        <v>14132</v>
      </c>
      <c r="D7177" s="7" t="s">
        <v>14133</v>
      </c>
      <c r="E7177" s="7"/>
      <c r="F7177" s="7" t="s">
        <v>23296</v>
      </c>
      <c r="G7177" s="8">
        <v>5971407</v>
      </c>
      <c r="H7177" s="8">
        <v>0</v>
      </c>
      <c r="I7177" s="9">
        <f t="shared" si="248"/>
        <v>5971407</v>
      </c>
      <c r="J7177" s="8">
        <v>5971407</v>
      </c>
      <c r="K7177" s="10">
        <f t="shared" si="249"/>
        <v>1</v>
      </c>
    </row>
    <row r="7178" spans="1:11" x14ac:dyDescent="0.25">
      <c r="A7178" s="7" t="s">
        <v>5576</v>
      </c>
      <c r="B7178" s="7" t="s">
        <v>12541</v>
      </c>
      <c r="C7178" s="7" t="s">
        <v>14132</v>
      </c>
      <c r="D7178" s="7" t="s">
        <v>14133</v>
      </c>
      <c r="E7178" s="7"/>
      <c r="F7178" s="7" t="s">
        <v>23296</v>
      </c>
      <c r="G7178" s="8">
        <v>14066621</v>
      </c>
      <c r="H7178" s="8">
        <v>0</v>
      </c>
      <c r="I7178" s="9">
        <f t="shared" si="248"/>
        <v>14066621</v>
      </c>
      <c r="J7178" s="8">
        <v>14066621</v>
      </c>
      <c r="K7178" s="10">
        <f t="shared" si="249"/>
        <v>1</v>
      </c>
    </row>
    <row r="7179" spans="1:11" x14ac:dyDescent="0.25">
      <c r="A7179" s="7" t="s">
        <v>5576</v>
      </c>
      <c r="B7179" s="7" t="s">
        <v>12541</v>
      </c>
      <c r="C7179" s="7" t="s">
        <v>14132</v>
      </c>
      <c r="D7179" s="7" t="s">
        <v>14133</v>
      </c>
      <c r="E7179" s="7"/>
      <c r="F7179" s="7" t="s">
        <v>23296</v>
      </c>
      <c r="G7179" s="8">
        <v>27128263</v>
      </c>
      <c r="H7179" s="8">
        <v>0</v>
      </c>
      <c r="I7179" s="9">
        <f t="shared" si="248"/>
        <v>27128263</v>
      </c>
      <c r="J7179" s="8">
        <v>27128263</v>
      </c>
      <c r="K7179" s="10">
        <f t="shared" si="249"/>
        <v>1</v>
      </c>
    </row>
    <row r="7180" spans="1:11" x14ac:dyDescent="0.25">
      <c r="A7180" s="7" t="s">
        <v>5576</v>
      </c>
      <c r="B7180" s="7" t="s">
        <v>12541</v>
      </c>
      <c r="C7180" s="7" t="s">
        <v>14132</v>
      </c>
      <c r="D7180" s="7" t="s">
        <v>14133</v>
      </c>
      <c r="E7180" s="7"/>
      <c r="F7180" s="7" t="s">
        <v>23296</v>
      </c>
      <c r="G7180" s="8">
        <v>8135312</v>
      </c>
      <c r="H7180" s="8">
        <v>0</v>
      </c>
      <c r="I7180" s="9">
        <f t="shared" si="248"/>
        <v>8135312</v>
      </c>
      <c r="J7180" s="8">
        <v>8135312</v>
      </c>
      <c r="K7180" s="10">
        <f t="shared" si="249"/>
        <v>1</v>
      </c>
    </row>
    <row r="7181" spans="1:11" x14ac:dyDescent="0.25">
      <c r="A7181" s="7" t="s">
        <v>5576</v>
      </c>
      <c r="B7181" s="7" t="s">
        <v>12541</v>
      </c>
      <c r="C7181" s="7" t="s">
        <v>14132</v>
      </c>
      <c r="D7181" s="7" t="s">
        <v>14133</v>
      </c>
      <c r="E7181" s="7"/>
      <c r="F7181" s="7" t="s">
        <v>23296</v>
      </c>
      <c r="G7181" s="8">
        <v>25055100</v>
      </c>
      <c r="H7181" s="8">
        <v>0</v>
      </c>
      <c r="I7181" s="9">
        <f t="shared" si="248"/>
        <v>25055100</v>
      </c>
      <c r="J7181" s="8">
        <v>25055100</v>
      </c>
      <c r="K7181" s="10">
        <f t="shared" si="249"/>
        <v>1</v>
      </c>
    </row>
    <row r="7182" spans="1:11" x14ac:dyDescent="0.25">
      <c r="A7182" s="7" t="s">
        <v>5576</v>
      </c>
      <c r="B7182" s="7" t="s">
        <v>12541</v>
      </c>
      <c r="C7182" s="7" t="s">
        <v>14132</v>
      </c>
      <c r="D7182" s="7" t="s">
        <v>14133</v>
      </c>
      <c r="E7182" s="7"/>
      <c r="F7182" s="7" t="s">
        <v>23296</v>
      </c>
      <c r="G7182" s="8">
        <v>2530685</v>
      </c>
      <c r="H7182" s="8">
        <v>0</v>
      </c>
      <c r="I7182" s="9">
        <f t="shared" si="248"/>
        <v>2530685</v>
      </c>
      <c r="J7182" s="8">
        <v>2530685</v>
      </c>
      <c r="K7182" s="10">
        <f t="shared" si="249"/>
        <v>1</v>
      </c>
    </row>
    <row r="7183" spans="1:11" x14ac:dyDescent="0.25">
      <c r="A7183" s="7" t="s">
        <v>5576</v>
      </c>
      <c r="B7183" s="7" t="s">
        <v>12541</v>
      </c>
      <c r="C7183" s="7" t="s">
        <v>14132</v>
      </c>
      <c r="D7183" s="7" t="s">
        <v>14133</v>
      </c>
      <c r="E7183" s="7"/>
      <c r="F7183" s="7" t="s">
        <v>23296</v>
      </c>
      <c r="G7183" s="8">
        <v>5971407</v>
      </c>
      <c r="H7183" s="8">
        <v>0</v>
      </c>
      <c r="I7183" s="9">
        <f t="shared" si="248"/>
        <v>5971407</v>
      </c>
      <c r="J7183" s="8">
        <v>5971407</v>
      </c>
      <c r="K7183" s="10">
        <f t="shared" si="249"/>
        <v>1</v>
      </c>
    </row>
    <row r="7184" spans="1:11" x14ac:dyDescent="0.25">
      <c r="A7184" s="7" t="s">
        <v>5576</v>
      </c>
      <c r="B7184" s="7" t="s">
        <v>12541</v>
      </c>
      <c r="C7184" s="7" t="s">
        <v>14132</v>
      </c>
      <c r="D7184" s="7" t="s">
        <v>14133</v>
      </c>
      <c r="E7184" s="7"/>
      <c r="F7184" s="7" t="s">
        <v>23296</v>
      </c>
      <c r="G7184" s="8">
        <v>32724390</v>
      </c>
      <c r="H7184" s="8">
        <v>0</v>
      </c>
      <c r="I7184" s="9">
        <f t="shared" si="248"/>
        <v>32724390</v>
      </c>
      <c r="J7184" s="8">
        <v>32724390</v>
      </c>
      <c r="K7184" s="10">
        <f t="shared" si="249"/>
        <v>1</v>
      </c>
    </row>
    <row r="7185" spans="1:11" x14ac:dyDescent="0.25">
      <c r="A7185" s="7" t="s">
        <v>5576</v>
      </c>
      <c r="B7185" s="7" t="s">
        <v>12541</v>
      </c>
      <c r="C7185" s="7" t="s">
        <v>14132</v>
      </c>
      <c r="D7185" s="7" t="s">
        <v>14133</v>
      </c>
      <c r="E7185" s="7"/>
      <c r="F7185" s="7" t="s">
        <v>23296</v>
      </c>
      <c r="G7185" s="8">
        <v>14995259</v>
      </c>
      <c r="H7185" s="8">
        <v>0</v>
      </c>
      <c r="I7185" s="9">
        <f t="shared" si="248"/>
        <v>14995259</v>
      </c>
      <c r="J7185" s="8">
        <v>14995259</v>
      </c>
      <c r="K7185" s="10">
        <f t="shared" si="249"/>
        <v>1</v>
      </c>
    </row>
    <row r="7186" spans="1:11" x14ac:dyDescent="0.25">
      <c r="A7186" s="7" t="s">
        <v>5576</v>
      </c>
      <c r="B7186" s="7" t="s">
        <v>12541</v>
      </c>
      <c r="C7186" s="7" t="s">
        <v>14134</v>
      </c>
      <c r="D7186" s="7" t="s">
        <v>14135</v>
      </c>
      <c r="E7186" s="7"/>
      <c r="F7186" s="7" t="s">
        <v>23296</v>
      </c>
      <c r="G7186" s="8">
        <v>8004431</v>
      </c>
      <c r="H7186" s="8">
        <v>0</v>
      </c>
      <c r="I7186" s="9">
        <f t="shared" si="248"/>
        <v>8004431</v>
      </c>
      <c r="J7186" s="8">
        <v>8004431</v>
      </c>
      <c r="K7186" s="10">
        <f t="shared" si="249"/>
        <v>1</v>
      </c>
    </row>
    <row r="7187" spans="1:11" x14ac:dyDescent="0.25">
      <c r="A7187" s="7" t="s">
        <v>5576</v>
      </c>
      <c r="B7187" s="7" t="s">
        <v>12541</v>
      </c>
      <c r="C7187" s="7" t="s">
        <v>14134</v>
      </c>
      <c r="D7187" s="7" t="s">
        <v>14135</v>
      </c>
      <c r="E7187" s="7"/>
      <c r="F7187" s="7" t="s">
        <v>23296</v>
      </c>
      <c r="G7187" s="8">
        <v>7767115</v>
      </c>
      <c r="H7187" s="8">
        <v>0</v>
      </c>
      <c r="I7187" s="9">
        <f t="shared" si="248"/>
        <v>7767115</v>
      </c>
      <c r="J7187" s="8">
        <v>7767115</v>
      </c>
      <c r="K7187" s="10">
        <f t="shared" si="249"/>
        <v>1</v>
      </c>
    </row>
    <row r="7188" spans="1:11" x14ac:dyDescent="0.25">
      <c r="A7188" s="7" t="s">
        <v>5576</v>
      </c>
      <c r="B7188" s="7" t="s">
        <v>12541</v>
      </c>
      <c r="C7188" s="7" t="s">
        <v>14134</v>
      </c>
      <c r="D7188" s="7" t="s">
        <v>14135</v>
      </c>
      <c r="E7188" s="7"/>
      <c r="F7188" s="7" t="s">
        <v>23296</v>
      </c>
      <c r="G7188" s="8">
        <v>8237018</v>
      </c>
      <c r="H7188" s="8">
        <v>0</v>
      </c>
      <c r="I7188" s="9">
        <f t="shared" si="248"/>
        <v>8237018</v>
      </c>
      <c r="J7188" s="8">
        <v>8237018</v>
      </c>
      <c r="K7188" s="10">
        <f t="shared" si="249"/>
        <v>1</v>
      </c>
    </row>
    <row r="7189" spans="1:11" x14ac:dyDescent="0.25">
      <c r="A7189" s="7" t="s">
        <v>5576</v>
      </c>
      <c r="B7189" s="7" t="s">
        <v>12541</v>
      </c>
      <c r="C7189" s="7" t="s">
        <v>14134</v>
      </c>
      <c r="D7189" s="7" t="s">
        <v>14135</v>
      </c>
      <c r="E7189" s="7"/>
      <c r="F7189" s="7" t="s">
        <v>23296</v>
      </c>
      <c r="G7189" s="8">
        <v>8989354</v>
      </c>
      <c r="H7189" s="8">
        <v>0</v>
      </c>
      <c r="I7189" s="9">
        <f t="shared" si="248"/>
        <v>8989354</v>
      </c>
      <c r="J7189" s="8">
        <v>8989354</v>
      </c>
      <c r="K7189" s="10">
        <f t="shared" si="249"/>
        <v>1</v>
      </c>
    </row>
    <row r="7190" spans="1:11" x14ac:dyDescent="0.25">
      <c r="A7190" s="7" t="s">
        <v>5576</v>
      </c>
      <c r="B7190" s="7" t="s">
        <v>12541</v>
      </c>
      <c r="C7190" s="7" t="s">
        <v>14134</v>
      </c>
      <c r="D7190" s="7" t="s">
        <v>14135</v>
      </c>
      <c r="E7190" s="7"/>
      <c r="F7190" s="7" t="s">
        <v>23296</v>
      </c>
      <c r="G7190" s="8">
        <v>6369951</v>
      </c>
      <c r="H7190" s="8">
        <v>0</v>
      </c>
      <c r="I7190" s="9">
        <f t="shared" si="248"/>
        <v>6369951</v>
      </c>
      <c r="J7190" s="8">
        <v>6369951</v>
      </c>
      <c r="K7190" s="10">
        <f t="shared" si="249"/>
        <v>1</v>
      </c>
    </row>
    <row r="7191" spans="1:11" x14ac:dyDescent="0.25">
      <c r="A7191" s="7" t="s">
        <v>5576</v>
      </c>
      <c r="B7191" s="7" t="s">
        <v>12541</v>
      </c>
      <c r="C7191" s="7" t="s">
        <v>14134</v>
      </c>
      <c r="D7191" s="7" t="s">
        <v>14135</v>
      </c>
      <c r="E7191" s="7"/>
      <c r="F7191" s="7" t="s">
        <v>23296</v>
      </c>
      <c r="G7191" s="8">
        <v>7767115</v>
      </c>
      <c r="H7191" s="8">
        <v>0</v>
      </c>
      <c r="I7191" s="9">
        <f t="shared" si="248"/>
        <v>7767115</v>
      </c>
      <c r="J7191" s="8">
        <v>7767115</v>
      </c>
      <c r="K7191" s="10">
        <f t="shared" si="249"/>
        <v>1</v>
      </c>
    </row>
    <row r="7192" spans="1:11" x14ac:dyDescent="0.25">
      <c r="A7192" s="7" t="s">
        <v>5576</v>
      </c>
      <c r="B7192" s="7" t="s">
        <v>12541</v>
      </c>
      <c r="C7192" s="7" t="s">
        <v>14134</v>
      </c>
      <c r="D7192" s="7" t="s">
        <v>14135</v>
      </c>
      <c r="E7192" s="7"/>
      <c r="F7192" s="7" t="s">
        <v>23296</v>
      </c>
      <c r="G7192" s="8">
        <v>7767115</v>
      </c>
      <c r="H7192" s="8">
        <v>0</v>
      </c>
      <c r="I7192" s="9">
        <f t="shared" si="248"/>
        <v>7767115</v>
      </c>
      <c r="J7192" s="8">
        <v>7767115</v>
      </c>
      <c r="K7192" s="10">
        <f t="shared" si="249"/>
        <v>1</v>
      </c>
    </row>
    <row r="7193" spans="1:11" x14ac:dyDescent="0.25">
      <c r="A7193" s="7" t="s">
        <v>5576</v>
      </c>
      <c r="B7193" s="7" t="s">
        <v>12541</v>
      </c>
      <c r="C7193" s="7" t="s">
        <v>14134</v>
      </c>
      <c r="D7193" s="7" t="s">
        <v>14135</v>
      </c>
      <c r="E7193" s="7"/>
      <c r="F7193" s="7" t="s">
        <v>23296</v>
      </c>
      <c r="G7193" s="8">
        <v>7767115</v>
      </c>
      <c r="H7193" s="8">
        <v>0</v>
      </c>
      <c r="I7193" s="9">
        <f t="shared" si="248"/>
        <v>7767115</v>
      </c>
      <c r="J7193" s="8">
        <v>7767115</v>
      </c>
      <c r="K7193" s="10">
        <f t="shared" si="249"/>
        <v>1</v>
      </c>
    </row>
    <row r="7194" spans="1:11" x14ac:dyDescent="0.25">
      <c r="A7194" s="7" t="s">
        <v>5576</v>
      </c>
      <c r="B7194" s="7" t="s">
        <v>12541</v>
      </c>
      <c r="C7194" s="7" t="s">
        <v>14134</v>
      </c>
      <c r="D7194" s="7" t="s">
        <v>14135</v>
      </c>
      <c r="E7194" s="7"/>
      <c r="F7194" s="7" t="s">
        <v>23296</v>
      </c>
      <c r="G7194" s="8">
        <v>7767115</v>
      </c>
      <c r="H7194" s="8">
        <v>0</v>
      </c>
      <c r="I7194" s="9">
        <f t="shared" si="248"/>
        <v>7767115</v>
      </c>
      <c r="J7194" s="8">
        <v>7767115</v>
      </c>
      <c r="K7194" s="10">
        <f t="shared" si="249"/>
        <v>1</v>
      </c>
    </row>
    <row r="7195" spans="1:11" x14ac:dyDescent="0.25">
      <c r="A7195" s="7" t="s">
        <v>5576</v>
      </c>
      <c r="B7195" s="7" t="s">
        <v>12541</v>
      </c>
      <c r="C7195" s="7" t="s">
        <v>14134</v>
      </c>
      <c r="D7195" s="7" t="s">
        <v>14135</v>
      </c>
      <c r="E7195" s="7"/>
      <c r="F7195" s="7" t="s">
        <v>23296</v>
      </c>
      <c r="G7195" s="8">
        <v>8004431</v>
      </c>
      <c r="H7195" s="8">
        <v>0</v>
      </c>
      <c r="I7195" s="9">
        <f t="shared" si="248"/>
        <v>8004431</v>
      </c>
      <c r="J7195" s="8">
        <v>8004431</v>
      </c>
      <c r="K7195" s="10">
        <f t="shared" si="249"/>
        <v>1</v>
      </c>
    </row>
    <row r="7196" spans="1:11" x14ac:dyDescent="0.25">
      <c r="A7196" s="7" t="s">
        <v>5576</v>
      </c>
      <c r="B7196" s="7" t="s">
        <v>12541</v>
      </c>
      <c r="C7196" s="7" t="s">
        <v>14134</v>
      </c>
      <c r="D7196" s="7" t="s">
        <v>14135</v>
      </c>
      <c r="E7196" s="7"/>
      <c r="F7196" s="7" t="s">
        <v>23296</v>
      </c>
      <c r="G7196" s="8">
        <v>8004431</v>
      </c>
      <c r="H7196" s="8">
        <v>0</v>
      </c>
      <c r="I7196" s="9">
        <f t="shared" si="248"/>
        <v>8004431</v>
      </c>
      <c r="J7196" s="8">
        <v>8004431</v>
      </c>
      <c r="K7196" s="10">
        <f t="shared" si="249"/>
        <v>1</v>
      </c>
    </row>
    <row r="7197" spans="1:11" x14ac:dyDescent="0.25">
      <c r="A7197" s="7" t="s">
        <v>5576</v>
      </c>
      <c r="B7197" s="7" t="s">
        <v>12541</v>
      </c>
      <c r="C7197" s="7" t="s">
        <v>14134</v>
      </c>
      <c r="D7197" s="7" t="s">
        <v>14135</v>
      </c>
      <c r="E7197" s="7"/>
      <c r="F7197" s="7" t="s">
        <v>23296</v>
      </c>
      <c r="G7197" s="8">
        <v>8004431</v>
      </c>
      <c r="H7197" s="8">
        <v>0</v>
      </c>
      <c r="I7197" s="9">
        <f t="shared" si="248"/>
        <v>8004431</v>
      </c>
      <c r="J7197" s="8">
        <v>8004431</v>
      </c>
      <c r="K7197" s="10">
        <f t="shared" si="249"/>
        <v>1</v>
      </c>
    </row>
    <row r="7198" spans="1:11" x14ac:dyDescent="0.25">
      <c r="A7198" s="7" t="s">
        <v>5576</v>
      </c>
      <c r="B7198" s="7" t="s">
        <v>12541</v>
      </c>
      <c r="C7198" s="7" t="s">
        <v>14134</v>
      </c>
      <c r="D7198" s="7" t="s">
        <v>14135</v>
      </c>
      <c r="E7198" s="7"/>
      <c r="F7198" s="7" t="s">
        <v>23296</v>
      </c>
      <c r="G7198" s="8">
        <v>20613518</v>
      </c>
      <c r="H7198" s="8">
        <v>0</v>
      </c>
      <c r="I7198" s="9">
        <f t="shared" si="248"/>
        <v>20613518</v>
      </c>
      <c r="J7198" s="8">
        <v>20613518</v>
      </c>
      <c r="K7198" s="10">
        <f t="shared" si="249"/>
        <v>1</v>
      </c>
    </row>
    <row r="7199" spans="1:11" x14ac:dyDescent="0.25">
      <c r="A7199" s="7" t="s">
        <v>5576</v>
      </c>
      <c r="B7199" s="7" t="s">
        <v>12541</v>
      </c>
      <c r="C7199" s="7" t="s">
        <v>14134</v>
      </c>
      <c r="D7199" s="7" t="s">
        <v>14135</v>
      </c>
      <c r="E7199" s="7"/>
      <c r="F7199" s="7" t="s">
        <v>23296</v>
      </c>
      <c r="G7199" s="8">
        <v>6136730</v>
      </c>
      <c r="H7199" s="8">
        <v>0</v>
      </c>
      <c r="I7199" s="9">
        <f t="shared" si="248"/>
        <v>6136730</v>
      </c>
      <c r="J7199" s="8">
        <v>6136730</v>
      </c>
      <c r="K7199" s="10">
        <f t="shared" si="249"/>
        <v>1</v>
      </c>
    </row>
    <row r="7200" spans="1:11" x14ac:dyDescent="0.25">
      <c r="A7200" s="7" t="s">
        <v>5576</v>
      </c>
      <c r="B7200" s="7" t="s">
        <v>12541</v>
      </c>
      <c r="C7200" s="7" t="s">
        <v>14134</v>
      </c>
      <c r="D7200" s="7" t="s">
        <v>14135</v>
      </c>
      <c r="E7200" s="7"/>
      <c r="F7200" s="7" t="s">
        <v>23296</v>
      </c>
      <c r="G7200" s="8">
        <v>6369951</v>
      </c>
      <c r="H7200" s="8">
        <v>0</v>
      </c>
      <c r="I7200" s="9">
        <f t="shared" si="248"/>
        <v>6369951</v>
      </c>
      <c r="J7200" s="8">
        <v>6369951</v>
      </c>
      <c r="K7200" s="10">
        <f t="shared" si="249"/>
        <v>1</v>
      </c>
    </row>
    <row r="7201" spans="1:11" x14ac:dyDescent="0.25">
      <c r="A7201" s="7" t="s">
        <v>5576</v>
      </c>
      <c r="B7201" s="7" t="s">
        <v>12541</v>
      </c>
      <c r="C7201" s="7" t="s">
        <v>14134</v>
      </c>
      <c r="D7201" s="7" t="s">
        <v>14135</v>
      </c>
      <c r="E7201" s="7"/>
      <c r="F7201" s="7" t="s">
        <v>23296</v>
      </c>
      <c r="G7201" s="8">
        <v>6369951</v>
      </c>
      <c r="H7201" s="8">
        <v>0</v>
      </c>
      <c r="I7201" s="9">
        <f t="shared" si="248"/>
        <v>6369951</v>
      </c>
      <c r="J7201" s="8">
        <v>6369951</v>
      </c>
      <c r="K7201" s="10">
        <f t="shared" si="249"/>
        <v>1</v>
      </c>
    </row>
    <row r="7202" spans="1:11" x14ac:dyDescent="0.25">
      <c r="A7202" s="7" t="s">
        <v>5576</v>
      </c>
      <c r="B7202" s="7" t="s">
        <v>12541</v>
      </c>
      <c r="C7202" s="7" t="s">
        <v>14212</v>
      </c>
      <c r="D7202" s="7" t="s">
        <v>14161</v>
      </c>
      <c r="E7202" s="7"/>
      <c r="F7202" s="7" t="s">
        <v>23296</v>
      </c>
      <c r="G7202" s="8">
        <v>46553</v>
      </c>
      <c r="H7202" s="8">
        <v>0</v>
      </c>
      <c r="I7202" s="9">
        <f t="shared" si="248"/>
        <v>46553</v>
      </c>
      <c r="J7202" s="8">
        <v>46553</v>
      </c>
      <c r="K7202" s="10">
        <f t="shared" si="249"/>
        <v>1</v>
      </c>
    </row>
    <row r="7203" spans="1:11" x14ac:dyDescent="0.25">
      <c r="A7203" s="7" t="s">
        <v>5576</v>
      </c>
      <c r="B7203" s="7" t="s">
        <v>12541</v>
      </c>
      <c r="C7203" s="7" t="s">
        <v>14136</v>
      </c>
      <c r="D7203" s="7" t="s">
        <v>14137</v>
      </c>
      <c r="E7203" s="7"/>
      <c r="F7203" s="7" t="s">
        <v>23296</v>
      </c>
      <c r="G7203" s="8">
        <v>49116536</v>
      </c>
      <c r="H7203" s="8">
        <v>0</v>
      </c>
      <c r="I7203" s="9">
        <f t="shared" si="248"/>
        <v>49116536</v>
      </c>
      <c r="J7203" s="8">
        <v>49116536</v>
      </c>
      <c r="K7203" s="10">
        <f t="shared" si="249"/>
        <v>1</v>
      </c>
    </row>
    <row r="7204" spans="1:11" x14ac:dyDescent="0.25">
      <c r="A7204" s="7" t="s">
        <v>5576</v>
      </c>
      <c r="B7204" s="7" t="s">
        <v>12541</v>
      </c>
      <c r="C7204" s="7" t="s">
        <v>14136</v>
      </c>
      <c r="D7204" s="7" t="s">
        <v>14137</v>
      </c>
      <c r="E7204" s="7"/>
      <c r="F7204" s="7" t="s">
        <v>23296</v>
      </c>
      <c r="G7204" s="8">
        <v>94121471</v>
      </c>
      <c r="H7204" s="8">
        <v>0</v>
      </c>
      <c r="I7204" s="9">
        <f t="shared" si="248"/>
        <v>94121471</v>
      </c>
      <c r="J7204" s="8">
        <v>94121471</v>
      </c>
      <c r="K7204" s="10">
        <f t="shared" si="249"/>
        <v>1</v>
      </c>
    </row>
    <row r="7205" spans="1:11" x14ac:dyDescent="0.25">
      <c r="A7205" s="7" t="s">
        <v>5576</v>
      </c>
      <c r="B7205" s="7" t="s">
        <v>12541</v>
      </c>
      <c r="C7205" s="7" t="s">
        <v>14136</v>
      </c>
      <c r="D7205" s="7" t="s">
        <v>14137</v>
      </c>
      <c r="E7205" s="7"/>
      <c r="F7205" s="7" t="s">
        <v>23296</v>
      </c>
      <c r="G7205" s="8">
        <v>40061936</v>
      </c>
      <c r="H7205" s="8">
        <v>0</v>
      </c>
      <c r="I7205" s="9">
        <f t="shared" si="248"/>
        <v>40061936</v>
      </c>
      <c r="J7205" s="8">
        <v>40061936</v>
      </c>
      <c r="K7205" s="10">
        <f t="shared" si="249"/>
        <v>1</v>
      </c>
    </row>
    <row r="7206" spans="1:11" x14ac:dyDescent="0.25">
      <c r="A7206" s="7" t="s">
        <v>5576</v>
      </c>
      <c r="B7206" s="7" t="s">
        <v>12541</v>
      </c>
      <c r="C7206" s="7" t="s">
        <v>14136</v>
      </c>
      <c r="D7206" s="7" t="s">
        <v>14137</v>
      </c>
      <c r="E7206" s="7"/>
      <c r="F7206" s="7" t="s">
        <v>23296</v>
      </c>
      <c r="G7206" s="8">
        <v>51384046</v>
      </c>
      <c r="H7206" s="8">
        <v>0</v>
      </c>
      <c r="I7206" s="9">
        <f t="shared" si="248"/>
        <v>51384046</v>
      </c>
      <c r="J7206" s="8">
        <v>51384046</v>
      </c>
      <c r="K7206" s="10">
        <f t="shared" si="249"/>
        <v>1</v>
      </c>
    </row>
    <row r="7207" spans="1:11" x14ac:dyDescent="0.25">
      <c r="A7207" s="7" t="s">
        <v>5576</v>
      </c>
      <c r="B7207" s="7" t="s">
        <v>12541</v>
      </c>
      <c r="C7207" s="7" t="s">
        <v>14136</v>
      </c>
      <c r="D7207" s="7" t="s">
        <v>14137</v>
      </c>
      <c r="E7207" s="7"/>
      <c r="F7207" s="7" t="s">
        <v>23296</v>
      </c>
      <c r="G7207" s="8">
        <v>19649027</v>
      </c>
      <c r="H7207" s="8">
        <v>0</v>
      </c>
      <c r="I7207" s="9">
        <f t="shared" si="248"/>
        <v>19649027</v>
      </c>
      <c r="J7207" s="8">
        <v>19649027</v>
      </c>
      <c r="K7207" s="10">
        <f t="shared" si="249"/>
        <v>1</v>
      </c>
    </row>
    <row r="7208" spans="1:11" x14ac:dyDescent="0.25">
      <c r="A7208" s="7" t="s">
        <v>5576</v>
      </c>
      <c r="B7208" s="7" t="s">
        <v>12541</v>
      </c>
      <c r="C7208" s="7" t="s">
        <v>14136</v>
      </c>
      <c r="D7208" s="7" t="s">
        <v>14137</v>
      </c>
      <c r="E7208" s="7"/>
      <c r="F7208" s="7" t="s">
        <v>23296</v>
      </c>
      <c r="G7208" s="8">
        <v>23620110</v>
      </c>
      <c r="H7208" s="8">
        <v>0</v>
      </c>
      <c r="I7208" s="9">
        <f t="shared" si="248"/>
        <v>23620110</v>
      </c>
      <c r="J7208" s="8">
        <v>23620110</v>
      </c>
      <c r="K7208" s="10">
        <f t="shared" si="249"/>
        <v>1</v>
      </c>
    </row>
    <row r="7209" spans="1:11" x14ac:dyDescent="0.25">
      <c r="A7209" s="7" t="s">
        <v>5576</v>
      </c>
      <c r="B7209" s="7" t="s">
        <v>12541</v>
      </c>
      <c r="C7209" s="7" t="s">
        <v>14136</v>
      </c>
      <c r="D7209" s="7" t="s">
        <v>14137</v>
      </c>
      <c r="E7209" s="7"/>
      <c r="F7209" s="7" t="s">
        <v>23296</v>
      </c>
      <c r="G7209" s="8">
        <v>20631044</v>
      </c>
      <c r="H7209" s="8">
        <v>0</v>
      </c>
      <c r="I7209" s="9">
        <f t="shared" si="248"/>
        <v>20631044</v>
      </c>
      <c r="J7209" s="8">
        <v>20631044</v>
      </c>
      <c r="K7209" s="10">
        <f t="shared" si="249"/>
        <v>1</v>
      </c>
    </row>
    <row r="7210" spans="1:11" x14ac:dyDescent="0.25">
      <c r="A7210" s="7" t="s">
        <v>5576</v>
      </c>
      <c r="B7210" s="7" t="s">
        <v>12541</v>
      </c>
      <c r="C7210" s="7" t="s">
        <v>14136</v>
      </c>
      <c r="D7210" s="7" t="s">
        <v>14137</v>
      </c>
      <c r="E7210" s="7"/>
      <c r="F7210" s="7" t="s">
        <v>23296</v>
      </c>
      <c r="G7210" s="8">
        <v>41296609</v>
      </c>
      <c r="H7210" s="8">
        <v>0</v>
      </c>
      <c r="I7210" s="9">
        <f t="shared" si="248"/>
        <v>41296609</v>
      </c>
      <c r="J7210" s="8">
        <v>41296609</v>
      </c>
      <c r="K7210" s="10">
        <f t="shared" si="249"/>
        <v>1</v>
      </c>
    </row>
    <row r="7211" spans="1:11" x14ac:dyDescent="0.25">
      <c r="A7211" s="7" t="s">
        <v>5576</v>
      </c>
      <c r="B7211" s="7" t="s">
        <v>12541</v>
      </c>
      <c r="C7211" s="7" t="s">
        <v>14136</v>
      </c>
      <c r="D7211" s="7" t="s">
        <v>14137</v>
      </c>
      <c r="E7211" s="7"/>
      <c r="F7211" s="7" t="s">
        <v>23296</v>
      </c>
      <c r="G7211" s="8">
        <v>11931791</v>
      </c>
      <c r="H7211" s="8">
        <v>0</v>
      </c>
      <c r="I7211" s="9">
        <f t="shared" si="248"/>
        <v>11931791</v>
      </c>
      <c r="J7211" s="8">
        <v>11931791</v>
      </c>
      <c r="K7211" s="10">
        <f t="shared" si="249"/>
        <v>1</v>
      </c>
    </row>
    <row r="7212" spans="1:11" x14ac:dyDescent="0.25">
      <c r="A7212" s="7" t="s">
        <v>5576</v>
      </c>
      <c r="B7212" s="7" t="s">
        <v>12541</v>
      </c>
      <c r="C7212" s="7" t="s">
        <v>14136</v>
      </c>
      <c r="D7212" s="7" t="s">
        <v>14137</v>
      </c>
      <c r="E7212" s="7"/>
      <c r="F7212" s="7" t="s">
        <v>23296</v>
      </c>
      <c r="G7212" s="8">
        <v>37363552</v>
      </c>
      <c r="H7212" s="8">
        <v>0</v>
      </c>
      <c r="I7212" s="9">
        <f t="shared" si="248"/>
        <v>37363552</v>
      </c>
      <c r="J7212" s="8">
        <v>37363552</v>
      </c>
      <c r="K7212" s="10">
        <f t="shared" si="249"/>
        <v>1</v>
      </c>
    </row>
    <row r="7213" spans="1:11" x14ac:dyDescent="0.25">
      <c r="A7213" s="7" t="s">
        <v>5576</v>
      </c>
      <c r="B7213" s="7" t="s">
        <v>12541</v>
      </c>
      <c r="C7213" s="7" t="s">
        <v>14136</v>
      </c>
      <c r="D7213" s="7" t="s">
        <v>14137</v>
      </c>
      <c r="E7213" s="7"/>
      <c r="F7213" s="7" t="s">
        <v>23296</v>
      </c>
      <c r="G7213" s="8">
        <v>3711672</v>
      </c>
      <c r="H7213" s="8">
        <v>0</v>
      </c>
      <c r="I7213" s="9">
        <f t="shared" si="248"/>
        <v>3711672</v>
      </c>
      <c r="J7213" s="8">
        <v>3711672</v>
      </c>
      <c r="K7213" s="10">
        <f t="shared" si="249"/>
        <v>1</v>
      </c>
    </row>
    <row r="7214" spans="1:11" x14ac:dyDescent="0.25">
      <c r="A7214" s="7" t="s">
        <v>5576</v>
      </c>
      <c r="B7214" s="7" t="s">
        <v>12541</v>
      </c>
      <c r="C7214" s="7" t="s">
        <v>14136</v>
      </c>
      <c r="D7214" s="7" t="s">
        <v>14137</v>
      </c>
      <c r="E7214" s="7"/>
      <c r="F7214" s="7" t="s">
        <v>23296</v>
      </c>
      <c r="G7214" s="8">
        <v>8758063</v>
      </c>
      <c r="H7214" s="8">
        <v>0</v>
      </c>
      <c r="I7214" s="9">
        <f t="shared" si="248"/>
        <v>8758063</v>
      </c>
      <c r="J7214" s="8">
        <v>8758063</v>
      </c>
      <c r="K7214" s="10">
        <f t="shared" si="249"/>
        <v>1</v>
      </c>
    </row>
    <row r="7215" spans="1:11" x14ac:dyDescent="0.25">
      <c r="A7215" s="7" t="s">
        <v>5576</v>
      </c>
      <c r="B7215" s="7" t="s">
        <v>12541</v>
      </c>
      <c r="C7215" s="7" t="s">
        <v>14136</v>
      </c>
      <c r="D7215" s="7" t="s">
        <v>14137</v>
      </c>
      <c r="E7215" s="7"/>
      <c r="F7215" s="7" t="s">
        <v>23296</v>
      </c>
      <c r="G7215" s="8">
        <v>8758063</v>
      </c>
      <c r="H7215" s="8">
        <v>0</v>
      </c>
      <c r="I7215" s="9">
        <f t="shared" si="248"/>
        <v>8758063</v>
      </c>
      <c r="J7215" s="8">
        <v>8758063</v>
      </c>
      <c r="K7215" s="10">
        <f t="shared" si="249"/>
        <v>1</v>
      </c>
    </row>
    <row r="7216" spans="1:11" x14ac:dyDescent="0.25">
      <c r="A7216" s="7" t="s">
        <v>5576</v>
      </c>
      <c r="B7216" s="7" t="s">
        <v>12541</v>
      </c>
      <c r="C7216" s="7" t="s">
        <v>14213</v>
      </c>
      <c r="D7216" s="7" t="s">
        <v>14214</v>
      </c>
      <c r="E7216" s="7"/>
      <c r="F7216" s="7" t="s">
        <v>23296</v>
      </c>
      <c r="G7216" s="8">
        <v>1576047</v>
      </c>
      <c r="H7216" s="8">
        <v>0</v>
      </c>
      <c r="I7216" s="9">
        <f t="shared" si="248"/>
        <v>1576047</v>
      </c>
      <c r="J7216" s="8">
        <v>1576047</v>
      </c>
      <c r="K7216" s="10">
        <f t="shared" si="249"/>
        <v>1</v>
      </c>
    </row>
    <row r="7217" spans="1:11" x14ac:dyDescent="0.25">
      <c r="A7217" s="7" t="s">
        <v>5576</v>
      </c>
      <c r="B7217" s="7" t="s">
        <v>12541</v>
      </c>
      <c r="C7217" s="7" t="s">
        <v>14138</v>
      </c>
      <c r="D7217" s="7" t="s">
        <v>14139</v>
      </c>
      <c r="E7217" s="7"/>
      <c r="F7217" s="7" t="s">
        <v>23296</v>
      </c>
      <c r="G7217" s="8">
        <v>1588289</v>
      </c>
      <c r="H7217" s="8">
        <v>0</v>
      </c>
      <c r="I7217" s="9">
        <f t="shared" si="248"/>
        <v>1588289</v>
      </c>
      <c r="J7217" s="8">
        <v>1588289</v>
      </c>
      <c r="K7217" s="10">
        <f t="shared" si="249"/>
        <v>1</v>
      </c>
    </row>
    <row r="7218" spans="1:11" x14ac:dyDescent="0.25">
      <c r="A7218" s="7" t="s">
        <v>5576</v>
      </c>
      <c r="B7218" s="7" t="s">
        <v>12541</v>
      </c>
      <c r="C7218" s="7" t="s">
        <v>14138</v>
      </c>
      <c r="D7218" s="7" t="s">
        <v>14139</v>
      </c>
      <c r="E7218" s="7"/>
      <c r="F7218" s="7" t="s">
        <v>23296</v>
      </c>
      <c r="G7218" s="8">
        <v>1778052</v>
      </c>
      <c r="H7218" s="8">
        <v>0</v>
      </c>
      <c r="I7218" s="9">
        <f t="shared" si="248"/>
        <v>1778052</v>
      </c>
      <c r="J7218" s="8">
        <v>1778052</v>
      </c>
      <c r="K7218" s="10">
        <f t="shared" si="249"/>
        <v>1</v>
      </c>
    </row>
    <row r="7219" spans="1:11" x14ac:dyDescent="0.25">
      <c r="A7219" s="7" t="s">
        <v>5576</v>
      </c>
      <c r="B7219" s="7" t="s">
        <v>12541</v>
      </c>
      <c r="C7219" s="7" t="s">
        <v>14138</v>
      </c>
      <c r="D7219" s="7" t="s">
        <v>14139</v>
      </c>
      <c r="E7219" s="7"/>
      <c r="F7219" s="7" t="s">
        <v>23296</v>
      </c>
      <c r="G7219" s="8">
        <v>1670771</v>
      </c>
      <c r="H7219" s="8">
        <v>0</v>
      </c>
      <c r="I7219" s="9">
        <f t="shared" si="248"/>
        <v>1670771</v>
      </c>
      <c r="J7219" s="8">
        <v>1670771</v>
      </c>
      <c r="K7219" s="10">
        <f t="shared" si="249"/>
        <v>1</v>
      </c>
    </row>
    <row r="7220" spans="1:11" x14ac:dyDescent="0.25">
      <c r="A7220" s="7" t="s">
        <v>5576</v>
      </c>
      <c r="B7220" s="7" t="s">
        <v>12541</v>
      </c>
      <c r="C7220" s="7" t="s">
        <v>14138</v>
      </c>
      <c r="D7220" s="7" t="s">
        <v>14139</v>
      </c>
      <c r="E7220" s="7"/>
      <c r="F7220" s="7" t="s">
        <v>23296</v>
      </c>
      <c r="G7220" s="8">
        <v>299729</v>
      </c>
      <c r="H7220" s="8">
        <v>0</v>
      </c>
      <c r="I7220" s="9">
        <f t="shared" si="248"/>
        <v>299729</v>
      </c>
      <c r="J7220" s="8">
        <v>299729</v>
      </c>
      <c r="K7220" s="10">
        <f t="shared" si="249"/>
        <v>1</v>
      </c>
    </row>
    <row r="7221" spans="1:11" x14ac:dyDescent="0.25">
      <c r="A7221" s="7" t="s">
        <v>5576</v>
      </c>
      <c r="B7221" s="7" t="s">
        <v>12541</v>
      </c>
      <c r="C7221" s="7" t="s">
        <v>14138</v>
      </c>
      <c r="D7221" s="7" t="s">
        <v>14139</v>
      </c>
      <c r="E7221" s="7"/>
      <c r="F7221" s="7" t="s">
        <v>23296</v>
      </c>
      <c r="G7221" s="8">
        <v>3038074</v>
      </c>
      <c r="H7221" s="8">
        <v>0</v>
      </c>
      <c r="I7221" s="9">
        <f t="shared" si="248"/>
        <v>3038074</v>
      </c>
      <c r="J7221" s="8">
        <v>3038074</v>
      </c>
      <c r="K7221" s="10">
        <f t="shared" si="249"/>
        <v>1</v>
      </c>
    </row>
    <row r="7222" spans="1:11" x14ac:dyDescent="0.25">
      <c r="A7222" s="7" t="s">
        <v>5576</v>
      </c>
      <c r="B7222" s="7" t="s">
        <v>12541</v>
      </c>
      <c r="C7222" s="7" t="s">
        <v>14138</v>
      </c>
      <c r="D7222" s="7" t="s">
        <v>14139</v>
      </c>
      <c r="E7222" s="7"/>
      <c r="F7222" s="7" t="s">
        <v>23296</v>
      </c>
      <c r="G7222" s="8">
        <v>3899775</v>
      </c>
      <c r="H7222" s="8">
        <v>0</v>
      </c>
      <c r="I7222" s="9">
        <f t="shared" si="248"/>
        <v>3899775</v>
      </c>
      <c r="J7222" s="8">
        <v>3899775</v>
      </c>
      <c r="K7222" s="10">
        <f t="shared" si="249"/>
        <v>1</v>
      </c>
    </row>
    <row r="7223" spans="1:11" x14ac:dyDescent="0.25">
      <c r="A7223" s="7" t="s">
        <v>5576</v>
      </c>
      <c r="B7223" s="7" t="s">
        <v>12541</v>
      </c>
      <c r="C7223" s="7" t="s">
        <v>14138</v>
      </c>
      <c r="D7223" s="7" t="s">
        <v>14139</v>
      </c>
      <c r="E7223" s="7"/>
      <c r="F7223" s="7" t="s">
        <v>23296</v>
      </c>
      <c r="G7223" s="8">
        <v>707241</v>
      </c>
      <c r="H7223" s="8">
        <v>0</v>
      </c>
      <c r="I7223" s="9">
        <f t="shared" si="248"/>
        <v>707241</v>
      </c>
      <c r="J7223" s="8">
        <v>707241</v>
      </c>
      <c r="K7223" s="10">
        <f t="shared" si="249"/>
        <v>1</v>
      </c>
    </row>
    <row r="7224" spans="1:11" x14ac:dyDescent="0.25">
      <c r="A7224" s="7" t="s">
        <v>5576</v>
      </c>
      <c r="B7224" s="7" t="s">
        <v>12541</v>
      </c>
      <c r="C7224" s="7" t="s">
        <v>14138</v>
      </c>
      <c r="D7224" s="7" t="s">
        <v>14139</v>
      </c>
      <c r="E7224" s="7"/>
      <c r="F7224" s="7" t="s">
        <v>23296</v>
      </c>
      <c r="G7224" s="8">
        <v>707241</v>
      </c>
      <c r="H7224" s="8">
        <v>0</v>
      </c>
      <c r="I7224" s="9">
        <f t="shared" si="248"/>
        <v>707241</v>
      </c>
      <c r="J7224" s="8">
        <v>707241</v>
      </c>
      <c r="K7224" s="10">
        <f t="shared" si="249"/>
        <v>1</v>
      </c>
    </row>
    <row r="7225" spans="1:11" x14ac:dyDescent="0.25">
      <c r="A7225" s="7" t="s">
        <v>5576</v>
      </c>
      <c r="B7225" s="7" t="s">
        <v>12541</v>
      </c>
      <c r="C7225" s="7" t="s">
        <v>14138</v>
      </c>
      <c r="D7225" s="7" t="s">
        <v>14139</v>
      </c>
      <c r="E7225" s="7"/>
      <c r="F7225" s="7" t="s">
        <v>23296</v>
      </c>
      <c r="G7225" s="8">
        <v>3217333</v>
      </c>
      <c r="H7225" s="8">
        <v>0</v>
      </c>
      <c r="I7225" s="9">
        <f t="shared" si="248"/>
        <v>3217333</v>
      </c>
      <c r="J7225" s="8">
        <v>3217333</v>
      </c>
      <c r="K7225" s="10">
        <f t="shared" si="249"/>
        <v>1</v>
      </c>
    </row>
    <row r="7226" spans="1:11" x14ac:dyDescent="0.25">
      <c r="A7226" s="7" t="s">
        <v>5576</v>
      </c>
      <c r="B7226" s="7" t="s">
        <v>12541</v>
      </c>
      <c r="C7226" s="7" t="s">
        <v>14138</v>
      </c>
      <c r="D7226" s="7" t="s">
        <v>14139</v>
      </c>
      <c r="E7226" s="7"/>
      <c r="F7226" s="7" t="s">
        <v>23296</v>
      </c>
      <c r="G7226" s="8">
        <v>963530</v>
      </c>
      <c r="H7226" s="8">
        <v>0</v>
      </c>
      <c r="I7226" s="9">
        <f t="shared" si="248"/>
        <v>963530</v>
      </c>
      <c r="J7226" s="8">
        <v>963530</v>
      </c>
      <c r="K7226" s="10">
        <f t="shared" si="249"/>
        <v>1</v>
      </c>
    </row>
    <row r="7227" spans="1:11" x14ac:dyDescent="0.25">
      <c r="A7227" s="7" t="s">
        <v>5576</v>
      </c>
      <c r="B7227" s="7" t="s">
        <v>12541</v>
      </c>
      <c r="C7227" s="7" t="s">
        <v>14138</v>
      </c>
      <c r="D7227" s="7" t="s">
        <v>14139</v>
      </c>
      <c r="E7227" s="7"/>
      <c r="F7227" s="7" t="s">
        <v>23296</v>
      </c>
      <c r="G7227" s="8">
        <v>3941081</v>
      </c>
      <c r="H7227" s="8">
        <v>0</v>
      </c>
      <c r="I7227" s="9">
        <f t="shared" si="248"/>
        <v>3941081</v>
      </c>
      <c r="J7227" s="8">
        <v>3941081</v>
      </c>
      <c r="K7227" s="10">
        <f t="shared" si="249"/>
        <v>1</v>
      </c>
    </row>
    <row r="7228" spans="1:11" x14ac:dyDescent="0.25">
      <c r="A7228" s="7" t="s">
        <v>5576</v>
      </c>
      <c r="B7228" s="7" t="s">
        <v>12541</v>
      </c>
      <c r="C7228" s="7" t="s">
        <v>14138</v>
      </c>
      <c r="D7228" s="7" t="s">
        <v>14139</v>
      </c>
      <c r="E7228" s="7"/>
      <c r="F7228" s="7" t="s">
        <v>23296</v>
      </c>
      <c r="G7228" s="8">
        <v>7129784</v>
      </c>
      <c r="H7228" s="8">
        <v>0</v>
      </c>
      <c r="I7228" s="9">
        <f t="shared" si="248"/>
        <v>7129784</v>
      </c>
      <c r="J7228" s="8">
        <v>7129784</v>
      </c>
      <c r="K7228" s="10">
        <f t="shared" si="249"/>
        <v>1</v>
      </c>
    </row>
    <row r="7229" spans="1:11" x14ac:dyDescent="0.25">
      <c r="A7229" s="7" t="s">
        <v>5576</v>
      </c>
      <c r="B7229" s="7" t="s">
        <v>12541</v>
      </c>
      <c r="C7229" s="7" t="s">
        <v>14138</v>
      </c>
      <c r="D7229" s="7" t="s">
        <v>14139</v>
      </c>
      <c r="E7229" s="7"/>
      <c r="F7229" s="7" t="s">
        <v>23296</v>
      </c>
      <c r="G7229" s="8">
        <v>2912167</v>
      </c>
      <c r="H7229" s="8">
        <v>0</v>
      </c>
      <c r="I7229" s="9">
        <f t="shared" si="248"/>
        <v>2912167</v>
      </c>
      <c r="J7229" s="8">
        <v>2912167</v>
      </c>
      <c r="K7229" s="10">
        <f t="shared" si="249"/>
        <v>1</v>
      </c>
    </row>
    <row r="7230" spans="1:11" x14ac:dyDescent="0.25">
      <c r="A7230" s="7" t="s">
        <v>5576</v>
      </c>
      <c r="B7230" s="7" t="s">
        <v>12541</v>
      </c>
      <c r="C7230" s="7" t="s">
        <v>14140</v>
      </c>
      <c r="D7230" s="7" t="s">
        <v>14141</v>
      </c>
      <c r="E7230" s="7"/>
      <c r="F7230" s="7" t="s">
        <v>23296</v>
      </c>
      <c r="G7230" s="8">
        <v>3914625</v>
      </c>
      <c r="H7230" s="8">
        <v>0</v>
      </c>
      <c r="I7230" s="9">
        <f t="shared" si="248"/>
        <v>3914625</v>
      </c>
      <c r="J7230" s="8">
        <v>3914625</v>
      </c>
      <c r="K7230" s="10">
        <f t="shared" si="249"/>
        <v>1</v>
      </c>
    </row>
    <row r="7231" spans="1:11" x14ac:dyDescent="0.25">
      <c r="A7231" s="7" t="s">
        <v>5576</v>
      </c>
      <c r="B7231" s="7" t="s">
        <v>12541</v>
      </c>
      <c r="C7231" s="7" t="s">
        <v>14140</v>
      </c>
      <c r="D7231" s="7" t="s">
        <v>14141</v>
      </c>
      <c r="E7231" s="7"/>
      <c r="F7231" s="7" t="s">
        <v>23296</v>
      </c>
      <c r="G7231" s="8">
        <v>3202875</v>
      </c>
      <c r="H7231" s="8">
        <v>0</v>
      </c>
      <c r="I7231" s="9">
        <f t="shared" si="248"/>
        <v>3202875</v>
      </c>
      <c r="J7231" s="8">
        <v>3202875</v>
      </c>
      <c r="K7231" s="10">
        <f t="shared" si="249"/>
        <v>1</v>
      </c>
    </row>
    <row r="7232" spans="1:11" x14ac:dyDescent="0.25">
      <c r="A7232" s="7" t="s">
        <v>5576</v>
      </c>
      <c r="B7232" s="7" t="s">
        <v>12541</v>
      </c>
      <c r="C7232" s="7" t="s">
        <v>14140</v>
      </c>
      <c r="D7232" s="7" t="s">
        <v>14141</v>
      </c>
      <c r="E7232" s="7"/>
      <c r="F7232" s="7" t="s">
        <v>23296</v>
      </c>
      <c r="G7232" s="8">
        <v>2419950</v>
      </c>
      <c r="H7232" s="8">
        <v>0</v>
      </c>
      <c r="I7232" s="9">
        <f t="shared" si="248"/>
        <v>2419950</v>
      </c>
      <c r="J7232" s="8">
        <v>2419950</v>
      </c>
      <c r="K7232" s="10">
        <f t="shared" si="249"/>
        <v>1</v>
      </c>
    </row>
    <row r="7233" spans="1:11" x14ac:dyDescent="0.25">
      <c r="A7233" s="7" t="s">
        <v>5576</v>
      </c>
      <c r="B7233" s="7" t="s">
        <v>12541</v>
      </c>
      <c r="C7233" s="7" t="s">
        <v>14140</v>
      </c>
      <c r="D7233" s="7" t="s">
        <v>14141</v>
      </c>
      <c r="E7233" s="7"/>
      <c r="F7233" s="7" t="s">
        <v>23296</v>
      </c>
      <c r="G7233" s="8">
        <v>5694000</v>
      </c>
      <c r="H7233" s="8">
        <v>0</v>
      </c>
      <c r="I7233" s="9">
        <f t="shared" si="248"/>
        <v>5694000</v>
      </c>
      <c r="J7233" s="8">
        <v>5694000</v>
      </c>
      <c r="K7233" s="10">
        <f t="shared" si="249"/>
        <v>1</v>
      </c>
    </row>
    <row r="7234" spans="1:11" x14ac:dyDescent="0.25">
      <c r="A7234" s="7" t="s">
        <v>5576</v>
      </c>
      <c r="B7234" s="7" t="s">
        <v>12541</v>
      </c>
      <c r="C7234" s="7" t="s">
        <v>14140</v>
      </c>
      <c r="D7234" s="7" t="s">
        <v>14141</v>
      </c>
      <c r="E7234" s="7"/>
      <c r="F7234" s="7" t="s">
        <v>23296</v>
      </c>
      <c r="G7234" s="8">
        <v>7117500</v>
      </c>
      <c r="H7234" s="8">
        <v>0</v>
      </c>
      <c r="I7234" s="9">
        <f t="shared" ref="I7234:I7297" si="250">+G7234-H7234</f>
        <v>7117500</v>
      </c>
      <c r="J7234" s="8">
        <v>7117500</v>
      </c>
      <c r="K7234" s="10">
        <f t="shared" si="249"/>
        <v>1</v>
      </c>
    </row>
    <row r="7235" spans="1:11" x14ac:dyDescent="0.25">
      <c r="A7235" s="7" t="s">
        <v>5576</v>
      </c>
      <c r="B7235" s="7" t="s">
        <v>12541</v>
      </c>
      <c r="C7235" s="7" t="s">
        <v>14142</v>
      </c>
      <c r="D7235" s="7" t="s">
        <v>14143</v>
      </c>
      <c r="E7235" s="7"/>
      <c r="F7235" s="7" t="s">
        <v>23296</v>
      </c>
      <c r="G7235" s="8">
        <v>1926866</v>
      </c>
      <c r="H7235" s="8">
        <v>0</v>
      </c>
      <c r="I7235" s="9">
        <f t="shared" si="250"/>
        <v>1926866</v>
      </c>
      <c r="J7235" s="8">
        <v>1926866</v>
      </c>
      <c r="K7235" s="10">
        <f t="shared" ref="K7235:K7298" si="251">+J7235/I7235</f>
        <v>1</v>
      </c>
    </row>
    <row r="7236" spans="1:11" x14ac:dyDescent="0.25">
      <c r="A7236" s="7" t="s">
        <v>5576</v>
      </c>
      <c r="B7236" s="7" t="s">
        <v>12541</v>
      </c>
      <c r="C7236" s="7" t="s">
        <v>14142</v>
      </c>
      <c r="D7236" s="7" t="s">
        <v>14143</v>
      </c>
      <c r="E7236" s="7"/>
      <c r="F7236" s="7" t="s">
        <v>23296</v>
      </c>
      <c r="G7236" s="8">
        <v>2544296</v>
      </c>
      <c r="H7236" s="8">
        <v>0</v>
      </c>
      <c r="I7236" s="9">
        <f t="shared" si="250"/>
        <v>2544296</v>
      </c>
      <c r="J7236" s="8">
        <v>2544296</v>
      </c>
      <c r="K7236" s="10">
        <f t="shared" si="251"/>
        <v>1</v>
      </c>
    </row>
    <row r="7237" spans="1:11" x14ac:dyDescent="0.25">
      <c r="A7237" s="7" t="s">
        <v>5576</v>
      </c>
      <c r="B7237" s="7" t="s">
        <v>12541</v>
      </c>
      <c r="C7237" s="7" t="s">
        <v>14142</v>
      </c>
      <c r="D7237" s="7" t="s">
        <v>14143</v>
      </c>
      <c r="E7237" s="7"/>
      <c r="F7237" s="7" t="s">
        <v>23296</v>
      </c>
      <c r="G7237" s="8">
        <v>3758906</v>
      </c>
      <c r="H7237" s="8">
        <v>0</v>
      </c>
      <c r="I7237" s="9">
        <f t="shared" si="250"/>
        <v>3758906</v>
      </c>
      <c r="J7237" s="8">
        <v>3758906</v>
      </c>
      <c r="K7237" s="10">
        <f t="shared" si="251"/>
        <v>1</v>
      </c>
    </row>
    <row r="7238" spans="1:11" x14ac:dyDescent="0.25">
      <c r="A7238" s="7" t="s">
        <v>5576</v>
      </c>
      <c r="B7238" s="7" t="s">
        <v>12541</v>
      </c>
      <c r="C7238" s="7" t="s">
        <v>14142</v>
      </c>
      <c r="D7238" s="7" t="s">
        <v>14143</v>
      </c>
      <c r="E7238" s="7"/>
      <c r="F7238" s="7" t="s">
        <v>23296</v>
      </c>
      <c r="G7238" s="8">
        <v>8848961</v>
      </c>
      <c r="H7238" s="8">
        <v>0</v>
      </c>
      <c r="I7238" s="9">
        <f t="shared" si="250"/>
        <v>8848961</v>
      </c>
      <c r="J7238" s="8">
        <v>8848961</v>
      </c>
      <c r="K7238" s="10">
        <f t="shared" si="251"/>
        <v>1</v>
      </c>
    </row>
    <row r="7239" spans="1:11" x14ac:dyDescent="0.25">
      <c r="A7239" s="7" t="s">
        <v>5576</v>
      </c>
      <c r="B7239" s="7" t="s">
        <v>12541</v>
      </c>
      <c r="C7239" s="7" t="s">
        <v>14142</v>
      </c>
      <c r="D7239" s="7" t="s">
        <v>14143</v>
      </c>
      <c r="E7239" s="7"/>
      <c r="F7239" s="7" t="s">
        <v>23296</v>
      </c>
      <c r="G7239" s="8">
        <v>1473450</v>
      </c>
      <c r="H7239" s="8">
        <v>0</v>
      </c>
      <c r="I7239" s="9">
        <f t="shared" si="250"/>
        <v>1473450</v>
      </c>
      <c r="J7239" s="8">
        <v>1473450</v>
      </c>
      <c r="K7239" s="10">
        <f t="shared" si="251"/>
        <v>1</v>
      </c>
    </row>
    <row r="7240" spans="1:11" x14ac:dyDescent="0.25">
      <c r="A7240" s="7" t="s">
        <v>5576</v>
      </c>
      <c r="B7240" s="7" t="s">
        <v>12541</v>
      </c>
      <c r="C7240" s="7" t="s">
        <v>14142</v>
      </c>
      <c r="D7240" s="7" t="s">
        <v>14143</v>
      </c>
      <c r="E7240" s="7"/>
      <c r="F7240" s="7" t="s">
        <v>23296</v>
      </c>
      <c r="G7240" s="8">
        <v>1480702</v>
      </c>
      <c r="H7240" s="8">
        <v>0</v>
      </c>
      <c r="I7240" s="9">
        <f t="shared" si="250"/>
        <v>1480702</v>
      </c>
      <c r="J7240" s="8">
        <v>1480702</v>
      </c>
      <c r="K7240" s="10">
        <f t="shared" si="251"/>
        <v>1</v>
      </c>
    </row>
    <row r="7241" spans="1:11" x14ac:dyDescent="0.25">
      <c r="A7241" s="7" t="s">
        <v>5576</v>
      </c>
      <c r="B7241" s="7" t="s">
        <v>12541</v>
      </c>
      <c r="C7241" s="7" t="s">
        <v>14144</v>
      </c>
      <c r="D7241" s="7" t="s">
        <v>14145</v>
      </c>
      <c r="E7241" s="7"/>
      <c r="F7241" s="7" t="s">
        <v>23296</v>
      </c>
      <c r="G7241" s="8">
        <v>2847000</v>
      </c>
      <c r="H7241" s="8">
        <v>0</v>
      </c>
      <c r="I7241" s="9">
        <f t="shared" si="250"/>
        <v>2847000</v>
      </c>
      <c r="J7241" s="8">
        <v>2847000</v>
      </c>
      <c r="K7241" s="10">
        <f t="shared" si="251"/>
        <v>1</v>
      </c>
    </row>
    <row r="7242" spans="1:11" x14ac:dyDescent="0.25">
      <c r="A7242" s="7" t="s">
        <v>5576</v>
      </c>
      <c r="B7242" s="7" t="s">
        <v>12541</v>
      </c>
      <c r="C7242" s="7" t="s">
        <v>14144</v>
      </c>
      <c r="D7242" s="7" t="s">
        <v>14145</v>
      </c>
      <c r="E7242" s="7"/>
      <c r="F7242" s="7" t="s">
        <v>23296</v>
      </c>
      <c r="G7242" s="8">
        <v>9964500</v>
      </c>
      <c r="H7242" s="8">
        <v>0</v>
      </c>
      <c r="I7242" s="9">
        <f t="shared" si="250"/>
        <v>9964500</v>
      </c>
      <c r="J7242" s="8">
        <v>9964500</v>
      </c>
      <c r="K7242" s="10">
        <f t="shared" si="251"/>
        <v>1</v>
      </c>
    </row>
    <row r="7243" spans="1:11" x14ac:dyDescent="0.25">
      <c r="A7243" s="7" t="s">
        <v>5576</v>
      </c>
      <c r="B7243" s="7" t="s">
        <v>12541</v>
      </c>
      <c r="C7243" s="7" t="s">
        <v>14144</v>
      </c>
      <c r="D7243" s="7" t="s">
        <v>14145</v>
      </c>
      <c r="E7243" s="7"/>
      <c r="F7243" s="7" t="s">
        <v>23296</v>
      </c>
      <c r="G7243" s="8">
        <v>1423500</v>
      </c>
      <c r="H7243" s="8">
        <v>0</v>
      </c>
      <c r="I7243" s="9">
        <f t="shared" si="250"/>
        <v>1423500</v>
      </c>
      <c r="J7243" s="8">
        <v>1423500</v>
      </c>
      <c r="K7243" s="10">
        <f t="shared" si="251"/>
        <v>1</v>
      </c>
    </row>
    <row r="7244" spans="1:11" x14ac:dyDescent="0.25">
      <c r="A7244" s="7" t="s">
        <v>5576</v>
      </c>
      <c r="B7244" s="7" t="s">
        <v>12541</v>
      </c>
      <c r="C7244" s="7" t="s">
        <v>14144</v>
      </c>
      <c r="D7244" s="7" t="s">
        <v>14145</v>
      </c>
      <c r="E7244" s="7"/>
      <c r="F7244" s="7" t="s">
        <v>23296</v>
      </c>
      <c r="G7244" s="8">
        <v>1423500</v>
      </c>
      <c r="H7244" s="8">
        <v>0</v>
      </c>
      <c r="I7244" s="9">
        <f t="shared" si="250"/>
        <v>1423500</v>
      </c>
      <c r="J7244" s="8">
        <v>1423500</v>
      </c>
      <c r="K7244" s="10">
        <f t="shared" si="251"/>
        <v>1</v>
      </c>
    </row>
    <row r="7245" spans="1:11" x14ac:dyDescent="0.25">
      <c r="A7245" s="7" t="s">
        <v>5576</v>
      </c>
      <c r="B7245" s="7" t="s">
        <v>12541</v>
      </c>
      <c r="C7245" s="7" t="s">
        <v>14144</v>
      </c>
      <c r="D7245" s="7" t="s">
        <v>14145</v>
      </c>
      <c r="E7245" s="7"/>
      <c r="F7245" s="7" t="s">
        <v>23296</v>
      </c>
      <c r="G7245" s="8">
        <v>1423500</v>
      </c>
      <c r="H7245" s="8">
        <v>0</v>
      </c>
      <c r="I7245" s="9">
        <f t="shared" si="250"/>
        <v>1423500</v>
      </c>
      <c r="J7245" s="8">
        <v>1423500</v>
      </c>
      <c r="K7245" s="10">
        <f t="shared" si="251"/>
        <v>1</v>
      </c>
    </row>
    <row r="7246" spans="1:11" x14ac:dyDescent="0.25">
      <c r="A7246" s="7" t="s">
        <v>5576</v>
      </c>
      <c r="B7246" s="7" t="s">
        <v>12541</v>
      </c>
      <c r="C7246" s="7" t="s">
        <v>14144</v>
      </c>
      <c r="D7246" s="7" t="s">
        <v>14145</v>
      </c>
      <c r="E7246" s="7"/>
      <c r="F7246" s="7" t="s">
        <v>23296</v>
      </c>
      <c r="G7246" s="8">
        <v>2847000</v>
      </c>
      <c r="H7246" s="8">
        <v>0</v>
      </c>
      <c r="I7246" s="9">
        <f t="shared" si="250"/>
        <v>2847000</v>
      </c>
      <c r="J7246" s="8">
        <v>2847000</v>
      </c>
      <c r="K7246" s="10">
        <f t="shared" si="251"/>
        <v>1</v>
      </c>
    </row>
    <row r="7247" spans="1:11" x14ac:dyDescent="0.25">
      <c r="A7247" s="7" t="s">
        <v>5576</v>
      </c>
      <c r="B7247" s="7" t="s">
        <v>12541</v>
      </c>
      <c r="C7247" s="7" t="s">
        <v>14146</v>
      </c>
      <c r="D7247" s="7" t="s">
        <v>14147</v>
      </c>
      <c r="E7247" s="7"/>
      <c r="F7247" s="7" t="s">
        <v>23296</v>
      </c>
      <c r="G7247" s="8">
        <v>2667078</v>
      </c>
      <c r="H7247" s="8">
        <v>0</v>
      </c>
      <c r="I7247" s="9">
        <f t="shared" si="250"/>
        <v>2667078</v>
      </c>
      <c r="J7247" s="8">
        <v>2667078</v>
      </c>
      <c r="K7247" s="10">
        <f t="shared" si="251"/>
        <v>1</v>
      </c>
    </row>
    <row r="7248" spans="1:11" x14ac:dyDescent="0.25">
      <c r="A7248" s="7" t="s">
        <v>5576</v>
      </c>
      <c r="B7248" s="7" t="s">
        <v>12541</v>
      </c>
      <c r="C7248" s="7" t="s">
        <v>14146</v>
      </c>
      <c r="D7248" s="7" t="s">
        <v>14147</v>
      </c>
      <c r="E7248" s="7"/>
      <c r="F7248" s="7" t="s">
        <v>23296</v>
      </c>
      <c r="G7248" s="8">
        <v>2382434</v>
      </c>
      <c r="H7248" s="8">
        <v>0</v>
      </c>
      <c r="I7248" s="9">
        <f t="shared" si="250"/>
        <v>2382434</v>
      </c>
      <c r="J7248" s="8">
        <v>2382434</v>
      </c>
      <c r="K7248" s="10">
        <f t="shared" si="251"/>
        <v>1</v>
      </c>
    </row>
    <row r="7249" spans="1:11" x14ac:dyDescent="0.25">
      <c r="A7249" s="7" t="s">
        <v>5576</v>
      </c>
      <c r="B7249" s="7" t="s">
        <v>12541</v>
      </c>
      <c r="C7249" s="7" t="s">
        <v>14146</v>
      </c>
      <c r="D7249" s="7" t="s">
        <v>14147</v>
      </c>
      <c r="E7249" s="7"/>
      <c r="F7249" s="7" t="s">
        <v>23296</v>
      </c>
      <c r="G7249" s="8">
        <v>5849664</v>
      </c>
      <c r="H7249" s="8">
        <v>0</v>
      </c>
      <c r="I7249" s="9">
        <f t="shared" si="250"/>
        <v>5849664</v>
      </c>
      <c r="J7249" s="8">
        <v>5849664</v>
      </c>
      <c r="K7249" s="10">
        <f t="shared" si="251"/>
        <v>1</v>
      </c>
    </row>
    <row r="7250" spans="1:11" x14ac:dyDescent="0.25">
      <c r="A7250" s="7" t="s">
        <v>5576</v>
      </c>
      <c r="B7250" s="7" t="s">
        <v>12541</v>
      </c>
      <c r="C7250" s="7" t="s">
        <v>14146</v>
      </c>
      <c r="D7250" s="7" t="s">
        <v>14147</v>
      </c>
      <c r="E7250" s="7"/>
      <c r="F7250" s="7" t="s">
        <v>23296</v>
      </c>
      <c r="G7250" s="8">
        <v>4557107</v>
      </c>
      <c r="H7250" s="8">
        <v>0</v>
      </c>
      <c r="I7250" s="9">
        <f t="shared" si="250"/>
        <v>4557107</v>
      </c>
      <c r="J7250" s="8">
        <v>4557107</v>
      </c>
      <c r="K7250" s="10">
        <f t="shared" si="251"/>
        <v>1</v>
      </c>
    </row>
    <row r="7251" spans="1:11" x14ac:dyDescent="0.25">
      <c r="A7251" s="7" t="s">
        <v>5576</v>
      </c>
      <c r="B7251" s="7" t="s">
        <v>12541</v>
      </c>
      <c r="C7251" s="7" t="s">
        <v>14146</v>
      </c>
      <c r="D7251" s="7" t="s">
        <v>14147</v>
      </c>
      <c r="E7251" s="7"/>
      <c r="F7251" s="7" t="s">
        <v>23296</v>
      </c>
      <c r="G7251" s="8">
        <v>10694667</v>
      </c>
      <c r="H7251" s="8">
        <v>0</v>
      </c>
      <c r="I7251" s="9">
        <f t="shared" si="250"/>
        <v>10694667</v>
      </c>
      <c r="J7251" s="8">
        <v>10694667</v>
      </c>
      <c r="K7251" s="10">
        <f t="shared" si="251"/>
        <v>1</v>
      </c>
    </row>
    <row r="7252" spans="1:11" x14ac:dyDescent="0.25">
      <c r="A7252" s="7" t="s">
        <v>5576</v>
      </c>
      <c r="B7252" s="7" t="s">
        <v>12541</v>
      </c>
      <c r="C7252" s="7" t="s">
        <v>14146</v>
      </c>
      <c r="D7252" s="7" t="s">
        <v>14147</v>
      </c>
      <c r="E7252" s="7"/>
      <c r="F7252" s="7" t="s">
        <v>23296</v>
      </c>
      <c r="G7252" s="8">
        <v>5911621</v>
      </c>
      <c r="H7252" s="8">
        <v>0</v>
      </c>
      <c r="I7252" s="9">
        <f t="shared" si="250"/>
        <v>5911621</v>
      </c>
      <c r="J7252" s="8">
        <v>5911621</v>
      </c>
      <c r="K7252" s="10">
        <f t="shared" si="251"/>
        <v>1</v>
      </c>
    </row>
    <row r="7253" spans="1:11" x14ac:dyDescent="0.25">
      <c r="A7253" s="7" t="s">
        <v>5576</v>
      </c>
      <c r="B7253" s="7" t="s">
        <v>12541</v>
      </c>
      <c r="C7253" s="7" t="s">
        <v>14146</v>
      </c>
      <c r="D7253" s="7" t="s">
        <v>14147</v>
      </c>
      <c r="E7253" s="7"/>
      <c r="F7253" s="7" t="s">
        <v>23296</v>
      </c>
      <c r="G7253" s="8">
        <v>2506157</v>
      </c>
      <c r="H7253" s="8">
        <v>0</v>
      </c>
      <c r="I7253" s="9">
        <f t="shared" si="250"/>
        <v>2506157</v>
      </c>
      <c r="J7253" s="8">
        <v>2506157</v>
      </c>
      <c r="K7253" s="10">
        <f t="shared" si="251"/>
        <v>1</v>
      </c>
    </row>
    <row r="7254" spans="1:11" x14ac:dyDescent="0.25">
      <c r="A7254" s="7" t="s">
        <v>5576</v>
      </c>
      <c r="B7254" s="7" t="s">
        <v>12541</v>
      </c>
      <c r="C7254" s="7" t="s">
        <v>14146</v>
      </c>
      <c r="D7254" s="7" t="s">
        <v>14147</v>
      </c>
      <c r="E7254" s="7"/>
      <c r="F7254" s="7" t="s">
        <v>23296</v>
      </c>
      <c r="G7254" s="8">
        <v>449594</v>
      </c>
      <c r="H7254" s="8">
        <v>0</v>
      </c>
      <c r="I7254" s="9">
        <f t="shared" si="250"/>
        <v>449594</v>
      </c>
      <c r="J7254" s="8">
        <v>449594</v>
      </c>
      <c r="K7254" s="10">
        <f t="shared" si="251"/>
        <v>1</v>
      </c>
    </row>
    <row r="7255" spans="1:11" x14ac:dyDescent="0.25">
      <c r="A7255" s="7" t="s">
        <v>5576</v>
      </c>
      <c r="B7255" s="7" t="s">
        <v>12541</v>
      </c>
      <c r="C7255" s="7" t="s">
        <v>14146</v>
      </c>
      <c r="D7255" s="7" t="s">
        <v>14147</v>
      </c>
      <c r="E7255" s="7"/>
      <c r="F7255" s="7" t="s">
        <v>23296</v>
      </c>
      <c r="G7255" s="8">
        <v>1060862</v>
      </c>
      <c r="H7255" s="8">
        <v>0</v>
      </c>
      <c r="I7255" s="9">
        <f t="shared" si="250"/>
        <v>1060862</v>
      </c>
      <c r="J7255" s="8">
        <v>1060862</v>
      </c>
      <c r="K7255" s="10">
        <f t="shared" si="251"/>
        <v>1</v>
      </c>
    </row>
    <row r="7256" spans="1:11" x14ac:dyDescent="0.25">
      <c r="A7256" s="7" t="s">
        <v>5576</v>
      </c>
      <c r="B7256" s="7" t="s">
        <v>12541</v>
      </c>
      <c r="C7256" s="7" t="s">
        <v>14146</v>
      </c>
      <c r="D7256" s="7" t="s">
        <v>14147</v>
      </c>
      <c r="E7256" s="7"/>
      <c r="F7256" s="7" t="s">
        <v>23296</v>
      </c>
      <c r="G7256" s="8">
        <v>1060862</v>
      </c>
      <c r="H7256" s="8">
        <v>0</v>
      </c>
      <c r="I7256" s="9">
        <f t="shared" si="250"/>
        <v>1060862</v>
      </c>
      <c r="J7256" s="8">
        <v>1060862</v>
      </c>
      <c r="K7256" s="10">
        <f t="shared" si="251"/>
        <v>1</v>
      </c>
    </row>
    <row r="7257" spans="1:11" x14ac:dyDescent="0.25">
      <c r="A7257" s="7" t="s">
        <v>5576</v>
      </c>
      <c r="B7257" s="7" t="s">
        <v>12541</v>
      </c>
      <c r="C7257" s="7" t="s">
        <v>14146</v>
      </c>
      <c r="D7257" s="7" t="s">
        <v>14147</v>
      </c>
      <c r="E7257" s="7"/>
      <c r="F7257" s="7" t="s">
        <v>23296</v>
      </c>
      <c r="G7257" s="8">
        <v>4368251</v>
      </c>
      <c r="H7257" s="8">
        <v>0</v>
      </c>
      <c r="I7257" s="9">
        <f t="shared" si="250"/>
        <v>4368251</v>
      </c>
      <c r="J7257" s="8">
        <v>4368251</v>
      </c>
      <c r="K7257" s="10">
        <f t="shared" si="251"/>
        <v>1</v>
      </c>
    </row>
    <row r="7258" spans="1:11" x14ac:dyDescent="0.25">
      <c r="A7258" s="7" t="s">
        <v>5576</v>
      </c>
      <c r="B7258" s="7" t="s">
        <v>12541</v>
      </c>
      <c r="C7258" s="7" t="s">
        <v>14146</v>
      </c>
      <c r="D7258" s="7" t="s">
        <v>14147</v>
      </c>
      <c r="E7258" s="7"/>
      <c r="F7258" s="7" t="s">
        <v>23296</v>
      </c>
      <c r="G7258" s="8">
        <v>1445295</v>
      </c>
      <c r="H7258" s="8">
        <v>0</v>
      </c>
      <c r="I7258" s="9">
        <f t="shared" si="250"/>
        <v>1445295</v>
      </c>
      <c r="J7258" s="8">
        <v>1445295</v>
      </c>
      <c r="K7258" s="10">
        <f t="shared" si="251"/>
        <v>1</v>
      </c>
    </row>
    <row r="7259" spans="1:11" x14ac:dyDescent="0.25">
      <c r="A7259" s="7" t="s">
        <v>5576</v>
      </c>
      <c r="B7259" s="7" t="s">
        <v>12541</v>
      </c>
      <c r="C7259" s="7" t="s">
        <v>14146</v>
      </c>
      <c r="D7259" s="7" t="s">
        <v>14147</v>
      </c>
      <c r="E7259" s="7"/>
      <c r="F7259" s="7" t="s">
        <v>23296</v>
      </c>
      <c r="G7259" s="8">
        <v>4826000</v>
      </c>
      <c r="H7259" s="8">
        <v>0</v>
      </c>
      <c r="I7259" s="9">
        <f t="shared" si="250"/>
        <v>4826000</v>
      </c>
      <c r="J7259" s="8">
        <v>4826000</v>
      </c>
      <c r="K7259" s="10">
        <f t="shared" si="251"/>
        <v>1</v>
      </c>
    </row>
    <row r="7260" spans="1:11" x14ac:dyDescent="0.25">
      <c r="A7260" s="7" t="s">
        <v>5576</v>
      </c>
      <c r="B7260" s="7" t="s">
        <v>12541</v>
      </c>
      <c r="C7260" s="7" t="s">
        <v>14148</v>
      </c>
      <c r="D7260" s="7" t="s">
        <v>14149</v>
      </c>
      <c r="E7260" s="7"/>
      <c r="F7260" s="7" t="s">
        <v>23296</v>
      </c>
      <c r="G7260" s="8">
        <v>10202911</v>
      </c>
      <c r="H7260" s="8">
        <v>0</v>
      </c>
      <c r="I7260" s="9">
        <f t="shared" si="250"/>
        <v>10202911</v>
      </c>
      <c r="J7260" s="8">
        <v>10202911</v>
      </c>
      <c r="K7260" s="10">
        <f t="shared" si="251"/>
        <v>1</v>
      </c>
    </row>
    <row r="7261" spans="1:11" x14ac:dyDescent="0.25">
      <c r="A7261" s="7" t="s">
        <v>5576</v>
      </c>
      <c r="B7261" s="7" t="s">
        <v>12541</v>
      </c>
      <c r="C7261" s="7" t="s">
        <v>14148</v>
      </c>
      <c r="D7261" s="7" t="s">
        <v>14149</v>
      </c>
      <c r="E7261" s="7"/>
      <c r="F7261" s="7" t="s">
        <v>23296</v>
      </c>
      <c r="G7261" s="8">
        <v>11270898</v>
      </c>
      <c r="H7261" s="8">
        <v>0</v>
      </c>
      <c r="I7261" s="9">
        <f t="shared" si="250"/>
        <v>11270898</v>
      </c>
      <c r="J7261" s="8">
        <v>11270898</v>
      </c>
      <c r="K7261" s="10">
        <f t="shared" si="251"/>
        <v>1</v>
      </c>
    </row>
    <row r="7262" spans="1:11" x14ac:dyDescent="0.25">
      <c r="A7262" s="7" t="s">
        <v>5576</v>
      </c>
      <c r="B7262" s="7" t="s">
        <v>12541</v>
      </c>
      <c r="C7262" s="7" t="s">
        <v>14148</v>
      </c>
      <c r="D7262" s="7" t="s">
        <v>14149</v>
      </c>
      <c r="E7262" s="7"/>
      <c r="F7262" s="7" t="s">
        <v>23296</v>
      </c>
      <c r="G7262" s="8">
        <v>3166729</v>
      </c>
      <c r="H7262" s="8">
        <v>0</v>
      </c>
      <c r="I7262" s="9">
        <f t="shared" si="250"/>
        <v>3166729</v>
      </c>
      <c r="J7262" s="8">
        <v>3166729</v>
      </c>
      <c r="K7262" s="10">
        <f t="shared" si="251"/>
        <v>1</v>
      </c>
    </row>
    <row r="7263" spans="1:11" x14ac:dyDescent="0.25">
      <c r="A7263" s="7" t="s">
        <v>5577</v>
      </c>
      <c r="B7263" s="7" t="s">
        <v>12542</v>
      </c>
      <c r="C7263" s="7" t="s">
        <v>14090</v>
      </c>
      <c r="D7263" s="7" t="s">
        <v>14091</v>
      </c>
      <c r="E7263" s="7" t="s">
        <v>19797</v>
      </c>
      <c r="F7263" s="7" t="s">
        <v>21235</v>
      </c>
      <c r="G7263" s="8">
        <v>3745146</v>
      </c>
      <c r="H7263" s="8">
        <v>0</v>
      </c>
      <c r="I7263" s="9">
        <f t="shared" si="250"/>
        <v>3745146</v>
      </c>
      <c r="J7263" s="8">
        <v>0</v>
      </c>
      <c r="K7263" s="10">
        <f t="shared" si="251"/>
        <v>0</v>
      </c>
    </row>
    <row r="7264" spans="1:11" x14ac:dyDescent="0.25">
      <c r="A7264" s="7" t="s">
        <v>5578</v>
      </c>
      <c r="B7264" s="7" t="s">
        <v>12543</v>
      </c>
      <c r="C7264" s="7" t="s">
        <v>14090</v>
      </c>
      <c r="D7264" s="7" t="s">
        <v>14091</v>
      </c>
      <c r="E7264" s="7" t="s">
        <v>19798</v>
      </c>
      <c r="F7264" s="7" t="s">
        <v>21235</v>
      </c>
      <c r="G7264" s="8">
        <v>3204580</v>
      </c>
      <c r="H7264" s="8">
        <v>0</v>
      </c>
      <c r="I7264" s="9">
        <f t="shared" si="250"/>
        <v>3204580</v>
      </c>
      <c r="J7264" s="8">
        <v>3204580</v>
      </c>
      <c r="K7264" s="10">
        <f t="shared" si="251"/>
        <v>1</v>
      </c>
    </row>
    <row r="7265" spans="1:11" x14ac:dyDescent="0.25">
      <c r="A7265" s="7" t="s">
        <v>5579</v>
      </c>
      <c r="B7265" s="7" t="s">
        <v>12544</v>
      </c>
      <c r="C7265" s="7" t="s">
        <v>14090</v>
      </c>
      <c r="D7265" s="7" t="s">
        <v>14091</v>
      </c>
      <c r="E7265" s="7" t="s">
        <v>19799</v>
      </c>
      <c r="F7265" s="7" t="s">
        <v>21235</v>
      </c>
      <c r="G7265" s="8">
        <v>107038084</v>
      </c>
      <c r="H7265" s="8">
        <v>0</v>
      </c>
      <c r="I7265" s="9">
        <f t="shared" si="250"/>
        <v>107038084</v>
      </c>
      <c r="J7265" s="8">
        <v>0</v>
      </c>
      <c r="K7265" s="10">
        <f t="shared" si="251"/>
        <v>0</v>
      </c>
    </row>
    <row r="7266" spans="1:11" x14ac:dyDescent="0.25">
      <c r="A7266" s="7" t="s">
        <v>5581</v>
      </c>
      <c r="B7266" s="7" t="s">
        <v>12546</v>
      </c>
      <c r="C7266" s="7" t="s">
        <v>14114</v>
      </c>
      <c r="D7266" s="7" t="s">
        <v>14115</v>
      </c>
      <c r="E7266" s="7" t="s">
        <v>19801</v>
      </c>
      <c r="F7266" s="7" t="s">
        <v>24223</v>
      </c>
      <c r="G7266" s="8">
        <v>2370321</v>
      </c>
      <c r="H7266" s="8">
        <v>0</v>
      </c>
      <c r="I7266" s="9">
        <f t="shared" si="250"/>
        <v>2370321</v>
      </c>
      <c r="J7266" s="8">
        <v>0</v>
      </c>
      <c r="K7266" s="10">
        <f t="shared" si="251"/>
        <v>0</v>
      </c>
    </row>
    <row r="7267" spans="1:11" x14ac:dyDescent="0.25">
      <c r="A7267" s="7" t="s">
        <v>5582</v>
      </c>
      <c r="B7267" s="7" t="s">
        <v>12547</v>
      </c>
      <c r="C7267" s="7" t="s">
        <v>14110</v>
      </c>
      <c r="D7267" s="7" t="s">
        <v>14111</v>
      </c>
      <c r="E7267" s="7" t="s">
        <v>19802</v>
      </c>
      <c r="F7267" s="7" t="s">
        <v>23478</v>
      </c>
      <c r="G7267" s="8">
        <v>89250000</v>
      </c>
      <c r="H7267" s="8">
        <v>0</v>
      </c>
      <c r="I7267" s="9">
        <f t="shared" si="250"/>
        <v>89250000</v>
      </c>
      <c r="J7267" s="8">
        <v>89250000</v>
      </c>
      <c r="K7267" s="10">
        <f t="shared" si="251"/>
        <v>1</v>
      </c>
    </row>
    <row r="7268" spans="1:11" x14ac:dyDescent="0.25">
      <c r="A7268" s="7" t="s">
        <v>5583</v>
      </c>
      <c r="B7268" s="7" t="s">
        <v>12548</v>
      </c>
      <c r="C7268" s="7" t="s">
        <v>14174</v>
      </c>
      <c r="D7268" s="7" t="s">
        <v>14175</v>
      </c>
      <c r="E7268" s="7" t="s">
        <v>19803</v>
      </c>
      <c r="F7268" s="7" t="s">
        <v>23083</v>
      </c>
      <c r="G7268" s="8">
        <v>16104000</v>
      </c>
      <c r="H7268" s="8">
        <v>0</v>
      </c>
      <c r="I7268" s="9">
        <f t="shared" si="250"/>
        <v>16104000</v>
      </c>
      <c r="J7268" s="8">
        <v>10914933</v>
      </c>
      <c r="K7268" s="10">
        <f t="shared" si="251"/>
        <v>0.67777775707898658</v>
      </c>
    </row>
    <row r="7269" spans="1:11" x14ac:dyDescent="0.25">
      <c r="A7269" s="7" t="s">
        <v>5584</v>
      </c>
      <c r="B7269" s="7" t="s">
        <v>12549</v>
      </c>
      <c r="C7269" s="7" t="s">
        <v>14174</v>
      </c>
      <c r="D7269" s="7" t="s">
        <v>14175</v>
      </c>
      <c r="E7269" s="7" t="s">
        <v>19804</v>
      </c>
      <c r="F7269" s="7" t="s">
        <v>23085</v>
      </c>
      <c r="G7269" s="8">
        <v>16104000</v>
      </c>
      <c r="H7269" s="8">
        <v>0</v>
      </c>
      <c r="I7269" s="9">
        <f t="shared" si="250"/>
        <v>16104000</v>
      </c>
      <c r="J7269" s="8">
        <v>10914933</v>
      </c>
      <c r="K7269" s="10">
        <f t="shared" si="251"/>
        <v>0.67777775707898658</v>
      </c>
    </row>
    <row r="7270" spans="1:11" x14ac:dyDescent="0.25">
      <c r="A7270" s="7" t="s">
        <v>5585</v>
      </c>
      <c r="B7270" s="7" t="s">
        <v>12550</v>
      </c>
      <c r="C7270" s="7" t="s">
        <v>14096</v>
      </c>
      <c r="D7270" s="7" t="s">
        <v>14097</v>
      </c>
      <c r="E7270" s="7" t="s">
        <v>19805</v>
      </c>
      <c r="F7270" s="7" t="s">
        <v>23894</v>
      </c>
      <c r="G7270" s="8">
        <v>4097719000</v>
      </c>
      <c r="H7270" s="8">
        <v>0</v>
      </c>
      <c r="I7270" s="9">
        <f t="shared" si="250"/>
        <v>4097719000</v>
      </c>
      <c r="J7270" s="8">
        <v>4097719000</v>
      </c>
      <c r="K7270" s="10">
        <f t="shared" si="251"/>
        <v>1</v>
      </c>
    </row>
    <row r="7271" spans="1:11" x14ac:dyDescent="0.25">
      <c r="A7271" s="7" t="s">
        <v>5586</v>
      </c>
      <c r="B7271" s="7" t="s">
        <v>12551</v>
      </c>
      <c r="C7271" s="7" t="s">
        <v>14174</v>
      </c>
      <c r="D7271" s="7" t="s">
        <v>14175</v>
      </c>
      <c r="E7271" s="7" t="s">
        <v>19806</v>
      </c>
      <c r="F7271" s="7" t="s">
        <v>22250</v>
      </c>
      <c r="G7271" s="8">
        <v>33267106060</v>
      </c>
      <c r="H7271" s="8">
        <v>33267106060</v>
      </c>
      <c r="I7271" s="9">
        <f t="shared" si="250"/>
        <v>0</v>
      </c>
      <c r="J7271" s="8">
        <v>0</v>
      </c>
      <c r="K7271" s="10">
        <v>0</v>
      </c>
    </row>
    <row r="7272" spans="1:11" x14ac:dyDescent="0.25">
      <c r="A7272" s="7" t="s">
        <v>5587</v>
      </c>
      <c r="B7272" s="7" t="s">
        <v>12552</v>
      </c>
      <c r="C7272" s="7" t="s">
        <v>14174</v>
      </c>
      <c r="D7272" s="7" t="s">
        <v>14175</v>
      </c>
      <c r="E7272" s="7" t="s">
        <v>19807</v>
      </c>
      <c r="F7272" s="7" t="s">
        <v>22250</v>
      </c>
      <c r="G7272" s="8">
        <v>38242978760</v>
      </c>
      <c r="H7272" s="8">
        <v>37777384961</v>
      </c>
      <c r="I7272" s="9">
        <f t="shared" si="250"/>
        <v>465593799</v>
      </c>
      <c r="J7272" s="8">
        <v>412940842</v>
      </c>
      <c r="K7272" s="10">
        <f t="shared" si="251"/>
        <v>0.88691224601124896</v>
      </c>
    </row>
    <row r="7273" spans="1:11" x14ac:dyDescent="0.25">
      <c r="A7273" s="7" t="s">
        <v>5588</v>
      </c>
      <c r="B7273" s="7" t="s">
        <v>12553</v>
      </c>
      <c r="C7273" s="7" t="s">
        <v>14200</v>
      </c>
      <c r="D7273" s="7" t="s">
        <v>14201</v>
      </c>
      <c r="E7273" s="7" t="s">
        <v>19808</v>
      </c>
      <c r="F7273" s="7" t="s">
        <v>22250</v>
      </c>
      <c r="G7273" s="8">
        <v>1032274000</v>
      </c>
      <c r="H7273" s="8">
        <v>1032274000</v>
      </c>
      <c r="I7273" s="9">
        <f t="shared" si="250"/>
        <v>0</v>
      </c>
      <c r="J7273" s="8">
        <v>0</v>
      </c>
      <c r="K7273" s="10">
        <v>0</v>
      </c>
    </row>
    <row r="7274" spans="1:11" x14ac:dyDescent="0.25">
      <c r="A7274" s="7" t="s">
        <v>5589</v>
      </c>
      <c r="B7274" s="7" t="s">
        <v>12554</v>
      </c>
      <c r="C7274" s="7" t="s">
        <v>14174</v>
      </c>
      <c r="D7274" s="7" t="s">
        <v>14175</v>
      </c>
      <c r="E7274" s="7" t="s">
        <v>19809</v>
      </c>
      <c r="F7274" s="7" t="s">
        <v>23033</v>
      </c>
      <c r="G7274" s="8">
        <v>19123000</v>
      </c>
      <c r="H7274" s="8">
        <v>0</v>
      </c>
      <c r="I7274" s="9">
        <f t="shared" si="250"/>
        <v>19123000</v>
      </c>
      <c r="J7274" s="8">
        <v>11571867</v>
      </c>
      <c r="K7274" s="10">
        <f t="shared" si="251"/>
        <v>0.60512822255922183</v>
      </c>
    </row>
    <row r="7275" spans="1:11" x14ac:dyDescent="0.25">
      <c r="A7275" s="7" t="s">
        <v>5590</v>
      </c>
      <c r="B7275" s="7" t="s">
        <v>12555</v>
      </c>
      <c r="C7275" s="7" t="s">
        <v>14174</v>
      </c>
      <c r="D7275" s="7" t="s">
        <v>14175</v>
      </c>
      <c r="E7275" s="7" t="s">
        <v>19810</v>
      </c>
      <c r="F7275" s="7" t="s">
        <v>23057</v>
      </c>
      <c r="G7275" s="8">
        <v>19123000</v>
      </c>
      <c r="H7275" s="8">
        <v>0</v>
      </c>
      <c r="I7275" s="9">
        <f t="shared" si="250"/>
        <v>19123000</v>
      </c>
      <c r="J7275" s="8">
        <v>11571867</v>
      </c>
      <c r="K7275" s="10">
        <f t="shared" si="251"/>
        <v>0.60512822255922183</v>
      </c>
    </row>
    <row r="7276" spans="1:11" x14ac:dyDescent="0.25">
      <c r="A7276" s="7" t="s">
        <v>5592</v>
      </c>
      <c r="B7276" s="7" t="s">
        <v>12557</v>
      </c>
      <c r="C7276" s="7" t="s">
        <v>14245</v>
      </c>
      <c r="D7276" s="7" t="s">
        <v>14246</v>
      </c>
      <c r="E7276" s="7" t="s">
        <v>19812</v>
      </c>
      <c r="F7276" s="7" t="s">
        <v>24224</v>
      </c>
      <c r="G7276" s="8">
        <v>1728773</v>
      </c>
      <c r="H7276" s="8">
        <v>0</v>
      </c>
      <c r="I7276" s="9">
        <f t="shared" si="250"/>
        <v>1728773</v>
      </c>
      <c r="J7276" s="8">
        <v>1728773</v>
      </c>
      <c r="K7276" s="10">
        <f t="shared" si="251"/>
        <v>1</v>
      </c>
    </row>
    <row r="7277" spans="1:11" x14ac:dyDescent="0.25">
      <c r="A7277" s="7" t="s">
        <v>5593</v>
      </c>
      <c r="B7277" s="7" t="s">
        <v>12558</v>
      </c>
      <c r="C7277" s="7" t="s">
        <v>14150</v>
      </c>
      <c r="D7277" s="7" t="s">
        <v>14151</v>
      </c>
      <c r="E7277" s="7" t="s">
        <v>19813</v>
      </c>
      <c r="F7277" s="7" t="s">
        <v>24225</v>
      </c>
      <c r="G7277" s="8">
        <v>72000000</v>
      </c>
      <c r="H7277" s="8">
        <v>0</v>
      </c>
      <c r="I7277" s="9">
        <f t="shared" si="250"/>
        <v>72000000</v>
      </c>
      <c r="J7277" s="8">
        <v>31466667</v>
      </c>
      <c r="K7277" s="10">
        <f t="shared" si="251"/>
        <v>0.43703704166666668</v>
      </c>
    </row>
    <row r="7278" spans="1:11" x14ac:dyDescent="0.25">
      <c r="A7278" s="7" t="s">
        <v>5594</v>
      </c>
      <c r="B7278" s="7" t="s">
        <v>12559</v>
      </c>
      <c r="C7278" s="7" t="s">
        <v>14150</v>
      </c>
      <c r="D7278" s="7" t="s">
        <v>14151</v>
      </c>
      <c r="E7278" s="7" t="s">
        <v>19814</v>
      </c>
      <c r="F7278" s="7" t="s">
        <v>24226</v>
      </c>
      <c r="G7278" s="8">
        <v>7000000</v>
      </c>
      <c r="H7278" s="8">
        <v>0</v>
      </c>
      <c r="I7278" s="9">
        <f t="shared" si="250"/>
        <v>7000000</v>
      </c>
      <c r="J7278" s="8">
        <v>7000000</v>
      </c>
      <c r="K7278" s="10">
        <f t="shared" si="251"/>
        <v>1</v>
      </c>
    </row>
    <row r="7279" spans="1:11" x14ac:dyDescent="0.25">
      <c r="A7279" s="7" t="s">
        <v>5595</v>
      </c>
      <c r="B7279" s="7" t="s">
        <v>12560</v>
      </c>
      <c r="C7279" s="7" t="s">
        <v>14132</v>
      </c>
      <c r="D7279" s="7" t="s">
        <v>14133</v>
      </c>
      <c r="E7279" s="7"/>
      <c r="F7279" s="7" t="s">
        <v>23296</v>
      </c>
      <c r="G7279" s="8">
        <v>21091278</v>
      </c>
      <c r="H7279" s="8">
        <v>0</v>
      </c>
      <c r="I7279" s="9">
        <f t="shared" si="250"/>
        <v>21091278</v>
      </c>
      <c r="J7279" s="8">
        <v>21091278</v>
      </c>
      <c r="K7279" s="10">
        <f t="shared" si="251"/>
        <v>1</v>
      </c>
    </row>
    <row r="7280" spans="1:11" x14ac:dyDescent="0.25">
      <c r="A7280" s="7" t="s">
        <v>5595</v>
      </c>
      <c r="B7280" s="7" t="s">
        <v>12560</v>
      </c>
      <c r="C7280" s="7" t="s">
        <v>14132</v>
      </c>
      <c r="D7280" s="7" t="s">
        <v>14133</v>
      </c>
      <c r="E7280" s="7"/>
      <c r="F7280" s="7" t="s">
        <v>23296</v>
      </c>
      <c r="G7280" s="8">
        <v>2701728</v>
      </c>
      <c r="H7280" s="8">
        <v>0</v>
      </c>
      <c r="I7280" s="9">
        <f t="shared" si="250"/>
        <v>2701728</v>
      </c>
      <c r="J7280" s="8">
        <v>2701728</v>
      </c>
      <c r="K7280" s="10">
        <f t="shared" si="251"/>
        <v>1</v>
      </c>
    </row>
    <row r="7281" spans="1:11" x14ac:dyDescent="0.25">
      <c r="A7281" s="7" t="s">
        <v>5595</v>
      </c>
      <c r="B7281" s="7" t="s">
        <v>12560</v>
      </c>
      <c r="C7281" s="7" t="s">
        <v>14132</v>
      </c>
      <c r="D7281" s="7" t="s">
        <v>14133</v>
      </c>
      <c r="E7281" s="7"/>
      <c r="F7281" s="7" t="s">
        <v>23296</v>
      </c>
      <c r="G7281" s="8">
        <v>2083111</v>
      </c>
      <c r="H7281" s="8">
        <v>0</v>
      </c>
      <c r="I7281" s="9">
        <f t="shared" si="250"/>
        <v>2083111</v>
      </c>
      <c r="J7281" s="8">
        <v>2083111</v>
      </c>
      <c r="K7281" s="10">
        <f t="shared" si="251"/>
        <v>1</v>
      </c>
    </row>
    <row r="7282" spans="1:11" x14ac:dyDescent="0.25">
      <c r="A7282" s="7" t="s">
        <v>5595</v>
      </c>
      <c r="B7282" s="7" t="s">
        <v>12560</v>
      </c>
      <c r="C7282" s="7" t="s">
        <v>14136</v>
      </c>
      <c r="D7282" s="7" t="s">
        <v>14137</v>
      </c>
      <c r="E7282" s="7"/>
      <c r="F7282" s="7" t="s">
        <v>23296</v>
      </c>
      <c r="G7282" s="8">
        <v>30933875</v>
      </c>
      <c r="H7282" s="8">
        <v>0</v>
      </c>
      <c r="I7282" s="9">
        <f t="shared" si="250"/>
        <v>30933875</v>
      </c>
      <c r="J7282" s="8">
        <v>30933875</v>
      </c>
      <c r="K7282" s="10">
        <f t="shared" si="251"/>
        <v>1</v>
      </c>
    </row>
    <row r="7283" spans="1:11" x14ac:dyDescent="0.25">
      <c r="A7283" s="7" t="s">
        <v>5595</v>
      </c>
      <c r="B7283" s="7" t="s">
        <v>12560</v>
      </c>
      <c r="C7283" s="7" t="s">
        <v>14136</v>
      </c>
      <c r="D7283" s="7" t="s">
        <v>14137</v>
      </c>
      <c r="E7283" s="7"/>
      <c r="F7283" s="7" t="s">
        <v>23296</v>
      </c>
      <c r="G7283" s="8">
        <v>4142650</v>
      </c>
      <c r="H7283" s="8">
        <v>0</v>
      </c>
      <c r="I7283" s="9">
        <f t="shared" si="250"/>
        <v>4142650</v>
      </c>
      <c r="J7283" s="8">
        <v>4142650</v>
      </c>
      <c r="K7283" s="10">
        <f t="shared" si="251"/>
        <v>1</v>
      </c>
    </row>
    <row r="7284" spans="1:11" x14ac:dyDescent="0.25">
      <c r="A7284" s="7" t="s">
        <v>5595</v>
      </c>
      <c r="B7284" s="7" t="s">
        <v>12560</v>
      </c>
      <c r="C7284" s="7" t="s">
        <v>14136</v>
      </c>
      <c r="D7284" s="7" t="s">
        <v>14137</v>
      </c>
      <c r="E7284" s="7"/>
      <c r="F7284" s="7" t="s">
        <v>23296</v>
      </c>
      <c r="G7284" s="8">
        <v>3471855</v>
      </c>
      <c r="H7284" s="8">
        <v>0</v>
      </c>
      <c r="I7284" s="9">
        <f t="shared" si="250"/>
        <v>3471855</v>
      </c>
      <c r="J7284" s="8">
        <v>3471855</v>
      </c>
      <c r="K7284" s="10">
        <f t="shared" si="251"/>
        <v>1</v>
      </c>
    </row>
    <row r="7285" spans="1:11" x14ac:dyDescent="0.25">
      <c r="A7285" s="7" t="s">
        <v>5595</v>
      </c>
      <c r="B7285" s="7" t="s">
        <v>12560</v>
      </c>
      <c r="C7285" s="7" t="s">
        <v>14138</v>
      </c>
      <c r="D7285" s="7" t="s">
        <v>14139</v>
      </c>
      <c r="E7285" s="7"/>
      <c r="F7285" s="7" t="s">
        <v>23296</v>
      </c>
      <c r="G7285" s="8">
        <v>360230</v>
      </c>
      <c r="H7285" s="8">
        <v>0</v>
      </c>
      <c r="I7285" s="9">
        <f t="shared" si="250"/>
        <v>360230</v>
      </c>
      <c r="J7285" s="8">
        <v>360230</v>
      </c>
      <c r="K7285" s="10">
        <f t="shared" si="251"/>
        <v>1</v>
      </c>
    </row>
    <row r="7286" spans="1:11" x14ac:dyDescent="0.25">
      <c r="A7286" s="7" t="s">
        <v>5595</v>
      </c>
      <c r="B7286" s="7" t="s">
        <v>12560</v>
      </c>
      <c r="C7286" s="7" t="s">
        <v>14138</v>
      </c>
      <c r="D7286" s="7" t="s">
        <v>14139</v>
      </c>
      <c r="E7286" s="7"/>
      <c r="F7286" s="7" t="s">
        <v>23296</v>
      </c>
      <c r="G7286" s="8">
        <v>277748</v>
      </c>
      <c r="H7286" s="8">
        <v>0</v>
      </c>
      <c r="I7286" s="9">
        <f t="shared" si="250"/>
        <v>277748</v>
      </c>
      <c r="J7286" s="8">
        <v>277748</v>
      </c>
      <c r="K7286" s="10">
        <f t="shared" si="251"/>
        <v>1</v>
      </c>
    </row>
    <row r="7287" spans="1:11" x14ac:dyDescent="0.25">
      <c r="A7287" s="7" t="s">
        <v>5595</v>
      </c>
      <c r="B7287" s="7" t="s">
        <v>12560</v>
      </c>
      <c r="C7287" s="7" t="s">
        <v>14138</v>
      </c>
      <c r="D7287" s="7" t="s">
        <v>14139</v>
      </c>
      <c r="E7287" s="7"/>
      <c r="F7287" s="7" t="s">
        <v>23296</v>
      </c>
      <c r="G7287" s="8">
        <v>1263695</v>
      </c>
      <c r="H7287" s="8">
        <v>0</v>
      </c>
      <c r="I7287" s="9">
        <f t="shared" si="250"/>
        <v>1263695</v>
      </c>
      <c r="J7287" s="8">
        <v>1263695</v>
      </c>
      <c r="K7287" s="10">
        <f t="shared" si="251"/>
        <v>1</v>
      </c>
    </row>
    <row r="7288" spans="1:11" x14ac:dyDescent="0.25">
      <c r="A7288" s="7" t="s">
        <v>5595</v>
      </c>
      <c r="B7288" s="7" t="s">
        <v>12560</v>
      </c>
      <c r="C7288" s="7" t="s">
        <v>14146</v>
      </c>
      <c r="D7288" s="7" t="s">
        <v>14147</v>
      </c>
      <c r="E7288" s="7"/>
      <c r="F7288" s="7" t="s">
        <v>23296</v>
      </c>
      <c r="G7288" s="8">
        <v>540346</v>
      </c>
      <c r="H7288" s="8">
        <v>0</v>
      </c>
      <c r="I7288" s="9">
        <f t="shared" si="250"/>
        <v>540346</v>
      </c>
      <c r="J7288" s="8">
        <v>540346</v>
      </c>
      <c r="K7288" s="10">
        <f t="shared" si="251"/>
        <v>1</v>
      </c>
    </row>
    <row r="7289" spans="1:11" x14ac:dyDescent="0.25">
      <c r="A7289" s="7" t="s">
        <v>5595</v>
      </c>
      <c r="B7289" s="7" t="s">
        <v>12560</v>
      </c>
      <c r="C7289" s="7" t="s">
        <v>14146</v>
      </c>
      <c r="D7289" s="7" t="s">
        <v>14147</v>
      </c>
      <c r="E7289" s="7"/>
      <c r="F7289" s="7" t="s">
        <v>23296</v>
      </c>
      <c r="G7289" s="8">
        <v>416623</v>
      </c>
      <c r="H7289" s="8">
        <v>0</v>
      </c>
      <c r="I7289" s="9">
        <f t="shared" si="250"/>
        <v>416623</v>
      </c>
      <c r="J7289" s="8">
        <v>416623</v>
      </c>
      <c r="K7289" s="10">
        <f t="shared" si="251"/>
        <v>1</v>
      </c>
    </row>
    <row r="7290" spans="1:11" x14ac:dyDescent="0.25">
      <c r="A7290" s="7" t="s">
        <v>5596</v>
      </c>
      <c r="B7290" s="7" t="s">
        <v>12561</v>
      </c>
      <c r="C7290" s="7" t="s">
        <v>14158</v>
      </c>
      <c r="D7290" s="7" t="s">
        <v>14159</v>
      </c>
      <c r="E7290" s="7" t="s">
        <v>19815</v>
      </c>
      <c r="F7290" s="7" t="s">
        <v>21350</v>
      </c>
      <c r="G7290" s="8">
        <v>4763987934</v>
      </c>
      <c r="H7290" s="8">
        <v>0</v>
      </c>
      <c r="I7290" s="9">
        <f t="shared" si="250"/>
        <v>4763987934</v>
      </c>
      <c r="J7290" s="8">
        <v>0</v>
      </c>
      <c r="K7290" s="10">
        <f t="shared" si="251"/>
        <v>0</v>
      </c>
    </row>
    <row r="7291" spans="1:11" x14ac:dyDescent="0.25">
      <c r="A7291" s="7" t="s">
        <v>5596</v>
      </c>
      <c r="B7291" s="7" t="s">
        <v>12561</v>
      </c>
      <c r="C7291" s="7" t="s">
        <v>14223</v>
      </c>
      <c r="D7291" s="7" t="s">
        <v>14224</v>
      </c>
      <c r="E7291" s="7" t="s">
        <v>19815</v>
      </c>
      <c r="F7291" s="7" t="s">
        <v>21350</v>
      </c>
      <c r="G7291" s="8">
        <v>4316773454</v>
      </c>
      <c r="H7291" s="8">
        <v>0</v>
      </c>
      <c r="I7291" s="9">
        <f t="shared" si="250"/>
        <v>4316773454</v>
      </c>
      <c r="J7291" s="8">
        <v>2363846918</v>
      </c>
      <c r="K7291" s="10">
        <f t="shared" si="251"/>
        <v>0.54759577800165005</v>
      </c>
    </row>
    <row r="7292" spans="1:11" x14ac:dyDescent="0.25">
      <c r="A7292" s="7" t="s">
        <v>5597</v>
      </c>
      <c r="B7292" s="7" t="s">
        <v>12562</v>
      </c>
      <c r="C7292" s="7" t="s">
        <v>14247</v>
      </c>
      <c r="D7292" s="7" t="s">
        <v>14248</v>
      </c>
      <c r="E7292" s="7" t="s">
        <v>19816</v>
      </c>
      <c r="F7292" s="7" t="s">
        <v>24227</v>
      </c>
      <c r="G7292" s="8">
        <v>4835080</v>
      </c>
      <c r="H7292" s="8">
        <v>0</v>
      </c>
      <c r="I7292" s="9">
        <f t="shared" si="250"/>
        <v>4835080</v>
      </c>
      <c r="J7292" s="8">
        <v>3359500</v>
      </c>
      <c r="K7292" s="10">
        <f t="shared" si="251"/>
        <v>0.69481787271358486</v>
      </c>
    </row>
    <row r="7293" spans="1:11" x14ac:dyDescent="0.25">
      <c r="A7293" s="7" t="s">
        <v>5598</v>
      </c>
      <c r="B7293" s="7" t="s">
        <v>12563</v>
      </c>
      <c r="C7293" s="7" t="s">
        <v>14245</v>
      </c>
      <c r="D7293" s="7" t="s">
        <v>14246</v>
      </c>
      <c r="E7293" s="7" t="s">
        <v>19817</v>
      </c>
      <c r="F7293" s="7" t="s">
        <v>24228</v>
      </c>
      <c r="G7293" s="8">
        <v>1467984</v>
      </c>
      <c r="H7293" s="8">
        <v>0</v>
      </c>
      <c r="I7293" s="9">
        <f t="shared" si="250"/>
        <v>1467984</v>
      </c>
      <c r="J7293" s="8">
        <v>1467984</v>
      </c>
      <c r="K7293" s="10">
        <f t="shared" si="251"/>
        <v>1</v>
      </c>
    </row>
    <row r="7294" spans="1:11" x14ac:dyDescent="0.25">
      <c r="A7294" s="7" t="s">
        <v>5599</v>
      </c>
      <c r="B7294" s="7" t="s">
        <v>12564</v>
      </c>
      <c r="C7294" s="7" t="s">
        <v>14158</v>
      </c>
      <c r="D7294" s="7" t="s">
        <v>14159</v>
      </c>
      <c r="E7294" s="7" t="s">
        <v>19818</v>
      </c>
      <c r="F7294" s="7" t="s">
        <v>24229</v>
      </c>
      <c r="G7294" s="8">
        <v>83700000</v>
      </c>
      <c r="H7294" s="8">
        <v>0</v>
      </c>
      <c r="I7294" s="9">
        <f t="shared" si="250"/>
        <v>83700000</v>
      </c>
      <c r="J7294" s="8">
        <v>36580000</v>
      </c>
      <c r="K7294" s="10">
        <f t="shared" si="251"/>
        <v>0.43703703703703706</v>
      </c>
    </row>
    <row r="7295" spans="1:11" x14ac:dyDescent="0.25">
      <c r="A7295" s="7" t="s">
        <v>5600</v>
      </c>
      <c r="B7295" s="7" t="s">
        <v>12565</v>
      </c>
      <c r="C7295" s="7" t="s">
        <v>14098</v>
      </c>
      <c r="D7295" s="7" t="s">
        <v>14099</v>
      </c>
      <c r="E7295" s="7"/>
      <c r="F7295" s="7" t="s">
        <v>23914</v>
      </c>
      <c r="G7295" s="8">
        <v>1547900</v>
      </c>
      <c r="H7295" s="8">
        <v>0</v>
      </c>
      <c r="I7295" s="9">
        <f t="shared" si="250"/>
        <v>1547900</v>
      </c>
      <c r="J7295" s="8">
        <v>1547900</v>
      </c>
      <c r="K7295" s="10">
        <f t="shared" si="251"/>
        <v>1</v>
      </c>
    </row>
    <row r="7296" spans="1:11" x14ac:dyDescent="0.25">
      <c r="A7296" s="7" t="s">
        <v>5601</v>
      </c>
      <c r="B7296" s="7" t="s">
        <v>12565</v>
      </c>
      <c r="C7296" s="7" t="s">
        <v>14098</v>
      </c>
      <c r="D7296" s="7" t="s">
        <v>14099</v>
      </c>
      <c r="E7296" s="7"/>
      <c r="F7296" s="7" t="s">
        <v>23895</v>
      </c>
      <c r="G7296" s="8">
        <v>62457600</v>
      </c>
      <c r="H7296" s="8">
        <v>0</v>
      </c>
      <c r="I7296" s="9">
        <f t="shared" si="250"/>
        <v>62457600</v>
      </c>
      <c r="J7296" s="8">
        <v>62457600</v>
      </c>
      <c r="K7296" s="10">
        <f t="shared" si="251"/>
        <v>1</v>
      </c>
    </row>
    <row r="7297" spans="1:11" x14ac:dyDescent="0.25">
      <c r="A7297" s="7" t="s">
        <v>5603</v>
      </c>
      <c r="B7297" s="7" t="s">
        <v>12567</v>
      </c>
      <c r="C7297" s="7" t="s">
        <v>14174</v>
      </c>
      <c r="D7297" s="7" t="s">
        <v>14175</v>
      </c>
      <c r="E7297" s="7" t="s">
        <v>19820</v>
      </c>
      <c r="F7297" s="7" t="s">
        <v>23062</v>
      </c>
      <c r="G7297" s="8">
        <v>17652000</v>
      </c>
      <c r="H7297" s="8">
        <v>0</v>
      </c>
      <c r="I7297" s="9">
        <f t="shared" si="250"/>
        <v>17652000</v>
      </c>
      <c r="J7297" s="8">
        <v>11571867</v>
      </c>
      <c r="K7297" s="10">
        <f t="shared" si="251"/>
        <v>0.65555557443915702</v>
      </c>
    </row>
    <row r="7298" spans="1:11" x14ac:dyDescent="0.25">
      <c r="A7298" s="7" t="s">
        <v>5604</v>
      </c>
      <c r="B7298" s="7" t="s">
        <v>12568</v>
      </c>
      <c r="C7298" s="7" t="s">
        <v>14174</v>
      </c>
      <c r="D7298" s="7" t="s">
        <v>14175</v>
      </c>
      <c r="E7298" s="7" t="s">
        <v>19821</v>
      </c>
      <c r="F7298" s="7" t="s">
        <v>24230</v>
      </c>
      <c r="G7298" s="8">
        <v>17652000</v>
      </c>
      <c r="H7298" s="8">
        <v>0</v>
      </c>
      <c r="I7298" s="9">
        <f t="shared" ref="I7298:I7361" si="252">+G7298-H7298</f>
        <v>17652000</v>
      </c>
      <c r="J7298" s="8">
        <v>11571867</v>
      </c>
      <c r="K7298" s="10">
        <f t="shared" si="251"/>
        <v>0.65555557443915702</v>
      </c>
    </row>
    <row r="7299" spans="1:11" x14ac:dyDescent="0.25">
      <c r="A7299" s="7" t="s">
        <v>5605</v>
      </c>
      <c r="B7299" s="7" t="s">
        <v>12569</v>
      </c>
      <c r="C7299" s="7" t="s">
        <v>14174</v>
      </c>
      <c r="D7299" s="7" t="s">
        <v>14175</v>
      </c>
      <c r="E7299" s="7" t="s">
        <v>19822</v>
      </c>
      <c r="F7299" s="7" t="s">
        <v>24231</v>
      </c>
      <c r="G7299" s="8">
        <v>17652000</v>
      </c>
      <c r="H7299" s="8">
        <v>0</v>
      </c>
      <c r="I7299" s="9">
        <f t="shared" si="252"/>
        <v>17652000</v>
      </c>
      <c r="J7299" s="8">
        <v>9904734</v>
      </c>
      <c r="K7299" s="10">
        <f t="shared" ref="K7299:K7362" si="253">+J7299/I7299</f>
        <v>0.56111114887831404</v>
      </c>
    </row>
    <row r="7300" spans="1:11" x14ac:dyDescent="0.25">
      <c r="A7300" s="7" t="s">
        <v>5606</v>
      </c>
      <c r="B7300" s="7" t="s">
        <v>12570</v>
      </c>
      <c r="C7300" s="7" t="s">
        <v>14174</v>
      </c>
      <c r="D7300" s="7" t="s">
        <v>14175</v>
      </c>
      <c r="E7300" s="7" t="s">
        <v>19823</v>
      </c>
      <c r="F7300" s="7" t="s">
        <v>23067</v>
      </c>
      <c r="G7300" s="8">
        <v>17652000</v>
      </c>
      <c r="H7300" s="8">
        <v>0</v>
      </c>
      <c r="I7300" s="9">
        <f t="shared" si="252"/>
        <v>17652000</v>
      </c>
      <c r="J7300" s="8">
        <v>11571867</v>
      </c>
      <c r="K7300" s="10">
        <f t="shared" si="253"/>
        <v>0.65555557443915702</v>
      </c>
    </row>
    <row r="7301" spans="1:11" x14ac:dyDescent="0.25">
      <c r="A7301" s="7" t="s">
        <v>5607</v>
      </c>
      <c r="B7301" s="7" t="s">
        <v>12571</v>
      </c>
      <c r="C7301" s="7" t="s">
        <v>14174</v>
      </c>
      <c r="D7301" s="7" t="s">
        <v>14175</v>
      </c>
      <c r="E7301" s="7" t="s">
        <v>19824</v>
      </c>
      <c r="F7301" s="7" t="s">
        <v>22838</v>
      </c>
      <c r="G7301" s="8">
        <v>45600000</v>
      </c>
      <c r="H7301" s="8">
        <v>0</v>
      </c>
      <c r="I7301" s="9">
        <f t="shared" si="252"/>
        <v>45600000</v>
      </c>
      <c r="J7301" s="8">
        <v>20520000</v>
      </c>
      <c r="K7301" s="10">
        <f t="shared" si="253"/>
        <v>0.45</v>
      </c>
    </row>
    <row r="7302" spans="1:11" x14ac:dyDescent="0.25">
      <c r="A7302" s="7" t="s">
        <v>5608</v>
      </c>
      <c r="B7302" s="7" t="s">
        <v>11217</v>
      </c>
      <c r="C7302" s="7" t="s">
        <v>14160</v>
      </c>
      <c r="D7302" s="7" t="s">
        <v>14161</v>
      </c>
      <c r="E7302" s="7"/>
      <c r="F7302" s="7" t="s">
        <v>23296</v>
      </c>
      <c r="G7302" s="8">
        <v>7175200</v>
      </c>
      <c r="H7302" s="8">
        <v>0</v>
      </c>
      <c r="I7302" s="9">
        <f t="shared" si="252"/>
        <v>7175200</v>
      </c>
      <c r="J7302" s="8">
        <v>7175200</v>
      </c>
      <c r="K7302" s="10">
        <f t="shared" si="253"/>
        <v>1</v>
      </c>
    </row>
    <row r="7303" spans="1:11" x14ac:dyDescent="0.25">
      <c r="A7303" s="7" t="s">
        <v>5608</v>
      </c>
      <c r="B7303" s="7" t="s">
        <v>11217</v>
      </c>
      <c r="C7303" s="7" t="s">
        <v>14160</v>
      </c>
      <c r="D7303" s="7" t="s">
        <v>14161</v>
      </c>
      <c r="E7303" s="7"/>
      <c r="F7303" s="7" t="s">
        <v>23296</v>
      </c>
      <c r="G7303" s="8">
        <v>4639000</v>
      </c>
      <c r="H7303" s="8">
        <v>0</v>
      </c>
      <c r="I7303" s="9">
        <f t="shared" si="252"/>
        <v>4639000</v>
      </c>
      <c r="J7303" s="8">
        <v>4639000</v>
      </c>
      <c r="K7303" s="10">
        <f t="shared" si="253"/>
        <v>1</v>
      </c>
    </row>
    <row r="7304" spans="1:11" x14ac:dyDescent="0.25">
      <c r="A7304" s="7" t="s">
        <v>5608</v>
      </c>
      <c r="B7304" s="7" t="s">
        <v>11217</v>
      </c>
      <c r="C7304" s="7" t="s">
        <v>14160</v>
      </c>
      <c r="D7304" s="7" t="s">
        <v>14161</v>
      </c>
      <c r="E7304" s="7"/>
      <c r="F7304" s="7" t="s">
        <v>23296</v>
      </c>
      <c r="G7304" s="8">
        <v>1744000</v>
      </c>
      <c r="H7304" s="8">
        <v>0</v>
      </c>
      <c r="I7304" s="9">
        <f t="shared" si="252"/>
        <v>1744000</v>
      </c>
      <c r="J7304" s="8">
        <v>1744000</v>
      </c>
      <c r="K7304" s="10">
        <f t="shared" si="253"/>
        <v>1</v>
      </c>
    </row>
    <row r="7305" spans="1:11" x14ac:dyDescent="0.25">
      <c r="A7305" s="7" t="s">
        <v>5608</v>
      </c>
      <c r="B7305" s="7" t="s">
        <v>11217</v>
      </c>
      <c r="C7305" s="7" t="s">
        <v>14160</v>
      </c>
      <c r="D7305" s="7" t="s">
        <v>14161</v>
      </c>
      <c r="E7305" s="7"/>
      <c r="F7305" s="7" t="s">
        <v>23296</v>
      </c>
      <c r="G7305" s="8">
        <v>11987200</v>
      </c>
      <c r="H7305" s="8">
        <v>0</v>
      </c>
      <c r="I7305" s="9">
        <f t="shared" si="252"/>
        <v>11987200</v>
      </c>
      <c r="J7305" s="8">
        <v>11987200</v>
      </c>
      <c r="K7305" s="10">
        <f t="shared" si="253"/>
        <v>1</v>
      </c>
    </row>
    <row r="7306" spans="1:11" x14ac:dyDescent="0.25">
      <c r="A7306" s="7" t="s">
        <v>5608</v>
      </c>
      <c r="B7306" s="7" t="s">
        <v>11217</v>
      </c>
      <c r="C7306" s="7" t="s">
        <v>14160</v>
      </c>
      <c r="D7306" s="7" t="s">
        <v>14161</v>
      </c>
      <c r="E7306" s="7"/>
      <c r="F7306" s="7" t="s">
        <v>23296</v>
      </c>
      <c r="G7306" s="8">
        <v>53069800</v>
      </c>
      <c r="H7306" s="8">
        <v>0</v>
      </c>
      <c r="I7306" s="9">
        <f t="shared" si="252"/>
        <v>53069800</v>
      </c>
      <c r="J7306" s="8">
        <v>53069800</v>
      </c>
      <c r="K7306" s="10">
        <f t="shared" si="253"/>
        <v>1</v>
      </c>
    </row>
    <row r="7307" spans="1:11" x14ac:dyDescent="0.25">
      <c r="A7307" s="7" t="s">
        <v>5608</v>
      </c>
      <c r="B7307" s="7" t="s">
        <v>11217</v>
      </c>
      <c r="C7307" s="7" t="s">
        <v>14160</v>
      </c>
      <c r="D7307" s="7" t="s">
        <v>14161</v>
      </c>
      <c r="E7307" s="7"/>
      <c r="F7307" s="7" t="s">
        <v>23296</v>
      </c>
      <c r="G7307" s="8">
        <v>27141600</v>
      </c>
      <c r="H7307" s="8">
        <v>0</v>
      </c>
      <c r="I7307" s="9">
        <f t="shared" si="252"/>
        <v>27141600</v>
      </c>
      <c r="J7307" s="8">
        <v>27141600</v>
      </c>
      <c r="K7307" s="10">
        <f t="shared" si="253"/>
        <v>1</v>
      </c>
    </row>
    <row r="7308" spans="1:11" x14ac:dyDescent="0.25">
      <c r="A7308" s="7" t="s">
        <v>5608</v>
      </c>
      <c r="B7308" s="7" t="s">
        <v>11217</v>
      </c>
      <c r="C7308" s="7" t="s">
        <v>14160</v>
      </c>
      <c r="D7308" s="7" t="s">
        <v>14161</v>
      </c>
      <c r="E7308" s="7"/>
      <c r="F7308" s="7" t="s">
        <v>23296</v>
      </c>
      <c r="G7308" s="8">
        <v>8372600</v>
      </c>
      <c r="H7308" s="8">
        <v>0</v>
      </c>
      <c r="I7308" s="9">
        <f t="shared" si="252"/>
        <v>8372600</v>
      </c>
      <c r="J7308" s="8">
        <v>8372600</v>
      </c>
      <c r="K7308" s="10">
        <f t="shared" si="253"/>
        <v>1</v>
      </c>
    </row>
    <row r="7309" spans="1:11" x14ac:dyDescent="0.25">
      <c r="A7309" s="7" t="s">
        <v>5608</v>
      </c>
      <c r="B7309" s="7" t="s">
        <v>11217</v>
      </c>
      <c r="C7309" s="7" t="s">
        <v>14160</v>
      </c>
      <c r="D7309" s="7" t="s">
        <v>14161</v>
      </c>
      <c r="E7309" s="7"/>
      <c r="F7309" s="7" t="s">
        <v>23296</v>
      </c>
      <c r="G7309" s="8">
        <v>5252600</v>
      </c>
      <c r="H7309" s="8">
        <v>0</v>
      </c>
      <c r="I7309" s="9">
        <f t="shared" si="252"/>
        <v>5252600</v>
      </c>
      <c r="J7309" s="8">
        <v>5252600</v>
      </c>
      <c r="K7309" s="10">
        <f t="shared" si="253"/>
        <v>1</v>
      </c>
    </row>
    <row r="7310" spans="1:11" x14ac:dyDescent="0.25">
      <c r="A7310" s="7" t="s">
        <v>5608</v>
      </c>
      <c r="B7310" s="7" t="s">
        <v>11217</v>
      </c>
      <c r="C7310" s="7" t="s">
        <v>14160</v>
      </c>
      <c r="D7310" s="7" t="s">
        <v>14161</v>
      </c>
      <c r="E7310" s="7"/>
      <c r="F7310" s="7" t="s">
        <v>23296</v>
      </c>
      <c r="G7310" s="8">
        <v>8514500</v>
      </c>
      <c r="H7310" s="8">
        <v>0</v>
      </c>
      <c r="I7310" s="9">
        <f t="shared" si="252"/>
        <v>8514500</v>
      </c>
      <c r="J7310" s="8">
        <v>8514500</v>
      </c>
      <c r="K7310" s="10">
        <f t="shared" si="253"/>
        <v>1</v>
      </c>
    </row>
    <row r="7311" spans="1:11" x14ac:dyDescent="0.25">
      <c r="A7311" s="7" t="s">
        <v>5608</v>
      </c>
      <c r="B7311" s="7" t="s">
        <v>11217</v>
      </c>
      <c r="C7311" s="7" t="s">
        <v>14160</v>
      </c>
      <c r="D7311" s="7" t="s">
        <v>14161</v>
      </c>
      <c r="E7311" s="7"/>
      <c r="F7311" s="7" t="s">
        <v>23296</v>
      </c>
      <c r="G7311" s="8">
        <v>10835700</v>
      </c>
      <c r="H7311" s="8">
        <v>0</v>
      </c>
      <c r="I7311" s="9">
        <f t="shared" si="252"/>
        <v>10835700</v>
      </c>
      <c r="J7311" s="8">
        <v>10835700</v>
      </c>
      <c r="K7311" s="10">
        <f t="shared" si="253"/>
        <v>1</v>
      </c>
    </row>
    <row r="7312" spans="1:11" x14ac:dyDescent="0.25">
      <c r="A7312" s="7" t="s">
        <v>5608</v>
      </c>
      <c r="B7312" s="7" t="s">
        <v>11217</v>
      </c>
      <c r="C7312" s="7" t="s">
        <v>14160</v>
      </c>
      <c r="D7312" s="7" t="s">
        <v>14161</v>
      </c>
      <c r="E7312" s="7"/>
      <c r="F7312" s="7" t="s">
        <v>23296</v>
      </c>
      <c r="G7312" s="8">
        <v>6657300</v>
      </c>
      <c r="H7312" s="8">
        <v>0</v>
      </c>
      <c r="I7312" s="9">
        <f t="shared" si="252"/>
        <v>6657300</v>
      </c>
      <c r="J7312" s="8">
        <v>6657300</v>
      </c>
      <c r="K7312" s="10">
        <f t="shared" si="253"/>
        <v>1</v>
      </c>
    </row>
    <row r="7313" spans="1:11" x14ac:dyDescent="0.25">
      <c r="A7313" s="7" t="s">
        <v>5608</v>
      </c>
      <c r="B7313" s="7" t="s">
        <v>11217</v>
      </c>
      <c r="C7313" s="7" t="s">
        <v>14160</v>
      </c>
      <c r="D7313" s="7" t="s">
        <v>14161</v>
      </c>
      <c r="E7313" s="7"/>
      <c r="F7313" s="7" t="s">
        <v>23296</v>
      </c>
      <c r="G7313" s="8">
        <v>7445500</v>
      </c>
      <c r="H7313" s="8">
        <v>0</v>
      </c>
      <c r="I7313" s="9">
        <f t="shared" si="252"/>
        <v>7445500</v>
      </c>
      <c r="J7313" s="8">
        <v>7445500</v>
      </c>
      <c r="K7313" s="10">
        <f t="shared" si="253"/>
        <v>1</v>
      </c>
    </row>
    <row r="7314" spans="1:11" x14ac:dyDescent="0.25">
      <c r="A7314" s="7" t="s">
        <v>5608</v>
      </c>
      <c r="B7314" s="7" t="s">
        <v>11217</v>
      </c>
      <c r="C7314" s="7" t="s">
        <v>14160</v>
      </c>
      <c r="D7314" s="7" t="s">
        <v>14161</v>
      </c>
      <c r="E7314" s="7"/>
      <c r="F7314" s="7" t="s">
        <v>23296</v>
      </c>
      <c r="G7314" s="8">
        <v>8928600</v>
      </c>
      <c r="H7314" s="8">
        <v>0</v>
      </c>
      <c r="I7314" s="9">
        <f t="shared" si="252"/>
        <v>8928600</v>
      </c>
      <c r="J7314" s="8">
        <v>8928600</v>
      </c>
      <c r="K7314" s="10">
        <f t="shared" si="253"/>
        <v>1</v>
      </c>
    </row>
    <row r="7315" spans="1:11" x14ac:dyDescent="0.25">
      <c r="A7315" s="7" t="s">
        <v>5608</v>
      </c>
      <c r="B7315" s="7" t="s">
        <v>11217</v>
      </c>
      <c r="C7315" s="7" t="s">
        <v>14160</v>
      </c>
      <c r="D7315" s="7" t="s">
        <v>14161</v>
      </c>
      <c r="E7315" s="7"/>
      <c r="F7315" s="7" t="s">
        <v>23296</v>
      </c>
      <c r="G7315" s="8">
        <v>5223800</v>
      </c>
      <c r="H7315" s="8">
        <v>0</v>
      </c>
      <c r="I7315" s="9">
        <f t="shared" si="252"/>
        <v>5223800</v>
      </c>
      <c r="J7315" s="8">
        <v>5223800</v>
      </c>
      <c r="K7315" s="10">
        <f t="shared" si="253"/>
        <v>1</v>
      </c>
    </row>
    <row r="7316" spans="1:11" x14ac:dyDescent="0.25">
      <c r="A7316" s="7" t="s">
        <v>5608</v>
      </c>
      <c r="B7316" s="7" t="s">
        <v>11217</v>
      </c>
      <c r="C7316" s="7" t="s">
        <v>14160</v>
      </c>
      <c r="D7316" s="7" t="s">
        <v>14161</v>
      </c>
      <c r="E7316" s="7"/>
      <c r="F7316" s="7" t="s">
        <v>23296</v>
      </c>
      <c r="G7316" s="8">
        <v>2904700</v>
      </c>
      <c r="H7316" s="8">
        <v>0</v>
      </c>
      <c r="I7316" s="9">
        <f t="shared" si="252"/>
        <v>2904700</v>
      </c>
      <c r="J7316" s="8">
        <v>2904700</v>
      </c>
      <c r="K7316" s="10">
        <f t="shared" si="253"/>
        <v>1</v>
      </c>
    </row>
    <row r="7317" spans="1:11" x14ac:dyDescent="0.25">
      <c r="A7317" s="7" t="s">
        <v>5608</v>
      </c>
      <c r="B7317" s="7" t="s">
        <v>11217</v>
      </c>
      <c r="C7317" s="7" t="s">
        <v>14160</v>
      </c>
      <c r="D7317" s="7" t="s">
        <v>14161</v>
      </c>
      <c r="E7317" s="7"/>
      <c r="F7317" s="7" t="s">
        <v>23296</v>
      </c>
      <c r="G7317" s="8">
        <v>539500</v>
      </c>
      <c r="H7317" s="8">
        <v>0</v>
      </c>
      <c r="I7317" s="9">
        <f t="shared" si="252"/>
        <v>539500</v>
      </c>
      <c r="J7317" s="8">
        <v>539500</v>
      </c>
      <c r="K7317" s="10">
        <f t="shared" si="253"/>
        <v>1</v>
      </c>
    </row>
    <row r="7318" spans="1:11" x14ac:dyDescent="0.25">
      <c r="A7318" s="7" t="s">
        <v>5608</v>
      </c>
      <c r="B7318" s="7" t="s">
        <v>11217</v>
      </c>
      <c r="C7318" s="7" t="s">
        <v>14162</v>
      </c>
      <c r="D7318" s="7" t="s">
        <v>14163</v>
      </c>
      <c r="E7318" s="7"/>
      <c r="F7318" s="7" t="s">
        <v>23296</v>
      </c>
      <c r="G7318" s="8">
        <v>14518800</v>
      </c>
      <c r="H7318" s="8">
        <v>0</v>
      </c>
      <c r="I7318" s="9">
        <f t="shared" si="252"/>
        <v>14518800</v>
      </c>
      <c r="J7318" s="8">
        <v>14518800</v>
      </c>
      <c r="K7318" s="10">
        <f t="shared" si="253"/>
        <v>1</v>
      </c>
    </row>
    <row r="7319" spans="1:11" x14ac:dyDescent="0.25">
      <c r="A7319" s="7" t="s">
        <v>5608</v>
      </c>
      <c r="B7319" s="7" t="s">
        <v>11217</v>
      </c>
      <c r="C7319" s="7" t="s">
        <v>14162</v>
      </c>
      <c r="D7319" s="7" t="s">
        <v>14163</v>
      </c>
      <c r="E7319" s="7"/>
      <c r="F7319" s="7" t="s">
        <v>23296</v>
      </c>
      <c r="G7319" s="8">
        <v>2173200</v>
      </c>
      <c r="H7319" s="8">
        <v>0</v>
      </c>
      <c r="I7319" s="9">
        <f t="shared" si="252"/>
        <v>2173200</v>
      </c>
      <c r="J7319" s="8">
        <v>2173200</v>
      </c>
      <c r="K7319" s="10">
        <f t="shared" si="253"/>
        <v>1</v>
      </c>
    </row>
    <row r="7320" spans="1:11" x14ac:dyDescent="0.25">
      <c r="A7320" s="7" t="s">
        <v>5608</v>
      </c>
      <c r="B7320" s="7" t="s">
        <v>11217</v>
      </c>
      <c r="C7320" s="7" t="s">
        <v>14162</v>
      </c>
      <c r="D7320" s="7" t="s">
        <v>14163</v>
      </c>
      <c r="E7320" s="7"/>
      <c r="F7320" s="7" t="s">
        <v>23296</v>
      </c>
      <c r="G7320" s="8">
        <v>58015600</v>
      </c>
      <c r="H7320" s="8">
        <v>0</v>
      </c>
      <c r="I7320" s="9">
        <f t="shared" si="252"/>
        <v>58015600</v>
      </c>
      <c r="J7320" s="8">
        <v>58015600</v>
      </c>
      <c r="K7320" s="10">
        <f t="shared" si="253"/>
        <v>1</v>
      </c>
    </row>
    <row r="7321" spans="1:11" x14ac:dyDescent="0.25">
      <c r="A7321" s="7" t="s">
        <v>5608</v>
      </c>
      <c r="B7321" s="7" t="s">
        <v>11217</v>
      </c>
      <c r="C7321" s="7" t="s">
        <v>14162</v>
      </c>
      <c r="D7321" s="7" t="s">
        <v>14163</v>
      </c>
      <c r="E7321" s="7"/>
      <c r="F7321" s="7" t="s">
        <v>23296</v>
      </c>
      <c r="G7321" s="8">
        <v>46199500</v>
      </c>
      <c r="H7321" s="8">
        <v>0</v>
      </c>
      <c r="I7321" s="9">
        <f t="shared" si="252"/>
        <v>46199500</v>
      </c>
      <c r="J7321" s="8">
        <v>46199500</v>
      </c>
      <c r="K7321" s="10">
        <f t="shared" si="253"/>
        <v>1</v>
      </c>
    </row>
    <row r="7322" spans="1:11" x14ac:dyDescent="0.25">
      <c r="A7322" s="7" t="s">
        <v>5608</v>
      </c>
      <c r="B7322" s="7" t="s">
        <v>11217</v>
      </c>
      <c r="C7322" s="7" t="s">
        <v>14162</v>
      </c>
      <c r="D7322" s="7" t="s">
        <v>14163</v>
      </c>
      <c r="E7322" s="7"/>
      <c r="F7322" s="7" t="s">
        <v>23296</v>
      </c>
      <c r="G7322" s="8">
        <v>30202600</v>
      </c>
      <c r="H7322" s="8">
        <v>0</v>
      </c>
      <c r="I7322" s="9">
        <f t="shared" si="252"/>
        <v>30202600</v>
      </c>
      <c r="J7322" s="8">
        <v>30202600</v>
      </c>
      <c r="K7322" s="10">
        <f t="shared" si="253"/>
        <v>1</v>
      </c>
    </row>
    <row r="7323" spans="1:11" x14ac:dyDescent="0.25">
      <c r="A7323" s="7" t="s">
        <v>5608</v>
      </c>
      <c r="B7323" s="7" t="s">
        <v>11217</v>
      </c>
      <c r="C7323" s="7" t="s">
        <v>14162</v>
      </c>
      <c r="D7323" s="7" t="s">
        <v>14163</v>
      </c>
      <c r="E7323" s="7"/>
      <c r="F7323" s="7" t="s">
        <v>23296</v>
      </c>
      <c r="G7323" s="8">
        <v>5384300</v>
      </c>
      <c r="H7323" s="8">
        <v>0</v>
      </c>
      <c r="I7323" s="9">
        <f t="shared" si="252"/>
        <v>5384300</v>
      </c>
      <c r="J7323" s="8">
        <v>5384300</v>
      </c>
      <c r="K7323" s="10">
        <f t="shared" si="253"/>
        <v>1</v>
      </c>
    </row>
    <row r="7324" spans="1:11" x14ac:dyDescent="0.25">
      <c r="A7324" s="7" t="s">
        <v>5608</v>
      </c>
      <c r="B7324" s="7" t="s">
        <v>11217</v>
      </c>
      <c r="C7324" s="7" t="s">
        <v>14162</v>
      </c>
      <c r="D7324" s="7" t="s">
        <v>14163</v>
      </c>
      <c r="E7324" s="7"/>
      <c r="F7324" s="7" t="s">
        <v>23296</v>
      </c>
      <c r="G7324" s="8">
        <v>16735800</v>
      </c>
      <c r="H7324" s="8">
        <v>0</v>
      </c>
      <c r="I7324" s="9">
        <f t="shared" si="252"/>
        <v>16735800</v>
      </c>
      <c r="J7324" s="8">
        <v>16735800</v>
      </c>
      <c r="K7324" s="10">
        <f t="shared" si="253"/>
        <v>1</v>
      </c>
    </row>
    <row r="7325" spans="1:11" x14ac:dyDescent="0.25">
      <c r="A7325" s="7" t="s">
        <v>5608</v>
      </c>
      <c r="B7325" s="7" t="s">
        <v>11217</v>
      </c>
      <c r="C7325" s="7" t="s">
        <v>14162</v>
      </c>
      <c r="D7325" s="7" t="s">
        <v>14163</v>
      </c>
      <c r="E7325" s="7"/>
      <c r="F7325" s="7" t="s">
        <v>23296</v>
      </c>
      <c r="G7325" s="8">
        <v>19853300</v>
      </c>
      <c r="H7325" s="8">
        <v>0</v>
      </c>
      <c r="I7325" s="9">
        <f t="shared" si="252"/>
        <v>19853300</v>
      </c>
      <c r="J7325" s="8">
        <v>19853300</v>
      </c>
      <c r="K7325" s="10">
        <f t="shared" si="253"/>
        <v>1</v>
      </c>
    </row>
    <row r="7326" spans="1:11" x14ac:dyDescent="0.25">
      <c r="A7326" s="7" t="s">
        <v>5608</v>
      </c>
      <c r="B7326" s="7" t="s">
        <v>11217</v>
      </c>
      <c r="C7326" s="7" t="s">
        <v>14162</v>
      </c>
      <c r="D7326" s="7" t="s">
        <v>14163</v>
      </c>
      <c r="E7326" s="7"/>
      <c r="F7326" s="7" t="s">
        <v>23296</v>
      </c>
      <c r="G7326" s="8">
        <v>13729500</v>
      </c>
      <c r="H7326" s="8">
        <v>0</v>
      </c>
      <c r="I7326" s="9">
        <f t="shared" si="252"/>
        <v>13729500</v>
      </c>
      <c r="J7326" s="8">
        <v>13729500</v>
      </c>
      <c r="K7326" s="10">
        <f t="shared" si="253"/>
        <v>1</v>
      </c>
    </row>
    <row r="7327" spans="1:11" x14ac:dyDescent="0.25">
      <c r="A7327" s="7" t="s">
        <v>5608</v>
      </c>
      <c r="B7327" s="7" t="s">
        <v>11217</v>
      </c>
      <c r="C7327" s="7" t="s">
        <v>14162</v>
      </c>
      <c r="D7327" s="7" t="s">
        <v>14163</v>
      </c>
      <c r="E7327" s="7"/>
      <c r="F7327" s="7" t="s">
        <v>23296</v>
      </c>
      <c r="G7327" s="8">
        <v>14160500</v>
      </c>
      <c r="H7327" s="8">
        <v>0</v>
      </c>
      <c r="I7327" s="9">
        <f t="shared" si="252"/>
        <v>14160500</v>
      </c>
      <c r="J7327" s="8">
        <v>14160500</v>
      </c>
      <c r="K7327" s="10">
        <f t="shared" si="253"/>
        <v>1</v>
      </c>
    </row>
    <row r="7328" spans="1:11" x14ac:dyDescent="0.25">
      <c r="A7328" s="7" t="s">
        <v>5608</v>
      </c>
      <c r="B7328" s="7" t="s">
        <v>11217</v>
      </c>
      <c r="C7328" s="7" t="s">
        <v>14162</v>
      </c>
      <c r="D7328" s="7" t="s">
        <v>14163</v>
      </c>
      <c r="E7328" s="7"/>
      <c r="F7328" s="7" t="s">
        <v>23296</v>
      </c>
      <c r="G7328" s="8">
        <v>31568400</v>
      </c>
      <c r="H7328" s="8">
        <v>0</v>
      </c>
      <c r="I7328" s="9">
        <f t="shared" si="252"/>
        <v>31568400</v>
      </c>
      <c r="J7328" s="8">
        <v>31568400</v>
      </c>
      <c r="K7328" s="10">
        <f t="shared" si="253"/>
        <v>1</v>
      </c>
    </row>
    <row r="7329" spans="1:11" x14ac:dyDescent="0.25">
      <c r="A7329" s="7" t="s">
        <v>5608</v>
      </c>
      <c r="B7329" s="7" t="s">
        <v>11217</v>
      </c>
      <c r="C7329" s="7" t="s">
        <v>14162</v>
      </c>
      <c r="D7329" s="7" t="s">
        <v>14163</v>
      </c>
      <c r="E7329" s="7"/>
      <c r="F7329" s="7" t="s">
        <v>23296</v>
      </c>
      <c r="G7329" s="8">
        <v>539500</v>
      </c>
      <c r="H7329" s="8">
        <v>0</v>
      </c>
      <c r="I7329" s="9">
        <f t="shared" si="252"/>
        <v>539500</v>
      </c>
      <c r="J7329" s="8">
        <v>539500</v>
      </c>
      <c r="K7329" s="10">
        <f t="shared" si="253"/>
        <v>1</v>
      </c>
    </row>
    <row r="7330" spans="1:11" x14ac:dyDescent="0.25">
      <c r="A7330" s="7" t="s">
        <v>5608</v>
      </c>
      <c r="B7330" s="7" t="s">
        <v>11217</v>
      </c>
      <c r="C7330" s="7" t="s">
        <v>14162</v>
      </c>
      <c r="D7330" s="7" t="s">
        <v>14163</v>
      </c>
      <c r="E7330" s="7"/>
      <c r="F7330" s="7" t="s">
        <v>23296</v>
      </c>
      <c r="G7330" s="8">
        <v>9658800</v>
      </c>
      <c r="H7330" s="8">
        <v>0</v>
      </c>
      <c r="I7330" s="9">
        <f t="shared" si="252"/>
        <v>9658800</v>
      </c>
      <c r="J7330" s="8">
        <v>9658800</v>
      </c>
      <c r="K7330" s="10">
        <f t="shared" si="253"/>
        <v>1</v>
      </c>
    </row>
    <row r="7331" spans="1:11" x14ac:dyDescent="0.25">
      <c r="A7331" s="7" t="s">
        <v>5608</v>
      </c>
      <c r="B7331" s="7" t="s">
        <v>11217</v>
      </c>
      <c r="C7331" s="7" t="s">
        <v>14162</v>
      </c>
      <c r="D7331" s="7" t="s">
        <v>14163</v>
      </c>
      <c r="E7331" s="7"/>
      <c r="F7331" s="7" t="s">
        <v>23296</v>
      </c>
      <c r="G7331" s="8">
        <v>5450700</v>
      </c>
      <c r="H7331" s="8">
        <v>0</v>
      </c>
      <c r="I7331" s="9">
        <f t="shared" si="252"/>
        <v>5450700</v>
      </c>
      <c r="J7331" s="8">
        <v>5450700</v>
      </c>
      <c r="K7331" s="10">
        <f t="shared" si="253"/>
        <v>1</v>
      </c>
    </row>
    <row r="7332" spans="1:11" x14ac:dyDescent="0.25">
      <c r="A7332" s="7" t="s">
        <v>5608</v>
      </c>
      <c r="B7332" s="7" t="s">
        <v>11217</v>
      </c>
      <c r="C7332" s="7" t="s">
        <v>14162</v>
      </c>
      <c r="D7332" s="7" t="s">
        <v>14163</v>
      </c>
      <c r="E7332" s="7"/>
      <c r="F7332" s="7" t="s">
        <v>23296</v>
      </c>
      <c r="G7332" s="8">
        <v>24093400</v>
      </c>
      <c r="H7332" s="8">
        <v>0</v>
      </c>
      <c r="I7332" s="9">
        <f t="shared" si="252"/>
        <v>24093400</v>
      </c>
      <c r="J7332" s="8">
        <v>24093400</v>
      </c>
      <c r="K7332" s="10">
        <f t="shared" si="253"/>
        <v>1</v>
      </c>
    </row>
    <row r="7333" spans="1:11" x14ac:dyDescent="0.25">
      <c r="A7333" s="7" t="s">
        <v>5608</v>
      </c>
      <c r="B7333" s="7" t="s">
        <v>11217</v>
      </c>
      <c r="C7333" s="7" t="s">
        <v>14164</v>
      </c>
      <c r="D7333" s="7" t="s">
        <v>14161</v>
      </c>
      <c r="E7333" s="7"/>
      <c r="F7333" s="7" t="s">
        <v>23296</v>
      </c>
      <c r="G7333" s="8">
        <v>2057500</v>
      </c>
      <c r="H7333" s="8">
        <v>0</v>
      </c>
      <c r="I7333" s="9">
        <f t="shared" si="252"/>
        <v>2057500</v>
      </c>
      <c r="J7333" s="8">
        <v>2057500</v>
      </c>
      <c r="K7333" s="10">
        <f t="shared" si="253"/>
        <v>1</v>
      </c>
    </row>
    <row r="7334" spans="1:11" x14ac:dyDescent="0.25">
      <c r="A7334" s="7" t="s">
        <v>5608</v>
      </c>
      <c r="B7334" s="7" t="s">
        <v>11217</v>
      </c>
      <c r="C7334" s="7" t="s">
        <v>14164</v>
      </c>
      <c r="D7334" s="7" t="s">
        <v>14161</v>
      </c>
      <c r="E7334" s="7"/>
      <c r="F7334" s="7" t="s">
        <v>23296</v>
      </c>
      <c r="G7334" s="8">
        <v>6621800</v>
      </c>
      <c r="H7334" s="8">
        <v>0</v>
      </c>
      <c r="I7334" s="9">
        <f t="shared" si="252"/>
        <v>6621800</v>
      </c>
      <c r="J7334" s="8">
        <v>6621800</v>
      </c>
      <c r="K7334" s="10">
        <f t="shared" si="253"/>
        <v>1</v>
      </c>
    </row>
    <row r="7335" spans="1:11" x14ac:dyDescent="0.25">
      <c r="A7335" s="7" t="s">
        <v>5608</v>
      </c>
      <c r="B7335" s="7" t="s">
        <v>11217</v>
      </c>
      <c r="C7335" s="7" t="s">
        <v>14164</v>
      </c>
      <c r="D7335" s="7" t="s">
        <v>14161</v>
      </c>
      <c r="E7335" s="7"/>
      <c r="F7335" s="7" t="s">
        <v>23296</v>
      </c>
      <c r="G7335" s="8">
        <v>3286000</v>
      </c>
      <c r="H7335" s="8">
        <v>0</v>
      </c>
      <c r="I7335" s="9">
        <f t="shared" si="252"/>
        <v>3286000</v>
      </c>
      <c r="J7335" s="8">
        <v>3286000</v>
      </c>
      <c r="K7335" s="10">
        <f t="shared" si="253"/>
        <v>1</v>
      </c>
    </row>
    <row r="7336" spans="1:11" x14ac:dyDescent="0.25">
      <c r="A7336" s="7" t="s">
        <v>5608</v>
      </c>
      <c r="B7336" s="7" t="s">
        <v>11217</v>
      </c>
      <c r="C7336" s="7" t="s">
        <v>14164</v>
      </c>
      <c r="D7336" s="7" t="s">
        <v>14161</v>
      </c>
      <c r="E7336" s="7"/>
      <c r="F7336" s="7" t="s">
        <v>23296</v>
      </c>
      <c r="G7336" s="8">
        <v>8369000</v>
      </c>
      <c r="H7336" s="8">
        <v>0</v>
      </c>
      <c r="I7336" s="9">
        <f t="shared" si="252"/>
        <v>8369000</v>
      </c>
      <c r="J7336" s="8">
        <v>8369000</v>
      </c>
      <c r="K7336" s="10">
        <f t="shared" si="253"/>
        <v>1</v>
      </c>
    </row>
    <row r="7337" spans="1:11" x14ac:dyDescent="0.25">
      <c r="A7337" s="7" t="s">
        <v>5608</v>
      </c>
      <c r="B7337" s="7" t="s">
        <v>11217</v>
      </c>
      <c r="C7337" s="7" t="s">
        <v>14164</v>
      </c>
      <c r="D7337" s="7" t="s">
        <v>14161</v>
      </c>
      <c r="E7337" s="7"/>
      <c r="F7337" s="7" t="s">
        <v>23296</v>
      </c>
      <c r="G7337" s="8">
        <v>9879700</v>
      </c>
      <c r="H7337" s="8">
        <v>0</v>
      </c>
      <c r="I7337" s="9">
        <f t="shared" si="252"/>
        <v>9879700</v>
      </c>
      <c r="J7337" s="8">
        <v>9879700</v>
      </c>
      <c r="K7337" s="10">
        <f t="shared" si="253"/>
        <v>1</v>
      </c>
    </row>
    <row r="7338" spans="1:11" x14ac:dyDescent="0.25">
      <c r="A7338" s="7" t="s">
        <v>5608</v>
      </c>
      <c r="B7338" s="7" t="s">
        <v>11217</v>
      </c>
      <c r="C7338" s="7" t="s">
        <v>14164</v>
      </c>
      <c r="D7338" s="7" t="s">
        <v>14161</v>
      </c>
      <c r="E7338" s="7"/>
      <c r="F7338" s="7" t="s">
        <v>23296</v>
      </c>
      <c r="G7338" s="8">
        <v>15326200</v>
      </c>
      <c r="H7338" s="8">
        <v>0</v>
      </c>
      <c r="I7338" s="9">
        <f t="shared" si="252"/>
        <v>15326200</v>
      </c>
      <c r="J7338" s="8">
        <v>15326200</v>
      </c>
      <c r="K7338" s="10">
        <f t="shared" si="253"/>
        <v>1</v>
      </c>
    </row>
    <row r="7339" spans="1:11" x14ac:dyDescent="0.25">
      <c r="A7339" s="7" t="s">
        <v>5608</v>
      </c>
      <c r="B7339" s="7" t="s">
        <v>11217</v>
      </c>
      <c r="C7339" s="7" t="s">
        <v>14164</v>
      </c>
      <c r="D7339" s="7" t="s">
        <v>14161</v>
      </c>
      <c r="E7339" s="7"/>
      <c r="F7339" s="7" t="s">
        <v>23296</v>
      </c>
      <c r="G7339" s="8">
        <v>12951300</v>
      </c>
      <c r="H7339" s="8">
        <v>0</v>
      </c>
      <c r="I7339" s="9">
        <f t="shared" si="252"/>
        <v>12951300</v>
      </c>
      <c r="J7339" s="8">
        <v>12951300</v>
      </c>
      <c r="K7339" s="10">
        <f t="shared" si="253"/>
        <v>1</v>
      </c>
    </row>
    <row r="7340" spans="1:11" x14ac:dyDescent="0.25">
      <c r="A7340" s="7" t="s">
        <v>5608</v>
      </c>
      <c r="B7340" s="7" t="s">
        <v>11217</v>
      </c>
      <c r="C7340" s="7" t="s">
        <v>14164</v>
      </c>
      <c r="D7340" s="7" t="s">
        <v>14161</v>
      </c>
      <c r="E7340" s="7"/>
      <c r="F7340" s="7" t="s">
        <v>23296</v>
      </c>
      <c r="G7340" s="8">
        <v>9146800</v>
      </c>
      <c r="H7340" s="8">
        <v>0</v>
      </c>
      <c r="I7340" s="9">
        <f t="shared" si="252"/>
        <v>9146800</v>
      </c>
      <c r="J7340" s="8">
        <v>9146800</v>
      </c>
      <c r="K7340" s="10">
        <f t="shared" si="253"/>
        <v>1</v>
      </c>
    </row>
    <row r="7341" spans="1:11" x14ac:dyDescent="0.25">
      <c r="A7341" s="7" t="s">
        <v>5608</v>
      </c>
      <c r="B7341" s="7" t="s">
        <v>11217</v>
      </c>
      <c r="C7341" s="7" t="s">
        <v>14164</v>
      </c>
      <c r="D7341" s="7" t="s">
        <v>14161</v>
      </c>
      <c r="E7341" s="7"/>
      <c r="F7341" s="7" t="s">
        <v>23296</v>
      </c>
      <c r="G7341" s="8">
        <v>5472500</v>
      </c>
      <c r="H7341" s="8">
        <v>0</v>
      </c>
      <c r="I7341" s="9">
        <f t="shared" si="252"/>
        <v>5472500</v>
      </c>
      <c r="J7341" s="8">
        <v>5472500</v>
      </c>
      <c r="K7341" s="10">
        <f t="shared" si="253"/>
        <v>1</v>
      </c>
    </row>
    <row r="7342" spans="1:11" x14ac:dyDescent="0.25">
      <c r="A7342" s="7" t="s">
        <v>5608</v>
      </c>
      <c r="B7342" s="7" t="s">
        <v>11217</v>
      </c>
      <c r="C7342" s="7" t="s">
        <v>14164</v>
      </c>
      <c r="D7342" s="7" t="s">
        <v>14161</v>
      </c>
      <c r="E7342" s="7"/>
      <c r="F7342" s="7" t="s">
        <v>23296</v>
      </c>
      <c r="G7342" s="8">
        <v>9956500</v>
      </c>
      <c r="H7342" s="8">
        <v>0</v>
      </c>
      <c r="I7342" s="9">
        <f t="shared" si="252"/>
        <v>9956500</v>
      </c>
      <c r="J7342" s="8">
        <v>9956500</v>
      </c>
      <c r="K7342" s="10">
        <f t="shared" si="253"/>
        <v>1</v>
      </c>
    </row>
    <row r="7343" spans="1:11" x14ac:dyDescent="0.25">
      <c r="A7343" s="7" t="s">
        <v>5608</v>
      </c>
      <c r="B7343" s="7" t="s">
        <v>11217</v>
      </c>
      <c r="C7343" s="7" t="s">
        <v>14164</v>
      </c>
      <c r="D7343" s="7" t="s">
        <v>14161</v>
      </c>
      <c r="E7343" s="7"/>
      <c r="F7343" s="7" t="s">
        <v>23296</v>
      </c>
      <c r="G7343" s="8">
        <v>15289300</v>
      </c>
      <c r="H7343" s="8">
        <v>0</v>
      </c>
      <c r="I7343" s="9">
        <f t="shared" si="252"/>
        <v>15289300</v>
      </c>
      <c r="J7343" s="8">
        <v>15289300</v>
      </c>
      <c r="K7343" s="10">
        <f t="shared" si="253"/>
        <v>1</v>
      </c>
    </row>
    <row r="7344" spans="1:11" x14ac:dyDescent="0.25">
      <c r="A7344" s="7" t="s">
        <v>5608</v>
      </c>
      <c r="B7344" s="7" t="s">
        <v>11217</v>
      </c>
      <c r="C7344" s="7" t="s">
        <v>14164</v>
      </c>
      <c r="D7344" s="7" t="s">
        <v>14161</v>
      </c>
      <c r="E7344" s="7"/>
      <c r="F7344" s="7" t="s">
        <v>23296</v>
      </c>
      <c r="G7344" s="8">
        <v>5472500</v>
      </c>
      <c r="H7344" s="8">
        <v>0</v>
      </c>
      <c r="I7344" s="9">
        <f t="shared" si="252"/>
        <v>5472500</v>
      </c>
      <c r="J7344" s="8">
        <v>5472500</v>
      </c>
      <c r="K7344" s="10">
        <f t="shared" si="253"/>
        <v>1</v>
      </c>
    </row>
    <row r="7345" spans="1:11" x14ac:dyDescent="0.25">
      <c r="A7345" s="7" t="s">
        <v>5608</v>
      </c>
      <c r="B7345" s="7" t="s">
        <v>11217</v>
      </c>
      <c r="C7345" s="7" t="s">
        <v>14164</v>
      </c>
      <c r="D7345" s="7" t="s">
        <v>14161</v>
      </c>
      <c r="E7345" s="7"/>
      <c r="F7345" s="7" t="s">
        <v>23296</v>
      </c>
      <c r="G7345" s="8">
        <v>10309700</v>
      </c>
      <c r="H7345" s="8">
        <v>0</v>
      </c>
      <c r="I7345" s="9">
        <f t="shared" si="252"/>
        <v>10309700</v>
      </c>
      <c r="J7345" s="8">
        <v>10309700</v>
      </c>
      <c r="K7345" s="10">
        <f t="shared" si="253"/>
        <v>1</v>
      </c>
    </row>
    <row r="7346" spans="1:11" x14ac:dyDescent="0.25">
      <c r="A7346" s="7" t="s">
        <v>5608</v>
      </c>
      <c r="B7346" s="7" t="s">
        <v>11217</v>
      </c>
      <c r="C7346" s="7" t="s">
        <v>14164</v>
      </c>
      <c r="D7346" s="7" t="s">
        <v>14161</v>
      </c>
      <c r="E7346" s="7"/>
      <c r="F7346" s="7" t="s">
        <v>23296</v>
      </c>
      <c r="G7346" s="8">
        <v>11174800</v>
      </c>
      <c r="H7346" s="8">
        <v>0</v>
      </c>
      <c r="I7346" s="9">
        <f t="shared" si="252"/>
        <v>11174800</v>
      </c>
      <c r="J7346" s="8">
        <v>11174800</v>
      </c>
      <c r="K7346" s="10">
        <f t="shared" si="253"/>
        <v>1</v>
      </c>
    </row>
    <row r="7347" spans="1:11" x14ac:dyDescent="0.25">
      <c r="A7347" s="7" t="s">
        <v>5608</v>
      </c>
      <c r="B7347" s="7" t="s">
        <v>11217</v>
      </c>
      <c r="C7347" s="7" t="s">
        <v>14164</v>
      </c>
      <c r="D7347" s="7" t="s">
        <v>14161</v>
      </c>
      <c r="E7347" s="7"/>
      <c r="F7347" s="7" t="s">
        <v>23296</v>
      </c>
      <c r="G7347" s="8">
        <v>2903600</v>
      </c>
      <c r="H7347" s="8">
        <v>0</v>
      </c>
      <c r="I7347" s="9">
        <f t="shared" si="252"/>
        <v>2903600</v>
      </c>
      <c r="J7347" s="8">
        <v>2903600</v>
      </c>
      <c r="K7347" s="10">
        <f t="shared" si="253"/>
        <v>1</v>
      </c>
    </row>
    <row r="7348" spans="1:11" x14ac:dyDescent="0.25">
      <c r="A7348" s="7" t="s">
        <v>5608</v>
      </c>
      <c r="B7348" s="7" t="s">
        <v>11217</v>
      </c>
      <c r="C7348" s="7" t="s">
        <v>14164</v>
      </c>
      <c r="D7348" s="7" t="s">
        <v>14161</v>
      </c>
      <c r="E7348" s="7"/>
      <c r="F7348" s="7" t="s">
        <v>23296</v>
      </c>
      <c r="G7348" s="8">
        <v>4944500</v>
      </c>
      <c r="H7348" s="8">
        <v>0</v>
      </c>
      <c r="I7348" s="9">
        <f t="shared" si="252"/>
        <v>4944500</v>
      </c>
      <c r="J7348" s="8">
        <v>4944500</v>
      </c>
      <c r="K7348" s="10">
        <f t="shared" si="253"/>
        <v>1</v>
      </c>
    </row>
    <row r="7349" spans="1:11" x14ac:dyDescent="0.25">
      <c r="A7349" s="7" t="s">
        <v>5608</v>
      </c>
      <c r="B7349" s="7" t="s">
        <v>11217</v>
      </c>
      <c r="C7349" s="7" t="s">
        <v>14165</v>
      </c>
      <c r="D7349" s="7" t="s">
        <v>14163</v>
      </c>
      <c r="E7349" s="7"/>
      <c r="F7349" s="7" t="s">
        <v>23296</v>
      </c>
      <c r="G7349" s="8">
        <v>1217400</v>
      </c>
      <c r="H7349" s="8">
        <v>0</v>
      </c>
      <c r="I7349" s="9">
        <f t="shared" si="252"/>
        <v>1217400</v>
      </c>
      <c r="J7349" s="8">
        <v>1217400</v>
      </c>
      <c r="K7349" s="10">
        <f t="shared" si="253"/>
        <v>1</v>
      </c>
    </row>
    <row r="7350" spans="1:11" x14ac:dyDescent="0.25">
      <c r="A7350" s="7" t="s">
        <v>5608</v>
      </c>
      <c r="B7350" s="7" t="s">
        <v>11217</v>
      </c>
      <c r="C7350" s="7" t="s">
        <v>14165</v>
      </c>
      <c r="D7350" s="7" t="s">
        <v>14163</v>
      </c>
      <c r="E7350" s="7"/>
      <c r="F7350" s="7" t="s">
        <v>23296</v>
      </c>
      <c r="G7350" s="8">
        <v>1228500</v>
      </c>
      <c r="H7350" s="8">
        <v>0</v>
      </c>
      <c r="I7350" s="9">
        <f t="shared" si="252"/>
        <v>1228500</v>
      </c>
      <c r="J7350" s="8">
        <v>1228500</v>
      </c>
      <c r="K7350" s="10">
        <f t="shared" si="253"/>
        <v>1</v>
      </c>
    </row>
    <row r="7351" spans="1:11" x14ac:dyDescent="0.25">
      <c r="A7351" s="7" t="s">
        <v>5608</v>
      </c>
      <c r="B7351" s="7" t="s">
        <v>11217</v>
      </c>
      <c r="C7351" s="7" t="s">
        <v>14165</v>
      </c>
      <c r="D7351" s="7" t="s">
        <v>14163</v>
      </c>
      <c r="E7351" s="7"/>
      <c r="F7351" s="7" t="s">
        <v>23296</v>
      </c>
      <c r="G7351" s="8">
        <v>1658500</v>
      </c>
      <c r="H7351" s="8">
        <v>0</v>
      </c>
      <c r="I7351" s="9">
        <f t="shared" si="252"/>
        <v>1658500</v>
      </c>
      <c r="J7351" s="8">
        <v>1658500</v>
      </c>
      <c r="K7351" s="10">
        <f t="shared" si="253"/>
        <v>1</v>
      </c>
    </row>
    <row r="7352" spans="1:11" x14ac:dyDescent="0.25">
      <c r="A7352" s="7" t="s">
        <v>5608</v>
      </c>
      <c r="B7352" s="7" t="s">
        <v>11217</v>
      </c>
      <c r="C7352" s="7" t="s">
        <v>14166</v>
      </c>
      <c r="D7352" s="7" t="s">
        <v>14167</v>
      </c>
      <c r="E7352" s="7"/>
      <c r="F7352" s="7" t="s">
        <v>23296</v>
      </c>
      <c r="G7352" s="8">
        <v>15777600</v>
      </c>
      <c r="H7352" s="8">
        <v>0</v>
      </c>
      <c r="I7352" s="9">
        <f t="shared" si="252"/>
        <v>15777600</v>
      </c>
      <c r="J7352" s="8">
        <v>15777600</v>
      </c>
      <c r="K7352" s="10">
        <f t="shared" si="253"/>
        <v>1</v>
      </c>
    </row>
    <row r="7353" spans="1:11" x14ac:dyDescent="0.25">
      <c r="A7353" s="7" t="s">
        <v>5608</v>
      </c>
      <c r="B7353" s="7" t="s">
        <v>11217</v>
      </c>
      <c r="C7353" s="7" t="s">
        <v>14166</v>
      </c>
      <c r="D7353" s="7" t="s">
        <v>14167</v>
      </c>
      <c r="E7353" s="7"/>
      <c r="F7353" s="7" t="s">
        <v>23296</v>
      </c>
      <c r="G7353" s="8">
        <v>2170900</v>
      </c>
      <c r="H7353" s="8">
        <v>0</v>
      </c>
      <c r="I7353" s="9">
        <f t="shared" si="252"/>
        <v>2170900</v>
      </c>
      <c r="J7353" s="8">
        <v>2170900</v>
      </c>
      <c r="K7353" s="10">
        <f t="shared" si="253"/>
        <v>1</v>
      </c>
    </row>
    <row r="7354" spans="1:11" x14ac:dyDescent="0.25">
      <c r="A7354" s="7" t="s">
        <v>5608</v>
      </c>
      <c r="B7354" s="7" t="s">
        <v>11217</v>
      </c>
      <c r="C7354" s="7" t="s">
        <v>14166</v>
      </c>
      <c r="D7354" s="7" t="s">
        <v>14167</v>
      </c>
      <c r="E7354" s="7"/>
      <c r="F7354" s="7" t="s">
        <v>23296</v>
      </c>
      <c r="G7354" s="8">
        <v>4757700</v>
      </c>
      <c r="H7354" s="8">
        <v>0</v>
      </c>
      <c r="I7354" s="9">
        <f t="shared" si="252"/>
        <v>4757700</v>
      </c>
      <c r="J7354" s="8">
        <v>4757700</v>
      </c>
      <c r="K7354" s="10">
        <f t="shared" si="253"/>
        <v>1</v>
      </c>
    </row>
    <row r="7355" spans="1:11" x14ac:dyDescent="0.25">
      <c r="A7355" s="7" t="s">
        <v>5608</v>
      </c>
      <c r="B7355" s="7" t="s">
        <v>11217</v>
      </c>
      <c r="C7355" s="7" t="s">
        <v>14166</v>
      </c>
      <c r="D7355" s="7" t="s">
        <v>14167</v>
      </c>
      <c r="E7355" s="7"/>
      <c r="F7355" s="7" t="s">
        <v>23296</v>
      </c>
      <c r="G7355" s="8">
        <v>2594800</v>
      </c>
      <c r="H7355" s="8">
        <v>0</v>
      </c>
      <c r="I7355" s="9">
        <f t="shared" si="252"/>
        <v>2594800</v>
      </c>
      <c r="J7355" s="8">
        <v>2594800</v>
      </c>
      <c r="K7355" s="10">
        <f t="shared" si="253"/>
        <v>1</v>
      </c>
    </row>
    <row r="7356" spans="1:11" x14ac:dyDescent="0.25">
      <c r="A7356" s="7" t="s">
        <v>5608</v>
      </c>
      <c r="B7356" s="7" t="s">
        <v>11217</v>
      </c>
      <c r="C7356" s="7" t="s">
        <v>14166</v>
      </c>
      <c r="D7356" s="7" t="s">
        <v>14167</v>
      </c>
      <c r="E7356" s="7"/>
      <c r="F7356" s="7" t="s">
        <v>23296</v>
      </c>
      <c r="G7356" s="8">
        <v>5290300</v>
      </c>
      <c r="H7356" s="8">
        <v>0</v>
      </c>
      <c r="I7356" s="9">
        <f t="shared" si="252"/>
        <v>5290300</v>
      </c>
      <c r="J7356" s="8">
        <v>5290300</v>
      </c>
      <c r="K7356" s="10">
        <f t="shared" si="253"/>
        <v>1</v>
      </c>
    </row>
    <row r="7357" spans="1:11" x14ac:dyDescent="0.25">
      <c r="A7357" s="7" t="s">
        <v>5608</v>
      </c>
      <c r="B7357" s="7" t="s">
        <v>11217</v>
      </c>
      <c r="C7357" s="7" t="s">
        <v>14166</v>
      </c>
      <c r="D7357" s="7" t="s">
        <v>14167</v>
      </c>
      <c r="E7357" s="7"/>
      <c r="F7357" s="7" t="s">
        <v>23296</v>
      </c>
      <c r="G7357" s="8">
        <v>1546500</v>
      </c>
      <c r="H7357" s="8">
        <v>0</v>
      </c>
      <c r="I7357" s="9">
        <f t="shared" si="252"/>
        <v>1546500</v>
      </c>
      <c r="J7357" s="8">
        <v>1546500</v>
      </c>
      <c r="K7357" s="10">
        <f t="shared" si="253"/>
        <v>1</v>
      </c>
    </row>
    <row r="7358" spans="1:11" x14ac:dyDescent="0.25">
      <c r="A7358" s="7" t="s">
        <v>5608</v>
      </c>
      <c r="B7358" s="7" t="s">
        <v>11217</v>
      </c>
      <c r="C7358" s="7" t="s">
        <v>14166</v>
      </c>
      <c r="D7358" s="7" t="s">
        <v>14167</v>
      </c>
      <c r="E7358" s="7"/>
      <c r="F7358" s="7" t="s">
        <v>23296</v>
      </c>
      <c r="G7358" s="8">
        <v>5106100</v>
      </c>
      <c r="H7358" s="8">
        <v>0</v>
      </c>
      <c r="I7358" s="9">
        <f t="shared" si="252"/>
        <v>5106100</v>
      </c>
      <c r="J7358" s="8">
        <v>5106100</v>
      </c>
      <c r="K7358" s="10">
        <f t="shared" si="253"/>
        <v>1</v>
      </c>
    </row>
    <row r="7359" spans="1:11" x14ac:dyDescent="0.25">
      <c r="A7359" s="7" t="s">
        <v>5608</v>
      </c>
      <c r="B7359" s="7" t="s">
        <v>11217</v>
      </c>
      <c r="C7359" s="7" t="s">
        <v>14166</v>
      </c>
      <c r="D7359" s="7" t="s">
        <v>14167</v>
      </c>
      <c r="E7359" s="7"/>
      <c r="F7359" s="7" t="s">
        <v>23296</v>
      </c>
      <c r="G7359" s="8">
        <v>14860100</v>
      </c>
      <c r="H7359" s="8">
        <v>0</v>
      </c>
      <c r="I7359" s="9">
        <f t="shared" si="252"/>
        <v>14860100</v>
      </c>
      <c r="J7359" s="8">
        <v>14860100</v>
      </c>
      <c r="K7359" s="10">
        <f t="shared" si="253"/>
        <v>1</v>
      </c>
    </row>
    <row r="7360" spans="1:11" x14ac:dyDescent="0.25">
      <c r="A7360" s="7" t="s">
        <v>5608</v>
      </c>
      <c r="B7360" s="7" t="s">
        <v>11217</v>
      </c>
      <c r="C7360" s="7" t="s">
        <v>14166</v>
      </c>
      <c r="D7360" s="7" t="s">
        <v>14167</v>
      </c>
      <c r="E7360" s="7"/>
      <c r="F7360" s="7" t="s">
        <v>23296</v>
      </c>
      <c r="G7360" s="8">
        <v>41902800</v>
      </c>
      <c r="H7360" s="8">
        <v>0</v>
      </c>
      <c r="I7360" s="9">
        <f t="shared" si="252"/>
        <v>41902800</v>
      </c>
      <c r="J7360" s="8">
        <v>41902800</v>
      </c>
      <c r="K7360" s="10">
        <f t="shared" si="253"/>
        <v>1</v>
      </c>
    </row>
    <row r="7361" spans="1:11" x14ac:dyDescent="0.25">
      <c r="A7361" s="7" t="s">
        <v>5608</v>
      </c>
      <c r="B7361" s="7" t="s">
        <v>11217</v>
      </c>
      <c r="C7361" s="7" t="s">
        <v>14166</v>
      </c>
      <c r="D7361" s="7" t="s">
        <v>14167</v>
      </c>
      <c r="E7361" s="7"/>
      <c r="F7361" s="7" t="s">
        <v>23296</v>
      </c>
      <c r="G7361" s="8">
        <v>26096500</v>
      </c>
      <c r="H7361" s="8">
        <v>0</v>
      </c>
      <c r="I7361" s="9">
        <f t="shared" si="252"/>
        <v>26096500</v>
      </c>
      <c r="J7361" s="8">
        <v>26096500</v>
      </c>
      <c r="K7361" s="10">
        <f t="shared" si="253"/>
        <v>1</v>
      </c>
    </row>
    <row r="7362" spans="1:11" x14ac:dyDescent="0.25">
      <c r="A7362" s="7" t="s">
        <v>5608</v>
      </c>
      <c r="B7362" s="7" t="s">
        <v>11217</v>
      </c>
      <c r="C7362" s="7" t="s">
        <v>14166</v>
      </c>
      <c r="D7362" s="7" t="s">
        <v>14167</v>
      </c>
      <c r="E7362" s="7"/>
      <c r="F7362" s="7" t="s">
        <v>23296</v>
      </c>
      <c r="G7362" s="8">
        <v>15736100</v>
      </c>
      <c r="H7362" s="8">
        <v>0</v>
      </c>
      <c r="I7362" s="9">
        <f t="shared" ref="I7362:I7425" si="254">+G7362-H7362</f>
        <v>15736100</v>
      </c>
      <c r="J7362" s="8">
        <v>15736100</v>
      </c>
      <c r="K7362" s="10">
        <f t="shared" si="253"/>
        <v>1</v>
      </c>
    </row>
    <row r="7363" spans="1:11" x14ac:dyDescent="0.25">
      <c r="A7363" s="7" t="s">
        <v>5608</v>
      </c>
      <c r="B7363" s="7" t="s">
        <v>11217</v>
      </c>
      <c r="C7363" s="7" t="s">
        <v>14166</v>
      </c>
      <c r="D7363" s="7" t="s">
        <v>14167</v>
      </c>
      <c r="E7363" s="7"/>
      <c r="F7363" s="7" t="s">
        <v>23296</v>
      </c>
      <c r="G7363" s="8">
        <v>4880300</v>
      </c>
      <c r="H7363" s="8">
        <v>0</v>
      </c>
      <c r="I7363" s="9">
        <f t="shared" si="254"/>
        <v>4880300</v>
      </c>
      <c r="J7363" s="8">
        <v>4880300</v>
      </c>
      <c r="K7363" s="10">
        <f t="shared" ref="K7363:K7426" si="255">+J7363/I7363</f>
        <v>1</v>
      </c>
    </row>
    <row r="7364" spans="1:11" x14ac:dyDescent="0.25">
      <c r="A7364" s="7" t="s">
        <v>5608</v>
      </c>
      <c r="B7364" s="7" t="s">
        <v>11217</v>
      </c>
      <c r="C7364" s="7" t="s">
        <v>14166</v>
      </c>
      <c r="D7364" s="7" t="s">
        <v>14167</v>
      </c>
      <c r="E7364" s="7"/>
      <c r="F7364" s="7" t="s">
        <v>23296</v>
      </c>
      <c r="G7364" s="8">
        <v>10146600</v>
      </c>
      <c r="H7364" s="8">
        <v>0</v>
      </c>
      <c r="I7364" s="9">
        <f t="shared" si="254"/>
        <v>10146600</v>
      </c>
      <c r="J7364" s="8">
        <v>10146600</v>
      </c>
      <c r="K7364" s="10">
        <f t="shared" si="255"/>
        <v>1</v>
      </c>
    </row>
    <row r="7365" spans="1:11" x14ac:dyDescent="0.25">
      <c r="A7365" s="7" t="s">
        <v>5608</v>
      </c>
      <c r="B7365" s="7" t="s">
        <v>11217</v>
      </c>
      <c r="C7365" s="7" t="s">
        <v>14166</v>
      </c>
      <c r="D7365" s="7" t="s">
        <v>14167</v>
      </c>
      <c r="E7365" s="7"/>
      <c r="F7365" s="7" t="s">
        <v>23296</v>
      </c>
      <c r="G7365" s="8">
        <v>10829600</v>
      </c>
      <c r="H7365" s="8">
        <v>0</v>
      </c>
      <c r="I7365" s="9">
        <f t="shared" si="254"/>
        <v>10829600</v>
      </c>
      <c r="J7365" s="8">
        <v>10829600</v>
      </c>
      <c r="K7365" s="10">
        <f t="shared" si="255"/>
        <v>1</v>
      </c>
    </row>
    <row r="7366" spans="1:11" x14ac:dyDescent="0.25">
      <c r="A7366" s="7" t="s">
        <v>5608</v>
      </c>
      <c r="B7366" s="7" t="s">
        <v>11217</v>
      </c>
      <c r="C7366" s="7" t="s">
        <v>14166</v>
      </c>
      <c r="D7366" s="7" t="s">
        <v>14167</v>
      </c>
      <c r="E7366" s="7"/>
      <c r="F7366" s="7" t="s">
        <v>23296</v>
      </c>
      <c r="G7366" s="8">
        <v>9252600</v>
      </c>
      <c r="H7366" s="8">
        <v>0</v>
      </c>
      <c r="I7366" s="9">
        <f t="shared" si="254"/>
        <v>9252600</v>
      </c>
      <c r="J7366" s="8">
        <v>9252600</v>
      </c>
      <c r="K7366" s="10">
        <f t="shared" si="255"/>
        <v>1</v>
      </c>
    </row>
    <row r="7367" spans="1:11" x14ac:dyDescent="0.25">
      <c r="A7367" s="7" t="s">
        <v>5608</v>
      </c>
      <c r="B7367" s="7" t="s">
        <v>11217</v>
      </c>
      <c r="C7367" s="7" t="s">
        <v>14166</v>
      </c>
      <c r="D7367" s="7" t="s">
        <v>14167</v>
      </c>
      <c r="E7367" s="7"/>
      <c r="F7367" s="7" t="s">
        <v>23296</v>
      </c>
      <c r="G7367" s="8">
        <v>8370000</v>
      </c>
      <c r="H7367" s="8">
        <v>0</v>
      </c>
      <c r="I7367" s="9">
        <f t="shared" si="254"/>
        <v>8370000</v>
      </c>
      <c r="J7367" s="8">
        <v>8370000</v>
      </c>
      <c r="K7367" s="10">
        <f t="shared" si="255"/>
        <v>1</v>
      </c>
    </row>
    <row r="7368" spans="1:11" x14ac:dyDescent="0.25">
      <c r="A7368" s="7" t="s">
        <v>5608</v>
      </c>
      <c r="B7368" s="7" t="s">
        <v>11217</v>
      </c>
      <c r="C7368" s="7" t="s">
        <v>14168</v>
      </c>
      <c r="D7368" s="7" t="s">
        <v>14169</v>
      </c>
      <c r="E7368" s="7"/>
      <c r="F7368" s="7" t="s">
        <v>23296</v>
      </c>
      <c r="G7368" s="8">
        <v>3388900</v>
      </c>
      <c r="H7368" s="8">
        <v>0</v>
      </c>
      <c r="I7368" s="9">
        <f t="shared" si="254"/>
        <v>3388900</v>
      </c>
      <c r="J7368" s="8">
        <v>3388900</v>
      </c>
      <c r="K7368" s="10">
        <f t="shared" si="255"/>
        <v>1</v>
      </c>
    </row>
    <row r="7369" spans="1:11" x14ac:dyDescent="0.25">
      <c r="A7369" s="7" t="s">
        <v>5608</v>
      </c>
      <c r="B7369" s="7" t="s">
        <v>11217</v>
      </c>
      <c r="C7369" s="7" t="s">
        <v>14168</v>
      </c>
      <c r="D7369" s="7" t="s">
        <v>14169</v>
      </c>
      <c r="E7369" s="7"/>
      <c r="F7369" s="7" t="s">
        <v>23296</v>
      </c>
      <c r="G7369" s="8">
        <v>3640800</v>
      </c>
      <c r="H7369" s="8">
        <v>0</v>
      </c>
      <c r="I7369" s="9">
        <f t="shared" si="254"/>
        <v>3640800</v>
      </c>
      <c r="J7369" s="8">
        <v>3640800</v>
      </c>
      <c r="K7369" s="10">
        <f t="shared" si="255"/>
        <v>1</v>
      </c>
    </row>
    <row r="7370" spans="1:11" x14ac:dyDescent="0.25">
      <c r="A7370" s="7" t="s">
        <v>5608</v>
      </c>
      <c r="B7370" s="7" t="s">
        <v>11217</v>
      </c>
      <c r="C7370" s="7" t="s">
        <v>14168</v>
      </c>
      <c r="D7370" s="7" t="s">
        <v>14169</v>
      </c>
      <c r="E7370" s="7"/>
      <c r="F7370" s="7" t="s">
        <v>23296</v>
      </c>
      <c r="G7370" s="8">
        <v>1468400</v>
      </c>
      <c r="H7370" s="8">
        <v>0</v>
      </c>
      <c r="I7370" s="9">
        <f t="shared" si="254"/>
        <v>1468400</v>
      </c>
      <c r="J7370" s="8">
        <v>1468400</v>
      </c>
      <c r="K7370" s="10">
        <f t="shared" si="255"/>
        <v>1</v>
      </c>
    </row>
    <row r="7371" spans="1:11" x14ac:dyDescent="0.25">
      <c r="A7371" s="7" t="s">
        <v>5608</v>
      </c>
      <c r="B7371" s="7" t="s">
        <v>11217</v>
      </c>
      <c r="C7371" s="7" t="s">
        <v>14168</v>
      </c>
      <c r="D7371" s="7" t="s">
        <v>14169</v>
      </c>
      <c r="E7371" s="7"/>
      <c r="F7371" s="7" t="s">
        <v>23296</v>
      </c>
      <c r="G7371" s="8">
        <v>1558500</v>
      </c>
      <c r="H7371" s="8">
        <v>0</v>
      </c>
      <c r="I7371" s="9">
        <f t="shared" si="254"/>
        <v>1558500</v>
      </c>
      <c r="J7371" s="8">
        <v>1558500</v>
      </c>
      <c r="K7371" s="10">
        <f t="shared" si="255"/>
        <v>1</v>
      </c>
    </row>
    <row r="7372" spans="1:11" x14ac:dyDescent="0.25">
      <c r="A7372" s="7" t="s">
        <v>5608</v>
      </c>
      <c r="B7372" s="7" t="s">
        <v>11217</v>
      </c>
      <c r="C7372" s="7" t="s">
        <v>14168</v>
      </c>
      <c r="D7372" s="7" t="s">
        <v>14169</v>
      </c>
      <c r="E7372" s="7"/>
      <c r="F7372" s="7" t="s">
        <v>23296</v>
      </c>
      <c r="G7372" s="8">
        <v>3818000</v>
      </c>
      <c r="H7372" s="8">
        <v>0</v>
      </c>
      <c r="I7372" s="9">
        <f t="shared" si="254"/>
        <v>3818000</v>
      </c>
      <c r="J7372" s="8">
        <v>3818000</v>
      </c>
      <c r="K7372" s="10">
        <f t="shared" si="255"/>
        <v>1</v>
      </c>
    </row>
    <row r="7373" spans="1:11" x14ac:dyDescent="0.25">
      <c r="A7373" s="7" t="s">
        <v>5608</v>
      </c>
      <c r="B7373" s="7" t="s">
        <v>11217</v>
      </c>
      <c r="C7373" s="7" t="s">
        <v>14168</v>
      </c>
      <c r="D7373" s="7" t="s">
        <v>14169</v>
      </c>
      <c r="E7373" s="7"/>
      <c r="F7373" s="7" t="s">
        <v>23296</v>
      </c>
      <c r="G7373" s="8">
        <v>1128500</v>
      </c>
      <c r="H7373" s="8">
        <v>0</v>
      </c>
      <c r="I7373" s="9">
        <f t="shared" si="254"/>
        <v>1128500</v>
      </c>
      <c r="J7373" s="8">
        <v>1128500</v>
      </c>
      <c r="K7373" s="10">
        <f t="shared" si="255"/>
        <v>1</v>
      </c>
    </row>
    <row r="7374" spans="1:11" x14ac:dyDescent="0.25">
      <c r="A7374" s="7" t="s">
        <v>5608</v>
      </c>
      <c r="B7374" s="7" t="s">
        <v>11217</v>
      </c>
      <c r="C7374" s="7" t="s">
        <v>14168</v>
      </c>
      <c r="D7374" s="7" t="s">
        <v>14169</v>
      </c>
      <c r="E7374" s="7"/>
      <c r="F7374" s="7" t="s">
        <v>23296</v>
      </c>
      <c r="G7374" s="8">
        <v>4891000</v>
      </c>
      <c r="H7374" s="8">
        <v>0</v>
      </c>
      <c r="I7374" s="9">
        <f t="shared" si="254"/>
        <v>4891000</v>
      </c>
      <c r="J7374" s="8">
        <v>4891000</v>
      </c>
      <c r="K7374" s="10">
        <f t="shared" si="255"/>
        <v>1</v>
      </c>
    </row>
    <row r="7375" spans="1:11" x14ac:dyDescent="0.25">
      <c r="A7375" s="7" t="s">
        <v>5608</v>
      </c>
      <c r="B7375" s="7" t="s">
        <v>11217</v>
      </c>
      <c r="C7375" s="7" t="s">
        <v>14168</v>
      </c>
      <c r="D7375" s="7" t="s">
        <v>14169</v>
      </c>
      <c r="E7375" s="7"/>
      <c r="F7375" s="7" t="s">
        <v>23296</v>
      </c>
      <c r="G7375" s="8">
        <v>12767600</v>
      </c>
      <c r="H7375" s="8">
        <v>0</v>
      </c>
      <c r="I7375" s="9">
        <f t="shared" si="254"/>
        <v>12767600</v>
      </c>
      <c r="J7375" s="8">
        <v>12767600</v>
      </c>
      <c r="K7375" s="10">
        <f t="shared" si="255"/>
        <v>1</v>
      </c>
    </row>
    <row r="7376" spans="1:11" x14ac:dyDescent="0.25">
      <c r="A7376" s="7" t="s">
        <v>5608</v>
      </c>
      <c r="B7376" s="7" t="s">
        <v>11217</v>
      </c>
      <c r="C7376" s="7" t="s">
        <v>14168</v>
      </c>
      <c r="D7376" s="7" t="s">
        <v>14169</v>
      </c>
      <c r="E7376" s="7"/>
      <c r="F7376" s="7" t="s">
        <v>23296</v>
      </c>
      <c r="G7376" s="8">
        <v>31171700</v>
      </c>
      <c r="H7376" s="8">
        <v>0</v>
      </c>
      <c r="I7376" s="9">
        <f t="shared" si="254"/>
        <v>31171700</v>
      </c>
      <c r="J7376" s="8">
        <v>31171700</v>
      </c>
      <c r="K7376" s="10">
        <f t="shared" si="255"/>
        <v>1</v>
      </c>
    </row>
    <row r="7377" spans="1:11" x14ac:dyDescent="0.25">
      <c r="A7377" s="7" t="s">
        <v>5608</v>
      </c>
      <c r="B7377" s="7" t="s">
        <v>11217</v>
      </c>
      <c r="C7377" s="7" t="s">
        <v>14168</v>
      </c>
      <c r="D7377" s="7" t="s">
        <v>14169</v>
      </c>
      <c r="E7377" s="7"/>
      <c r="F7377" s="7" t="s">
        <v>23296</v>
      </c>
      <c r="G7377" s="8">
        <v>20336300</v>
      </c>
      <c r="H7377" s="8">
        <v>0</v>
      </c>
      <c r="I7377" s="9">
        <f t="shared" si="254"/>
        <v>20336300</v>
      </c>
      <c r="J7377" s="8">
        <v>20336300</v>
      </c>
      <c r="K7377" s="10">
        <f t="shared" si="255"/>
        <v>1</v>
      </c>
    </row>
    <row r="7378" spans="1:11" x14ac:dyDescent="0.25">
      <c r="A7378" s="7" t="s">
        <v>5608</v>
      </c>
      <c r="B7378" s="7" t="s">
        <v>11217</v>
      </c>
      <c r="C7378" s="7" t="s">
        <v>14168</v>
      </c>
      <c r="D7378" s="7" t="s">
        <v>14169</v>
      </c>
      <c r="E7378" s="7"/>
      <c r="F7378" s="7" t="s">
        <v>23296</v>
      </c>
      <c r="G7378" s="8">
        <v>9457600</v>
      </c>
      <c r="H7378" s="8">
        <v>0</v>
      </c>
      <c r="I7378" s="9">
        <f t="shared" si="254"/>
        <v>9457600</v>
      </c>
      <c r="J7378" s="8">
        <v>9457600</v>
      </c>
      <c r="K7378" s="10">
        <f t="shared" si="255"/>
        <v>1</v>
      </c>
    </row>
    <row r="7379" spans="1:11" x14ac:dyDescent="0.25">
      <c r="A7379" s="7" t="s">
        <v>5608</v>
      </c>
      <c r="B7379" s="7" t="s">
        <v>11217</v>
      </c>
      <c r="C7379" s="7" t="s">
        <v>14168</v>
      </c>
      <c r="D7379" s="7" t="s">
        <v>14169</v>
      </c>
      <c r="E7379" s="7"/>
      <c r="F7379" s="7" t="s">
        <v>23296</v>
      </c>
      <c r="G7379" s="8">
        <v>1986100</v>
      </c>
      <c r="H7379" s="8">
        <v>0</v>
      </c>
      <c r="I7379" s="9">
        <f t="shared" si="254"/>
        <v>1986100</v>
      </c>
      <c r="J7379" s="8">
        <v>1986100</v>
      </c>
      <c r="K7379" s="10">
        <f t="shared" si="255"/>
        <v>1</v>
      </c>
    </row>
    <row r="7380" spans="1:11" x14ac:dyDescent="0.25">
      <c r="A7380" s="7" t="s">
        <v>5608</v>
      </c>
      <c r="B7380" s="7" t="s">
        <v>11217</v>
      </c>
      <c r="C7380" s="7" t="s">
        <v>14168</v>
      </c>
      <c r="D7380" s="7" t="s">
        <v>14169</v>
      </c>
      <c r="E7380" s="7"/>
      <c r="F7380" s="7" t="s">
        <v>23296</v>
      </c>
      <c r="G7380" s="8">
        <v>2981000</v>
      </c>
      <c r="H7380" s="8">
        <v>0</v>
      </c>
      <c r="I7380" s="9">
        <f t="shared" si="254"/>
        <v>2981000</v>
      </c>
      <c r="J7380" s="8">
        <v>2981000</v>
      </c>
      <c r="K7380" s="10">
        <f t="shared" si="255"/>
        <v>1</v>
      </c>
    </row>
    <row r="7381" spans="1:11" x14ac:dyDescent="0.25">
      <c r="A7381" s="7" t="s">
        <v>5608</v>
      </c>
      <c r="B7381" s="7" t="s">
        <v>11217</v>
      </c>
      <c r="C7381" s="7" t="s">
        <v>14168</v>
      </c>
      <c r="D7381" s="7" t="s">
        <v>14169</v>
      </c>
      <c r="E7381" s="7"/>
      <c r="F7381" s="7" t="s">
        <v>23296</v>
      </c>
      <c r="G7381" s="8">
        <v>8906400</v>
      </c>
      <c r="H7381" s="8">
        <v>0</v>
      </c>
      <c r="I7381" s="9">
        <f t="shared" si="254"/>
        <v>8906400</v>
      </c>
      <c r="J7381" s="8">
        <v>8906400</v>
      </c>
      <c r="K7381" s="10">
        <f t="shared" si="255"/>
        <v>1</v>
      </c>
    </row>
    <row r="7382" spans="1:11" x14ac:dyDescent="0.25">
      <c r="A7382" s="7" t="s">
        <v>5608</v>
      </c>
      <c r="B7382" s="7" t="s">
        <v>11217</v>
      </c>
      <c r="C7382" s="7" t="s">
        <v>14168</v>
      </c>
      <c r="D7382" s="7" t="s">
        <v>14169</v>
      </c>
      <c r="E7382" s="7"/>
      <c r="F7382" s="7" t="s">
        <v>23296</v>
      </c>
      <c r="G7382" s="8">
        <v>2013000</v>
      </c>
      <c r="H7382" s="8">
        <v>0</v>
      </c>
      <c r="I7382" s="9">
        <f t="shared" si="254"/>
        <v>2013000</v>
      </c>
      <c r="J7382" s="8">
        <v>2013000</v>
      </c>
      <c r="K7382" s="10">
        <f t="shared" si="255"/>
        <v>1</v>
      </c>
    </row>
    <row r="7383" spans="1:11" x14ac:dyDescent="0.25">
      <c r="A7383" s="7" t="s">
        <v>5608</v>
      </c>
      <c r="B7383" s="7" t="s">
        <v>11217</v>
      </c>
      <c r="C7383" s="7" t="s">
        <v>14168</v>
      </c>
      <c r="D7383" s="7" t="s">
        <v>14169</v>
      </c>
      <c r="E7383" s="7"/>
      <c r="F7383" s="7" t="s">
        <v>23296</v>
      </c>
      <c r="G7383" s="8">
        <v>1187300</v>
      </c>
      <c r="H7383" s="8">
        <v>0</v>
      </c>
      <c r="I7383" s="9">
        <f t="shared" si="254"/>
        <v>1187300</v>
      </c>
      <c r="J7383" s="8">
        <v>1187300</v>
      </c>
      <c r="K7383" s="10">
        <f t="shared" si="255"/>
        <v>1</v>
      </c>
    </row>
    <row r="7384" spans="1:11" x14ac:dyDescent="0.25">
      <c r="A7384" s="7" t="s">
        <v>5608</v>
      </c>
      <c r="B7384" s="7" t="s">
        <v>11217</v>
      </c>
      <c r="C7384" s="7" t="s">
        <v>14170</v>
      </c>
      <c r="D7384" s="7" t="s">
        <v>14171</v>
      </c>
      <c r="E7384" s="7"/>
      <c r="F7384" s="7" t="s">
        <v>23296</v>
      </c>
      <c r="G7384" s="8">
        <v>3967700</v>
      </c>
      <c r="H7384" s="8">
        <v>0</v>
      </c>
      <c r="I7384" s="9">
        <f t="shared" si="254"/>
        <v>3967700</v>
      </c>
      <c r="J7384" s="8">
        <v>3967700</v>
      </c>
      <c r="K7384" s="10">
        <f t="shared" si="255"/>
        <v>1</v>
      </c>
    </row>
    <row r="7385" spans="1:11" x14ac:dyDescent="0.25">
      <c r="A7385" s="7" t="s">
        <v>5608</v>
      </c>
      <c r="B7385" s="7" t="s">
        <v>11217</v>
      </c>
      <c r="C7385" s="7" t="s">
        <v>14170</v>
      </c>
      <c r="D7385" s="7" t="s">
        <v>14171</v>
      </c>
      <c r="E7385" s="7"/>
      <c r="F7385" s="7" t="s">
        <v>23296</v>
      </c>
      <c r="G7385" s="8">
        <v>726200</v>
      </c>
      <c r="H7385" s="8">
        <v>0</v>
      </c>
      <c r="I7385" s="9">
        <f t="shared" si="254"/>
        <v>726200</v>
      </c>
      <c r="J7385" s="8">
        <v>726200</v>
      </c>
      <c r="K7385" s="10">
        <f t="shared" si="255"/>
        <v>1</v>
      </c>
    </row>
    <row r="7386" spans="1:11" x14ac:dyDescent="0.25">
      <c r="A7386" s="7" t="s">
        <v>5608</v>
      </c>
      <c r="B7386" s="7" t="s">
        <v>11217</v>
      </c>
      <c r="C7386" s="7" t="s">
        <v>14170</v>
      </c>
      <c r="D7386" s="7" t="s">
        <v>14171</v>
      </c>
      <c r="E7386" s="7"/>
      <c r="F7386" s="7" t="s">
        <v>23296</v>
      </c>
      <c r="G7386" s="8">
        <v>2178800</v>
      </c>
      <c r="H7386" s="8">
        <v>0</v>
      </c>
      <c r="I7386" s="9">
        <f t="shared" si="254"/>
        <v>2178800</v>
      </c>
      <c r="J7386" s="8">
        <v>2178800</v>
      </c>
      <c r="K7386" s="10">
        <f t="shared" si="255"/>
        <v>1</v>
      </c>
    </row>
    <row r="7387" spans="1:11" x14ac:dyDescent="0.25">
      <c r="A7387" s="7" t="s">
        <v>5608</v>
      </c>
      <c r="B7387" s="7" t="s">
        <v>11217</v>
      </c>
      <c r="C7387" s="7" t="s">
        <v>14170</v>
      </c>
      <c r="D7387" s="7" t="s">
        <v>14171</v>
      </c>
      <c r="E7387" s="7"/>
      <c r="F7387" s="7" t="s">
        <v>23296</v>
      </c>
      <c r="G7387" s="8">
        <v>4066300</v>
      </c>
      <c r="H7387" s="8">
        <v>0</v>
      </c>
      <c r="I7387" s="9">
        <f t="shared" si="254"/>
        <v>4066300</v>
      </c>
      <c r="J7387" s="8">
        <v>4066300</v>
      </c>
      <c r="K7387" s="10">
        <f t="shared" si="255"/>
        <v>1</v>
      </c>
    </row>
    <row r="7388" spans="1:11" x14ac:dyDescent="0.25">
      <c r="A7388" s="7" t="s">
        <v>5608</v>
      </c>
      <c r="B7388" s="7" t="s">
        <v>11217</v>
      </c>
      <c r="C7388" s="7" t="s">
        <v>14170</v>
      </c>
      <c r="D7388" s="7" t="s">
        <v>14171</v>
      </c>
      <c r="E7388" s="7"/>
      <c r="F7388" s="7" t="s">
        <v>23296</v>
      </c>
      <c r="G7388" s="8">
        <v>4112500</v>
      </c>
      <c r="H7388" s="8">
        <v>0</v>
      </c>
      <c r="I7388" s="9">
        <f t="shared" si="254"/>
        <v>4112500</v>
      </c>
      <c r="J7388" s="8">
        <v>4112500</v>
      </c>
      <c r="K7388" s="10">
        <f t="shared" si="255"/>
        <v>1</v>
      </c>
    </row>
    <row r="7389" spans="1:11" x14ac:dyDescent="0.25">
      <c r="A7389" s="7" t="s">
        <v>5608</v>
      </c>
      <c r="B7389" s="7" t="s">
        <v>11217</v>
      </c>
      <c r="C7389" s="7" t="s">
        <v>14170</v>
      </c>
      <c r="D7389" s="7" t="s">
        <v>14171</v>
      </c>
      <c r="E7389" s="7"/>
      <c r="F7389" s="7" t="s">
        <v>23296</v>
      </c>
      <c r="G7389" s="8">
        <v>1024800</v>
      </c>
      <c r="H7389" s="8">
        <v>0</v>
      </c>
      <c r="I7389" s="9">
        <f t="shared" si="254"/>
        <v>1024800</v>
      </c>
      <c r="J7389" s="8">
        <v>1024800</v>
      </c>
      <c r="K7389" s="10">
        <f t="shared" si="255"/>
        <v>1</v>
      </c>
    </row>
    <row r="7390" spans="1:11" x14ac:dyDescent="0.25">
      <c r="A7390" s="7" t="s">
        <v>5608</v>
      </c>
      <c r="B7390" s="7" t="s">
        <v>11217</v>
      </c>
      <c r="C7390" s="7" t="s">
        <v>14170</v>
      </c>
      <c r="D7390" s="7" t="s">
        <v>14171</v>
      </c>
      <c r="E7390" s="7"/>
      <c r="F7390" s="7" t="s">
        <v>23296</v>
      </c>
      <c r="G7390" s="8">
        <v>3119000</v>
      </c>
      <c r="H7390" s="8">
        <v>0</v>
      </c>
      <c r="I7390" s="9">
        <f t="shared" si="254"/>
        <v>3119000</v>
      </c>
      <c r="J7390" s="8">
        <v>3119000</v>
      </c>
      <c r="K7390" s="10">
        <f t="shared" si="255"/>
        <v>1</v>
      </c>
    </row>
    <row r="7391" spans="1:11" x14ac:dyDescent="0.25">
      <c r="A7391" s="7" t="s">
        <v>5608</v>
      </c>
      <c r="B7391" s="7" t="s">
        <v>11217</v>
      </c>
      <c r="C7391" s="7" t="s">
        <v>14170</v>
      </c>
      <c r="D7391" s="7" t="s">
        <v>14171</v>
      </c>
      <c r="E7391" s="7"/>
      <c r="F7391" s="7" t="s">
        <v>23296</v>
      </c>
      <c r="G7391" s="8">
        <v>5789900</v>
      </c>
      <c r="H7391" s="8">
        <v>0</v>
      </c>
      <c r="I7391" s="9">
        <f t="shared" si="254"/>
        <v>5789900</v>
      </c>
      <c r="J7391" s="8">
        <v>5789900</v>
      </c>
      <c r="K7391" s="10">
        <f t="shared" si="255"/>
        <v>1</v>
      </c>
    </row>
    <row r="7392" spans="1:11" x14ac:dyDescent="0.25">
      <c r="A7392" s="7" t="s">
        <v>5608</v>
      </c>
      <c r="B7392" s="7" t="s">
        <v>11217</v>
      </c>
      <c r="C7392" s="7" t="s">
        <v>14170</v>
      </c>
      <c r="D7392" s="7" t="s">
        <v>14171</v>
      </c>
      <c r="E7392" s="7"/>
      <c r="F7392" s="7" t="s">
        <v>23296</v>
      </c>
      <c r="G7392" s="8">
        <v>4249200</v>
      </c>
      <c r="H7392" s="8">
        <v>0</v>
      </c>
      <c r="I7392" s="9">
        <f t="shared" si="254"/>
        <v>4249200</v>
      </c>
      <c r="J7392" s="8">
        <v>4249200</v>
      </c>
      <c r="K7392" s="10">
        <f t="shared" si="255"/>
        <v>1</v>
      </c>
    </row>
    <row r="7393" spans="1:11" x14ac:dyDescent="0.25">
      <c r="A7393" s="7" t="s">
        <v>5608</v>
      </c>
      <c r="B7393" s="7" t="s">
        <v>11217</v>
      </c>
      <c r="C7393" s="7" t="s">
        <v>14170</v>
      </c>
      <c r="D7393" s="7" t="s">
        <v>14171</v>
      </c>
      <c r="E7393" s="7"/>
      <c r="F7393" s="7" t="s">
        <v>23296</v>
      </c>
      <c r="G7393" s="8">
        <v>2533600</v>
      </c>
      <c r="H7393" s="8">
        <v>0</v>
      </c>
      <c r="I7393" s="9">
        <f t="shared" si="254"/>
        <v>2533600</v>
      </c>
      <c r="J7393" s="8">
        <v>2533600</v>
      </c>
      <c r="K7393" s="10">
        <f t="shared" si="255"/>
        <v>1</v>
      </c>
    </row>
    <row r="7394" spans="1:11" x14ac:dyDescent="0.25">
      <c r="A7394" s="7" t="s">
        <v>5608</v>
      </c>
      <c r="B7394" s="7" t="s">
        <v>11217</v>
      </c>
      <c r="C7394" s="7" t="s">
        <v>14170</v>
      </c>
      <c r="D7394" s="7" t="s">
        <v>14171</v>
      </c>
      <c r="E7394" s="7"/>
      <c r="F7394" s="7" t="s">
        <v>23296</v>
      </c>
      <c r="G7394" s="8">
        <v>4266900</v>
      </c>
      <c r="H7394" s="8">
        <v>0</v>
      </c>
      <c r="I7394" s="9">
        <f t="shared" si="254"/>
        <v>4266900</v>
      </c>
      <c r="J7394" s="8">
        <v>4266900</v>
      </c>
      <c r="K7394" s="10">
        <f t="shared" si="255"/>
        <v>1</v>
      </c>
    </row>
    <row r="7395" spans="1:11" x14ac:dyDescent="0.25">
      <c r="A7395" s="7" t="s">
        <v>5608</v>
      </c>
      <c r="B7395" s="7" t="s">
        <v>11217</v>
      </c>
      <c r="C7395" s="7" t="s">
        <v>14170</v>
      </c>
      <c r="D7395" s="7" t="s">
        <v>14171</v>
      </c>
      <c r="E7395" s="7"/>
      <c r="F7395" s="7" t="s">
        <v>23296</v>
      </c>
      <c r="G7395" s="8">
        <v>5029500</v>
      </c>
      <c r="H7395" s="8">
        <v>0</v>
      </c>
      <c r="I7395" s="9">
        <f t="shared" si="254"/>
        <v>5029500</v>
      </c>
      <c r="J7395" s="8">
        <v>5029500</v>
      </c>
      <c r="K7395" s="10">
        <f t="shared" si="255"/>
        <v>1</v>
      </c>
    </row>
    <row r="7396" spans="1:11" x14ac:dyDescent="0.25">
      <c r="A7396" s="7" t="s">
        <v>5608</v>
      </c>
      <c r="B7396" s="7" t="s">
        <v>11217</v>
      </c>
      <c r="C7396" s="7" t="s">
        <v>14170</v>
      </c>
      <c r="D7396" s="7" t="s">
        <v>14171</v>
      </c>
      <c r="E7396" s="7"/>
      <c r="F7396" s="7" t="s">
        <v>23296</v>
      </c>
      <c r="G7396" s="8">
        <v>6503700</v>
      </c>
      <c r="H7396" s="8">
        <v>0</v>
      </c>
      <c r="I7396" s="9">
        <f t="shared" si="254"/>
        <v>6503700</v>
      </c>
      <c r="J7396" s="8">
        <v>6503700</v>
      </c>
      <c r="K7396" s="10">
        <f t="shared" si="255"/>
        <v>1</v>
      </c>
    </row>
    <row r="7397" spans="1:11" x14ac:dyDescent="0.25">
      <c r="A7397" s="7" t="s">
        <v>5608</v>
      </c>
      <c r="B7397" s="7" t="s">
        <v>11217</v>
      </c>
      <c r="C7397" s="7" t="s">
        <v>14170</v>
      </c>
      <c r="D7397" s="7" t="s">
        <v>14171</v>
      </c>
      <c r="E7397" s="7"/>
      <c r="F7397" s="7" t="s">
        <v>23296</v>
      </c>
      <c r="G7397" s="8">
        <v>5346800</v>
      </c>
      <c r="H7397" s="8">
        <v>0</v>
      </c>
      <c r="I7397" s="9">
        <f t="shared" si="254"/>
        <v>5346800</v>
      </c>
      <c r="J7397" s="8">
        <v>5346800</v>
      </c>
      <c r="K7397" s="10">
        <f t="shared" si="255"/>
        <v>1</v>
      </c>
    </row>
    <row r="7398" spans="1:11" x14ac:dyDescent="0.25">
      <c r="A7398" s="7" t="s">
        <v>5608</v>
      </c>
      <c r="B7398" s="7" t="s">
        <v>11217</v>
      </c>
      <c r="C7398" s="7" t="s">
        <v>14170</v>
      </c>
      <c r="D7398" s="7" t="s">
        <v>14171</v>
      </c>
      <c r="E7398" s="7"/>
      <c r="F7398" s="7" t="s">
        <v>23296</v>
      </c>
      <c r="G7398" s="8">
        <v>3018900</v>
      </c>
      <c r="H7398" s="8">
        <v>0</v>
      </c>
      <c r="I7398" s="9">
        <f t="shared" si="254"/>
        <v>3018900</v>
      </c>
      <c r="J7398" s="8">
        <v>3018900</v>
      </c>
      <c r="K7398" s="10">
        <f t="shared" si="255"/>
        <v>1</v>
      </c>
    </row>
    <row r="7399" spans="1:11" x14ac:dyDescent="0.25">
      <c r="A7399" s="7" t="s">
        <v>5608</v>
      </c>
      <c r="B7399" s="7" t="s">
        <v>11217</v>
      </c>
      <c r="C7399" s="7" t="s">
        <v>14170</v>
      </c>
      <c r="D7399" s="7" t="s">
        <v>14171</v>
      </c>
      <c r="E7399" s="7"/>
      <c r="F7399" s="7" t="s">
        <v>23296</v>
      </c>
      <c r="G7399" s="8">
        <v>1159800</v>
      </c>
      <c r="H7399" s="8">
        <v>0</v>
      </c>
      <c r="I7399" s="9">
        <f t="shared" si="254"/>
        <v>1159800</v>
      </c>
      <c r="J7399" s="8">
        <v>1159800</v>
      </c>
      <c r="K7399" s="10">
        <f t="shared" si="255"/>
        <v>1</v>
      </c>
    </row>
    <row r="7400" spans="1:11" x14ac:dyDescent="0.25">
      <c r="A7400" s="7" t="s">
        <v>5608</v>
      </c>
      <c r="B7400" s="7" t="s">
        <v>11217</v>
      </c>
      <c r="C7400" s="7" t="s">
        <v>14172</v>
      </c>
      <c r="D7400" s="7" t="s">
        <v>14173</v>
      </c>
      <c r="E7400" s="7"/>
      <c r="F7400" s="7" t="s">
        <v>23296</v>
      </c>
      <c r="G7400" s="8">
        <v>1689100</v>
      </c>
      <c r="H7400" s="8">
        <v>0</v>
      </c>
      <c r="I7400" s="9">
        <f t="shared" si="254"/>
        <v>1689100</v>
      </c>
      <c r="J7400" s="8">
        <v>1689100</v>
      </c>
      <c r="K7400" s="10">
        <f t="shared" si="255"/>
        <v>1</v>
      </c>
    </row>
    <row r="7401" spans="1:11" x14ac:dyDescent="0.25">
      <c r="A7401" s="7" t="s">
        <v>5608</v>
      </c>
      <c r="B7401" s="7" t="s">
        <v>11217</v>
      </c>
      <c r="C7401" s="7" t="s">
        <v>14172</v>
      </c>
      <c r="D7401" s="7" t="s">
        <v>14173</v>
      </c>
      <c r="E7401" s="7"/>
      <c r="F7401" s="7" t="s">
        <v>23296</v>
      </c>
      <c r="G7401" s="8">
        <v>2832900</v>
      </c>
      <c r="H7401" s="8">
        <v>0</v>
      </c>
      <c r="I7401" s="9">
        <f t="shared" si="254"/>
        <v>2832900</v>
      </c>
      <c r="J7401" s="8">
        <v>2832900</v>
      </c>
      <c r="K7401" s="10">
        <f t="shared" si="255"/>
        <v>1</v>
      </c>
    </row>
    <row r="7402" spans="1:11" x14ac:dyDescent="0.25">
      <c r="A7402" s="7" t="s">
        <v>5608</v>
      </c>
      <c r="B7402" s="7" t="s">
        <v>11217</v>
      </c>
      <c r="C7402" s="7" t="s">
        <v>14172</v>
      </c>
      <c r="D7402" s="7" t="s">
        <v>14173</v>
      </c>
      <c r="E7402" s="7"/>
      <c r="F7402" s="7" t="s">
        <v>23296</v>
      </c>
      <c r="G7402" s="8">
        <v>773300</v>
      </c>
      <c r="H7402" s="8">
        <v>0</v>
      </c>
      <c r="I7402" s="9">
        <f t="shared" si="254"/>
        <v>773300</v>
      </c>
      <c r="J7402" s="8">
        <v>773300</v>
      </c>
      <c r="K7402" s="10">
        <f t="shared" si="255"/>
        <v>1</v>
      </c>
    </row>
    <row r="7403" spans="1:11" x14ac:dyDescent="0.25">
      <c r="A7403" s="7" t="s">
        <v>5608</v>
      </c>
      <c r="B7403" s="7" t="s">
        <v>11217</v>
      </c>
      <c r="C7403" s="7" t="s">
        <v>14172</v>
      </c>
      <c r="D7403" s="7" t="s">
        <v>14173</v>
      </c>
      <c r="E7403" s="7"/>
      <c r="F7403" s="7" t="s">
        <v>23296</v>
      </c>
      <c r="G7403" s="8">
        <v>2012700</v>
      </c>
      <c r="H7403" s="8">
        <v>0</v>
      </c>
      <c r="I7403" s="9">
        <f t="shared" si="254"/>
        <v>2012700</v>
      </c>
      <c r="J7403" s="8">
        <v>2012700</v>
      </c>
      <c r="K7403" s="10">
        <f t="shared" si="255"/>
        <v>1</v>
      </c>
    </row>
    <row r="7404" spans="1:11" x14ac:dyDescent="0.25">
      <c r="A7404" s="7" t="s">
        <v>5608</v>
      </c>
      <c r="B7404" s="7" t="s">
        <v>11217</v>
      </c>
      <c r="C7404" s="7" t="s">
        <v>14172</v>
      </c>
      <c r="D7404" s="7" t="s">
        <v>14173</v>
      </c>
      <c r="E7404" s="7"/>
      <c r="F7404" s="7" t="s">
        <v>23296</v>
      </c>
      <c r="G7404" s="8">
        <v>3564700</v>
      </c>
      <c r="H7404" s="8">
        <v>0</v>
      </c>
      <c r="I7404" s="9">
        <f t="shared" si="254"/>
        <v>3564700</v>
      </c>
      <c r="J7404" s="8">
        <v>3564700</v>
      </c>
      <c r="K7404" s="10">
        <f t="shared" si="255"/>
        <v>1</v>
      </c>
    </row>
    <row r="7405" spans="1:11" x14ac:dyDescent="0.25">
      <c r="A7405" s="7" t="s">
        <v>5608</v>
      </c>
      <c r="B7405" s="7" t="s">
        <v>11217</v>
      </c>
      <c r="C7405" s="7" t="s">
        <v>14172</v>
      </c>
      <c r="D7405" s="7" t="s">
        <v>14173</v>
      </c>
      <c r="E7405" s="7"/>
      <c r="F7405" s="7" t="s">
        <v>23296</v>
      </c>
      <c r="G7405" s="8">
        <v>4336100</v>
      </c>
      <c r="H7405" s="8">
        <v>0</v>
      </c>
      <c r="I7405" s="9">
        <f t="shared" si="254"/>
        <v>4336100</v>
      </c>
      <c r="J7405" s="8">
        <v>4336100</v>
      </c>
      <c r="K7405" s="10">
        <f t="shared" si="255"/>
        <v>1</v>
      </c>
    </row>
    <row r="7406" spans="1:11" x14ac:dyDescent="0.25">
      <c r="A7406" s="7" t="s">
        <v>5608</v>
      </c>
      <c r="B7406" s="7" t="s">
        <v>11217</v>
      </c>
      <c r="C7406" s="7" t="s">
        <v>14172</v>
      </c>
      <c r="D7406" s="7" t="s">
        <v>14173</v>
      </c>
      <c r="E7406" s="7"/>
      <c r="F7406" s="7" t="s">
        <v>23296</v>
      </c>
      <c r="G7406" s="8">
        <v>3860200</v>
      </c>
      <c r="H7406" s="8">
        <v>0</v>
      </c>
      <c r="I7406" s="9">
        <f t="shared" si="254"/>
        <v>3860200</v>
      </c>
      <c r="J7406" s="8">
        <v>3860200</v>
      </c>
      <c r="K7406" s="10">
        <f t="shared" si="255"/>
        <v>1</v>
      </c>
    </row>
    <row r="7407" spans="1:11" x14ac:dyDescent="0.25">
      <c r="A7407" s="7" t="s">
        <v>5608</v>
      </c>
      <c r="B7407" s="7" t="s">
        <v>11217</v>
      </c>
      <c r="C7407" s="7" t="s">
        <v>14172</v>
      </c>
      <c r="D7407" s="7" t="s">
        <v>14173</v>
      </c>
      <c r="E7407" s="7"/>
      <c r="F7407" s="7" t="s">
        <v>23296</v>
      </c>
      <c r="G7407" s="8">
        <v>2079400</v>
      </c>
      <c r="H7407" s="8">
        <v>0</v>
      </c>
      <c r="I7407" s="9">
        <f t="shared" si="254"/>
        <v>2079400</v>
      </c>
      <c r="J7407" s="8">
        <v>2079400</v>
      </c>
      <c r="K7407" s="10">
        <f t="shared" si="255"/>
        <v>1</v>
      </c>
    </row>
    <row r="7408" spans="1:11" x14ac:dyDescent="0.25">
      <c r="A7408" s="7" t="s">
        <v>5608</v>
      </c>
      <c r="B7408" s="7" t="s">
        <v>11217</v>
      </c>
      <c r="C7408" s="7" t="s">
        <v>14172</v>
      </c>
      <c r="D7408" s="7" t="s">
        <v>14173</v>
      </c>
      <c r="E7408" s="7"/>
      <c r="F7408" s="7" t="s">
        <v>23296</v>
      </c>
      <c r="G7408" s="8">
        <v>2711100</v>
      </c>
      <c r="H7408" s="8">
        <v>0</v>
      </c>
      <c r="I7408" s="9">
        <f t="shared" si="254"/>
        <v>2711100</v>
      </c>
      <c r="J7408" s="8">
        <v>2711100</v>
      </c>
      <c r="K7408" s="10">
        <f t="shared" si="255"/>
        <v>1</v>
      </c>
    </row>
    <row r="7409" spans="1:11" x14ac:dyDescent="0.25">
      <c r="A7409" s="7" t="s">
        <v>5608</v>
      </c>
      <c r="B7409" s="7" t="s">
        <v>11217</v>
      </c>
      <c r="C7409" s="7" t="s">
        <v>14172</v>
      </c>
      <c r="D7409" s="7" t="s">
        <v>14173</v>
      </c>
      <c r="E7409" s="7"/>
      <c r="F7409" s="7" t="s">
        <v>23296</v>
      </c>
      <c r="G7409" s="8">
        <v>2741900</v>
      </c>
      <c r="H7409" s="8">
        <v>0</v>
      </c>
      <c r="I7409" s="9">
        <f t="shared" si="254"/>
        <v>2741900</v>
      </c>
      <c r="J7409" s="8">
        <v>2741900</v>
      </c>
      <c r="K7409" s="10">
        <f t="shared" si="255"/>
        <v>1</v>
      </c>
    </row>
    <row r="7410" spans="1:11" x14ac:dyDescent="0.25">
      <c r="A7410" s="7" t="s">
        <v>5608</v>
      </c>
      <c r="B7410" s="7" t="s">
        <v>11217</v>
      </c>
      <c r="C7410" s="7" t="s">
        <v>14172</v>
      </c>
      <c r="D7410" s="7" t="s">
        <v>14173</v>
      </c>
      <c r="E7410" s="7"/>
      <c r="F7410" s="7" t="s">
        <v>23296</v>
      </c>
      <c r="G7410" s="8">
        <v>683200</v>
      </c>
      <c r="H7410" s="8">
        <v>0</v>
      </c>
      <c r="I7410" s="9">
        <f t="shared" si="254"/>
        <v>683200</v>
      </c>
      <c r="J7410" s="8">
        <v>683200</v>
      </c>
      <c r="K7410" s="10">
        <f t="shared" si="255"/>
        <v>1</v>
      </c>
    </row>
    <row r="7411" spans="1:11" x14ac:dyDescent="0.25">
      <c r="A7411" s="7" t="s">
        <v>5608</v>
      </c>
      <c r="B7411" s="7" t="s">
        <v>11217</v>
      </c>
      <c r="C7411" s="7" t="s">
        <v>14172</v>
      </c>
      <c r="D7411" s="7" t="s">
        <v>14173</v>
      </c>
      <c r="E7411" s="7"/>
      <c r="F7411" s="7" t="s">
        <v>23296</v>
      </c>
      <c r="G7411" s="8">
        <v>1452700</v>
      </c>
      <c r="H7411" s="8">
        <v>0</v>
      </c>
      <c r="I7411" s="9">
        <f t="shared" si="254"/>
        <v>1452700</v>
      </c>
      <c r="J7411" s="8">
        <v>1452700</v>
      </c>
      <c r="K7411" s="10">
        <f t="shared" si="255"/>
        <v>1</v>
      </c>
    </row>
    <row r="7412" spans="1:11" x14ac:dyDescent="0.25">
      <c r="A7412" s="7" t="s">
        <v>5608</v>
      </c>
      <c r="B7412" s="7" t="s">
        <v>11217</v>
      </c>
      <c r="C7412" s="7" t="s">
        <v>14172</v>
      </c>
      <c r="D7412" s="7" t="s">
        <v>14173</v>
      </c>
      <c r="E7412" s="7"/>
      <c r="F7412" s="7" t="s">
        <v>23296</v>
      </c>
      <c r="G7412" s="8">
        <v>484200</v>
      </c>
      <c r="H7412" s="8">
        <v>0</v>
      </c>
      <c r="I7412" s="9">
        <f t="shared" si="254"/>
        <v>484200</v>
      </c>
      <c r="J7412" s="8">
        <v>484200</v>
      </c>
      <c r="K7412" s="10">
        <f t="shared" si="255"/>
        <v>1</v>
      </c>
    </row>
    <row r="7413" spans="1:11" x14ac:dyDescent="0.25">
      <c r="A7413" s="7" t="s">
        <v>5608</v>
      </c>
      <c r="B7413" s="7" t="s">
        <v>11217</v>
      </c>
      <c r="C7413" s="7" t="s">
        <v>14172</v>
      </c>
      <c r="D7413" s="7" t="s">
        <v>14173</v>
      </c>
      <c r="E7413" s="7"/>
      <c r="F7413" s="7" t="s">
        <v>23296</v>
      </c>
      <c r="G7413" s="8">
        <v>2645300</v>
      </c>
      <c r="H7413" s="8">
        <v>0</v>
      </c>
      <c r="I7413" s="9">
        <f t="shared" si="254"/>
        <v>2645300</v>
      </c>
      <c r="J7413" s="8">
        <v>2645300</v>
      </c>
      <c r="K7413" s="10">
        <f t="shared" si="255"/>
        <v>1</v>
      </c>
    </row>
    <row r="7414" spans="1:11" x14ac:dyDescent="0.25">
      <c r="A7414" s="7" t="s">
        <v>5608</v>
      </c>
      <c r="B7414" s="7" t="s">
        <v>11217</v>
      </c>
      <c r="C7414" s="7" t="s">
        <v>14172</v>
      </c>
      <c r="D7414" s="7" t="s">
        <v>14173</v>
      </c>
      <c r="E7414" s="7"/>
      <c r="F7414" s="7" t="s">
        <v>23296</v>
      </c>
      <c r="G7414" s="8">
        <v>2844800</v>
      </c>
      <c r="H7414" s="8">
        <v>0</v>
      </c>
      <c r="I7414" s="9">
        <f t="shared" si="254"/>
        <v>2844800</v>
      </c>
      <c r="J7414" s="8">
        <v>2844800</v>
      </c>
      <c r="K7414" s="10">
        <f t="shared" si="255"/>
        <v>1</v>
      </c>
    </row>
    <row r="7415" spans="1:11" x14ac:dyDescent="0.25">
      <c r="A7415" s="7" t="s">
        <v>5608</v>
      </c>
      <c r="B7415" s="7" t="s">
        <v>11217</v>
      </c>
      <c r="C7415" s="7" t="s">
        <v>14172</v>
      </c>
      <c r="D7415" s="7" t="s">
        <v>14173</v>
      </c>
      <c r="E7415" s="7"/>
      <c r="F7415" s="7" t="s">
        <v>23296</v>
      </c>
      <c r="G7415" s="8">
        <v>3353300</v>
      </c>
      <c r="H7415" s="8">
        <v>0</v>
      </c>
      <c r="I7415" s="9">
        <f t="shared" si="254"/>
        <v>3353300</v>
      </c>
      <c r="J7415" s="8">
        <v>3353300</v>
      </c>
      <c r="K7415" s="10">
        <f t="shared" si="255"/>
        <v>1</v>
      </c>
    </row>
    <row r="7416" spans="1:11" x14ac:dyDescent="0.25">
      <c r="A7416" s="7" t="s">
        <v>5608</v>
      </c>
      <c r="B7416" s="7" t="s">
        <v>11217</v>
      </c>
      <c r="C7416" s="7" t="s">
        <v>14140</v>
      </c>
      <c r="D7416" s="7" t="s">
        <v>14141</v>
      </c>
      <c r="E7416" s="7"/>
      <c r="F7416" s="7" t="s">
        <v>23296</v>
      </c>
      <c r="G7416" s="8">
        <v>460000</v>
      </c>
      <c r="H7416" s="8">
        <v>0</v>
      </c>
      <c r="I7416" s="9">
        <f t="shared" si="254"/>
        <v>460000</v>
      </c>
      <c r="J7416" s="8">
        <v>460000</v>
      </c>
      <c r="K7416" s="10">
        <f t="shared" si="255"/>
        <v>1</v>
      </c>
    </row>
    <row r="7417" spans="1:11" x14ac:dyDescent="0.25">
      <c r="A7417" s="7" t="s">
        <v>5608</v>
      </c>
      <c r="B7417" s="7" t="s">
        <v>11217</v>
      </c>
      <c r="C7417" s="7" t="s">
        <v>14140</v>
      </c>
      <c r="D7417" s="7" t="s">
        <v>14141</v>
      </c>
      <c r="E7417" s="7"/>
      <c r="F7417" s="7" t="s">
        <v>23296</v>
      </c>
      <c r="G7417" s="8">
        <v>638000</v>
      </c>
      <c r="H7417" s="8">
        <v>0</v>
      </c>
      <c r="I7417" s="9">
        <f t="shared" si="254"/>
        <v>638000</v>
      </c>
      <c r="J7417" s="8">
        <v>638000</v>
      </c>
      <c r="K7417" s="10">
        <f t="shared" si="255"/>
        <v>1</v>
      </c>
    </row>
    <row r="7418" spans="1:11" x14ac:dyDescent="0.25">
      <c r="A7418" s="7" t="s">
        <v>5608</v>
      </c>
      <c r="B7418" s="7" t="s">
        <v>11217</v>
      </c>
      <c r="C7418" s="7" t="s">
        <v>14140</v>
      </c>
      <c r="D7418" s="7" t="s">
        <v>14141</v>
      </c>
      <c r="E7418" s="7"/>
      <c r="F7418" s="7" t="s">
        <v>23296</v>
      </c>
      <c r="G7418" s="8">
        <v>1108400</v>
      </c>
      <c r="H7418" s="8">
        <v>0</v>
      </c>
      <c r="I7418" s="9">
        <f t="shared" si="254"/>
        <v>1108400</v>
      </c>
      <c r="J7418" s="8">
        <v>1108400</v>
      </c>
      <c r="K7418" s="10">
        <f t="shared" si="255"/>
        <v>1</v>
      </c>
    </row>
    <row r="7419" spans="1:11" x14ac:dyDescent="0.25">
      <c r="A7419" s="7" t="s">
        <v>5608</v>
      </c>
      <c r="B7419" s="7" t="s">
        <v>11217</v>
      </c>
      <c r="C7419" s="7" t="s">
        <v>14140</v>
      </c>
      <c r="D7419" s="7" t="s">
        <v>14141</v>
      </c>
      <c r="E7419" s="7"/>
      <c r="F7419" s="7" t="s">
        <v>23296</v>
      </c>
      <c r="G7419" s="8">
        <v>471100</v>
      </c>
      <c r="H7419" s="8">
        <v>0</v>
      </c>
      <c r="I7419" s="9">
        <f t="shared" si="254"/>
        <v>471100</v>
      </c>
      <c r="J7419" s="8">
        <v>471100</v>
      </c>
      <c r="K7419" s="10">
        <f t="shared" si="255"/>
        <v>1</v>
      </c>
    </row>
    <row r="7420" spans="1:11" x14ac:dyDescent="0.25">
      <c r="A7420" s="7" t="s">
        <v>5608</v>
      </c>
      <c r="B7420" s="7" t="s">
        <v>11217</v>
      </c>
      <c r="C7420" s="7" t="s">
        <v>14140</v>
      </c>
      <c r="D7420" s="7" t="s">
        <v>14141</v>
      </c>
      <c r="E7420" s="7"/>
      <c r="F7420" s="7" t="s">
        <v>23296</v>
      </c>
      <c r="G7420" s="8">
        <v>1385500</v>
      </c>
      <c r="H7420" s="8">
        <v>0</v>
      </c>
      <c r="I7420" s="9">
        <f t="shared" si="254"/>
        <v>1385500</v>
      </c>
      <c r="J7420" s="8">
        <v>1385500</v>
      </c>
      <c r="K7420" s="10">
        <f t="shared" si="255"/>
        <v>1</v>
      </c>
    </row>
    <row r="7421" spans="1:11" x14ac:dyDescent="0.25">
      <c r="A7421" s="7" t="s">
        <v>5609</v>
      </c>
      <c r="B7421" s="7" t="s">
        <v>12572</v>
      </c>
      <c r="C7421" s="7" t="s">
        <v>14174</v>
      </c>
      <c r="D7421" s="7" t="s">
        <v>14175</v>
      </c>
      <c r="E7421" s="7" t="s">
        <v>19825</v>
      </c>
      <c r="F7421" s="7" t="s">
        <v>23044</v>
      </c>
      <c r="G7421" s="8">
        <v>19123000</v>
      </c>
      <c r="H7421" s="8">
        <v>0</v>
      </c>
      <c r="I7421" s="9">
        <f t="shared" si="254"/>
        <v>19123000</v>
      </c>
      <c r="J7421" s="8">
        <v>11571867</v>
      </c>
      <c r="K7421" s="10">
        <f t="shared" si="255"/>
        <v>0.60512822255922183</v>
      </c>
    </row>
    <row r="7422" spans="1:11" x14ac:dyDescent="0.25">
      <c r="A7422" s="7" t="s">
        <v>5610</v>
      </c>
      <c r="B7422" s="7" t="s">
        <v>12573</v>
      </c>
      <c r="C7422" s="7" t="s">
        <v>14174</v>
      </c>
      <c r="D7422" s="7" t="s">
        <v>14175</v>
      </c>
      <c r="E7422" s="7" t="s">
        <v>19826</v>
      </c>
      <c r="F7422" s="7" t="s">
        <v>23015</v>
      </c>
      <c r="G7422" s="8">
        <v>30000000</v>
      </c>
      <c r="H7422" s="8">
        <v>0</v>
      </c>
      <c r="I7422" s="9">
        <f t="shared" si="254"/>
        <v>30000000</v>
      </c>
      <c r="J7422" s="8">
        <v>19666667</v>
      </c>
      <c r="K7422" s="10">
        <f t="shared" si="255"/>
        <v>0.6555555666666667</v>
      </c>
    </row>
    <row r="7423" spans="1:11" x14ac:dyDescent="0.25">
      <c r="A7423" s="7" t="s">
        <v>5611</v>
      </c>
      <c r="B7423" s="7" t="s">
        <v>12574</v>
      </c>
      <c r="C7423" s="7" t="s">
        <v>14174</v>
      </c>
      <c r="D7423" s="7" t="s">
        <v>14175</v>
      </c>
      <c r="E7423" s="7" t="s">
        <v>19827</v>
      </c>
      <c r="F7423" s="7" t="s">
        <v>23065</v>
      </c>
      <c r="G7423" s="8">
        <v>19123000</v>
      </c>
      <c r="H7423" s="8">
        <v>0</v>
      </c>
      <c r="I7423" s="9">
        <f t="shared" si="254"/>
        <v>19123000</v>
      </c>
      <c r="J7423" s="8">
        <v>11571867</v>
      </c>
      <c r="K7423" s="10">
        <f t="shared" si="255"/>
        <v>0.60512822255922183</v>
      </c>
    </row>
    <row r="7424" spans="1:11" x14ac:dyDescent="0.25">
      <c r="A7424" s="7" t="s">
        <v>5612</v>
      </c>
      <c r="B7424" s="7" t="s">
        <v>12575</v>
      </c>
      <c r="C7424" s="7" t="s">
        <v>14174</v>
      </c>
      <c r="D7424" s="7" t="s">
        <v>14175</v>
      </c>
      <c r="E7424" s="7" t="s">
        <v>19828</v>
      </c>
      <c r="F7424" s="7" t="s">
        <v>23056</v>
      </c>
      <c r="G7424" s="8">
        <v>19123000</v>
      </c>
      <c r="H7424" s="8">
        <v>0</v>
      </c>
      <c r="I7424" s="9">
        <f t="shared" si="254"/>
        <v>19123000</v>
      </c>
      <c r="J7424" s="8">
        <v>11571867</v>
      </c>
      <c r="K7424" s="10">
        <f t="shared" si="255"/>
        <v>0.60512822255922183</v>
      </c>
    </row>
    <row r="7425" spans="1:11" x14ac:dyDescent="0.25">
      <c r="A7425" s="7" t="s">
        <v>5614</v>
      </c>
      <c r="B7425" s="7" t="s">
        <v>12577</v>
      </c>
      <c r="C7425" s="7" t="s">
        <v>14174</v>
      </c>
      <c r="D7425" s="7" t="s">
        <v>14175</v>
      </c>
      <c r="E7425" s="7" t="s">
        <v>19830</v>
      </c>
      <c r="F7425" s="7" t="s">
        <v>23068</v>
      </c>
      <c r="G7425" s="8">
        <v>19123000</v>
      </c>
      <c r="H7425" s="8">
        <v>0</v>
      </c>
      <c r="I7425" s="9">
        <f t="shared" si="254"/>
        <v>19123000</v>
      </c>
      <c r="J7425" s="8">
        <v>11571867</v>
      </c>
      <c r="K7425" s="10">
        <f t="shared" si="255"/>
        <v>0.60512822255922183</v>
      </c>
    </row>
    <row r="7426" spans="1:11" x14ac:dyDescent="0.25">
      <c r="A7426" s="7" t="s">
        <v>5615</v>
      </c>
      <c r="B7426" s="7" t="s">
        <v>12578</v>
      </c>
      <c r="C7426" s="7" t="s">
        <v>14174</v>
      </c>
      <c r="D7426" s="7" t="s">
        <v>14175</v>
      </c>
      <c r="E7426" s="7" t="s">
        <v>19831</v>
      </c>
      <c r="F7426" s="7" t="s">
        <v>21686</v>
      </c>
      <c r="G7426" s="8">
        <v>39000000</v>
      </c>
      <c r="H7426" s="8">
        <v>0</v>
      </c>
      <c r="I7426" s="9">
        <f t="shared" ref="I7426:I7489" si="256">+G7426-H7426</f>
        <v>39000000</v>
      </c>
      <c r="J7426" s="8">
        <v>12675000</v>
      </c>
      <c r="K7426" s="10">
        <f t="shared" si="255"/>
        <v>0.32500000000000001</v>
      </c>
    </row>
    <row r="7427" spans="1:11" x14ac:dyDescent="0.25">
      <c r="A7427" s="7" t="s">
        <v>5616</v>
      </c>
      <c r="B7427" s="7" t="s">
        <v>12579</v>
      </c>
      <c r="C7427" s="7" t="s">
        <v>14174</v>
      </c>
      <c r="D7427" s="7" t="s">
        <v>14175</v>
      </c>
      <c r="E7427" s="7" t="s">
        <v>19832</v>
      </c>
      <c r="F7427" s="7" t="s">
        <v>23066</v>
      </c>
      <c r="G7427" s="8">
        <v>19123000</v>
      </c>
      <c r="H7427" s="8">
        <v>0</v>
      </c>
      <c r="I7427" s="9">
        <f t="shared" si="256"/>
        <v>19123000</v>
      </c>
      <c r="J7427" s="8">
        <v>11473800</v>
      </c>
      <c r="K7427" s="10">
        <f t="shared" ref="K7427:K7490" si="257">+J7427/I7427</f>
        <v>0.6</v>
      </c>
    </row>
    <row r="7428" spans="1:11" x14ac:dyDescent="0.25">
      <c r="A7428" s="7" t="s">
        <v>5617</v>
      </c>
      <c r="B7428" s="7" t="s">
        <v>12580</v>
      </c>
      <c r="C7428" s="7" t="s">
        <v>14116</v>
      </c>
      <c r="D7428" s="7" t="s">
        <v>14117</v>
      </c>
      <c r="E7428" s="7" t="s">
        <v>19833</v>
      </c>
      <c r="F7428" s="7" t="s">
        <v>23297</v>
      </c>
      <c r="G7428" s="8">
        <v>146534220</v>
      </c>
      <c r="H7428" s="8">
        <v>0</v>
      </c>
      <c r="I7428" s="9">
        <f t="shared" si="256"/>
        <v>146534220</v>
      </c>
      <c r="J7428" s="8">
        <v>93619085</v>
      </c>
      <c r="K7428" s="10">
        <f t="shared" si="257"/>
        <v>0.63888888888888884</v>
      </c>
    </row>
    <row r="7429" spans="1:11" x14ac:dyDescent="0.25">
      <c r="A7429" s="7" t="s">
        <v>5618</v>
      </c>
      <c r="B7429" s="7" t="s">
        <v>12581</v>
      </c>
      <c r="C7429" s="7" t="s">
        <v>14241</v>
      </c>
      <c r="D7429" s="7" t="s">
        <v>14242</v>
      </c>
      <c r="E7429" s="7" t="s">
        <v>19477</v>
      </c>
      <c r="F7429" s="7" t="s">
        <v>24112</v>
      </c>
      <c r="G7429" s="8">
        <v>666400</v>
      </c>
      <c r="H7429" s="8">
        <v>0</v>
      </c>
      <c r="I7429" s="9">
        <f t="shared" si="256"/>
        <v>666400</v>
      </c>
      <c r="J7429" s="8">
        <v>666400</v>
      </c>
      <c r="K7429" s="10">
        <f t="shared" si="257"/>
        <v>1</v>
      </c>
    </row>
    <row r="7430" spans="1:11" x14ac:dyDescent="0.25">
      <c r="A7430" s="7" t="s">
        <v>5619</v>
      </c>
      <c r="B7430" s="7" t="s">
        <v>12581</v>
      </c>
      <c r="C7430" s="7" t="s">
        <v>14176</v>
      </c>
      <c r="D7430" s="7" t="s">
        <v>14177</v>
      </c>
      <c r="E7430" s="7" t="s">
        <v>19477</v>
      </c>
      <c r="F7430" s="7" t="s">
        <v>24112</v>
      </c>
      <c r="G7430" s="8">
        <v>749473</v>
      </c>
      <c r="H7430" s="8">
        <v>0</v>
      </c>
      <c r="I7430" s="9">
        <f t="shared" si="256"/>
        <v>749473</v>
      </c>
      <c r="J7430" s="8">
        <v>749473</v>
      </c>
      <c r="K7430" s="10">
        <f t="shared" si="257"/>
        <v>1</v>
      </c>
    </row>
    <row r="7431" spans="1:11" x14ac:dyDescent="0.25">
      <c r="A7431" s="7" t="s">
        <v>5620</v>
      </c>
      <c r="B7431" s="7" t="s">
        <v>12582</v>
      </c>
      <c r="C7431" s="7" t="s">
        <v>14192</v>
      </c>
      <c r="D7431" s="7" t="s">
        <v>14193</v>
      </c>
      <c r="E7431" s="7" t="s">
        <v>19834</v>
      </c>
      <c r="F7431" s="7" t="s">
        <v>24232</v>
      </c>
      <c r="G7431" s="8">
        <v>35200000</v>
      </c>
      <c r="H7431" s="8">
        <v>0</v>
      </c>
      <c r="I7431" s="9">
        <f t="shared" si="256"/>
        <v>35200000</v>
      </c>
      <c r="J7431" s="8">
        <v>35200000</v>
      </c>
      <c r="K7431" s="10">
        <f t="shared" si="257"/>
        <v>1</v>
      </c>
    </row>
    <row r="7432" spans="1:11" x14ac:dyDescent="0.25">
      <c r="A7432" s="7" t="s">
        <v>5621</v>
      </c>
      <c r="B7432" s="7" t="s">
        <v>12583</v>
      </c>
      <c r="C7432" s="7" t="s">
        <v>14084</v>
      </c>
      <c r="D7432" s="7" t="s">
        <v>14085</v>
      </c>
      <c r="E7432" s="7" t="s">
        <v>19835</v>
      </c>
      <c r="F7432" s="7" t="s">
        <v>24233</v>
      </c>
      <c r="G7432" s="8">
        <v>634672392</v>
      </c>
      <c r="H7432" s="8">
        <v>634672392</v>
      </c>
      <c r="I7432" s="9">
        <f t="shared" si="256"/>
        <v>0</v>
      </c>
      <c r="J7432" s="8">
        <v>0</v>
      </c>
      <c r="K7432" s="10">
        <v>0</v>
      </c>
    </row>
    <row r="7433" spans="1:11" x14ac:dyDescent="0.25">
      <c r="A7433" s="7" t="s">
        <v>5622</v>
      </c>
      <c r="B7433" s="7" t="s">
        <v>12584</v>
      </c>
      <c r="C7433" s="7" t="s">
        <v>14090</v>
      </c>
      <c r="D7433" s="7" t="s">
        <v>14091</v>
      </c>
      <c r="E7433" s="7" t="s">
        <v>19836</v>
      </c>
      <c r="F7433" s="7" t="s">
        <v>21235</v>
      </c>
      <c r="G7433" s="8">
        <v>865396</v>
      </c>
      <c r="H7433" s="8">
        <v>0</v>
      </c>
      <c r="I7433" s="9">
        <f t="shared" si="256"/>
        <v>865396</v>
      </c>
      <c r="J7433" s="8">
        <v>0</v>
      </c>
      <c r="K7433" s="10">
        <f t="shared" si="257"/>
        <v>0</v>
      </c>
    </row>
    <row r="7434" spans="1:11" x14ac:dyDescent="0.25">
      <c r="A7434" s="7" t="s">
        <v>5623</v>
      </c>
      <c r="B7434" s="7" t="s">
        <v>12585</v>
      </c>
      <c r="C7434" s="7" t="s">
        <v>14090</v>
      </c>
      <c r="D7434" s="7" t="s">
        <v>14091</v>
      </c>
      <c r="E7434" s="7" t="s">
        <v>19837</v>
      </c>
      <c r="F7434" s="7" t="s">
        <v>24234</v>
      </c>
      <c r="G7434" s="8">
        <v>5847000</v>
      </c>
      <c r="H7434" s="8">
        <v>0</v>
      </c>
      <c r="I7434" s="9">
        <f t="shared" si="256"/>
        <v>5847000</v>
      </c>
      <c r="J7434" s="8">
        <v>5847000</v>
      </c>
      <c r="K7434" s="10">
        <f t="shared" si="257"/>
        <v>1</v>
      </c>
    </row>
    <row r="7435" spans="1:11" x14ac:dyDescent="0.25">
      <c r="A7435" s="7" t="s">
        <v>5625</v>
      </c>
      <c r="B7435" s="7" t="s">
        <v>12587</v>
      </c>
      <c r="C7435" s="7" t="s">
        <v>14090</v>
      </c>
      <c r="D7435" s="7" t="s">
        <v>14091</v>
      </c>
      <c r="E7435" s="7" t="s">
        <v>19839</v>
      </c>
      <c r="F7435" s="7" t="s">
        <v>24235</v>
      </c>
      <c r="G7435" s="8">
        <v>10347000</v>
      </c>
      <c r="H7435" s="8">
        <v>0</v>
      </c>
      <c r="I7435" s="9">
        <f t="shared" si="256"/>
        <v>10347000</v>
      </c>
      <c r="J7435" s="8">
        <v>10347000</v>
      </c>
      <c r="K7435" s="10">
        <f t="shared" si="257"/>
        <v>1</v>
      </c>
    </row>
    <row r="7436" spans="1:11" x14ac:dyDescent="0.25">
      <c r="A7436" s="7" t="s">
        <v>5626</v>
      </c>
      <c r="B7436" s="7" t="s">
        <v>12588</v>
      </c>
      <c r="C7436" s="7" t="s">
        <v>14090</v>
      </c>
      <c r="D7436" s="7" t="s">
        <v>14091</v>
      </c>
      <c r="E7436" s="7" t="s">
        <v>19840</v>
      </c>
      <c r="F7436" s="7" t="s">
        <v>24236</v>
      </c>
      <c r="G7436" s="8">
        <v>11847000</v>
      </c>
      <c r="H7436" s="8">
        <v>0</v>
      </c>
      <c r="I7436" s="9">
        <f t="shared" si="256"/>
        <v>11847000</v>
      </c>
      <c r="J7436" s="8">
        <v>11847000</v>
      </c>
      <c r="K7436" s="10">
        <f t="shared" si="257"/>
        <v>1</v>
      </c>
    </row>
    <row r="7437" spans="1:11" x14ac:dyDescent="0.25">
      <c r="A7437" s="7" t="s">
        <v>5627</v>
      </c>
      <c r="B7437" s="7" t="s">
        <v>12589</v>
      </c>
      <c r="C7437" s="7" t="s">
        <v>14090</v>
      </c>
      <c r="D7437" s="7" t="s">
        <v>14091</v>
      </c>
      <c r="E7437" s="7" t="s">
        <v>19841</v>
      </c>
      <c r="F7437" s="7" t="s">
        <v>24237</v>
      </c>
      <c r="G7437" s="8">
        <v>4589412</v>
      </c>
      <c r="H7437" s="8">
        <v>0</v>
      </c>
      <c r="I7437" s="9">
        <f t="shared" si="256"/>
        <v>4589412</v>
      </c>
      <c r="J7437" s="8">
        <v>4589412</v>
      </c>
      <c r="K7437" s="10">
        <f t="shared" si="257"/>
        <v>1</v>
      </c>
    </row>
    <row r="7438" spans="1:11" x14ac:dyDescent="0.25">
      <c r="A7438" s="7" t="s">
        <v>5628</v>
      </c>
      <c r="B7438" s="7" t="s">
        <v>12590</v>
      </c>
      <c r="C7438" s="7" t="s">
        <v>14090</v>
      </c>
      <c r="D7438" s="7" t="s">
        <v>14091</v>
      </c>
      <c r="E7438" s="7" t="s">
        <v>19842</v>
      </c>
      <c r="F7438" s="7" t="s">
        <v>24238</v>
      </c>
      <c r="G7438" s="8">
        <v>59810621</v>
      </c>
      <c r="H7438" s="8">
        <v>0</v>
      </c>
      <c r="I7438" s="9">
        <f t="shared" si="256"/>
        <v>59810621</v>
      </c>
      <c r="J7438" s="8">
        <v>59810621</v>
      </c>
      <c r="K7438" s="10">
        <f t="shared" si="257"/>
        <v>1</v>
      </c>
    </row>
    <row r="7439" spans="1:11" x14ac:dyDescent="0.25">
      <c r="A7439" s="7" t="s">
        <v>5629</v>
      </c>
      <c r="B7439" s="7" t="s">
        <v>12591</v>
      </c>
      <c r="C7439" s="7" t="s">
        <v>14090</v>
      </c>
      <c r="D7439" s="7" t="s">
        <v>14091</v>
      </c>
      <c r="E7439" s="7" t="s">
        <v>19843</v>
      </c>
      <c r="F7439" s="7" t="s">
        <v>24239</v>
      </c>
      <c r="G7439" s="8">
        <v>5023500</v>
      </c>
      <c r="H7439" s="8">
        <v>0</v>
      </c>
      <c r="I7439" s="9">
        <f t="shared" si="256"/>
        <v>5023500</v>
      </c>
      <c r="J7439" s="8">
        <v>5023500</v>
      </c>
      <c r="K7439" s="10">
        <f t="shared" si="257"/>
        <v>1</v>
      </c>
    </row>
    <row r="7440" spans="1:11" x14ac:dyDescent="0.25">
      <c r="A7440" s="7" t="s">
        <v>5630</v>
      </c>
      <c r="B7440" s="7" t="s">
        <v>12592</v>
      </c>
      <c r="C7440" s="7" t="s">
        <v>14090</v>
      </c>
      <c r="D7440" s="7" t="s">
        <v>14091</v>
      </c>
      <c r="E7440" s="7" t="s">
        <v>19844</v>
      </c>
      <c r="F7440" s="7" t="s">
        <v>24240</v>
      </c>
      <c r="G7440" s="8">
        <v>17227836</v>
      </c>
      <c r="H7440" s="8">
        <v>0</v>
      </c>
      <c r="I7440" s="9">
        <f t="shared" si="256"/>
        <v>17227836</v>
      </c>
      <c r="J7440" s="8">
        <v>17227836</v>
      </c>
      <c r="K7440" s="10">
        <f t="shared" si="257"/>
        <v>1</v>
      </c>
    </row>
    <row r="7441" spans="1:11" x14ac:dyDescent="0.25">
      <c r="A7441" s="7" t="s">
        <v>5631</v>
      </c>
      <c r="B7441" s="7" t="s">
        <v>12593</v>
      </c>
      <c r="C7441" s="7" t="s">
        <v>14154</v>
      </c>
      <c r="D7441" s="7" t="s">
        <v>14155</v>
      </c>
      <c r="E7441" s="7" t="s">
        <v>19845</v>
      </c>
      <c r="F7441" s="7" t="s">
        <v>22401</v>
      </c>
      <c r="G7441" s="8">
        <v>108000000</v>
      </c>
      <c r="H7441" s="8">
        <v>0</v>
      </c>
      <c r="I7441" s="9">
        <f t="shared" si="256"/>
        <v>108000000</v>
      </c>
      <c r="J7441" s="8">
        <v>50400000</v>
      </c>
      <c r="K7441" s="10">
        <f t="shared" si="257"/>
        <v>0.46666666666666667</v>
      </c>
    </row>
    <row r="7442" spans="1:11" x14ac:dyDescent="0.25">
      <c r="A7442" s="7" t="s">
        <v>5632</v>
      </c>
      <c r="B7442" s="7" t="s">
        <v>12594</v>
      </c>
      <c r="C7442" s="7" t="s">
        <v>14090</v>
      </c>
      <c r="D7442" s="7" t="s">
        <v>14091</v>
      </c>
      <c r="E7442" s="7" t="s">
        <v>19846</v>
      </c>
      <c r="F7442" s="7" t="s">
        <v>24241</v>
      </c>
      <c r="G7442" s="8">
        <v>13347000</v>
      </c>
      <c r="H7442" s="8">
        <v>0</v>
      </c>
      <c r="I7442" s="9">
        <f t="shared" si="256"/>
        <v>13347000</v>
      </c>
      <c r="J7442" s="8">
        <v>0</v>
      </c>
      <c r="K7442" s="10">
        <f t="shared" si="257"/>
        <v>0</v>
      </c>
    </row>
    <row r="7443" spans="1:11" x14ac:dyDescent="0.25">
      <c r="A7443" s="7" t="s">
        <v>5633</v>
      </c>
      <c r="B7443" s="7" t="s">
        <v>12595</v>
      </c>
      <c r="C7443" s="7" t="s">
        <v>14174</v>
      </c>
      <c r="D7443" s="7" t="s">
        <v>14175</v>
      </c>
      <c r="E7443" s="7" t="s">
        <v>19847</v>
      </c>
      <c r="F7443" s="7" t="s">
        <v>23242</v>
      </c>
      <c r="G7443" s="8">
        <v>23536000</v>
      </c>
      <c r="H7443" s="8">
        <v>0</v>
      </c>
      <c r="I7443" s="9">
        <f t="shared" si="256"/>
        <v>23536000</v>
      </c>
      <c r="J7443" s="8">
        <v>9904733</v>
      </c>
      <c r="K7443" s="10">
        <f t="shared" si="257"/>
        <v>0.42083331917063221</v>
      </c>
    </row>
    <row r="7444" spans="1:11" x14ac:dyDescent="0.25">
      <c r="A7444" s="7" t="s">
        <v>5634</v>
      </c>
      <c r="B7444" s="7" t="s">
        <v>12596</v>
      </c>
      <c r="C7444" s="7" t="s">
        <v>14174</v>
      </c>
      <c r="D7444" s="7" t="s">
        <v>14175</v>
      </c>
      <c r="E7444" s="7" t="s">
        <v>19848</v>
      </c>
      <c r="F7444" s="7" t="s">
        <v>23060</v>
      </c>
      <c r="G7444" s="8">
        <v>17652000</v>
      </c>
      <c r="H7444" s="8">
        <v>0</v>
      </c>
      <c r="I7444" s="9">
        <f t="shared" si="256"/>
        <v>17652000</v>
      </c>
      <c r="J7444" s="8">
        <v>10689267</v>
      </c>
      <c r="K7444" s="10">
        <f t="shared" si="257"/>
        <v>0.60555557443915708</v>
      </c>
    </row>
    <row r="7445" spans="1:11" x14ac:dyDescent="0.25">
      <c r="A7445" s="7" t="s">
        <v>5636</v>
      </c>
      <c r="B7445" s="7" t="s">
        <v>12598</v>
      </c>
      <c r="C7445" s="7" t="s">
        <v>14180</v>
      </c>
      <c r="D7445" s="7" t="s">
        <v>14181</v>
      </c>
      <c r="E7445" s="7" t="s">
        <v>19850</v>
      </c>
      <c r="F7445" s="7" t="s">
        <v>22980</v>
      </c>
      <c r="G7445" s="8">
        <v>1361338689</v>
      </c>
      <c r="H7445" s="8">
        <v>0</v>
      </c>
      <c r="I7445" s="9">
        <f t="shared" si="256"/>
        <v>1361338689</v>
      </c>
      <c r="J7445" s="8">
        <v>369988730</v>
      </c>
      <c r="K7445" s="10">
        <f t="shared" si="257"/>
        <v>0.2717830125519925</v>
      </c>
    </row>
    <row r="7446" spans="1:11" x14ac:dyDescent="0.25">
      <c r="A7446" s="7" t="s">
        <v>5637</v>
      </c>
      <c r="B7446" s="7" t="s">
        <v>12599</v>
      </c>
      <c r="C7446" s="7" t="s">
        <v>14174</v>
      </c>
      <c r="D7446" s="7" t="s">
        <v>14175</v>
      </c>
      <c r="E7446" s="7" t="s">
        <v>19851</v>
      </c>
      <c r="F7446" s="7" t="s">
        <v>23131</v>
      </c>
      <c r="G7446" s="8">
        <v>17652000</v>
      </c>
      <c r="H7446" s="8">
        <v>0</v>
      </c>
      <c r="I7446" s="9">
        <f t="shared" si="256"/>
        <v>17652000</v>
      </c>
      <c r="J7446" s="8">
        <v>10983467</v>
      </c>
      <c r="K7446" s="10">
        <f t="shared" si="257"/>
        <v>0.62222224110582369</v>
      </c>
    </row>
    <row r="7447" spans="1:11" x14ac:dyDescent="0.25">
      <c r="A7447" s="7" t="s">
        <v>5638</v>
      </c>
      <c r="B7447" s="7" t="s">
        <v>12600</v>
      </c>
      <c r="C7447" s="7" t="s">
        <v>14174</v>
      </c>
      <c r="D7447" s="7" t="s">
        <v>14175</v>
      </c>
      <c r="E7447" s="7" t="s">
        <v>19852</v>
      </c>
      <c r="F7447" s="7" t="s">
        <v>22634</v>
      </c>
      <c r="G7447" s="8">
        <v>28904000</v>
      </c>
      <c r="H7447" s="8">
        <v>0</v>
      </c>
      <c r="I7447" s="9">
        <f t="shared" si="256"/>
        <v>28904000</v>
      </c>
      <c r="J7447" s="8">
        <v>13488533</v>
      </c>
      <c r="K7447" s="10">
        <f t="shared" si="257"/>
        <v>0.4666666551342375</v>
      </c>
    </row>
    <row r="7448" spans="1:11" x14ac:dyDescent="0.25">
      <c r="A7448" s="7" t="s">
        <v>5639</v>
      </c>
      <c r="B7448" s="7" t="s">
        <v>12601</v>
      </c>
      <c r="C7448" s="7" t="s">
        <v>14174</v>
      </c>
      <c r="D7448" s="7" t="s">
        <v>14175</v>
      </c>
      <c r="E7448" s="7" t="s">
        <v>19853</v>
      </c>
      <c r="F7448" s="7" t="s">
        <v>24242</v>
      </c>
      <c r="G7448" s="8">
        <v>16181000</v>
      </c>
      <c r="H7448" s="8">
        <v>0</v>
      </c>
      <c r="I7448" s="9">
        <f t="shared" si="256"/>
        <v>16181000</v>
      </c>
      <c r="J7448" s="8">
        <v>10198934</v>
      </c>
      <c r="K7448" s="10">
        <f t="shared" si="257"/>
        <v>0.63030307150361531</v>
      </c>
    </row>
    <row r="7449" spans="1:11" x14ac:dyDescent="0.25">
      <c r="A7449" s="7" t="s">
        <v>5640</v>
      </c>
      <c r="B7449" s="7" t="s">
        <v>12602</v>
      </c>
      <c r="C7449" s="7" t="s">
        <v>14108</v>
      </c>
      <c r="D7449" s="7" t="s">
        <v>14109</v>
      </c>
      <c r="E7449" s="7"/>
      <c r="F7449" s="7" t="s">
        <v>21654</v>
      </c>
      <c r="G7449" s="8">
        <v>72105399</v>
      </c>
      <c r="H7449" s="8">
        <f t="shared" ref="H7449:H7459" si="258">G7449</f>
        <v>72105399</v>
      </c>
      <c r="I7449" s="9">
        <f t="shared" si="256"/>
        <v>0</v>
      </c>
      <c r="J7449" s="8">
        <v>0</v>
      </c>
      <c r="K7449" s="10">
        <v>0</v>
      </c>
    </row>
    <row r="7450" spans="1:11" x14ac:dyDescent="0.25">
      <c r="A7450" s="7" t="s">
        <v>5641</v>
      </c>
      <c r="B7450" s="7" t="s">
        <v>12603</v>
      </c>
      <c r="C7450" s="7" t="s">
        <v>14108</v>
      </c>
      <c r="D7450" s="7" t="s">
        <v>14109</v>
      </c>
      <c r="E7450" s="7"/>
      <c r="F7450" s="7" t="s">
        <v>21654</v>
      </c>
      <c r="G7450" s="8">
        <v>13686608</v>
      </c>
      <c r="H7450" s="8">
        <f t="shared" si="258"/>
        <v>13686608</v>
      </c>
      <c r="I7450" s="9">
        <f t="shared" si="256"/>
        <v>0</v>
      </c>
      <c r="J7450" s="8">
        <v>0</v>
      </c>
      <c r="K7450" s="10">
        <v>0</v>
      </c>
    </row>
    <row r="7451" spans="1:11" x14ac:dyDescent="0.25">
      <c r="A7451" s="7" t="s">
        <v>5642</v>
      </c>
      <c r="B7451" s="7" t="s">
        <v>12604</v>
      </c>
      <c r="C7451" s="7" t="s">
        <v>14108</v>
      </c>
      <c r="D7451" s="7" t="s">
        <v>14109</v>
      </c>
      <c r="E7451" s="7"/>
      <c r="F7451" s="7" t="s">
        <v>21654</v>
      </c>
      <c r="G7451" s="8">
        <v>17415867</v>
      </c>
      <c r="H7451" s="8">
        <f t="shared" si="258"/>
        <v>17415867</v>
      </c>
      <c r="I7451" s="9">
        <f t="shared" si="256"/>
        <v>0</v>
      </c>
      <c r="J7451" s="8">
        <v>0</v>
      </c>
      <c r="K7451" s="10">
        <v>0</v>
      </c>
    </row>
    <row r="7452" spans="1:11" x14ac:dyDescent="0.25">
      <c r="A7452" s="7" t="s">
        <v>5643</v>
      </c>
      <c r="B7452" s="7" t="s">
        <v>12605</v>
      </c>
      <c r="C7452" s="7" t="s">
        <v>14108</v>
      </c>
      <c r="D7452" s="7" t="s">
        <v>14109</v>
      </c>
      <c r="E7452" s="7"/>
      <c r="F7452" s="7" t="s">
        <v>21654</v>
      </c>
      <c r="G7452" s="8">
        <v>60849365</v>
      </c>
      <c r="H7452" s="8">
        <f t="shared" si="258"/>
        <v>60849365</v>
      </c>
      <c r="I7452" s="9">
        <f t="shared" si="256"/>
        <v>0</v>
      </c>
      <c r="J7452" s="8">
        <v>0</v>
      </c>
      <c r="K7452" s="10">
        <v>0</v>
      </c>
    </row>
    <row r="7453" spans="1:11" x14ac:dyDescent="0.25">
      <c r="A7453" s="7" t="s">
        <v>5644</v>
      </c>
      <c r="B7453" s="7" t="s">
        <v>12606</v>
      </c>
      <c r="C7453" s="7" t="s">
        <v>14108</v>
      </c>
      <c r="D7453" s="7" t="s">
        <v>14109</v>
      </c>
      <c r="E7453" s="7"/>
      <c r="F7453" s="7" t="s">
        <v>21654</v>
      </c>
      <c r="G7453" s="8">
        <v>128625824</v>
      </c>
      <c r="H7453" s="8">
        <f t="shared" si="258"/>
        <v>128625824</v>
      </c>
      <c r="I7453" s="9">
        <f t="shared" si="256"/>
        <v>0</v>
      </c>
      <c r="J7453" s="8">
        <v>0</v>
      </c>
      <c r="K7453" s="10">
        <v>0</v>
      </c>
    </row>
    <row r="7454" spans="1:11" x14ac:dyDescent="0.25">
      <c r="A7454" s="7" t="s">
        <v>5645</v>
      </c>
      <c r="B7454" s="7" t="s">
        <v>12607</v>
      </c>
      <c r="C7454" s="7" t="s">
        <v>14108</v>
      </c>
      <c r="D7454" s="7" t="s">
        <v>14109</v>
      </c>
      <c r="E7454" s="7"/>
      <c r="F7454" s="7" t="s">
        <v>21654</v>
      </c>
      <c r="G7454" s="8">
        <v>17982365</v>
      </c>
      <c r="H7454" s="8">
        <f t="shared" si="258"/>
        <v>17982365</v>
      </c>
      <c r="I7454" s="9">
        <f t="shared" si="256"/>
        <v>0</v>
      </c>
      <c r="J7454" s="8">
        <v>0</v>
      </c>
      <c r="K7454" s="10">
        <v>0</v>
      </c>
    </row>
    <row r="7455" spans="1:11" x14ac:dyDescent="0.25">
      <c r="A7455" s="7" t="s">
        <v>5647</v>
      </c>
      <c r="B7455" s="7" t="s">
        <v>12609</v>
      </c>
      <c r="C7455" s="7" t="s">
        <v>14108</v>
      </c>
      <c r="D7455" s="7" t="s">
        <v>14109</v>
      </c>
      <c r="E7455" s="7"/>
      <c r="F7455" s="7" t="s">
        <v>21654</v>
      </c>
      <c r="G7455" s="8">
        <v>61160900</v>
      </c>
      <c r="H7455" s="8">
        <f t="shared" si="258"/>
        <v>61160900</v>
      </c>
      <c r="I7455" s="9">
        <f t="shared" si="256"/>
        <v>0</v>
      </c>
      <c r="J7455" s="8">
        <v>0</v>
      </c>
      <c r="K7455" s="10">
        <v>0</v>
      </c>
    </row>
    <row r="7456" spans="1:11" x14ac:dyDescent="0.25">
      <c r="A7456" s="7" t="s">
        <v>5648</v>
      </c>
      <c r="B7456" s="7" t="s">
        <v>12610</v>
      </c>
      <c r="C7456" s="7" t="s">
        <v>14108</v>
      </c>
      <c r="D7456" s="7" t="s">
        <v>14109</v>
      </c>
      <c r="E7456" s="7"/>
      <c r="F7456" s="7" t="s">
        <v>21654</v>
      </c>
      <c r="G7456" s="8">
        <v>138856152</v>
      </c>
      <c r="H7456" s="8">
        <f t="shared" si="258"/>
        <v>138856152</v>
      </c>
      <c r="I7456" s="9">
        <f t="shared" si="256"/>
        <v>0</v>
      </c>
      <c r="J7456" s="8">
        <v>0</v>
      </c>
      <c r="K7456" s="10">
        <v>0</v>
      </c>
    </row>
    <row r="7457" spans="1:11" x14ac:dyDescent="0.25">
      <c r="A7457" s="7" t="s">
        <v>5649</v>
      </c>
      <c r="B7457" s="7" t="s">
        <v>12611</v>
      </c>
      <c r="C7457" s="7" t="s">
        <v>14108</v>
      </c>
      <c r="D7457" s="7" t="s">
        <v>14109</v>
      </c>
      <c r="E7457" s="7"/>
      <c r="F7457" s="7" t="s">
        <v>21654</v>
      </c>
      <c r="G7457" s="8">
        <v>18599284</v>
      </c>
      <c r="H7457" s="8">
        <f t="shared" si="258"/>
        <v>18599284</v>
      </c>
      <c r="I7457" s="9">
        <f t="shared" si="256"/>
        <v>0</v>
      </c>
      <c r="J7457" s="8">
        <v>0</v>
      </c>
      <c r="K7457" s="10">
        <v>0</v>
      </c>
    </row>
    <row r="7458" spans="1:11" x14ac:dyDescent="0.25">
      <c r="A7458" s="7" t="s">
        <v>5650</v>
      </c>
      <c r="B7458" s="7" t="s">
        <v>12612</v>
      </c>
      <c r="C7458" s="7" t="s">
        <v>14108</v>
      </c>
      <c r="D7458" s="7" t="s">
        <v>14109</v>
      </c>
      <c r="E7458" s="7"/>
      <c r="F7458" s="7" t="s">
        <v>21654</v>
      </c>
      <c r="G7458" s="8">
        <v>60491941</v>
      </c>
      <c r="H7458" s="8">
        <f t="shared" si="258"/>
        <v>60491941</v>
      </c>
      <c r="I7458" s="9">
        <f t="shared" si="256"/>
        <v>0</v>
      </c>
      <c r="J7458" s="8">
        <v>0</v>
      </c>
      <c r="K7458" s="10">
        <v>0</v>
      </c>
    </row>
    <row r="7459" spans="1:11" x14ac:dyDescent="0.25">
      <c r="A7459" s="7" t="s">
        <v>5651</v>
      </c>
      <c r="B7459" s="7" t="s">
        <v>12613</v>
      </c>
      <c r="C7459" s="7" t="s">
        <v>14108</v>
      </c>
      <c r="D7459" s="7" t="s">
        <v>14109</v>
      </c>
      <c r="E7459" s="7"/>
      <c r="F7459" s="7" t="s">
        <v>21654</v>
      </c>
      <c r="G7459" s="8">
        <v>158776471</v>
      </c>
      <c r="H7459" s="8">
        <f t="shared" si="258"/>
        <v>158776471</v>
      </c>
      <c r="I7459" s="9">
        <f t="shared" si="256"/>
        <v>0</v>
      </c>
      <c r="J7459" s="8">
        <v>0</v>
      </c>
      <c r="K7459" s="10">
        <v>0</v>
      </c>
    </row>
    <row r="7460" spans="1:11" x14ac:dyDescent="0.25">
      <c r="A7460" s="7" t="s">
        <v>5652</v>
      </c>
      <c r="B7460" s="7" t="s">
        <v>12614</v>
      </c>
      <c r="C7460" s="7" t="s">
        <v>14174</v>
      </c>
      <c r="D7460" s="7" t="s">
        <v>14175</v>
      </c>
      <c r="E7460" s="7" t="s">
        <v>19855</v>
      </c>
      <c r="F7460" s="7" t="s">
        <v>24243</v>
      </c>
      <c r="G7460" s="8">
        <v>22800000</v>
      </c>
      <c r="H7460" s="8">
        <v>0</v>
      </c>
      <c r="I7460" s="9">
        <f t="shared" si="256"/>
        <v>22800000</v>
      </c>
      <c r="J7460" s="8">
        <v>10640000</v>
      </c>
      <c r="K7460" s="10">
        <f t="shared" si="257"/>
        <v>0.46666666666666667</v>
      </c>
    </row>
    <row r="7461" spans="1:11" x14ac:dyDescent="0.25">
      <c r="A7461" s="7" t="s">
        <v>5653</v>
      </c>
      <c r="B7461" s="7" t="s">
        <v>11674</v>
      </c>
      <c r="C7461" s="7" t="s">
        <v>14174</v>
      </c>
      <c r="D7461" s="7" t="s">
        <v>14175</v>
      </c>
      <c r="E7461" s="7" t="s">
        <v>19856</v>
      </c>
      <c r="F7461" s="7" t="s">
        <v>22595</v>
      </c>
      <c r="G7461" s="8">
        <v>23536000</v>
      </c>
      <c r="H7461" s="8">
        <v>0</v>
      </c>
      <c r="I7461" s="9">
        <f t="shared" si="256"/>
        <v>23536000</v>
      </c>
      <c r="J7461" s="8">
        <v>8826000</v>
      </c>
      <c r="K7461" s="10">
        <f t="shared" si="257"/>
        <v>0.375</v>
      </c>
    </row>
    <row r="7462" spans="1:11" x14ac:dyDescent="0.25">
      <c r="A7462" s="7" t="s">
        <v>5654</v>
      </c>
      <c r="B7462" s="7" t="s">
        <v>12615</v>
      </c>
      <c r="C7462" s="7" t="s">
        <v>14174</v>
      </c>
      <c r="D7462" s="7" t="s">
        <v>14175</v>
      </c>
      <c r="E7462" s="7" t="s">
        <v>19857</v>
      </c>
      <c r="F7462" s="7" t="s">
        <v>23262</v>
      </c>
      <c r="G7462" s="8">
        <v>23536000</v>
      </c>
      <c r="H7462" s="8">
        <v>0</v>
      </c>
      <c r="I7462" s="9">
        <f t="shared" si="256"/>
        <v>23536000</v>
      </c>
      <c r="J7462" s="8">
        <v>9414400</v>
      </c>
      <c r="K7462" s="10">
        <f t="shared" si="257"/>
        <v>0.4</v>
      </c>
    </row>
    <row r="7463" spans="1:11" x14ac:dyDescent="0.25">
      <c r="A7463" s="7" t="s">
        <v>5655</v>
      </c>
      <c r="B7463" s="7" t="s">
        <v>12616</v>
      </c>
      <c r="C7463" s="7" t="s">
        <v>14174</v>
      </c>
      <c r="D7463" s="7" t="s">
        <v>14175</v>
      </c>
      <c r="E7463" s="7" t="s">
        <v>19858</v>
      </c>
      <c r="F7463" s="7" t="s">
        <v>24244</v>
      </c>
      <c r="G7463" s="8">
        <v>22800000</v>
      </c>
      <c r="H7463" s="8">
        <v>0</v>
      </c>
      <c r="I7463" s="9">
        <f t="shared" si="256"/>
        <v>22800000</v>
      </c>
      <c r="J7463" s="8">
        <v>7030000</v>
      </c>
      <c r="K7463" s="10">
        <f t="shared" si="257"/>
        <v>0.30833333333333335</v>
      </c>
    </row>
    <row r="7464" spans="1:11" x14ac:dyDescent="0.25">
      <c r="A7464" s="7" t="s">
        <v>5656</v>
      </c>
      <c r="B7464" s="7" t="s">
        <v>12617</v>
      </c>
      <c r="C7464" s="7" t="s">
        <v>14249</v>
      </c>
      <c r="D7464" s="7" t="s">
        <v>14250</v>
      </c>
      <c r="E7464" s="7" t="s">
        <v>19859</v>
      </c>
      <c r="F7464" s="7" t="s">
        <v>23143</v>
      </c>
      <c r="G7464" s="8">
        <v>10199007</v>
      </c>
      <c r="H7464" s="8">
        <v>0</v>
      </c>
      <c r="I7464" s="9">
        <f t="shared" si="256"/>
        <v>10199007</v>
      </c>
      <c r="J7464" s="8">
        <v>10199007</v>
      </c>
      <c r="K7464" s="10">
        <f t="shared" si="257"/>
        <v>1</v>
      </c>
    </row>
    <row r="7465" spans="1:11" x14ac:dyDescent="0.25">
      <c r="A7465" s="7" t="s">
        <v>5658</v>
      </c>
      <c r="B7465" s="7" t="s">
        <v>12619</v>
      </c>
      <c r="C7465" s="7" t="s">
        <v>14251</v>
      </c>
      <c r="D7465" s="7" t="s">
        <v>14252</v>
      </c>
      <c r="E7465" s="7" t="s">
        <v>19861</v>
      </c>
      <c r="F7465" s="7" t="s">
        <v>23461</v>
      </c>
      <c r="G7465" s="8">
        <v>753187337</v>
      </c>
      <c r="H7465" s="8">
        <v>0</v>
      </c>
      <c r="I7465" s="9">
        <f t="shared" si="256"/>
        <v>753187337</v>
      </c>
      <c r="J7465" s="8">
        <v>753187337</v>
      </c>
      <c r="K7465" s="10">
        <f t="shared" si="257"/>
        <v>1</v>
      </c>
    </row>
    <row r="7466" spans="1:11" x14ac:dyDescent="0.25">
      <c r="A7466" s="7" t="s">
        <v>5659</v>
      </c>
      <c r="B7466" s="7" t="s">
        <v>12620</v>
      </c>
      <c r="C7466" s="7" t="s">
        <v>14090</v>
      </c>
      <c r="D7466" s="7" t="s">
        <v>14091</v>
      </c>
      <c r="E7466" s="7" t="s">
        <v>19862</v>
      </c>
      <c r="F7466" s="7" t="s">
        <v>21341</v>
      </c>
      <c r="G7466" s="8">
        <v>2002053945</v>
      </c>
      <c r="H7466" s="8">
        <v>0</v>
      </c>
      <c r="I7466" s="9">
        <f t="shared" si="256"/>
        <v>2002053945</v>
      </c>
      <c r="J7466" s="8">
        <v>0</v>
      </c>
      <c r="K7466" s="10">
        <f t="shared" si="257"/>
        <v>0</v>
      </c>
    </row>
    <row r="7467" spans="1:11" x14ac:dyDescent="0.25">
      <c r="A7467" s="7" t="s">
        <v>5660</v>
      </c>
      <c r="B7467" s="7" t="s">
        <v>12621</v>
      </c>
      <c r="C7467" s="7" t="s">
        <v>14090</v>
      </c>
      <c r="D7467" s="7" t="s">
        <v>14091</v>
      </c>
      <c r="E7467" s="7" t="s">
        <v>19863</v>
      </c>
      <c r="F7467" s="7" t="s">
        <v>21235</v>
      </c>
      <c r="G7467" s="8">
        <v>13989293</v>
      </c>
      <c r="H7467" s="8">
        <v>0</v>
      </c>
      <c r="I7467" s="9">
        <f t="shared" si="256"/>
        <v>13989293</v>
      </c>
      <c r="J7467" s="8">
        <v>0</v>
      </c>
      <c r="K7467" s="10">
        <f t="shared" si="257"/>
        <v>0</v>
      </c>
    </row>
    <row r="7468" spans="1:11" x14ac:dyDescent="0.25">
      <c r="A7468" s="7" t="s">
        <v>5661</v>
      </c>
      <c r="B7468" s="7" t="s">
        <v>12622</v>
      </c>
      <c r="C7468" s="7" t="s">
        <v>14090</v>
      </c>
      <c r="D7468" s="7" t="s">
        <v>14091</v>
      </c>
      <c r="E7468" s="7" t="s">
        <v>19864</v>
      </c>
      <c r="F7468" s="7" t="s">
        <v>21227</v>
      </c>
      <c r="G7468" s="8">
        <v>533920054</v>
      </c>
      <c r="H7468" s="8">
        <v>0</v>
      </c>
      <c r="I7468" s="9">
        <f t="shared" si="256"/>
        <v>533920054</v>
      </c>
      <c r="J7468" s="8">
        <v>0</v>
      </c>
      <c r="K7468" s="10">
        <f t="shared" si="257"/>
        <v>0</v>
      </c>
    </row>
    <row r="7469" spans="1:11" x14ac:dyDescent="0.25">
      <c r="A7469" s="7" t="s">
        <v>5662</v>
      </c>
      <c r="B7469" s="7" t="s">
        <v>12623</v>
      </c>
      <c r="C7469" s="7" t="s">
        <v>14090</v>
      </c>
      <c r="D7469" s="7" t="s">
        <v>14091</v>
      </c>
      <c r="E7469" s="7" t="s">
        <v>19865</v>
      </c>
      <c r="F7469" s="7" t="s">
        <v>21235</v>
      </c>
      <c r="G7469" s="8">
        <v>176822542</v>
      </c>
      <c r="H7469" s="8">
        <v>0</v>
      </c>
      <c r="I7469" s="9">
        <f t="shared" si="256"/>
        <v>176822542</v>
      </c>
      <c r="J7469" s="8">
        <v>1816462</v>
      </c>
      <c r="K7469" s="10">
        <f t="shared" si="257"/>
        <v>1.0272796553281085E-2</v>
      </c>
    </row>
    <row r="7470" spans="1:11" x14ac:dyDescent="0.25">
      <c r="A7470" s="7" t="s">
        <v>5663</v>
      </c>
      <c r="B7470" s="7" t="s">
        <v>12624</v>
      </c>
      <c r="C7470" s="7" t="s">
        <v>14090</v>
      </c>
      <c r="D7470" s="7" t="s">
        <v>14091</v>
      </c>
      <c r="E7470" s="7" t="s">
        <v>19866</v>
      </c>
      <c r="F7470" s="7" t="s">
        <v>21235</v>
      </c>
      <c r="G7470" s="8">
        <v>25015056</v>
      </c>
      <c r="H7470" s="8">
        <v>0</v>
      </c>
      <c r="I7470" s="9">
        <f t="shared" si="256"/>
        <v>25015056</v>
      </c>
      <c r="J7470" s="8">
        <v>0</v>
      </c>
      <c r="K7470" s="10">
        <f t="shared" si="257"/>
        <v>0</v>
      </c>
    </row>
    <row r="7471" spans="1:11" x14ac:dyDescent="0.25">
      <c r="A7471" s="7" t="s">
        <v>5664</v>
      </c>
      <c r="B7471" s="7" t="s">
        <v>12625</v>
      </c>
      <c r="C7471" s="7" t="s">
        <v>14090</v>
      </c>
      <c r="D7471" s="7" t="s">
        <v>14091</v>
      </c>
      <c r="E7471" s="7" t="s">
        <v>19867</v>
      </c>
      <c r="F7471" s="7" t="s">
        <v>21235</v>
      </c>
      <c r="G7471" s="8">
        <v>35482192</v>
      </c>
      <c r="H7471" s="8">
        <v>0</v>
      </c>
      <c r="I7471" s="9">
        <f t="shared" si="256"/>
        <v>35482192</v>
      </c>
      <c r="J7471" s="8">
        <v>0</v>
      </c>
      <c r="K7471" s="10">
        <f t="shared" si="257"/>
        <v>0</v>
      </c>
    </row>
    <row r="7472" spans="1:11" x14ac:dyDescent="0.25">
      <c r="A7472" s="7" t="s">
        <v>5665</v>
      </c>
      <c r="B7472" s="7" t="s">
        <v>12626</v>
      </c>
      <c r="C7472" s="7" t="s">
        <v>14174</v>
      </c>
      <c r="D7472" s="7" t="s">
        <v>14175</v>
      </c>
      <c r="E7472" s="7" t="s">
        <v>19868</v>
      </c>
      <c r="F7472" s="7" t="s">
        <v>23113</v>
      </c>
      <c r="G7472" s="8">
        <v>17652000</v>
      </c>
      <c r="H7472" s="8">
        <v>0</v>
      </c>
      <c r="I7472" s="9">
        <f t="shared" si="256"/>
        <v>17652000</v>
      </c>
      <c r="J7472" s="8">
        <v>10689267</v>
      </c>
      <c r="K7472" s="10">
        <f t="shared" si="257"/>
        <v>0.60555557443915708</v>
      </c>
    </row>
    <row r="7473" spans="1:11" x14ac:dyDescent="0.25">
      <c r="A7473" s="7" t="s">
        <v>5666</v>
      </c>
      <c r="B7473" s="7" t="s">
        <v>11166</v>
      </c>
      <c r="C7473" s="7" t="s">
        <v>14096</v>
      </c>
      <c r="D7473" s="7" t="s">
        <v>14097</v>
      </c>
      <c r="E7473" s="7" t="s">
        <v>19869</v>
      </c>
      <c r="F7473" s="7" t="s">
        <v>23894</v>
      </c>
      <c r="G7473" s="8">
        <v>282093023867</v>
      </c>
      <c r="H7473" s="8">
        <v>0</v>
      </c>
      <c r="I7473" s="9">
        <f t="shared" si="256"/>
        <v>282093023867</v>
      </c>
      <c r="J7473" s="8">
        <v>282093023867</v>
      </c>
      <c r="K7473" s="10">
        <f t="shared" si="257"/>
        <v>1</v>
      </c>
    </row>
    <row r="7474" spans="1:11" x14ac:dyDescent="0.25">
      <c r="A7474" s="7" t="s">
        <v>5667</v>
      </c>
      <c r="B7474" s="7" t="s">
        <v>12627</v>
      </c>
      <c r="C7474" s="7" t="s">
        <v>14150</v>
      </c>
      <c r="D7474" s="7" t="s">
        <v>14151</v>
      </c>
      <c r="E7474" s="7" t="s">
        <v>19870</v>
      </c>
      <c r="F7474" s="7" t="s">
        <v>24245</v>
      </c>
      <c r="G7474" s="8">
        <v>713300708</v>
      </c>
      <c r="H7474" s="8">
        <v>0</v>
      </c>
      <c r="I7474" s="9">
        <f t="shared" si="256"/>
        <v>713300708</v>
      </c>
      <c r="J7474" s="8">
        <v>450231464</v>
      </c>
      <c r="K7474" s="10">
        <f t="shared" si="257"/>
        <v>0.63119447233185699</v>
      </c>
    </row>
    <row r="7475" spans="1:11" x14ac:dyDescent="0.25">
      <c r="A7475" s="7" t="s">
        <v>5670</v>
      </c>
      <c r="B7475" s="7" t="s">
        <v>12630</v>
      </c>
      <c r="C7475" s="7" t="s">
        <v>14108</v>
      </c>
      <c r="D7475" s="7" t="s">
        <v>14109</v>
      </c>
      <c r="E7475" s="7"/>
      <c r="F7475" s="7" t="s">
        <v>21654</v>
      </c>
      <c r="G7475" s="8">
        <v>2646112000</v>
      </c>
      <c r="H7475" s="8">
        <v>0</v>
      </c>
      <c r="I7475" s="9">
        <f t="shared" si="256"/>
        <v>2646112000</v>
      </c>
      <c r="J7475" s="8">
        <v>2646112000</v>
      </c>
      <c r="K7475" s="10">
        <f t="shared" si="257"/>
        <v>1</v>
      </c>
    </row>
    <row r="7476" spans="1:11" x14ac:dyDescent="0.25">
      <c r="A7476" s="7" t="s">
        <v>5671</v>
      </c>
      <c r="B7476" s="7" t="s">
        <v>12631</v>
      </c>
      <c r="C7476" s="7" t="s">
        <v>14174</v>
      </c>
      <c r="D7476" s="7" t="s">
        <v>14175</v>
      </c>
      <c r="E7476" s="7" t="s">
        <v>19873</v>
      </c>
      <c r="F7476" s="7" t="s">
        <v>23133</v>
      </c>
      <c r="G7476" s="8">
        <v>17652000</v>
      </c>
      <c r="H7476" s="8">
        <v>0</v>
      </c>
      <c r="I7476" s="9">
        <f t="shared" si="256"/>
        <v>17652000</v>
      </c>
      <c r="J7476" s="8">
        <v>10198933</v>
      </c>
      <c r="K7476" s="10">
        <f t="shared" si="257"/>
        <v>0.57777775889417626</v>
      </c>
    </row>
    <row r="7477" spans="1:11" x14ac:dyDescent="0.25">
      <c r="A7477" s="7" t="s">
        <v>5672</v>
      </c>
      <c r="B7477" s="7" t="s">
        <v>12632</v>
      </c>
      <c r="C7477" s="7" t="s">
        <v>14174</v>
      </c>
      <c r="D7477" s="7" t="s">
        <v>14175</v>
      </c>
      <c r="E7477" s="7" t="s">
        <v>19874</v>
      </c>
      <c r="F7477" s="7" t="s">
        <v>23178</v>
      </c>
      <c r="G7477" s="8">
        <v>23536000</v>
      </c>
      <c r="H7477" s="8">
        <v>0</v>
      </c>
      <c r="I7477" s="9">
        <f t="shared" si="256"/>
        <v>23536000</v>
      </c>
      <c r="J7477" s="8">
        <v>9904733</v>
      </c>
      <c r="K7477" s="10">
        <f t="shared" si="257"/>
        <v>0.42083331917063221</v>
      </c>
    </row>
    <row r="7478" spans="1:11" x14ac:dyDescent="0.25">
      <c r="A7478" s="7" t="s">
        <v>5673</v>
      </c>
      <c r="B7478" s="7" t="s">
        <v>12633</v>
      </c>
      <c r="C7478" s="7" t="s">
        <v>14174</v>
      </c>
      <c r="D7478" s="7" t="s">
        <v>14175</v>
      </c>
      <c r="E7478" s="7" t="s">
        <v>19875</v>
      </c>
      <c r="F7478" s="7" t="s">
        <v>23153</v>
      </c>
      <c r="G7478" s="8">
        <v>17652000</v>
      </c>
      <c r="H7478" s="8">
        <v>0</v>
      </c>
      <c r="I7478" s="9">
        <f t="shared" si="256"/>
        <v>17652000</v>
      </c>
      <c r="J7478" s="8">
        <v>10591200</v>
      </c>
      <c r="K7478" s="10">
        <f t="shared" si="257"/>
        <v>0.6</v>
      </c>
    </row>
    <row r="7479" spans="1:11" x14ac:dyDescent="0.25">
      <c r="A7479" s="7" t="s">
        <v>5674</v>
      </c>
      <c r="B7479" s="7" t="s">
        <v>12634</v>
      </c>
      <c r="C7479" s="7" t="s">
        <v>14120</v>
      </c>
      <c r="D7479" s="7" t="s">
        <v>14121</v>
      </c>
      <c r="E7479" s="7" t="s">
        <v>19876</v>
      </c>
      <c r="F7479" s="7" t="s">
        <v>23473</v>
      </c>
      <c r="G7479" s="8">
        <v>24381000</v>
      </c>
      <c r="H7479" s="8">
        <v>0</v>
      </c>
      <c r="I7479" s="9">
        <f t="shared" si="256"/>
        <v>24381000</v>
      </c>
      <c r="J7479" s="8">
        <v>12654900</v>
      </c>
      <c r="K7479" s="10">
        <f t="shared" si="257"/>
        <v>0.51904761904761909</v>
      </c>
    </row>
    <row r="7480" spans="1:11" x14ac:dyDescent="0.25">
      <c r="A7480" s="7" t="s">
        <v>5675</v>
      </c>
      <c r="B7480" s="7" t="s">
        <v>12635</v>
      </c>
      <c r="C7480" s="7" t="s">
        <v>14174</v>
      </c>
      <c r="D7480" s="7" t="s">
        <v>14175</v>
      </c>
      <c r="E7480" s="7" t="s">
        <v>19877</v>
      </c>
      <c r="F7480" s="7" t="s">
        <v>23058</v>
      </c>
      <c r="G7480" s="8">
        <v>19123000</v>
      </c>
      <c r="H7480" s="8">
        <v>0</v>
      </c>
      <c r="I7480" s="9">
        <f t="shared" si="256"/>
        <v>19123000</v>
      </c>
      <c r="J7480" s="8">
        <v>10297000</v>
      </c>
      <c r="K7480" s="10">
        <f t="shared" si="257"/>
        <v>0.53846153846153844</v>
      </c>
    </row>
    <row r="7481" spans="1:11" x14ac:dyDescent="0.25">
      <c r="A7481" s="7" t="s">
        <v>5676</v>
      </c>
      <c r="B7481" s="7" t="s">
        <v>12636</v>
      </c>
      <c r="C7481" s="7" t="s">
        <v>14174</v>
      </c>
      <c r="D7481" s="7" t="s">
        <v>14175</v>
      </c>
      <c r="E7481" s="7" t="s">
        <v>19878</v>
      </c>
      <c r="F7481" s="7" t="s">
        <v>23080</v>
      </c>
      <c r="G7481" s="8">
        <v>19123000</v>
      </c>
      <c r="H7481" s="8">
        <v>0</v>
      </c>
      <c r="I7481" s="9">
        <f t="shared" si="256"/>
        <v>19123000</v>
      </c>
      <c r="J7481" s="8">
        <v>10198933</v>
      </c>
      <c r="K7481" s="10">
        <f t="shared" si="257"/>
        <v>0.53333331590231658</v>
      </c>
    </row>
    <row r="7482" spans="1:11" x14ac:dyDescent="0.25">
      <c r="A7482" s="7" t="s">
        <v>5677</v>
      </c>
      <c r="B7482" s="7" t="s">
        <v>12637</v>
      </c>
      <c r="C7482" s="7" t="s">
        <v>14174</v>
      </c>
      <c r="D7482" s="7" t="s">
        <v>14175</v>
      </c>
      <c r="E7482" s="7" t="s">
        <v>19879</v>
      </c>
      <c r="F7482" s="7" t="s">
        <v>23055</v>
      </c>
      <c r="G7482" s="8">
        <v>19123000</v>
      </c>
      <c r="H7482" s="8">
        <v>0</v>
      </c>
      <c r="I7482" s="9">
        <f t="shared" si="256"/>
        <v>19123000</v>
      </c>
      <c r="J7482" s="8">
        <v>10198933</v>
      </c>
      <c r="K7482" s="10">
        <f t="shared" si="257"/>
        <v>0.53333331590231658</v>
      </c>
    </row>
    <row r="7483" spans="1:11" x14ac:dyDescent="0.25">
      <c r="A7483" s="7" t="s">
        <v>5678</v>
      </c>
      <c r="B7483" s="7" t="s">
        <v>12638</v>
      </c>
      <c r="C7483" s="7" t="s">
        <v>14208</v>
      </c>
      <c r="D7483" s="7" t="s">
        <v>14209</v>
      </c>
      <c r="E7483" s="7"/>
      <c r="F7483" s="7" t="s">
        <v>23296</v>
      </c>
      <c r="G7483" s="8">
        <v>37184200</v>
      </c>
      <c r="H7483" s="8">
        <v>0</v>
      </c>
      <c r="I7483" s="9">
        <f t="shared" si="256"/>
        <v>37184200</v>
      </c>
      <c r="J7483" s="8">
        <v>37184200</v>
      </c>
      <c r="K7483" s="10">
        <f t="shared" si="257"/>
        <v>1</v>
      </c>
    </row>
    <row r="7484" spans="1:11" x14ac:dyDescent="0.25">
      <c r="A7484" s="7" t="s">
        <v>5678</v>
      </c>
      <c r="B7484" s="7" t="s">
        <v>12638</v>
      </c>
      <c r="C7484" s="7" t="s">
        <v>14208</v>
      </c>
      <c r="D7484" s="7" t="s">
        <v>14209</v>
      </c>
      <c r="E7484" s="7"/>
      <c r="F7484" s="7" t="s">
        <v>23296</v>
      </c>
      <c r="G7484" s="8">
        <v>37514098</v>
      </c>
      <c r="H7484" s="8">
        <v>0</v>
      </c>
      <c r="I7484" s="9">
        <f t="shared" si="256"/>
        <v>37514098</v>
      </c>
      <c r="J7484" s="8">
        <v>37514098</v>
      </c>
      <c r="K7484" s="10">
        <f t="shared" si="257"/>
        <v>1</v>
      </c>
    </row>
    <row r="7485" spans="1:11" x14ac:dyDescent="0.25">
      <c r="A7485" s="7" t="s">
        <v>5678</v>
      </c>
      <c r="B7485" s="7" t="s">
        <v>12638</v>
      </c>
      <c r="C7485" s="7" t="s">
        <v>14208</v>
      </c>
      <c r="D7485" s="7" t="s">
        <v>14209</v>
      </c>
      <c r="E7485" s="7"/>
      <c r="F7485" s="7" t="s">
        <v>23296</v>
      </c>
      <c r="G7485" s="8">
        <v>38926340</v>
      </c>
      <c r="H7485" s="8">
        <v>0</v>
      </c>
      <c r="I7485" s="9">
        <f t="shared" si="256"/>
        <v>38926340</v>
      </c>
      <c r="J7485" s="8">
        <v>38926340</v>
      </c>
      <c r="K7485" s="10">
        <f t="shared" si="257"/>
        <v>1</v>
      </c>
    </row>
    <row r="7486" spans="1:11" x14ac:dyDescent="0.25">
      <c r="A7486" s="7" t="s">
        <v>5678</v>
      </c>
      <c r="B7486" s="7" t="s">
        <v>12638</v>
      </c>
      <c r="C7486" s="7" t="s">
        <v>14208</v>
      </c>
      <c r="D7486" s="7" t="s">
        <v>14209</v>
      </c>
      <c r="E7486" s="7"/>
      <c r="F7486" s="7" t="s">
        <v>23296</v>
      </c>
      <c r="G7486" s="8">
        <v>37514098</v>
      </c>
      <c r="H7486" s="8">
        <v>0</v>
      </c>
      <c r="I7486" s="9">
        <f t="shared" si="256"/>
        <v>37514098</v>
      </c>
      <c r="J7486" s="8">
        <v>37514098</v>
      </c>
      <c r="K7486" s="10">
        <f t="shared" si="257"/>
        <v>1</v>
      </c>
    </row>
    <row r="7487" spans="1:11" x14ac:dyDescent="0.25">
      <c r="A7487" s="7" t="s">
        <v>5678</v>
      </c>
      <c r="B7487" s="7" t="s">
        <v>12638</v>
      </c>
      <c r="C7487" s="7" t="s">
        <v>14208</v>
      </c>
      <c r="D7487" s="7" t="s">
        <v>14209</v>
      </c>
      <c r="E7487" s="7"/>
      <c r="F7487" s="7" t="s">
        <v>23296</v>
      </c>
      <c r="G7487" s="8">
        <v>36401879</v>
      </c>
      <c r="H7487" s="8">
        <v>0</v>
      </c>
      <c r="I7487" s="9">
        <f t="shared" si="256"/>
        <v>36401879</v>
      </c>
      <c r="J7487" s="8">
        <v>36401879</v>
      </c>
      <c r="K7487" s="10">
        <f t="shared" si="257"/>
        <v>1</v>
      </c>
    </row>
    <row r="7488" spans="1:11" x14ac:dyDescent="0.25">
      <c r="A7488" s="7" t="s">
        <v>5678</v>
      </c>
      <c r="B7488" s="7" t="s">
        <v>12638</v>
      </c>
      <c r="C7488" s="7" t="s">
        <v>14208</v>
      </c>
      <c r="D7488" s="7" t="s">
        <v>14209</v>
      </c>
      <c r="E7488" s="7"/>
      <c r="F7488" s="7" t="s">
        <v>23296</v>
      </c>
      <c r="G7488" s="8">
        <v>56876518</v>
      </c>
      <c r="H7488" s="8">
        <v>0</v>
      </c>
      <c r="I7488" s="9">
        <f t="shared" si="256"/>
        <v>56876518</v>
      </c>
      <c r="J7488" s="8">
        <v>56876518</v>
      </c>
      <c r="K7488" s="10">
        <f t="shared" si="257"/>
        <v>1</v>
      </c>
    </row>
    <row r="7489" spans="1:11" x14ac:dyDescent="0.25">
      <c r="A7489" s="7" t="s">
        <v>5678</v>
      </c>
      <c r="B7489" s="7" t="s">
        <v>12638</v>
      </c>
      <c r="C7489" s="7" t="s">
        <v>14208</v>
      </c>
      <c r="D7489" s="7" t="s">
        <v>14209</v>
      </c>
      <c r="E7489" s="7"/>
      <c r="F7489" s="7" t="s">
        <v>23296</v>
      </c>
      <c r="G7489" s="8">
        <v>42130106</v>
      </c>
      <c r="H7489" s="8">
        <v>0</v>
      </c>
      <c r="I7489" s="9">
        <f t="shared" si="256"/>
        <v>42130106</v>
      </c>
      <c r="J7489" s="8">
        <v>42130106</v>
      </c>
      <c r="K7489" s="10">
        <f t="shared" si="257"/>
        <v>1</v>
      </c>
    </row>
    <row r="7490" spans="1:11" x14ac:dyDescent="0.25">
      <c r="A7490" s="7" t="s">
        <v>5678</v>
      </c>
      <c r="B7490" s="7" t="s">
        <v>12638</v>
      </c>
      <c r="C7490" s="7" t="s">
        <v>14208</v>
      </c>
      <c r="D7490" s="7" t="s">
        <v>14209</v>
      </c>
      <c r="E7490" s="7"/>
      <c r="F7490" s="7" t="s">
        <v>23296</v>
      </c>
      <c r="G7490" s="8">
        <v>29853835</v>
      </c>
      <c r="H7490" s="8">
        <v>0</v>
      </c>
      <c r="I7490" s="9">
        <f t="shared" ref="I7490:I7553" si="259">+G7490-H7490</f>
        <v>29853835</v>
      </c>
      <c r="J7490" s="8">
        <v>29853835</v>
      </c>
      <c r="K7490" s="10">
        <f t="shared" si="257"/>
        <v>1</v>
      </c>
    </row>
    <row r="7491" spans="1:11" x14ac:dyDescent="0.25">
      <c r="A7491" s="7" t="s">
        <v>5678</v>
      </c>
      <c r="B7491" s="7" t="s">
        <v>12638</v>
      </c>
      <c r="C7491" s="7" t="s">
        <v>14208</v>
      </c>
      <c r="D7491" s="7" t="s">
        <v>14209</v>
      </c>
      <c r="E7491" s="7"/>
      <c r="F7491" s="7" t="s">
        <v>23296</v>
      </c>
      <c r="G7491" s="8">
        <v>30495430</v>
      </c>
      <c r="H7491" s="8">
        <v>0</v>
      </c>
      <c r="I7491" s="9">
        <f t="shared" si="259"/>
        <v>30495430</v>
      </c>
      <c r="J7491" s="8">
        <v>30495430</v>
      </c>
      <c r="K7491" s="10">
        <f t="shared" ref="K7491:K7554" si="260">+J7491/I7491</f>
        <v>1</v>
      </c>
    </row>
    <row r="7492" spans="1:11" x14ac:dyDescent="0.25">
      <c r="A7492" s="7" t="s">
        <v>5678</v>
      </c>
      <c r="B7492" s="7" t="s">
        <v>12638</v>
      </c>
      <c r="C7492" s="7" t="s">
        <v>14208</v>
      </c>
      <c r="D7492" s="7" t="s">
        <v>14209</v>
      </c>
      <c r="E7492" s="7"/>
      <c r="F7492" s="7" t="s">
        <v>23296</v>
      </c>
      <c r="G7492" s="8">
        <v>101114235</v>
      </c>
      <c r="H7492" s="8">
        <v>0</v>
      </c>
      <c r="I7492" s="9">
        <f t="shared" si="259"/>
        <v>101114235</v>
      </c>
      <c r="J7492" s="8">
        <v>101114235</v>
      </c>
      <c r="K7492" s="10">
        <f t="shared" si="260"/>
        <v>1</v>
      </c>
    </row>
    <row r="7493" spans="1:11" x14ac:dyDescent="0.25">
      <c r="A7493" s="7" t="s">
        <v>5678</v>
      </c>
      <c r="B7493" s="7" t="s">
        <v>12638</v>
      </c>
      <c r="C7493" s="7" t="s">
        <v>14208</v>
      </c>
      <c r="D7493" s="7" t="s">
        <v>14209</v>
      </c>
      <c r="E7493" s="7"/>
      <c r="F7493" s="7" t="s">
        <v>23296</v>
      </c>
      <c r="G7493" s="8">
        <v>37133704</v>
      </c>
      <c r="H7493" s="8">
        <v>0</v>
      </c>
      <c r="I7493" s="9">
        <f t="shared" si="259"/>
        <v>37133704</v>
      </c>
      <c r="J7493" s="8">
        <v>37133704</v>
      </c>
      <c r="K7493" s="10">
        <f t="shared" si="260"/>
        <v>1</v>
      </c>
    </row>
    <row r="7494" spans="1:11" x14ac:dyDescent="0.25">
      <c r="A7494" s="7" t="s">
        <v>5678</v>
      </c>
      <c r="B7494" s="7" t="s">
        <v>12638</v>
      </c>
      <c r="C7494" s="7" t="s">
        <v>14208</v>
      </c>
      <c r="D7494" s="7" t="s">
        <v>14209</v>
      </c>
      <c r="E7494" s="7"/>
      <c r="F7494" s="7" t="s">
        <v>23296</v>
      </c>
      <c r="G7494" s="8">
        <v>36401879</v>
      </c>
      <c r="H7494" s="8">
        <v>0</v>
      </c>
      <c r="I7494" s="9">
        <f t="shared" si="259"/>
        <v>36401879</v>
      </c>
      <c r="J7494" s="8">
        <v>36401879</v>
      </c>
      <c r="K7494" s="10">
        <f t="shared" si="260"/>
        <v>1</v>
      </c>
    </row>
    <row r="7495" spans="1:11" x14ac:dyDescent="0.25">
      <c r="A7495" s="7" t="s">
        <v>5678</v>
      </c>
      <c r="B7495" s="7" t="s">
        <v>12638</v>
      </c>
      <c r="C7495" s="7" t="s">
        <v>14208</v>
      </c>
      <c r="D7495" s="7" t="s">
        <v>14209</v>
      </c>
      <c r="E7495" s="7"/>
      <c r="F7495" s="7" t="s">
        <v>23296</v>
      </c>
      <c r="G7495" s="8">
        <v>36401879</v>
      </c>
      <c r="H7495" s="8">
        <v>0</v>
      </c>
      <c r="I7495" s="9">
        <f t="shared" si="259"/>
        <v>36401879</v>
      </c>
      <c r="J7495" s="8">
        <v>36401879</v>
      </c>
      <c r="K7495" s="10">
        <f t="shared" si="260"/>
        <v>1</v>
      </c>
    </row>
    <row r="7496" spans="1:11" x14ac:dyDescent="0.25">
      <c r="A7496" s="7" t="s">
        <v>5678</v>
      </c>
      <c r="B7496" s="7" t="s">
        <v>12638</v>
      </c>
      <c r="C7496" s="7" t="s">
        <v>14208</v>
      </c>
      <c r="D7496" s="7" t="s">
        <v>14209</v>
      </c>
      <c r="E7496" s="7"/>
      <c r="F7496" s="7" t="s">
        <v>23296</v>
      </c>
      <c r="G7496" s="8">
        <v>29853835</v>
      </c>
      <c r="H7496" s="8">
        <v>0</v>
      </c>
      <c r="I7496" s="9">
        <f t="shared" si="259"/>
        <v>29853835</v>
      </c>
      <c r="J7496" s="8">
        <v>29853835</v>
      </c>
      <c r="K7496" s="10">
        <f t="shared" si="260"/>
        <v>1</v>
      </c>
    </row>
    <row r="7497" spans="1:11" x14ac:dyDescent="0.25">
      <c r="A7497" s="7" t="s">
        <v>5678</v>
      </c>
      <c r="B7497" s="7" t="s">
        <v>12638</v>
      </c>
      <c r="C7497" s="7" t="s">
        <v>14208</v>
      </c>
      <c r="D7497" s="7" t="s">
        <v>14209</v>
      </c>
      <c r="E7497" s="7"/>
      <c r="F7497" s="7" t="s">
        <v>23296</v>
      </c>
      <c r="G7497" s="8">
        <v>38320322</v>
      </c>
      <c r="H7497" s="8">
        <v>0</v>
      </c>
      <c r="I7497" s="9">
        <f t="shared" si="259"/>
        <v>38320322</v>
      </c>
      <c r="J7497" s="8">
        <v>38320322</v>
      </c>
      <c r="K7497" s="10">
        <f t="shared" si="260"/>
        <v>1</v>
      </c>
    </row>
    <row r="7498" spans="1:11" x14ac:dyDescent="0.25">
      <c r="A7498" s="7" t="s">
        <v>5678</v>
      </c>
      <c r="B7498" s="7" t="s">
        <v>12638</v>
      </c>
      <c r="C7498" s="7" t="s">
        <v>14208</v>
      </c>
      <c r="D7498" s="7" t="s">
        <v>14209</v>
      </c>
      <c r="E7498" s="7"/>
      <c r="F7498" s="7" t="s">
        <v>23296</v>
      </c>
      <c r="G7498" s="8">
        <v>37514098</v>
      </c>
      <c r="H7498" s="8">
        <v>0</v>
      </c>
      <c r="I7498" s="9">
        <f t="shared" si="259"/>
        <v>37514098</v>
      </c>
      <c r="J7498" s="8">
        <v>37514098</v>
      </c>
      <c r="K7498" s="10">
        <f t="shared" si="260"/>
        <v>1</v>
      </c>
    </row>
    <row r="7499" spans="1:11" x14ac:dyDescent="0.25">
      <c r="A7499" s="7" t="s">
        <v>5679</v>
      </c>
      <c r="B7499" s="7" t="s">
        <v>12639</v>
      </c>
      <c r="C7499" s="7" t="s">
        <v>14174</v>
      </c>
      <c r="D7499" s="7" t="s">
        <v>14175</v>
      </c>
      <c r="E7499" s="7" t="s">
        <v>19880</v>
      </c>
      <c r="F7499" s="7" t="s">
        <v>23161</v>
      </c>
      <c r="G7499" s="8">
        <v>23536000</v>
      </c>
      <c r="H7499" s="8">
        <v>0</v>
      </c>
      <c r="I7499" s="9">
        <f t="shared" si="259"/>
        <v>23536000</v>
      </c>
      <c r="J7499" s="8">
        <v>10297000</v>
      </c>
      <c r="K7499" s="10">
        <f t="shared" si="260"/>
        <v>0.4375</v>
      </c>
    </row>
    <row r="7500" spans="1:11" x14ac:dyDescent="0.25">
      <c r="A7500" s="7" t="s">
        <v>5681</v>
      </c>
      <c r="B7500" s="7" t="s">
        <v>12641</v>
      </c>
      <c r="C7500" s="7" t="s">
        <v>14253</v>
      </c>
      <c r="D7500" s="7" t="s">
        <v>14254</v>
      </c>
      <c r="E7500" s="7" t="s">
        <v>19882</v>
      </c>
      <c r="F7500" s="7" t="s">
        <v>24247</v>
      </c>
      <c r="G7500" s="8">
        <v>242800000</v>
      </c>
      <c r="H7500" s="8">
        <v>0</v>
      </c>
      <c r="I7500" s="9">
        <f t="shared" si="259"/>
        <v>242800000</v>
      </c>
      <c r="J7500" s="8">
        <v>60417107</v>
      </c>
      <c r="K7500" s="10">
        <f t="shared" si="260"/>
        <v>0.2488348723228995</v>
      </c>
    </row>
    <row r="7501" spans="1:11" x14ac:dyDescent="0.25">
      <c r="A7501" s="7" t="s">
        <v>5682</v>
      </c>
      <c r="B7501" s="7" t="s">
        <v>12642</v>
      </c>
      <c r="C7501" s="7" t="s">
        <v>14255</v>
      </c>
      <c r="D7501" s="7" t="s">
        <v>14256</v>
      </c>
      <c r="E7501" s="7" t="s">
        <v>19883</v>
      </c>
      <c r="F7501" s="7" t="s">
        <v>23776</v>
      </c>
      <c r="G7501" s="8">
        <v>87087343</v>
      </c>
      <c r="H7501" s="8">
        <v>0</v>
      </c>
      <c r="I7501" s="9">
        <f t="shared" si="259"/>
        <v>87087343</v>
      </c>
      <c r="J7501" s="8">
        <v>87087343</v>
      </c>
      <c r="K7501" s="10">
        <f t="shared" si="260"/>
        <v>1</v>
      </c>
    </row>
    <row r="7502" spans="1:11" x14ac:dyDescent="0.25">
      <c r="A7502" s="7" t="s">
        <v>5683</v>
      </c>
      <c r="B7502" s="7" t="s">
        <v>12643</v>
      </c>
      <c r="C7502" s="7" t="s">
        <v>14190</v>
      </c>
      <c r="D7502" s="7" t="s">
        <v>14191</v>
      </c>
      <c r="E7502" s="7"/>
      <c r="F7502" s="7" t="s">
        <v>21654</v>
      </c>
      <c r="G7502" s="8">
        <v>96670220</v>
      </c>
      <c r="H7502" s="8">
        <v>0</v>
      </c>
      <c r="I7502" s="9">
        <f t="shared" si="259"/>
        <v>96670220</v>
      </c>
      <c r="J7502" s="8">
        <v>96670220</v>
      </c>
      <c r="K7502" s="10">
        <f t="shared" si="260"/>
        <v>1</v>
      </c>
    </row>
    <row r="7503" spans="1:11" x14ac:dyDescent="0.25">
      <c r="A7503" s="7" t="s">
        <v>5684</v>
      </c>
      <c r="B7503" s="7" t="s">
        <v>12453</v>
      </c>
      <c r="C7503" s="7" t="s">
        <v>14108</v>
      </c>
      <c r="D7503" s="7" t="s">
        <v>14109</v>
      </c>
      <c r="E7503" s="7"/>
      <c r="F7503" s="7" t="s">
        <v>21654</v>
      </c>
      <c r="G7503" s="8">
        <v>113894022</v>
      </c>
      <c r="H7503" s="8">
        <v>0</v>
      </c>
      <c r="I7503" s="9">
        <f t="shared" si="259"/>
        <v>113894022</v>
      </c>
      <c r="J7503" s="8">
        <v>113894022</v>
      </c>
      <c r="K7503" s="10">
        <f t="shared" si="260"/>
        <v>1</v>
      </c>
    </row>
    <row r="7504" spans="1:11" x14ac:dyDescent="0.25">
      <c r="A7504" s="7" t="s">
        <v>5685</v>
      </c>
      <c r="B7504" s="7" t="s">
        <v>12644</v>
      </c>
      <c r="C7504" s="7" t="s">
        <v>14108</v>
      </c>
      <c r="D7504" s="7" t="s">
        <v>14109</v>
      </c>
      <c r="E7504" s="7"/>
      <c r="F7504" s="7" t="s">
        <v>21654</v>
      </c>
      <c r="G7504" s="8">
        <v>1014500000</v>
      </c>
      <c r="H7504" s="8">
        <v>0</v>
      </c>
      <c r="I7504" s="9">
        <f t="shared" si="259"/>
        <v>1014500000</v>
      </c>
      <c r="J7504" s="8">
        <v>1014500000</v>
      </c>
      <c r="K7504" s="10">
        <f t="shared" si="260"/>
        <v>1</v>
      </c>
    </row>
    <row r="7505" spans="1:11" x14ac:dyDescent="0.25">
      <c r="A7505" s="7" t="s">
        <v>5686</v>
      </c>
      <c r="B7505" s="7" t="s">
        <v>12645</v>
      </c>
      <c r="C7505" s="7" t="s">
        <v>14114</v>
      </c>
      <c r="D7505" s="7" t="s">
        <v>14115</v>
      </c>
      <c r="E7505" s="7" t="s">
        <v>19884</v>
      </c>
      <c r="F7505" s="7" t="s">
        <v>23344</v>
      </c>
      <c r="G7505" s="8">
        <v>146534220</v>
      </c>
      <c r="H7505" s="8">
        <v>0</v>
      </c>
      <c r="I7505" s="9">
        <f t="shared" si="259"/>
        <v>146534220</v>
      </c>
      <c r="J7505" s="8">
        <v>0</v>
      </c>
      <c r="K7505" s="10">
        <f t="shared" si="260"/>
        <v>0</v>
      </c>
    </row>
    <row r="7506" spans="1:11" x14ac:dyDescent="0.25">
      <c r="A7506" s="7" t="s">
        <v>5687</v>
      </c>
      <c r="B7506" s="7" t="s">
        <v>12646</v>
      </c>
      <c r="C7506" s="7" t="s">
        <v>14194</v>
      </c>
      <c r="D7506" s="7" t="s">
        <v>14195</v>
      </c>
      <c r="E7506" s="7"/>
      <c r="F7506" s="7" t="s">
        <v>24000</v>
      </c>
      <c r="G7506" s="8">
        <v>2738945</v>
      </c>
      <c r="H7506" s="8">
        <v>0</v>
      </c>
      <c r="I7506" s="9">
        <f t="shared" si="259"/>
        <v>2738945</v>
      </c>
      <c r="J7506" s="8">
        <v>2738945</v>
      </c>
      <c r="K7506" s="10">
        <f t="shared" si="260"/>
        <v>1</v>
      </c>
    </row>
    <row r="7507" spans="1:11" x14ac:dyDescent="0.25">
      <c r="A7507" s="7" t="s">
        <v>5688</v>
      </c>
      <c r="B7507" s="7" t="s">
        <v>12646</v>
      </c>
      <c r="C7507" s="7" t="s">
        <v>14194</v>
      </c>
      <c r="D7507" s="7" t="s">
        <v>14195</v>
      </c>
      <c r="E7507" s="7"/>
      <c r="F7507" s="7" t="s">
        <v>24004</v>
      </c>
      <c r="G7507" s="8">
        <v>2738945</v>
      </c>
      <c r="H7507" s="8">
        <v>0</v>
      </c>
      <c r="I7507" s="9">
        <f t="shared" si="259"/>
        <v>2738945</v>
      </c>
      <c r="J7507" s="8">
        <v>2738945</v>
      </c>
      <c r="K7507" s="10">
        <f t="shared" si="260"/>
        <v>1</v>
      </c>
    </row>
    <row r="7508" spans="1:11" x14ac:dyDescent="0.25">
      <c r="A7508" s="7" t="s">
        <v>5689</v>
      </c>
      <c r="B7508" s="7" t="s">
        <v>12646</v>
      </c>
      <c r="C7508" s="7" t="s">
        <v>14194</v>
      </c>
      <c r="D7508" s="7" t="s">
        <v>14195</v>
      </c>
      <c r="E7508" s="7"/>
      <c r="F7508" s="7" t="s">
        <v>24002</v>
      </c>
      <c r="G7508" s="8">
        <v>2738945</v>
      </c>
      <c r="H7508" s="8">
        <v>0</v>
      </c>
      <c r="I7508" s="9">
        <f t="shared" si="259"/>
        <v>2738945</v>
      </c>
      <c r="J7508" s="8">
        <v>2738945</v>
      </c>
      <c r="K7508" s="10">
        <f t="shared" si="260"/>
        <v>1</v>
      </c>
    </row>
    <row r="7509" spans="1:11" x14ac:dyDescent="0.25">
      <c r="A7509" s="7" t="s">
        <v>5690</v>
      </c>
      <c r="B7509" s="7" t="s">
        <v>12647</v>
      </c>
      <c r="C7509" s="7" t="s">
        <v>14194</v>
      </c>
      <c r="D7509" s="7" t="s">
        <v>14195</v>
      </c>
      <c r="E7509" s="7"/>
      <c r="F7509" s="7" t="s">
        <v>24003</v>
      </c>
      <c r="G7509" s="8">
        <v>2738945</v>
      </c>
      <c r="H7509" s="8">
        <v>0</v>
      </c>
      <c r="I7509" s="9">
        <f t="shared" si="259"/>
        <v>2738945</v>
      </c>
      <c r="J7509" s="8">
        <v>2738945</v>
      </c>
      <c r="K7509" s="10">
        <f t="shared" si="260"/>
        <v>1</v>
      </c>
    </row>
    <row r="7510" spans="1:11" x14ac:dyDescent="0.25">
      <c r="A7510" s="7" t="s">
        <v>5692</v>
      </c>
      <c r="B7510" s="7" t="s">
        <v>12646</v>
      </c>
      <c r="C7510" s="7" t="s">
        <v>14194</v>
      </c>
      <c r="D7510" s="7" t="s">
        <v>14195</v>
      </c>
      <c r="E7510" s="7"/>
      <c r="F7510" s="7" t="s">
        <v>23999</v>
      </c>
      <c r="G7510" s="8">
        <v>2738945</v>
      </c>
      <c r="H7510" s="8">
        <v>0</v>
      </c>
      <c r="I7510" s="9">
        <f t="shared" si="259"/>
        <v>2738945</v>
      </c>
      <c r="J7510" s="8">
        <v>2738945</v>
      </c>
      <c r="K7510" s="10">
        <f t="shared" si="260"/>
        <v>1</v>
      </c>
    </row>
    <row r="7511" spans="1:11" x14ac:dyDescent="0.25">
      <c r="A7511" s="7" t="s">
        <v>5693</v>
      </c>
      <c r="B7511" s="7" t="s">
        <v>12649</v>
      </c>
      <c r="C7511" s="7" t="s">
        <v>14116</v>
      </c>
      <c r="D7511" s="7" t="s">
        <v>14117</v>
      </c>
      <c r="E7511" s="7" t="s">
        <v>19886</v>
      </c>
      <c r="F7511" s="7" t="s">
        <v>23602</v>
      </c>
      <c r="G7511" s="8">
        <v>63000000</v>
      </c>
      <c r="H7511" s="8">
        <v>0</v>
      </c>
      <c r="I7511" s="9">
        <f t="shared" si="259"/>
        <v>63000000</v>
      </c>
      <c r="J7511" s="8">
        <v>30300000</v>
      </c>
      <c r="K7511" s="10">
        <f t="shared" si="260"/>
        <v>0.48095238095238096</v>
      </c>
    </row>
    <row r="7512" spans="1:11" x14ac:dyDescent="0.25">
      <c r="A7512" s="7" t="s">
        <v>5694</v>
      </c>
      <c r="B7512" s="7" t="s">
        <v>12650</v>
      </c>
      <c r="C7512" s="7" t="s">
        <v>14174</v>
      </c>
      <c r="D7512" s="7" t="s">
        <v>14175</v>
      </c>
      <c r="E7512" s="7" t="s">
        <v>19887</v>
      </c>
      <c r="F7512" s="7" t="s">
        <v>22411</v>
      </c>
      <c r="G7512" s="8">
        <v>24776000</v>
      </c>
      <c r="H7512" s="8">
        <v>0</v>
      </c>
      <c r="I7512" s="9">
        <f t="shared" si="259"/>
        <v>24776000</v>
      </c>
      <c r="J7512" s="8">
        <v>10220100</v>
      </c>
      <c r="K7512" s="10">
        <f t="shared" si="260"/>
        <v>0.41249999999999998</v>
      </c>
    </row>
    <row r="7513" spans="1:11" x14ac:dyDescent="0.25">
      <c r="A7513" s="7" t="s">
        <v>5695</v>
      </c>
      <c r="B7513" s="7" t="s">
        <v>12651</v>
      </c>
      <c r="C7513" s="7" t="s">
        <v>14084</v>
      </c>
      <c r="D7513" s="7" t="s">
        <v>14085</v>
      </c>
      <c r="E7513" s="7" t="s">
        <v>19888</v>
      </c>
      <c r="F7513" s="7" t="s">
        <v>23879</v>
      </c>
      <c r="G7513" s="8">
        <v>17000150</v>
      </c>
      <c r="H7513" s="8">
        <v>0</v>
      </c>
      <c r="I7513" s="9">
        <f t="shared" si="259"/>
        <v>17000150</v>
      </c>
      <c r="J7513" s="8">
        <v>16967992</v>
      </c>
      <c r="K7513" s="10">
        <f t="shared" si="260"/>
        <v>0.99810836963203264</v>
      </c>
    </row>
    <row r="7514" spans="1:11" x14ac:dyDescent="0.25">
      <c r="A7514" s="7" t="s">
        <v>5696</v>
      </c>
      <c r="B7514" s="7" t="s">
        <v>12652</v>
      </c>
      <c r="C7514" s="7" t="s">
        <v>14257</v>
      </c>
      <c r="D7514" s="7" t="s">
        <v>14258</v>
      </c>
      <c r="E7514" s="7" t="s">
        <v>19889</v>
      </c>
      <c r="F7514" s="7" t="s">
        <v>24248</v>
      </c>
      <c r="G7514" s="8">
        <v>20000000</v>
      </c>
      <c r="H7514" s="8">
        <v>0</v>
      </c>
      <c r="I7514" s="9">
        <f t="shared" si="259"/>
        <v>20000000</v>
      </c>
      <c r="J7514" s="8">
        <v>0</v>
      </c>
      <c r="K7514" s="10">
        <f t="shared" si="260"/>
        <v>0</v>
      </c>
    </row>
    <row r="7515" spans="1:11" x14ac:dyDescent="0.25">
      <c r="A7515" s="7" t="s">
        <v>5697</v>
      </c>
      <c r="B7515" s="7" t="s">
        <v>12653</v>
      </c>
      <c r="C7515" s="7" t="s">
        <v>14086</v>
      </c>
      <c r="D7515" s="7" t="s">
        <v>14087</v>
      </c>
      <c r="E7515" s="7" t="s">
        <v>19890</v>
      </c>
      <c r="F7515" s="7" t="s">
        <v>24249</v>
      </c>
      <c r="G7515" s="8">
        <v>12992571</v>
      </c>
      <c r="H7515" s="8">
        <v>0</v>
      </c>
      <c r="I7515" s="9">
        <f t="shared" si="259"/>
        <v>12992571</v>
      </c>
      <c r="J7515" s="8">
        <v>12992571</v>
      </c>
      <c r="K7515" s="10">
        <f t="shared" si="260"/>
        <v>1</v>
      </c>
    </row>
    <row r="7516" spans="1:11" x14ac:dyDescent="0.25">
      <c r="A7516" s="7" t="s">
        <v>5698</v>
      </c>
      <c r="B7516" s="7" t="s">
        <v>12654</v>
      </c>
      <c r="C7516" s="7" t="s">
        <v>14086</v>
      </c>
      <c r="D7516" s="7" t="s">
        <v>14087</v>
      </c>
      <c r="E7516" s="7" t="s">
        <v>19891</v>
      </c>
      <c r="F7516" s="7" t="s">
        <v>24250</v>
      </c>
      <c r="G7516" s="8">
        <v>4347000</v>
      </c>
      <c r="H7516" s="8">
        <v>0</v>
      </c>
      <c r="I7516" s="9">
        <f t="shared" si="259"/>
        <v>4347000</v>
      </c>
      <c r="J7516" s="8">
        <v>4347000</v>
      </c>
      <c r="K7516" s="10">
        <f t="shared" si="260"/>
        <v>1</v>
      </c>
    </row>
    <row r="7517" spans="1:11" x14ac:dyDescent="0.25">
      <c r="A7517" s="7" t="s">
        <v>5699</v>
      </c>
      <c r="B7517" s="7" t="s">
        <v>12655</v>
      </c>
      <c r="C7517" s="7" t="s">
        <v>14086</v>
      </c>
      <c r="D7517" s="7" t="s">
        <v>14087</v>
      </c>
      <c r="E7517" s="7" t="s">
        <v>19892</v>
      </c>
      <c r="F7517" s="7" t="s">
        <v>24251</v>
      </c>
      <c r="G7517" s="8">
        <v>2847000</v>
      </c>
      <c r="H7517" s="8">
        <v>0</v>
      </c>
      <c r="I7517" s="9">
        <f t="shared" si="259"/>
        <v>2847000</v>
      </c>
      <c r="J7517" s="8">
        <v>2847000</v>
      </c>
      <c r="K7517" s="10">
        <f t="shared" si="260"/>
        <v>1</v>
      </c>
    </row>
    <row r="7518" spans="1:11" x14ac:dyDescent="0.25">
      <c r="A7518" s="7" t="s">
        <v>5700</v>
      </c>
      <c r="B7518" s="7" t="s">
        <v>12656</v>
      </c>
      <c r="C7518" s="7" t="s">
        <v>14086</v>
      </c>
      <c r="D7518" s="7" t="s">
        <v>14087</v>
      </c>
      <c r="E7518" s="7" t="s">
        <v>19893</v>
      </c>
      <c r="F7518" s="7" t="s">
        <v>24252</v>
      </c>
      <c r="G7518" s="8">
        <v>3629340</v>
      </c>
      <c r="H7518" s="8">
        <v>0</v>
      </c>
      <c r="I7518" s="9">
        <f t="shared" si="259"/>
        <v>3629340</v>
      </c>
      <c r="J7518" s="8">
        <v>3629340</v>
      </c>
      <c r="K7518" s="10">
        <f t="shared" si="260"/>
        <v>1</v>
      </c>
    </row>
    <row r="7519" spans="1:11" x14ac:dyDescent="0.25">
      <c r="A7519" s="7" t="s">
        <v>5701</v>
      </c>
      <c r="B7519" s="7" t="s">
        <v>12657</v>
      </c>
      <c r="C7519" s="7" t="s">
        <v>14090</v>
      </c>
      <c r="D7519" s="7" t="s">
        <v>14091</v>
      </c>
      <c r="E7519" s="7" t="s">
        <v>19894</v>
      </c>
      <c r="F7519" s="7" t="s">
        <v>23236</v>
      </c>
      <c r="G7519" s="8">
        <v>18082596</v>
      </c>
      <c r="H7519" s="8">
        <v>0</v>
      </c>
      <c r="I7519" s="9">
        <f t="shared" si="259"/>
        <v>18082596</v>
      </c>
      <c r="J7519" s="8">
        <v>18082596</v>
      </c>
      <c r="K7519" s="10">
        <f t="shared" si="260"/>
        <v>1</v>
      </c>
    </row>
    <row r="7520" spans="1:11" x14ac:dyDescent="0.25">
      <c r="A7520" s="7" t="s">
        <v>5703</v>
      </c>
      <c r="B7520" s="7" t="s">
        <v>12659</v>
      </c>
      <c r="C7520" s="7" t="s">
        <v>14090</v>
      </c>
      <c r="D7520" s="7" t="s">
        <v>14091</v>
      </c>
      <c r="E7520" s="7" t="s">
        <v>19896</v>
      </c>
      <c r="F7520" s="7" t="s">
        <v>24254</v>
      </c>
      <c r="G7520" s="8">
        <v>5024556</v>
      </c>
      <c r="H7520" s="8">
        <v>0</v>
      </c>
      <c r="I7520" s="9">
        <f t="shared" si="259"/>
        <v>5024556</v>
      </c>
      <c r="J7520" s="8">
        <v>5024556</v>
      </c>
      <c r="K7520" s="10">
        <f t="shared" si="260"/>
        <v>1</v>
      </c>
    </row>
    <row r="7521" spans="1:11" x14ac:dyDescent="0.25">
      <c r="A7521" s="7" t="s">
        <v>5704</v>
      </c>
      <c r="B7521" s="7" t="s">
        <v>12660</v>
      </c>
      <c r="C7521" s="7" t="s">
        <v>14174</v>
      </c>
      <c r="D7521" s="7" t="s">
        <v>14175</v>
      </c>
      <c r="E7521" s="7" t="s">
        <v>19897</v>
      </c>
      <c r="F7521" s="7" t="s">
        <v>23150</v>
      </c>
      <c r="G7521" s="8">
        <v>17652000</v>
      </c>
      <c r="H7521" s="8">
        <v>0</v>
      </c>
      <c r="I7521" s="9">
        <f t="shared" si="259"/>
        <v>17652000</v>
      </c>
      <c r="J7521" s="8">
        <v>10002800</v>
      </c>
      <c r="K7521" s="10">
        <f t="shared" si="260"/>
        <v>0.56666666666666665</v>
      </c>
    </row>
    <row r="7522" spans="1:11" x14ac:dyDescent="0.25">
      <c r="A7522" s="7" t="s">
        <v>5705</v>
      </c>
      <c r="B7522" s="7" t="s">
        <v>12661</v>
      </c>
      <c r="C7522" s="7" t="s">
        <v>14174</v>
      </c>
      <c r="D7522" s="7" t="s">
        <v>14175</v>
      </c>
      <c r="E7522" s="7" t="s">
        <v>19898</v>
      </c>
      <c r="F7522" s="7" t="s">
        <v>23151</v>
      </c>
      <c r="G7522" s="8">
        <v>17652000</v>
      </c>
      <c r="H7522" s="8">
        <v>0</v>
      </c>
      <c r="I7522" s="9">
        <f t="shared" si="259"/>
        <v>17652000</v>
      </c>
      <c r="J7522" s="8">
        <v>10002800</v>
      </c>
      <c r="K7522" s="10">
        <f t="shared" si="260"/>
        <v>0.56666666666666665</v>
      </c>
    </row>
    <row r="7523" spans="1:11" x14ac:dyDescent="0.25">
      <c r="A7523" s="7" t="s">
        <v>5706</v>
      </c>
      <c r="B7523" s="7" t="s">
        <v>12662</v>
      </c>
      <c r="C7523" s="7" t="s">
        <v>14259</v>
      </c>
      <c r="D7523" s="7" t="s">
        <v>14260</v>
      </c>
      <c r="E7523" s="7" t="s">
        <v>19899</v>
      </c>
      <c r="F7523" s="7" t="s">
        <v>24248</v>
      </c>
      <c r="G7523" s="8">
        <v>110115000</v>
      </c>
      <c r="H7523" s="8">
        <v>0</v>
      </c>
      <c r="I7523" s="9">
        <f t="shared" si="259"/>
        <v>110115000</v>
      </c>
      <c r="J7523" s="8">
        <v>0</v>
      </c>
      <c r="K7523" s="10">
        <f t="shared" si="260"/>
        <v>0</v>
      </c>
    </row>
    <row r="7524" spans="1:11" x14ac:dyDescent="0.25">
      <c r="A7524" s="7" t="s">
        <v>5707</v>
      </c>
      <c r="B7524" s="7" t="s">
        <v>12663</v>
      </c>
      <c r="C7524" s="7" t="s">
        <v>14174</v>
      </c>
      <c r="D7524" s="7" t="s">
        <v>14175</v>
      </c>
      <c r="E7524" s="7" t="s">
        <v>19900</v>
      </c>
      <c r="F7524" s="7" t="s">
        <v>24255</v>
      </c>
      <c r="G7524" s="8">
        <v>23536000</v>
      </c>
      <c r="H7524" s="8">
        <v>0</v>
      </c>
      <c r="I7524" s="9">
        <f t="shared" si="259"/>
        <v>23536000</v>
      </c>
      <c r="J7524" s="8">
        <v>8727933</v>
      </c>
      <c r="K7524" s="10">
        <f t="shared" si="260"/>
        <v>0.37083331917063223</v>
      </c>
    </row>
    <row r="7525" spans="1:11" x14ac:dyDescent="0.25">
      <c r="A7525" s="7" t="s">
        <v>5708</v>
      </c>
      <c r="B7525" s="7" t="s">
        <v>12664</v>
      </c>
      <c r="C7525" s="7" t="s">
        <v>14156</v>
      </c>
      <c r="D7525" s="7" t="s">
        <v>14157</v>
      </c>
      <c r="E7525" s="7" t="s">
        <v>19901</v>
      </c>
      <c r="F7525" s="7" t="s">
        <v>24256</v>
      </c>
      <c r="G7525" s="8">
        <v>37947945</v>
      </c>
      <c r="H7525" s="8">
        <v>0</v>
      </c>
      <c r="I7525" s="9">
        <f t="shared" si="259"/>
        <v>37947945</v>
      </c>
      <c r="J7525" s="8">
        <v>12528845</v>
      </c>
      <c r="K7525" s="10">
        <f t="shared" si="260"/>
        <v>0.33015872137476748</v>
      </c>
    </row>
    <row r="7526" spans="1:11" x14ac:dyDescent="0.25">
      <c r="A7526" s="7" t="s">
        <v>5709</v>
      </c>
      <c r="B7526" s="7" t="s">
        <v>12665</v>
      </c>
      <c r="C7526" s="7" t="s">
        <v>14156</v>
      </c>
      <c r="D7526" s="7" t="s">
        <v>14157</v>
      </c>
      <c r="E7526" s="7" t="s">
        <v>19902</v>
      </c>
      <c r="F7526" s="7" t="s">
        <v>24257</v>
      </c>
      <c r="G7526" s="8">
        <v>37947945</v>
      </c>
      <c r="H7526" s="8">
        <v>0</v>
      </c>
      <c r="I7526" s="9">
        <f t="shared" si="259"/>
        <v>37947945</v>
      </c>
      <c r="J7526" s="8">
        <v>12408376</v>
      </c>
      <c r="K7526" s="10">
        <f t="shared" si="260"/>
        <v>0.32698413576808966</v>
      </c>
    </row>
    <row r="7527" spans="1:11" x14ac:dyDescent="0.25">
      <c r="A7527" s="7" t="s">
        <v>5710</v>
      </c>
      <c r="B7527" s="7" t="s">
        <v>12666</v>
      </c>
      <c r="C7527" s="7" t="s">
        <v>14174</v>
      </c>
      <c r="D7527" s="7" t="s">
        <v>14175</v>
      </c>
      <c r="E7527" s="7" t="s">
        <v>19903</v>
      </c>
      <c r="F7527" s="7" t="s">
        <v>22250</v>
      </c>
      <c r="G7527" s="8">
        <v>9496331</v>
      </c>
      <c r="H7527" s="8">
        <v>0</v>
      </c>
      <c r="I7527" s="9">
        <f t="shared" si="259"/>
        <v>9496331</v>
      </c>
      <c r="J7527" s="8">
        <v>9496331</v>
      </c>
      <c r="K7527" s="10">
        <f t="shared" si="260"/>
        <v>1</v>
      </c>
    </row>
    <row r="7528" spans="1:11" x14ac:dyDescent="0.25">
      <c r="A7528" s="7" t="s">
        <v>5711</v>
      </c>
      <c r="B7528" s="7" t="s">
        <v>12666</v>
      </c>
      <c r="C7528" s="7" t="s">
        <v>14174</v>
      </c>
      <c r="D7528" s="7" t="s">
        <v>14175</v>
      </c>
      <c r="E7528" s="7" t="s">
        <v>19904</v>
      </c>
      <c r="F7528" s="7" t="s">
        <v>22676</v>
      </c>
      <c r="G7528" s="8">
        <v>787284768</v>
      </c>
      <c r="H7528" s="8">
        <v>0</v>
      </c>
      <c r="I7528" s="9">
        <f t="shared" si="259"/>
        <v>787284768</v>
      </c>
      <c r="J7528" s="8">
        <v>785708489</v>
      </c>
      <c r="K7528" s="10">
        <f t="shared" si="260"/>
        <v>0.9979978286586132</v>
      </c>
    </row>
    <row r="7529" spans="1:11" x14ac:dyDescent="0.25">
      <c r="A7529" s="7" t="s">
        <v>5712</v>
      </c>
      <c r="B7529" s="7" t="s">
        <v>12666</v>
      </c>
      <c r="C7529" s="7" t="s">
        <v>14174</v>
      </c>
      <c r="D7529" s="7" t="s">
        <v>14175</v>
      </c>
      <c r="E7529" s="7" t="s">
        <v>19905</v>
      </c>
      <c r="F7529" s="7" t="s">
        <v>22677</v>
      </c>
      <c r="G7529" s="8">
        <v>602612623</v>
      </c>
      <c r="H7529" s="8">
        <v>0</v>
      </c>
      <c r="I7529" s="9">
        <f t="shared" si="259"/>
        <v>602612623</v>
      </c>
      <c r="J7529" s="8">
        <v>458048282</v>
      </c>
      <c r="K7529" s="10">
        <f t="shared" si="260"/>
        <v>0.76010402789056741</v>
      </c>
    </row>
    <row r="7530" spans="1:11" x14ac:dyDescent="0.25">
      <c r="A7530" s="7" t="s">
        <v>5714</v>
      </c>
      <c r="B7530" s="7" t="s">
        <v>12668</v>
      </c>
      <c r="C7530" s="7" t="s">
        <v>14174</v>
      </c>
      <c r="D7530" s="7" t="s">
        <v>14175</v>
      </c>
      <c r="E7530" s="7" t="s">
        <v>19907</v>
      </c>
      <c r="F7530" s="7" t="s">
        <v>23116</v>
      </c>
      <c r="G7530" s="8">
        <v>17652000</v>
      </c>
      <c r="H7530" s="8">
        <v>0</v>
      </c>
      <c r="I7530" s="9">
        <f t="shared" si="259"/>
        <v>17652000</v>
      </c>
      <c r="J7530" s="8">
        <v>9414400</v>
      </c>
      <c r="K7530" s="10">
        <f t="shared" si="260"/>
        <v>0.53333333333333333</v>
      </c>
    </row>
    <row r="7531" spans="1:11" x14ac:dyDescent="0.25">
      <c r="A7531" s="7" t="s">
        <v>5715</v>
      </c>
      <c r="B7531" s="7" t="s">
        <v>12669</v>
      </c>
      <c r="C7531" s="7" t="s">
        <v>14184</v>
      </c>
      <c r="D7531" s="7" t="s">
        <v>14185</v>
      </c>
      <c r="E7531" s="7" t="s">
        <v>19908</v>
      </c>
      <c r="F7531" s="7" t="s">
        <v>24258</v>
      </c>
      <c r="G7531" s="8">
        <v>92483455</v>
      </c>
      <c r="H7531" s="8">
        <v>0</v>
      </c>
      <c r="I7531" s="9">
        <f t="shared" si="259"/>
        <v>92483455</v>
      </c>
      <c r="J7531" s="8">
        <v>92483455</v>
      </c>
      <c r="K7531" s="10">
        <f t="shared" si="260"/>
        <v>1</v>
      </c>
    </row>
    <row r="7532" spans="1:11" x14ac:dyDescent="0.25">
      <c r="A7532" s="7" t="s">
        <v>5716</v>
      </c>
      <c r="B7532" s="7" t="s">
        <v>12670</v>
      </c>
      <c r="C7532" s="7" t="s">
        <v>14084</v>
      </c>
      <c r="D7532" s="7" t="s">
        <v>14085</v>
      </c>
      <c r="E7532" s="7" t="s">
        <v>19909</v>
      </c>
      <c r="F7532" s="7" t="s">
        <v>21454</v>
      </c>
      <c r="G7532" s="8">
        <v>386200861</v>
      </c>
      <c r="H7532" s="8">
        <v>0</v>
      </c>
      <c r="I7532" s="9">
        <f t="shared" si="259"/>
        <v>386200861</v>
      </c>
      <c r="J7532" s="8">
        <v>0</v>
      </c>
      <c r="K7532" s="10">
        <f t="shared" si="260"/>
        <v>0</v>
      </c>
    </row>
    <row r="7533" spans="1:11" x14ac:dyDescent="0.25">
      <c r="A7533" s="7" t="s">
        <v>5717</v>
      </c>
      <c r="B7533" s="7" t="s">
        <v>12671</v>
      </c>
      <c r="C7533" s="7" t="s">
        <v>14174</v>
      </c>
      <c r="D7533" s="7" t="s">
        <v>14175</v>
      </c>
      <c r="E7533" s="7" t="s">
        <v>19910</v>
      </c>
      <c r="F7533" s="7" t="s">
        <v>23129</v>
      </c>
      <c r="G7533" s="8">
        <v>17652000</v>
      </c>
      <c r="H7533" s="8">
        <v>0</v>
      </c>
      <c r="I7533" s="9">
        <f t="shared" si="259"/>
        <v>17652000</v>
      </c>
      <c r="J7533" s="8">
        <v>9414400</v>
      </c>
      <c r="K7533" s="10">
        <f t="shared" si="260"/>
        <v>0.53333333333333333</v>
      </c>
    </row>
    <row r="7534" spans="1:11" x14ac:dyDescent="0.25">
      <c r="A7534" s="7" t="s">
        <v>5718</v>
      </c>
      <c r="B7534" s="7" t="s">
        <v>12672</v>
      </c>
      <c r="C7534" s="7" t="s">
        <v>14174</v>
      </c>
      <c r="D7534" s="7" t="s">
        <v>14175</v>
      </c>
      <c r="E7534" s="7" t="s">
        <v>19911</v>
      </c>
      <c r="F7534" s="7" t="s">
        <v>23016</v>
      </c>
      <c r="G7534" s="8">
        <v>19200000</v>
      </c>
      <c r="H7534" s="8">
        <v>0</v>
      </c>
      <c r="I7534" s="9">
        <f t="shared" si="259"/>
        <v>19200000</v>
      </c>
      <c r="J7534" s="8">
        <v>10133333</v>
      </c>
      <c r="K7534" s="10">
        <f t="shared" si="260"/>
        <v>0.52777776041666669</v>
      </c>
    </row>
    <row r="7535" spans="1:11" x14ac:dyDescent="0.25">
      <c r="A7535" s="7" t="s">
        <v>5719</v>
      </c>
      <c r="B7535" s="7" t="s">
        <v>12673</v>
      </c>
      <c r="C7535" s="7" t="s">
        <v>14174</v>
      </c>
      <c r="D7535" s="7" t="s">
        <v>14175</v>
      </c>
      <c r="E7535" s="7" t="s">
        <v>19912</v>
      </c>
      <c r="F7535" s="7" t="s">
        <v>23081</v>
      </c>
      <c r="G7535" s="8">
        <v>19123000</v>
      </c>
      <c r="H7535" s="8">
        <v>0</v>
      </c>
      <c r="I7535" s="9">
        <f t="shared" si="259"/>
        <v>19123000</v>
      </c>
      <c r="J7535" s="8">
        <v>8826000</v>
      </c>
      <c r="K7535" s="10">
        <f t="shared" si="260"/>
        <v>0.46153846153846156</v>
      </c>
    </row>
    <row r="7536" spans="1:11" x14ac:dyDescent="0.25">
      <c r="A7536" s="7" t="s">
        <v>5720</v>
      </c>
      <c r="B7536" s="7" t="s">
        <v>12674</v>
      </c>
      <c r="C7536" s="7" t="s">
        <v>14174</v>
      </c>
      <c r="D7536" s="7" t="s">
        <v>14175</v>
      </c>
      <c r="E7536" s="7" t="s">
        <v>19913</v>
      </c>
      <c r="F7536" s="7" t="s">
        <v>24259</v>
      </c>
      <c r="G7536" s="8">
        <v>18000000</v>
      </c>
      <c r="H7536" s="8">
        <v>0</v>
      </c>
      <c r="I7536" s="9">
        <f t="shared" si="259"/>
        <v>18000000</v>
      </c>
      <c r="J7536" s="8">
        <v>7200000</v>
      </c>
      <c r="K7536" s="10">
        <f t="shared" si="260"/>
        <v>0.4</v>
      </c>
    </row>
    <row r="7537" spans="1:11" x14ac:dyDescent="0.25">
      <c r="A7537" s="7" t="s">
        <v>5721</v>
      </c>
      <c r="B7537" s="7" t="s">
        <v>12675</v>
      </c>
      <c r="C7537" s="7" t="s">
        <v>14122</v>
      </c>
      <c r="D7537" s="7" t="s">
        <v>14123</v>
      </c>
      <c r="E7537" s="7"/>
      <c r="F7537" s="7" t="s">
        <v>23296</v>
      </c>
      <c r="G7537" s="8">
        <v>85449250</v>
      </c>
      <c r="H7537" s="8">
        <v>0</v>
      </c>
      <c r="I7537" s="9">
        <f t="shared" si="259"/>
        <v>85449250</v>
      </c>
      <c r="J7537" s="8">
        <v>85449250</v>
      </c>
      <c r="K7537" s="10">
        <f t="shared" si="260"/>
        <v>1</v>
      </c>
    </row>
    <row r="7538" spans="1:11" x14ac:dyDescent="0.25">
      <c r="A7538" s="7" t="s">
        <v>5721</v>
      </c>
      <c r="B7538" s="7" t="s">
        <v>12675</v>
      </c>
      <c r="C7538" s="7" t="s">
        <v>14122</v>
      </c>
      <c r="D7538" s="7" t="s">
        <v>14123</v>
      </c>
      <c r="E7538" s="7"/>
      <c r="F7538" s="7" t="s">
        <v>23296</v>
      </c>
      <c r="G7538" s="8">
        <v>41282040</v>
      </c>
      <c r="H7538" s="8">
        <v>0</v>
      </c>
      <c r="I7538" s="9">
        <f t="shared" si="259"/>
        <v>41282040</v>
      </c>
      <c r="J7538" s="8">
        <v>41282040</v>
      </c>
      <c r="K7538" s="10">
        <f t="shared" si="260"/>
        <v>1</v>
      </c>
    </row>
    <row r="7539" spans="1:11" x14ac:dyDescent="0.25">
      <c r="A7539" s="7" t="s">
        <v>5721</v>
      </c>
      <c r="B7539" s="7" t="s">
        <v>12675</v>
      </c>
      <c r="C7539" s="7" t="s">
        <v>14122</v>
      </c>
      <c r="D7539" s="7" t="s">
        <v>14123</v>
      </c>
      <c r="E7539" s="7"/>
      <c r="F7539" s="7" t="s">
        <v>23296</v>
      </c>
      <c r="G7539" s="8">
        <v>38699644</v>
      </c>
      <c r="H7539" s="8">
        <v>0</v>
      </c>
      <c r="I7539" s="9">
        <f t="shared" si="259"/>
        <v>38699644</v>
      </c>
      <c r="J7539" s="8">
        <v>38699644</v>
      </c>
      <c r="K7539" s="10">
        <f t="shared" si="260"/>
        <v>1</v>
      </c>
    </row>
    <row r="7540" spans="1:11" x14ac:dyDescent="0.25">
      <c r="A7540" s="7" t="s">
        <v>5721</v>
      </c>
      <c r="B7540" s="7" t="s">
        <v>12675</v>
      </c>
      <c r="C7540" s="7" t="s">
        <v>14122</v>
      </c>
      <c r="D7540" s="7" t="s">
        <v>14123</v>
      </c>
      <c r="E7540" s="7"/>
      <c r="F7540" s="7" t="s">
        <v>23296</v>
      </c>
      <c r="G7540" s="8">
        <v>27192847</v>
      </c>
      <c r="H7540" s="8">
        <v>0</v>
      </c>
      <c r="I7540" s="9">
        <f t="shared" si="259"/>
        <v>27192847</v>
      </c>
      <c r="J7540" s="8">
        <v>27192847</v>
      </c>
      <c r="K7540" s="10">
        <f t="shared" si="260"/>
        <v>1</v>
      </c>
    </row>
    <row r="7541" spans="1:11" x14ac:dyDescent="0.25">
      <c r="A7541" s="7" t="s">
        <v>5721</v>
      </c>
      <c r="B7541" s="7" t="s">
        <v>12675</v>
      </c>
      <c r="C7541" s="7" t="s">
        <v>14122</v>
      </c>
      <c r="D7541" s="7" t="s">
        <v>14123</v>
      </c>
      <c r="E7541" s="7"/>
      <c r="F7541" s="7" t="s">
        <v>23296</v>
      </c>
      <c r="G7541" s="8">
        <v>118635506</v>
      </c>
      <c r="H7541" s="8">
        <v>0</v>
      </c>
      <c r="I7541" s="9">
        <f t="shared" si="259"/>
        <v>118635506</v>
      </c>
      <c r="J7541" s="8">
        <v>118635506</v>
      </c>
      <c r="K7541" s="10">
        <f t="shared" si="260"/>
        <v>1</v>
      </c>
    </row>
    <row r="7542" spans="1:11" x14ac:dyDescent="0.25">
      <c r="A7542" s="7" t="s">
        <v>5721</v>
      </c>
      <c r="B7542" s="7" t="s">
        <v>12675</v>
      </c>
      <c r="C7542" s="7" t="s">
        <v>14122</v>
      </c>
      <c r="D7542" s="7" t="s">
        <v>14123</v>
      </c>
      <c r="E7542" s="7"/>
      <c r="F7542" s="7" t="s">
        <v>23296</v>
      </c>
      <c r="G7542" s="8">
        <v>249002803</v>
      </c>
      <c r="H7542" s="8">
        <v>0</v>
      </c>
      <c r="I7542" s="9">
        <f t="shared" si="259"/>
        <v>249002803</v>
      </c>
      <c r="J7542" s="8">
        <v>249002803</v>
      </c>
      <c r="K7542" s="10">
        <f t="shared" si="260"/>
        <v>1</v>
      </c>
    </row>
    <row r="7543" spans="1:11" x14ac:dyDescent="0.25">
      <c r="A7543" s="7" t="s">
        <v>5721</v>
      </c>
      <c r="B7543" s="7" t="s">
        <v>12675</v>
      </c>
      <c r="C7543" s="7" t="s">
        <v>14122</v>
      </c>
      <c r="D7543" s="7" t="s">
        <v>14123</v>
      </c>
      <c r="E7543" s="7"/>
      <c r="F7543" s="7" t="s">
        <v>23296</v>
      </c>
      <c r="G7543" s="8">
        <v>737585198</v>
      </c>
      <c r="H7543" s="8">
        <v>0</v>
      </c>
      <c r="I7543" s="9">
        <f t="shared" si="259"/>
        <v>737585198</v>
      </c>
      <c r="J7543" s="8">
        <v>737585198</v>
      </c>
      <c r="K7543" s="10">
        <f t="shared" si="260"/>
        <v>1</v>
      </c>
    </row>
    <row r="7544" spans="1:11" x14ac:dyDescent="0.25">
      <c r="A7544" s="7" t="s">
        <v>5721</v>
      </c>
      <c r="B7544" s="7" t="s">
        <v>12675</v>
      </c>
      <c r="C7544" s="7" t="s">
        <v>14122</v>
      </c>
      <c r="D7544" s="7" t="s">
        <v>14123</v>
      </c>
      <c r="E7544" s="7"/>
      <c r="F7544" s="7" t="s">
        <v>23296</v>
      </c>
      <c r="G7544" s="8">
        <v>462452352</v>
      </c>
      <c r="H7544" s="8">
        <v>0</v>
      </c>
      <c r="I7544" s="9">
        <f t="shared" si="259"/>
        <v>462452352</v>
      </c>
      <c r="J7544" s="8">
        <v>462452352</v>
      </c>
      <c r="K7544" s="10">
        <f t="shared" si="260"/>
        <v>1</v>
      </c>
    </row>
    <row r="7545" spans="1:11" x14ac:dyDescent="0.25">
      <c r="A7545" s="7" t="s">
        <v>5721</v>
      </c>
      <c r="B7545" s="7" t="s">
        <v>12675</v>
      </c>
      <c r="C7545" s="7" t="s">
        <v>14122</v>
      </c>
      <c r="D7545" s="7" t="s">
        <v>14123</v>
      </c>
      <c r="E7545" s="7"/>
      <c r="F7545" s="7" t="s">
        <v>23296</v>
      </c>
      <c r="G7545" s="8">
        <v>267175341</v>
      </c>
      <c r="H7545" s="8">
        <v>0</v>
      </c>
      <c r="I7545" s="9">
        <f t="shared" si="259"/>
        <v>267175341</v>
      </c>
      <c r="J7545" s="8">
        <v>267175341</v>
      </c>
      <c r="K7545" s="10">
        <f t="shared" si="260"/>
        <v>1</v>
      </c>
    </row>
    <row r="7546" spans="1:11" x14ac:dyDescent="0.25">
      <c r="A7546" s="7" t="s">
        <v>5721</v>
      </c>
      <c r="B7546" s="7" t="s">
        <v>12675</v>
      </c>
      <c r="C7546" s="7" t="s">
        <v>14122</v>
      </c>
      <c r="D7546" s="7" t="s">
        <v>14123</v>
      </c>
      <c r="E7546" s="7"/>
      <c r="F7546" s="7" t="s">
        <v>23296</v>
      </c>
      <c r="G7546" s="8">
        <v>57908759</v>
      </c>
      <c r="H7546" s="8">
        <v>0</v>
      </c>
      <c r="I7546" s="9">
        <f t="shared" si="259"/>
        <v>57908759</v>
      </c>
      <c r="J7546" s="8">
        <v>57908759</v>
      </c>
      <c r="K7546" s="10">
        <f t="shared" si="260"/>
        <v>1</v>
      </c>
    </row>
    <row r="7547" spans="1:11" x14ac:dyDescent="0.25">
      <c r="A7547" s="7" t="s">
        <v>5721</v>
      </c>
      <c r="B7547" s="7" t="s">
        <v>12675</v>
      </c>
      <c r="C7547" s="7" t="s">
        <v>14122</v>
      </c>
      <c r="D7547" s="7" t="s">
        <v>14123</v>
      </c>
      <c r="E7547" s="7"/>
      <c r="F7547" s="7" t="s">
        <v>23296</v>
      </c>
      <c r="G7547" s="8">
        <v>197035876</v>
      </c>
      <c r="H7547" s="8">
        <v>0</v>
      </c>
      <c r="I7547" s="9">
        <f t="shared" si="259"/>
        <v>197035876</v>
      </c>
      <c r="J7547" s="8">
        <v>197035876</v>
      </c>
      <c r="K7547" s="10">
        <f t="shared" si="260"/>
        <v>1</v>
      </c>
    </row>
    <row r="7548" spans="1:11" x14ac:dyDescent="0.25">
      <c r="A7548" s="7" t="s">
        <v>5721</v>
      </c>
      <c r="B7548" s="7" t="s">
        <v>12675</v>
      </c>
      <c r="C7548" s="7" t="s">
        <v>14122</v>
      </c>
      <c r="D7548" s="7" t="s">
        <v>14123</v>
      </c>
      <c r="E7548" s="7"/>
      <c r="F7548" s="7" t="s">
        <v>23296</v>
      </c>
      <c r="G7548" s="8">
        <v>212900024</v>
      </c>
      <c r="H7548" s="8">
        <v>0</v>
      </c>
      <c r="I7548" s="9">
        <f t="shared" si="259"/>
        <v>212900024</v>
      </c>
      <c r="J7548" s="8">
        <v>212900024</v>
      </c>
      <c r="K7548" s="10">
        <f t="shared" si="260"/>
        <v>1</v>
      </c>
    </row>
    <row r="7549" spans="1:11" x14ac:dyDescent="0.25">
      <c r="A7549" s="7" t="s">
        <v>5721</v>
      </c>
      <c r="B7549" s="7" t="s">
        <v>12675</v>
      </c>
      <c r="C7549" s="7" t="s">
        <v>14122</v>
      </c>
      <c r="D7549" s="7" t="s">
        <v>14123</v>
      </c>
      <c r="E7549" s="7"/>
      <c r="F7549" s="7" t="s">
        <v>23296</v>
      </c>
      <c r="G7549" s="8">
        <v>116766205</v>
      </c>
      <c r="H7549" s="8">
        <v>0</v>
      </c>
      <c r="I7549" s="9">
        <f t="shared" si="259"/>
        <v>116766205</v>
      </c>
      <c r="J7549" s="8">
        <v>116766205</v>
      </c>
      <c r="K7549" s="10">
        <f t="shared" si="260"/>
        <v>1</v>
      </c>
    </row>
    <row r="7550" spans="1:11" x14ac:dyDescent="0.25">
      <c r="A7550" s="7" t="s">
        <v>5721</v>
      </c>
      <c r="B7550" s="7" t="s">
        <v>12675</v>
      </c>
      <c r="C7550" s="7" t="s">
        <v>14122</v>
      </c>
      <c r="D7550" s="7" t="s">
        <v>14123</v>
      </c>
      <c r="E7550" s="7"/>
      <c r="F7550" s="7" t="s">
        <v>23296</v>
      </c>
      <c r="G7550" s="8">
        <v>135831168</v>
      </c>
      <c r="H7550" s="8">
        <v>0</v>
      </c>
      <c r="I7550" s="9">
        <f t="shared" si="259"/>
        <v>135831168</v>
      </c>
      <c r="J7550" s="8">
        <v>135831168</v>
      </c>
      <c r="K7550" s="10">
        <f t="shared" si="260"/>
        <v>1</v>
      </c>
    </row>
    <row r="7551" spans="1:11" x14ac:dyDescent="0.25">
      <c r="A7551" s="7" t="s">
        <v>5721</v>
      </c>
      <c r="B7551" s="7" t="s">
        <v>12675</v>
      </c>
      <c r="C7551" s="7" t="s">
        <v>14122</v>
      </c>
      <c r="D7551" s="7" t="s">
        <v>14123</v>
      </c>
      <c r="E7551" s="7"/>
      <c r="F7551" s="7" t="s">
        <v>23296</v>
      </c>
      <c r="G7551" s="8">
        <v>269218287</v>
      </c>
      <c r="H7551" s="8">
        <v>0</v>
      </c>
      <c r="I7551" s="9">
        <f t="shared" si="259"/>
        <v>269218287</v>
      </c>
      <c r="J7551" s="8">
        <v>269218287</v>
      </c>
      <c r="K7551" s="10">
        <f t="shared" si="260"/>
        <v>1</v>
      </c>
    </row>
    <row r="7552" spans="1:11" x14ac:dyDescent="0.25">
      <c r="A7552" s="7" t="s">
        <v>5721</v>
      </c>
      <c r="B7552" s="7" t="s">
        <v>12675</v>
      </c>
      <c r="C7552" s="7" t="s">
        <v>14122</v>
      </c>
      <c r="D7552" s="7" t="s">
        <v>14123</v>
      </c>
      <c r="E7552" s="7"/>
      <c r="F7552" s="7" t="s">
        <v>23296</v>
      </c>
      <c r="G7552" s="8">
        <v>28549011</v>
      </c>
      <c r="H7552" s="8">
        <v>0</v>
      </c>
      <c r="I7552" s="9">
        <f t="shared" si="259"/>
        <v>28549011</v>
      </c>
      <c r="J7552" s="8">
        <v>28549011</v>
      </c>
      <c r="K7552" s="10">
        <f t="shared" si="260"/>
        <v>1</v>
      </c>
    </row>
    <row r="7553" spans="1:11" x14ac:dyDescent="0.25">
      <c r="A7553" s="7" t="s">
        <v>5721</v>
      </c>
      <c r="B7553" s="7" t="s">
        <v>12675</v>
      </c>
      <c r="C7553" s="7" t="s">
        <v>14124</v>
      </c>
      <c r="D7553" s="7" t="s">
        <v>14125</v>
      </c>
      <c r="E7553" s="7"/>
      <c r="F7553" s="7" t="s">
        <v>23296</v>
      </c>
      <c r="G7553" s="8">
        <v>69006161</v>
      </c>
      <c r="H7553" s="8">
        <v>0</v>
      </c>
      <c r="I7553" s="9">
        <f t="shared" si="259"/>
        <v>69006161</v>
      </c>
      <c r="J7553" s="8">
        <v>69006161</v>
      </c>
      <c r="K7553" s="10">
        <f t="shared" si="260"/>
        <v>1</v>
      </c>
    </row>
    <row r="7554" spans="1:11" x14ac:dyDescent="0.25">
      <c r="A7554" s="7" t="s">
        <v>5721</v>
      </c>
      <c r="B7554" s="7" t="s">
        <v>12675</v>
      </c>
      <c r="C7554" s="7" t="s">
        <v>14124</v>
      </c>
      <c r="D7554" s="7" t="s">
        <v>14125</v>
      </c>
      <c r="E7554" s="7"/>
      <c r="F7554" s="7" t="s">
        <v>23296</v>
      </c>
      <c r="G7554" s="8">
        <v>367886</v>
      </c>
      <c r="H7554" s="8">
        <v>0</v>
      </c>
      <c r="I7554" s="9">
        <f t="shared" ref="I7554:I7617" si="261">+G7554-H7554</f>
        <v>367886</v>
      </c>
      <c r="J7554" s="8">
        <v>367886</v>
      </c>
      <c r="K7554" s="10">
        <f t="shared" si="260"/>
        <v>1</v>
      </c>
    </row>
    <row r="7555" spans="1:11" x14ac:dyDescent="0.25">
      <c r="A7555" s="7" t="s">
        <v>5721</v>
      </c>
      <c r="B7555" s="7" t="s">
        <v>12675</v>
      </c>
      <c r="C7555" s="7" t="s">
        <v>14124</v>
      </c>
      <c r="D7555" s="7" t="s">
        <v>14125</v>
      </c>
      <c r="E7555" s="7"/>
      <c r="F7555" s="7" t="s">
        <v>23296</v>
      </c>
      <c r="G7555" s="8">
        <v>6140413</v>
      </c>
      <c r="H7555" s="8">
        <v>0</v>
      </c>
      <c r="I7555" s="9">
        <f t="shared" si="261"/>
        <v>6140413</v>
      </c>
      <c r="J7555" s="8">
        <v>6140413</v>
      </c>
      <c r="K7555" s="10">
        <f t="shared" ref="K7555:K7618" si="262">+J7555/I7555</f>
        <v>1</v>
      </c>
    </row>
    <row r="7556" spans="1:11" x14ac:dyDescent="0.25">
      <c r="A7556" s="7" t="s">
        <v>5721</v>
      </c>
      <c r="B7556" s="7" t="s">
        <v>12675</v>
      </c>
      <c r="C7556" s="7" t="s">
        <v>14124</v>
      </c>
      <c r="D7556" s="7" t="s">
        <v>14125</v>
      </c>
      <c r="E7556" s="7"/>
      <c r="F7556" s="7" t="s">
        <v>23296</v>
      </c>
      <c r="G7556" s="8">
        <v>104516654</v>
      </c>
      <c r="H7556" s="8">
        <v>0</v>
      </c>
      <c r="I7556" s="9">
        <f t="shared" si="261"/>
        <v>104516654</v>
      </c>
      <c r="J7556" s="8">
        <v>104516654</v>
      </c>
      <c r="K7556" s="10">
        <f t="shared" si="262"/>
        <v>1</v>
      </c>
    </row>
    <row r="7557" spans="1:11" x14ac:dyDescent="0.25">
      <c r="A7557" s="7" t="s">
        <v>5721</v>
      </c>
      <c r="B7557" s="7" t="s">
        <v>12675</v>
      </c>
      <c r="C7557" s="7" t="s">
        <v>14124</v>
      </c>
      <c r="D7557" s="7" t="s">
        <v>14125</v>
      </c>
      <c r="E7557" s="7"/>
      <c r="F7557" s="7" t="s">
        <v>23296</v>
      </c>
      <c r="G7557" s="8">
        <v>1403580</v>
      </c>
      <c r="H7557" s="8">
        <v>0</v>
      </c>
      <c r="I7557" s="9">
        <f t="shared" si="261"/>
        <v>1403580</v>
      </c>
      <c r="J7557" s="8">
        <v>1403580</v>
      </c>
      <c r="K7557" s="10">
        <f t="shared" si="262"/>
        <v>1</v>
      </c>
    </row>
    <row r="7558" spans="1:11" x14ac:dyDescent="0.25">
      <c r="A7558" s="7" t="s">
        <v>5721</v>
      </c>
      <c r="B7558" s="7" t="s">
        <v>12675</v>
      </c>
      <c r="C7558" s="7" t="s">
        <v>14126</v>
      </c>
      <c r="D7558" s="7" t="s">
        <v>14127</v>
      </c>
      <c r="E7558" s="7"/>
      <c r="F7558" s="7" t="s">
        <v>23296</v>
      </c>
      <c r="G7558" s="8">
        <v>6213692</v>
      </c>
      <c r="H7558" s="8">
        <v>0</v>
      </c>
      <c r="I7558" s="9">
        <f t="shared" si="261"/>
        <v>6213692</v>
      </c>
      <c r="J7558" s="8">
        <v>6213692</v>
      </c>
      <c r="K7558" s="10">
        <f t="shared" si="262"/>
        <v>1</v>
      </c>
    </row>
    <row r="7559" spans="1:11" x14ac:dyDescent="0.25">
      <c r="A7559" s="7" t="s">
        <v>5721</v>
      </c>
      <c r="B7559" s="7" t="s">
        <v>12675</v>
      </c>
      <c r="C7559" s="7" t="s">
        <v>14126</v>
      </c>
      <c r="D7559" s="7" t="s">
        <v>14127</v>
      </c>
      <c r="E7559" s="7"/>
      <c r="F7559" s="7" t="s">
        <v>23296</v>
      </c>
      <c r="G7559" s="8">
        <v>6403544</v>
      </c>
      <c r="H7559" s="8">
        <v>0</v>
      </c>
      <c r="I7559" s="9">
        <f t="shared" si="261"/>
        <v>6403544</v>
      </c>
      <c r="J7559" s="8">
        <v>6403544</v>
      </c>
      <c r="K7559" s="10">
        <f t="shared" si="262"/>
        <v>1</v>
      </c>
    </row>
    <row r="7560" spans="1:11" x14ac:dyDescent="0.25">
      <c r="A7560" s="7" t="s">
        <v>5721</v>
      </c>
      <c r="B7560" s="7" t="s">
        <v>12675</v>
      </c>
      <c r="C7560" s="7" t="s">
        <v>14126</v>
      </c>
      <c r="D7560" s="7" t="s">
        <v>14127</v>
      </c>
      <c r="E7560" s="7"/>
      <c r="F7560" s="7" t="s">
        <v>23296</v>
      </c>
      <c r="G7560" s="8">
        <v>6403544</v>
      </c>
      <c r="H7560" s="8">
        <v>0</v>
      </c>
      <c r="I7560" s="9">
        <f t="shared" si="261"/>
        <v>6403544</v>
      </c>
      <c r="J7560" s="8">
        <v>6403544</v>
      </c>
      <c r="K7560" s="10">
        <f t="shared" si="262"/>
        <v>1</v>
      </c>
    </row>
    <row r="7561" spans="1:11" x14ac:dyDescent="0.25">
      <c r="A7561" s="7" t="s">
        <v>5721</v>
      </c>
      <c r="B7561" s="7" t="s">
        <v>12675</v>
      </c>
      <c r="C7561" s="7" t="s">
        <v>14126</v>
      </c>
      <c r="D7561" s="7" t="s">
        <v>14127</v>
      </c>
      <c r="E7561" s="7"/>
      <c r="F7561" s="7" t="s">
        <v>23296</v>
      </c>
      <c r="G7561" s="8">
        <v>6403544</v>
      </c>
      <c r="H7561" s="8">
        <v>0</v>
      </c>
      <c r="I7561" s="9">
        <f t="shared" si="261"/>
        <v>6403544</v>
      </c>
      <c r="J7561" s="8">
        <v>6403544</v>
      </c>
      <c r="K7561" s="10">
        <f t="shared" si="262"/>
        <v>1</v>
      </c>
    </row>
    <row r="7562" spans="1:11" x14ac:dyDescent="0.25">
      <c r="A7562" s="7" t="s">
        <v>5721</v>
      </c>
      <c r="B7562" s="7" t="s">
        <v>12675</v>
      </c>
      <c r="C7562" s="7" t="s">
        <v>14126</v>
      </c>
      <c r="D7562" s="7" t="s">
        <v>14127</v>
      </c>
      <c r="E7562" s="7"/>
      <c r="F7562" s="7" t="s">
        <v>23296</v>
      </c>
      <c r="G7562" s="8">
        <v>6403544</v>
      </c>
      <c r="H7562" s="8">
        <v>0</v>
      </c>
      <c r="I7562" s="9">
        <f t="shared" si="261"/>
        <v>6403544</v>
      </c>
      <c r="J7562" s="8">
        <v>6403544</v>
      </c>
      <c r="K7562" s="10">
        <f t="shared" si="262"/>
        <v>1</v>
      </c>
    </row>
    <row r="7563" spans="1:11" x14ac:dyDescent="0.25">
      <c r="A7563" s="7" t="s">
        <v>5721</v>
      </c>
      <c r="B7563" s="7" t="s">
        <v>12675</v>
      </c>
      <c r="C7563" s="7" t="s">
        <v>14126</v>
      </c>
      <c r="D7563" s="7" t="s">
        <v>14127</v>
      </c>
      <c r="E7563" s="7"/>
      <c r="F7563" s="7" t="s">
        <v>23296</v>
      </c>
      <c r="G7563" s="8">
        <v>6213692</v>
      </c>
      <c r="H7563" s="8">
        <v>0</v>
      </c>
      <c r="I7563" s="9">
        <f t="shared" si="261"/>
        <v>6213692</v>
      </c>
      <c r="J7563" s="8">
        <v>6213692</v>
      </c>
      <c r="K7563" s="10">
        <f t="shared" si="262"/>
        <v>1</v>
      </c>
    </row>
    <row r="7564" spans="1:11" x14ac:dyDescent="0.25">
      <c r="A7564" s="7" t="s">
        <v>5721</v>
      </c>
      <c r="B7564" s="7" t="s">
        <v>12675</v>
      </c>
      <c r="C7564" s="7" t="s">
        <v>14126</v>
      </c>
      <c r="D7564" s="7" t="s">
        <v>14127</v>
      </c>
      <c r="E7564" s="7"/>
      <c r="F7564" s="7" t="s">
        <v>23296</v>
      </c>
      <c r="G7564" s="8">
        <v>6213692</v>
      </c>
      <c r="H7564" s="8">
        <v>0</v>
      </c>
      <c r="I7564" s="9">
        <f t="shared" si="261"/>
        <v>6213692</v>
      </c>
      <c r="J7564" s="8">
        <v>6213692</v>
      </c>
      <c r="K7564" s="10">
        <f t="shared" si="262"/>
        <v>1</v>
      </c>
    </row>
    <row r="7565" spans="1:11" x14ac:dyDescent="0.25">
      <c r="A7565" s="7" t="s">
        <v>5721</v>
      </c>
      <c r="B7565" s="7" t="s">
        <v>12675</v>
      </c>
      <c r="C7565" s="7" t="s">
        <v>14126</v>
      </c>
      <c r="D7565" s="7" t="s">
        <v>14127</v>
      </c>
      <c r="E7565" s="7"/>
      <c r="F7565" s="7" t="s">
        <v>23296</v>
      </c>
      <c r="G7565" s="8">
        <v>6213692</v>
      </c>
      <c r="H7565" s="8">
        <v>0</v>
      </c>
      <c r="I7565" s="9">
        <f t="shared" si="261"/>
        <v>6213692</v>
      </c>
      <c r="J7565" s="8">
        <v>6213692</v>
      </c>
      <c r="K7565" s="10">
        <f t="shared" si="262"/>
        <v>1</v>
      </c>
    </row>
    <row r="7566" spans="1:11" x14ac:dyDescent="0.25">
      <c r="A7566" s="7" t="s">
        <v>5721</v>
      </c>
      <c r="B7566" s="7" t="s">
        <v>12675</v>
      </c>
      <c r="C7566" s="7" t="s">
        <v>14126</v>
      </c>
      <c r="D7566" s="7" t="s">
        <v>14127</v>
      </c>
      <c r="E7566" s="7"/>
      <c r="F7566" s="7" t="s">
        <v>23296</v>
      </c>
      <c r="G7566" s="8">
        <v>6213692</v>
      </c>
      <c r="H7566" s="8">
        <v>0</v>
      </c>
      <c r="I7566" s="9">
        <f t="shared" si="261"/>
        <v>6213692</v>
      </c>
      <c r="J7566" s="8">
        <v>6213692</v>
      </c>
      <c r="K7566" s="10">
        <f t="shared" si="262"/>
        <v>1</v>
      </c>
    </row>
    <row r="7567" spans="1:11" x14ac:dyDescent="0.25">
      <c r="A7567" s="7" t="s">
        <v>5721</v>
      </c>
      <c r="B7567" s="7" t="s">
        <v>12675</v>
      </c>
      <c r="C7567" s="7" t="s">
        <v>14126</v>
      </c>
      <c r="D7567" s="7" t="s">
        <v>14127</v>
      </c>
      <c r="E7567" s="7"/>
      <c r="F7567" s="7" t="s">
        <v>23296</v>
      </c>
      <c r="G7567" s="8">
        <v>5095960</v>
      </c>
      <c r="H7567" s="8">
        <v>0</v>
      </c>
      <c r="I7567" s="9">
        <f t="shared" si="261"/>
        <v>5095960</v>
      </c>
      <c r="J7567" s="8">
        <v>5095960</v>
      </c>
      <c r="K7567" s="10">
        <f t="shared" si="262"/>
        <v>1</v>
      </c>
    </row>
    <row r="7568" spans="1:11" x14ac:dyDescent="0.25">
      <c r="A7568" s="7" t="s">
        <v>5721</v>
      </c>
      <c r="B7568" s="7" t="s">
        <v>12675</v>
      </c>
      <c r="C7568" s="7" t="s">
        <v>14126</v>
      </c>
      <c r="D7568" s="7" t="s">
        <v>14127</v>
      </c>
      <c r="E7568" s="7"/>
      <c r="F7568" s="7" t="s">
        <v>23296</v>
      </c>
      <c r="G7568" s="8">
        <v>4970954</v>
      </c>
      <c r="H7568" s="8">
        <v>0</v>
      </c>
      <c r="I7568" s="9">
        <f t="shared" si="261"/>
        <v>4970954</v>
      </c>
      <c r="J7568" s="8">
        <v>4970954</v>
      </c>
      <c r="K7568" s="10">
        <f t="shared" si="262"/>
        <v>1</v>
      </c>
    </row>
    <row r="7569" spans="1:11" x14ac:dyDescent="0.25">
      <c r="A7569" s="7" t="s">
        <v>5721</v>
      </c>
      <c r="B7569" s="7" t="s">
        <v>12675</v>
      </c>
      <c r="C7569" s="7" t="s">
        <v>14126</v>
      </c>
      <c r="D7569" s="7" t="s">
        <v>14127</v>
      </c>
      <c r="E7569" s="7"/>
      <c r="F7569" s="7" t="s">
        <v>23296</v>
      </c>
      <c r="G7569" s="8">
        <v>7191483</v>
      </c>
      <c r="H7569" s="8">
        <v>0</v>
      </c>
      <c r="I7569" s="9">
        <f t="shared" si="261"/>
        <v>7191483</v>
      </c>
      <c r="J7569" s="8">
        <v>7191483</v>
      </c>
      <c r="K7569" s="10">
        <f t="shared" si="262"/>
        <v>1</v>
      </c>
    </row>
    <row r="7570" spans="1:11" x14ac:dyDescent="0.25">
      <c r="A7570" s="7" t="s">
        <v>5721</v>
      </c>
      <c r="B7570" s="7" t="s">
        <v>12675</v>
      </c>
      <c r="C7570" s="7" t="s">
        <v>14126</v>
      </c>
      <c r="D7570" s="7" t="s">
        <v>14127</v>
      </c>
      <c r="E7570" s="7"/>
      <c r="F7570" s="7" t="s">
        <v>23296</v>
      </c>
      <c r="G7570" s="8">
        <v>5095960</v>
      </c>
      <c r="H7570" s="8">
        <v>0</v>
      </c>
      <c r="I7570" s="9">
        <f t="shared" si="261"/>
        <v>5095960</v>
      </c>
      <c r="J7570" s="8">
        <v>5095960</v>
      </c>
      <c r="K7570" s="10">
        <f t="shared" si="262"/>
        <v>1</v>
      </c>
    </row>
    <row r="7571" spans="1:11" x14ac:dyDescent="0.25">
      <c r="A7571" s="7" t="s">
        <v>5721</v>
      </c>
      <c r="B7571" s="7" t="s">
        <v>12675</v>
      </c>
      <c r="C7571" s="7" t="s">
        <v>14126</v>
      </c>
      <c r="D7571" s="7" t="s">
        <v>14127</v>
      </c>
      <c r="E7571" s="7"/>
      <c r="F7571" s="7" t="s">
        <v>23296</v>
      </c>
      <c r="G7571" s="8">
        <v>5095960</v>
      </c>
      <c r="H7571" s="8">
        <v>0</v>
      </c>
      <c r="I7571" s="9">
        <f t="shared" si="261"/>
        <v>5095960</v>
      </c>
      <c r="J7571" s="8">
        <v>5095960</v>
      </c>
      <c r="K7571" s="10">
        <f t="shared" si="262"/>
        <v>1</v>
      </c>
    </row>
    <row r="7572" spans="1:11" x14ac:dyDescent="0.25">
      <c r="A7572" s="7" t="s">
        <v>5721</v>
      </c>
      <c r="B7572" s="7" t="s">
        <v>12675</v>
      </c>
      <c r="C7572" s="7" t="s">
        <v>14126</v>
      </c>
      <c r="D7572" s="7" t="s">
        <v>14127</v>
      </c>
      <c r="E7572" s="7"/>
      <c r="F7572" s="7" t="s">
        <v>23296</v>
      </c>
      <c r="G7572" s="8">
        <v>17122661</v>
      </c>
      <c r="H7572" s="8">
        <v>0</v>
      </c>
      <c r="I7572" s="9">
        <f t="shared" si="261"/>
        <v>17122661</v>
      </c>
      <c r="J7572" s="8">
        <v>17122661</v>
      </c>
      <c r="K7572" s="10">
        <f t="shared" si="262"/>
        <v>1</v>
      </c>
    </row>
    <row r="7573" spans="1:11" x14ac:dyDescent="0.25">
      <c r="A7573" s="7" t="s">
        <v>5721</v>
      </c>
      <c r="B7573" s="7" t="s">
        <v>12675</v>
      </c>
      <c r="C7573" s="7" t="s">
        <v>14126</v>
      </c>
      <c r="D7573" s="7" t="s">
        <v>14127</v>
      </c>
      <c r="E7573" s="7"/>
      <c r="F7573" s="7" t="s">
        <v>23296</v>
      </c>
      <c r="G7573" s="8">
        <v>6403544</v>
      </c>
      <c r="H7573" s="8">
        <v>0</v>
      </c>
      <c r="I7573" s="9">
        <f t="shared" si="261"/>
        <v>6403544</v>
      </c>
      <c r="J7573" s="8">
        <v>6403544</v>
      </c>
      <c r="K7573" s="10">
        <f t="shared" si="262"/>
        <v>1</v>
      </c>
    </row>
    <row r="7574" spans="1:11" x14ac:dyDescent="0.25">
      <c r="A7574" s="7" t="s">
        <v>5721</v>
      </c>
      <c r="B7574" s="7" t="s">
        <v>12675</v>
      </c>
      <c r="C7574" s="7" t="s">
        <v>14128</v>
      </c>
      <c r="D7574" s="7" t="s">
        <v>14129</v>
      </c>
      <c r="E7574" s="7"/>
      <c r="F7574" s="7" t="s">
        <v>23296</v>
      </c>
      <c r="G7574" s="8">
        <v>353333</v>
      </c>
      <c r="H7574" s="8">
        <v>0</v>
      </c>
      <c r="I7574" s="9">
        <f t="shared" si="261"/>
        <v>353333</v>
      </c>
      <c r="J7574" s="8">
        <v>353333</v>
      </c>
      <c r="K7574" s="10">
        <f t="shared" si="262"/>
        <v>1</v>
      </c>
    </row>
    <row r="7575" spans="1:11" x14ac:dyDescent="0.25">
      <c r="A7575" s="7" t="s">
        <v>5721</v>
      </c>
      <c r="B7575" s="7" t="s">
        <v>12675</v>
      </c>
      <c r="C7575" s="7" t="s">
        <v>14128</v>
      </c>
      <c r="D7575" s="7" t="s">
        <v>14129</v>
      </c>
      <c r="E7575" s="7"/>
      <c r="F7575" s="7" t="s">
        <v>23296</v>
      </c>
      <c r="G7575" s="8">
        <v>173333</v>
      </c>
      <c r="H7575" s="8">
        <v>0</v>
      </c>
      <c r="I7575" s="9">
        <f t="shared" si="261"/>
        <v>173333</v>
      </c>
      <c r="J7575" s="8">
        <v>173333</v>
      </c>
      <c r="K7575" s="10">
        <f t="shared" si="262"/>
        <v>1</v>
      </c>
    </row>
    <row r="7576" spans="1:11" x14ac:dyDescent="0.25">
      <c r="A7576" s="7" t="s">
        <v>5721</v>
      </c>
      <c r="B7576" s="7" t="s">
        <v>12675</v>
      </c>
      <c r="C7576" s="7" t="s">
        <v>14128</v>
      </c>
      <c r="D7576" s="7" t="s">
        <v>14129</v>
      </c>
      <c r="E7576" s="7"/>
      <c r="F7576" s="7" t="s">
        <v>23296</v>
      </c>
      <c r="G7576" s="8">
        <v>200000</v>
      </c>
      <c r="H7576" s="8">
        <v>0</v>
      </c>
      <c r="I7576" s="9">
        <f t="shared" si="261"/>
        <v>200000</v>
      </c>
      <c r="J7576" s="8">
        <v>200000</v>
      </c>
      <c r="K7576" s="10">
        <f t="shared" si="262"/>
        <v>1</v>
      </c>
    </row>
    <row r="7577" spans="1:11" x14ac:dyDescent="0.25">
      <c r="A7577" s="7" t="s">
        <v>5721</v>
      </c>
      <c r="B7577" s="7" t="s">
        <v>12675</v>
      </c>
      <c r="C7577" s="7" t="s">
        <v>14128</v>
      </c>
      <c r="D7577" s="7" t="s">
        <v>14129</v>
      </c>
      <c r="E7577" s="7"/>
      <c r="F7577" s="7" t="s">
        <v>23296</v>
      </c>
      <c r="G7577" s="8">
        <v>200000</v>
      </c>
      <c r="H7577" s="8">
        <v>0</v>
      </c>
      <c r="I7577" s="9">
        <f t="shared" si="261"/>
        <v>200000</v>
      </c>
      <c r="J7577" s="8">
        <v>200000</v>
      </c>
      <c r="K7577" s="10">
        <f t="shared" si="262"/>
        <v>1</v>
      </c>
    </row>
    <row r="7578" spans="1:11" x14ac:dyDescent="0.25">
      <c r="A7578" s="7" t="s">
        <v>5721</v>
      </c>
      <c r="B7578" s="7" t="s">
        <v>12675</v>
      </c>
      <c r="C7578" s="7" t="s">
        <v>14128</v>
      </c>
      <c r="D7578" s="7" t="s">
        <v>14129</v>
      </c>
      <c r="E7578" s="7"/>
      <c r="F7578" s="7" t="s">
        <v>23296</v>
      </c>
      <c r="G7578" s="8">
        <v>200000</v>
      </c>
      <c r="H7578" s="8">
        <v>0</v>
      </c>
      <c r="I7578" s="9">
        <f t="shared" si="261"/>
        <v>200000</v>
      </c>
      <c r="J7578" s="8">
        <v>200000</v>
      </c>
      <c r="K7578" s="10">
        <f t="shared" si="262"/>
        <v>1</v>
      </c>
    </row>
    <row r="7579" spans="1:11" x14ac:dyDescent="0.25">
      <c r="A7579" s="7" t="s">
        <v>5721</v>
      </c>
      <c r="B7579" s="7" t="s">
        <v>12675</v>
      </c>
      <c r="C7579" s="7" t="s">
        <v>14128</v>
      </c>
      <c r="D7579" s="7" t="s">
        <v>14129</v>
      </c>
      <c r="E7579" s="7"/>
      <c r="F7579" s="7" t="s">
        <v>23296</v>
      </c>
      <c r="G7579" s="8">
        <v>200000</v>
      </c>
      <c r="H7579" s="8">
        <v>0</v>
      </c>
      <c r="I7579" s="9">
        <f t="shared" si="261"/>
        <v>200000</v>
      </c>
      <c r="J7579" s="8">
        <v>200000</v>
      </c>
      <c r="K7579" s="10">
        <f t="shared" si="262"/>
        <v>1</v>
      </c>
    </row>
    <row r="7580" spans="1:11" x14ac:dyDescent="0.25">
      <c r="A7580" s="7" t="s">
        <v>5721</v>
      </c>
      <c r="B7580" s="7" t="s">
        <v>12675</v>
      </c>
      <c r="C7580" s="7" t="s">
        <v>14208</v>
      </c>
      <c r="D7580" s="7" t="s">
        <v>14209</v>
      </c>
      <c r="E7580" s="7"/>
      <c r="F7580" s="7" t="s">
        <v>23296</v>
      </c>
      <c r="G7580" s="8">
        <v>315673854</v>
      </c>
      <c r="H7580" s="8">
        <v>0</v>
      </c>
      <c r="I7580" s="9">
        <f t="shared" si="261"/>
        <v>315673854</v>
      </c>
      <c r="J7580" s="8">
        <v>315673854</v>
      </c>
      <c r="K7580" s="10">
        <f t="shared" si="262"/>
        <v>1</v>
      </c>
    </row>
    <row r="7581" spans="1:11" x14ac:dyDescent="0.25">
      <c r="A7581" s="7" t="s">
        <v>5721</v>
      </c>
      <c r="B7581" s="7" t="s">
        <v>12675</v>
      </c>
      <c r="C7581" s="7" t="s">
        <v>14208</v>
      </c>
      <c r="D7581" s="7" t="s">
        <v>14209</v>
      </c>
      <c r="E7581" s="7"/>
      <c r="F7581" s="7" t="s">
        <v>23296</v>
      </c>
      <c r="G7581" s="8">
        <v>95342137</v>
      </c>
      <c r="H7581" s="8">
        <v>0</v>
      </c>
      <c r="I7581" s="9">
        <f t="shared" si="261"/>
        <v>95342137</v>
      </c>
      <c r="J7581" s="8">
        <v>95342137</v>
      </c>
      <c r="K7581" s="10">
        <f t="shared" si="262"/>
        <v>1</v>
      </c>
    </row>
    <row r="7582" spans="1:11" x14ac:dyDescent="0.25">
      <c r="A7582" s="7" t="s">
        <v>5721</v>
      </c>
      <c r="B7582" s="7" t="s">
        <v>12675</v>
      </c>
      <c r="C7582" s="7" t="s">
        <v>14208</v>
      </c>
      <c r="D7582" s="7" t="s">
        <v>14209</v>
      </c>
      <c r="E7582" s="7"/>
      <c r="F7582" s="7" t="s">
        <v>23296</v>
      </c>
      <c r="G7582" s="8">
        <v>45371822</v>
      </c>
      <c r="H7582" s="8">
        <v>0</v>
      </c>
      <c r="I7582" s="9">
        <f t="shared" si="261"/>
        <v>45371822</v>
      </c>
      <c r="J7582" s="8">
        <v>45371822</v>
      </c>
      <c r="K7582" s="10">
        <f t="shared" si="262"/>
        <v>1</v>
      </c>
    </row>
    <row r="7583" spans="1:11" x14ac:dyDescent="0.25">
      <c r="A7583" s="7" t="s">
        <v>5721</v>
      </c>
      <c r="B7583" s="7" t="s">
        <v>12675</v>
      </c>
      <c r="C7583" s="7" t="s">
        <v>14208</v>
      </c>
      <c r="D7583" s="7" t="s">
        <v>14209</v>
      </c>
      <c r="E7583" s="7"/>
      <c r="F7583" s="7" t="s">
        <v>23296</v>
      </c>
      <c r="G7583" s="8">
        <v>334566240</v>
      </c>
      <c r="H7583" s="8">
        <v>0</v>
      </c>
      <c r="I7583" s="9">
        <f t="shared" si="261"/>
        <v>334566240</v>
      </c>
      <c r="J7583" s="8">
        <v>334566240</v>
      </c>
      <c r="K7583" s="10">
        <f t="shared" si="262"/>
        <v>1</v>
      </c>
    </row>
    <row r="7584" spans="1:11" x14ac:dyDescent="0.25">
      <c r="A7584" s="7" t="s">
        <v>5721</v>
      </c>
      <c r="B7584" s="7" t="s">
        <v>12675</v>
      </c>
      <c r="C7584" s="7" t="s">
        <v>14208</v>
      </c>
      <c r="D7584" s="7" t="s">
        <v>14209</v>
      </c>
      <c r="E7584" s="7"/>
      <c r="F7584" s="7" t="s">
        <v>23296</v>
      </c>
      <c r="G7584" s="8">
        <v>18345205</v>
      </c>
      <c r="H7584" s="8">
        <v>0</v>
      </c>
      <c r="I7584" s="9">
        <f t="shared" si="261"/>
        <v>18345205</v>
      </c>
      <c r="J7584" s="8">
        <v>18345205</v>
      </c>
      <c r="K7584" s="10">
        <f t="shared" si="262"/>
        <v>1</v>
      </c>
    </row>
    <row r="7585" spans="1:11" x14ac:dyDescent="0.25">
      <c r="A7585" s="7" t="s">
        <v>5721</v>
      </c>
      <c r="B7585" s="7" t="s">
        <v>12675</v>
      </c>
      <c r="C7585" s="7" t="s">
        <v>14208</v>
      </c>
      <c r="D7585" s="7" t="s">
        <v>14209</v>
      </c>
      <c r="E7585" s="7"/>
      <c r="F7585" s="7" t="s">
        <v>23296</v>
      </c>
      <c r="G7585" s="8">
        <v>133414809</v>
      </c>
      <c r="H7585" s="8">
        <v>0</v>
      </c>
      <c r="I7585" s="9">
        <f t="shared" si="261"/>
        <v>133414809</v>
      </c>
      <c r="J7585" s="8">
        <v>133414809</v>
      </c>
      <c r="K7585" s="10">
        <f t="shared" si="262"/>
        <v>1</v>
      </c>
    </row>
    <row r="7586" spans="1:11" x14ac:dyDescent="0.25">
      <c r="A7586" s="7" t="s">
        <v>5721</v>
      </c>
      <c r="B7586" s="7" t="s">
        <v>12675</v>
      </c>
      <c r="C7586" s="7" t="s">
        <v>14208</v>
      </c>
      <c r="D7586" s="7" t="s">
        <v>14209</v>
      </c>
      <c r="E7586" s="7"/>
      <c r="F7586" s="7" t="s">
        <v>23296</v>
      </c>
      <c r="G7586" s="8">
        <v>17601871</v>
      </c>
      <c r="H7586" s="8">
        <v>0</v>
      </c>
      <c r="I7586" s="9">
        <f t="shared" si="261"/>
        <v>17601871</v>
      </c>
      <c r="J7586" s="8">
        <v>17601871</v>
      </c>
      <c r="K7586" s="10">
        <f t="shared" si="262"/>
        <v>1</v>
      </c>
    </row>
    <row r="7587" spans="1:11" x14ac:dyDescent="0.25">
      <c r="A7587" s="7" t="s">
        <v>5721</v>
      </c>
      <c r="B7587" s="7" t="s">
        <v>12675</v>
      </c>
      <c r="C7587" s="7" t="s">
        <v>14208</v>
      </c>
      <c r="D7587" s="7" t="s">
        <v>14209</v>
      </c>
      <c r="E7587" s="7"/>
      <c r="F7587" s="7" t="s">
        <v>23296</v>
      </c>
      <c r="G7587" s="8">
        <v>966293660</v>
      </c>
      <c r="H7587" s="8">
        <v>0</v>
      </c>
      <c r="I7587" s="9">
        <f t="shared" si="261"/>
        <v>966293660</v>
      </c>
      <c r="J7587" s="8">
        <v>966293660</v>
      </c>
      <c r="K7587" s="10">
        <f t="shared" si="262"/>
        <v>1</v>
      </c>
    </row>
    <row r="7588" spans="1:11" x14ac:dyDescent="0.25">
      <c r="A7588" s="7" t="s">
        <v>5721</v>
      </c>
      <c r="B7588" s="7" t="s">
        <v>12675</v>
      </c>
      <c r="C7588" s="7" t="s">
        <v>14208</v>
      </c>
      <c r="D7588" s="7" t="s">
        <v>14209</v>
      </c>
      <c r="E7588" s="7"/>
      <c r="F7588" s="7" t="s">
        <v>23296</v>
      </c>
      <c r="G7588" s="8">
        <v>607657966</v>
      </c>
      <c r="H7588" s="8">
        <v>0</v>
      </c>
      <c r="I7588" s="9">
        <f t="shared" si="261"/>
        <v>607657966</v>
      </c>
      <c r="J7588" s="8">
        <v>607657966</v>
      </c>
      <c r="K7588" s="10">
        <f t="shared" si="262"/>
        <v>1</v>
      </c>
    </row>
    <row r="7589" spans="1:11" x14ac:dyDescent="0.25">
      <c r="A7589" s="7" t="s">
        <v>5721</v>
      </c>
      <c r="B7589" s="7" t="s">
        <v>12675</v>
      </c>
      <c r="C7589" s="7" t="s">
        <v>14208</v>
      </c>
      <c r="D7589" s="7" t="s">
        <v>14209</v>
      </c>
      <c r="E7589" s="7"/>
      <c r="F7589" s="7" t="s">
        <v>23296</v>
      </c>
      <c r="G7589" s="8">
        <v>165788522</v>
      </c>
      <c r="H7589" s="8">
        <v>0</v>
      </c>
      <c r="I7589" s="9">
        <f t="shared" si="261"/>
        <v>165788522</v>
      </c>
      <c r="J7589" s="8">
        <v>165788522</v>
      </c>
      <c r="K7589" s="10">
        <f t="shared" si="262"/>
        <v>1</v>
      </c>
    </row>
    <row r="7590" spans="1:11" x14ac:dyDescent="0.25">
      <c r="A7590" s="7" t="s">
        <v>5721</v>
      </c>
      <c r="B7590" s="7" t="s">
        <v>12675</v>
      </c>
      <c r="C7590" s="7" t="s">
        <v>14208</v>
      </c>
      <c r="D7590" s="7" t="s">
        <v>14209</v>
      </c>
      <c r="E7590" s="7"/>
      <c r="F7590" s="7" t="s">
        <v>23296</v>
      </c>
      <c r="G7590" s="8">
        <v>159918392</v>
      </c>
      <c r="H7590" s="8">
        <v>0</v>
      </c>
      <c r="I7590" s="9">
        <f t="shared" si="261"/>
        <v>159918392</v>
      </c>
      <c r="J7590" s="8">
        <v>159918392</v>
      </c>
      <c r="K7590" s="10">
        <f t="shared" si="262"/>
        <v>1</v>
      </c>
    </row>
    <row r="7591" spans="1:11" x14ac:dyDescent="0.25">
      <c r="A7591" s="7" t="s">
        <v>5721</v>
      </c>
      <c r="B7591" s="7" t="s">
        <v>12675</v>
      </c>
      <c r="C7591" s="7" t="s">
        <v>14208</v>
      </c>
      <c r="D7591" s="7" t="s">
        <v>14209</v>
      </c>
      <c r="E7591" s="7"/>
      <c r="F7591" s="7" t="s">
        <v>23296</v>
      </c>
      <c r="G7591" s="8">
        <v>272683407</v>
      </c>
      <c r="H7591" s="8">
        <v>0</v>
      </c>
      <c r="I7591" s="9">
        <f t="shared" si="261"/>
        <v>272683407</v>
      </c>
      <c r="J7591" s="8">
        <v>272683407</v>
      </c>
      <c r="K7591" s="10">
        <f t="shared" si="262"/>
        <v>1</v>
      </c>
    </row>
    <row r="7592" spans="1:11" x14ac:dyDescent="0.25">
      <c r="A7592" s="7" t="s">
        <v>5721</v>
      </c>
      <c r="B7592" s="7" t="s">
        <v>12675</v>
      </c>
      <c r="C7592" s="7" t="s">
        <v>14208</v>
      </c>
      <c r="D7592" s="7" t="s">
        <v>14209</v>
      </c>
      <c r="E7592" s="7"/>
      <c r="F7592" s="7" t="s">
        <v>23296</v>
      </c>
      <c r="G7592" s="8">
        <v>238956786</v>
      </c>
      <c r="H7592" s="8">
        <v>0</v>
      </c>
      <c r="I7592" s="9">
        <f t="shared" si="261"/>
        <v>238956786</v>
      </c>
      <c r="J7592" s="8">
        <v>238956786</v>
      </c>
      <c r="K7592" s="10">
        <f t="shared" si="262"/>
        <v>1</v>
      </c>
    </row>
    <row r="7593" spans="1:11" x14ac:dyDescent="0.25">
      <c r="A7593" s="7" t="s">
        <v>5721</v>
      </c>
      <c r="B7593" s="7" t="s">
        <v>12675</v>
      </c>
      <c r="C7593" s="7" t="s">
        <v>14208</v>
      </c>
      <c r="D7593" s="7" t="s">
        <v>14209</v>
      </c>
      <c r="E7593" s="7"/>
      <c r="F7593" s="7" t="s">
        <v>23296</v>
      </c>
      <c r="G7593" s="8">
        <v>65258589</v>
      </c>
      <c r="H7593" s="8">
        <v>0</v>
      </c>
      <c r="I7593" s="9">
        <f t="shared" si="261"/>
        <v>65258589</v>
      </c>
      <c r="J7593" s="8">
        <v>65258589</v>
      </c>
      <c r="K7593" s="10">
        <f t="shared" si="262"/>
        <v>1</v>
      </c>
    </row>
    <row r="7594" spans="1:11" x14ac:dyDescent="0.25">
      <c r="A7594" s="7" t="s">
        <v>5721</v>
      </c>
      <c r="B7594" s="7" t="s">
        <v>12675</v>
      </c>
      <c r="C7594" s="7" t="s">
        <v>14208</v>
      </c>
      <c r="D7594" s="7" t="s">
        <v>14209</v>
      </c>
      <c r="E7594" s="7"/>
      <c r="F7594" s="7" t="s">
        <v>23296</v>
      </c>
      <c r="G7594" s="8">
        <v>360554278</v>
      </c>
      <c r="H7594" s="8">
        <v>0</v>
      </c>
      <c r="I7594" s="9">
        <f t="shared" si="261"/>
        <v>360554278</v>
      </c>
      <c r="J7594" s="8">
        <v>360554278</v>
      </c>
      <c r="K7594" s="10">
        <f t="shared" si="262"/>
        <v>1</v>
      </c>
    </row>
    <row r="7595" spans="1:11" x14ac:dyDescent="0.25">
      <c r="A7595" s="7" t="s">
        <v>5721</v>
      </c>
      <c r="B7595" s="7" t="s">
        <v>12675</v>
      </c>
      <c r="C7595" s="7" t="s">
        <v>14130</v>
      </c>
      <c r="D7595" s="7" t="s">
        <v>14131</v>
      </c>
      <c r="E7595" s="7"/>
      <c r="F7595" s="7" t="s">
        <v>23296</v>
      </c>
      <c r="G7595" s="8">
        <v>3713016</v>
      </c>
      <c r="H7595" s="8">
        <v>0</v>
      </c>
      <c r="I7595" s="9">
        <f t="shared" si="261"/>
        <v>3713016</v>
      </c>
      <c r="J7595" s="8">
        <v>3713016</v>
      </c>
      <c r="K7595" s="10">
        <f t="shared" si="262"/>
        <v>1</v>
      </c>
    </row>
    <row r="7596" spans="1:11" x14ac:dyDescent="0.25">
      <c r="A7596" s="7" t="s">
        <v>5721</v>
      </c>
      <c r="B7596" s="7" t="s">
        <v>12675</v>
      </c>
      <c r="C7596" s="7" t="s">
        <v>14130</v>
      </c>
      <c r="D7596" s="7" t="s">
        <v>14131</v>
      </c>
      <c r="E7596" s="7"/>
      <c r="F7596" s="7" t="s">
        <v>23296</v>
      </c>
      <c r="G7596" s="8">
        <v>5058531</v>
      </c>
      <c r="H7596" s="8">
        <v>0</v>
      </c>
      <c r="I7596" s="9">
        <f t="shared" si="261"/>
        <v>5058531</v>
      </c>
      <c r="J7596" s="8">
        <v>5058531</v>
      </c>
      <c r="K7596" s="10">
        <f t="shared" si="262"/>
        <v>1</v>
      </c>
    </row>
    <row r="7597" spans="1:11" x14ac:dyDescent="0.25">
      <c r="A7597" s="7" t="s">
        <v>5721</v>
      </c>
      <c r="B7597" s="7" t="s">
        <v>12675</v>
      </c>
      <c r="C7597" s="7" t="s">
        <v>14130</v>
      </c>
      <c r="D7597" s="7" t="s">
        <v>14131</v>
      </c>
      <c r="E7597" s="7"/>
      <c r="F7597" s="7" t="s">
        <v>23296</v>
      </c>
      <c r="G7597" s="8">
        <v>5534822</v>
      </c>
      <c r="H7597" s="8">
        <v>0</v>
      </c>
      <c r="I7597" s="9">
        <f t="shared" si="261"/>
        <v>5534822</v>
      </c>
      <c r="J7597" s="8">
        <v>5534822</v>
      </c>
      <c r="K7597" s="10">
        <f t="shared" si="262"/>
        <v>1</v>
      </c>
    </row>
    <row r="7598" spans="1:11" x14ac:dyDescent="0.25">
      <c r="A7598" s="7" t="s">
        <v>5721</v>
      </c>
      <c r="B7598" s="7" t="s">
        <v>12675</v>
      </c>
      <c r="C7598" s="7" t="s">
        <v>14130</v>
      </c>
      <c r="D7598" s="7" t="s">
        <v>14131</v>
      </c>
      <c r="E7598" s="7"/>
      <c r="F7598" s="7" t="s">
        <v>23296</v>
      </c>
      <c r="G7598" s="8">
        <v>9334773</v>
      </c>
      <c r="H7598" s="8">
        <v>0</v>
      </c>
      <c r="I7598" s="9">
        <f t="shared" si="261"/>
        <v>9334773</v>
      </c>
      <c r="J7598" s="8">
        <v>9334773</v>
      </c>
      <c r="K7598" s="10">
        <f t="shared" si="262"/>
        <v>1</v>
      </c>
    </row>
    <row r="7599" spans="1:11" x14ac:dyDescent="0.25">
      <c r="A7599" s="7" t="s">
        <v>5721</v>
      </c>
      <c r="B7599" s="7" t="s">
        <v>12675</v>
      </c>
      <c r="C7599" s="7" t="s">
        <v>14130</v>
      </c>
      <c r="D7599" s="7" t="s">
        <v>14131</v>
      </c>
      <c r="E7599" s="7"/>
      <c r="F7599" s="7" t="s">
        <v>23296</v>
      </c>
      <c r="G7599" s="8">
        <v>1821806</v>
      </c>
      <c r="H7599" s="8">
        <v>0</v>
      </c>
      <c r="I7599" s="9">
        <f t="shared" si="261"/>
        <v>1821806</v>
      </c>
      <c r="J7599" s="8">
        <v>1821806</v>
      </c>
      <c r="K7599" s="10">
        <f t="shared" si="262"/>
        <v>1</v>
      </c>
    </row>
    <row r="7600" spans="1:11" x14ac:dyDescent="0.25">
      <c r="A7600" s="7" t="s">
        <v>5721</v>
      </c>
      <c r="B7600" s="7" t="s">
        <v>12675</v>
      </c>
      <c r="C7600" s="7" t="s">
        <v>14130</v>
      </c>
      <c r="D7600" s="7" t="s">
        <v>14131</v>
      </c>
      <c r="E7600" s="7"/>
      <c r="F7600" s="7" t="s">
        <v>23296</v>
      </c>
      <c r="G7600" s="8">
        <v>1403580</v>
      </c>
      <c r="H7600" s="8">
        <v>0</v>
      </c>
      <c r="I7600" s="9">
        <f t="shared" si="261"/>
        <v>1403580</v>
      </c>
      <c r="J7600" s="8">
        <v>1403580</v>
      </c>
      <c r="K7600" s="10">
        <f t="shared" si="262"/>
        <v>1</v>
      </c>
    </row>
    <row r="7601" spans="1:11" x14ac:dyDescent="0.25">
      <c r="A7601" s="7" t="s">
        <v>5721</v>
      </c>
      <c r="B7601" s="7" t="s">
        <v>12675</v>
      </c>
      <c r="C7601" s="7" t="s">
        <v>14130</v>
      </c>
      <c r="D7601" s="7" t="s">
        <v>14131</v>
      </c>
      <c r="E7601" s="7"/>
      <c r="F7601" s="7" t="s">
        <v>23296</v>
      </c>
      <c r="G7601" s="8">
        <v>6860591</v>
      </c>
      <c r="H7601" s="8">
        <v>0</v>
      </c>
      <c r="I7601" s="9">
        <f t="shared" si="261"/>
        <v>6860591</v>
      </c>
      <c r="J7601" s="8">
        <v>6860591</v>
      </c>
      <c r="K7601" s="10">
        <f t="shared" si="262"/>
        <v>1</v>
      </c>
    </row>
    <row r="7602" spans="1:11" x14ac:dyDescent="0.25">
      <c r="A7602" s="7" t="s">
        <v>5721</v>
      </c>
      <c r="B7602" s="7" t="s">
        <v>12675</v>
      </c>
      <c r="C7602" s="7" t="s">
        <v>14130</v>
      </c>
      <c r="D7602" s="7" t="s">
        <v>14131</v>
      </c>
      <c r="E7602" s="7"/>
      <c r="F7602" s="7" t="s">
        <v>23296</v>
      </c>
      <c r="G7602" s="8">
        <v>30928427</v>
      </c>
      <c r="H7602" s="8">
        <v>0</v>
      </c>
      <c r="I7602" s="9">
        <f t="shared" si="261"/>
        <v>30928427</v>
      </c>
      <c r="J7602" s="8">
        <v>30928427</v>
      </c>
      <c r="K7602" s="10">
        <f t="shared" si="262"/>
        <v>1</v>
      </c>
    </row>
    <row r="7603" spans="1:11" x14ac:dyDescent="0.25">
      <c r="A7603" s="7" t="s">
        <v>5721</v>
      </c>
      <c r="B7603" s="7" t="s">
        <v>12675</v>
      </c>
      <c r="C7603" s="7" t="s">
        <v>14130</v>
      </c>
      <c r="D7603" s="7" t="s">
        <v>14131</v>
      </c>
      <c r="E7603" s="7"/>
      <c r="F7603" s="7" t="s">
        <v>23296</v>
      </c>
      <c r="G7603" s="8">
        <v>3279985</v>
      </c>
      <c r="H7603" s="8">
        <v>0</v>
      </c>
      <c r="I7603" s="9">
        <f t="shared" si="261"/>
        <v>3279985</v>
      </c>
      <c r="J7603" s="8">
        <v>3279985</v>
      </c>
      <c r="K7603" s="10">
        <f t="shared" si="262"/>
        <v>1</v>
      </c>
    </row>
    <row r="7604" spans="1:11" x14ac:dyDescent="0.25">
      <c r="A7604" s="7" t="s">
        <v>5721</v>
      </c>
      <c r="B7604" s="7" t="s">
        <v>12675</v>
      </c>
      <c r="C7604" s="7" t="s">
        <v>14132</v>
      </c>
      <c r="D7604" s="7" t="s">
        <v>14133</v>
      </c>
      <c r="E7604" s="7"/>
      <c r="F7604" s="7" t="s">
        <v>23296</v>
      </c>
      <c r="G7604" s="8">
        <v>14206911</v>
      </c>
      <c r="H7604" s="8">
        <v>0</v>
      </c>
      <c r="I7604" s="9">
        <f t="shared" si="261"/>
        <v>14206911</v>
      </c>
      <c r="J7604" s="8">
        <v>14206911</v>
      </c>
      <c r="K7604" s="10">
        <f t="shared" si="262"/>
        <v>1</v>
      </c>
    </row>
    <row r="7605" spans="1:11" x14ac:dyDescent="0.25">
      <c r="A7605" s="7" t="s">
        <v>5721</v>
      </c>
      <c r="B7605" s="7" t="s">
        <v>12675</v>
      </c>
      <c r="C7605" s="7" t="s">
        <v>14132</v>
      </c>
      <c r="D7605" s="7" t="s">
        <v>14133</v>
      </c>
      <c r="E7605" s="7"/>
      <c r="F7605" s="7" t="s">
        <v>23296</v>
      </c>
      <c r="G7605" s="8">
        <v>5749712</v>
      </c>
      <c r="H7605" s="8">
        <v>0</v>
      </c>
      <c r="I7605" s="9">
        <f t="shared" si="261"/>
        <v>5749712</v>
      </c>
      <c r="J7605" s="8">
        <v>5749712</v>
      </c>
      <c r="K7605" s="10">
        <f t="shared" si="262"/>
        <v>1</v>
      </c>
    </row>
    <row r="7606" spans="1:11" x14ac:dyDescent="0.25">
      <c r="A7606" s="7" t="s">
        <v>5721</v>
      </c>
      <c r="B7606" s="7" t="s">
        <v>12675</v>
      </c>
      <c r="C7606" s="7" t="s">
        <v>14132</v>
      </c>
      <c r="D7606" s="7" t="s">
        <v>14133</v>
      </c>
      <c r="E7606" s="7"/>
      <c r="F7606" s="7" t="s">
        <v>23296</v>
      </c>
      <c r="G7606" s="8">
        <v>11793326</v>
      </c>
      <c r="H7606" s="8">
        <v>0</v>
      </c>
      <c r="I7606" s="9">
        <f t="shared" si="261"/>
        <v>11793326</v>
      </c>
      <c r="J7606" s="8">
        <v>11793326</v>
      </c>
      <c r="K7606" s="10">
        <f t="shared" si="262"/>
        <v>1</v>
      </c>
    </row>
    <row r="7607" spans="1:11" x14ac:dyDescent="0.25">
      <c r="A7607" s="7" t="s">
        <v>5721</v>
      </c>
      <c r="B7607" s="7" t="s">
        <v>12675</v>
      </c>
      <c r="C7607" s="7" t="s">
        <v>14132</v>
      </c>
      <c r="D7607" s="7" t="s">
        <v>14133</v>
      </c>
      <c r="E7607" s="7"/>
      <c r="F7607" s="7" t="s">
        <v>23296</v>
      </c>
      <c r="G7607" s="8">
        <v>18763345</v>
      </c>
      <c r="H7607" s="8">
        <v>0</v>
      </c>
      <c r="I7607" s="9">
        <f t="shared" si="261"/>
        <v>18763345</v>
      </c>
      <c r="J7607" s="8">
        <v>18763345</v>
      </c>
      <c r="K7607" s="10">
        <f t="shared" si="262"/>
        <v>1</v>
      </c>
    </row>
    <row r="7608" spans="1:11" x14ac:dyDescent="0.25">
      <c r="A7608" s="7" t="s">
        <v>5721</v>
      </c>
      <c r="B7608" s="7" t="s">
        <v>12675</v>
      </c>
      <c r="C7608" s="7" t="s">
        <v>14132</v>
      </c>
      <c r="D7608" s="7" t="s">
        <v>14133</v>
      </c>
      <c r="E7608" s="7"/>
      <c r="F7608" s="7" t="s">
        <v>23296</v>
      </c>
      <c r="G7608" s="8">
        <v>8201629</v>
      </c>
      <c r="H7608" s="8">
        <v>0</v>
      </c>
      <c r="I7608" s="9">
        <f t="shared" si="261"/>
        <v>8201629</v>
      </c>
      <c r="J7608" s="8">
        <v>8201629</v>
      </c>
      <c r="K7608" s="10">
        <f t="shared" si="262"/>
        <v>1</v>
      </c>
    </row>
    <row r="7609" spans="1:11" x14ac:dyDescent="0.25">
      <c r="A7609" s="7" t="s">
        <v>5721</v>
      </c>
      <c r="B7609" s="7" t="s">
        <v>12675</v>
      </c>
      <c r="C7609" s="7" t="s">
        <v>14132</v>
      </c>
      <c r="D7609" s="7" t="s">
        <v>14133</v>
      </c>
      <c r="E7609" s="7"/>
      <c r="F7609" s="7" t="s">
        <v>23296</v>
      </c>
      <c r="G7609" s="8">
        <v>8181463</v>
      </c>
      <c r="H7609" s="8">
        <v>0</v>
      </c>
      <c r="I7609" s="9">
        <f t="shared" si="261"/>
        <v>8181463</v>
      </c>
      <c r="J7609" s="8">
        <v>8181463</v>
      </c>
      <c r="K7609" s="10">
        <f t="shared" si="262"/>
        <v>1</v>
      </c>
    </row>
    <row r="7610" spans="1:11" x14ac:dyDescent="0.25">
      <c r="A7610" s="7" t="s">
        <v>5721</v>
      </c>
      <c r="B7610" s="7" t="s">
        <v>12675</v>
      </c>
      <c r="C7610" s="7" t="s">
        <v>14132</v>
      </c>
      <c r="D7610" s="7" t="s">
        <v>14133</v>
      </c>
      <c r="E7610" s="7"/>
      <c r="F7610" s="7" t="s">
        <v>23296</v>
      </c>
      <c r="G7610" s="8">
        <v>8201629</v>
      </c>
      <c r="H7610" s="8">
        <v>0</v>
      </c>
      <c r="I7610" s="9">
        <f t="shared" si="261"/>
        <v>8201629</v>
      </c>
      <c r="J7610" s="8">
        <v>8201629</v>
      </c>
      <c r="K7610" s="10">
        <f t="shared" si="262"/>
        <v>1</v>
      </c>
    </row>
    <row r="7611" spans="1:11" x14ac:dyDescent="0.25">
      <c r="A7611" s="7" t="s">
        <v>5721</v>
      </c>
      <c r="B7611" s="7" t="s">
        <v>12675</v>
      </c>
      <c r="C7611" s="7" t="s">
        <v>14132</v>
      </c>
      <c r="D7611" s="7" t="s">
        <v>14133</v>
      </c>
      <c r="E7611" s="7"/>
      <c r="F7611" s="7" t="s">
        <v>23296</v>
      </c>
      <c r="G7611" s="8">
        <v>9904071</v>
      </c>
      <c r="H7611" s="8">
        <v>0</v>
      </c>
      <c r="I7611" s="9">
        <f t="shared" si="261"/>
        <v>9904071</v>
      </c>
      <c r="J7611" s="8">
        <v>9904071</v>
      </c>
      <c r="K7611" s="10">
        <f t="shared" si="262"/>
        <v>1</v>
      </c>
    </row>
    <row r="7612" spans="1:11" x14ac:dyDescent="0.25">
      <c r="A7612" s="7" t="s">
        <v>5721</v>
      </c>
      <c r="B7612" s="7" t="s">
        <v>12675</v>
      </c>
      <c r="C7612" s="7" t="s">
        <v>14134</v>
      </c>
      <c r="D7612" s="7" t="s">
        <v>14135</v>
      </c>
      <c r="E7612" s="7"/>
      <c r="F7612" s="7" t="s">
        <v>23296</v>
      </c>
      <c r="G7612" s="8">
        <v>6369951</v>
      </c>
      <c r="H7612" s="8">
        <v>0</v>
      </c>
      <c r="I7612" s="9">
        <f t="shared" si="261"/>
        <v>6369951</v>
      </c>
      <c r="J7612" s="8">
        <v>6369951</v>
      </c>
      <c r="K7612" s="10">
        <f t="shared" si="262"/>
        <v>1</v>
      </c>
    </row>
    <row r="7613" spans="1:11" x14ac:dyDescent="0.25">
      <c r="A7613" s="7" t="s">
        <v>5721</v>
      </c>
      <c r="B7613" s="7" t="s">
        <v>12675</v>
      </c>
      <c r="C7613" s="7" t="s">
        <v>14134</v>
      </c>
      <c r="D7613" s="7" t="s">
        <v>14135</v>
      </c>
      <c r="E7613" s="7"/>
      <c r="F7613" s="7" t="s">
        <v>23296</v>
      </c>
      <c r="G7613" s="8">
        <v>19349823</v>
      </c>
      <c r="H7613" s="8">
        <v>0</v>
      </c>
      <c r="I7613" s="9">
        <f t="shared" si="261"/>
        <v>19349823</v>
      </c>
      <c r="J7613" s="8">
        <v>19349823</v>
      </c>
      <c r="K7613" s="10">
        <f t="shared" si="262"/>
        <v>1</v>
      </c>
    </row>
    <row r="7614" spans="1:11" x14ac:dyDescent="0.25">
      <c r="A7614" s="7" t="s">
        <v>5721</v>
      </c>
      <c r="B7614" s="7" t="s">
        <v>12675</v>
      </c>
      <c r="C7614" s="7" t="s">
        <v>14134</v>
      </c>
      <c r="D7614" s="7" t="s">
        <v>14135</v>
      </c>
      <c r="E7614" s="7"/>
      <c r="F7614" s="7" t="s">
        <v>23296</v>
      </c>
      <c r="G7614" s="8">
        <v>7767115</v>
      </c>
      <c r="H7614" s="8">
        <v>0</v>
      </c>
      <c r="I7614" s="9">
        <f t="shared" si="261"/>
        <v>7767115</v>
      </c>
      <c r="J7614" s="8">
        <v>7767115</v>
      </c>
      <c r="K7614" s="10">
        <f t="shared" si="262"/>
        <v>1</v>
      </c>
    </row>
    <row r="7615" spans="1:11" x14ac:dyDescent="0.25">
      <c r="A7615" s="7" t="s">
        <v>5721</v>
      </c>
      <c r="B7615" s="7" t="s">
        <v>12675</v>
      </c>
      <c r="C7615" s="7" t="s">
        <v>14134</v>
      </c>
      <c r="D7615" s="7" t="s">
        <v>14135</v>
      </c>
      <c r="E7615" s="7"/>
      <c r="F7615" s="7" t="s">
        <v>23296</v>
      </c>
      <c r="G7615" s="8">
        <v>7767115</v>
      </c>
      <c r="H7615" s="8">
        <v>0</v>
      </c>
      <c r="I7615" s="9">
        <f t="shared" si="261"/>
        <v>7767115</v>
      </c>
      <c r="J7615" s="8">
        <v>7767115</v>
      </c>
      <c r="K7615" s="10">
        <f t="shared" si="262"/>
        <v>1</v>
      </c>
    </row>
    <row r="7616" spans="1:11" x14ac:dyDescent="0.25">
      <c r="A7616" s="7" t="s">
        <v>5721</v>
      </c>
      <c r="B7616" s="7" t="s">
        <v>12675</v>
      </c>
      <c r="C7616" s="7" t="s">
        <v>14134</v>
      </c>
      <c r="D7616" s="7" t="s">
        <v>14135</v>
      </c>
      <c r="E7616" s="7"/>
      <c r="F7616" s="7" t="s">
        <v>23296</v>
      </c>
      <c r="G7616" s="8">
        <v>7767115</v>
      </c>
      <c r="H7616" s="8">
        <v>0</v>
      </c>
      <c r="I7616" s="9">
        <f t="shared" si="261"/>
        <v>7767115</v>
      </c>
      <c r="J7616" s="8">
        <v>7767115</v>
      </c>
      <c r="K7616" s="10">
        <f t="shared" si="262"/>
        <v>1</v>
      </c>
    </row>
    <row r="7617" spans="1:11" x14ac:dyDescent="0.25">
      <c r="A7617" s="7" t="s">
        <v>5721</v>
      </c>
      <c r="B7617" s="7" t="s">
        <v>12675</v>
      </c>
      <c r="C7617" s="7" t="s">
        <v>14134</v>
      </c>
      <c r="D7617" s="7" t="s">
        <v>14135</v>
      </c>
      <c r="E7617" s="7"/>
      <c r="F7617" s="7" t="s">
        <v>23296</v>
      </c>
      <c r="G7617" s="8">
        <v>8004431</v>
      </c>
      <c r="H7617" s="8">
        <v>0</v>
      </c>
      <c r="I7617" s="9">
        <f t="shared" si="261"/>
        <v>8004431</v>
      </c>
      <c r="J7617" s="8">
        <v>8004431</v>
      </c>
      <c r="K7617" s="10">
        <f t="shared" si="262"/>
        <v>1</v>
      </c>
    </row>
    <row r="7618" spans="1:11" x14ac:dyDescent="0.25">
      <c r="A7618" s="7" t="s">
        <v>5721</v>
      </c>
      <c r="B7618" s="7" t="s">
        <v>12675</v>
      </c>
      <c r="C7618" s="7" t="s">
        <v>14134</v>
      </c>
      <c r="D7618" s="7" t="s">
        <v>14135</v>
      </c>
      <c r="E7618" s="7"/>
      <c r="F7618" s="7" t="s">
        <v>23296</v>
      </c>
      <c r="G7618" s="8">
        <v>8004431</v>
      </c>
      <c r="H7618" s="8">
        <v>0</v>
      </c>
      <c r="I7618" s="9">
        <f t="shared" ref="I7618:I7681" si="263">+G7618-H7618</f>
        <v>8004431</v>
      </c>
      <c r="J7618" s="8">
        <v>8004431</v>
      </c>
      <c r="K7618" s="10">
        <f t="shared" si="262"/>
        <v>1</v>
      </c>
    </row>
    <row r="7619" spans="1:11" x14ac:dyDescent="0.25">
      <c r="A7619" s="7" t="s">
        <v>5721</v>
      </c>
      <c r="B7619" s="7" t="s">
        <v>12675</v>
      </c>
      <c r="C7619" s="7" t="s">
        <v>14134</v>
      </c>
      <c r="D7619" s="7" t="s">
        <v>14135</v>
      </c>
      <c r="E7619" s="7"/>
      <c r="F7619" s="7" t="s">
        <v>23296</v>
      </c>
      <c r="G7619" s="8">
        <v>8004431</v>
      </c>
      <c r="H7619" s="8">
        <v>0</v>
      </c>
      <c r="I7619" s="9">
        <f t="shared" si="263"/>
        <v>8004431</v>
      </c>
      <c r="J7619" s="8">
        <v>8004431</v>
      </c>
      <c r="K7619" s="10">
        <f t="shared" ref="K7619:K7682" si="264">+J7619/I7619</f>
        <v>1</v>
      </c>
    </row>
    <row r="7620" spans="1:11" x14ac:dyDescent="0.25">
      <c r="A7620" s="7" t="s">
        <v>5721</v>
      </c>
      <c r="B7620" s="7" t="s">
        <v>12675</v>
      </c>
      <c r="C7620" s="7" t="s">
        <v>14134</v>
      </c>
      <c r="D7620" s="7" t="s">
        <v>14135</v>
      </c>
      <c r="E7620" s="7"/>
      <c r="F7620" s="7" t="s">
        <v>23296</v>
      </c>
      <c r="G7620" s="8">
        <v>8004431</v>
      </c>
      <c r="H7620" s="8">
        <v>0</v>
      </c>
      <c r="I7620" s="9">
        <f t="shared" si="263"/>
        <v>8004431</v>
      </c>
      <c r="J7620" s="8">
        <v>8004431</v>
      </c>
      <c r="K7620" s="10">
        <f t="shared" si="264"/>
        <v>1</v>
      </c>
    </row>
    <row r="7621" spans="1:11" x14ac:dyDescent="0.25">
      <c r="A7621" s="7" t="s">
        <v>5721</v>
      </c>
      <c r="B7621" s="7" t="s">
        <v>12675</v>
      </c>
      <c r="C7621" s="7" t="s">
        <v>14134</v>
      </c>
      <c r="D7621" s="7" t="s">
        <v>14135</v>
      </c>
      <c r="E7621" s="7"/>
      <c r="F7621" s="7" t="s">
        <v>23296</v>
      </c>
      <c r="G7621" s="8">
        <v>8004431</v>
      </c>
      <c r="H7621" s="8">
        <v>0</v>
      </c>
      <c r="I7621" s="9">
        <f t="shared" si="263"/>
        <v>8004431</v>
      </c>
      <c r="J7621" s="8">
        <v>8004431</v>
      </c>
      <c r="K7621" s="10">
        <f t="shared" si="264"/>
        <v>1</v>
      </c>
    </row>
    <row r="7622" spans="1:11" x14ac:dyDescent="0.25">
      <c r="A7622" s="7" t="s">
        <v>5721</v>
      </c>
      <c r="B7622" s="7" t="s">
        <v>12675</v>
      </c>
      <c r="C7622" s="7" t="s">
        <v>14134</v>
      </c>
      <c r="D7622" s="7" t="s">
        <v>14135</v>
      </c>
      <c r="E7622" s="7"/>
      <c r="F7622" s="7" t="s">
        <v>23296</v>
      </c>
      <c r="G7622" s="8">
        <v>7767115</v>
      </c>
      <c r="H7622" s="8">
        <v>0</v>
      </c>
      <c r="I7622" s="9">
        <f t="shared" si="263"/>
        <v>7767115</v>
      </c>
      <c r="J7622" s="8">
        <v>7767115</v>
      </c>
      <c r="K7622" s="10">
        <f t="shared" si="264"/>
        <v>1</v>
      </c>
    </row>
    <row r="7623" spans="1:11" x14ac:dyDescent="0.25">
      <c r="A7623" s="7" t="s">
        <v>5721</v>
      </c>
      <c r="B7623" s="7" t="s">
        <v>12675</v>
      </c>
      <c r="C7623" s="7" t="s">
        <v>14134</v>
      </c>
      <c r="D7623" s="7" t="s">
        <v>14135</v>
      </c>
      <c r="E7623" s="7"/>
      <c r="F7623" s="7" t="s">
        <v>23296</v>
      </c>
      <c r="G7623" s="8">
        <v>10567152</v>
      </c>
      <c r="H7623" s="8">
        <v>0</v>
      </c>
      <c r="I7623" s="9">
        <f t="shared" si="263"/>
        <v>10567152</v>
      </c>
      <c r="J7623" s="8">
        <v>10567152</v>
      </c>
      <c r="K7623" s="10">
        <f t="shared" si="264"/>
        <v>1</v>
      </c>
    </row>
    <row r="7624" spans="1:11" x14ac:dyDescent="0.25">
      <c r="A7624" s="7" t="s">
        <v>5721</v>
      </c>
      <c r="B7624" s="7" t="s">
        <v>12675</v>
      </c>
      <c r="C7624" s="7" t="s">
        <v>14134</v>
      </c>
      <c r="D7624" s="7" t="s">
        <v>14135</v>
      </c>
      <c r="E7624" s="7"/>
      <c r="F7624" s="7" t="s">
        <v>23296</v>
      </c>
      <c r="G7624" s="8">
        <v>8989354</v>
      </c>
      <c r="H7624" s="8">
        <v>0</v>
      </c>
      <c r="I7624" s="9">
        <f t="shared" si="263"/>
        <v>8989354</v>
      </c>
      <c r="J7624" s="8">
        <v>8989354</v>
      </c>
      <c r="K7624" s="10">
        <f t="shared" si="264"/>
        <v>1</v>
      </c>
    </row>
    <row r="7625" spans="1:11" x14ac:dyDescent="0.25">
      <c r="A7625" s="7" t="s">
        <v>5721</v>
      </c>
      <c r="B7625" s="7" t="s">
        <v>12675</v>
      </c>
      <c r="C7625" s="7" t="s">
        <v>14134</v>
      </c>
      <c r="D7625" s="7" t="s">
        <v>14135</v>
      </c>
      <c r="E7625" s="7"/>
      <c r="F7625" s="7" t="s">
        <v>23296</v>
      </c>
      <c r="G7625" s="8">
        <v>6369951</v>
      </c>
      <c r="H7625" s="8">
        <v>0</v>
      </c>
      <c r="I7625" s="9">
        <f t="shared" si="263"/>
        <v>6369951</v>
      </c>
      <c r="J7625" s="8">
        <v>6369951</v>
      </c>
      <c r="K7625" s="10">
        <f t="shared" si="264"/>
        <v>1</v>
      </c>
    </row>
    <row r="7626" spans="1:11" x14ac:dyDescent="0.25">
      <c r="A7626" s="7" t="s">
        <v>5721</v>
      </c>
      <c r="B7626" s="7" t="s">
        <v>12675</v>
      </c>
      <c r="C7626" s="7" t="s">
        <v>14134</v>
      </c>
      <c r="D7626" s="7" t="s">
        <v>14135</v>
      </c>
      <c r="E7626" s="7"/>
      <c r="F7626" s="7" t="s">
        <v>23296</v>
      </c>
      <c r="G7626" s="8">
        <v>6369951</v>
      </c>
      <c r="H7626" s="8">
        <v>0</v>
      </c>
      <c r="I7626" s="9">
        <f t="shared" si="263"/>
        <v>6369951</v>
      </c>
      <c r="J7626" s="8">
        <v>6369951</v>
      </c>
      <c r="K7626" s="10">
        <f t="shared" si="264"/>
        <v>1</v>
      </c>
    </row>
    <row r="7627" spans="1:11" x14ac:dyDescent="0.25">
      <c r="A7627" s="7" t="s">
        <v>5721</v>
      </c>
      <c r="B7627" s="7" t="s">
        <v>12675</v>
      </c>
      <c r="C7627" s="7" t="s">
        <v>14134</v>
      </c>
      <c r="D7627" s="7" t="s">
        <v>14135</v>
      </c>
      <c r="E7627" s="7"/>
      <c r="F7627" s="7" t="s">
        <v>23296</v>
      </c>
      <c r="G7627" s="8">
        <v>7767115</v>
      </c>
      <c r="H7627" s="8">
        <v>0</v>
      </c>
      <c r="I7627" s="9">
        <f t="shared" si="263"/>
        <v>7767115</v>
      </c>
      <c r="J7627" s="8">
        <v>7767115</v>
      </c>
      <c r="K7627" s="10">
        <f t="shared" si="264"/>
        <v>1</v>
      </c>
    </row>
    <row r="7628" spans="1:11" x14ac:dyDescent="0.25">
      <c r="A7628" s="7" t="s">
        <v>5721</v>
      </c>
      <c r="B7628" s="7" t="s">
        <v>12675</v>
      </c>
      <c r="C7628" s="7" t="s">
        <v>14136</v>
      </c>
      <c r="D7628" s="7" t="s">
        <v>14137</v>
      </c>
      <c r="E7628" s="7"/>
      <c r="F7628" s="7" t="s">
        <v>23296</v>
      </c>
      <c r="G7628" s="8">
        <v>25874297</v>
      </c>
      <c r="H7628" s="8">
        <v>0</v>
      </c>
      <c r="I7628" s="9">
        <f t="shared" si="263"/>
        <v>25874297</v>
      </c>
      <c r="J7628" s="8">
        <v>25874297</v>
      </c>
      <c r="K7628" s="10">
        <f t="shared" si="264"/>
        <v>1</v>
      </c>
    </row>
    <row r="7629" spans="1:11" x14ac:dyDescent="0.25">
      <c r="A7629" s="7" t="s">
        <v>5721</v>
      </c>
      <c r="B7629" s="7" t="s">
        <v>12675</v>
      </c>
      <c r="C7629" s="7" t="s">
        <v>14136</v>
      </c>
      <c r="D7629" s="7" t="s">
        <v>14137</v>
      </c>
      <c r="E7629" s="7"/>
      <c r="F7629" s="7" t="s">
        <v>23296</v>
      </c>
      <c r="G7629" s="8">
        <v>11482280</v>
      </c>
      <c r="H7629" s="8">
        <v>0</v>
      </c>
      <c r="I7629" s="9">
        <f t="shared" si="263"/>
        <v>11482280</v>
      </c>
      <c r="J7629" s="8">
        <v>11482280</v>
      </c>
      <c r="K7629" s="10">
        <f t="shared" si="264"/>
        <v>1</v>
      </c>
    </row>
    <row r="7630" spans="1:11" x14ac:dyDescent="0.25">
      <c r="A7630" s="7" t="s">
        <v>5721</v>
      </c>
      <c r="B7630" s="7" t="s">
        <v>12675</v>
      </c>
      <c r="C7630" s="7" t="s">
        <v>14136</v>
      </c>
      <c r="D7630" s="7" t="s">
        <v>14137</v>
      </c>
      <c r="E7630" s="7"/>
      <c r="F7630" s="7" t="s">
        <v>23296</v>
      </c>
      <c r="G7630" s="8">
        <v>12544910</v>
      </c>
      <c r="H7630" s="8">
        <v>0</v>
      </c>
      <c r="I7630" s="9">
        <f t="shared" si="263"/>
        <v>12544910</v>
      </c>
      <c r="J7630" s="8">
        <v>12544910</v>
      </c>
      <c r="K7630" s="10">
        <f t="shared" si="264"/>
        <v>1</v>
      </c>
    </row>
    <row r="7631" spans="1:11" x14ac:dyDescent="0.25">
      <c r="A7631" s="7" t="s">
        <v>5721</v>
      </c>
      <c r="B7631" s="7" t="s">
        <v>12675</v>
      </c>
      <c r="C7631" s="7" t="s">
        <v>14136</v>
      </c>
      <c r="D7631" s="7" t="s">
        <v>14137</v>
      </c>
      <c r="E7631" s="7"/>
      <c r="F7631" s="7" t="s">
        <v>23296</v>
      </c>
      <c r="G7631" s="8">
        <v>11482280</v>
      </c>
      <c r="H7631" s="8">
        <v>0</v>
      </c>
      <c r="I7631" s="9">
        <f t="shared" si="263"/>
        <v>11482280</v>
      </c>
      <c r="J7631" s="8">
        <v>11482280</v>
      </c>
      <c r="K7631" s="10">
        <f t="shared" si="264"/>
        <v>1</v>
      </c>
    </row>
    <row r="7632" spans="1:11" x14ac:dyDescent="0.25">
      <c r="A7632" s="7" t="s">
        <v>5721</v>
      </c>
      <c r="B7632" s="7" t="s">
        <v>12675</v>
      </c>
      <c r="C7632" s="7" t="s">
        <v>14136</v>
      </c>
      <c r="D7632" s="7" t="s">
        <v>14137</v>
      </c>
      <c r="E7632" s="7"/>
      <c r="F7632" s="7" t="s">
        <v>23296</v>
      </c>
      <c r="G7632" s="8">
        <v>13004519</v>
      </c>
      <c r="H7632" s="8">
        <v>0</v>
      </c>
      <c r="I7632" s="9">
        <f t="shared" si="263"/>
        <v>13004519</v>
      </c>
      <c r="J7632" s="8">
        <v>13004519</v>
      </c>
      <c r="K7632" s="10">
        <f t="shared" si="264"/>
        <v>1</v>
      </c>
    </row>
    <row r="7633" spans="1:11" x14ac:dyDescent="0.25">
      <c r="A7633" s="7" t="s">
        <v>5721</v>
      </c>
      <c r="B7633" s="7" t="s">
        <v>12675</v>
      </c>
      <c r="C7633" s="7" t="s">
        <v>14136</v>
      </c>
      <c r="D7633" s="7" t="s">
        <v>14137</v>
      </c>
      <c r="E7633" s="7"/>
      <c r="F7633" s="7" t="s">
        <v>23296</v>
      </c>
      <c r="G7633" s="8">
        <v>20690379</v>
      </c>
      <c r="H7633" s="8">
        <v>0</v>
      </c>
      <c r="I7633" s="9">
        <f t="shared" si="263"/>
        <v>20690379</v>
      </c>
      <c r="J7633" s="8">
        <v>20690379</v>
      </c>
      <c r="K7633" s="10">
        <f t="shared" si="264"/>
        <v>1</v>
      </c>
    </row>
    <row r="7634" spans="1:11" x14ac:dyDescent="0.25">
      <c r="A7634" s="7" t="s">
        <v>5721</v>
      </c>
      <c r="B7634" s="7" t="s">
        <v>12675</v>
      </c>
      <c r="C7634" s="7" t="s">
        <v>14136</v>
      </c>
      <c r="D7634" s="7" t="s">
        <v>14137</v>
      </c>
      <c r="E7634" s="7"/>
      <c r="F7634" s="7" t="s">
        <v>23296</v>
      </c>
      <c r="G7634" s="8">
        <v>8404246</v>
      </c>
      <c r="H7634" s="8">
        <v>0</v>
      </c>
      <c r="I7634" s="9">
        <f t="shared" si="263"/>
        <v>8404246</v>
      </c>
      <c r="J7634" s="8">
        <v>8404246</v>
      </c>
      <c r="K7634" s="10">
        <f t="shared" si="264"/>
        <v>1</v>
      </c>
    </row>
    <row r="7635" spans="1:11" x14ac:dyDescent="0.25">
      <c r="A7635" s="7" t="s">
        <v>5721</v>
      </c>
      <c r="B7635" s="7" t="s">
        <v>12675</v>
      </c>
      <c r="C7635" s="7" t="s">
        <v>14136</v>
      </c>
      <c r="D7635" s="7" t="s">
        <v>14137</v>
      </c>
      <c r="E7635" s="7"/>
      <c r="F7635" s="7" t="s">
        <v>23296</v>
      </c>
      <c r="G7635" s="8">
        <v>18475968</v>
      </c>
      <c r="H7635" s="8">
        <v>0</v>
      </c>
      <c r="I7635" s="9">
        <f t="shared" si="263"/>
        <v>18475968</v>
      </c>
      <c r="J7635" s="8">
        <v>18475968</v>
      </c>
      <c r="K7635" s="10">
        <f t="shared" si="264"/>
        <v>1</v>
      </c>
    </row>
    <row r="7636" spans="1:11" x14ac:dyDescent="0.25">
      <c r="A7636" s="7" t="s">
        <v>5721</v>
      </c>
      <c r="B7636" s="7" t="s">
        <v>12675</v>
      </c>
      <c r="C7636" s="7" t="s">
        <v>14138</v>
      </c>
      <c r="D7636" s="7" t="s">
        <v>14139</v>
      </c>
      <c r="E7636" s="7"/>
      <c r="F7636" s="7" t="s">
        <v>23296</v>
      </c>
      <c r="G7636" s="8">
        <v>1150674</v>
      </c>
      <c r="H7636" s="8">
        <v>0</v>
      </c>
      <c r="I7636" s="9">
        <f t="shared" si="263"/>
        <v>1150674</v>
      </c>
      <c r="J7636" s="8">
        <v>1150674</v>
      </c>
      <c r="K7636" s="10">
        <f t="shared" si="264"/>
        <v>1</v>
      </c>
    </row>
    <row r="7637" spans="1:11" x14ac:dyDescent="0.25">
      <c r="A7637" s="7" t="s">
        <v>5721</v>
      </c>
      <c r="B7637" s="7" t="s">
        <v>12675</v>
      </c>
      <c r="C7637" s="7" t="s">
        <v>14138</v>
      </c>
      <c r="D7637" s="7" t="s">
        <v>14139</v>
      </c>
      <c r="E7637" s="7"/>
      <c r="F7637" s="7" t="s">
        <v>23296</v>
      </c>
      <c r="G7637" s="8">
        <v>963530</v>
      </c>
      <c r="H7637" s="8">
        <v>0</v>
      </c>
      <c r="I7637" s="9">
        <f t="shared" si="263"/>
        <v>963530</v>
      </c>
      <c r="J7637" s="8">
        <v>963530</v>
      </c>
      <c r="K7637" s="10">
        <f t="shared" si="264"/>
        <v>1</v>
      </c>
    </row>
    <row r="7638" spans="1:11" x14ac:dyDescent="0.25">
      <c r="A7638" s="7" t="s">
        <v>5721</v>
      </c>
      <c r="B7638" s="7" t="s">
        <v>12675</v>
      </c>
      <c r="C7638" s="7" t="s">
        <v>14138</v>
      </c>
      <c r="D7638" s="7" t="s">
        <v>14139</v>
      </c>
      <c r="E7638" s="7"/>
      <c r="F7638" s="7" t="s">
        <v>23296</v>
      </c>
      <c r="G7638" s="8">
        <v>963530</v>
      </c>
      <c r="H7638" s="8">
        <v>0</v>
      </c>
      <c r="I7638" s="9">
        <f t="shared" si="263"/>
        <v>963530</v>
      </c>
      <c r="J7638" s="8">
        <v>963530</v>
      </c>
      <c r="K7638" s="10">
        <f t="shared" si="264"/>
        <v>1</v>
      </c>
    </row>
    <row r="7639" spans="1:11" x14ac:dyDescent="0.25">
      <c r="A7639" s="7" t="s">
        <v>5721</v>
      </c>
      <c r="B7639" s="7" t="s">
        <v>12675</v>
      </c>
      <c r="C7639" s="7" t="s">
        <v>14138</v>
      </c>
      <c r="D7639" s="7" t="s">
        <v>14139</v>
      </c>
      <c r="E7639" s="7"/>
      <c r="F7639" s="7" t="s">
        <v>23296</v>
      </c>
      <c r="G7639" s="8">
        <v>963530</v>
      </c>
      <c r="H7639" s="8">
        <v>0</v>
      </c>
      <c r="I7639" s="9">
        <f t="shared" si="263"/>
        <v>963530</v>
      </c>
      <c r="J7639" s="8">
        <v>963530</v>
      </c>
      <c r="K7639" s="10">
        <f t="shared" si="264"/>
        <v>1</v>
      </c>
    </row>
    <row r="7640" spans="1:11" x14ac:dyDescent="0.25">
      <c r="A7640" s="7" t="s">
        <v>5721</v>
      </c>
      <c r="B7640" s="7" t="s">
        <v>12675</v>
      </c>
      <c r="C7640" s="7" t="s">
        <v>14138</v>
      </c>
      <c r="D7640" s="7" t="s">
        <v>14139</v>
      </c>
      <c r="E7640" s="7"/>
      <c r="F7640" s="7" t="s">
        <v>23296</v>
      </c>
      <c r="G7640" s="8">
        <v>2213048</v>
      </c>
      <c r="H7640" s="8">
        <v>0</v>
      </c>
      <c r="I7640" s="9">
        <f t="shared" si="263"/>
        <v>2213048</v>
      </c>
      <c r="J7640" s="8">
        <v>2213048</v>
      </c>
      <c r="K7640" s="10">
        <f t="shared" si="264"/>
        <v>1</v>
      </c>
    </row>
    <row r="7641" spans="1:11" x14ac:dyDescent="0.25">
      <c r="A7641" s="7" t="s">
        <v>5721</v>
      </c>
      <c r="B7641" s="7" t="s">
        <v>12675</v>
      </c>
      <c r="C7641" s="7" t="s">
        <v>14138</v>
      </c>
      <c r="D7641" s="7" t="s">
        <v>14139</v>
      </c>
      <c r="E7641" s="7"/>
      <c r="F7641" s="7" t="s">
        <v>23296</v>
      </c>
      <c r="G7641" s="8">
        <v>1388044</v>
      </c>
      <c r="H7641" s="8">
        <v>0</v>
      </c>
      <c r="I7641" s="9">
        <f t="shared" si="263"/>
        <v>1388044</v>
      </c>
      <c r="J7641" s="8">
        <v>1388044</v>
      </c>
      <c r="K7641" s="10">
        <f t="shared" si="264"/>
        <v>1</v>
      </c>
    </row>
    <row r="7642" spans="1:11" x14ac:dyDescent="0.25">
      <c r="A7642" s="7" t="s">
        <v>5721</v>
      </c>
      <c r="B7642" s="7" t="s">
        <v>12675</v>
      </c>
      <c r="C7642" s="7" t="s">
        <v>14138</v>
      </c>
      <c r="D7642" s="7" t="s">
        <v>14139</v>
      </c>
      <c r="E7642" s="7"/>
      <c r="F7642" s="7" t="s">
        <v>23296</v>
      </c>
      <c r="G7642" s="8">
        <v>694022</v>
      </c>
      <c r="H7642" s="8">
        <v>0</v>
      </c>
      <c r="I7642" s="9">
        <f t="shared" si="263"/>
        <v>694022</v>
      </c>
      <c r="J7642" s="8">
        <v>694022</v>
      </c>
      <c r="K7642" s="10">
        <f t="shared" si="264"/>
        <v>1</v>
      </c>
    </row>
    <row r="7643" spans="1:11" x14ac:dyDescent="0.25">
      <c r="A7643" s="7" t="s">
        <v>5721</v>
      </c>
      <c r="B7643" s="7" t="s">
        <v>12675</v>
      </c>
      <c r="C7643" s="7" t="s">
        <v>14138</v>
      </c>
      <c r="D7643" s="7" t="s">
        <v>14139</v>
      </c>
      <c r="E7643" s="7"/>
      <c r="F7643" s="7" t="s">
        <v>23296</v>
      </c>
      <c r="G7643" s="8">
        <v>1670771</v>
      </c>
      <c r="H7643" s="8">
        <v>0</v>
      </c>
      <c r="I7643" s="9">
        <f t="shared" si="263"/>
        <v>1670771</v>
      </c>
      <c r="J7643" s="8">
        <v>1670771</v>
      </c>
      <c r="K7643" s="10">
        <f t="shared" si="264"/>
        <v>1</v>
      </c>
    </row>
    <row r="7644" spans="1:11" x14ac:dyDescent="0.25">
      <c r="A7644" s="7" t="s">
        <v>5721</v>
      </c>
      <c r="B7644" s="7" t="s">
        <v>12675</v>
      </c>
      <c r="C7644" s="7" t="s">
        <v>14140</v>
      </c>
      <c r="D7644" s="7" t="s">
        <v>14141</v>
      </c>
      <c r="E7644" s="7"/>
      <c r="F7644" s="7" t="s">
        <v>23296</v>
      </c>
      <c r="G7644" s="8">
        <v>3463850</v>
      </c>
      <c r="H7644" s="8">
        <v>0</v>
      </c>
      <c r="I7644" s="9">
        <f t="shared" si="263"/>
        <v>3463850</v>
      </c>
      <c r="J7644" s="8">
        <v>3463850</v>
      </c>
      <c r="K7644" s="10">
        <f t="shared" si="264"/>
        <v>1</v>
      </c>
    </row>
    <row r="7645" spans="1:11" x14ac:dyDescent="0.25">
      <c r="A7645" s="7" t="s">
        <v>5721</v>
      </c>
      <c r="B7645" s="7" t="s">
        <v>12675</v>
      </c>
      <c r="C7645" s="7" t="s">
        <v>14140</v>
      </c>
      <c r="D7645" s="7" t="s">
        <v>14141</v>
      </c>
      <c r="E7645" s="7"/>
      <c r="F7645" s="7" t="s">
        <v>23296</v>
      </c>
      <c r="G7645" s="8">
        <v>3558750</v>
      </c>
      <c r="H7645" s="8">
        <v>0</v>
      </c>
      <c r="I7645" s="9">
        <f t="shared" si="263"/>
        <v>3558750</v>
      </c>
      <c r="J7645" s="8">
        <v>3558750</v>
      </c>
      <c r="K7645" s="10">
        <f t="shared" si="264"/>
        <v>1</v>
      </c>
    </row>
    <row r="7646" spans="1:11" x14ac:dyDescent="0.25">
      <c r="A7646" s="7" t="s">
        <v>5721</v>
      </c>
      <c r="B7646" s="7" t="s">
        <v>12675</v>
      </c>
      <c r="C7646" s="7" t="s">
        <v>14140</v>
      </c>
      <c r="D7646" s="7" t="s">
        <v>14141</v>
      </c>
      <c r="E7646" s="7"/>
      <c r="F7646" s="7" t="s">
        <v>23296</v>
      </c>
      <c r="G7646" s="8">
        <v>1091350</v>
      </c>
      <c r="H7646" s="8">
        <v>0</v>
      </c>
      <c r="I7646" s="9">
        <f t="shared" si="263"/>
        <v>1091350</v>
      </c>
      <c r="J7646" s="8">
        <v>1091350</v>
      </c>
      <c r="K7646" s="10">
        <f t="shared" si="264"/>
        <v>1</v>
      </c>
    </row>
    <row r="7647" spans="1:11" x14ac:dyDescent="0.25">
      <c r="A7647" s="7" t="s">
        <v>5721</v>
      </c>
      <c r="B7647" s="7" t="s">
        <v>12675</v>
      </c>
      <c r="C7647" s="7" t="s">
        <v>14140</v>
      </c>
      <c r="D7647" s="7" t="s">
        <v>14141</v>
      </c>
      <c r="E7647" s="7"/>
      <c r="F7647" s="7" t="s">
        <v>23296</v>
      </c>
      <c r="G7647" s="8">
        <v>5694000</v>
      </c>
      <c r="H7647" s="8">
        <v>0</v>
      </c>
      <c r="I7647" s="9">
        <f t="shared" si="263"/>
        <v>5694000</v>
      </c>
      <c r="J7647" s="8">
        <v>5694000</v>
      </c>
      <c r="K7647" s="10">
        <f t="shared" si="264"/>
        <v>1</v>
      </c>
    </row>
    <row r="7648" spans="1:11" x14ac:dyDescent="0.25">
      <c r="A7648" s="7" t="s">
        <v>5721</v>
      </c>
      <c r="B7648" s="7" t="s">
        <v>12675</v>
      </c>
      <c r="C7648" s="7" t="s">
        <v>14140</v>
      </c>
      <c r="D7648" s="7" t="s">
        <v>14141</v>
      </c>
      <c r="E7648" s="7"/>
      <c r="F7648" s="7" t="s">
        <v>23296</v>
      </c>
      <c r="G7648" s="8">
        <v>6168500</v>
      </c>
      <c r="H7648" s="8">
        <v>0</v>
      </c>
      <c r="I7648" s="9">
        <f t="shared" si="263"/>
        <v>6168500</v>
      </c>
      <c r="J7648" s="8">
        <v>6168500</v>
      </c>
      <c r="K7648" s="10">
        <f t="shared" si="264"/>
        <v>1</v>
      </c>
    </row>
    <row r="7649" spans="1:11" x14ac:dyDescent="0.25">
      <c r="A7649" s="7" t="s">
        <v>5721</v>
      </c>
      <c r="B7649" s="7" t="s">
        <v>12675</v>
      </c>
      <c r="C7649" s="7" t="s">
        <v>14142</v>
      </c>
      <c r="D7649" s="7" t="s">
        <v>14143</v>
      </c>
      <c r="E7649" s="7"/>
      <c r="F7649" s="7" t="s">
        <v>23296</v>
      </c>
      <c r="G7649" s="8">
        <v>4893260</v>
      </c>
      <c r="H7649" s="8">
        <v>0</v>
      </c>
      <c r="I7649" s="9">
        <f t="shared" si="263"/>
        <v>4893260</v>
      </c>
      <c r="J7649" s="8">
        <v>4893260</v>
      </c>
      <c r="K7649" s="10">
        <f t="shared" si="264"/>
        <v>1</v>
      </c>
    </row>
    <row r="7650" spans="1:11" x14ac:dyDescent="0.25">
      <c r="A7650" s="7" t="s">
        <v>5721</v>
      </c>
      <c r="B7650" s="7" t="s">
        <v>12675</v>
      </c>
      <c r="C7650" s="7" t="s">
        <v>14142</v>
      </c>
      <c r="D7650" s="7" t="s">
        <v>14143</v>
      </c>
      <c r="E7650" s="7"/>
      <c r="F7650" s="7" t="s">
        <v>23296</v>
      </c>
      <c r="G7650" s="8">
        <v>57829</v>
      </c>
      <c r="H7650" s="8">
        <v>0</v>
      </c>
      <c r="I7650" s="9">
        <f t="shared" si="263"/>
        <v>57829</v>
      </c>
      <c r="J7650" s="8">
        <v>57829</v>
      </c>
      <c r="K7650" s="10">
        <f t="shared" si="264"/>
        <v>1</v>
      </c>
    </row>
    <row r="7651" spans="1:11" x14ac:dyDescent="0.25">
      <c r="A7651" s="7" t="s">
        <v>5721</v>
      </c>
      <c r="B7651" s="7" t="s">
        <v>12675</v>
      </c>
      <c r="C7651" s="7" t="s">
        <v>14142</v>
      </c>
      <c r="D7651" s="7" t="s">
        <v>14143</v>
      </c>
      <c r="E7651" s="7"/>
      <c r="F7651" s="7" t="s">
        <v>23296</v>
      </c>
      <c r="G7651" s="8">
        <v>950181</v>
      </c>
      <c r="H7651" s="8">
        <v>0</v>
      </c>
      <c r="I7651" s="9">
        <f t="shared" si="263"/>
        <v>950181</v>
      </c>
      <c r="J7651" s="8">
        <v>950181</v>
      </c>
      <c r="K7651" s="10">
        <f t="shared" si="264"/>
        <v>1</v>
      </c>
    </row>
    <row r="7652" spans="1:11" x14ac:dyDescent="0.25">
      <c r="A7652" s="7" t="s">
        <v>5721</v>
      </c>
      <c r="B7652" s="7" t="s">
        <v>12675</v>
      </c>
      <c r="C7652" s="7" t="s">
        <v>14142</v>
      </c>
      <c r="D7652" s="7" t="s">
        <v>14143</v>
      </c>
      <c r="E7652" s="7"/>
      <c r="F7652" s="7" t="s">
        <v>23296</v>
      </c>
      <c r="G7652" s="8">
        <v>1423500</v>
      </c>
      <c r="H7652" s="8">
        <v>0</v>
      </c>
      <c r="I7652" s="9">
        <f t="shared" si="263"/>
        <v>1423500</v>
      </c>
      <c r="J7652" s="8">
        <v>1423500</v>
      </c>
      <c r="K7652" s="10">
        <f t="shared" si="264"/>
        <v>1</v>
      </c>
    </row>
    <row r="7653" spans="1:11" x14ac:dyDescent="0.25">
      <c r="A7653" s="7" t="s">
        <v>5721</v>
      </c>
      <c r="B7653" s="7" t="s">
        <v>12675</v>
      </c>
      <c r="C7653" s="7" t="s">
        <v>14142</v>
      </c>
      <c r="D7653" s="7" t="s">
        <v>14143</v>
      </c>
      <c r="E7653" s="7"/>
      <c r="F7653" s="7" t="s">
        <v>23296</v>
      </c>
      <c r="G7653" s="8">
        <v>199800</v>
      </c>
      <c r="H7653" s="8">
        <v>0</v>
      </c>
      <c r="I7653" s="9">
        <f t="shared" si="263"/>
        <v>199800</v>
      </c>
      <c r="J7653" s="8">
        <v>199800</v>
      </c>
      <c r="K7653" s="10">
        <f t="shared" si="264"/>
        <v>1</v>
      </c>
    </row>
    <row r="7654" spans="1:11" x14ac:dyDescent="0.25">
      <c r="A7654" s="7" t="s">
        <v>5721</v>
      </c>
      <c r="B7654" s="7" t="s">
        <v>12675</v>
      </c>
      <c r="C7654" s="7" t="s">
        <v>14142</v>
      </c>
      <c r="D7654" s="7" t="s">
        <v>14143</v>
      </c>
      <c r="E7654" s="7"/>
      <c r="F7654" s="7" t="s">
        <v>23296</v>
      </c>
      <c r="G7654" s="8">
        <v>1423500</v>
      </c>
      <c r="H7654" s="8">
        <v>0</v>
      </c>
      <c r="I7654" s="9">
        <f t="shared" si="263"/>
        <v>1423500</v>
      </c>
      <c r="J7654" s="8">
        <v>1423500</v>
      </c>
      <c r="K7654" s="10">
        <f t="shared" si="264"/>
        <v>1</v>
      </c>
    </row>
    <row r="7655" spans="1:11" x14ac:dyDescent="0.25">
      <c r="A7655" s="7" t="s">
        <v>5721</v>
      </c>
      <c r="B7655" s="7" t="s">
        <v>12675</v>
      </c>
      <c r="C7655" s="7" t="s">
        <v>14142</v>
      </c>
      <c r="D7655" s="7" t="s">
        <v>14143</v>
      </c>
      <c r="E7655" s="7"/>
      <c r="F7655" s="7" t="s">
        <v>23296</v>
      </c>
      <c r="G7655" s="8">
        <v>1248747</v>
      </c>
      <c r="H7655" s="8">
        <v>0</v>
      </c>
      <c r="I7655" s="9">
        <f t="shared" si="263"/>
        <v>1248747</v>
      </c>
      <c r="J7655" s="8">
        <v>1248747</v>
      </c>
      <c r="K7655" s="10">
        <f t="shared" si="264"/>
        <v>1</v>
      </c>
    </row>
    <row r="7656" spans="1:11" x14ac:dyDescent="0.25">
      <c r="A7656" s="7" t="s">
        <v>5721</v>
      </c>
      <c r="B7656" s="7" t="s">
        <v>12675</v>
      </c>
      <c r="C7656" s="7" t="s">
        <v>14142</v>
      </c>
      <c r="D7656" s="7" t="s">
        <v>14143</v>
      </c>
      <c r="E7656" s="7"/>
      <c r="F7656" s="7" t="s">
        <v>23296</v>
      </c>
      <c r="G7656" s="8">
        <v>4839633</v>
      </c>
      <c r="H7656" s="8">
        <v>0</v>
      </c>
      <c r="I7656" s="9">
        <f t="shared" si="263"/>
        <v>4839633</v>
      </c>
      <c r="J7656" s="8">
        <v>4839633</v>
      </c>
      <c r="K7656" s="10">
        <f t="shared" si="264"/>
        <v>1</v>
      </c>
    </row>
    <row r="7657" spans="1:11" x14ac:dyDescent="0.25">
      <c r="A7657" s="7" t="s">
        <v>5721</v>
      </c>
      <c r="B7657" s="7" t="s">
        <v>12675</v>
      </c>
      <c r="C7657" s="7" t="s">
        <v>14142</v>
      </c>
      <c r="D7657" s="7" t="s">
        <v>14143</v>
      </c>
      <c r="E7657" s="7"/>
      <c r="F7657" s="7" t="s">
        <v>23296</v>
      </c>
      <c r="G7657" s="8">
        <v>2395942</v>
      </c>
      <c r="H7657" s="8">
        <v>0</v>
      </c>
      <c r="I7657" s="9">
        <f t="shared" si="263"/>
        <v>2395942</v>
      </c>
      <c r="J7657" s="8">
        <v>2395942</v>
      </c>
      <c r="K7657" s="10">
        <f t="shared" si="264"/>
        <v>1</v>
      </c>
    </row>
    <row r="7658" spans="1:11" x14ac:dyDescent="0.25">
      <c r="A7658" s="7" t="s">
        <v>5721</v>
      </c>
      <c r="B7658" s="7" t="s">
        <v>12675</v>
      </c>
      <c r="C7658" s="7" t="s">
        <v>14142</v>
      </c>
      <c r="D7658" s="7" t="s">
        <v>14143</v>
      </c>
      <c r="E7658" s="7"/>
      <c r="F7658" s="7" t="s">
        <v>23296</v>
      </c>
      <c r="G7658" s="8">
        <v>1423500</v>
      </c>
      <c r="H7658" s="8">
        <v>0</v>
      </c>
      <c r="I7658" s="9">
        <f t="shared" si="263"/>
        <v>1423500</v>
      </c>
      <c r="J7658" s="8">
        <v>1423500</v>
      </c>
      <c r="K7658" s="10">
        <f t="shared" si="264"/>
        <v>1</v>
      </c>
    </row>
    <row r="7659" spans="1:11" x14ac:dyDescent="0.25">
      <c r="A7659" s="7" t="s">
        <v>5721</v>
      </c>
      <c r="B7659" s="7" t="s">
        <v>12675</v>
      </c>
      <c r="C7659" s="7" t="s">
        <v>14188</v>
      </c>
      <c r="D7659" s="7" t="s">
        <v>14189</v>
      </c>
      <c r="E7659" s="7"/>
      <c r="F7659" s="7" t="s">
        <v>23296</v>
      </c>
      <c r="G7659" s="8">
        <v>2135250</v>
      </c>
      <c r="H7659" s="8">
        <v>0</v>
      </c>
      <c r="I7659" s="9">
        <f t="shared" si="263"/>
        <v>2135250</v>
      </c>
      <c r="J7659" s="8">
        <v>2135250</v>
      </c>
      <c r="K7659" s="10">
        <f t="shared" si="264"/>
        <v>1</v>
      </c>
    </row>
    <row r="7660" spans="1:11" x14ac:dyDescent="0.25">
      <c r="A7660" s="7" t="s">
        <v>5721</v>
      </c>
      <c r="B7660" s="7" t="s">
        <v>12675</v>
      </c>
      <c r="C7660" s="7" t="s">
        <v>14144</v>
      </c>
      <c r="D7660" s="7" t="s">
        <v>14145</v>
      </c>
      <c r="E7660" s="7"/>
      <c r="F7660" s="7" t="s">
        <v>23296</v>
      </c>
      <c r="G7660" s="8">
        <v>755592</v>
      </c>
      <c r="H7660" s="8">
        <v>0</v>
      </c>
      <c r="I7660" s="9">
        <f t="shared" si="263"/>
        <v>755592</v>
      </c>
      <c r="J7660" s="8">
        <v>755592</v>
      </c>
      <c r="K7660" s="10">
        <f t="shared" si="264"/>
        <v>1</v>
      </c>
    </row>
    <row r="7661" spans="1:11" x14ac:dyDescent="0.25">
      <c r="A7661" s="7" t="s">
        <v>5721</v>
      </c>
      <c r="B7661" s="7" t="s">
        <v>12675</v>
      </c>
      <c r="C7661" s="7" t="s">
        <v>14144</v>
      </c>
      <c r="D7661" s="7" t="s">
        <v>14145</v>
      </c>
      <c r="E7661" s="7"/>
      <c r="F7661" s="7" t="s">
        <v>23296</v>
      </c>
      <c r="G7661" s="8">
        <v>2847000</v>
      </c>
      <c r="H7661" s="8">
        <v>0</v>
      </c>
      <c r="I7661" s="9">
        <f t="shared" si="263"/>
        <v>2847000</v>
      </c>
      <c r="J7661" s="8">
        <v>2847000</v>
      </c>
      <c r="K7661" s="10">
        <f t="shared" si="264"/>
        <v>1</v>
      </c>
    </row>
    <row r="7662" spans="1:11" x14ac:dyDescent="0.25">
      <c r="A7662" s="7" t="s">
        <v>5721</v>
      </c>
      <c r="B7662" s="7" t="s">
        <v>12675</v>
      </c>
      <c r="C7662" s="7" t="s">
        <v>14144</v>
      </c>
      <c r="D7662" s="7" t="s">
        <v>14145</v>
      </c>
      <c r="E7662" s="7"/>
      <c r="F7662" s="7" t="s">
        <v>23296</v>
      </c>
      <c r="G7662" s="8">
        <v>3602592</v>
      </c>
      <c r="H7662" s="8">
        <v>0</v>
      </c>
      <c r="I7662" s="9">
        <f t="shared" si="263"/>
        <v>3602592</v>
      </c>
      <c r="J7662" s="8">
        <v>3602592</v>
      </c>
      <c r="K7662" s="10">
        <f t="shared" si="264"/>
        <v>1</v>
      </c>
    </row>
    <row r="7663" spans="1:11" x14ac:dyDescent="0.25">
      <c r="A7663" s="7" t="s">
        <v>5721</v>
      </c>
      <c r="B7663" s="7" t="s">
        <v>12675</v>
      </c>
      <c r="C7663" s="7" t="s">
        <v>14144</v>
      </c>
      <c r="D7663" s="7" t="s">
        <v>14145</v>
      </c>
      <c r="E7663" s="7"/>
      <c r="F7663" s="7" t="s">
        <v>23296</v>
      </c>
      <c r="G7663" s="8">
        <v>2847000</v>
      </c>
      <c r="H7663" s="8">
        <v>0</v>
      </c>
      <c r="I7663" s="9">
        <f t="shared" si="263"/>
        <v>2847000</v>
      </c>
      <c r="J7663" s="8">
        <v>2847000</v>
      </c>
      <c r="K7663" s="10">
        <f t="shared" si="264"/>
        <v>1</v>
      </c>
    </row>
    <row r="7664" spans="1:11" x14ac:dyDescent="0.25">
      <c r="A7664" s="7" t="s">
        <v>5721</v>
      </c>
      <c r="B7664" s="7" t="s">
        <v>12675</v>
      </c>
      <c r="C7664" s="7" t="s">
        <v>14144</v>
      </c>
      <c r="D7664" s="7" t="s">
        <v>14145</v>
      </c>
      <c r="E7664" s="7"/>
      <c r="F7664" s="7" t="s">
        <v>23296</v>
      </c>
      <c r="G7664" s="8">
        <v>4023500</v>
      </c>
      <c r="H7664" s="8">
        <v>0</v>
      </c>
      <c r="I7664" s="9">
        <f t="shared" si="263"/>
        <v>4023500</v>
      </c>
      <c r="J7664" s="8">
        <v>4023500</v>
      </c>
      <c r="K7664" s="10">
        <f t="shared" si="264"/>
        <v>1</v>
      </c>
    </row>
    <row r="7665" spans="1:11" x14ac:dyDescent="0.25">
      <c r="A7665" s="7" t="s">
        <v>5721</v>
      </c>
      <c r="B7665" s="7" t="s">
        <v>12675</v>
      </c>
      <c r="C7665" s="7" t="s">
        <v>14146</v>
      </c>
      <c r="D7665" s="7" t="s">
        <v>14147</v>
      </c>
      <c r="E7665" s="7"/>
      <c r="F7665" s="7" t="s">
        <v>23296</v>
      </c>
      <c r="G7665" s="8">
        <v>2082064</v>
      </c>
      <c r="H7665" s="8">
        <v>0</v>
      </c>
      <c r="I7665" s="9">
        <f t="shared" si="263"/>
        <v>2082064</v>
      </c>
      <c r="J7665" s="8">
        <v>2082064</v>
      </c>
      <c r="K7665" s="10">
        <f t="shared" si="264"/>
        <v>1</v>
      </c>
    </row>
    <row r="7666" spans="1:11" x14ac:dyDescent="0.25">
      <c r="A7666" s="7" t="s">
        <v>5721</v>
      </c>
      <c r="B7666" s="7" t="s">
        <v>12675</v>
      </c>
      <c r="C7666" s="7" t="s">
        <v>14146</v>
      </c>
      <c r="D7666" s="7" t="s">
        <v>14147</v>
      </c>
      <c r="E7666" s="7"/>
      <c r="F7666" s="7" t="s">
        <v>23296</v>
      </c>
      <c r="G7666" s="8">
        <v>1445295</v>
      </c>
      <c r="H7666" s="8">
        <v>0</v>
      </c>
      <c r="I7666" s="9">
        <f t="shared" si="263"/>
        <v>1445295</v>
      </c>
      <c r="J7666" s="8">
        <v>1445295</v>
      </c>
      <c r="K7666" s="10">
        <f t="shared" si="264"/>
        <v>1</v>
      </c>
    </row>
    <row r="7667" spans="1:11" x14ac:dyDescent="0.25">
      <c r="A7667" s="7" t="s">
        <v>5721</v>
      </c>
      <c r="B7667" s="7" t="s">
        <v>12675</v>
      </c>
      <c r="C7667" s="7" t="s">
        <v>14146</v>
      </c>
      <c r="D7667" s="7" t="s">
        <v>14147</v>
      </c>
      <c r="E7667" s="7"/>
      <c r="F7667" s="7" t="s">
        <v>23296</v>
      </c>
      <c r="G7667" s="8">
        <v>280716</v>
      </c>
      <c r="H7667" s="8">
        <v>0</v>
      </c>
      <c r="I7667" s="9">
        <f t="shared" si="263"/>
        <v>280716</v>
      </c>
      <c r="J7667" s="8">
        <v>280716</v>
      </c>
      <c r="K7667" s="10">
        <f t="shared" si="264"/>
        <v>1</v>
      </c>
    </row>
    <row r="7668" spans="1:11" x14ac:dyDescent="0.25">
      <c r="A7668" s="7" t="s">
        <v>5721</v>
      </c>
      <c r="B7668" s="7" t="s">
        <v>12675</v>
      </c>
      <c r="C7668" s="7" t="s">
        <v>14146</v>
      </c>
      <c r="D7668" s="7" t="s">
        <v>14147</v>
      </c>
      <c r="E7668" s="7"/>
      <c r="F7668" s="7" t="s">
        <v>23296</v>
      </c>
      <c r="G7668" s="8">
        <v>2506157</v>
      </c>
      <c r="H7668" s="8">
        <v>0</v>
      </c>
      <c r="I7668" s="9">
        <f t="shared" si="263"/>
        <v>2506157</v>
      </c>
      <c r="J7668" s="8">
        <v>2506157</v>
      </c>
      <c r="K7668" s="10">
        <f t="shared" si="264"/>
        <v>1</v>
      </c>
    </row>
    <row r="7669" spans="1:11" x14ac:dyDescent="0.25">
      <c r="A7669" s="7" t="s">
        <v>5721</v>
      </c>
      <c r="B7669" s="7" t="s">
        <v>12675</v>
      </c>
      <c r="C7669" s="7" t="s">
        <v>14146</v>
      </c>
      <c r="D7669" s="7" t="s">
        <v>14147</v>
      </c>
      <c r="E7669" s="7"/>
      <c r="F7669" s="7" t="s">
        <v>23296</v>
      </c>
      <c r="G7669" s="8">
        <v>1041032</v>
      </c>
      <c r="H7669" s="8">
        <v>0</v>
      </c>
      <c r="I7669" s="9">
        <f t="shared" si="263"/>
        <v>1041032</v>
      </c>
      <c r="J7669" s="8">
        <v>1041032</v>
      </c>
      <c r="K7669" s="10">
        <f t="shared" si="264"/>
        <v>1</v>
      </c>
    </row>
    <row r="7670" spans="1:11" x14ac:dyDescent="0.25">
      <c r="A7670" s="7" t="s">
        <v>5721</v>
      </c>
      <c r="B7670" s="7" t="s">
        <v>12675</v>
      </c>
      <c r="C7670" s="7" t="s">
        <v>14146</v>
      </c>
      <c r="D7670" s="7" t="s">
        <v>14147</v>
      </c>
      <c r="E7670" s="7"/>
      <c r="F7670" s="7" t="s">
        <v>23296</v>
      </c>
      <c r="G7670" s="8">
        <v>1445295</v>
      </c>
      <c r="H7670" s="8">
        <v>0</v>
      </c>
      <c r="I7670" s="9">
        <f t="shared" si="263"/>
        <v>1445295</v>
      </c>
      <c r="J7670" s="8">
        <v>1445295</v>
      </c>
      <c r="K7670" s="10">
        <f t="shared" si="264"/>
        <v>1</v>
      </c>
    </row>
    <row r="7671" spans="1:11" x14ac:dyDescent="0.25">
      <c r="A7671" s="7" t="s">
        <v>5721</v>
      </c>
      <c r="B7671" s="7" t="s">
        <v>12675</v>
      </c>
      <c r="C7671" s="7" t="s">
        <v>14146</v>
      </c>
      <c r="D7671" s="7" t="s">
        <v>14147</v>
      </c>
      <c r="E7671" s="7"/>
      <c r="F7671" s="7" t="s">
        <v>23296</v>
      </c>
      <c r="G7671" s="8">
        <v>1445295</v>
      </c>
      <c r="H7671" s="8">
        <v>0</v>
      </c>
      <c r="I7671" s="9">
        <f t="shared" si="263"/>
        <v>1445295</v>
      </c>
      <c r="J7671" s="8">
        <v>1445295</v>
      </c>
      <c r="K7671" s="10">
        <f t="shared" si="264"/>
        <v>1</v>
      </c>
    </row>
    <row r="7672" spans="1:11" x14ac:dyDescent="0.25">
      <c r="A7672" s="7" t="s">
        <v>5721</v>
      </c>
      <c r="B7672" s="7" t="s">
        <v>12675</v>
      </c>
      <c r="C7672" s="7" t="s">
        <v>14146</v>
      </c>
      <c r="D7672" s="7" t="s">
        <v>14147</v>
      </c>
      <c r="E7672" s="7"/>
      <c r="F7672" s="7" t="s">
        <v>23296</v>
      </c>
      <c r="G7672" s="8">
        <v>3319573</v>
      </c>
      <c r="H7672" s="8">
        <v>0</v>
      </c>
      <c r="I7672" s="9">
        <f t="shared" si="263"/>
        <v>3319573</v>
      </c>
      <c r="J7672" s="8">
        <v>3319573</v>
      </c>
      <c r="K7672" s="10">
        <f t="shared" si="264"/>
        <v>1</v>
      </c>
    </row>
    <row r="7673" spans="1:11" x14ac:dyDescent="0.25">
      <c r="A7673" s="7" t="s">
        <v>5721</v>
      </c>
      <c r="B7673" s="7" t="s">
        <v>12675</v>
      </c>
      <c r="C7673" s="7" t="s">
        <v>14148</v>
      </c>
      <c r="D7673" s="7" t="s">
        <v>14149</v>
      </c>
      <c r="E7673" s="7"/>
      <c r="F7673" s="7" t="s">
        <v>23296</v>
      </c>
      <c r="G7673" s="8">
        <v>11166794</v>
      </c>
      <c r="H7673" s="8">
        <v>0</v>
      </c>
      <c r="I7673" s="9">
        <f t="shared" si="263"/>
        <v>11166794</v>
      </c>
      <c r="J7673" s="8">
        <v>11166794</v>
      </c>
      <c r="K7673" s="10">
        <f t="shared" si="264"/>
        <v>1</v>
      </c>
    </row>
    <row r="7674" spans="1:11" x14ac:dyDescent="0.25">
      <c r="A7674" s="7" t="s">
        <v>5721</v>
      </c>
      <c r="B7674" s="7" t="s">
        <v>12675</v>
      </c>
      <c r="C7674" s="7" t="s">
        <v>14148</v>
      </c>
      <c r="D7674" s="7" t="s">
        <v>14149</v>
      </c>
      <c r="E7674" s="7"/>
      <c r="F7674" s="7" t="s">
        <v>23296</v>
      </c>
      <c r="G7674" s="8">
        <v>11218848</v>
      </c>
      <c r="H7674" s="8">
        <v>0</v>
      </c>
      <c r="I7674" s="9">
        <f t="shared" si="263"/>
        <v>11218848</v>
      </c>
      <c r="J7674" s="8">
        <v>11218848</v>
      </c>
      <c r="K7674" s="10">
        <f t="shared" si="264"/>
        <v>1</v>
      </c>
    </row>
    <row r="7675" spans="1:11" x14ac:dyDescent="0.25">
      <c r="A7675" s="7" t="s">
        <v>5722</v>
      </c>
      <c r="B7675" s="7" t="s">
        <v>12676</v>
      </c>
      <c r="C7675" s="7" t="s">
        <v>14090</v>
      </c>
      <c r="D7675" s="7" t="s">
        <v>14091</v>
      </c>
      <c r="E7675" s="7" t="s">
        <v>19914</v>
      </c>
      <c r="F7675" s="7" t="s">
        <v>21235</v>
      </c>
      <c r="G7675" s="8">
        <v>7728619</v>
      </c>
      <c r="H7675" s="8">
        <v>0</v>
      </c>
      <c r="I7675" s="9">
        <f t="shared" si="263"/>
        <v>7728619</v>
      </c>
      <c r="J7675" s="8">
        <v>0</v>
      </c>
      <c r="K7675" s="10">
        <f t="shared" si="264"/>
        <v>0</v>
      </c>
    </row>
    <row r="7676" spans="1:11" x14ac:dyDescent="0.25">
      <c r="A7676" s="7" t="s">
        <v>5723</v>
      </c>
      <c r="B7676" s="7" t="s">
        <v>12677</v>
      </c>
      <c r="C7676" s="7" t="s">
        <v>14090</v>
      </c>
      <c r="D7676" s="7" t="s">
        <v>14091</v>
      </c>
      <c r="E7676" s="7" t="s">
        <v>19915</v>
      </c>
      <c r="F7676" s="7" t="s">
        <v>21235</v>
      </c>
      <c r="G7676" s="8">
        <v>128150631</v>
      </c>
      <c r="H7676" s="8">
        <v>0</v>
      </c>
      <c r="I7676" s="9">
        <f t="shared" si="263"/>
        <v>128150631</v>
      </c>
      <c r="J7676" s="8">
        <v>0</v>
      </c>
      <c r="K7676" s="10">
        <f t="shared" si="264"/>
        <v>0</v>
      </c>
    </row>
    <row r="7677" spans="1:11" x14ac:dyDescent="0.25">
      <c r="A7677" s="7" t="s">
        <v>5725</v>
      </c>
      <c r="B7677" s="7" t="s">
        <v>12679</v>
      </c>
      <c r="C7677" s="7" t="s">
        <v>14174</v>
      </c>
      <c r="D7677" s="7" t="s">
        <v>14175</v>
      </c>
      <c r="E7677" s="7" t="s">
        <v>19917</v>
      </c>
      <c r="F7677" s="7" t="s">
        <v>24261</v>
      </c>
      <c r="G7677" s="8">
        <v>22800000</v>
      </c>
      <c r="H7677" s="8">
        <v>0</v>
      </c>
      <c r="I7677" s="9">
        <f t="shared" si="263"/>
        <v>22800000</v>
      </c>
      <c r="J7677" s="8">
        <v>8550000</v>
      </c>
      <c r="K7677" s="10">
        <f t="shared" si="264"/>
        <v>0.375</v>
      </c>
    </row>
    <row r="7678" spans="1:11" x14ac:dyDescent="0.25">
      <c r="A7678" s="7" t="s">
        <v>5726</v>
      </c>
      <c r="B7678" s="7" t="s">
        <v>12680</v>
      </c>
      <c r="C7678" s="7" t="s">
        <v>14174</v>
      </c>
      <c r="D7678" s="7" t="s">
        <v>14175</v>
      </c>
      <c r="E7678" s="7" t="s">
        <v>19918</v>
      </c>
      <c r="F7678" s="7" t="s">
        <v>23117</v>
      </c>
      <c r="G7678" s="8">
        <v>17652000</v>
      </c>
      <c r="H7678" s="8">
        <v>0</v>
      </c>
      <c r="I7678" s="9">
        <f t="shared" si="263"/>
        <v>17652000</v>
      </c>
      <c r="J7678" s="8">
        <v>8826000</v>
      </c>
      <c r="K7678" s="10">
        <f t="shared" si="264"/>
        <v>0.5</v>
      </c>
    </row>
    <row r="7679" spans="1:11" x14ac:dyDescent="0.25">
      <c r="A7679" s="7" t="s">
        <v>5727</v>
      </c>
      <c r="B7679" s="7" t="s">
        <v>12681</v>
      </c>
      <c r="C7679" s="7" t="s">
        <v>14174</v>
      </c>
      <c r="D7679" s="7" t="s">
        <v>14175</v>
      </c>
      <c r="E7679" s="7" t="s">
        <v>19919</v>
      </c>
      <c r="F7679" s="7" t="s">
        <v>23126</v>
      </c>
      <c r="G7679" s="8">
        <v>17652000</v>
      </c>
      <c r="H7679" s="8">
        <v>0</v>
      </c>
      <c r="I7679" s="9">
        <f t="shared" si="263"/>
        <v>17652000</v>
      </c>
      <c r="J7679" s="8">
        <v>8826000</v>
      </c>
      <c r="K7679" s="10">
        <f t="shared" si="264"/>
        <v>0.5</v>
      </c>
    </row>
    <row r="7680" spans="1:11" x14ac:dyDescent="0.25">
      <c r="A7680" s="7" t="s">
        <v>5728</v>
      </c>
      <c r="B7680" s="7" t="s">
        <v>12682</v>
      </c>
      <c r="C7680" s="7" t="s">
        <v>14174</v>
      </c>
      <c r="D7680" s="7" t="s">
        <v>14175</v>
      </c>
      <c r="E7680" s="7" t="s">
        <v>19920</v>
      </c>
      <c r="F7680" s="7" t="s">
        <v>24262</v>
      </c>
      <c r="G7680" s="8">
        <v>17652000</v>
      </c>
      <c r="H7680" s="8">
        <v>0</v>
      </c>
      <c r="I7680" s="9">
        <f t="shared" si="263"/>
        <v>17652000</v>
      </c>
      <c r="J7680" s="8">
        <v>5884000</v>
      </c>
      <c r="K7680" s="10">
        <f t="shared" si="264"/>
        <v>0.33333333333333331</v>
      </c>
    </row>
    <row r="7681" spans="1:11" x14ac:dyDescent="0.25">
      <c r="A7681" s="7" t="s">
        <v>5729</v>
      </c>
      <c r="B7681" s="7" t="s">
        <v>12683</v>
      </c>
      <c r="C7681" s="7" t="s">
        <v>14174</v>
      </c>
      <c r="D7681" s="7" t="s">
        <v>14175</v>
      </c>
      <c r="E7681" s="7" t="s">
        <v>19921</v>
      </c>
      <c r="F7681" s="7" t="s">
        <v>23263</v>
      </c>
      <c r="G7681" s="8">
        <v>23536000</v>
      </c>
      <c r="H7681" s="8">
        <v>0</v>
      </c>
      <c r="I7681" s="9">
        <f t="shared" si="263"/>
        <v>23536000</v>
      </c>
      <c r="J7681" s="8">
        <v>8826000</v>
      </c>
      <c r="K7681" s="10">
        <f t="shared" si="264"/>
        <v>0.375</v>
      </c>
    </row>
    <row r="7682" spans="1:11" x14ac:dyDescent="0.25">
      <c r="A7682" s="7" t="s">
        <v>5730</v>
      </c>
      <c r="B7682" s="7" t="s">
        <v>12684</v>
      </c>
      <c r="C7682" s="7" t="s">
        <v>14084</v>
      </c>
      <c r="D7682" s="7" t="s">
        <v>14085</v>
      </c>
      <c r="E7682" s="7" t="s">
        <v>19922</v>
      </c>
      <c r="F7682" s="7" t="s">
        <v>23705</v>
      </c>
      <c r="G7682" s="8">
        <v>437240159</v>
      </c>
      <c r="H7682" s="8">
        <v>0</v>
      </c>
      <c r="I7682" s="9">
        <f t="shared" ref="I7682:I7745" si="265">+G7682-H7682</f>
        <v>437240159</v>
      </c>
      <c r="J7682" s="8">
        <v>0</v>
      </c>
      <c r="K7682" s="10">
        <f t="shared" si="264"/>
        <v>0</v>
      </c>
    </row>
    <row r="7683" spans="1:11" x14ac:dyDescent="0.25">
      <c r="A7683" s="7" t="s">
        <v>5731</v>
      </c>
      <c r="B7683" s="7" t="s">
        <v>12685</v>
      </c>
      <c r="C7683" s="7" t="s">
        <v>14084</v>
      </c>
      <c r="D7683" s="7" t="s">
        <v>14085</v>
      </c>
      <c r="E7683" s="7" t="s">
        <v>19923</v>
      </c>
      <c r="F7683" s="7" t="s">
        <v>21542</v>
      </c>
      <c r="G7683" s="8">
        <v>6920000000</v>
      </c>
      <c r="H7683" s="8">
        <v>0</v>
      </c>
      <c r="I7683" s="9">
        <f t="shared" si="265"/>
        <v>6920000000</v>
      </c>
      <c r="J7683" s="8">
        <v>0</v>
      </c>
      <c r="K7683" s="10">
        <f t="shared" ref="K7683:K7746" si="266">+J7683/I7683</f>
        <v>0</v>
      </c>
    </row>
    <row r="7684" spans="1:11" x14ac:dyDescent="0.25">
      <c r="A7684" s="7" t="s">
        <v>5732</v>
      </c>
      <c r="B7684" s="7" t="s">
        <v>12686</v>
      </c>
      <c r="C7684" s="7" t="s">
        <v>14174</v>
      </c>
      <c r="D7684" s="7" t="s">
        <v>14175</v>
      </c>
      <c r="E7684" s="7" t="s">
        <v>19924</v>
      </c>
      <c r="F7684" s="7" t="s">
        <v>21649</v>
      </c>
      <c r="G7684" s="8">
        <v>23536000</v>
      </c>
      <c r="H7684" s="8">
        <v>0</v>
      </c>
      <c r="I7684" s="9">
        <f t="shared" si="265"/>
        <v>23536000</v>
      </c>
      <c r="J7684" s="8">
        <v>7845333</v>
      </c>
      <c r="K7684" s="10">
        <f t="shared" si="266"/>
        <v>0.33333331917063225</v>
      </c>
    </row>
    <row r="7685" spans="1:11" x14ac:dyDescent="0.25">
      <c r="A7685" s="7" t="s">
        <v>5733</v>
      </c>
      <c r="B7685" s="7" t="s">
        <v>12687</v>
      </c>
      <c r="C7685" s="7" t="s">
        <v>14174</v>
      </c>
      <c r="D7685" s="7" t="s">
        <v>14175</v>
      </c>
      <c r="E7685" s="7" t="s">
        <v>19925</v>
      </c>
      <c r="F7685" s="7" t="s">
        <v>23220</v>
      </c>
      <c r="G7685" s="8">
        <v>23536000</v>
      </c>
      <c r="H7685" s="8">
        <v>0</v>
      </c>
      <c r="I7685" s="9">
        <f t="shared" si="265"/>
        <v>23536000</v>
      </c>
      <c r="J7685" s="8">
        <v>7845333</v>
      </c>
      <c r="K7685" s="10">
        <f t="shared" si="266"/>
        <v>0.33333331917063225</v>
      </c>
    </row>
    <row r="7686" spans="1:11" x14ac:dyDescent="0.25">
      <c r="A7686" s="7" t="s">
        <v>5734</v>
      </c>
      <c r="B7686" s="7" t="s">
        <v>12688</v>
      </c>
      <c r="C7686" s="7" t="s">
        <v>14084</v>
      </c>
      <c r="D7686" s="7" t="s">
        <v>14085</v>
      </c>
      <c r="E7686" s="7" t="s">
        <v>19926</v>
      </c>
      <c r="F7686" s="7" t="s">
        <v>24263</v>
      </c>
      <c r="G7686" s="8">
        <v>13750000000</v>
      </c>
      <c r="H7686" s="8">
        <v>0</v>
      </c>
      <c r="I7686" s="9">
        <f t="shared" si="265"/>
        <v>13750000000</v>
      </c>
      <c r="J7686" s="8">
        <v>3220613120</v>
      </c>
      <c r="K7686" s="10">
        <f t="shared" si="266"/>
        <v>0.23422640872727274</v>
      </c>
    </row>
    <row r="7687" spans="1:11" x14ac:dyDescent="0.25">
      <c r="A7687" s="7" t="s">
        <v>5736</v>
      </c>
      <c r="B7687" s="7" t="s">
        <v>12690</v>
      </c>
      <c r="C7687" s="7" t="s">
        <v>14084</v>
      </c>
      <c r="D7687" s="7" t="s">
        <v>14085</v>
      </c>
      <c r="E7687" s="7" t="s">
        <v>19928</v>
      </c>
      <c r="F7687" s="7" t="s">
        <v>24265</v>
      </c>
      <c r="G7687" s="8">
        <v>13750000000</v>
      </c>
      <c r="H7687" s="8">
        <v>0</v>
      </c>
      <c r="I7687" s="9">
        <f t="shared" si="265"/>
        <v>13750000000</v>
      </c>
      <c r="J7687" s="8">
        <v>3044492437</v>
      </c>
      <c r="K7687" s="10">
        <f t="shared" si="266"/>
        <v>0.22141763178181817</v>
      </c>
    </row>
    <row r="7688" spans="1:11" x14ac:dyDescent="0.25">
      <c r="A7688" s="7" t="s">
        <v>5737</v>
      </c>
      <c r="B7688" s="7" t="s">
        <v>12551</v>
      </c>
      <c r="C7688" s="7" t="s">
        <v>14174</v>
      </c>
      <c r="D7688" s="7" t="s">
        <v>14175</v>
      </c>
      <c r="E7688" s="7" t="s">
        <v>19929</v>
      </c>
      <c r="F7688" s="7" t="s">
        <v>24266</v>
      </c>
      <c r="G7688" s="8">
        <v>17896596453</v>
      </c>
      <c r="H7688" s="8">
        <v>0</v>
      </c>
      <c r="I7688" s="9">
        <f t="shared" si="265"/>
        <v>17896596453</v>
      </c>
      <c r="J7688" s="8">
        <v>8206157739</v>
      </c>
      <c r="K7688" s="10">
        <f t="shared" si="266"/>
        <v>0.45853175270230806</v>
      </c>
    </row>
    <row r="7689" spans="1:11" x14ac:dyDescent="0.25">
      <c r="A7689" s="7" t="s">
        <v>5738</v>
      </c>
      <c r="B7689" s="7" t="s">
        <v>12551</v>
      </c>
      <c r="C7689" s="7" t="s">
        <v>14174</v>
      </c>
      <c r="D7689" s="7" t="s">
        <v>14175</v>
      </c>
      <c r="E7689" s="7" t="s">
        <v>19930</v>
      </c>
      <c r="F7689" s="7" t="s">
        <v>24267</v>
      </c>
      <c r="G7689" s="8">
        <v>14429439474</v>
      </c>
      <c r="H7689" s="8">
        <v>0</v>
      </c>
      <c r="I7689" s="9">
        <f t="shared" si="265"/>
        <v>14429439474</v>
      </c>
      <c r="J7689" s="8">
        <v>6812996282</v>
      </c>
      <c r="K7689" s="10">
        <f t="shared" si="266"/>
        <v>0.47215945527725772</v>
      </c>
    </row>
    <row r="7690" spans="1:11" x14ac:dyDescent="0.25">
      <c r="A7690" s="7" t="s">
        <v>5739</v>
      </c>
      <c r="B7690" s="7" t="s">
        <v>12552</v>
      </c>
      <c r="C7690" s="7" t="s">
        <v>14174</v>
      </c>
      <c r="D7690" s="7" t="s">
        <v>14175</v>
      </c>
      <c r="E7690" s="7" t="s">
        <v>19931</v>
      </c>
      <c r="F7690" s="7" t="s">
        <v>24266</v>
      </c>
      <c r="G7690" s="8">
        <v>16692186457</v>
      </c>
      <c r="H7690" s="8">
        <v>0</v>
      </c>
      <c r="I7690" s="9">
        <f t="shared" si="265"/>
        <v>16692186457</v>
      </c>
      <c r="J7690" s="8">
        <v>8844766011</v>
      </c>
      <c r="K7690" s="10">
        <f t="shared" si="266"/>
        <v>0.52987462330262181</v>
      </c>
    </row>
    <row r="7691" spans="1:11" x14ac:dyDescent="0.25">
      <c r="A7691" s="7" t="s">
        <v>5740</v>
      </c>
      <c r="B7691" s="7" t="s">
        <v>12552</v>
      </c>
      <c r="C7691" s="7" t="s">
        <v>14174</v>
      </c>
      <c r="D7691" s="7" t="s">
        <v>14175</v>
      </c>
      <c r="E7691" s="7" t="s">
        <v>19932</v>
      </c>
      <c r="F7691" s="7" t="s">
        <v>24267</v>
      </c>
      <c r="G7691" s="8">
        <v>13796341537</v>
      </c>
      <c r="H7691" s="8">
        <v>0</v>
      </c>
      <c r="I7691" s="9">
        <f t="shared" si="265"/>
        <v>13796341537</v>
      </c>
      <c r="J7691" s="8">
        <v>7027627561</v>
      </c>
      <c r="K7691" s="10">
        <f t="shared" si="266"/>
        <v>0.50938341459239855</v>
      </c>
    </row>
    <row r="7692" spans="1:11" x14ac:dyDescent="0.25">
      <c r="A7692" s="7" t="s">
        <v>5741</v>
      </c>
      <c r="B7692" s="7" t="s">
        <v>12553</v>
      </c>
      <c r="C7692" s="7" t="s">
        <v>14200</v>
      </c>
      <c r="D7692" s="7" t="s">
        <v>14201</v>
      </c>
      <c r="E7692" s="7" t="s">
        <v>19933</v>
      </c>
      <c r="F7692" s="7" t="s">
        <v>24267</v>
      </c>
      <c r="G7692" s="8">
        <v>625510010</v>
      </c>
      <c r="H7692" s="8">
        <v>0</v>
      </c>
      <c r="I7692" s="9">
        <f t="shared" si="265"/>
        <v>625510010</v>
      </c>
      <c r="J7692" s="8">
        <v>306140111</v>
      </c>
      <c r="K7692" s="10">
        <f t="shared" si="266"/>
        <v>0.4894247991331106</v>
      </c>
    </row>
    <row r="7693" spans="1:11" x14ac:dyDescent="0.25">
      <c r="A7693" s="7" t="s">
        <v>5742</v>
      </c>
      <c r="B7693" s="7" t="s">
        <v>12691</v>
      </c>
      <c r="C7693" s="7" t="s">
        <v>14217</v>
      </c>
      <c r="D7693" s="7" t="s">
        <v>14218</v>
      </c>
      <c r="E7693" s="7" t="s">
        <v>19934</v>
      </c>
      <c r="F7693" s="7" t="s">
        <v>23601</v>
      </c>
      <c r="G7693" s="8">
        <v>516556538</v>
      </c>
      <c r="H7693" s="8">
        <v>0</v>
      </c>
      <c r="I7693" s="9">
        <f t="shared" si="265"/>
        <v>516556538</v>
      </c>
      <c r="J7693" s="8">
        <v>344371026</v>
      </c>
      <c r="K7693" s="10">
        <f t="shared" si="266"/>
        <v>0.66666666795726437</v>
      </c>
    </row>
    <row r="7694" spans="1:11" x14ac:dyDescent="0.25">
      <c r="A7694" s="7" t="s">
        <v>5743</v>
      </c>
      <c r="B7694" s="7" t="s">
        <v>12692</v>
      </c>
      <c r="C7694" s="7" t="s">
        <v>14174</v>
      </c>
      <c r="D7694" s="7" t="s">
        <v>14175</v>
      </c>
      <c r="E7694" s="7" t="s">
        <v>19935</v>
      </c>
      <c r="F7694" s="7" t="s">
        <v>24268</v>
      </c>
      <c r="G7694" s="8">
        <v>19123000</v>
      </c>
      <c r="H7694" s="8">
        <v>0</v>
      </c>
      <c r="I7694" s="9">
        <f t="shared" si="265"/>
        <v>19123000</v>
      </c>
      <c r="J7694" s="8">
        <v>8826000</v>
      </c>
      <c r="K7694" s="10">
        <f t="shared" si="266"/>
        <v>0.46153846153846156</v>
      </c>
    </row>
    <row r="7695" spans="1:11" x14ac:dyDescent="0.25">
      <c r="A7695" s="7" t="s">
        <v>5744</v>
      </c>
      <c r="B7695" s="7" t="s">
        <v>12693</v>
      </c>
      <c r="C7695" s="7" t="s">
        <v>14150</v>
      </c>
      <c r="D7695" s="7" t="s">
        <v>14151</v>
      </c>
      <c r="E7695" s="7" t="s">
        <v>19936</v>
      </c>
      <c r="F7695" s="7" t="s">
        <v>23517</v>
      </c>
      <c r="G7695" s="8">
        <v>56000000</v>
      </c>
      <c r="H7695" s="8">
        <v>0</v>
      </c>
      <c r="I7695" s="9">
        <f t="shared" si="265"/>
        <v>56000000</v>
      </c>
      <c r="J7695" s="8">
        <v>24000000</v>
      </c>
      <c r="K7695" s="10">
        <f t="shared" si="266"/>
        <v>0.42857142857142855</v>
      </c>
    </row>
    <row r="7696" spans="1:11" x14ac:dyDescent="0.25">
      <c r="A7696" s="7" t="s">
        <v>5745</v>
      </c>
      <c r="B7696" s="7" t="s">
        <v>12694</v>
      </c>
      <c r="C7696" s="7" t="s">
        <v>14098</v>
      </c>
      <c r="D7696" s="7" t="s">
        <v>14099</v>
      </c>
      <c r="E7696" s="7"/>
      <c r="F7696" s="7" t="s">
        <v>23914</v>
      </c>
      <c r="G7696" s="8">
        <v>1437200</v>
      </c>
      <c r="H7696" s="8">
        <v>0</v>
      </c>
      <c r="I7696" s="9">
        <f t="shared" si="265"/>
        <v>1437200</v>
      </c>
      <c r="J7696" s="8">
        <v>1437200</v>
      </c>
      <c r="K7696" s="10">
        <f t="shared" si="266"/>
        <v>1</v>
      </c>
    </row>
    <row r="7697" spans="1:11" x14ac:dyDescent="0.25">
      <c r="A7697" s="7" t="s">
        <v>5747</v>
      </c>
      <c r="B7697" s="7" t="s">
        <v>12694</v>
      </c>
      <c r="C7697" s="7" t="s">
        <v>14098</v>
      </c>
      <c r="D7697" s="7" t="s">
        <v>14099</v>
      </c>
      <c r="E7697" s="7"/>
      <c r="F7697" s="7" t="s">
        <v>23895</v>
      </c>
      <c r="G7697" s="8">
        <v>62175400</v>
      </c>
      <c r="H7697" s="8">
        <v>0</v>
      </c>
      <c r="I7697" s="9">
        <f t="shared" si="265"/>
        <v>62175400</v>
      </c>
      <c r="J7697" s="8">
        <v>62175400</v>
      </c>
      <c r="K7697" s="10">
        <f t="shared" si="266"/>
        <v>1</v>
      </c>
    </row>
    <row r="7698" spans="1:11" x14ac:dyDescent="0.25">
      <c r="A7698" s="7" t="s">
        <v>5748</v>
      </c>
      <c r="B7698" s="7" t="s">
        <v>11217</v>
      </c>
      <c r="C7698" s="7" t="s">
        <v>14160</v>
      </c>
      <c r="D7698" s="7" t="s">
        <v>14161</v>
      </c>
      <c r="E7698" s="7"/>
      <c r="F7698" s="7" t="s">
        <v>23296</v>
      </c>
      <c r="G7698" s="8">
        <v>8514500</v>
      </c>
      <c r="H7698" s="8">
        <v>0</v>
      </c>
      <c r="I7698" s="9">
        <f t="shared" si="265"/>
        <v>8514500</v>
      </c>
      <c r="J7698" s="8">
        <v>8514500</v>
      </c>
      <c r="K7698" s="10">
        <f t="shared" si="266"/>
        <v>1</v>
      </c>
    </row>
    <row r="7699" spans="1:11" x14ac:dyDescent="0.25">
      <c r="A7699" s="7" t="s">
        <v>5748</v>
      </c>
      <c r="B7699" s="7" t="s">
        <v>11217</v>
      </c>
      <c r="C7699" s="7" t="s">
        <v>14160</v>
      </c>
      <c r="D7699" s="7" t="s">
        <v>14161</v>
      </c>
      <c r="E7699" s="7"/>
      <c r="F7699" s="7" t="s">
        <v>23296</v>
      </c>
      <c r="G7699" s="8">
        <v>4664600</v>
      </c>
      <c r="H7699" s="8">
        <v>0</v>
      </c>
      <c r="I7699" s="9">
        <f t="shared" si="265"/>
        <v>4664600</v>
      </c>
      <c r="J7699" s="8">
        <v>4664600</v>
      </c>
      <c r="K7699" s="10">
        <f t="shared" si="266"/>
        <v>1</v>
      </c>
    </row>
    <row r="7700" spans="1:11" x14ac:dyDescent="0.25">
      <c r="A7700" s="7" t="s">
        <v>5748</v>
      </c>
      <c r="B7700" s="7" t="s">
        <v>11217</v>
      </c>
      <c r="C7700" s="7" t="s">
        <v>14160</v>
      </c>
      <c r="D7700" s="7" t="s">
        <v>14161</v>
      </c>
      <c r="E7700" s="7"/>
      <c r="F7700" s="7" t="s">
        <v>23296</v>
      </c>
      <c r="G7700" s="8">
        <v>6642500</v>
      </c>
      <c r="H7700" s="8">
        <v>0</v>
      </c>
      <c r="I7700" s="9">
        <f t="shared" si="265"/>
        <v>6642500</v>
      </c>
      <c r="J7700" s="8">
        <v>6642500</v>
      </c>
      <c r="K7700" s="10">
        <f t="shared" si="266"/>
        <v>1</v>
      </c>
    </row>
    <row r="7701" spans="1:11" x14ac:dyDescent="0.25">
      <c r="A7701" s="7" t="s">
        <v>5748</v>
      </c>
      <c r="B7701" s="7" t="s">
        <v>11217</v>
      </c>
      <c r="C7701" s="7" t="s">
        <v>14160</v>
      </c>
      <c r="D7701" s="7" t="s">
        <v>14161</v>
      </c>
      <c r="E7701" s="7"/>
      <c r="F7701" s="7" t="s">
        <v>23296</v>
      </c>
      <c r="G7701" s="8">
        <v>7800000</v>
      </c>
      <c r="H7701" s="8">
        <v>0</v>
      </c>
      <c r="I7701" s="9">
        <f t="shared" si="265"/>
        <v>7800000</v>
      </c>
      <c r="J7701" s="8">
        <v>7800000</v>
      </c>
      <c r="K7701" s="10">
        <f t="shared" si="266"/>
        <v>1</v>
      </c>
    </row>
    <row r="7702" spans="1:11" x14ac:dyDescent="0.25">
      <c r="A7702" s="7" t="s">
        <v>5748</v>
      </c>
      <c r="B7702" s="7" t="s">
        <v>11217</v>
      </c>
      <c r="C7702" s="7" t="s">
        <v>14160</v>
      </c>
      <c r="D7702" s="7" t="s">
        <v>14161</v>
      </c>
      <c r="E7702" s="7"/>
      <c r="F7702" s="7" t="s">
        <v>23296</v>
      </c>
      <c r="G7702" s="8">
        <v>8882400</v>
      </c>
      <c r="H7702" s="8">
        <v>0</v>
      </c>
      <c r="I7702" s="9">
        <f t="shared" si="265"/>
        <v>8882400</v>
      </c>
      <c r="J7702" s="8">
        <v>8882400</v>
      </c>
      <c r="K7702" s="10">
        <f t="shared" si="266"/>
        <v>1</v>
      </c>
    </row>
    <row r="7703" spans="1:11" x14ac:dyDescent="0.25">
      <c r="A7703" s="7" t="s">
        <v>5748</v>
      </c>
      <c r="B7703" s="7" t="s">
        <v>11217</v>
      </c>
      <c r="C7703" s="7" t="s">
        <v>14160</v>
      </c>
      <c r="D7703" s="7" t="s">
        <v>14161</v>
      </c>
      <c r="E7703" s="7"/>
      <c r="F7703" s="7" t="s">
        <v>23296</v>
      </c>
      <c r="G7703" s="8">
        <v>5223800</v>
      </c>
      <c r="H7703" s="8">
        <v>0</v>
      </c>
      <c r="I7703" s="9">
        <f t="shared" si="265"/>
        <v>5223800</v>
      </c>
      <c r="J7703" s="8">
        <v>5223800</v>
      </c>
      <c r="K7703" s="10">
        <f t="shared" si="266"/>
        <v>1</v>
      </c>
    </row>
    <row r="7704" spans="1:11" x14ac:dyDescent="0.25">
      <c r="A7704" s="7" t="s">
        <v>5748</v>
      </c>
      <c r="B7704" s="7" t="s">
        <v>11217</v>
      </c>
      <c r="C7704" s="7" t="s">
        <v>14160</v>
      </c>
      <c r="D7704" s="7" t="s">
        <v>14161</v>
      </c>
      <c r="E7704" s="7"/>
      <c r="F7704" s="7" t="s">
        <v>23296</v>
      </c>
      <c r="G7704" s="8">
        <v>2904700</v>
      </c>
      <c r="H7704" s="8">
        <v>0</v>
      </c>
      <c r="I7704" s="9">
        <f t="shared" si="265"/>
        <v>2904700</v>
      </c>
      <c r="J7704" s="8">
        <v>2904700</v>
      </c>
      <c r="K7704" s="10">
        <f t="shared" si="266"/>
        <v>1</v>
      </c>
    </row>
    <row r="7705" spans="1:11" x14ac:dyDescent="0.25">
      <c r="A7705" s="7" t="s">
        <v>5748</v>
      </c>
      <c r="B7705" s="7" t="s">
        <v>11217</v>
      </c>
      <c r="C7705" s="7" t="s">
        <v>14160</v>
      </c>
      <c r="D7705" s="7" t="s">
        <v>14161</v>
      </c>
      <c r="E7705" s="7"/>
      <c r="F7705" s="7" t="s">
        <v>23296</v>
      </c>
      <c r="G7705" s="8">
        <v>539500</v>
      </c>
      <c r="H7705" s="8">
        <v>0</v>
      </c>
      <c r="I7705" s="9">
        <f t="shared" si="265"/>
        <v>539500</v>
      </c>
      <c r="J7705" s="8">
        <v>539500</v>
      </c>
      <c r="K7705" s="10">
        <f t="shared" si="266"/>
        <v>1</v>
      </c>
    </row>
    <row r="7706" spans="1:11" x14ac:dyDescent="0.25">
      <c r="A7706" s="7" t="s">
        <v>5748</v>
      </c>
      <c r="B7706" s="7" t="s">
        <v>11217</v>
      </c>
      <c r="C7706" s="7" t="s">
        <v>14160</v>
      </c>
      <c r="D7706" s="7" t="s">
        <v>14161</v>
      </c>
      <c r="E7706" s="7"/>
      <c r="F7706" s="7" t="s">
        <v>23296</v>
      </c>
      <c r="G7706" s="8">
        <v>7175200</v>
      </c>
      <c r="H7706" s="8">
        <v>0</v>
      </c>
      <c r="I7706" s="9">
        <f t="shared" si="265"/>
        <v>7175200</v>
      </c>
      <c r="J7706" s="8">
        <v>7175200</v>
      </c>
      <c r="K7706" s="10">
        <f t="shared" si="266"/>
        <v>1</v>
      </c>
    </row>
    <row r="7707" spans="1:11" x14ac:dyDescent="0.25">
      <c r="A7707" s="7" t="s">
        <v>5748</v>
      </c>
      <c r="B7707" s="7" t="s">
        <v>11217</v>
      </c>
      <c r="C7707" s="7" t="s">
        <v>14160</v>
      </c>
      <c r="D7707" s="7" t="s">
        <v>14161</v>
      </c>
      <c r="E7707" s="7"/>
      <c r="F7707" s="7" t="s">
        <v>23296</v>
      </c>
      <c r="G7707" s="8">
        <v>10681300</v>
      </c>
      <c r="H7707" s="8">
        <v>0</v>
      </c>
      <c r="I7707" s="9">
        <f t="shared" si="265"/>
        <v>10681300</v>
      </c>
      <c r="J7707" s="8">
        <v>10681300</v>
      </c>
      <c r="K7707" s="10">
        <f t="shared" si="266"/>
        <v>1</v>
      </c>
    </row>
    <row r="7708" spans="1:11" x14ac:dyDescent="0.25">
      <c r="A7708" s="7" t="s">
        <v>5748</v>
      </c>
      <c r="B7708" s="7" t="s">
        <v>11217</v>
      </c>
      <c r="C7708" s="7" t="s">
        <v>14160</v>
      </c>
      <c r="D7708" s="7" t="s">
        <v>14161</v>
      </c>
      <c r="E7708" s="7"/>
      <c r="F7708" s="7" t="s">
        <v>23296</v>
      </c>
      <c r="G7708" s="8">
        <v>6029500</v>
      </c>
      <c r="H7708" s="8">
        <v>0</v>
      </c>
      <c r="I7708" s="9">
        <f t="shared" si="265"/>
        <v>6029500</v>
      </c>
      <c r="J7708" s="8">
        <v>6029500</v>
      </c>
      <c r="K7708" s="10">
        <f t="shared" si="266"/>
        <v>1</v>
      </c>
    </row>
    <row r="7709" spans="1:11" x14ac:dyDescent="0.25">
      <c r="A7709" s="7" t="s">
        <v>5748</v>
      </c>
      <c r="B7709" s="7" t="s">
        <v>11217</v>
      </c>
      <c r="C7709" s="7" t="s">
        <v>14160</v>
      </c>
      <c r="D7709" s="7" t="s">
        <v>14161</v>
      </c>
      <c r="E7709" s="7"/>
      <c r="F7709" s="7" t="s">
        <v>23296</v>
      </c>
      <c r="G7709" s="8">
        <v>26608100</v>
      </c>
      <c r="H7709" s="8">
        <v>0</v>
      </c>
      <c r="I7709" s="9">
        <f t="shared" si="265"/>
        <v>26608100</v>
      </c>
      <c r="J7709" s="8">
        <v>26608100</v>
      </c>
      <c r="K7709" s="10">
        <f t="shared" si="266"/>
        <v>1</v>
      </c>
    </row>
    <row r="7710" spans="1:11" x14ac:dyDescent="0.25">
      <c r="A7710" s="7" t="s">
        <v>5748</v>
      </c>
      <c r="B7710" s="7" t="s">
        <v>11217</v>
      </c>
      <c r="C7710" s="7" t="s">
        <v>14160</v>
      </c>
      <c r="D7710" s="7" t="s">
        <v>14161</v>
      </c>
      <c r="E7710" s="7"/>
      <c r="F7710" s="7" t="s">
        <v>23296</v>
      </c>
      <c r="G7710" s="8">
        <v>52063600</v>
      </c>
      <c r="H7710" s="8">
        <v>0</v>
      </c>
      <c r="I7710" s="9">
        <f t="shared" si="265"/>
        <v>52063600</v>
      </c>
      <c r="J7710" s="8">
        <v>52063600</v>
      </c>
      <c r="K7710" s="10">
        <f t="shared" si="266"/>
        <v>1</v>
      </c>
    </row>
    <row r="7711" spans="1:11" x14ac:dyDescent="0.25">
      <c r="A7711" s="7" t="s">
        <v>5748</v>
      </c>
      <c r="B7711" s="7" t="s">
        <v>11217</v>
      </c>
      <c r="C7711" s="7" t="s">
        <v>14160</v>
      </c>
      <c r="D7711" s="7" t="s">
        <v>14161</v>
      </c>
      <c r="E7711" s="7"/>
      <c r="F7711" s="7" t="s">
        <v>23296</v>
      </c>
      <c r="G7711" s="8">
        <v>10215000</v>
      </c>
      <c r="H7711" s="8">
        <v>0</v>
      </c>
      <c r="I7711" s="9">
        <f t="shared" si="265"/>
        <v>10215000</v>
      </c>
      <c r="J7711" s="8">
        <v>10215000</v>
      </c>
      <c r="K7711" s="10">
        <f t="shared" si="266"/>
        <v>1</v>
      </c>
    </row>
    <row r="7712" spans="1:11" x14ac:dyDescent="0.25">
      <c r="A7712" s="7" t="s">
        <v>5748</v>
      </c>
      <c r="B7712" s="7" t="s">
        <v>11217</v>
      </c>
      <c r="C7712" s="7" t="s">
        <v>14160</v>
      </c>
      <c r="D7712" s="7" t="s">
        <v>14161</v>
      </c>
      <c r="E7712" s="7"/>
      <c r="F7712" s="7" t="s">
        <v>23296</v>
      </c>
      <c r="G7712" s="8">
        <v>1744000</v>
      </c>
      <c r="H7712" s="8">
        <v>0</v>
      </c>
      <c r="I7712" s="9">
        <f t="shared" si="265"/>
        <v>1744000</v>
      </c>
      <c r="J7712" s="8">
        <v>1744000</v>
      </c>
      <c r="K7712" s="10">
        <f t="shared" si="266"/>
        <v>1</v>
      </c>
    </row>
    <row r="7713" spans="1:11" x14ac:dyDescent="0.25">
      <c r="A7713" s="7" t="s">
        <v>5748</v>
      </c>
      <c r="B7713" s="7" t="s">
        <v>11217</v>
      </c>
      <c r="C7713" s="7" t="s">
        <v>14160</v>
      </c>
      <c r="D7713" s="7" t="s">
        <v>14161</v>
      </c>
      <c r="E7713" s="7"/>
      <c r="F7713" s="7" t="s">
        <v>23296</v>
      </c>
      <c r="G7713" s="8">
        <v>4639100</v>
      </c>
      <c r="H7713" s="8">
        <v>0</v>
      </c>
      <c r="I7713" s="9">
        <f t="shared" si="265"/>
        <v>4639100</v>
      </c>
      <c r="J7713" s="8">
        <v>4639100</v>
      </c>
      <c r="K7713" s="10">
        <f t="shared" si="266"/>
        <v>1</v>
      </c>
    </row>
    <row r="7714" spans="1:11" x14ac:dyDescent="0.25">
      <c r="A7714" s="7" t="s">
        <v>5748</v>
      </c>
      <c r="B7714" s="7" t="s">
        <v>11217</v>
      </c>
      <c r="C7714" s="7" t="s">
        <v>14162</v>
      </c>
      <c r="D7714" s="7" t="s">
        <v>14163</v>
      </c>
      <c r="E7714" s="7"/>
      <c r="F7714" s="7" t="s">
        <v>23296</v>
      </c>
      <c r="G7714" s="8">
        <v>19920800</v>
      </c>
      <c r="H7714" s="8">
        <v>0</v>
      </c>
      <c r="I7714" s="9">
        <f t="shared" si="265"/>
        <v>19920800</v>
      </c>
      <c r="J7714" s="8">
        <v>19920800</v>
      </c>
      <c r="K7714" s="10">
        <f t="shared" si="266"/>
        <v>1</v>
      </c>
    </row>
    <row r="7715" spans="1:11" x14ac:dyDescent="0.25">
      <c r="A7715" s="7" t="s">
        <v>5748</v>
      </c>
      <c r="B7715" s="7" t="s">
        <v>11217</v>
      </c>
      <c r="C7715" s="7" t="s">
        <v>14162</v>
      </c>
      <c r="D7715" s="7" t="s">
        <v>14163</v>
      </c>
      <c r="E7715" s="7"/>
      <c r="F7715" s="7" t="s">
        <v>23296</v>
      </c>
      <c r="G7715" s="8">
        <v>13065100</v>
      </c>
      <c r="H7715" s="8">
        <v>0</v>
      </c>
      <c r="I7715" s="9">
        <f t="shared" si="265"/>
        <v>13065100</v>
      </c>
      <c r="J7715" s="8">
        <v>13065100</v>
      </c>
      <c r="K7715" s="10">
        <f t="shared" si="266"/>
        <v>1</v>
      </c>
    </row>
    <row r="7716" spans="1:11" x14ac:dyDescent="0.25">
      <c r="A7716" s="7" t="s">
        <v>5748</v>
      </c>
      <c r="B7716" s="7" t="s">
        <v>11217</v>
      </c>
      <c r="C7716" s="7" t="s">
        <v>14162</v>
      </c>
      <c r="D7716" s="7" t="s">
        <v>14163</v>
      </c>
      <c r="E7716" s="7"/>
      <c r="F7716" s="7" t="s">
        <v>23296</v>
      </c>
      <c r="G7716" s="8">
        <v>13317300</v>
      </c>
      <c r="H7716" s="8">
        <v>0</v>
      </c>
      <c r="I7716" s="9">
        <f t="shared" si="265"/>
        <v>13317300</v>
      </c>
      <c r="J7716" s="8">
        <v>13317300</v>
      </c>
      <c r="K7716" s="10">
        <f t="shared" si="266"/>
        <v>1</v>
      </c>
    </row>
    <row r="7717" spans="1:11" x14ac:dyDescent="0.25">
      <c r="A7717" s="7" t="s">
        <v>5748</v>
      </c>
      <c r="B7717" s="7" t="s">
        <v>11217</v>
      </c>
      <c r="C7717" s="7" t="s">
        <v>14162</v>
      </c>
      <c r="D7717" s="7" t="s">
        <v>14163</v>
      </c>
      <c r="E7717" s="7"/>
      <c r="F7717" s="7" t="s">
        <v>23296</v>
      </c>
      <c r="G7717" s="8">
        <v>31568500</v>
      </c>
      <c r="H7717" s="8">
        <v>0</v>
      </c>
      <c r="I7717" s="9">
        <f t="shared" si="265"/>
        <v>31568500</v>
      </c>
      <c r="J7717" s="8">
        <v>31568500</v>
      </c>
      <c r="K7717" s="10">
        <f t="shared" si="266"/>
        <v>1</v>
      </c>
    </row>
    <row r="7718" spans="1:11" x14ac:dyDescent="0.25">
      <c r="A7718" s="7" t="s">
        <v>5748</v>
      </c>
      <c r="B7718" s="7" t="s">
        <v>11217</v>
      </c>
      <c r="C7718" s="7" t="s">
        <v>14162</v>
      </c>
      <c r="D7718" s="7" t="s">
        <v>14163</v>
      </c>
      <c r="E7718" s="7"/>
      <c r="F7718" s="7" t="s">
        <v>23296</v>
      </c>
      <c r="G7718" s="8">
        <v>539600</v>
      </c>
      <c r="H7718" s="8">
        <v>0</v>
      </c>
      <c r="I7718" s="9">
        <f t="shared" si="265"/>
        <v>539600</v>
      </c>
      <c r="J7718" s="8">
        <v>539600</v>
      </c>
      <c r="K7718" s="10">
        <f t="shared" si="266"/>
        <v>1</v>
      </c>
    </row>
    <row r="7719" spans="1:11" x14ac:dyDescent="0.25">
      <c r="A7719" s="7" t="s">
        <v>5748</v>
      </c>
      <c r="B7719" s="7" t="s">
        <v>11217</v>
      </c>
      <c r="C7719" s="7" t="s">
        <v>14162</v>
      </c>
      <c r="D7719" s="7" t="s">
        <v>14163</v>
      </c>
      <c r="E7719" s="7"/>
      <c r="F7719" s="7" t="s">
        <v>23296</v>
      </c>
      <c r="G7719" s="8">
        <v>9021900</v>
      </c>
      <c r="H7719" s="8">
        <v>0</v>
      </c>
      <c r="I7719" s="9">
        <f t="shared" si="265"/>
        <v>9021900</v>
      </c>
      <c r="J7719" s="8">
        <v>9021900</v>
      </c>
      <c r="K7719" s="10">
        <f t="shared" si="266"/>
        <v>1</v>
      </c>
    </row>
    <row r="7720" spans="1:11" x14ac:dyDescent="0.25">
      <c r="A7720" s="7" t="s">
        <v>5748</v>
      </c>
      <c r="B7720" s="7" t="s">
        <v>11217</v>
      </c>
      <c r="C7720" s="7" t="s">
        <v>14162</v>
      </c>
      <c r="D7720" s="7" t="s">
        <v>14163</v>
      </c>
      <c r="E7720" s="7"/>
      <c r="F7720" s="7" t="s">
        <v>23296</v>
      </c>
      <c r="G7720" s="8">
        <v>5450800</v>
      </c>
      <c r="H7720" s="8">
        <v>0</v>
      </c>
      <c r="I7720" s="9">
        <f t="shared" si="265"/>
        <v>5450800</v>
      </c>
      <c r="J7720" s="8">
        <v>5450800</v>
      </c>
      <c r="K7720" s="10">
        <f t="shared" si="266"/>
        <v>1</v>
      </c>
    </row>
    <row r="7721" spans="1:11" x14ac:dyDescent="0.25">
      <c r="A7721" s="7" t="s">
        <v>5748</v>
      </c>
      <c r="B7721" s="7" t="s">
        <v>11217</v>
      </c>
      <c r="C7721" s="7" t="s">
        <v>14162</v>
      </c>
      <c r="D7721" s="7" t="s">
        <v>14163</v>
      </c>
      <c r="E7721" s="7"/>
      <c r="F7721" s="7" t="s">
        <v>23296</v>
      </c>
      <c r="G7721" s="8">
        <v>2173200</v>
      </c>
      <c r="H7721" s="8">
        <v>0</v>
      </c>
      <c r="I7721" s="9">
        <f t="shared" si="265"/>
        <v>2173200</v>
      </c>
      <c r="J7721" s="8">
        <v>2173200</v>
      </c>
      <c r="K7721" s="10">
        <f t="shared" si="266"/>
        <v>1</v>
      </c>
    </row>
    <row r="7722" spans="1:11" x14ac:dyDescent="0.25">
      <c r="A7722" s="7" t="s">
        <v>5748</v>
      </c>
      <c r="B7722" s="7" t="s">
        <v>11217</v>
      </c>
      <c r="C7722" s="7" t="s">
        <v>14162</v>
      </c>
      <c r="D7722" s="7" t="s">
        <v>14163</v>
      </c>
      <c r="E7722" s="7"/>
      <c r="F7722" s="7" t="s">
        <v>23296</v>
      </c>
      <c r="G7722" s="8">
        <v>17343100</v>
      </c>
      <c r="H7722" s="8">
        <v>0</v>
      </c>
      <c r="I7722" s="9">
        <f t="shared" si="265"/>
        <v>17343100</v>
      </c>
      <c r="J7722" s="8">
        <v>17343100</v>
      </c>
      <c r="K7722" s="10">
        <f t="shared" si="266"/>
        <v>1</v>
      </c>
    </row>
    <row r="7723" spans="1:11" x14ac:dyDescent="0.25">
      <c r="A7723" s="7" t="s">
        <v>5748</v>
      </c>
      <c r="B7723" s="7" t="s">
        <v>11217</v>
      </c>
      <c r="C7723" s="7" t="s">
        <v>14162</v>
      </c>
      <c r="D7723" s="7" t="s">
        <v>14163</v>
      </c>
      <c r="E7723" s="7"/>
      <c r="F7723" s="7" t="s">
        <v>23296</v>
      </c>
      <c r="G7723" s="8">
        <v>5384300</v>
      </c>
      <c r="H7723" s="8">
        <v>0</v>
      </c>
      <c r="I7723" s="9">
        <f t="shared" si="265"/>
        <v>5384300</v>
      </c>
      <c r="J7723" s="8">
        <v>5384300</v>
      </c>
      <c r="K7723" s="10">
        <f t="shared" si="266"/>
        <v>1</v>
      </c>
    </row>
    <row r="7724" spans="1:11" x14ac:dyDescent="0.25">
      <c r="A7724" s="7" t="s">
        <v>5748</v>
      </c>
      <c r="B7724" s="7" t="s">
        <v>11217</v>
      </c>
      <c r="C7724" s="7" t="s">
        <v>14162</v>
      </c>
      <c r="D7724" s="7" t="s">
        <v>14163</v>
      </c>
      <c r="E7724" s="7"/>
      <c r="F7724" s="7" t="s">
        <v>23296</v>
      </c>
      <c r="G7724" s="8">
        <v>31287400</v>
      </c>
      <c r="H7724" s="8">
        <v>0</v>
      </c>
      <c r="I7724" s="9">
        <f t="shared" si="265"/>
        <v>31287400</v>
      </c>
      <c r="J7724" s="8">
        <v>31287400</v>
      </c>
      <c r="K7724" s="10">
        <f t="shared" si="266"/>
        <v>1</v>
      </c>
    </row>
    <row r="7725" spans="1:11" x14ac:dyDescent="0.25">
      <c r="A7725" s="7" t="s">
        <v>5748</v>
      </c>
      <c r="B7725" s="7" t="s">
        <v>11217</v>
      </c>
      <c r="C7725" s="7" t="s">
        <v>14162</v>
      </c>
      <c r="D7725" s="7" t="s">
        <v>14163</v>
      </c>
      <c r="E7725" s="7"/>
      <c r="F7725" s="7" t="s">
        <v>23296</v>
      </c>
      <c r="G7725" s="8">
        <v>45591800</v>
      </c>
      <c r="H7725" s="8">
        <v>0</v>
      </c>
      <c r="I7725" s="9">
        <f t="shared" si="265"/>
        <v>45591800</v>
      </c>
      <c r="J7725" s="8">
        <v>45591800</v>
      </c>
      <c r="K7725" s="10">
        <f t="shared" si="266"/>
        <v>1</v>
      </c>
    </row>
    <row r="7726" spans="1:11" x14ac:dyDescent="0.25">
      <c r="A7726" s="7" t="s">
        <v>5748</v>
      </c>
      <c r="B7726" s="7" t="s">
        <v>11217</v>
      </c>
      <c r="C7726" s="7" t="s">
        <v>14162</v>
      </c>
      <c r="D7726" s="7" t="s">
        <v>14163</v>
      </c>
      <c r="E7726" s="7"/>
      <c r="F7726" s="7" t="s">
        <v>23296</v>
      </c>
      <c r="G7726" s="8">
        <v>60276000</v>
      </c>
      <c r="H7726" s="8">
        <v>0</v>
      </c>
      <c r="I7726" s="9">
        <f t="shared" si="265"/>
        <v>60276000</v>
      </c>
      <c r="J7726" s="8">
        <v>60276000</v>
      </c>
      <c r="K7726" s="10">
        <f t="shared" si="266"/>
        <v>1</v>
      </c>
    </row>
    <row r="7727" spans="1:11" x14ac:dyDescent="0.25">
      <c r="A7727" s="7" t="s">
        <v>5748</v>
      </c>
      <c r="B7727" s="7" t="s">
        <v>11217</v>
      </c>
      <c r="C7727" s="7" t="s">
        <v>14162</v>
      </c>
      <c r="D7727" s="7" t="s">
        <v>14163</v>
      </c>
      <c r="E7727" s="7"/>
      <c r="F7727" s="7" t="s">
        <v>23296</v>
      </c>
      <c r="G7727" s="8">
        <v>26131600</v>
      </c>
      <c r="H7727" s="8">
        <v>0</v>
      </c>
      <c r="I7727" s="9">
        <f t="shared" si="265"/>
        <v>26131600</v>
      </c>
      <c r="J7727" s="8">
        <v>26131600</v>
      </c>
      <c r="K7727" s="10">
        <f t="shared" si="266"/>
        <v>1</v>
      </c>
    </row>
    <row r="7728" spans="1:11" x14ac:dyDescent="0.25">
      <c r="A7728" s="7" t="s">
        <v>5748</v>
      </c>
      <c r="B7728" s="7" t="s">
        <v>11217</v>
      </c>
      <c r="C7728" s="7" t="s">
        <v>14162</v>
      </c>
      <c r="D7728" s="7" t="s">
        <v>14163</v>
      </c>
      <c r="E7728" s="7"/>
      <c r="F7728" s="7" t="s">
        <v>23296</v>
      </c>
      <c r="G7728" s="8">
        <v>12243100</v>
      </c>
      <c r="H7728" s="8">
        <v>0</v>
      </c>
      <c r="I7728" s="9">
        <f t="shared" si="265"/>
        <v>12243100</v>
      </c>
      <c r="J7728" s="8">
        <v>12243100</v>
      </c>
      <c r="K7728" s="10">
        <f t="shared" si="266"/>
        <v>1</v>
      </c>
    </row>
    <row r="7729" spans="1:11" x14ac:dyDescent="0.25">
      <c r="A7729" s="7" t="s">
        <v>5748</v>
      </c>
      <c r="B7729" s="7" t="s">
        <v>11217</v>
      </c>
      <c r="C7729" s="7" t="s">
        <v>14164</v>
      </c>
      <c r="D7729" s="7" t="s">
        <v>14161</v>
      </c>
      <c r="E7729" s="7"/>
      <c r="F7729" s="7" t="s">
        <v>23296</v>
      </c>
      <c r="G7729" s="8">
        <v>5142700</v>
      </c>
      <c r="H7729" s="8">
        <v>0</v>
      </c>
      <c r="I7729" s="9">
        <f t="shared" si="265"/>
        <v>5142700</v>
      </c>
      <c r="J7729" s="8">
        <v>5142700</v>
      </c>
      <c r="K7729" s="10">
        <f t="shared" si="266"/>
        <v>1</v>
      </c>
    </row>
    <row r="7730" spans="1:11" x14ac:dyDescent="0.25">
      <c r="A7730" s="7" t="s">
        <v>5748</v>
      </c>
      <c r="B7730" s="7" t="s">
        <v>11217</v>
      </c>
      <c r="C7730" s="7" t="s">
        <v>14164</v>
      </c>
      <c r="D7730" s="7" t="s">
        <v>14161</v>
      </c>
      <c r="E7730" s="7"/>
      <c r="F7730" s="7" t="s">
        <v>23296</v>
      </c>
      <c r="G7730" s="8">
        <v>2057500</v>
      </c>
      <c r="H7730" s="8">
        <v>0</v>
      </c>
      <c r="I7730" s="9">
        <f t="shared" si="265"/>
        <v>2057500</v>
      </c>
      <c r="J7730" s="8">
        <v>2057500</v>
      </c>
      <c r="K7730" s="10">
        <f t="shared" si="266"/>
        <v>1</v>
      </c>
    </row>
    <row r="7731" spans="1:11" x14ac:dyDescent="0.25">
      <c r="A7731" s="7" t="s">
        <v>5748</v>
      </c>
      <c r="B7731" s="7" t="s">
        <v>11217</v>
      </c>
      <c r="C7731" s="7" t="s">
        <v>14164</v>
      </c>
      <c r="D7731" s="7" t="s">
        <v>14161</v>
      </c>
      <c r="E7731" s="7"/>
      <c r="F7731" s="7" t="s">
        <v>23296</v>
      </c>
      <c r="G7731" s="8">
        <v>3286000</v>
      </c>
      <c r="H7731" s="8">
        <v>0</v>
      </c>
      <c r="I7731" s="9">
        <f t="shared" si="265"/>
        <v>3286000</v>
      </c>
      <c r="J7731" s="8">
        <v>3286000</v>
      </c>
      <c r="K7731" s="10">
        <f t="shared" si="266"/>
        <v>1</v>
      </c>
    </row>
    <row r="7732" spans="1:11" x14ac:dyDescent="0.25">
      <c r="A7732" s="7" t="s">
        <v>5748</v>
      </c>
      <c r="B7732" s="7" t="s">
        <v>11217</v>
      </c>
      <c r="C7732" s="7" t="s">
        <v>14164</v>
      </c>
      <c r="D7732" s="7" t="s">
        <v>14161</v>
      </c>
      <c r="E7732" s="7"/>
      <c r="F7732" s="7" t="s">
        <v>23296</v>
      </c>
      <c r="G7732" s="8">
        <v>7422700</v>
      </c>
      <c r="H7732" s="8">
        <v>0</v>
      </c>
      <c r="I7732" s="9">
        <f t="shared" si="265"/>
        <v>7422700</v>
      </c>
      <c r="J7732" s="8">
        <v>7422700</v>
      </c>
      <c r="K7732" s="10">
        <f t="shared" si="266"/>
        <v>1</v>
      </c>
    </row>
    <row r="7733" spans="1:11" x14ac:dyDescent="0.25">
      <c r="A7733" s="7" t="s">
        <v>5748</v>
      </c>
      <c r="B7733" s="7" t="s">
        <v>11217</v>
      </c>
      <c r="C7733" s="7" t="s">
        <v>14164</v>
      </c>
      <c r="D7733" s="7" t="s">
        <v>14161</v>
      </c>
      <c r="E7733" s="7"/>
      <c r="F7733" s="7" t="s">
        <v>23296</v>
      </c>
      <c r="G7733" s="8">
        <v>10309600</v>
      </c>
      <c r="H7733" s="8">
        <v>0</v>
      </c>
      <c r="I7733" s="9">
        <f t="shared" si="265"/>
        <v>10309600</v>
      </c>
      <c r="J7733" s="8">
        <v>10309600</v>
      </c>
      <c r="K7733" s="10">
        <f t="shared" si="266"/>
        <v>1</v>
      </c>
    </row>
    <row r="7734" spans="1:11" x14ac:dyDescent="0.25">
      <c r="A7734" s="7" t="s">
        <v>5748</v>
      </c>
      <c r="B7734" s="7" t="s">
        <v>11217</v>
      </c>
      <c r="C7734" s="7" t="s">
        <v>14164</v>
      </c>
      <c r="D7734" s="7" t="s">
        <v>14161</v>
      </c>
      <c r="E7734" s="7"/>
      <c r="F7734" s="7" t="s">
        <v>23296</v>
      </c>
      <c r="G7734" s="8">
        <v>15321500</v>
      </c>
      <c r="H7734" s="8">
        <v>0</v>
      </c>
      <c r="I7734" s="9">
        <f t="shared" si="265"/>
        <v>15321500</v>
      </c>
      <c r="J7734" s="8">
        <v>15321500</v>
      </c>
      <c r="K7734" s="10">
        <f t="shared" si="266"/>
        <v>1</v>
      </c>
    </row>
    <row r="7735" spans="1:11" x14ac:dyDescent="0.25">
      <c r="A7735" s="7" t="s">
        <v>5748</v>
      </c>
      <c r="B7735" s="7" t="s">
        <v>11217</v>
      </c>
      <c r="C7735" s="7" t="s">
        <v>14164</v>
      </c>
      <c r="D7735" s="7" t="s">
        <v>14161</v>
      </c>
      <c r="E7735" s="7"/>
      <c r="F7735" s="7" t="s">
        <v>23296</v>
      </c>
      <c r="G7735" s="8">
        <v>12485100</v>
      </c>
      <c r="H7735" s="8">
        <v>0</v>
      </c>
      <c r="I7735" s="9">
        <f t="shared" si="265"/>
        <v>12485100</v>
      </c>
      <c r="J7735" s="8">
        <v>12485100</v>
      </c>
      <c r="K7735" s="10">
        <f t="shared" si="266"/>
        <v>1</v>
      </c>
    </row>
    <row r="7736" spans="1:11" x14ac:dyDescent="0.25">
      <c r="A7736" s="7" t="s">
        <v>5748</v>
      </c>
      <c r="B7736" s="7" t="s">
        <v>11217</v>
      </c>
      <c r="C7736" s="7" t="s">
        <v>14164</v>
      </c>
      <c r="D7736" s="7" t="s">
        <v>14161</v>
      </c>
      <c r="E7736" s="7"/>
      <c r="F7736" s="7" t="s">
        <v>23296</v>
      </c>
      <c r="G7736" s="8">
        <v>8716800</v>
      </c>
      <c r="H7736" s="8">
        <v>0</v>
      </c>
      <c r="I7736" s="9">
        <f t="shared" si="265"/>
        <v>8716800</v>
      </c>
      <c r="J7736" s="8">
        <v>8716800</v>
      </c>
      <c r="K7736" s="10">
        <f t="shared" si="266"/>
        <v>1</v>
      </c>
    </row>
    <row r="7737" spans="1:11" x14ac:dyDescent="0.25">
      <c r="A7737" s="7" t="s">
        <v>5748</v>
      </c>
      <c r="B7737" s="7" t="s">
        <v>11217</v>
      </c>
      <c r="C7737" s="7" t="s">
        <v>14164</v>
      </c>
      <c r="D7737" s="7" t="s">
        <v>14161</v>
      </c>
      <c r="E7737" s="7"/>
      <c r="F7737" s="7" t="s">
        <v>23296</v>
      </c>
      <c r="G7737" s="8">
        <v>6621900</v>
      </c>
      <c r="H7737" s="8">
        <v>0</v>
      </c>
      <c r="I7737" s="9">
        <f t="shared" si="265"/>
        <v>6621900</v>
      </c>
      <c r="J7737" s="8">
        <v>6621900</v>
      </c>
      <c r="K7737" s="10">
        <f t="shared" si="266"/>
        <v>1</v>
      </c>
    </row>
    <row r="7738" spans="1:11" x14ac:dyDescent="0.25">
      <c r="A7738" s="7" t="s">
        <v>5748</v>
      </c>
      <c r="B7738" s="7" t="s">
        <v>11217</v>
      </c>
      <c r="C7738" s="7" t="s">
        <v>14164</v>
      </c>
      <c r="D7738" s="7" t="s">
        <v>14161</v>
      </c>
      <c r="E7738" s="7"/>
      <c r="F7738" s="7" t="s">
        <v>23296</v>
      </c>
      <c r="G7738" s="8">
        <v>10386500</v>
      </c>
      <c r="H7738" s="8">
        <v>0</v>
      </c>
      <c r="I7738" s="9">
        <f t="shared" si="265"/>
        <v>10386500</v>
      </c>
      <c r="J7738" s="8">
        <v>10386500</v>
      </c>
      <c r="K7738" s="10">
        <f t="shared" si="266"/>
        <v>1</v>
      </c>
    </row>
    <row r="7739" spans="1:11" x14ac:dyDescent="0.25">
      <c r="A7739" s="7" t="s">
        <v>5748</v>
      </c>
      <c r="B7739" s="7" t="s">
        <v>11217</v>
      </c>
      <c r="C7739" s="7" t="s">
        <v>14164</v>
      </c>
      <c r="D7739" s="7" t="s">
        <v>14161</v>
      </c>
      <c r="E7739" s="7"/>
      <c r="F7739" s="7" t="s">
        <v>23296</v>
      </c>
      <c r="G7739" s="8">
        <v>15474000</v>
      </c>
      <c r="H7739" s="8">
        <v>0</v>
      </c>
      <c r="I7739" s="9">
        <f t="shared" si="265"/>
        <v>15474000</v>
      </c>
      <c r="J7739" s="8">
        <v>15474000</v>
      </c>
      <c r="K7739" s="10">
        <f t="shared" si="266"/>
        <v>1</v>
      </c>
    </row>
    <row r="7740" spans="1:11" x14ac:dyDescent="0.25">
      <c r="A7740" s="7" t="s">
        <v>5748</v>
      </c>
      <c r="B7740" s="7" t="s">
        <v>11217</v>
      </c>
      <c r="C7740" s="7" t="s">
        <v>14164</v>
      </c>
      <c r="D7740" s="7" t="s">
        <v>14161</v>
      </c>
      <c r="E7740" s="7"/>
      <c r="F7740" s="7" t="s">
        <v>23296</v>
      </c>
      <c r="G7740" s="8">
        <v>5042500</v>
      </c>
      <c r="H7740" s="8">
        <v>0</v>
      </c>
      <c r="I7740" s="9">
        <f t="shared" si="265"/>
        <v>5042500</v>
      </c>
      <c r="J7740" s="8">
        <v>5042500</v>
      </c>
      <c r="K7740" s="10">
        <f t="shared" si="266"/>
        <v>1</v>
      </c>
    </row>
    <row r="7741" spans="1:11" x14ac:dyDescent="0.25">
      <c r="A7741" s="7" t="s">
        <v>5748</v>
      </c>
      <c r="B7741" s="7" t="s">
        <v>11217</v>
      </c>
      <c r="C7741" s="7" t="s">
        <v>14164</v>
      </c>
      <c r="D7741" s="7" t="s">
        <v>14161</v>
      </c>
      <c r="E7741" s="7"/>
      <c r="F7741" s="7" t="s">
        <v>23296</v>
      </c>
      <c r="G7741" s="8">
        <v>9879700</v>
      </c>
      <c r="H7741" s="8">
        <v>0</v>
      </c>
      <c r="I7741" s="9">
        <f t="shared" si="265"/>
        <v>9879700</v>
      </c>
      <c r="J7741" s="8">
        <v>9879700</v>
      </c>
      <c r="K7741" s="10">
        <f t="shared" si="266"/>
        <v>1</v>
      </c>
    </row>
    <row r="7742" spans="1:11" x14ac:dyDescent="0.25">
      <c r="A7742" s="7" t="s">
        <v>5748</v>
      </c>
      <c r="B7742" s="7" t="s">
        <v>11217</v>
      </c>
      <c r="C7742" s="7" t="s">
        <v>14164</v>
      </c>
      <c r="D7742" s="7" t="s">
        <v>14161</v>
      </c>
      <c r="E7742" s="7"/>
      <c r="F7742" s="7" t="s">
        <v>23296</v>
      </c>
      <c r="G7742" s="8">
        <v>12392400</v>
      </c>
      <c r="H7742" s="8">
        <v>0</v>
      </c>
      <c r="I7742" s="9">
        <f t="shared" si="265"/>
        <v>12392400</v>
      </c>
      <c r="J7742" s="8">
        <v>12392400</v>
      </c>
      <c r="K7742" s="10">
        <f t="shared" si="266"/>
        <v>1</v>
      </c>
    </row>
    <row r="7743" spans="1:11" x14ac:dyDescent="0.25">
      <c r="A7743" s="7" t="s">
        <v>5748</v>
      </c>
      <c r="B7743" s="7" t="s">
        <v>11217</v>
      </c>
      <c r="C7743" s="7" t="s">
        <v>14164</v>
      </c>
      <c r="D7743" s="7" t="s">
        <v>14161</v>
      </c>
      <c r="E7743" s="7"/>
      <c r="F7743" s="7" t="s">
        <v>23296</v>
      </c>
      <c r="G7743" s="8">
        <v>2903600</v>
      </c>
      <c r="H7743" s="8">
        <v>0</v>
      </c>
      <c r="I7743" s="9">
        <f t="shared" si="265"/>
        <v>2903600</v>
      </c>
      <c r="J7743" s="8">
        <v>2903600</v>
      </c>
      <c r="K7743" s="10">
        <f t="shared" si="266"/>
        <v>1</v>
      </c>
    </row>
    <row r="7744" spans="1:11" x14ac:dyDescent="0.25">
      <c r="A7744" s="7" t="s">
        <v>5748</v>
      </c>
      <c r="B7744" s="7" t="s">
        <v>11217</v>
      </c>
      <c r="C7744" s="7" t="s">
        <v>14164</v>
      </c>
      <c r="D7744" s="7" t="s">
        <v>14161</v>
      </c>
      <c r="E7744" s="7"/>
      <c r="F7744" s="7" t="s">
        <v>23296</v>
      </c>
      <c r="G7744" s="8">
        <v>4514500</v>
      </c>
      <c r="H7744" s="8">
        <v>0</v>
      </c>
      <c r="I7744" s="9">
        <f t="shared" si="265"/>
        <v>4514500</v>
      </c>
      <c r="J7744" s="8">
        <v>4514500</v>
      </c>
      <c r="K7744" s="10">
        <f t="shared" si="266"/>
        <v>1</v>
      </c>
    </row>
    <row r="7745" spans="1:11" x14ac:dyDescent="0.25">
      <c r="A7745" s="7" t="s">
        <v>5748</v>
      </c>
      <c r="B7745" s="7" t="s">
        <v>11217</v>
      </c>
      <c r="C7745" s="7" t="s">
        <v>14165</v>
      </c>
      <c r="D7745" s="7" t="s">
        <v>14163</v>
      </c>
      <c r="E7745" s="7"/>
      <c r="F7745" s="7" t="s">
        <v>23296</v>
      </c>
      <c r="G7745" s="8">
        <v>1228500</v>
      </c>
      <c r="H7745" s="8">
        <v>0</v>
      </c>
      <c r="I7745" s="9">
        <f t="shared" si="265"/>
        <v>1228500</v>
      </c>
      <c r="J7745" s="8">
        <v>1228500</v>
      </c>
      <c r="K7745" s="10">
        <f t="shared" si="266"/>
        <v>1</v>
      </c>
    </row>
    <row r="7746" spans="1:11" x14ac:dyDescent="0.25">
      <c r="A7746" s="7" t="s">
        <v>5748</v>
      </c>
      <c r="B7746" s="7" t="s">
        <v>11217</v>
      </c>
      <c r="C7746" s="7" t="s">
        <v>14165</v>
      </c>
      <c r="D7746" s="7" t="s">
        <v>14163</v>
      </c>
      <c r="E7746" s="7"/>
      <c r="F7746" s="7" t="s">
        <v>23296</v>
      </c>
      <c r="G7746" s="8">
        <v>1314500</v>
      </c>
      <c r="H7746" s="8">
        <v>0</v>
      </c>
      <c r="I7746" s="9">
        <f t="shared" ref="I7746:I7809" si="267">+G7746-H7746</f>
        <v>1314500</v>
      </c>
      <c r="J7746" s="8">
        <v>1314500</v>
      </c>
      <c r="K7746" s="10">
        <f t="shared" si="266"/>
        <v>1</v>
      </c>
    </row>
    <row r="7747" spans="1:11" x14ac:dyDescent="0.25">
      <c r="A7747" s="7" t="s">
        <v>5748</v>
      </c>
      <c r="B7747" s="7" t="s">
        <v>11217</v>
      </c>
      <c r="C7747" s="7" t="s">
        <v>14166</v>
      </c>
      <c r="D7747" s="7" t="s">
        <v>14167</v>
      </c>
      <c r="E7747" s="7"/>
      <c r="F7747" s="7" t="s">
        <v>23296</v>
      </c>
      <c r="G7747" s="8">
        <v>3435800</v>
      </c>
      <c r="H7747" s="8">
        <v>0</v>
      </c>
      <c r="I7747" s="9">
        <f t="shared" si="267"/>
        <v>3435800</v>
      </c>
      <c r="J7747" s="8">
        <v>3435800</v>
      </c>
      <c r="K7747" s="10">
        <f t="shared" ref="K7747:K7810" si="268">+J7747/I7747</f>
        <v>1</v>
      </c>
    </row>
    <row r="7748" spans="1:11" x14ac:dyDescent="0.25">
      <c r="A7748" s="7" t="s">
        <v>5748</v>
      </c>
      <c r="B7748" s="7" t="s">
        <v>11217</v>
      </c>
      <c r="C7748" s="7" t="s">
        <v>14166</v>
      </c>
      <c r="D7748" s="7" t="s">
        <v>14167</v>
      </c>
      <c r="E7748" s="7"/>
      <c r="F7748" s="7" t="s">
        <v>23296</v>
      </c>
      <c r="G7748" s="8">
        <v>10982700</v>
      </c>
      <c r="H7748" s="8">
        <v>0</v>
      </c>
      <c r="I7748" s="9">
        <f t="shared" si="267"/>
        <v>10982700</v>
      </c>
      <c r="J7748" s="8">
        <v>10982700</v>
      </c>
      <c r="K7748" s="10">
        <f t="shared" si="268"/>
        <v>1</v>
      </c>
    </row>
    <row r="7749" spans="1:11" x14ac:dyDescent="0.25">
      <c r="A7749" s="7" t="s">
        <v>5748</v>
      </c>
      <c r="B7749" s="7" t="s">
        <v>11217</v>
      </c>
      <c r="C7749" s="7" t="s">
        <v>14166</v>
      </c>
      <c r="D7749" s="7" t="s">
        <v>14167</v>
      </c>
      <c r="E7749" s="7"/>
      <c r="F7749" s="7" t="s">
        <v>23296</v>
      </c>
      <c r="G7749" s="8">
        <v>27250300</v>
      </c>
      <c r="H7749" s="8">
        <v>0</v>
      </c>
      <c r="I7749" s="9">
        <f t="shared" si="267"/>
        <v>27250300</v>
      </c>
      <c r="J7749" s="8">
        <v>27250300</v>
      </c>
      <c r="K7749" s="10">
        <f t="shared" si="268"/>
        <v>1</v>
      </c>
    </row>
    <row r="7750" spans="1:11" x14ac:dyDescent="0.25">
      <c r="A7750" s="7" t="s">
        <v>5748</v>
      </c>
      <c r="B7750" s="7" t="s">
        <v>11217</v>
      </c>
      <c r="C7750" s="7" t="s">
        <v>14166</v>
      </c>
      <c r="D7750" s="7" t="s">
        <v>14167</v>
      </c>
      <c r="E7750" s="7"/>
      <c r="F7750" s="7" t="s">
        <v>23296</v>
      </c>
      <c r="G7750" s="8">
        <v>75099900</v>
      </c>
      <c r="H7750" s="8">
        <v>0</v>
      </c>
      <c r="I7750" s="9">
        <f t="shared" si="267"/>
        <v>75099900</v>
      </c>
      <c r="J7750" s="8">
        <v>75099900</v>
      </c>
      <c r="K7750" s="10">
        <f t="shared" si="268"/>
        <v>1</v>
      </c>
    </row>
    <row r="7751" spans="1:11" x14ac:dyDescent="0.25">
      <c r="A7751" s="7" t="s">
        <v>5748</v>
      </c>
      <c r="B7751" s="7" t="s">
        <v>11217</v>
      </c>
      <c r="C7751" s="7" t="s">
        <v>14166</v>
      </c>
      <c r="D7751" s="7" t="s">
        <v>14167</v>
      </c>
      <c r="E7751" s="7"/>
      <c r="F7751" s="7" t="s">
        <v>23296</v>
      </c>
      <c r="G7751" s="8">
        <v>49837300</v>
      </c>
      <c r="H7751" s="8">
        <v>0</v>
      </c>
      <c r="I7751" s="9">
        <f t="shared" si="267"/>
        <v>49837300</v>
      </c>
      <c r="J7751" s="8">
        <v>49837300</v>
      </c>
      <c r="K7751" s="10">
        <f t="shared" si="268"/>
        <v>1</v>
      </c>
    </row>
    <row r="7752" spans="1:11" x14ac:dyDescent="0.25">
      <c r="A7752" s="7" t="s">
        <v>5748</v>
      </c>
      <c r="B7752" s="7" t="s">
        <v>11217</v>
      </c>
      <c r="C7752" s="7" t="s">
        <v>14166</v>
      </c>
      <c r="D7752" s="7" t="s">
        <v>14167</v>
      </c>
      <c r="E7752" s="7"/>
      <c r="F7752" s="7" t="s">
        <v>23296</v>
      </c>
      <c r="G7752" s="8">
        <v>27741400</v>
      </c>
      <c r="H7752" s="8">
        <v>0</v>
      </c>
      <c r="I7752" s="9">
        <f t="shared" si="267"/>
        <v>27741400</v>
      </c>
      <c r="J7752" s="8">
        <v>27741400</v>
      </c>
      <c r="K7752" s="10">
        <f t="shared" si="268"/>
        <v>1</v>
      </c>
    </row>
    <row r="7753" spans="1:11" x14ac:dyDescent="0.25">
      <c r="A7753" s="7" t="s">
        <v>5748</v>
      </c>
      <c r="B7753" s="7" t="s">
        <v>11217</v>
      </c>
      <c r="C7753" s="7" t="s">
        <v>14166</v>
      </c>
      <c r="D7753" s="7" t="s">
        <v>14167</v>
      </c>
      <c r="E7753" s="7"/>
      <c r="F7753" s="7" t="s">
        <v>23296</v>
      </c>
      <c r="G7753" s="8">
        <v>7003900</v>
      </c>
      <c r="H7753" s="8">
        <v>0</v>
      </c>
      <c r="I7753" s="9">
        <f t="shared" si="267"/>
        <v>7003900</v>
      </c>
      <c r="J7753" s="8">
        <v>7003900</v>
      </c>
      <c r="K7753" s="10">
        <f t="shared" si="268"/>
        <v>1</v>
      </c>
    </row>
    <row r="7754" spans="1:11" x14ac:dyDescent="0.25">
      <c r="A7754" s="7" t="s">
        <v>5748</v>
      </c>
      <c r="B7754" s="7" t="s">
        <v>11217</v>
      </c>
      <c r="C7754" s="7" t="s">
        <v>14166</v>
      </c>
      <c r="D7754" s="7" t="s">
        <v>14167</v>
      </c>
      <c r="E7754" s="7"/>
      <c r="F7754" s="7" t="s">
        <v>23296</v>
      </c>
      <c r="G7754" s="8">
        <v>18842300</v>
      </c>
      <c r="H7754" s="8">
        <v>0</v>
      </c>
      <c r="I7754" s="9">
        <f t="shared" si="267"/>
        <v>18842300</v>
      </c>
      <c r="J7754" s="8">
        <v>18842300</v>
      </c>
      <c r="K7754" s="10">
        <f t="shared" si="268"/>
        <v>1</v>
      </c>
    </row>
    <row r="7755" spans="1:11" x14ac:dyDescent="0.25">
      <c r="A7755" s="7" t="s">
        <v>5748</v>
      </c>
      <c r="B7755" s="7" t="s">
        <v>11217</v>
      </c>
      <c r="C7755" s="7" t="s">
        <v>14166</v>
      </c>
      <c r="D7755" s="7" t="s">
        <v>14167</v>
      </c>
      <c r="E7755" s="7"/>
      <c r="F7755" s="7" t="s">
        <v>23296</v>
      </c>
      <c r="G7755" s="8">
        <v>22718400</v>
      </c>
      <c r="H7755" s="8">
        <v>0</v>
      </c>
      <c r="I7755" s="9">
        <f t="shared" si="267"/>
        <v>22718400</v>
      </c>
      <c r="J7755" s="8">
        <v>22718400</v>
      </c>
      <c r="K7755" s="10">
        <f t="shared" si="268"/>
        <v>1</v>
      </c>
    </row>
    <row r="7756" spans="1:11" x14ac:dyDescent="0.25">
      <c r="A7756" s="7" t="s">
        <v>5748</v>
      </c>
      <c r="B7756" s="7" t="s">
        <v>11217</v>
      </c>
      <c r="C7756" s="7" t="s">
        <v>14166</v>
      </c>
      <c r="D7756" s="7" t="s">
        <v>14167</v>
      </c>
      <c r="E7756" s="7"/>
      <c r="F7756" s="7" t="s">
        <v>23296</v>
      </c>
      <c r="G7756" s="8">
        <v>13865500</v>
      </c>
      <c r="H7756" s="8">
        <v>0</v>
      </c>
      <c r="I7756" s="9">
        <f t="shared" si="267"/>
        <v>13865500</v>
      </c>
      <c r="J7756" s="8">
        <v>13865500</v>
      </c>
      <c r="K7756" s="10">
        <f t="shared" si="268"/>
        <v>1</v>
      </c>
    </row>
    <row r="7757" spans="1:11" x14ac:dyDescent="0.25">
      <c r="A7757" s="7" t="s">
        <v>5748</v>
      </c>
      <c r="B7757" s="7" t="s">
        <v>11217</v>
      </c>
      <c r="C7757" s="7" t="s">
        <v>14166</v>
      </c>
      <c r="D7757" s="7" t="s">
        <v>14167</v>
      </c>
      <c r="E7757" s="7"/>
      <c r="F7757" s="7" t="s">
        <v>23296</v>
      </c>
      <c r="G7757" s="8">
        <v>15766900</v>
      </c>
      <c r="H7757" s="8">
        <v>0</v>
      </c>
      <c r="I7757" s="9">
        <f t="shared" si="267"/>
        <v>15766900</v>
      </c>
      <c r="J7757" s="8">
        <v>15766900</v>
      </c>
      <c r="K7757" s="10">
        <f t="shared" si="268"/>
        <v>1</v>
      </c>
    </row>
    <row r="7758" spans="1:11" x14ac:dyDescent="0.25">
      <c r="A7758" s="7" t="s">
        <v>5748</v>
      </c>
      <c r="B7758" s="7" t="s">
        <v>11217</v>
      </c>
      <c r="C7758" s="7" t="s">
        <v>14166</v>
      </c>
      <c r="D7758" s="7" t="s">
        <v>14167</v>
      </c>
      <c r="E7758" s="7"/>
      <c r="F7758" s="7" t="s">
        <v>23296</v>
      </c>
      <c r="G7758" s="8">
        <v>30674300</v>
      </c>
      <c r="H7758" s="8">
        <v>0</v>
      </c>
      <c r="I7758" s="9">
        <f t="shared" si="267"/>
        <v>30674300</v>
      </c>
      <c r="J7758" s="8">
        <v>30674300</v>
      </c>
      <c r="K7758" s="10">
        <f t="shared" si="268"/>
        <v>1</v>
      </c>
    </row>
    <row r="7759" spans="1:11" x14ac:dyDescent="0.25">
      <c r="A7759" s="7" t="s">
        <v>5748</v>
      </c>
      <c r="B7759" s="7" t="s">
        <v>11217</v>
      </c>
      <c r="C7759" s="7" t="s">
        <v>14166</v>
      </c>
      <c r="D7759" s="7" t="s">
        <v>14167</v>
      </c>
      <c r="E7759" s="7"/>
      <c r="F7759" s="7" t="s">
        <v>23296</v>
      </c>
      <c r="G7759" s="8">
        <v>4178600</v>
      </c>
      <c r="H7759" s="8">
        <v>0</v>
      </c>
      <c r="I7759" s="9">
        <f t="shared" si="267"/>
        <v>4178600</v>
      </c>
      <c r="J7759" s="8">
        <v>4178600</v>
      </c>
      <c r="K7759" s="10">
        <f t="shared" si="268"/>
        <v>1</v>
      </c>
    </row>
    <row r="7760" spans="1:11" x14ac:dyDescent="0.25">
      <c r="A7760" s="7" t="s">
        <v>5748</v>
      </c>
      <c r="B7760" s="7" t="s">
        <v>11217</v>
      </c>
      <c r="C7760" s="7" t="s">
        <v>14166</v>
      </c>
      <c r="D7760" s="7" t="s">
        <v>14167</v>
      </c>
      <c r="E7760" s="7"/>
      <c r="F7760" s="7" t="s">
        <v>23296</v>
      </c>
      <c r="G7760" s="8">
        <v>8884800</v>
      </c>
      <c r="H7760" s="8">
        <v>0</v>
      </c>
      <c r="I7760" s="9">
        <f t="shared" si="267"/>
        <v>8884800</v>
      </c>
      <c r="J7760" s="8">
        <v>8884800</v>
      </c>
      <c r="K7760" s="10">
        <f t="shared" si="268"/>
        <v>1</v>
      </c>
    </row>
    <row r="7761" spans="1:11" x14ac:dyDescent="0.25">
      <c r="A7761" s="7" t="s">
        <v>5748</v>
      </c>
      <c r="B7761" s="7" t="s">
        <v>11217</v>
      </c>
      <c r="C7761" s="7" t="s">
        <v>14166</v>
      </c>
      <c r="D7761" s="7" t="s">
        <v>14167</v>
      </c>
      <c r="E7761" s="7"/>
      <c r="F7761" s="7" t="s">
        <v>23296</v>
      </c>
      <c r="G7761" s="8">
        <v>4181800</v>
      </c>
      <c r="H7761" s="8">
        <v>0</v>
      </c>
      <c r="I7761" s="9">
        <f t="shared" si="267"/>
        <v>4181800</v>
      </c>
      <c r="J7761" s="8">
        <v>4181800</v>
      </c>
      <c r="K7761" s="10">
        <f t="shared" si="268"/>
        <v>1</v>
      </c>
    </row>
    <row r="7762" spans="1:11" x14ac:dyDescent="0.25">
      <c r="A7762" s="7" t="s">
        <v>5748</v>
      </c>
      <c r="B7762" s="7" t="s">
        <v>11217</v>
      </c>
      <c r="C7762" s="7" t="s">
        <v>14166</v>
      </c>
      <c r="D7762" s="7" t="s">
        <v>14167</v>
      </c>
      <c r="E7762" s="7"/>
      <c r="F7762" s="7" t="s">
        <v>23296</v>
      </c>
      <c r="G7762" s="8">
        <v>7051600</v>
      </c>
      <c r="H7762" s="8">
        <v>0</v>
      </c>
      <c r="I7762" s="9">
        <f t="shared" si="267"/>
        <v>7051600</v>
      </c>
      <c r="J7762" s="8">
        <v>7051600</v>
      </c>
      <c r="K7762" s="10">
        <f t="shared" si="268"/>
        <v>1</v>
      </c>
    </row>
    <row r="7763" spans="1:11" x14ac:dyDescent="0.25">
      <c r="A7763" s="7" t="s">
        <v>5748</v>
      </c>
      <c r="B7763" s="7" t="s">
        <v>11217</v>
      </c>
      <c r="C7763" s="7" t="s">
        <v>14168</v>
      </c>
      <c r="D7763" s="7" t="s">
        <v>14169</v>
      </c>
      <c r="E7763" s="7"/>
      <c r="F7763" s="7" t="s">
        <v>23296</v>
      </c>
      <c r="G7763" s="8">
        <v>4047300</v>
      </c>
      <c r="H7763" s="8">
        <v>0</v>
      </c>
      <c r="I7763" s="9">
        <f t="shared" si="267"/>
        <v>4047300</v>
      </c>
      <c r="J7763" s="8">
        <v>4047300</v>
      </c>
      <c r="K7763" s="10">
        <f t="shared" si="268"/>
        <v>1</v>
      </c>
    </row>
    <row r="7764" spans="1:11" x14ac:dyDescent="0.25">
      <c r="A7764" s="7" t="s">
        <v>5748</v>
      </c>
      <c r="B7764" s="7" t="s">
        <v>11217</v>
      </c>
      <c r="C7764" s="7" t="s">
        <v>14168</v>
      </c>
      <c r="D7764" s="7" t="s">
        <v>14169</v>
      </c>
      <c r="E7764" s="7"/>
      <c r="F7764" s="7" t="s">
        <v>23296</v>
      </c>
      <c r="G7764" s="8">
        <v>1541300</v>
      </c>
      <c r="H7764" s="8">
        <v>0</v>
      </c>
      <c r="I7764" s="9">
        <f t="shared" si="267"/>
        <v>1541300</v>
      </c>
      <c r="J7764" s="8">
        <v>1541300</v>
      </c>
      <c r="K7764" s="10">
        <f t="shared" si="268"/>
        <v>1</v>
      </c>
    </row>
    <row r="7765" spans="1:11" x14ac:dyDescent="0.25">
      <c r="A7765" s="7" t="s">
        <v>5748</v>
      </c>
      <c r="B7765" s="7" t="s">
        <v>11217</v>
      </c>
      <c r="C7765" s="7" t="s">
        <v>14168</v>
      </c>
      <c r="D7765" s="7" t="s">
        <v>14169</v>
      </c>
      <c r="E7765" s="7"/>
      <c r="F7765" s="7" t="s">
        <v>23296</v>
      </c>
      <c r="G7765" s="8">
        <v>1432800</v>
      </c>
      <c r="H7765" s="8">
        <v>0</v>
      </c>
      <c r="I7765" s="9">
        <f t="shared" si="267"/>
        <v>1432800</v>
      </c>
      <c r="J7765" s="8">
        <v>1432800</v>
      </c>
      <c r="K7765" s="10">
        <f t="shared" si="268"/>
        <v>1</v>
      </c>
    </row>
    <row r="7766" spans="1:11" x14ac:dyDescent="0.25">
      <c r="A7766" s="7" t="s">
        <v>5748</v>
      </c>
      <c r="B7766" s="7" t="s">
        <v>11217</v>
      </c>
      <c r="C7766" s="7" t="s">
        <v>14168</v>
      </c>
      <c r="D7766" s="7" t="s">
        <v>14169</v>
      </c>
      <c r="E7766" s="7"/>
      <c r="F7766" s="7" t="s">
        <v>23296</v>
      </c>
      <c r="G7766" s="8">
        <v>1146700</v>
      </c>
      <c r="H7766" s="8">
        <v>0</v>
      </c>
      <c r="I7766" s="9">
        <f t="shared" si="267"/>
        <v>1146700</v>
      </c>
      <c r="J7766" s="8">
        <v>1146700</v>
      </c>
      <c r="K7766" s="10">
        <f t="shared" si="268"/>
        <v>1</v>
      </c>
    </row>
    <row r="7767" spans="1:11" x14ac:dyDescent="0.25">
      <c r="A7767" s="7" t="s">
        <v>5748</v>
      </c>
      <c r="B7767" s="7" t="s">
        <v>11217</v>
      </c>
      <c r="C7767" s="7" t="s">
        <v>14168</v>
      </c>
      <c r="D7767" s="7" t="s">
        <v>14169</v>
      </c>
      <c r="E7767" s="7"/>
      <c r="F7767" s="7" t="s">
        <v>23296</v>
      </c>
      <c r="G7767" s="8">
        <v>3182500</v>
      </c>
      <c r="H7767" s="8">
        <v>0</v>
      </c>
      <c r="I7767" s="9">
        <f t="shared" si="267"/>
        <v>3182500</v>
      </c>
      <c r="J7767" s="8">
        <v>3182500</v>
      </c>
      <c r="K7767" s="10">
        <f t="shared" si="268"/>
        <v>1</v>
      </c>
    </row>
    <row r="7768" spans="1:11" x14ac:dyDescent="0.25">
      <c r="A7768" s="7" t="s">
        <v>5748</v>
      </c>
      <c r="B7768" s="7" t="s">
        <v>11217</v>
      </c>
      <c r="C7768" s="7" t="s">
        <v>14168</v>
      </c>
      <c r="D7768" s="7" t="s">
        <v>14169</v>
      </c>
      <c r="E7768" s="7"/>
      <c r="F7768" s="7" t="s">
        <v>23296</v>
      </c>
      <c r="G7768" s="8">
        <v>1123500</v>
      </c>
      <c r="H7768" s="8">
        <v>0</v>
      </c>
      <c r="I7768" s="9">
        <f t="shared" si="267"/>
        <v>1123500</v>
      </c>
      <c r="J7768" s="8">
        <v>1123500</v>
      </c>
      <c r="K7768" s="10">
        <f t="shared" si="268"/>
        <v>1</v>
      </c>
    </row>
    <row r="7769" spans="1:11" x14ac:dyDescent="0.25">
      <c r="A7769" s="7" t="s">
        <v>5748</v>
      </c>
      <c r="B7769" s="7" t="s">
        <v>11217</v>
      </c>
      <c r="C7769" s="7" t="s">
        <v>14168</v>
      </c>
      <c r="D7769" s="7" t="s">
        <v>14169</v>
      </c>
      <c r="E7769" s="7"/>
      <c r="F7769" s="7" t="s">
        <v>23296</v>
      </c>
      <c r="G7769" s="8">
        <v>4687900</v>
      </c>
      <c r="H7769" s="8">
        <v>0</v>
      </c>
      <c r="I7769" s="9">
        <f t="shared" si="267"/>
        <v>4687900</v>
      </c>
      <c r="J7769" s="8">
        <v>4687900</v>
      </c>
      <c r="K7769" s="10">
        <f t="shared" si="268"/>
        <v>1</v>
      </c>
    </row>
    <row r="7770" spans="1:11" x14ac:dyDescent="0.25">
      <c r="A7770" s="7" t="s">
        <v>5748</v>
      </c>
      <c r="B7770" s="7" t="s">
        <v>11217</v>
      </c>
      <c r="C7770" s="7" t="s">
        <v>14168</v>
      </c>
      <c r="D7770" s="7" t="s">
        <v>14169</v>
      </c>
      <c r="E7770" s="7"/>
      <c r="F7770" s="7" t="s">
        <v>23296</v>
      </c>
      <c r="G7770" s="8">
        <v>12586600</v>
      </c>
      <c r="H7770" s="8">
        <v>0</v>
      </c>
      <c r="I7770" s="9">
        <f t="shared" si="267"/>
        <v>12586600</v>
      </c>
      <c r="J7770" s="8">
        <v>12586600</v>
      </c>
      <c r="K7770" s="10">
        <f t="shared" si="268"/>
        <v>1</v>
      </c>
    </row>
    <row r="7771" spans="1:11" x14ac:dyDescent="0.25">
      <c r="A7771" s="7" t="s">
        <v>5748</v>
      </c>
      <c r="B7771" s="7" t="s">
        <v>11217</v>
      </c>
      <c r="C7771" s="7" t="s">
        <v>14168</v>
      </c>
      <c r="D7771" s="7" t="s">
        <v>14169</v>
      </c>
      <c r="E7771" s="7"/>
      <c r="F7771" s="7" t="s">
        <v>23296</v>
      </c>
      <c r="G7771" s="8">
        <v>30632200</v>
      </c>
      <c r="H7771" s="8">
        <v>0</v>
      </c>
      <c r="I7771" s="9">
        <f t="shared" si="267"/>
        <v>30632200</v>
      </c>
      <c r="J7771" s="8">
        <v>30632200</v>
      </c>
      <c r="K7771" s="10">
        <f t="shared" si="268"/>
        <v>1</v>
      </c>
    </row>
    <row r="7772" spans="1:11" x14ac:dyDescent="0.25">
      <c r="A7772" s="7" t="s">
        <v>5748</v>
      </c>
      <c r="B7772" s="7" t="s">
        <v>11217</v>
      </c>
      <c r="C7772" s="7" t="s">
        <v>14168</v>
      </c>
      <c r="D7772" s="7" t="s">
        <v>14169</v>
      </c>
      <c r="E7772" s="7"/>
      <c r="F7772" s="7" t="s">
        <v>23296</v>
      </c>
      <c r="G7772" s="8">
        <v>19641200</v>
      </c>
      <c r="H7772" s="8">
        <v>0</v>
      </c>
      <c r="I7772" s="9">
        <f t="shared" si="267"/>
        <v>19641200</v>
      </c>
      <c r="J7772" s="8">
        <v>19641200</v>
      </c>
      <c r="K7772" s="10">
        <f t="shared" si="268"/>
        <v>1</v>
      </c>
    </row>
    <row r="7773" spans="1:11" x14ac:dyDescent="0.25">
      <c r="A7773" s="7" t="s">
        <v>5748</v>
      </c>
      <c r="B7773" s="7" t="s">
        <v>11217</v>
      </c>
      <c r="C7773" s="7" t="s">
        <v>14168</v>
      </c>
      <c r="D7773" s="7" t="s">
        <v>14169</v>
      </c>
      <c r="E7773" s="7"/>
      <c r="F7773" s="7" t="s">
        <v>23296</v>
      </c>
      <c r="G7773" s="8">
        <v>8803500</v>
      </c>
      <c r="H7773" s="8">
        <v>0</v>
      </c>
      <c r="I7773" s="9">
        <f t="shared" si="267"/>
        <v>8803500</v>
      </c>
      <c r="J7773" s="8">
        <v>8803500</v>
      </c>
      <c r="K7773" s="10">
        <f t="shared" si="268"/>
        <v>1</v>
      </c>
    </row>
    <row r="7774" spans="1:11" x14ac:dyDescent="0.25">
      <c r="A7774" s="7" t="s">
        <v>5748</v>
      </c>
      <c r="B7774" s="7" t="s">
        <v>11217</v>
      </c>
      <c r="C7774" s="7" t="s">
        <v>14168</v>
      </c>
      <c r="D7774" s="7" t="s">
        <v>14169</v>
      </c>
      <c r="E7774" s="7"/>
      <c r="F7774" s="7" t="s">
        <v>23296</v>
      </c>
      <c r="G7774" s="8">
        <v>1637900</v>
      </c>
      <c r="H7774" s="8">
        <v>0</v>
      </c>
      <c r="I7774" s="9">
        <f t="shared" si="267"/>
        <v>1637900</v>
      </c>
      <c r="J7774" s="8">
        <v>1637900</v>
      </c>
      <c r="K7774" s="10">
        <f t="shared" si="268"/>
        <v>1</v>
      </c>
    </row>
    <row r="7775" spans="1:11" x14ac:dyDescent="0.25">
      <c r="A7775" s="7" t="s">
        <v>5748</v>
      </c>
      <c r="B7775" s="7" t="s">
        <v>11217</v>
      </c>
      <c r="C7775" s="7" t="s">
        <v>14168</v>
      </c>
      <c r="D7775" s="7" t="s">
        <v>14169</v>
      </c>
      <c r="E7775" s="7"/>
      <c r="F7775" s="7" t="s">
        <v>23296</v>
      </c>
      <c r="G7775" s="8">
        <v>2601400</v>
      </c>
      <c r="H7775" s="8">
        <v>0</v>
      </c>
      <c r="I7775" s="9">
        <f t="shared" si="267"/>
        <v>2601400</v>
      </c>
      <c r="J7775" s="8">
        <v>2601400</v>
      </c>
      <c r="K7775" s="10">
        <f t="shared" si="268"/>
        <v>1</v>
      </c>
    </row>
    <row r="7776" spans="1:11" x14ac:dyDescent="0.25">
      <c r="A7776" s="7" t="s">
        <v>5748</v>
      </c>
      <c r="B7776" s="7" t="s">
        <v>11217</v>
      </c>
      <c r="C7776" s="7" t="s">
        <v>14168</v>
      </c>
      <c r="D7776" s="7" t="s">
        <v>14169</v>
      </c>
      <c r="E7776" s="7"/>
      <c r="F7776" s="7" t="s">
        <v>23296</v>
      </c>
      <c r="G7776" s="8">
        <v>9101900</v>
      </c>
      <c r="H7776" s="8">
        <v>0</v>
      </c>
      <c r="I7776" s="9">
        <f t="shared" si="267"/>
        <v>9101900</v>
      </c>
      <c r="J7776" s="8">
        <v>9101900</v>
      </c>
      <c r="K7776" s="10">
        <f t="shared" si="268"/>
        <v>1</v>
      </c>
    </row>
    <row r="7777" spans="1:11" x14ac:dyDescent="0.25">
      <c r="A7777" s="7" t="s">
        <v>5748</v>
      </c>
      <c r="B7777" s="7" t="s">
        <v>11217</v>
      </c>
      <c r="C7777" s="7" t="s">
        <v>14168</v>
      </c>
      <c r="D7777" s="7" t="s">
        <v>14169</v>
      </c>
      <c r="E7777" s="7"/>
      <c r="F7777" s="7" t="s">
        <v>23296</v>
      </c>
      <c r="G7777" s="8">
        <v>1835600</v>
      </c>
      <c r="H7777" s="8">
        <v>0</v>
      </c>
      <c r="I7777" s="9">
        <f t="shared" si="267"/>
        <v>1835600</v>
      </c>
      <c r="J7777" s="8">
        <v>1835600</v>
      </c>
      <c r="K7777" s="10">
        <f t="shared" si="268"/>
        <v>1</v>
      </c>
    </row>
    <row r="7778" spans="1:11" x14ac:dyDescent="0.25">
      <c r="A7778" s="7" t="s">
        <v>5748</v>
      </c>
      <c r="B7778" s="7" t="s">
        <v>11217</v>
      </c>
      <c r="C7778" s="7" t="s">
        <v>14168</v>
      </c>
      <c r="D7778" s="7" t="s">
        <v>14169</v>
      </c>
      <c r="E7778" s="7"/>
      <c r="F7778" s="7" t="s">
        <v>23296</v>
      </c>
      <c r="G7778" s="8">
        <v>3678600</v>
      </c>
      <c r="H7778" s="8">
        <v>0</v>
      </c>
      <c r="I7778" s="9">
        <f t="shared" si="267"/>
        <v>3678600</v>
      </c>
      <c r="J7778" s="8">
        <v>3678600</v>
      </c>
      <c r="K7778" s="10">
        <f t="shared" si="268"/>
        <v>1</v>
      </c>
    </row>
    <row r="7779" spans="1:11" x14ac:dyDescent="0.25">
      <c r="A7779" s="7" t="s">
        <v>5748</v>
      </c>
      <c r="B7779" s="7" t="s">
        <v>11217</v>
      </c>
      <c r="C7779" s="7" t="s">
        <v>14170</v>
      </c>
      <c r="D7779" s="7" t="s">
        <v>14171</v>
      </c>
      <c r="E7779" s="7"/>
      <c r="F7779" s="7" t="s">
        <v>23296</v>
      </c>
      <c r="G7779" s="8">
        <v>2576900</v>
      </c>
      <c r="H7779" s="8">
        <v>0</v>
      </c>
      <c r="I7779" s="9">
        <f t="shared" si="267"/>
        <v>2576900</v>
      </c>
      <c r="J7779" s="8">
        <v>2576900</v>
      </c>
      <c r="K7779" s="10">
        <f t="shared" si="268"/>
        <v>1</v>
      </c>
    </row>
    <row r="7780" spans="1:11" x14ac:dyDescent="0.25">
      <c r="A7780" s="7" t="s">
        <v>5748</v>
      </c>
      <c r="B7780" s="7" t="s">
        <v>11217</v>
      </c>
      <c r="C7780" s="7" t="s">
        <v>14170</v>
      </c>
      <c r="D7780" s="7" t="s">
        <v>14171</v>
      </c>
      <c r="E7780" s="7"/>
      <c r="F7780" s="7" t="s">
        <v>23296</v>
      </c>
      <c r="G7780" s="8">
        <v>5288700</v>
      </c>
      <c r="H7780" s="8">
        <v>0</v>
      </c>
      <c r="I7780" s="9">
        <f t="shared" si="267"/>
        <v>5288700</v>
      </c>
      <c r="J7780" s="8">
        <v>5288700</v>
      </c>
      <c r="K7780" s="10">
        <f t="shared" si="268"/>
        <v>1</v>
      </c>
    </row>
    <row r="7781" spans="1:11" x14ac:dyDescent="0.25">
      <c r="A7781" s="7" t="s">
        <v>5748</v>
      </c>
      <c r="B7781" s="7" t="s">
        <v>11217</v>
      </c>
      <c r="C7781" s="7" t="s">
        <v>14170</v>
      </c>
      <c r="D7781" s="7" t="s">
        <v>14171</v>
      </c>
      <c r="E7781" s="7"/>
      <c r="F7781" s="7" t="s">
        <v>23296</v>
      </c>
      <c r="G7781" s="8">
        <v>8288700</v>
      </c>
      <c r="H7781" s="8">
        <v>0</v>
      </c>
      <c r="I7781" s="9">
        <f t="shared" si="267"/>
        <v>8288700</v>
      </c>
      <c r="J7781" s="8">
        <v>8288700</v>
      </c>
      <c r="K7781" s="10">
        <f t="shared" si="268"/>
        <v>1</v>
      </c>
    </row>
    <row r="7782" spans="1:11" x14ac:dyDescent="0.25">
      <c r="A7782" s="7" t="s">
        <v>5748</v>
      </c>
      <c r="B7782" s="7" t="s">
        <v>11217</v>
      </c>
      <c r="C7782" s="7" t="s">
        <v>14170</v>
      </c>
      <c r="D7782" s="7" t="s">
        <v>14171</v>
      </c>
      <c r="E7782" s="7"/>
      <c r="F7782" s="7" t="s">
        <v>23296</v>
      </c>
      <c r="G7782" s="8">
        <v>11411800</v>
      </c>
      <c r="H7782" s="8">
        <v>0</v>
      </c>
      <c r="I7782" s="9">
        <f t="shared" si="267"/>
        <v>11411800</v>
      </c>
      <c r="J7782" s="8">
        <v>11411800</v>
      </c>
      <c r="K7782" s="10">
        <f t="shared" si="268"/>
        <v>1</v>
      </c>
    </row>
    <row r="7783" spans="1:11" x14ac:dyDescent="0.25">
      <c r="A7783" s="7" t="s">
        <v>5748</v>
      </c>
      <c r="B7783" s="7" t="s">
        <v>11217</v>
      </c>
      <c r="C7783" s="7" t="s">
        <v>14170</v>
      </c>
      <c r="D7783" s="7" t="s">
        <v>14171</v>
      </c>
      <c r="E7783" s="7"/>
      <c r="F7783" s="7" t="s">
        <v>23296</v>
      </c>
      <c r="G7783" s="8">
        <v>9703000</v>
      </c>
      <c r="H7783" s="8">
        <v>0</v>
      </c>
      <c r="I7783" s="9">
        <f t="shared" si="267"/>
        <v>9703000</v>
      </c>
      <c r="J7783" s="8">
        <v>9703000</v>
      </c>
      <c r="K7783" s="10">
        <f t="shared" si="268"/>
        <v>1</v>
      </c>
    </row>
    <row r="7784" spans="1:11" x14ac:dyDescent="0.25">
      <c r="A7784" s="7" t="s">
        <v>5748</v>
      </c>
      <c r="B7784" s="7" t="s">
        <v>11217</v>
      </c>
      <c r="C7784" s="7" t="s">
        <v>14170</v>
      </c>
      <c r="D7784" s="7" t="s">
        <v>14171</v>
      </c>
      <c r="E7784" s="7"/>
      <c r="F7784" s="7" t="s">
        <v>23296</v>
      </c>
      <c r="G7784" s="8">
        <v>6966900</v>
      </c>
      <c r="H7784" s="8">
        <v>0</v>
      </c>
      <c r="I7784" s="9">
        <f t="shared" si="267"/>
        <v>6966900</v>
      </c>
      <c r="J7784" s="8">
        <v>6966900</v>
      </c>
      <c r="K7784" s="10">
        <f t="shared" si="268"/>
        <v>1</v>
      </c>
    </row>
    <row r="7785" spans="1:11" x14ac:dyDescent="0.25">
      <c r="A7785" s="7" t="s">
        <v>5748</v>
      </c>
      <c r="B7785" s="7" t="s">
        <v>11217</v>
      </c>
      <c r="C7785" s="7" t="s">
        <v>14170</v>
      </c>
      <c r="D7785" s="7" t="s">
        <v>14171</v>
      </c>
      <c r="E7785" s="7"/>
      <c r="F7785" s="7" t="s">
        <v>23296</v>
      </c>
      <c r="G7785" s="8">
        <v>3904800</v>
      </c>
      <c r="H7785" s="8">
        <v>0</v>
      </c>
      <c r="I7785" s="9">
        <f t="shared" si="267"/>
        <v>3904800</v>
      </c>
      <c r="J7785" s="8">
        <v>3904800</v>
      </c>
      <c r="K7785" s="10">
        <f t="shared" si="268"/>
        <v>1</v>
      </c>
    </row>
    <row r="7786" spans="1:11" x14ac:dyDescent="0.25">
      <c r="A7786" s="7" t="s">
        <v>5748</v>
      </c>
      <c r="B7786" s="7" t="s">
        <v>11217</v>
      </c>
      <c r="C7786" s="7" t="s">
        <v>14170</v>
      </c>
      <c r="D7786" s="7" t="s">
        <v>14171</v>
      </c>
      <c r="E7786" s="7"/>
      <c r="F7786" s="7" t="s">
        <v>23296</v>
      </c>
      <c r="G7786" s="8">
        <v>7932000</v>
      </c>
      <c r="H7786" s="8">
        <v>0</v>
      </c>
      <c r="I7786" s="9">
        <f t="shared" si="267"/>
        <v>7932000</v>
      </c>
      <c r="J7786" s="8">
        <v>7932000</v>
      </c>
      <c r="K7786" s="10">
        <f t="shared" si="268"/>
        <v>1</v>
      </c>
    </row>
    <row r="7787" spans="1:11" x14ac:dyDescent="0.25">
      <c r="A7787" s="7" t="s">
        <v>5748</v>
      </c>
      <c r="B7787" s="7" t="s">
        <v>11217</v>
      </c>
      <c r="C7787" s="7" t="s">
        <v>14170</v>
      </c>
      <c r="D7787" s="7" t="s">
        <v>14171</v>
      </c>
      <c r="E7787" s="7"/>
      <c r="F7787" s="7" t="s">
        <v>23296</v>
      </c>
      <c r="G7787" s="8">
        <v>12313800</v>
      </c>
      <c r="H7787" s="8">
        <v>0</v>
      </c>
      <c r="I7787" s="9">
        <f t="shared" si="267"/>
        <v>12313800</v>
      </c>
      <c r="J7787" s="8">
        <v>12313800</v>
      </c>
      <c r="K7787" s="10">
        <f t="shared" si="268"/>
        <v>1</v>
      </c>
    </row>
    <row r="7788" spans="1:11" x14ac:dyDescent="0.25">
      <c r="A7788" s="7" t="s">
        <v>5748</v>
      </c>
      <c r="B7788" s="7" t="s">
        <v>11217</v>
      </c>
      <c r="C7788" s="7" t="s">
        <v>14170</v>
      </c>
      <c r="D7788" s="7" t="s">
        <v>14171</v>
      </c>
      <c r="E7788" s="7"/>
      <c r="F7788" s="7" t="s">
        <v>23296</v>
      </c>
      <c r="G7788" s="8">
        <v>5523700</v>
      </c>
      <c r="H7788" s="8">
        <v>0</v>
      </c>
      <c r="I7788" s="9">
        <f t="shared" si="267"/>
        <v>5523700</v>
      </c>
      <c r="J7788" s="8">
        <v>5523700</v>
      </c>
      <c r="K7788" s="10">
        <f t="shared" si="268"/>
        <v>1</v>
      </c>
    </row>
    <row r="7789" spans="1:11" x14ac:dyDescent="0.25">
      <c r="A7789" s="7" t="s">
        <v>5748</v>
      </c>
      <c r="B7789" s="7" t="s">
        <v>11217</v>
      </c>
      <c r="C7789" s="7" t="s">
        <v>14170</v>
      </c>
      <c r="D7789" s="7" t="s">
        <v>14171</v>
      </c>
      <c r="E7789" s="7"/>
      <c r="F7789" s="7" t="s">
        <v>23296</v>
      </c>
      <c r="G7789" s="8">
        <v>8122400</v>
      </c>
      <c r="H7789" s="8">
        <v>0</v>
      </c>
      <c r="I7789" s="9">
        <f t="shared" si="267"/>
        <v>8122400</v>
      </c>
      <c r="J7789" s="8">
        <v>8122400</v>
      </c>
      <c r="K7789" s="10">
        <f t="shared" si="268"/>
        <v>1</v>
      </c>
    </row>
    <row r="7790" spans="1:11" x14ac:dyDescent="0.25">
      <c r="A7790" s="7" t="s">
        <v>5748</v>
      </c>
      <c r="B7790" s="7" t="s">
        <v>11217</v>
      </c>
      <c r="C7790" s="7" t="s">
        <v>14170</v>
      </c>
      <c r="D7790" s="7" t="s">
        <v>14171</v>
      </c>
      <c r="E7790" s="7"/>
      <c r="F7790" s="7" t="s">
        <v>23296</v>
      </c>
      <c r="G7790" s="8">
        <v>10060400</v>
      </c>
      <c r="H7790" s="8">
        <v>0</v>
      </c>
      <c r="I7790" s="9">
        <f t="shared" si="267"/>
        <v>10060400</v>
      </c>
      <c r="J7790" s="8">
        <v>10060400</v>
      </c>
      <c r="K7790" s="10">
        <f t="shared" si="268"/>
        <v>1</v>
      </c>
    </row>
    <row r="7791" spans="1:11" x14ac:dyDescent="0.25">
      <c r="A7791" s="7" t="s">
        <v>5748</v>
      </c>
      <c r="B7791" s="7" t="s">
        <v>11217</v>
      </c>
      <c r="C7791" s="7" t="s">
        <v>14170</v>
      </c>
      <c r="D7791" s="7" t="s">
        <v>14171</v>
      </c>
      <c r="E7791" s="7"/>
      <c r="F7791" s="7" t="s">
        <v>23296</v>
      </c>
      <c r="G7791" s="8">
        <v>2288700</v>
      </c>
      <c r="H7791" s="8">
        <v>0</v>
      </c>
      <c r="I7791" s="9">
        <f t="shared" si="267"/>
        <v>2288700</v>
      </c>
      <c r="J7791" s="8">
        <v>2288700</v>
      </c>
      <c r="K7791" s="10">
        <f t="shared" si="268"/>
        <v>1</v>
      </c>
    </row>
    <row r="7792" spans="1:11" x14ac:dyDescent="0.25">
      <c r="A7792" s="7" t="s">
        <v>5748</v>
      </c>
      <c r="B7792" s="7" t="s">
        <v>11217</v>
      </c>
      <c r="C7792" s="7" t="s">
        <v>14170</v>
      </c>
      <c r="D7792" s="7" t="s">
        <v>14171</v>
      </c>
      <c r="E7792" s="7"/>
      <c r="F7792" s="7" t="s">
        <v>23296</v>
      </c>
      <c r="G7792" s="8">
        <v>4571000</v>
      </c>
      <c r="H7792" s="8">
        <v>0</v>
      </c>
      <c r="I7792" s="9">
        <f t="shared" si="267"/>
        <v>4571000</v>
      </c>
      <c r="J7792" s="8">
        <v>4571000</v>
      </c>
      <c r="K7792" s="10">
        <f t="shared" si="268"/>
        <v>1</v>
      </c>
    </row>
    <row r="7793" spans="1:11" x14ac:dyDescent="0.25">
      <c r="A7793" s="7" t="s">
        <v>5748</v>
      </c>
      <c r="B7793" s="7" t="s">
        <v>11217</v>
      </c>
      <c r="C7793" s="7" t="s">
        <v>14170</v>
      </c>
      <c r="D7793" s="7" t="s">
        <v>14171</v>
      </c>
      <c r="E7793" s="7"/>
      <c r="F7793" s="7" t="s">
        <v>23296</v>
      </c>
      <c r="G7793" s="8">
        <v>1641100</v>
      </c>
      <c r="H7793" s="8">
        <v>0</v>
      </c>
      <c r="I7793" s="9">
        <f t="shared" si="267"/>
        <v>1641100</v>
      </c>
      <c r="J7793" s="8">
        <v>1641100</v>
      </c>
      <c r="K7793" s="10">
        <f t="shared" si="268"/>
        <v>1</v>
      </c>
    </row>
    <row r="7794" spans="1:11" x14ac:dyDescent="0.25">
      <c r="A7794" s="7" t="s">
        <v>5748</v>
      </c>
      <c r="B7794" s="7" t="s">
        <v>11217</v>
      </c>
      <c r="C7794" s="7" t="s">
        <v>14170</v>
      </c>
      <c r="D7794" s="7" t="s">
        <v>14171</v>
      </c>
      <c r="E7794" s="7"/>
      <c r="F7794" s="7" t="s">
        <v>23296</v>
      </c>
      <c r="G7794" s="8">
        <v>5910800</v>
      </c>
      <c r="H7794" s="8">
        <v>0</v>
      </c>
      <c r="I7794" s="9">
        <f t="shared" si="267"/>
        <v>5910800</v>
      </c>
      <c r="J7794" s="8">
        <v>5910800</v>
      </c>
      <c r="K7794" s="10">
        <f t="shared" si="268"/>
        <v>1</v>
      </c>
    </row>
    <row r="7795" spans="1:11" x14ac:dyDescent="0.25">
      <c r="A7795" s="7" t="s">
        <v>5748</v>
      </c>
      <c r="B7795" s="7" t="s">
        <v>11217</v>
      </c>
      <c r="C7795" s="7" t="s">
        <v>14172</v>
      </c>
      <c r="D7795" s="7" t="s">
        <v>14173</v>
      </c>
      <c r="E7795" s="7"/>
      <c r="F7795" s="7" t="s">
        <v>23296</v>
      </c>
      <c r="G7795" s="8">
        <v>1094100</v>
      </c>
      <c r="H7795" s="8">
        <v>0</v>
      </c>
      <c r="I7795" s="9">
        <f t="shared" si="267"/>
        <v>1094100</v>
      </c>
      <c r="J7795" s="8">
        <v>1094100</v>
      </c>
      <c r="K7795" s="10">
        <f t="shared" si="268"/>
        <v>1</v>
      </c>
    </row>
    <row r="7796" spans="1:11" x14ac:dyDescent="0.25">
      <c r="A7796" s="7" t="s">
        <v>5748</v>
      </c>
      <c r="B7796" s="7" t="s">
        <v>11217</v>
      </c>
      <c r="C7796" s="7" t="s">
        <v>14172</v>
      </c>
      <c r="D7796" s="7" t="s">
        <v>14173</v>
      </c>
      <c r="E7796" s="7"/>
      <c r="F7796" s="7" t="s">
        <v>23296</v>
      </c>
      <c r="G7796" s="8">
        <v>3525900</v>
      </c>
      <c r="H7796" s="8">
        <v>0</v>
      </c>
      <c r="I7796" s="9">
        <f t="shared" si="267"/>
        <v>3525900</v>
      </c>
      <c r="J7796" s="8">
        <v>3525900</v>
      </c>
      <c r="K7796" s="10">
        <f t="shared" si="268"/>
        <v>1</v>
      </c>
    </row>
    <row r="7797" spans="1:11" x14ac:dyDescent="0.25">
      <c r="A7797" s="7" t="s">
        <v>5748</v>
      </c>
      <c r="B7797" s="7" t="s">
        <v>11217</v>
      </c>
      <c r="C7797" s="7" t="s">
        <v>14172</v>
      </c>
      <c r="D7797" s="7" t="s">
        <v>14173</v>
      </c>
      <c r="E7797" s="7"/>
      <c r="F7797" s="7" t="s">
        <v>23296</v>
      </c>
      <c r="G7797" s="8">
        <v>1717900</v>
      </c>
      <c r="H7797" s="8">
        <v>0</v>
      </c>
      <c r="I7797" s="9">
        <f t="shared" si="267"/>
        <v>1717900</v>
      </c>
      <c r="J7797" s="8">
        <v>1717900</v>
      </c>
      <c r="K7797" s="10">
        <f t="shared" si="268"/>
        <v>1</v>
      </c>
    </row>
    <row r="7798" spans="1:11" x14ac:dyDescent="0.25">
      <c r="A7798" s="7" t="s">
        <v>5748</v>
      </c>
      <c r="B7798" s="7" t="s">
        <v>11217</v>
      </c>
      <c r="C7798" s="7" t="s">
        <v>14172</v>
      </c>
      <c r="D7798" s="7" t="s">
        <v>14173</v>
      </c>
      <c r="E7798" s="7"/>
      <c r="F7798" s="7" t="s">
        <v>23296</v>
      </c>
      <c r="G7798" s="8">
        <v>3940600</v>
      </c>
      <c r="H7798" s="8">
        <v>0</v>
      </c>
      <c r="I7798" s="9">
        <f t="shared" si="267"/>
        <v>3940600</v>
      </c>
      <c r="J7798" s="8">
        <v>3940600</v>
      </c>
      <c r="K7798" s="10">
        <f t="shared" si="268"/>
        <v>1</v>
      </c>
    </row>
    <row r="7799" spans="1:11" x14ac:dyDescent="0.25">
      <c r="A7799" s="7" t="s">
        <v>5748</v>
      </c>
      <c r="B7799" s="7" t="s">
        <v>11217</v>
      </c>
      <c r="C7799" s="7" t="s">
        <v>14172</v>
      </c>
      <c r="D7799" s="7" t="s">
        <v>14173</v>
      </c>
      <c r="E7799" s="7"/>
      <c r="F7799" s="7" t="s">
        <v>23296</v>
      </c>
      <c r="G7799" s="8">
        <v>5526000</v>
      </c>
      <c r="H7799" s="8">
        <v>0</v>
      </c>
      <c r="I7799" s="9">
        <f t="shared" si="267"/>
        <v>5526000</v>
      </c>
      <c r="J7799" s="8">
        <v>5526000</v>
      </c>
      <c r="K7799" s="10">
        <f t="shared" si="268"/>
        <v>1</v>
      </c>
    </row>
    <row r="7800" spans="1:11" x14ac:dyDescent="0.25">
      <c r="A7800" s="7" t="s">
        <v>5748</v>
      </c>
      <c r="B7800" s="7" t="s">
        <v>11217</v>
      </c>
      <c r="C7800" s="7" t="s">
        <v>14172</v>
      </c>
      <c r="D7800" s="7" t="s">
        <v>14173</v>
      </c>
      <c r="E7800" s="7"/>
      <c r="F7800" s="7" t="s">
        <v>23296</v>
      </c>
      <c r="G7800" s="8">
        <v>7608100</v>
      </c>
      <c r="H7800" s="8">
        <v>0</v>
      </c>
      <c r="I7800" s="9">
        <f t="shared" si="267"/>
        <v>7608100</v>
      </c>
      <c r="J7800" s="8">
        <v>7608100</v>
      </c>
      <c r="K7800" s="10">
        <f t="shared" si="268"/>
        <v>1</v>
      </c>
    </row>
    <row r="7801" spans="1:11" x14ac:dyDescent="0.25">
      <c r="A7801" s="7" t="s">
        <v>5748</v>
      </c>
      <c r="B7801" s="7" t="s">
        <v>11217</v>
      </c>
      <c r="C7801" s="7" t="s">
        <v>14172</v>
      </c>
      <c r="D7801" s="7" t="s">
        <v>14173</v>
      </c>
      <c r="E7801" s="7"/>
      <c r="F7801" s="7" t="s">
        <v>23296</v>
      </c>
      <c r="G7801" s="8">
        <v>6468800</v>
      </c>
      <c r="H7801" s="8">
        <v>0</v>
      </c>
      <c r="I7801" s="9">
        <f t="shared" si="267"/>
        <v>6468800</v>
      </c>
      <c r="J7801" s="8">
        <v>6468800</v>
      </c>
      <c r="K7801" s="10">
        <f t="shared" si="268"/>
        <v>1</v>
      </c>
    </row>
    <row r="7802" spans="1:11" x14ac:dyDescent="0.25">
      <c r="A7802" s="7" t="s">
        <v>5748</v>
      </c>
      <c r="B7802" s="7" t="s">
        <v>11217</v>
      </c>
      <c r="C7802" s="7" t="s">
        <v>14172</v>
      </c>
      <c r="D7802" s="7" t="s">
        <v>14173</v>
      </c>
      <c r="E7802" s="7"/>
      <c r="F7802" s="7" t="s">
        <v>23296</v>
      </c>
      <c r="G7802" s="8">
        <v>4644700</v>
      </c>
      <c r="H7802" s="8">
        <v>0</v>
      </c>
      <c r="I7802" s="9">
        <f t="shared" si="267"/>
        <v>4644700</v>
      </c>
      <c r="J7802" s="8">
        <v>4644700</v>
      </c>
      <c r="K7802" s="10">
        <f t="shared" si="268"/>
        <v>1</v>
      </c>
    </row>
    <row r="7803" spans="1:11" x14ac:dyDescent="0.25">
      <c r="A7803" s="7" t="s">
        <v>5748</v>
      </c>
      <c r="B7803" s="7" t="s">
        <v>11217</v>
      </c>
      <c r="C7803" s="7" t="s">
        <v>14172</v>
      </c>
      <c r="D7803" s="7" t="s">
        <v>14173</v>
      </c>
      <c r="E7803" s="7"/>
      <c r="F7803" s="7" t="s">
        <v>23296</v>
      </c>
      <c r="G7803" s="8">
        <v>2603300</v>
      </c>
      <c r="H7803" s="8">
        <v>0</v>
      </c>
      <c r="I7803" s="9">
        <f t="shared" si="267"/>
        <v>2603300</v>
      </c>
      <c r="J7803" s="8">
        <v>2603300</v>
      </c>
      <c r="K7803" s="10">
        <f t="shared" si="268"/>
        <v>1</v>
      </c>
    </row>
    <row r="7804" spans="1:11" x14ac:dyDescent="0.25">
      <c r="A7804" s="7" t="s">
        <v>5748</v>
      </c>
      <c r="B7804" s="7" t="s">
        <v>11217</v>
      </c>
      <c r="C7804" s="7" t="s">
        <v>14172</v>
      </c>
      <c r="D7804" s="7" t="s">
        <v>14173</v>
      </c>
      <c r="E7804" s="7"/>
      <c r="F7804" s="7" t="s">
        <v>23296</v>
      </c>
      <c r="G7804" s="8">
        <v>5288100</v>
      </c>
      <c r="H7804" s="8">
        <v>0</v>
      </c>
      <c r="I7804" s="9">
        <f t="shared" si="267"/>
        <v>5288100</v>
      </c>
      <c r="J7804" s="8">
        <v>5288100</v>
      </c>
      <c r="K7804" s="10">
        <f t="shared" si="268"/>
        <v>1</v>
      </c>
    </row>
    <row r="7805" spans="1:11" x14ac:dyDescent="0.25">
      <c r="A7805" s="7" t="s">
        <v>5748</v>
      </c>
      <c r="B7805" s="7" t="s">
        <v>11217</v>
      </c>
      <c r="C7805" s="7" t="s">
        <v>14172</v>
      </c>
      <c r="D7805" s="7" t="s">
        <v>14173</v>
      </c>
      <c r="E7805" s="7"/>
      <c r="F7805" s="7" t="s">
        <v>23296</v>
      </c>
      <c r="G7805" s="8">
        <v>8209400</v>
      </c>
      <c r="H7805" s="8">
        <v>0</v>
      </c>
      <c r="I7805" s="9">
        <f t="shared" si="267"/>
        <v>8209400</v>
      </c>
      <c r="J7805" s="8">
        <v>8209400</v>
      </c>
      <c r="K7805" s="10">
        <f t="shared" si="268"/>
        <v>1</v>
      </c>
    </row>
    <row r="7806" spans="1:11" x14ac:dyDescent="0.25">
      <c r="A7806" s="7" t="s">
        <v>5748</v>
      </c>
      <c r="B7806" s="7" t="s">
        <v>11217</v>
      </c>
      <c r="C7806" s="7" t="s">
        <v>14172</v>
      </c>
      <c r="D7806" s="7" t="s">
        <v>14173</v>
      </c>
      <c r="E7806" s="7"/>
      <c r="F7806" s="7" t="s">
        <v>23296</v>
      </c>
      <c r="G7806" s="8">
        <v>3682500</v>
      </c>
      <c r="H7806" s="8">
        <v>0</v>
      </c>
      <c r="I7806" s="9">
        <f t="shared" si="267"/>
        <v>3682500</v>
      </c>
      <c r="J7806" s="8">
        <v>3682500</v>
      </c>
      <c r="K7806" s="10">
        <f t="shared" si="268"/>
        <v>1</v>
      </c>
    </row>
    <row r="7807" spans="1:11" x14ac:dyDescent="0.25">
      <c r="A7807" s="7" t="s">
        <v>5748</v>
      </c>
      <c r="B7807" s="7" t="s">
        <v>11217</v>
      </c>
      <c r="C7807" s="7" t="s">
        <v>14172</v>
      </c>
      <c r="D7807" s="7" t="s">
        <v>14173</v>
      </c>
      <c r="E7807" s="7"/>
      <c r="F7807" s="7" t="s">
        <v>23296</v>
      </c>
      <c r="G7807" s="8">
        <v>5415000</v>
      </c>
      <c r="H7807" s="8">
        <v>0</v>
      </c>
      <c r="I7807" s="9">
        <f t="shared" si="267"/>
        <v>5415000</v>
      </c>
      <c r="J7807" s="8">
        <v>5415000</v>
      </c>
      <c r="K7807" s="10">
        <f t="shared" si="268"/>
        <v>1</v>
      </c>
    </row>
    <row r="7808" spans="1:11" x14ac:dyDescent="0.25">
      <c r="A7808" s="7" t="s">
        <v>5748</v>
      </c>
      <c r="B7808" s="7" t="s">
        <v>11217</v>
      </c>
      <c r="C7808" s="7" t="s">
        <v>14172</v>
      </c>
      <c r="D7808" s="7" t="s">
        <v>14173</v>
      </c>
      <c r="E7808" s="7"/>
      <c r="F7808" s="7" t="s">
        <v>23296</v>
      </c>
      <c r="G7808" s="8">
        <v>6707100</v>
      </c>
      <c r="H7808" s="8">
        <v>0</v>
      </c>
      <c r="I7808" s="9">
        <f t="shared" si="267"/>
        <v>6707100</v>
      </c>
      <c r="J7808" s="8">
        <v>6707100</v>
      </c>
      <c r="K7808" s="10">
        <f t="shared" si="268"/>
        <v>1</v>
      </c>
    </row>
    <row r="7809" spans="1:11" x14ac:dyDescent="0.25">
      <c r="A7809" s="7" t="s">
        <v>5748</v>
      </c>
      <c r="B7809" s="7" t="s">
        <v>11217</v>
      </c>
      <c r="C7809" s="7" t="s">
        <v>14172</v>
      </c>
      <c r="D7809" s="7" t="s">
        <v>14173</v>
      </c>
      <c r="E7809" s="7"/>
      <c r="F7809" s="7" t="s">
        <v>23296</v>
      </c>
      <c r="G7809" s="8">
        <v>1525800</v>
      </c>
      <c r="H7809" s="8">
        <v>0</v>
      </c>
      <c r="I7809" s="9">
        <f t="shared" si="267"/>
        <v>1525800</v>
      </c>
      <c r="J7809" s="8">
        <v>1525800</v>
      </c>
      <c r="K7809" s="10">
        <f t="shared" si="268"/>
        <v>1</v>
      </c>
    </row>
    <row r="7810" spans="1:11" x14ac:dyDescent="0.25">
      <c r="A7810" s="7" t="s">
        <v>5748</v>
      </c>
      <c r="B7810" s="7" t="s">
        <v>11217</v>
      </c>
      <c r="C7810" s="7" t="s">
        <v>14172</v>
      </c>
      <c r="D7810" s="7" t="s">
        <v>14173</v>
      </c>
      <c r="E7810" s="7"/>
      <c r="F7810" s="7" t="s">
        <v>23296</v>
      </c>
      <c r="G7810" s="8">
        <v>3047400</v>
      </c>
      <c r="H7810" s="8">
        <v>0</v>
      </c>
      <c r="I7810" s="9">
        <f t="shared" ref="I7810:I7873" si="269">+G7810-H7810</f>
        <v>3047400</v>
      </c>
      <c r="J7810" s="8">
        <v>3047400</v>
      </c>
      <c r="K7810" s="10">
        <f t="shared" si="268"/>
        <v>1</v>
      </c>
    </row>
    <row r="7811" spans="1:11" x14ac:dyDescent="0.25">
      <c r="A7811" s="7" t="s">
        <v>5748</v>
      </c>
      <c r="B7811" s="7" t="s">
        <v>11217</v>
      </c>
      <c r="C7811" s="7" t="s">
        <v>14140</v>
      </c>
      <c r="D7811" s="7" t="s">
        <v>14141</v>
      </c>
      <c r="E7811" s="7"/>
      <c r="F7811" s="7" t="s">
        <v>23296</v>
      </c>
      <c r="G7811" s="8">
        <v>622000</v>
      </c>
      <c r="H7811" s="8">
        <v>0</v>
      </c>
      <c r="I7811" s="9">
        <f t="shared" si="269"/>
        <v>622000</v>
      </c>
      <c r="J7811" s="8">
        <v>622000</v>
      </c>
      <c r="K7811" s="10">
        <f t="shared" ref="K7811:K7874" si="270">+J7811/I7811</f>
        <v>1</v>
      </c>
    </row>
    <row r="7812" spans="1:11" x14ac:dyDescent="0.25">
      <c r="A7812" s="7" t="s">
        <v>5748</v>
      </c>
      <c r="B7812" s="7" t="s">
        <v>11217</v>
      </c>
      <c r="C7812" s="7" t="s">
        <v>14140</v>
      </c>
      <c r="D7812" s="7" t="s">
        <v>14141</v>
      </c>
      <c r="E7812" s="7"/>
      <c r="F7812" s="7" t="s">
        <v>23296</v>
      </c>
      <c r="G7812" s="8">
        <v>1200900</v>
      </c>
      <c r="H7812" s="8">
        <v>0</v>
      </c>
      <c r="I7812" s="9">
        <f t="shared" si="269"/>
        <v>1200900</v>
      </c>
      <c r="J7812" s="8">
        <v>1200900</v>
      </c>
      <c r="K7812" s="10">
        <f t="shared" si="270"/>
        <v>1</v>
      </c>
    </row>
    <row r="7813" spans="1:11" x14ac:dyDescent="0.25">
      <c r="A7813" s="7" t="s">
        <v>5748</v>
      </c>
      <c r="B7813" s="7" t="s">
        <v>11217</v>
      </c>
      <c r="C7813" s="7" t="s">
        <v>14140</v>
      </c>
      <c r="D7813" s="7" t="s">
        <v>14141</v>
      </c>
      <c r="E7813" s="7"/>
      <c r="F7813" s="7" t="s">
        <v>23296</v>
      </c>
      <c r="G7813" s="8">
        <v>1108400</v>
      </c>
      <c r="H7813" s="8">
        <v>0</v>
      </c>
      <c r="I7813" s="9">
        <f t="shared" si="269"/>
        <v>1108400</v>
      </c>
      <c r="J7813" s="8">
        <v>1108400</v>
      </c>
      <c r="K7813" s="10">
        <f t="shared" si="270"/>
        <v>1</v>
      </c>
    </row>
    <row r="7814" spans="1:11" x14ac:dyDescent="0.25">
      <c r="A7814" s="7" t="s">
        <v>5748</v>
      </c>
      <c r="B7814" s="7" t="s">
        <v>11217</v>
      </c>
      <c r="C7814" s="7" t="s">
        <v>14140</v>
      </c>
      <c r="D7814" s="7" t="s">
        <v>14141</v>
      </c>
      <c r="E7814" s="7"/>
      <c r="F7814" s="7" t="s">
        <v>23296</v>
      </c>
      <c r="G7814" s="8">
        <v>212600</v>
      </c>
      <c r="H7814" s="8">
        <v>0</v>
      </c>
      <c r="I7814" s="9">
        <f t="shared" si="269"/>
        <v>212600</v>
      </c>
      <c r="J7814" s="8">
        <v>212600</v>
      </c>
      <c r="K7814" s="10">
        <f t="shared" si="270"/>
        <v>1</v>
      </c>
    </row>
    <row r="7815" spans="1:11" x14ac:dyDescent="0.25">
      <c r="A7815" s="7" t="s">
        <v>5748</v>
      </c>
      <c r="B7815" s="7" t="s">
        <v>11217</v>
      </c>
      <c r="C7815" s="7" t="s">
        <v>14140</v>
      </c>
      <c r="D7815" s="7" t="s">
        <v>14141</v>
      </c>
      <c r="E7815" s="7"/>
      <c r="F7815" s="7" t="s">
        <v>23296</v>
      </c>
      <c r="G7815" s="8">
        <v>600200</v>
      </c>
      <c r="H7815" s="8">
        <v>0</v>
      </c>
      <c r="I7815" s="9">
        <f t="shared" si="269"/>
        <v>600200</v>
      </c>
      <c r="J7815" s="8">
        <v>600200</v>
      </c>
      <c r="K7815" s="10">
        <f t="shared" si="270"/>
        <v>1</v>
      </c>
    </row>
    <row r="7816" spans="1:11" x14ac:dyDescent="0.25">
      <c r="A7816" s="7" t="s">
        <v>5749</v>
      </c>
      <c r="B7816" s="7" t="s">
        <v>11709</v>
      </c>
      <c r="C7816" s="7" t="s">
        <v>14090</v>
      </c>
      <c r="D7816" s="7" t="s">
        <v>14091</v>
      </c>
      <c r="E7816" s="7" t="s">
        <v>19938</v>
      </c>
      <c r="F7816" s="7" t="s">
        <v>21776</v>
      </c>
      <c r="G7816" s="8">
        <v>85884034</v>
      </c>
      <c r="H7816" s="8">
        <v>0</v>
      </c>
      <c r="I7816" s="9">
        <f t="shared" si="269"/>
        <v>85884034</v>
      </c>
      <c r="J7816" s="8">
        <v>0</v>
      </c>
      <c r="K7816" s="10">
        <f t="shared" si="270"/>
        <v>0</v>
      </c>
    </row>
    <row r="7817" spans="1:11" x14ac:dyDescent="0.25">
      <c r="A7817" s="7" t="s">
        <v>5750</v>
      </c>
      <c r="B7817" s="7" t="s">
        <v>12696</v>
      </c>
      <c r="C7817" s="7" t="s">
        <v>14176</v>
      </c>
      <c r="D7817" s="7" t="s">
        <v>14177</v>
      </c>
      <c r="E7817" s="7" t="s">
        <v>19477</v>
      </c>
      <c r="F7817" s="7" t="s">
        <v>24112</v>
      </c>
      <c r="G7817" s="8">
        <v>23200</v>
      </c>
      <c r="H7817" s="8">
        <v>0</v>
      </c>
      <c r="I7817" s="9">
        <f t="shared" si="269"/>
        <v>23200</v>
      </c>
      <c r="J7817" s="8">
        <v>23200</v>
      </c>
      <c r="K7817" s="10">
        <f t="shared" si="270"/>
        <v>1</v>
      </c>
    </row>
    <row r="7818" spans="1:11" x14ac:dyDescent="0.25">
      <c r="A7818" s="7" t="s">
        <v>5751</v>
      </c>
      <c r="B7818" s="7" t="s">
        <v>12696</v>
      </c>
      <c r="C7818" s="7" t="s">
        <v>14108</v>
      </c>
      <c r="D7818" s="7" t="s">
        <v>14109</v>
      </c>
      <c r="E7818" s="7" t="s">
        <v>19477</v>
      </c>
      <c r="F7818" s="7" t="s">
        <v>24112</v>
      </c>
      <c r="G7818" s="8">
        <v>14000</v>
      </c>
      <c r="H7818" s="8">
        <v>0</v>
      </c>
      <c r="I7818" s="9">
        <f t="shared" si="269"/>
        <v>14000</v>
      </c>
      <c r="J7818" s="8">
        <v>14000</v>
      </c>
      <c r="K7818" s="10">
        <f t="shared" si="270"/>
        <v>1</v>
      </c>
    </row>
    <row r="7819" spans="1:11" x14ac:dyDescent="0.25">
      <c r="A7819" s="7" t="s">
        <v>5752</v>
      </c>
      <c r="B7819" s="7" t="s">
        <v>12697</v>
      </c>
      <c r="C7819" s="7" t="s">
        <v>14174</v>
      </c>
      <c r="D7819" s="7" t="s">
        <v>14175</v>
      </c>
      <c r="E7819" s="7" t="s">
        <v>19939</v>
      </c>
      <c r="F7819" s="7" t="s">
        <v>23149</v>
      </c>
      <c r="G7819" s="8">
        <v>23536000</v>
      </c>
      <c r="H7819" s="8">
        <v>0</v>
      </c>
      <c r="I7819" s="9">
        <f t="shared" si="269"/>
        <v>23536000</v>
      </c>
      <c r="J7819" s="8">
        <v>8727933</v>
      </c>
      <c r="K7819" s="10">
        <f t="shared" si="270"/>
        <v>0.37083331917063223</v>
      </c>
    </row>
    <row r="7820" spans="1:11" x14ac:dyDescent="0.25">
      <c r="A7820" s="7" t="s">
        <v>5753</v>
      </c>
      <c r="B7820" s="7" t="s">
        <v>12698</v>
      </c>
      <c r="C7820" s="7" t="s">
        <v>14084</v>
      </c>
      <c r="D7820" s="7" t="s">
        <v>14085</v>
      </c>
      <c r="E7820" s="7" t="s">
        <v>19940</v>
      </c>
      <c r="F7820" s="7" t="s">
        <v>24270</v>
      </c>
      <c r="G7820" s="8">
        <v>1468768808</v>
      </c>
      <c r="H7820" s="8">
        <v>0</v>
      </c>
      <c r="I7820" s="9">
        <f t="shared" si="269"/>
        <v>1468768808</v>
      </c>
      <c r="J7820" s="8">
        <v>284794272</v>
      </c>
      <c r="K7820" s="10">
        <f t="shared" si="270"/>
        <v>0.19390000008769248</v>
      </c>
    </row>
    <row r="7821" spans="1:11" x14ac:dyDescent="0.25">
      <c r="A7821" s="7" t="s">
        <v>5754</v>
      </c>
      <c r="B7821" s="7" t="s">
        <v>12699</v>
      </c>
      <c r="C7821" s="7" t="s">
        <v>14221</v>
      </c>
      <c r="D7821" s="7" t="s">
        <v>14222</v>
      </c>
      <c r="E7821" s="7" t="s">
        <v>19941</v>
      </c>
      <c r="F7821" s="7" t="s">
        <v>24271</v>
      </c>
      <c r="G7821" s="8">
        <v>679654803</v>
      </c>
      <c r="H7821" s="8">
        <v>0</v>
      </c>
      <c r="I7821" s="9">
        <f t="shared" si="269"/>
        <v>679654803</v>
      </c>
      <c r="J7821" s="8">
        <v>315162491</v>
      </c>
      <c r="K7821" s="10">
        <f t="shared" si="270"/>
        <v>0.46370965026491545</v>
      </c>
    </row>
    <row r="7822" spans="1:11" x14ac:dyDescent="0.25">
      <c r="A7822" s="7" t="s">
        <v>5755</v>
      </c>
      <c r="B7822" s="7" t="s">
        <v>12700</v>
      </c>
      <c r="C7822" s="7" t="s">
        <v>14261</v>
      </c>
      <c r="D7822" s="7" t="s">
        <v>14262</v>
      </c>
      <c r="E7822" s="7" t="s">
        <v>19942</v>
      </c>
      <c r="F7822" s="7" t="s">
        <v>21670</v>
      </c>
      <c r="G7822" s="8">
        <v>254350000</v>
      </c>
      <c r="H7822" s="8">
        <v>0</v>
      </c>
      <c r="I7822" s="9">
        <f t="shared" si="269"/>
        <v>254350000</v>
      </c>
      <c r="J7822" s="8">
        <v>0</v>
      </c>
      <c r="K7822" s="10">
        <f t="shared" si="270"/>
        <v>0</v>
      </c>
    </row>
    <row r="7823" spans="1:11" x14ac:dyDescent="0.25">
      <c r="A7823" s="7" t="s">
        <v>5756</v>
      </c>
      <c r="B7823" s="7" t="s">
        <v>12701</v>
      </c>
      <c r="C7823" s="7" t="s">
        <v>14084</v>
      </c>
      <c r="D7823" s="7" t="s">
        <v>14085</v>
      </c>
      <c r="E7823" s="7" t="s">
        <v>19943</v>
      </c>
      <c r="F7823" s="7" t="s">
        <v>23876</v>
      </c>
      <c r="G7823" s="8">
        <v>41888000</v>
      </c>
      <c r="H7823" s="8">
        <v>0</v>
      </c>
      <c r="I7823" s="9">
        <f t="shared" si="269"/>
        <v>41888000</v>
      </c>
      <c r="J7823" s="8">
        <v>41888000</v>
      </c>
      <c r="K7823" s="10">
        <f t="shared" si="270"/>
        <v>1</v>
      </c>
    </row>
    <row r="7824" spans="1:11" x14ac:dyDescent="0.25">
      <c r="A7824" s="7" t="s">
        <v>5758</v>
      </c>
      <c r="B7824" s="7" t="s">
        <v>12703</v>
      </c>
      <c r="C7824" s="7" t="s">
        <v>14174</v>
      </c>
      <c r="D7824" s="7" t="s">
        <v>14175</v>
      </c>
      <c r="E7824" s="7" t="s">
        <v>19945</v>
      </c>
      <c r="F7824" s="7" t="s">
        <v>24273</v>
      </c>
      <c r="G7824" s="8">
        <v>22800000</v>
      </c>
      <c r="H7824" s="8">
        <v>0</v>
      </c>
      <c r="I7824" s="9">
        <f t="shared" si="269"/>
        <v>22800000</v>
      </c>
      <c r="J7824" s="8">
        <v>0</v>
      </c>
      <c r="K7824" s="10">
        <f t="shared" si="270"/>
        <v>0</v>
      </c>
    </row>
    <row r="7825" spans="1:11" x14ac:dyDescent="0.25">
      <c r="A7825" s="7" t="s">
        <v>5759</v>
      </c>
      <c r="B7825" s="7" t="s">
        <v>12704</v>
      </c>
      <c r="C7825" s="7" t="s">
        <v>14118</v>
      </c>
      <c r="D7825" s="7" t="s">
        <v>14119</v>
      </c>
      <c r="E7825" s="7" t="s">
        <v>19946</v>
      </c>
      <c r="F7825" s="7" t="s">
        <v>24274</v>
      </c>
      <c r="G7825" s="8">
        <v>26124000</v>
      </c>
      <c r="H7825" s="8">
        <v>0</v>
      </c>
      <c r="I7825" s="8">
        <f t="shared" si="269"/>
        <v>26124000</v>
      </c>
      <c r="J7825" s="8">
        <v>11071600</v>
      </c>
      <c r="K7825" s="10">
        <f t="shared" si="270"/>
        <v>0.4238095238095238</v>
      </c>
    </row>
    <row r="7826" spans="1:11" x14ac:dyDescent="0.25">
      <c r="A7826" s="7" t="s">
        <v>5760</v>
      </c>
      <c r="B7826" s="7" t="s">
        <v>12705</v>
      </c>
      <c r="C7826" s="7" t="s">
        <v>14174</v>
      </c>
      <c r="D7826" s="7" t="s">
        <v>14175</v>
      </c>
      <c r="E7826" s="7" t="s">
        <v>19947</v>
      </c>
      <c r="F7826" s="7" t="s">
        <v>23111</v>
      </c>
      <c r="G7826" s="8">
        <v>16181000</v>
      </c>
      <c r="H7826" s="8">
        <v>0</v>
      </c>
      <c r="I7826" s="9">
        <f t="shared" si="269"/>
        <v>16181000</v>
      </c>
      <c r="J7826" s="8">
        <v>8531800</v>
      </c>
      <c r="K7826" s="10">
        <f t="shared" si="270"/>
        <v>0.52727272727272723</v>
      </c>
    </row>
    <row r="7827" spans="1:11" x14ac:dyDescent="0.25">
      <c r="A7827" s="7" t="s">
        <v>5761</v>
      </c>
      <c r="B7827" s="7" t="s">
        <v>12706</v>
      </c>
      <c r="C7827" s="7" t="s">
        <v>14174</v>
      </c>
      <c r="D7827" s="7" t="s">
        <v>14175</v>
      </c>
      <c r="E7827" s="7" t="s">
        <v>19948</v>
      </c>
      <c r="F7827" s="7" t="s">
        <v>23084</v>
      </c>
      <c r="G7827" s="8">
        <v>19123000</v>
      </c>
      <c r="H7827" s="8">
        <v>0</v>
      </c>
      <c r="I7827" s="9">
        <f t="shared" si="269"/>
        <v>19123000</v>
      </c>
      <c r="J7827" s="8">
        <v>8531800</v>
      </c>
      <c r="K7827" s="10">
        <f t="shared" si="270"/>
        <v>0.44615384615384618</v>
      </c>
    </row>
    <row r="7828" spans="1:11" x14ac:dyDescent="0.25">
      <c r="A7828" s="7" t="s">
        <v>5762</v>
      </c>
      <c r="B7828" s="7" t="s">
        <v>12707</v>
      </c>
      <c r="C7828" s="7" t="s">
        <v>14233</v>
      </c>
      <c r="D7828" s="7" t="s">
        <v>14234</v>
      </c>
      <c r="E7828" s="7" t="s">
        <v>19949</v>
      </c>
      <c r="F7828" s="7" t="s">
        <v>24275</v>
      </c>
      <c r="G7828" s="8">
        <v>89999047</v>
      </c>
      <c r="H7828" s="8">
        <v>0</v>
      </c>
      <c r="I7828" s="9">
        <f t="shared" si="269"/>
        <v>89999047</v>
      </c>
      <c r="J7828" s="8">
        <v>0</v>
      </c>
      <c r="K7828" s="10">
        <f t="shared" si="270"/>
        <v>0</v>
      </c>
    </row>
    <row r="7829" spans="1:11" x14ac:dyDescent="0.25">
      <c r="A7829" s="7" t="s">
        <v>5763</v>
      </c>
      <c r="B7829" s="7" t="s">
        <v>12708</v>
      </c>
      <c r="C7829" s="7" t="s">
        <v>14174</v>
      </c>
      <c r="D7829" s="7" t="s">
        <v>14175</v>
      </c>
      <c r="E7829" s="7" t="s">
        <v>19950</v>
      </c>
      <c r="F7829" s="7" t="s">
        <v>23130</v>
      </c>
      <c r="G7829" s="8">
        <v>17652000</v>
      </c>
      <c r="H7829" s="8">
        <v>0</v>
      </c>
      <c r="I7829" s="9">
        <f t="shared" si="269"/>
        <v>17652000</v>
      </c>
      <c r="J7829" s="8">
        <v>8531800</v>
      </c>
      <c r="K7829" s="10">
        <f t="shared" si="270"/>
        <v>0.48333333333333334</v>
      </c>
    </row>
    <row r="7830" spans="1:11" x14ac:dyDescent="0.25">
      <c r="A7830" s="7" t="s">
        <v>5764</v>
      </c>
      <c r="B7830" s="7" t="s">
        <v>12709</v>
      </c>
      <c r="C7830" s="7" t="s">
        <v>14217</v>
      </c>
      <c r="D7830" s="7" t="s">
        <v>14218</v>
      </c>
      <c r="E7830" s="7" t="s">
        <v>19951</v>
      </c>
      <c r="F7830" s="7" t="s">
        <v>21696</v>
      </c>
      <c r="G7830" s="8">
        <v>571300776</v>
      </c>
      <c r="H7830" s="8">
        <v>0</v>
      </c>
      <c r="I7830" s="9">
        <f t="shared" si="269"/>
        <v>571300776</v>
      </c>
      <c r="J7830" s="8">
        <v>142825194</v>
      </c>
      <c r="K7830" s="10">
        <f t="shared" si="270"/>
        <v>0.25</v>
      </c>
    </row>
    <row r="7831" spans="1:11" x14ac:dyDescent="0.25">
      <c r="A7831" s="7" t="s">
        <v>5765</v>
      </c>
      <c r="B7831" s="7" t="s">
        <v>12710</v>
      </c>
      <c r="C7831" s="7" t="s">
        <v>14174</v>
      </c>
      <c r="D7831" s="7" t="s">
        <v>14175</v>
      </c>
      <c r="E7831" s="7" t="s">
        <v>19952</v>
      </c>
      <c r="F7831" s="7" t="s">
        <v>24276</v>
      </c>
      <c r="G7831" s="8">
        <v>17652000</v>
      </c>
      <c r="H7831" s="8">
        <v>0</v>
      </c>
      <c r="I7831" s="9">
        <f t="shared" si="269"/>
        <v>17652000</v>
      </c>
      <c r="J7831" s="8">
        <v>5982067</v>
      </c>
      <c r="K7831" s="10">
        <f t="shared" si="270"/>
        <v>0.33888890777249037</v>
      </c>
    </row>
    <row r="7832" spans="1:11" x14ac:dyDescent="0.25">
      <c r="A7832" s="7" t="s">
        <v>5766</v>
      </c>
      <c r="B7832" s="7" t="s">
        <v>12711</v>
      </c>
      <c r="C7832" s="7" t="s">
        <v>14096</v>
      </c>
      <c r="D7832" s="7" t="s">
        <v>14097</v>
      </c>
      <c r="E7832" s="7" t="s">
        <v>19953</v>
      </c>
      <c r="F7832" s="7" t="s">
        <v>23894</v>
      </c>
      <c r="G7832" s="8">
        <v>778166318</v>
      </c>
      <c r="H7832" s="8">
        <v>0</v>
      </c>
      <c r="I7832" s="9">
        <f t="shared" si="269"/>
        <v>778166318</v>
      </c>
      <c r="J7832" s="8">
        <v>778166318</v>
      </c>
      <c r="K7832" s="10">
        <f t="shared" si="270"/>
        <v>1</v>
      </c>
    </row>
    <row r="7833" spans="1:11" x14ac:dyDescent="0.25">
      <c r="A7833" s="7" t="s">
        <v>5767</v>
      </c>
      <c r="B7833" s="7" t="s">
        <v>12712</v>
      </c>
      <c r="C7833" s="7" t="s">
        <v>14142</v>
      </c>
      <c r="D7833" s="7" t="s">
        <v>14143</v>
      </c>
      <c r="E7833" s="7"/>
      <c r="F7833" s="7" t="s">
        <v>24277</v>
      </c>
      <c r="G7833" s="8">
        <v>18200000</v>
      </c>
      <c r="H7833" s="8">
        <v>0</v>
      </c>
      <c r="I7833" s="9">
        <f t="shared" si="269"/>
        <v>18200000</v>
      </c>
      <c r="J7833" s="8">
        <v>18200000</v>
      </c>
      <c r="K7833" s="10">
        <f t="shared" si="270"/>
        <v>1</v>
      </c>
    </row>
    <row r="7834" spans="1:11" x14ac:dyDescent="0.25">
      <c r="A7834" s="7" t="s">
        <v>5769</v>
      </c>
      <c r="B7834" s="7" t="s">
        <v>12714</v>
      </c>
      <c r="C7834" s="7" t="s">
        <v>14142</v>
      </c>
      <c r="D7834" s="7" t="s">
        <v>14143</v>
      </c>
      <c r="E7834" s="7"/>
      <c r="F7834" s="7" t="s">
        <v>24277</v>
      </c>
      <c r="G7834" s="8">
        <v>12000000</v>
      </c>
      <c r="H7834" s="8">
        <v>0</v>
      </c>
      <c r="I7834" s="9">
        <f t="shared" si="269"/>
        <v>12000000</v>
      </c>
      <c r="J7834" s="8">
        <v>12000000</v>
      </c>
      <c r="K7834" s="10">
        <f t="shared" si="270"/>
        <v>1</v>
      </c>
    </row>
    <row r="7835" spans="1:11" x14ac:dyDescent="0.25">
      <c r="A7835" s="7" t="s">
        <v>5770</v>
      </c>
      <c r="B7835" s="7" t="s">
        <v>12715</v>
      </c>
      <c r="C7835" s="7" t="s">
        <v>14142</v>
      </c>
      <c r="D7835" s="7" t="s">
        <v>14143</v>
      </c>
      <c r="E7835" s="7"/>
      <c r="F7835" s="7" t="s">
        <v>24277</v>
      </c>
      <c r="G7835" s="8">
        <v>19929000</v>
      </c>
      <c r="H7835" s="8">
        <v>0</v>
      </c>
      <c r="I7835" s="9">
        <f t="shared" si="269"/>
        <v>19929000</v>
      </c>
      <c r="J7835" s="8">
        <v>19929000</v>
      </c>
      <c r="K7835" s="10">
        <f t="shared" si="270"/>
        <v>1</v>
      </c>
    </row>
    <row r="7836" spans="1:11" x14ac:dyDescent="0.25">
      <c r="A7836" s="7" t="s">
        <v>5771</v>
      </c>
      <c r="B7836" s="7" t="s">
        <v>12716</v>
      </c>
      <c r="C7836" s="7" t="s">
        <v>14142</v>
      </c>
      <c r="D7836" s="7" t="s">
        <v>14143</v>
      </c>
      <c r="E7836" s="7"/>
      <c r="F7836" s="7" t="s">
        <v>24277</v>
      </c>
      <c r="G7836" s="8">
        <v>12000000</v>
      </c>
      <c r="H7836" s="8">
        <v>0</v>
      </c>
      <c r="I7836" s="9">
        <f t="shared" si="269"/>
        <v>12000000</v>
      </c>
      <c r="J7836" s="8">
        <v>12000000</v>
      </c>
      <c r="K7836" s="10">
        <f t="shared" si="270"/>
        <v>1</v>
      </c>
    </row>
    <row r="7837" spans="1:11" x14ac:dyDescent="0.25">
      <c r="A7837" s="7" t="s">
        <v>5772</v>
      </c>
      <c r="B7837" s="7" t="s">
        <v>12717</v>
      </c>
      <c r="C7837" s="7" t="s">
        <v>14090</v>
      </c>
      <c r="D7837" s="7" t="s">
        <v>14091</v>
      </c>
      <c r="E7837" s="7" t="s">
        <v>19955</v>
      </c>
      <c r="F7837" s="7" t="s">
        <v>24279</v>
      </c>
      <c r="G7837" s="8">
        <v>2983758</v>
      </c>
      <c r="H7837" s="8">
        <v>0</v>
      </c>
      <c r="I7837" s="9">
        <f t="shared" si="269"/>
        <v>2983758</v>
      </c>
      <c r="J7837" s="8">
        <v>2983758</v>
      </c>
      <c r="K7837" s="10">
        <f t="shared" si="270"/>
        <v>1</v>
      </c>
    </row>
    <row r="7838" spans="1:11" x14ac:dyDescent="0.25">
      <c r="A7838" s="7" t="s">
        <v>5773</v>
      </c>
      <c r="B7838" s="7" t="s">
        <v>12718</v>
      </c>
      <c r="C7838" s="7" t="s">
        <v>14090</v>
      </c>
      <c r="D7838" s="7" t="s">
        <v>14091</v>
      </c>
      <c r="E7838" s="7" t="s">
        <v>19956</v>
      </c>
      <c r="F7838" s="7" t="s">
        <v>24280</v>
      </c>
      <c r="G7838" s="8">
        <v>14847000</v>
      </c>
      <c r="H7838" s="8">
        <v>0</v>
      </c>
      <c r="I7838" s="9">
        <f t="shared" si="269"/>
        <v>14847000</v>
      </c>
      <c r="J7838" s="8">
        <v>14847000</v>
      </c>
      <c r="K7838" s="10">
        <f t="shared" si="270"/>
        <v>1</v>
      </c>
    </row>
    <row r="7839" spans="1:11" x14ac:dyDescent="0.25">
      <c r="A7839" s="7" t="s">
        <v>5774</v>
      </c>
      <c r="B7839" s="7" t="s">
        <v>12719</v>
      </c>
      <c r="C7839" s="7" t="s">
        <v>14086</v>
      </c>
      <c r="D7839" s="7" t="s">
        <v>14087</v>
      </c>
      <c r="E7839" s="7" t="s">
        <v>19957</v>
      </c>
      <c r="F7839" s="7" t="s">
        <v>21628</v>
      </c>
      <c r="G7839" s="8">
        <v>8541000</v>
      </c>
      <c r="H7839" s="8">
        <v>0</v>
      </c>
      <c r="I7839" s="9">
        <f t="shared" si="269"/>
        <v>8541000</v>
      </c>
      <c r="J7839" s="8">
        <v>8541000</v>
      </c>
      <c r="K7839" s="10">
        <f t="shared" si="270"/>
        <v>1</v>
      </c>
    </row>
    <row r="7840" spans="1:11" x14ac:dyDescent="0.25">
      <c r="A7840" s="7" t="s">
        <v>5775</v>
      </c>
      <c r="B7840" s="7" t="s">
        <v>12720</v>
      </c>
      <c r="C7840" s="7" t="s">
        <v>14086</v>
      </c>
      <c r="D7840" s="7" t="s">
        <v>14087</v>
      </c>
      <c r="E7840" s="7" t="s">
        <v>19958</v>
      </c>
      <c r="F7840" s="7" t="s">
        <v>24281</v>
      </c>
      <c r="G7840" s="8">
        <v>2847000</v>
      </c>
      <c r="H7840" s="8">
        <v>0</v>
      </c>
      <c r="I7840" s="9">
        <f t="shared" si="269"/>
        <v>2847000</v>
      </c>
      <c r="J7840" s="8">
        <v>2847000</v>
      </c>
      <c r="K7840" s="10">
        <f t="shared" si="270"/>
        <v>1</v>
      </c>
    </row>
    <row r="7841" spans="1:11" x14ac:dyDescent="0.25">
      <c r="A7841" s="7" t="s">
        <v>5776</v>
      </c>
      <c r="B7841" s="7" t="s">
        <v>11166</v>
      </c>
      <c r="C7841" s="7" t="s">
        <v>14096</v>
      </c>
      <c r="D7841" s="7" t="s">
        <v>14097</v>
      </c>
      <c r="E7841" s="7" t="s">
        <v>19959</v>
      </c>
      <c r="F7841" s="7" t="s">
        <v>23894</v>
      </c>
      <c r="G7841" s="8">
        <v>285000000000</v>
      </c>
      <c r="H7841" s="8">
        <v>0</v>
      </c>
      <c r="I7841" s="9">
        <f t="shared" si="269"/>
        <v>285000000000</v>
      </c>
      <c r="J7841" s="8">
        <v>285000000000</v>
      </c>
      <c r="K7841" s="10">
        <f t="shared" si="270"/>
        <v>1</v>
      </c>
    </row>
    <row r="7842" spans="1:11" x14ac:dyDescent="0.25">
      <c r="A7842" s="7" t="s">
        <v>5777</v>
      </c>
      <c r="B7842" s="7" t="s">
        <v>12721</v>
      </c>
      <c r="C7842" s="7" t="s">
        <v>14174</v>
      </c>
      <c r="D7842" s="7" t="s">
        <v>14175</v>
      </c>
      <c r="E7842" s="7" t="s">
        <v>19960</v>
      </c>
      <c r="F7842" s="7" t="s">
        <v>24282</v>
      </c>
      <c r="G7842" s="8">
        <v>23536000</v>
      </c>
      <c r="H7842" s="8">
        <v>0</v>
      </c>
      <c r="I7842" s="9">
        <f t="shared" si="269"/>
        <v>23536000</v>
      </c>
      <c r="J7842" s="8">
        <v>6766600</v>
      </c>
      <c r="K7842" s="10">
        <f t="shared" si="270"/>
        <v>0.28749999999999998</v>
      </c>
    </row>
    <row r="7843" spans="1:11" x14ac:dyDescent="0.25">
      <c r="A7843" s="7" t="s">
        <v>5778</v>
      </c>
      <c r="B7843" s="7" t="s">
        <v>12722</v>
      </c>
      <c r="C7843" s="7" t="s">
        <v>14174</v>
      </c>
      <c r="D7843" s="7" t="s">
        <v>14175</v>
      </c>
      <c r="E7843" s="7" t="s">
        <v>19961</v>
      </c>
      <c r="F7843" s="7" t="s">
        <v>24283</v>
      </c>
      <c r="G7843" s="8">
        <v>28904000</v>
      </c>
      <c r="H7843" s="8">
        <v>0</v>
      </c>
      <c r="I7843" s="9">
        <f t="shared" si="269"/>
        <v>28904000</v>
      </c>
      <c r="J7843" s="8">
        <v>9755100</v>
      </c>
      <c r="K7843" s="10">
        <f t="shared" si="270"/>
        <v>0.33750000000000002</v>
      </c>
    </row>
    <row r="7844" spans="1:11" x14ac:dyDescent="0.25">
      <c r="A7844" s="7" t="s">
        <v>5781</v>
      </c>
      <c r="B7844" s="7" t="s">
        <v>12725</v>
      </c>
      <c r="C7844" s="7" t="s">
        <v>14158</v>
      </c>
      <c r="D7844" s="7" t="s">
        <v>14159</v>
      </c>
      <c r="E7844" s="7" t="s">
        <v>19964</v>
      </c>
      <c r="F7844" s="7" t="s">
        <v>23592</v>
      </c>
      <c r="G7844" s="8">
        <v>44565500</v>
      </c>
      <c r="H7844" s="8">
        <v>0</v>
      </c>
      <c r="I7844" s="9">
        <f t="shared" si="269"/>
        <v>44565500</v>
      </c>
      <c r="J7844" s="8">
        <v>29710334</v>
      </c>
      <c r="K7844" s="10">
        <f t="shared" si="270"/>
        <v>0.66666668162592135</v>
      </c>
    </row>
    <row r="7845" spans="1:11" x14ac:dyDescent="0.25">
      <c r="A7845" s="7" t="s">
        <v>5782</v>
      </c>
      <c r="B7845" s="7" t="s">
        <v>12726</v>
      </c>
      <c r="C7845" s="7" t="s">
        <v>14090</v>
      </c>
      <c r="D7845" s="7" t="s">
        <v>14091</v>
      </c>
      <c r="E7845" s="7" t="s">
        <v>19965</v>
      </c>
      <c r="F7845" s="7" t="s">
        <v>21235</v>
      </c>
      <c r="G7845" s="8">
        <v>82632088</v>
      </c>
      <c r="H7845" s="8">
        <v>0</v>
      </c>
      <c r="I7845" s="9">
        <f t="shared" si="269"/>
        <v>82632088</v>
      </c>
      <c r="J7845" s="8">
        <v>0</v>
      </c>
      <c r="K7845" s="10">
        <f t="shared" si="270"/>
        <v>0</v>
      </c>
    </row>
    <row r="7846" spans="1:11" x14ac:dyDescent="0.25">
      <c r="A7846" s="7" t="s">
        <v>5783</v>
      </c>
      <c r="B7846" s="7" t="s">
        <v>12727</v>
      </c>
      <c r="C7846" s="7" t="s">
        <v>14090</v>
      </c>
      <c r="D7846" s="7" t="s">
        <v>14091</v>
      </c>
      <c r="E7846" s="7" t="s">
        <v>19966</v>
      </c>
      <c r="F7846" s="7" t="s">
        <v>21235</v>
      </c>
      <c r="G7846" s="8">
        <v>42750251</v>
      </c>
      <c r="H7846" s="8">
        <v>0</v>
      </c>
      <c r="I7846" s="9">
        <f t="shared" si="269"/>
        <v>42750251</v>
      </c>
      <c r="J7846" s="8">
        <v>0</v>
      </c>
      <c r="K7846" s="10">
        <f t="shared" si="270"/>
        <v>0</v>
      </c>
    </row>
    <row r="7847" spans="1:11" x14ac:dyDescent="0.25">
      <c r="A7847" s="7" t="s">
        <v>5784</v>
      </c>
      <c r="B7847" s="7" t="s">
        <v>12728</v>
      </c>
      <c r="C7847" s="7" t="s">
        <v>14084</v>
      </c>
      <c r="D7847" s="7" t="s">
        <v>14085</v>
      </c>
      <c r="E7847" s="7" t="s">
        <v>19967</v>
      </c>
      <c r="F7847" s="7" t="s">
        <v>21235</v>
      </c>
      <c r="G7847" s="8">
        <v>519322</v>
      </c>
      <c r="H7847" s="8">
        <v>0</v>
      </c>
      <c r="I7847" s="9">
        <f t="shared" si="269"/>
        <v>519322</v>
      </c>
      <c r="J7847" s="8">
        <v>519322</v>
      </c>
      <c r="K7847" s="10">
        <f t="shared" si="270"/>
        <v>1</v>
      </c>
    </row>
    <row r="7848" spans="1:11" x14ac:dyDescent="0.25">
      <c r="A7848" s="7" t="s">
        <v>5785</v>
      </c>
      <c r="B7848" s="7" t="s">
        <v>12729</v>
      </c>
      <c r="C7848" s="7" t="s">
        <v>14084</v>
      </c>
      <c r="D7848" s="7" t="s">
        <v>14085</v>
      </c>
      <c r="E7848" s="7" t="s">
        <v>19968</v>
      </c>
      <c r="F7848" s="7" t="s">
        <v>21235</v>
      </c>
      <c r="G7848" s="8">
        <v>874838</v>
      </c>
      <c r="H7848" s="8">
        <v>0</v>
      </c>
      <c r="I7848" s="9">
        <f t="shared" si="269"/>
        <v>874838</v>
      </c>
      <c r="J7848" s="8">
        <v>874838</v>
      </c>
      <c r="K7848" s="10">
        <f t="shared" si="270"/>
        <v>1</v>
      </c>
    </row>
    <row r="7849" spans="1:11" x14ac:dyDescent="0.25">
      <c r="A7849" s="7" t="s">
        <v>5786</v>
      </c>
      <c r="B7849" s="7" t="s">
        <v>12730</v>
      </c>
      <c r="C7849" s="7" t="s">
        <v>14190</v>
      </c>
      <c r="D7849" s="7" t="s">
        <v>14191</v>
      </c>
      <c r="E7849" s="7"/>
      <c r="F7849" s="7" t="s">
        <v>21654</v>
      </c>
      <c r="G7849" s="8">
        <v>84033189</v>
      </c>
      <c r="H7849" s="8">
        <v>0</v>
      </c>
      <c r="I7849" s="9">
        <f t="shared" si="269"/>
        <v>84033189</v>
      </c>
      <c r="J7849" s="8">
        <v>84033189</v>
      </c>
      <c r="K7849" s="10">
        <f t="shared" si="270"/>
        <v>1</v>
      </c>
    </row>
    <row r="7850" spans="1:11" x14ac:dyDescent="0.25">
      <c r="A7850" s="7" t="s">
        <v>5787</v>
      </c>
      <c r="B7850" s="7" t="s">
        <v>12731</v>
      </c>
      <c r="C7850" s="7" t="s">
        <v>14108</v>
      </c>
      <c r="D7850" s="7" t="s">
        <v>14109</v>
      </c>
      <c r="E7850" s="7"/>
      <c r="F7850" s="7" t="s">
        <v>21654</v>
      </c>
      <c r="G7850" s="8">
        <v>110425225</v>
      </c>
      <c r="H7850" s="8">
        <v>0</v>
      </c>
      <c r="I7850" s="9">
        <f t="shared" si="269"/>
        <v>110425225</v>
      </c>
      <c r="J7850" s="8">
        <v>110425225</v>
      </c>
      <c r="K7850" s="10">
        <f t="shared" si="270"/>
        <v>1</v>
      </c>
    </row>
    <row r="7851" spans="1:11" x14ac:dyDescent="0.25">
      <c r="A7851" s="7" t="s">
        <v>5788</v>
      </c>
      <c r="B7851" s="7" t="s">
        <v>12732</v>
      </c>
      <c r="C7851" s="7" t="s">
        <v>14084</v>
      </c>
      <c r="D7851" s="7" t="s">
        <v>14085</v>
      </c>
      <c r="E7851" s="7" t="s">
        <v>19969</v>
      </c>
      <c r="F7851" s="7" t="s">
        <v>21235</v>
      </c>
      <c r="G7851" s="8">
        <v>1837011</v>
      </c>
      <c r="H7851" s="8">
        <v>0</v>
      </c>
      <c r="I7851" s="9">
        <f t="shared" si="269"/>
        <v>1837011</v>
      </c>
      <c r="J7851" s="8">
        <v>0</v>
      </c>
      <c r="K7851" s="10">
        <f t="shared" si="270"/>
        <v>0</v>
      </c>
    </row>
    <row r="7852" spans="1:11" x14ac:dyDescent="0.25">
      <c r="A7852" s="7" t="s">
        <v>5789</v>
      </c>
      <c r="B7852" s="7" t="s">
        <v>12733</v>
      </c>
      <c r="C7852" s="7" t="s">
        <v>14090</v>
      </c>
      <c r="D7852" s="7" t="s">
        <v>14091</v>
      </c>
      <c r="E7852" s="7" t="s">
        <v>19970</v>
      </c>
      <c r="F7852" s="7" t="s">
        <v>21235</v>
      </c>
      <c r="G7852" s="8">
        <v>49029862</v>
      </c>
      <c r="H7852" s="8">
        <v>0</v>
      </c>
      <c r="I7852" s="9">
        <f t="shared" si="269"/>
        <v>49029862</v>
      </c>
      <c r="J7852" s="8">
        <v>0</v>
      </c>
      <c r="K7852" s="10">
        <f t="shared" si="270"/>
        <v>0</v>
      </c>
    </row>
    <row r="7853" spans="1:11" x14ac:dyDescent="0.25">
      <c r="A7853" s="7" t="s">
        <v>5790</v>
      </c>
      <c r="B7853" s="7" t="s">
        <v>12734</v>
      </c>
      <c r="C7853" s="7" t="s">
        <v>14090</v>
      </c>
      <c r="D7853" s="7" t="s">
        <v>14091</v>
      </c>
      <c r="E7853" s="7" t="s">
        <v>19971</v>
      </c>
      <c r="F7853" s="7" t="s">
        <v>21235</v>
      </c>
      <c r="G7853" s="8">
        <v>1015647220</v>
      </c>
      <c r="H7853" s="8">
        <v>0</v>
      </c>
      <c r="I7853" s="9">
        <f t="shared" si="269"/>
        <v>1015647220</v>
      </c>
      <c r="J7853" s="8">
        <v>0</v>
      </c>
      <c r="K7853" s="10">
        <f t="shared" si="270"/>
        <v>0</v>
      </c>
    </row>
    <row r="7854" spans="1:11" x14ac:dyDescent="0.25">
      <c r="A7854" s="7" t="s">
        <v>5792</v>
      </c>
      <c r="B7854" s="7" t="s">
        <v>12736</v>
      </c>
      <c r="C7854" s="7" t="s">
        <v>14084</v>
      </c>
      <c r="D7854" s="7" t="s">
        <v>14085</v>
      </c>
      <c r="E7854" s="7" t="s">
        <v>19973</v>
      </c>
      <c r="F7854" s="7" t="s">
        <v>21235</v>
      </c>
      <c r="G7854" s="8">
        <v>51478409</v>
      </c>
      <c r="H7854" s="8">
        <v>0</v>
      </c>
      <c r="I7854" s="9">
        <f t="shared" si="269"/>
        <v>51478409</v>
      </c>
      <c r="J7854" s="8">
        <v>0</v>
      </c>
      <c r="K7854" s="10">
        <f t="shared" si="270"/>
        <v>0</v>
      </c>
    </row>
    <row r="7855" spans="1:11" x14ac:dyDescent="0.25">
      <c r="A7855" s="7" t="s">
        <v>5793</v>
      </c>
      <c r="B7855" s="7" t="s">
        <v>12737</v>
      </c>
      <c r="C7855" s="7" t="s">
        <v>14225</v>
      </c>
      <c r="D7855" s="7" t="s">
        <v>14226</v>
      </c>
      <c r="E7855" s="7"/>
      <c r="F7855" s="7" t="s">
        <v>21615</v>
      </c>
      <c r="G7855" s="8">
        <v>124767000</v>
      </c>
      <c r="H7855" s="8">
        <v>0</v>
      </c>
      <c r="I7855" s="9">
        <f t="shared" si="269"/>
        <v>124767000</v>
      </c>
      <c r="J7855" s="8">
        <v>124767000</v>
      </c>
      <c r="K7855" s="10">
        <f t="shared" si="270"/>
        <v>1</v>
      </c>
    </row>
    <row r="7856" spans="1:11" x14ac:dyDescent="0.25">
      <c r="A7856" s="7" t="s">
        <v>5794</v>
      </c>
      <c r="B7856" s="7" t="s">
        <v>12738</v>
      </c>
      <c r="C7856" s="7" t="s">
        <v>14174</v>
      </c>
      <c r="D7856" s="7" t="s">
        <v>14175</v>
      </c>
      <c r="E7856" s="7" t="s">
        <v>19974</v>
      </c>
      <c r="F7856" s="7" t="s">
        <v>23114</v>
      </c>
      <c r="G7856" s="8">
        <v>49450000</v>
      </c>
      <c r="H7856" s="8">
        <v>0</v>
      </c>
      <c r="I7856" s="9">
        <f t="shared" si="269"/>
        <v>49450000</v>
      </c>
      <c r="J7856" s="8">
        <v>16340000</v>
      </c>
      <c r="K7856" s="10">
        <f t="shared" si="270"/>
        <v>0.33043478260869563</v>
      </c>
    </row>
    <row r="7857" spans="1:11" x14ac:dyDescent="0.25">
      <c r="A7857" s="7" t="s">
        <v>5795</v>
      </c>
      <c r="B7857" s="7" t="s">
        <v>12739</v>
      </c>
      <c r="C7857" s="7" t="s">
        <v>14086</v>
      </c>
      <c r="D7857" s="7" t="s">
        <v>14087</v>
      </c>
      <c r="E7857" s="7" t="s">
        <v>19975</v>
      </c>
      <c r="F7857" s="7" t="s">
        <v>23899</v>
      </c>
      <c r="G7857" s="8">
        <v>38434500</v>
      </c>
      <c r="H7857" s="8">
        <v>0</v>
      </c>
      <c r="I7857" s="9">
        <f t="shared" si="269"/>
        <v>38434500</v>
      </c>
      <c r="J7857" s="8">
        <v>38434500</v>
      </c>
      <c r="K7857" s="10">
        <f t="shared" si="270"/>
        <v>1</v>
      </c>
    </row>
    <row r="7858" spans="1:11" x14ac:dyDescent="0.25">
      <c r="A7858" s="7" t="s">
        <v>5796</v>
      </c>
      <c r="B7858" s="7" t="s">
        <v>12740</v>
      </c>
      <c r="C7858" s="7" t="s">
        <v>14090</v>
      </c>
      <c r="D7858" s="7" t="s">
        <v>14091</v>
      </c>
      <c r="E7858" s="7" t="s">
        <v>19976</v>
      </c>
      <c r="F7858" s="7" t="s">
        <v>24286</v>
      </c>
      <c r="G7858" s="8">
        <v>14380500</v>
      </c>
      <c r="H7858" s="8">
        <v>0</v>
      </c>
      <c r="I7858" s="9">
        <f t="shared" si="269"/>
        <v>14380500</v>
      </c>
      <c r="J7858" s="8">
        <v>14380500</v>
      </c>
      <c r="K7858" s="10">
        <f t="shared" si="270"/>
        <v>1</v>
      </c>
    </row>
    <row r="7859" spans="1:11" x14ac:dyDescent="0.25">
      <c r="A7859" s="7" t="s">
        <v>5797</v>
      </c>
      <c r="B7859" s="7" t="s">
        <v>12741</v>
      </c>
      <c r="C7859" s="7" t="s">
        <v>14090</v>
      </c>
      <c r="D7859" s="7" t="s">
        <v>14091</v>
      </c>
      <c r="E7859" s="7" t="s">
        <v>19977</v>
      </c>
      <c r="F7859" s="7" t="s">
        <v>24287</v>
      </c>
      <c r="G7859" s="8">
        <v>11697000</v>
      </c>
      <c r="H7859" s="8">
        <v>0</v>
      </c>
      <c r="I7859" s="9">
        <f t="shared" si="269"/>
        <v>11697000</v>
      </c>
      <c r="J7859" s="8">
        <v>11697000</v>
      </c>
      <c r="K7859" s="10">
        <f t="shared" si="270"/>
        <v>1</v>
      </c>
    </row>
    <row r="7860" spans="1:11" x14ac:dyDescent="0.25">
      <c r="A7860" s="7" t="s">
        <v>5798</v>
      </c>
      <c r="B7860" s="7" t="s">
        <v>12742</v>
      </c>
      <c r="C7860" s="7" t="s">
        <v>14090</v>
      </c>
      <c r="D7860" s="7" t="s">
        <v>14091</v>
      </c>
      <c r="E7860" s="7" t="s">
        <v>19978</v>
      </c>
      <c r="F7860" s="7" t="s">
        <v>21528</v>
      </c>
      <c r="G7860" s="8">
        <v>357351050</v>
      </c>
      <c r="H7860" s="8">
        <v>0</v>
      </c>
      <c r="I7860" s="9">
        <f t="shared" si="269"/>
        <v>357351050</v>
      </c>
      <c r="J7860" s="8">
        <v>0</v>
      </c>
      <c r="K7860" s="10">
        <f t="shared" si="270"/>
        <v>0</v>
      </c>
    </row>
    <row r="7861" spans="1:11" x14ac:dyDescent="0.25">
      <c r="A7861" s="7" t="s">
        <v>5799</v>
      </c>
      <c r="B7861" s="7" t="s">
        <v>12743</v>
      </c>
      <c r="C7861" s="7" t="s">
        <v>14084</v>
      </c>
      <c r="D7861" s="7" t="s">
        <v>14085</v>
      </c>
      <c r="E7861" s="7" t="s">
        <v>19979</v>
      </c>
      <c r="F7861" s="7" t="s">
        <v>21705</v>
      </c>
      <c r="G7861" s="8">
        <v>634953047</v>
      </c>
      <c r="H7861" s="8">
        <v>0</v>
      </c>
      <c r="I7861" s="9">
        <f t="shared" si="269"/>
        <v>634953047</v>
      </c>
      <c r="J7861" s="8">
        <v>0</v>
      </c>
      <c r="K7861" s="10">
        <f t="shared" si="270"/>
        <v>0</v>
      </c>
    </row>
    <row r="7862" spans="1:11" x14ac:dyDescent="0.25">
      <c r="A7862" s="7" t="s">
        <v>5800</v>
      </c>
      <c r="B7862" s="7" t="s">
        <v>12744</v>
      </c>
      <c r="C7862" s="7" t="s">
        <v>14086</v>
      </c>
      <c r="D7862" s="7" t="s">
        <v>14087</v>
      </c>
      <c r="E7862" s="7" t="s">
        <v>19980</v>
      </c>
      <c r="F7862" s="7" t="s">
        <v>24288</v>
      </c>
      <c r="G7862" s="8">
        <v>3073500</v>
      </c>
      <c r="H7862" s="8">
        <v>0</v>
      </c>
      <c r="I7862" s="9">
        <f t="shared" si="269"/>
        <v>3073500</v>
      </c>
      <c r="J7862" s="8">
        <v>3073500</v>
      </c>
      <c r="K7862" s="10">
        <f t="shared" si="270"/>
        <v>1</v>
      </c>
    </row>
    <row r="7863" spans="1:11" x14ac:dyDescent="0.25">
      <c r="A7863" s="7" t="s">
        <v>5801</v>
      </c>
      <c r="B7863" s="7" t="s">
        <v>12745</v>
      </c>
      <c r="C7863" s="7" t="s">
        <v>14090</v>
      </c>
      <c r="D7863" s="7" t="s">
        <v>14091</v>
      </c>
      <c r="E7863" s="7" t="s">
        <v>19981</v>
      </c>
      <c r="F7863" s="7" t="s">
        <v>21589</v>
      </c>
      <c r="G7863" s="8">
        <v>3151499</v>
      </c>
      <c r="H7863" s="8">
        <v>0</v>
      </c>
      <c r="I7863" s="9">
        <f t="shared" si="269"/>
        <v>3151499</v>
      </c>
      <c r="J7863" s="8">
        <v>3151499</v>
      </c>
      <c r="K7863" s="10">
        <f t="shared" si="270"/>
        <v>1</v>
      </c>
    </row>
    <row r="7864" spans="1:11" x14ac:dyDescent="0.25">
      <c r="A7864" s="7" t="s">
        <v>5803</v>
      </c>
      <c r="B7864" s="7" t="s">
        <v>12747</v>
      </c>
      <c r="C7864" s="7" t="s">
        <v>14086</v>
      </c>
      <c r="D7864" s="7" t="s">
        <v>14087</v>
      </c>
      <c r="E7864" s="7" t="s">
        <v>19983</v>
      </c>
      <c r="F7864" s="7" t="s">
        <v>24290</v>
      </c>
      <c r="G7864" s="8">
        <v>2847000</v>
      </c>
      <c r="H7864" s="8">
        <v>0</v>
      </c>
      <c r="I7864" s="9">
        <f t="shared" si="269"/>
        <v>2847000</v>
      </c>
      <c r="J7864" s="8">
        <v>2847000</v>
      </c>
      <c r="K7864" s="10">
        <f t="shared" si="270"/>
        <v>1</v>
      </c>
    </row>
    <row r="7865" spans="1:11" x14ac:dyDescent="0.25">
      <c r="A7865" s="7" t="s">
        <v>5804</v>
      </c>
      <c r="B7865" s="7" t="s">
        <v>12748</v>
      </c>
      <c r="C7865" s="7" t="s">
        <v>14086</v>
      </c>
      <c r="D7865" s="7" t="s">
        <v>14087</v>
      </c>
      <c r="E7865" s="7" t="s">
        <v>19984</v>
      </c>
      <c r="F7865" s="7" t="s">
        <v>24291</v>
      </c>
      <c r="G7865" s="8">
        <v>38434500</v>
      </c>
      <c r="H7865" s="8">
        <v>0</v>
      </c>
      <c r="I7865" s="9">
        <f t="shared" si="269"/>
        <v>38434500</v>
      </c>
      <c r="J7865" s="8">
        <v>38434500</v>
      </c>
      <c r="K7865" s="10">
        <f t="shared" si="270"/>
        <v>1</v>
      </c>
    </row>
    <row r="7866" spans="1:11" x14ac:dyDescent="0.25">
      <c r="A7866" s="7" t="s">
        <v>5805</v>
      </c>
      <c r="B7866" s="7" t="s">
        <v>12749</v>
      </c>
      <c r="C7866" s="7" t="s">
        <v>14090</v>
      </c>
      <c r="D7866" s="7" t="s">
        <v>14091</v>
      </c>
      <c r="E7866" s="7" t="s">
        <v>19985</v>
      </c>
      <c r="F7866" s="7" t="s">
        <v>24292</v>
      </c>
      <c r="G7866" s="8">
        <v>15953535</v>
      </c>
      <c r="H7866" s="8">
        <v>0</v>
      </c>
      <c r="I7866" s="9">
        <f t="shared" si="269"/>
        <v>15953535</v>
      </c>
      <c r="J7866" s="8">
        <v>15953535</v>
      </c>
      <c r="K7866" s="10">
        <f t="shared" si="270"/>
        <v>1</v>
      </c>
    </row>
    <row r="7867" spans="1:11" x14ac:dyDescent="0.25">
      <c r="A7867" s="7" t="s">
        <v>5806</v>
      </c>
      <c r="B7867" s="7" t="s">
        <v>12750</v>
      </c>
      <c r="C7867" s="7" t="s">
        <v>14090</v>
      </c>
      <c r="D7867" s="7" t="s">
        <v>14091</v>
      </c>
      <c r="E7867" s="7" t="s">
        <v>19986</v>
      </c>
      <c r="F7867" s="7" t="s">
        <v>24293</v>
      </c>
      <c r="G7867" s="8">
        <v>17710206</v>
      </c>
      <c r="H7867" s="8">
        <v>0</v>
      </c>
      <c r="I7867" s="9">
        <f t="shared" si="269"/>
        <v>17710206</v>
      </c>
      <c r="J7867" s="8">
        <v>17710206</v>
      </c>
      <c r="K7867" s="10">
        <f t="shared" si="270"/>
        <v>1</v>
      </c>
    </row>
    <row r="7868" spans="1:11" x14ac:dyDescent="0.25">
      <c r="A7868" s="7" t="s">
        <v>5807</v>
      </c>
      <c r="B7868" s="7" t="s">
        <v>12751</v>
      </c>
      <c r="C7868" s="7" t="s">
        <v>14090</v>
      </c>
      <c r="D7868" s="7" t="s">
        <v>14091</v>
      </c>
      <c r="E7868" s="7" t="s">
        <v>19987</v>
      </c>
      <c r="F7868" s="7" t="s">
        <v>24294</v>
      </c>
      <c r="G7868" s="8">
        <v>19007094</v>
      </c>
      <c r="H7868" s="8">
        <v>0</v>
      </c>
      <c r="I7868" s="9">
        <f t="shared" si="269"/>
        <v>19007094</v>
      </c>
      <c r="J7868" s="8">
        <v>19007094</v>
      </c>
      <c r="K7868" s="10">
        <f t="shared" si="270"/>
        <v>1</v>
      </c>
    </row>
    <row r="7869" spans="1:11" x14ac:dyDescent="0.25">
      <c r="A7869" s="7" t="s">
        <v>5808</v>
      </c>
      <c r="B7869" s="7" t="s">
        <v>12752</v>
      </c>
      <c r="C7869" s="7" t="s">
        <v>14108</v>
      </c>
      <c r="D7869" s="7" t="s">
        <v>14109</v>
      </c>
      <c r="E7869" s="7"/>
      <c r="F7869" s="7" t="s">
        <v>21654</v>
      </c>
      <c r="G7869" s="8">
        <v>1440603000</v>
      </c>
      <c r="H7869" s="8">
        <v>0</v>
      </c>
      <c r="I7869" s="9">
        <f t="shared" si="269"/>
        <v>1440603000</v>
      </c>
      <c r="J7869" s="8">
        <v>1440603000</v>
      </c>
      <c r="K7869" s="10">
        <f t="shared" si="270"/>
        <v>1</v>
      </c>
    </row>
    <row r="7870" spans="1:11" x14ac:dyDescent="0.25">
      <c r="A7870" s="7" t="s">
        <v>5809</v>
      </c>
      <c r="B7870" s="7" t="s">
        <v>12753</v>
      </c>
      <c r="C7870" s="7" t="s">
        <v>14160</v>
      </c>
      <c r="D7870" s="7" t="s">
        <v>14161</v>
      </c>
      <c r="E7870" s="7"/>
      <c r="F7870" s="7" t="s">
        <v>23296</v>
      </c>
      <c r="G7870" s="8">
        <v>187500</v>
      </c>
      <c r="H7870" s="8">
        <v>0</v>
      </c>
      <c r="I7870" s="9">
        <f t="shared" si="269"/>
        <v>187500</v>
      </c>
      <c r="J7870" s="8">
        <v>187500</v>
      </c>
      <c r="K7870" s="10">
        <f t="shared" si="270"/>
        <v>1</v>
      </c>
    </row>
    <row r="7871" spans="1:11" x14ac:dyDescent="0.25">
      <c r="A7871" s="7" t="s">
        <v>5809</v>
      </c>
      <c r="B7871" s="7" t="s">
        <v>12753</v>
      </c>
      <c r="C7871" s="7" t="s">
        <v>14160</v>
      </c>
      <c r="D7871" s="7" t="s">
        <v>14161</v>
      </c>
      <c r="E7871" s="7"/>
      <c r="F7871" s="7" t="s">
        <v>23296</v>
      </c>
      <c r="G7871" s="8">
        <v>228600</v>
      </c>
      <c r="H7871" s="8">
        <v>0</v>
      </c>
      <c r="I7871" s="9">
        <f t="shared" si="269"/>
        <v>228600</v>
      </c>
      <c r="J7871" s="8">
        <v>228600</v>
      </c>
      <c r="K7871" s="10">
        <f t="shared" si="270"/>
        <v>1</v>
      </c>
    </row>
    <row r="7872" spans="1:11" x14ac:dyDescent="0.25">
      <c r="A7872" s="7" t="s">
        <v>5809</v>
      </c>
      <c r="B7872" s="7" t="s">
        <v>12753</v>
      </c>
      <c r="C7872" s="7" t="s">
        <v>14160</v>
      </c>
      <c r="D7872" s="7" t="s">
        <v>14161</v>
      </c>
      <c r="E7872" s="7"/>
      <c r="F7872" s="7" t="s">
        <v>23296</v>
      </c>
      <c r="G7872" s="8">
        <v>228600</v>
      </c>
      <c r="H7872" s="8">
        <v>0</v>
      </c>
      <c r="I7872" s="9">
        <f t="shared" si="269"/>
        <v>228600</v>
      </c>
      <c r="J7872" s="8">
        <v>228600</v>
      </c>
      <c r="K7872" s="10">
        <f t="shared" si="270"/>
        <v>1</v>
      </c>
    </row>
    <row r="7873" spans="1:11" x14ac:dyDescent="0.25">
      <c r="A7873" s="7" t="s">
        <v>5809</v>
      </c>
      <c r="B7873" s="7" t="s">
        <v>12753</v>
      </c>
      <c r="C7873" s="7" t="s">
        <v>14160</v>
      </c>
      <c r="D7873" s="7" t="s">
        <v>14161</v>
      </c>
      <c r="E7873" s="7"/>
      <c r="F7873" s="7" t="s">
        <v>23296</v>
      </c>
      <c r="G7873" s="8">
        <v>235600</v>
      </c>
      <c r="H7873" s="8">
        <v>0</v>
      </c>
      <c r="I7873" s="9">
        <f t="shared" si="269"/>
        <v>235600</v>
      </c>
      <c r="J7873" s="8">
        <v>235600</v>
      </c>
      <c r="K7873" s="10">
        <f t="shared" si="270"/>
        <v>1</v>
      </c>
    </row>
    <row r="7874" spans="1:11" x14ac:dyDescent="0.25">
      <c r="A7874" s="7" t="s">
        <v>5809</v>
      </c>
      <c r="B7874" s="7" t="s">
        <v>12753</v>
      </c>
      <c r="C7874" s="7" t="s">
        <v>14160</v>
      </c>
      <c r="D7874" s="7" t="s">
        <v>14161</v>
      </c>
      <c r="E7874" s="7"/>
      <c r="F7874" s="7" t="s">
        <v>23296</v>
      </c>
      <c r="G7874" s="8">
        <v>102900</v>
      </c>
      <c r="H7874" s="8">
        <v>0</v>
      </c>
      <c r="I7874" s="9">
        <f t="shared" ref="I7874:I7937" si="271">+G7874-H7874</f>
        <v>102900</v>
      </c>
      <c r="J7874" s="8">
        <v>102900</v>
      </c>
      <c r="K7874" s="10">
        <f t="shared" si="270"/>
        <v>1</v>
      </c>
    </row>
    <row r="7875" spans="1:11" x14ac:dyDescent="0.25">
      <c r="A7875" s="7" t="s">
        <v>5809</v>
      </c>
      <c r="B7875" s="7" t="s">
        <v>12753</v>
      </c>
      <c r="C7875" s="7" t="s">
        <v>14160</v>
      </c>
      <c r="D7875" s="7" t="s">
        <v>14161</v>
      </c>
      <c r="E7875" s="7"/>
      <c r="F7875" s="7" t="s">
        <v>23296</v>
      </c>
      <c r="G7875" s="8">
        <v>235900</v>
      </c>
      <c r="H7875" s="8">
        <v>0</v>
      </c>
      <c r="I7875" s="9">
        <f t="shared" si="271"/>
        <v>235900</v>
      </c>
      <c r="J7875" s="8">
        <v>235900</v>
      </c>
      <c r="K7875" s="10">
        <f t="shared" ref="K7875:K7938" si="272">+J7875/I7875</f>
        <v>1</v>
      </c>
    </row>
    <row r="7876" spans="1:11" x14ac:dyDescent="0.25">
      <c r="A7876" s="7" t="s">
        <v>5809</v>
      </c>
      <c r="B7876" s="7" t="s">
        <v>12753</v>
      </c>
      <c r="C7876" s="7" t="s">
        <v>14160</v>
      </c>
      <c r="D7876" s="7" t="s">
        <v>14161</v>
      </c>
      <c r="E7876" s="7"/>
      <c r="F7876" s="7" t="s">
        <v>23296</v>
      </c>
      <c r="G7876" s="8">
        <v>192000</v>
      </c>
      <c r="H7876" s="8">
        <v>0</v>
      </c>
      <c r="I7876" s="9">
        <f t="shared" si="271"/>
        <v>192000</v>
      </c>
      <c r="J7876" s="8">
        <v>192000</v>
      </c>
      <c r="K7876" s="10">
        <f t="shared" si="272"/>
        <v>1</v>
      </c>
    </row>
    <row r="7877" spans="1:11" x14ac:dyDescent="0.25">
      <c r="A7877" s="7" t="s">
        <v>5809</v>
      </c>
      <c r="B7877" s="7" t="s">
        <v>12753</v>
      </c>
      <c r="C7877" s="7" t="s">
        <v>14160</v>
      </c>
      <c r="D7877" s="7" t="s">
        <v>14161</v>
      </c>
      <c r="E7877" s="7"/>
      <c r="F7877" s="7" t="s">
        <v>23296</v>
      </c>
      <c r="G7877" s="8">
        <v>228600</v>
      </c>
      <c r="H7877" s="8">
        <v>0</v>
      </c>
      <c r="I7877" s="9">
        <f t="shared" si="271"/>
        <v>228600</v>
      </c>
      <c r="J7877" s="8">
        <v>228600</v>
      </c>
      <c r="K7877" s="10">
        <f t="shared" si="272"/>
        <v>1</v>
      </c>
    </row>
    <row r="7878" spans="1:11" x14ac:dyDescent="0.25">
      <c r="A7878" s="7" t="s">
        <v>5809</v>
      </c>
      <c r="B7878" s="7" t="s">
        <v>12753</v>
      </c>
      <c r="C7878" s="7" t="s">
        <v>14162</v>
      </c>
      <c r="D7878" s="7" t="s">
        <v>14163</v>
      </c>
      <c r="E7878" s="7"/>
      <c r="F7878" s="7" t="s">
        <v>23296</v>
      </c>
      <c r="G7878" s="8">
        <v>235900</v>
      </c>
      <c r="H7878" s="8">
        <v>0</v>
      </c>
      <c r="I7878" s="9">
        <f t="shared" si="271"/>
        <v>235900</v>
      </c>
      <c r="J7878" s="8">
        <v>235900</v>
      </c>
      <c r="K7878" s="10">
        <f t="shared" si="272"/>
        <v>1</v>
      </c>
    </row>
    <row r="7879" spans="1:11" x14ac:dyDescent="0.25">
      <c r="A7879" s="7" t="s">
        <v>5809</v>
      </c>
      <c r="B7879" s="7" t="s">
        <v>12753</v>
      </c>
      <c r="C7879" s="7" t="s">
        <v>14162</v>
      </c>
      <c r="D7879" s="7" t="s">
        <v>14163</v>
      </c>
      <c r="E7879" s="7"/>
      <c r="F7879" s="7" t="s">
        <v>23296</v>
      </c>
      <c r="G7879" s="8">
        <v>221000</v>
      </c>
      <c r="H7879" s="8">
        <v>0</v>
      </c>
      <c r="I7879" s="9">
        <f t="shared" si="271"/>
        <v>221000</v>
      </c>
      <c r="J7879" s="8">
        <v>221000</v>
      </c>
      <c r="K7879" s="10">
        <f t="shared" si="272"/>
        <v>1</v>
      </c>
    </row>
    <row r="7880" spans="1:11" x14ac:dyDescent="0.25">
      <c r="A7880" s="7" t="s">
        <v>5809</v>
      </c>
      <c r="B7880" s="7" t="s">
        <v>12753</v>
      </c>
      <c r="C7880" s="7" t="s">
        <v>14162</v>
      </c>
      <c r="D7880" s="7" t="s">
        <v>14163</v>
      </c>
      <c r="E7880" s="7"/>
      <c r="F7880" s="7" t="s">
        <v>23296</v>
      </c>
      <c r="G7880" s="8">
        <v>228600</v>
      </c>
      <c r="H7880" s="8">
        <v>0</v>
      </c>
      <c r="I7880" s="9">
        <f t="shared" si="271"/>
        <v>228600</v>
      </c>
      <c r="J7880" s="8">
        <v>228600</v>
      </c>
      <c r="K7880" s="10">
        <f t="shared" si="272"/>
        <v>1</v>
      </c>
    </row>
    <row r="7881" spans="1:11" x14ac:dyDescent="0.25">
      <c r="A7881" s="7" t="s">
        <v>5809</v>
      </c>
      <c r="B7881" s="7" t="s">
        <v>12753</v>
      </c>
      <c r="C7881" s="7" t="s">
        <v>14162</v>
      </c>
      <c r="D7881" s="7" t="s">
        <v>14163</v>
      </c>
      <c r="E7881" s="7"/>
      <c r="F7881" s="7" t="s">
        <v>23296</v>
      </c>
      <c r="G7881" s="8">
        <v>140200</v>
      </c>
      <c r="H7881" s="8">
        <v>0</v>
      </c>
      <c r="I7881" s="9">
        <f t="shared" si="271"/>
        <v>140200</v>
      </c>
      <c r="J7881" s="8">
        <v>140200</v>
      </c>
      <c r="K7881" s="10">
        <f t="shared" si="272"/>
        <v>1</v>
      </c>
    </row>
    <row r="7882" spans="1:11" x14ac:dyDescent="0.25">
      <c r="A7882" s="7" t="s">
        <v>5809</v>
      </c>
      <c r="B7882" s="7" t="s">
        <v>12753</v>
      </c>
      <c r="C7882" s="7" t="s">
        <v>14164</v>
      </c>
      <c r="D7882" s="7" t="s">
        <v>14161</v>
      </c>
      <c r="E7882" s="7"/>
      <c r="F7882" s="7" t="s">
        <v>23296</v>
      </c>
      <c r="G7882" s="8">
        <v>167100</v>
      </c>
      <c r="H7882" s="8">
        <v>0</v>
      </c>
      <c r="I7882" s="9">
        <f t="shared" si="271"/>
        <v>167100</v>
      </c>
      <c r="J7882" s="8">
        <v>167100</v>
      </c>
      <c r="K7882" s="10">
        <f t="shared" si="272"/>
        <v>1</v>
      </c>
    </row>
    <row r="7883" spans="1:11" x14ac:dyDescent="0.25">
      <c r="A7883" s="7" t="s">
        <v>5809</v>
      </c>
      <c r="B7883" s="7" t="s">
        <v>12753</v>
      </c>
      <c r="C7883" s="7" t="s">
        <v>14164</v>
      </c>
      <c r="D7883" s="7" t="s">
        <v>14161</v>
      </c>
      <c r="E7883" s="7"/>
      <c r="F7883" s="7" t="s">
        <v>23296</v>
      </c>
      <c r="G7883" s="8">
        <v>167100</v>
      </c>
      <c r="H7883" s="8">
        <v>0</v>
      </c>
      <c r="I7883" s="9">
        <f t="shared" si="271"/>
        <v>167100</v>
      </c>
      <c r="J7883" s="8">
        <v>167100</v>
      </c>
      <c r="K7883" s="10">
        <f t="shared" si="272"/>
        <v>1</v>
      </c>
    </row>
    <row r="7884" spans="1:11" x14ac:dyDescent="0.25">
      <c r="A7884" s="7" t="s">
        <v>5809</v>
      </c>
      <c r="B7884" s="7" t="s">
        <v>12753</v>
      </c>
      <c r="C7884" s="7" t="s">
        <v>14164</v>
      </c>
      <c r="D7884" s="7" t="s">
        <v>14161</v>
      </c>
      <c r="E7884" s="7"/>
      <c r="F7884" s="7" t="s">
        <v>23296</v>
      </c>
      <c r="G7884" s="8">
        <v>156500</v>
      </c>
      <c r="H7884" s="8">
        <v>0</v>
      </c>
      <c r="I7884" s="9">
        <f t="shared" si="271"/>
        <v>156500</v>
      </c>
      <c r="J7884" s="8">
        <v>156500</v>
      </c>
      <c r="K7884" s="10">
        <f t="shared" si="272"/>
        <v>1</v>
      </c>
    </row>
    <row r="7885" spans="1:11" x14ac:dyDescent="0.25">
      <c r="A7885" s="7" t="s">
        <v>5809</v>
      </c>
      <c r="B7885" s="7" t="s">
        <v>12753</v>
      </c>
      <c r="C7885" s="7" t="s">
        <v>14164</v>
      </c>
      <c r="D7885" s="7" t="s">
        <v>14161</v>
      </c>
      <c r="E7885" s="7"/>
      <c r="F7885" s="7" t="s">
        <v>23296</v>
      </c>
      <c r="G7885" s="8">
        <v>72900</v>
      </c>
      <c r="H7885" s="8">
        <v>0</v>
      </c>
      <c r="I7885" s="9">
        <f t="shared" si="271"/>
        <v>72900</v>
      </c>
      <c r="J7885" s="8">
        <v>72900</v>
      </c>
      <c r="K7885" s="10">
        <f t="shared" si="272"/>
        <v>1</v>
      </c>
    </row>
    <row r="7886" spans="1:11" x14ac:dyDescent="0.25">
      <c r="A7886" s="7" t="s">
        <v>5809</v>
      </c>
      <c r="B7886" s="7" t="s">
        <v>12753</v>
      </c>
      <c r="C7886" s="7" t="s">
        <v>14164</v>
      </c>
      <c r="D7886" s="7" t="s">
        <v>14161</v>
      </c>
      <c r="E7886" s="7"/>
      <c r="F7886" s="7" t="s">
        <v>23296</v>
      </c>
      <c r="G7886" s="8">
        <v>167000</v>
      </c>
      <c r="H7886" s="8">
        <v>0</v>
      </c>
      <c r="I7886" s="9">
        <f t="shared" si="271"/>
        <v>167000</v>
      </c>
      <c r="J7886" s="8">
        <v>167000</v>
      </c>
      <c r="K7886" s="10">
        <f t="shared" si="272"/>
        <v>1</v>
      </c>
    </row>
    <row r="7887" spans="1:11" x14ac:dyDescent="0.25">
      <c r="A7887" s="7" t="s">
        <v>5809</v>
      </c>
      <c r="B7887" s="7" t="s">
        <v>12753</v>
      </c>
      <c r="C7887" s="7" t="s">
        <v>14164</v>
      </c>
      <c r="D7887" s="7" t="s">
        <v>14161</v>
      </c>
      <c r="E7887" s="7"/>
      <c r="F7887" s="7" t="s">
        <v>23296</v>
      </c>
      <c r="G7887" s="8">
        <v>235300</v>
      </c>
      <c r="H7887" s="8">
        <v>0</v>
      </c>
      <c r="I7887" s="9">
        <f t="shared" si="271"/>
        <v>235300</v>
      </c>
      <c r="J7887" s="8">
        <v>235300</v>
      </c>
      <c r="K7887" s="10">
        <f t="shared" si="272"/>
        <v>1</v>
      </c>
    </row>
    <row r="7888" spans="1:11" x14ac:dyDescent="0.25">
      <c r="A7888" s="7" t="s">
        <v>5809</v>
      </c>
      <c r="B7888" s="7" t="s">
        <v>12753</v>
      </c>
      <c r="C7888" s="7" t="s">
        <v>14164</v>
      </c>
      <c r="D7888" s="7" t="s">
        <v>14161</v>
      </c>
      <c r="E7888" s="7"/>
      <c r="F7888" s="7" t="s">
        <v>23296</v>
      </c>
      <c r="G7888" s="8">
        <v>161800</v>
      </c>
      <c r="H7888" s="8">
        <v>0</v>
      </c>
      <c r="I7888" s="9">
        <f t="shared" si="271"/>
        <v>161800</v>
      </c>
      <c r="J7888" s="8">
        <v>161800</v>
      </c>
      <c r="K7888" s="10">
        <f t="shared" si="272"/>
        <v>1</v>
      </c>
    </row>
    <row r="7889" spans="1:11" x14ac:dyDescent="0.25">
      <c r="A7889" s="7" t="s">
        <v>5809</v>
      </c>
      <c r="B7889" s="7" t="s">
        <v>12753</v>
      </c>
      <c r="C7889" s="7" t="s">
        <v>14164</v>
      </c>
      <c r="D7889" s="7" t="s">
        <v>14161</v>
      </c>
      <c r="E7889" s="7"/>
      <c r="F7889" s="7" t="s">
        <v>23296</v>
      </c>
      <c r="G7889" s="8">
        <v>161800</v>
      </c>
      <c r="H7889" s="8">
        <v>0</v>
      </c>
      <c r="I7889" s="9">
        <f t="shared" si="271"/>
        <v>161800</v>
      </c>
      <c r="J7889" s="8">
        <v>161800</v>
      </c>
      <c r="K7889" s="10">
        <f t="shared" si="272"/>
        <v>1</v>
      </c>
    </row>
    <row r="7890" spans="1:11" x14ac:dyDescent="0.25">
      <c r="A7890" s="7" t="s">
        <v>5809</v>
      </c>
      <c r="B7890" s="7" t="s">
        <v>12753</v>
      </c>
      <c r="C7890" s="7" t="s">
        <v>14164</v>
      </c>
      <c r="D7890" s="7" t="s">
        <v>14161</v>
      </c>
      <c r="E7890" s="7"/>
      <c r="F7890" s="7" t="s">
        <v>23296</v>
      </c>
      <c r="G7890" s="8">
        <v>161800</v>
      </c>
      <c r="H7890" s="8">
        <v>0</v>
      </c>
      <c r="I7890" s="9">
        <f t="shared" si="271"/>
        <v>161800</v>
      </c>
      <c r="J7890" s="8">
        <v>161800</v>
      </c>
      <c r="K7890" s="10">
        <f t="shared" si="272"/>
        <v>1</v>
      </c>
    </row>
    <row r="7891" spans="1:11" x14ac:dyDescent="0.25">
      <c r="A7891" s="7" t="s">
        <v>5809</v>
      </c>
      <c r="B7891" s="7" t="s">
        <v>12753</v>
      </c>
      <c r="C7891" s="7" t="s">
        <v>14164</v>
      </c>
      <c r="D7891" s="7" t="s">
        <v>14161</v>
      </c>
      <c r="E7891" s="7"/>
      <c r="F7891" s="7" t="s">
        <v>23296</v>
      </c>
      <c r="G7891" s="8">
        <v>132800</v>
      </c>
      <c r="H7891" s="8">
        <v>0</v>
      </c>
      <c r="I7891" s="9">
        <f t="shared" si="271"/>
        <v>132800</v>
      </c>
      <c r="J7891" s="8">
        <v>132800</v>
      </c>
      <c r="K7891" s="10">
        <f t="shared" si="272"/>
        <v>1</v>
      </c>
    </row>
    <row r="7892" spans="1:11" x14ac:dyDescent="0.25">
      <c r="A7892" s="7" t="s">
        <v>5809</v>
      </c>
      <c r="B7892" s="7" t="s">
        <v>12753</v>
      </c>
      <c r="C7892" s="7" t="s">
        <v>14164</v>
      </c>
      <c r="D7892" s="7" t="s">
        <v>14161</v>
      </c>
      <c r="E7892" s="7"/>
      <c r="F7892" s="7" t="s">
        <v>23296</v>
      </c>
      <c r="G7892" s="8">
        <v>161800</v>
      </c>
      <c r="H7892" s="8">
        <v>0</v>
      </c>
      <c r="I7892" s="9">
        <f t="shared" si="271"/>
        <v>161800</v>
      </c>
      <c r="J7892" s="8">
        <v>161800</v>
      </c>
      <c r="K7892" s="10">
        <f t="shared" si="272"/>
        <v>1</v>
      </c>
    </row>
    <row r="7893" spans="1:11" x14ac:dyDescent="0.25">
      <c r="A7893" s="7" t="s">
        <v>5809</v>
      </c>
      <c r="B7893" s="7" t="s">
        <v>12753</v>
      </c>
      <c r="C7893" s="7" t="s">
        <v>14166</v>
      </c>
      <c r="D7893" s="7" t="s">
        <v>14167</v>
      </c>
      <c r="E7893" s="7"/>
      <c r="F7893" s="7" t="s">
        <v>23296</v>
      </c>
      <c r="G7893" s="8">
        <v>78500</v>
      </c>
      <c r="H7893" s="8">
        <v>0</v>
      </c>
      <c r="I7893" s="9">
        <f t="shared" si="271"/>
        <v>78500</v>
      </c>
      <c r="J7893" s="8">
        <v>78500</v>
      </c>
      <c r="K7893" s="10">
        <f t="shared" si="272"/>
        <v>1</v>
      </c>
    </row>
    <row r="7894" spans="1:11" x14ac:dyDescent="0.25">
      <c r="A7894" s="7" t="s">
        <v>5809</v>
      </c>
      <c r="B7894" s="7" t="s">
        <v>12753</v>
      </c>
      <c r="C7894" s="7" t="s">
        <v>14166</v>
      </c>
      <c r="D7894" s="7" t="s">
        <v>14167</v>
      </c>
      <c r="E7894" s="7"/>
      <c r="F7894" s="7" t="s">
        <v>23296</v>
      </c>
      <c r="G7894" s="8">
        <v>98800</v>
      </c>
      <c r="H7894" s="8">
        <v>0</v>
      </c>
      <c r="I7894" s="9">
        <f t="shared" si="271"/>
        <v>98800</v>
      </c>
      <c r="J7894" s="8">
        <v>98800</v>
      </c>
      <c r="K7894" s="10">
        <f t="shared" si="272"/>
        <v>1</v>
      </c>
    </row>
    <row r="7895" spans="1:11" x14ac:dyDescent="0.25">
      <c r="A7895" s="7" t="s">
        <v>5809</v>
      </c>
      <c r="B7895" s="7" t="s">
        <v>12753</v>
      </c>
      <c r="C7895" s="7" t="s">
        <v>14166</v>
      </c>
      <c r="D7895" s="7" t="s">
        <v>14167</v>
      </c>
      <c r="E7895" s="7"/>
      <c r="F7895" s="7" t="s">
        <v>23296</v>
      </c>
      <c r="G7895" s="8">
        <v>98800</v>
      </c>
      <c r="H7895" s="8">
        <v>0</v>
      </c>
      <c r="I7895" s="9">
        <f t="shared" si="271"/>
        <v>98800</v>
      </c>
      <c r="J7895" s="8">
        <v>98800</v>
      </c>
      <c r="K7895" s="10">
        <f t="shared" si="272"/>
        <v>1</v>
      </c>
    </row>
    <row r="7896" spans="1:11" x14ac:dyDescent="0.25">
      <c r="A7896" s="7" t="s">
        <v>5809</v>
      </c>
      <c r="B7896" s="7" t="s">
        <v>12753</v>
      </c>
      <c r="C7896" s="7" t="s">
        <v>14166</v>
      </c>
      <c r="D7896" s="7" t="s">
        <v>14167</v>
      </c>
      <c r="E7896" s="7"/>
      <c r="F7896" s="7" t="s">
        <v>23296</v>
      </c>
      <c r="G7896" s="8">
        <v>95800</v>
      </c>
      <c r="H7896" s="8">
        <v>0</v>
      </c>
      <c r="I7896" s="9">
        <f t="shared" si="271"/>
        <v>95800</v>
      </c>
      <c r="J7896" s="8">
        <v>95800</v>
      </c>
      <c r="K7896" s="10">
        <f t="shared" si="272"/>
        <v>1</v>
      </c>
    </row>
    <row r="7897" spans="1:11" x14ac:dyDescent="0.25">
      <c r="A7897" s="7" t="s">
        <v>5809</v>
      </c>
      <c r="B7897" s="7" t="s">
        <v>12753</v>
      </c>
      <c r="C7897" s="7" t="s">
        <v>14166</v>
      </c>
      <c r="D7897" s="7" t="s">
        <v>14167</v>
      </c>
      <c r="E7897" s="7"/>
      <c r="F7897" s="7" t="s">
        <v>23296</v>
      </c>
      <c r="G7897" s="8">
        <v>135100</v>
      </c>
      <c r="H7897" s="8">
        <v>0</v>
      </c>
      <c r="I7897" s="9">
        <f t="shared" si="271"/>
        <v>135100</v>
      </c>
      <c r="J7897" s="8">
        <v>135100</v>
      </c>
      <c r="K7897" s="10">
        <f t="shared" si="272"/>
        <v>1</v>
      </c>
    </row>
    <row r="7898" spans="1:11" x14ac:dyDescent="0.25">
      <c r="A7898" s="7" t="s">
        <v>5809</v>
      </c>
      <c r="B7898" s="7" t="s">
        <v>12753</v>
      </c>
      <c r="C7898" s="7" t="s">
        <v>14166</v>
      </c>
      <c r="D7898" s="7" t="s">
        <v>14167</v>
      </c>
      <c r="E7898" s="7"/>
      <c r="F7898" s="7" t="s">
        <v>23296</v>
      </c>
      <c r="G7898" s="8">
        <v>110900</v>
      </c>
      <c r="H7898" s="8">
        <v>0</v>
      </c>
      <c r="I7898" s="9">
        <f t="shared" si="271"/>
        <v>110900</v>
      </c>
      <c r="J7898" s="8">
        <v>110900</v>
      </c>
      <c r="K7898" s="10">
        <f t="shared" si="272"/>
        <v>1</v>
      </c>
    </row>
    <row r="7899" spans="1:11" x14ac:dyDescent="0.25">
      <c r="A7899" s="7" t="s">
        <v>5809</v>
      </c>
      <c r="B7899" s="7" t="s">
        <v>12753</v>
      </c>
      <c r="C7899" s="7" t="s">
        <v>14166</v>
      </c>
      <c r="D7899" s="7" t="s">
        <v>14167</v>
      </c>
      <c r="E7899" s="7"/>
      <c r="F7899" s="7" t="s">
        <v>23296</v>
      </c>
      <c r="G7899" s="8">
        <v>78600</v>
      </c>
      <c r="H7899" s="8">
        <v>0</v>
      </c>
      <c r="I7899" s="9">
        <f t="shared" si="271"/>
        <v>78600</v>
      </c>
      <c r="J7899" s="8">
        <v>78600</v>
      </c>
      <c r="K7899" s="10">
        <f t="shared" si="272"/>
        <v>1</v>
      </c>
    </row>
    <row r="7900" spans="1:11" x14ac:dyDescent="0.25">
      <c r="A7900" s="7" t="s">
        <v>5809</v>
      </c>
      <c r="B7900" s="7" t="s">
        <v>12753</v>
      </c>
      <c r="C7900" s="7" t="s">
        <v>14166</v>
      </c>
      <c r="D7900" s="7" t="s">
        <v>14167</v>
      </c>
      <c r="E7900" s="7"/>
      <c r="F7900" s="7" t="s">
        <v>23296</v>
      </c>
      <c r="G7900" s="8">
        <v>78600</v>
      </c>
      <c r="H7900" s="8">
        <v>0</v>
      </c>
      <c r="I7900" s="9">
        <f t="shared" si="271"/>
        <v>78600</v>
      </c>
      <c r="J7900" s="8">
        <v>78600</v>
      </c>
      <c r="K7900" s="10">
        <f t="shared" si="272"/>
        <v>1</v>
      </c>
    </row>
    <row r="7901" spans="1:11" x14ac:dyDescent="0.25">
      <c r="A7901" s="7" t="s">
        <v>5809</v>
      </c>
      <c r="B7901" s="7" t="s">
        <v>12753</v>
      </c>
      <c r="C7901" s="7" t="s">
        <v>14166</v>
      </c>
      <c r="D7901" s="7" t="s">
        <v>14167</v>
      </c>
      <c r="E7901" s="7"/>
      <c r="F7901" s="7" t="s">
        <v>23296</v>
      </c>
      <c r="G7901" s="8">
        <v>234400</v>
      </c>
      <c r="H7901" s="8">
        <v>0</v>
      </c>
      <c r="I7901" s="9">
        <f t="shared" si="271"/>
        <v>234400</v>
      </c>
      <c r="J7901" s="8">
        <v>234400</v>
      </c>
      <c r="K7901" s="10">
        <f t="shared" si="272"/>
        <v>1</v>
      </c>
    </row>
    <row r="7902" spans="1:11" x14ac:dyDescent="0.25">
      <c r="A7902" s="7" t="s">
        <v>5809</v>
      </c>
      <c r="B7902" s="7" t="s">
        <v>12753</v>
      </c>
      <c r="C7902" s="7" t="s">
        <v>14166</v>
      </c>
      <c r="D7902" s="7" t="s">
        <v>14167</v>
      </c>
      <c r="E7902" s="7"/>
      <c r="F7902" s="7" t="s">
        <v>23296</v>
      </c>
      <c r="G7902" s="8">
        <v>62500</v>
      </c>
      <c r="H7902" s="8">
        <v>0</v>
      </c>
      <c r="I7902" s="9">
        <f t="shared" si="271"/>
        <v>62500</v>
      </c>
      <c r="J7902" s="8">
        <v>62500</v>
      </c>
      <c r="K7902" s="10">
        <f t="shared" si="272"/>
        <v>1</v>
      </c>
    </row>
    <row r="7903" spans="1:11" x14ac:dyDescent="0.25">
      <c r="A7903" s="7" t="s">
        <v>5809</v>
      </c>
      <c r="B7903" s="7" t="s">
        <v>12753</v>
      </c>
      <c r="C7903" s="7" t="s">
        <v>14166</v>
      </c>
      <c r="D7903" s="7" t="s">
        <v>14167</v>
      </c>
      <c r="E7903" s="7"/>
      <c r="F7903" s="7" t="s">
        <v>23296</v>
      </c>
      <c r="G7903" s="8">
        <v>76300</v>
      </c>
      <c r="H7903" s="8">
        <v>0</v>
      </c>
      <c r="I7903" s="9">
        <f t="shared" si="271"/>
        <v>76300</v>
      </c>
      <c r="J7903" s="8">
        <v>76300</v>
      </c>
      <c r="K7903" s="10">
        <f t="shared" si="272"/>
        <v>1</v>
      </c>
    </row>
    <row r="7904" spans="1:11" x14ac:dyDescent="0.25">
      <c r="A7904" s="7" t="s">
        <v>5809</v>
      </c>
      <c r="B7904" s="7" t="s">
        <v>12753</v>
      </c>
      <c r="C7904" s="7" t="s">
        <v>14166</v>
      </c>
      <c r="D7904" s="7" t="s">
        <v>14167</v>
      </c>
      <c r="E7904" s="7"/>
      <c r="F7904" s="7" t="s">
        <v>23296</v>
      </c>
      <c r="G7904" s="8">
        <v>76300</v>
      </c>
      <c r="H7904" s="8">
        <v>0</v>
      </c>
      <c r="I7904" s="9">
        <f t="shared" si="271"/>
        <v>76300</v>
      </c>
      <c r="J7904" s="8">
        <v>76300</v>
      </c>
      <c r="K7904" s="10">
        <f t="shared" si="272"/>
        <v>1</v>
      </c>
    </row>
    <row r="7905" spans="1:11" x14ac:dyDescent="0.25">
      <c r="A7905" s="7" t="s">
        <v>5809</v>
      </c>
      <c r="B7905" s="7" t="s">
        <v>12753</v>
      </c>
      <c r="C7905" s="7" t="s">
        <v>14166</v>
      </c>
      <c r="D7905" s="7" t="s">
        <v>14167</v>
      </c>
      <c r="E7905" s="7"/>
      <c r="F7905" s="7" t="s">
        <v>23296</v>
      </c>
      <c r="G7905" s="8">
        <v>76300</v>
      </c>
      <c r="H7905" s="8">
        <v>0</v>
      </c>
      <c r="I7905" s="9">
        <f t="shared" si="271"/>
        <v>76300</v>
      </c>
      <c r="J7905" s="8">
        <v>76300</v>
      </c>
      <c r="K7905" s="10">
        <f t="shared" si="272"/>
        <v>1</v>
      </c>
    </row>
    <row r="7906" spans="1:11" x14ac:dyDescent="0.25">
      <c r="A7906" s="7" t="s">
        <v>5809</v>
      </c>
      <c r="B7906" s="7" t="s">
        <v>12753</v>
      </c>
      <c r="C7906" s="7" t="s">
        <v>14166</v>
      </c>
      <c r="D7906" s="7" t="s">
        <v>14167</v>
      </c>
      <c r="E7906" s="7"/>
      <c r="F7906" s="7" t="s">
        <v>23296</v>
      </c>
      <c r="G7906" s="8">
        <v>76300</v>
      </c>
      <c r="H7906" s="8">
        <v>0</v>
      </c>
      <c r="I7906" s="9">
        <f t="shared" si="271"/>
        <v>76300</v>
      </c>
      <c r="J7906" s="8">
        <v>76300</v>
      </c>
      <c r="K7906" s="10">
        <f t="shared" si="272"/>
        <v>1</v>
      </c>
    </row>
    <row r="7907" spans="1:11" x14ac:dyDescent="0.25">
      <c r="A7907" s="7" t="s">
        <v>5809</v>
      </c>
      <c r="B7907" s="7" t="s">
        <v>12753</v>
      </c>
      <c r="C7907" s="7" t="s">
        <v>14166</v>
      </c>
      <c r="D7907" s="7" t="s">
        <v>14167</v>
      </c>
      <c r="E7907" s="7"/>
      <c r="F7907" s="7" t="s">
        <v>23296</v>
      </c>
      <c r="G7907" s="8">
        <v>98800</v>
      </c>
      <c r="H7907" s="8">
        <v>0</v>
      </c>
      <c r="I7907" s="9">
        <f t="shared" si="271"/>
        <v>98800</v>
      </c>
      <c r="J7907" s="8">
        <v>98800</v>
      </c>
      <c r="K7907" s="10">
        <f t="shared" si="272"/>
        <v>1</v>
      </c>
    </row>
    <row r="7908" spans="1:11" x14ac:dyDescent="0.25">
      <c r="A7908" s="7" t="s">
        <v>5809</v>
      </c>
      <c r="B7908" s="7" t="s">
        <v>12753</v>
      </c>
      <c r="C7908" s="7" t="s">
        <v>14166</v>
      </c>
      <c r="D7908" s="7" t="s">
        <v>14167</v>
      </c>
      <c r="E7908" s="7"/>
      <c r="F7908" s="7" t="s">
        <v>23296</v>
      </c>
      <c r="G7908" s="8">
        <v>98800</v>
      </c>
      <c r="H7908" s="8">
        <v>0</v>
      </c>
      <c r="I7908" s="9">
        <f t="shared" si="271"/>
        <v>98800</v>
      </c>
      <c r="J7908" s="8">
        <v>98800</v>
      </c>
      <c r="K7908" s="10">
        <f t="shared" si="272"/>
        <v>1</v>
      </c>
    </row>
    <row r="7909" spans="1:11" x14ac:dyDescent="0.25">
      <c r="A7909" s="7" t="s">
        <v>5809</v>
      </c>
      <c r="B7909" s="7" t="s">
        <v>12753</v>
      </c>
      <c r="C7909" s="7" t="s">
        <v>14168</v>
      </c>
      <c r="D7909" s="7" t="s">
        <v>14169</v>
      </c>
      <c r="E7909" s="7"/>
      <c r="F7909" s="7" t="s">
        <v>23296</v>
      </c>
      <c r="G7909" s="8">
        <v>42400</v>
      </c>
      <c r="H7909" s="8">
        <v>0</v>
      </c>
      <c r="I7909" s="9">
        <f t="shared" si="271"/>
        <v>42400</v>
      </c>
      <c r="J7909" s="8">
        <v>42400</v>
      </c>
      <c r="K7909" s="10">
        <f t="shared" si="272"/>
        <v>1</v>
      </c>
    </row>
    <row r="7910" spans="1:11" x14ac:dyDescent="0.25">
      <c r="A7910" s="7" t="s">
        <v>5809</v>
      </c>
      <c r="B7910" s="7" t="s">
        <v>12753</v>
      </c>
      <c r="C7910" s="7" t="s">
        <v>14168</v>
      </c>
      <c r="D7910" s="7" t="s">
        <v>14169</v>
      </c>
      <c r="E7910" s="7"/>
      <c r="F7910" s="7" t="s">
        <v>23296</v>
      </c>
      <c r="G7910" s="8">
        <v>82900</v>
      </c>
      <c r="H7910" s="8">
        <v>0</v>
      </c>
      <c r="I7910" s="9">
        <f t="shared" si="271"/>
        <v>82900</v>
      </c>
      <c r="J7910" s="8">
        <v>82900</v>
      </c>
      <c r="K7910" s="10">
        <f t="shared" si="272"/>
        <v>1</v>
      </c>
    </row>
    <row r="7911" spans="1:11" x14ac:dyDescent="0.25">
      <c r="A7911" s="7" t="s">
        <v>5809</v>
      </c>
      <c r="B7911" s="7" t="s">
        <v>12753</v>
      </c>
      <c r="C7911" s="7" t="s">
        <v>14168</v>
      </c>
      <c r="D7911" s="7" t="s">
        <v>14169</v>
      </c>
      <c r="E7911" s="7"/>
      <c r="F7911" s="7" t="s">
        <v>23296</v>
      </c>
      <c r="G7911" s="8">
        <v>10200</v>
      </c>
      <c r="H7911" s="8">
        <v>0</v>
      </c>
      <c r="I7911" s="9">
        <f t="shared" si="271"/>
        <v>10200</v>
      </c>
      <c r="J7911" s="8">
        <v>10200</v>
      </c>
      <c r="K7911" s="10">
        <f t="shared" si="272"/>
        <v>1</v>
      </c>
    </row>
    <row r="7912" spans="1:11" x14ac:dyDescent="0.25">
      <c r="A7912" s="7" t="s">
        <v>5809</v>
      </c>
      <c r="B7912" s="7" t="s">
        <v>12753</v>
      </c>
      <c r="C7912" s="7" t="s">
        <v>14168</v>
      </c>
      <c r="D7912" s="7" t="s">
        <v>14169</v>
      </c>
      <c r="E7912" s="7"/>
      <c r="F7912" s="7" t="s">
        <v>23296</v>
      </c>
      <c r="G7912" s="8">
        <v>82900</v>
      </c>
      <c r="H7912" s="8">
        <v>0</v>
      </c>
      <c r="I7912" s="9">
        <f t="shared" si="271"/>
        <v>82900</v>
      </c>
      <c r="J7912" s="8">
        <v>82900</v>
      </c>
      <c r="K7912" s="10">
        <f t="shared" si="272"/>
        <v>1</v>
      </c>
    </row>
    <row r="7913" spans="1:11" x14ac:dyDescent="0.25">
      <c r="A7913" s="7" t="s">
        <v>5809</v>
      </c>
      <c r="B7913" s="7" t="s">
        <v>12753</v>
      </c>
      <c r="C7913" s="7" t="s">
        <v>14168</v>
      </c>
      <c r="D7913" s="7" t="s">
        <v>14169</v>
      </c>
      <c r="E7913" s="7"/>
      <c r="F7913" s="7" t="s">
        <v>23296</v>
      </c>
      <c r="G7913" s="8">
        <v>82900</v>
      </c>
      <c r="H7913" s="8">
        <v>0</v>
      </c>
      <c r="I7913" s="9">
        <f t="shared" si="271"/>
        <v>82900</v>
      </c>
      <c r="J7913" s="8">
        <v>82900</v>
      </c>
      <c r="K7913" s="10">
        <f t="shared" si="272"/>
        <v>1</v>
      </c>
    </row>
    <row r="7914" spans="1:11" x14ac:dyDescent="0.25">
      <c r="A7914" s="7" t="s">
        <v>5809</v>
      </c>
      <c r="B7914" s="7" t="s">
        <v>12753</v>
      </c>
      <c r="C7914" s="7" t="s">
        <v>14168</v>
      </c>
      <c r="D7914" s="7" t="s">
        <v>14169</v>
      </c>
      <c r="E7914" s="7"/>
      <c r="F7914" s="7" t="s">
        <v>23296</v>
      </c>
      <c r="G7914" s="8">
        <v>85500</v>
      </c>
      <c r="H7914" s="8">
        <v>0</v>
      </c>
      <c r="I7914" s="9">
        <f t="shared" si="271"/>
        <v>85500</v>
      </c>
      <c r="J7914" s="8">
        <v>85500</v>
      </c>
      <c r="K7914" s="10">
        <f t="shared" si="272"/>
        <v>1</v>
      </c>
    </row>
    <row r="7915" spans="1:11" x14ac:dyDescent="0.25">
      <c r="A7915" s="7" t="s">
        <v>5809</v>
      </c>
      <c r="B7915" s="7" t="s">
        <v>12753</v>
      </c>
      <c r="C7915" s="7" t="s">
        <v>14168</v>
      </c>
      <c r="D7915" s="7" t="s">
        <v>14169</v>
      </c>
      <c r="E7915" s="7"/>
      <c r="F7915" s="7" t="s">
        <v>23296</v>
      </c>
      <c r="G7915" s="8">
        <v>120500</v>
      </c>
      <c r="H7915" s="8">
        <v>0</v>
      </c>
      <c r="I7915" s="9">
        <f t="shared" si="271"/>
        <v>120500</v>
      </c>
      <c r="J7915" s="8">
        <v>120500</v>
      </c>
      <c r="K7915" s="10">
        <f t="shared" si="272"/>
        <v>1</v>
      </c>
    </row>
    <row r="7916" spans="1:11" x14ac:dyDescent="0.25">
      <c r="A7916" s="7" t="s">
        <v>5809</v>
      </c>
      <c r="B7916" s="7" t="s">
        <v>12753</v>
      </c>
      <c r="C7916" s="7" t="s">
        <v>14168</v>
      </c>
      <c r="D7916" s="7" t="s">
        <v>14169</v>
      </c>
      <c r="E7916" s="7"/>
      <c r="F7916" s="7" t="s">
        <v>23296</v>
      </c>
      <c r="G7916" s="8">
        <v>85500</v>
      </c>
      <c r="H7916" s="8">
        <v>0</v>
      </c>
      <c r="I7916" s="9">
        <f t="shared" si="271"/>
        <v>85500</v>
      </c>
      <c r="J7916" s="8">
        <v>85500</v>
      </c>
      <c r="K7916" s="10">
        <f t="shared" si="272"/>
        <v>1</v>
      </c>
    </row>
    <row r="7917" spans="1:11" x14ac:dyDescent="0.25">
      <c r="A7917" s="7" t="s">
        <v>5809</v>
      </c>
      <c r="B7917" s="7" t="s">
        <v>12753</v>
      </c>
      <c r="C7917" s="7" t="s">
        <v>14168</v>
      </c>
      <c r="D7917" s="7" t="s">
        <v>14169</v>
      </c>
      <c r="E7917" s="7"/>
      <c r="F7917" s="7" t="s">
        <v>23296</v>
      </c>
      <c r="G7917" s="8">
        <v>37300</v>
      </c>
      <c r="H7917" s="8">
        <v>0</v>
      </c>
      <c r="I7917" s="9">
        <f t="shared" si="271"/>
        <v>37300</v>
      </c>
      <c r="J7917" s="8">
        <v>37300</v>
      </c>
      <c r="K7917" s="10">
        <f t="shared" si="272"/>
        <v>1</v>
      </c>
    </row>
    <row r="7918" spans="1:11" x14ac:dyDescent="0.25">
      <c r="A7918" s="7" t="s">
        <v>5809</v>
      </c>
      <c r="B7918" s="7" t="s">
        <v>12753</v>
      </c>
      <c r="C7918" s="7" t="s">
        <v>14168</v>
      </c>
      <c r="D7918" s="7" t="s">
        <v>14169</v>
      </c>
      <c r="E7918" s="7"/>
      <c r="F7918" s="7" t="s">
        <v>23296</v>
      </c>
      <c r="G7918" s="8">
        <v>82900</v>
      </c>
      <c r="H7918" s="8">
        <v>0</v>
      </c>
      <c r="I7918" s="9">
        <f t="shared" si="271"/>
        <v>82900</v>
      </c>
      <c r="J7918" s="8">
        <v>82900</v>
      </c>
      <c r="K7918" s="10">
        <f t="shared" si="272"/>
        <v>1</v>
      </c>
    </row>
    <row r="7919" spans="1:11" x14ac:dyDescent="0.25">
      <c r="A7919" s="7" t="s">
        <v>5809</v>
      </c>
      <c r="B7919" s="7" t="s">
        <v>12753</v>
      </c>
      <c r="C7919" s="7" t="s">
        <v>14168</v>
      </c>
      <c r="D7919" s="7" t="s">
        <v>14169</v>
      </c>
      <c r="E7919" s="7"/>
      <c r="F7919" s="7" t="s">
        <v>23296</v>
      </c>
      <c r="G7919" s="8">
        <v>68000</v>
      </c>
      <c r="H7919" s="8">
        <v>0</v>
      </c>
      <c r="I7919" s="9">
        <f t="shared" si="271"/>
        <v>68000</v>
      </c>
      <c r="J7919" s="8">
        <v>68000</v>
      </c>
      <c r="K7919" s="10">
        <f t="shared" si="272"/>
        <v>1</v>
      </c>
    </row>
    <row r="7920" spans="1:11" x14ac:dyDescent="0.25">
      <c r="A7920" s="7" t="s">
        <v>5809</v>
      </c>
      <c r="B7920" s="7" t="s">
        <v>12753</v>
      </c>
      <c r="C7920" s="7" t="s">
        <v>14170</v>
      </c>
      <c r="D7920" s="7" t="s">
        <v>14171</v>
      </c>
      <c r="E7920" s="7"/>
      <c r="F7920" s="7" t="s">
        <v>23296</v>
      </c>
      <c r="G7920" s="8">
        <v>57200</v>
      </c>
      <c r="H7920" s="8">
        <v>0</v>
      </c>
      <c r="I7920" s="9">
        <f t="shared" si="271"/>
        <v>57200</v>
      </c>
      <c r="J7920" s="8">
        <v>57200</v>
      </c>
      <c r="K7920" s="10">
        <f t="shared" si="272"/>
        <v>1</v>
      </c>
    </row>
    <row r="7921" spans="1:11" x14ac:dyDescent="0.25">
      <c r="A7921" s="7" t="s">
        <v>5809</v>
      </c>
      <c r="B7921" s="7" t="s">
        <v>12753</v>
      </c>
      <c r="C7921" s="7" t="s">
        <v>14170</v>
      </c>
      <c r="D7921" s="7" t="s">
        <v>14171</v>
      </c>
      <c r="E7921" s="7"/>
      <c r="F7921" s="7" t="s">
        <v>23296</v>
      </c>
      <c r="G7921" s="8">
        <v>46800</v>
      </c>
      <c r="H7921" s="8">
        <v>0</v>
      </c>
      <c r="I7921" s="9">
        <f t="shared" si="271"/>
        <v>46800</v>
      </c>
      <c r="J7921" s="8">
        <v>46800</v>
      </c>
      <c r="K7921" s="10">
        <f t="shared" si="272"/>
        <v>1</v>
      </c>
    </row>
    <row r="7922" spans="1:11" x14ac:dyDescent="0.25">
      <c r="A7922" s="7" t="s">
        <v>5809</v>
      </c>
      <c r="B7922" s="7" t="s">
        <v>12753</v>
      </c>
      <c r="C7922" s="7" t="s">
        <v>14170</v>
      </c>
      <c r="D7922" s="7" t="s">
        <v>14171</v>
      </c>
      <c r="E7922" s="7"/>
      <c r="F7922" s="7" t="s">
        <v>23296</v>
      </c>
      <c r="G7922" s="8">
        <v>74100</v>
      </c>
      <c r="H7922" s="8">
        <v>0</v>
      </c>
      <c r="I7922" s="9">
        <f t="shared" si="271"/>
        <v>74100</v>
      </c>
      <c r="J7922" s="8">
        <v>74100</v>
      </c>
      <c r="K7922" s="10">
        <f t="shared" si="272"/>
        <v>1</v>
      </c>
    </row>
    <row r="7923" spans="1:11" x14ac:dyDescent="0.25">
      <c r="A7923" s="7" t="s">
        <v>5809</v>
      </c>
      <c r="B7923" s="7" t="s">
        <v>12753</v>
      </c>
      <c r="C7923" s="7" t="s">
        <v>14170</v>
      </c>
      <c r="D7923" s="7" t="s">
        <v>14171</v>
      </c>
      <c r="E7923" s="7"/>
      <c r="F7923" s="7" t="s">
        <v>23296</v>
      </c>
      <c r="G7923" s="8">
        <v>74100</v>
      </c>
      <c r="H7923" s="8">
        <v>0</v>
      </c>
      <c r="I7923" s="9">
        <f t="shared" si="271"/>
        <v>74100</v>
      </c>
      <c r="J7923" s="8">
        <v>74100</v>
      </c>
      <c r="K7923" s="10">
        <f t="shared" si="272"/>
        <v>1</v>
      </c>
    </row>
    <row r="7924" spans="1:11" x14ac:dyDescent="0.25">
      <c r="A7924" s="7" t="s">
        <v>5809</v>
      </c>
      <c r="B7924" s="7" t="s">
        <v>12753</v>
      </c>
      <c r="C7924" s="7" t="s">
        <v>14170</v>
      </c>
      <c r="D7924" s="7" t="s">
        <v>14171</v>
      </c>
      <c r="E7924" s="7"/>
      <c r="F7924" s="7" t="s">
        <v>23296</v>
      </c>
      <c r="G7924" s="8">
        <v>58900</v>
      </c>
      <c r="H7924" s="8">
        <v>0</v>
      </c>
      <c r="I7924" s="9">
        <f t="shared" si="271"/>
        <v>58900</v>
      </c>
      <c r="J7924" s="8">
        <v>58900</v>
      </c>
      <c r="K7924" s="10">
        <f t="shared" si="272"/>
        <v>1</v>
      </c>
    </row>
    <row r="7925" spans="1:11" x14ac:dyDescent="0.25">
      <c r="A7925" s="7" t="s">
        <v>5809</v>
      </c>
      <c r="B7925" s="7" t="s">
        <v>12753</v>
      </c>
      <c r="C7925" s="7" t="s">
        <v>14170</v>
      </c>
      <c r="D7925" s="7" t="s">
        <v>14171</v>
      </c>
      <c r="E7925" s="7"/>
      <c r="F7925" s="7" t="s">
        <v>23296</v>
      </c>
      <c r="G7925" s="8">
        <v>74100</v>
      </c>
      <c r="H7925" s="8">
        <v>0</v>
      </c>
      <c r="I7925" s="9">
        <f t="shared" si="271"/>
        <v>74100</v>
      </c>
      <c r="J7925" s="8">
        <v>74100</v>
      </c>
      <c r="K7925" s="10">
        <f t="shared" si="272"/>
        <v>1</v>
      </c>
    </row>
    <row r="7926" spans="1:11" x14ac:dyDescent="0.25">
      <c r="A7926" s="7" t="s">
        <v>5809</v>
      </c>
      <c r="B7926" s="7" t="s">
        <v>12753</v>
      </c>
      <c r="C7926" s="7" t="s">
        <v>14170</v>
      </c>
      <c r="D7926" s="7" t="s">
        <v>14171</v>
      </c>
      <c r="E7926" s="7"/>
      <c r="F7926" s="7" t="s">
        <v>23296</v>
      </c>
      <c r="G7926" s="8">
        <v>74100</v>
      </c>
      <c r="H7926" s="8">
        <v>0</v>
      </c>
      <c r="I7926" s="9">
        <f t="shared" si="271"/>
        <v>74100</v>
      </c>
      <c r="J7926" s="8">
        <v>74100</v>
      </c>
      <c r="K7926" s="10">
        <f t="shared" si="272"/>
        <v>1</v>
      </c>
    </row>
    <row r="7927" spans="1:11" x14ac:dyDescent="0.25">
      <c r="A7927" s="7" t="s">
        <v>5809</v>
      </c>
      <c r="B7927" s="7" t="s">
        <v>12753</v>
      </c>
      <c r="C7927" s="7" t="s">
        <v>14170</v>
      </c>
      <c r="D7927" s="7" t="s">
        <v>14171</v>
      </c>
      <c r="E7927" s="7"/>
      <c r="F7927" s="7" t="s">
        <v>23296</v>
      </c>
      <c r="G7927" s="8">
        <v>71900</v>
      </c>
      <c r="H7927" s="8">
        <v>0</v>
      </c>
      <c r="I7927" s="9">
        <f t="shared" si="271"/>
        <v>71900</v>
      </c>
      <c r="J7927" s="8">
        <v>71900</v>
      </c>
      <c r="K7927" s="10">
        <f t="shared" si="272"/>
        <v>1</v>
      </c>
    </row>
    <row r="7928" spans="1:11" x14ac:dyDescent="0.25">
      <c r="A7928" s="7" t="s">
        <v>5809</v>
      </c>
      <c r="B7928" s="7" t="s">
        <v>12753</v>
      </c>
      <c r="C7928" s="7" t="s">
        <v>14170</v>
      </c>
      <c r="D7928" s="7" t="s">
        <v>14171</v>
      </c>
      <c r="E7928" s="7"/>
      <c r="F7928" s="7" t="s">
        <v>23296</v>
      </c>
      <c r="G7928" s="8">
        <v>101400</v>
      </c>
      <c r="H7928" s="8">
        <v>0</v>
      </c>
      <c r="I7928" s="9">
        <f t="shared" si="271"/>
        <v>101400</v>
      </c>
      <c r="J7928" s="8">
        <v>101400</v>
      </c>
      <c r="K7928" s="10">
        <f t="shared" si="272"/>
        <v>1</v>
      </c>
    </row>
    <row r="7929" spans="1:11" x14ac:dyDescent="0.25">
      <c r="A7929" s="7" t="s">
        <v>5809</v>
      </c>
      <c r="B7929" s="7" t="s">
        <v>12753</v>
      </c>
      <c r="C7929" s="7" t="s">
        <v>14170</v>
      </c>
      <c r="D7929" s="7" t="s">
        <v>14171</v>
      </c>
      <c r="E7929" s="7"/>
      <c r="F7929" s="7" t="s">
        <v>23296</v>
      </c>
      <c r="G7929" s="8">
        <v>83200</v>
      </c>
      <c r="H7929" s="8">
        <v>0</v>
      </c>
      <c r="I7929" s="9">
        <f t="shared" si="271"/>
        <v>83200</v>
      </c>
      <c r="J7929" s="8">
        <v>83200</v>
      </c>
      <c r="K7929" s="10">
        <f t="shared" si="272"/>
        <v>1</v>
      </c>
    </row>
    <row r="7930" spans="1:11" x14ac:dyDescent="0.25">
      <c r="A7930" s="7" t="s">
        <v>5809</v>
      </c>
      <c r="B7930" s="7" t="s">
        <v>12753</v>
      </c>
      <c r="C7930" s="7" t="s">
        <v>14170</v>
      </c>
      <c r="D7930" s="7" t="s">
        <v>14171</v>
      </c>
      <c r="E7930" s="7"/>
      <c r="F7930" s="7" t="s">
        <v>23296</v>
      </c>
      <c r="G7930" s="8">
        <v>59000</v>
      </c>
      <c r="H7930" s="8">
        <v>0</v>
      </c>
      <c r="I7930" s="9">
        <f t="shared" si="271"/>
        <v>59000</v>
      </c>
      <c r="J7930" s="8">
        <v>59000</v>
      </c>
      <c r="K7930" s="10">
        <f t="shared" si="272"/>
        <v>1</v>
      </c>
    </row>
    <row r="7931" spans="1:11" x14ac:dyDescent="0.25">
      <c r="A7931" s="7" t="s">
        <v>5809</v>
      </c>
      <c r="B7931" s="7" t="s">
        <v>12753</v>
      </c>
      <c r="C7931" s="7" t="s">
        <v>14170</v>
      </c>
      <c r="D7931" s="7" t="s">
        <v>14171</v>
      </c>
      <c r="E7931" s="7"/>
      <c r="F7931" s="7" t="s">
        <v>23296</v>
      </c>
      <c r="G7931" s="8">
        <v>59000</v>
      </c>
      <c r="H7931" s="8">
        <v>0</v>
      </c>
      <c r="I7931" s="9">
        <f t="shared" si="271"/>
        <v>59000</v>
      </c>
      <c r="J7931" s="8">
        <v>59000</v>
      </c>
      <c r="K7931" s="10">
        <f t="shared" si="272"/>
        <v>1</v>
      </c>
    </row>
    <row r="7932" spans="1:11" x14ac:dyDescent="0.25">
      <c r="A7932" s="7" t="s">
        <v>5809</v>
      </c>
      <c r="B7932" s="7" t="s">
        <v>12753</v>
      </c>
      <c r="C7932" s="7" t="s">
        <v>14170</v>
      </c>
      <c r="D7932" s="7" t="s">
        <v>14171</v>
      </c>
      <c r="E7932" s="7"/>
      <c r="F7932" s="7" t="s">
        <v>23296</v>
      </c>
      <c r="G7932" s="8">
        <v>175900</v>
      </c>
      <c r="H7932" s="8">
        <v>0</v>
      </c>
      <c r="I7932" s="9">
        <f t="shared" si="271"/>
        <v>175900</v>
      </c>
      <c r="J7932" s="8">
        <v>175900</v>
      </c>
      <c r="K7932" s="10">
        <f t="shared" si="272"/>
        <v>1</v>
      </c>
    </row>
    <row r="7933" spans="1:11" x14ac:dyDescent="0.25">
      <c r="A7933" s="7" t="s">
        <v>5809</v>
      </c>
      <c r="B7933" s="7" t="s">
        <v>12753</v>
      </c>
      <c r="C7933" s="7" t="s">
        <v>14170</v>
      </c>
      <c r="D7933" s="7" t="s">
        <v>14171</v>
      </c>
      <c r="E7933" s="7"/>
      <c r="F7933" s="7" t="s">
        <v>23296</v>
      </c>
      <c r="G7933" s="8">
        <v>57200</v>
      </c>
      <c r="H7933" s="8">
        <v>0</v>
      </c>
      <c r="I7933" s="9">
        <f t="shared" si="271"/>
        <v>57200</v>
      </c>
      <c r="J7933" s="8">
        <v>57200</v>
      </c>
      <c r="K7933" s="10">
        <f t="shared" si="272"/>
        <v>1</v>
      </c>
    </row>
    <row r="7934" spans="1:11" x14ac:dyDescent="0.25">
      <c r="A7934" s="7" t="s">
        <v>5809</v>
      </c>
      <c r="B7934" s="7" t="s">
        <v>12753</v>
      </c>
      <c r="C7934" s="7" t="s">
        <v>14170</v>
      </c>
      <c r="D7934" s="7" t="s">
        <v>14171</v>
      </c>
      <c r="E7934" s="7"/>
      <c r="F7934" s="7" t="s">
        <v>23296</v>
      </c>
      <c r="G7934" s="8">
        <v>57200</v>
      </c>
      <c r="H7934" s="8">
        <v>0</v>
      </c>
      <c r="I7934" s="9">
        <f t="shared" si="271"/>
        <v>57200</v>
      </c>
      <c r="J7934" s="8">
        <v>57200</v>
      </c>
      <c r="K7934" s="10">
        <f t="shared" si="272"/>
        <v>1</v>
      </c>
    </row>
    <row r="7935" spans="1:11" x14ac:dyDescent="0.25">
      <c r="A7935" s="7" t="s">
        <v>5809</v>
      </c>
      <c r="B7935" s="7" t="s">
        <v>12753</v>
      </c>
      <c r="C7935" s="7" t="s">
        <v>14170</v>
      </c>
      <c r="D7935" s="7" t="s">
        <v>14171</v>
      </c>
      <c r="E7935" s="7"/>
      <c r="F7935" s="7" t="s">
        <v>23296</v>
      </c>
      <c r="G7935" s="8">
        <v>57200</v>
      </c>
      <c r="H7935" s="8">
        <v>0</v>
      </c>
      <c r="I7935" s="9">
        <f t="shared" si="271"/>
        <v>57200</v>
      </c>
      <c r="J7935" s="8">
        <v>57200</v>
      </c>
      <c r="K7935" s="10">
        <f t="shared" si="272"/>
        <v>1</v>
      </c>
    </row>
    <row r="7936" spans="1:11" x14ac:dyDescent="0.25">
      <c r="A7936" s="7" t="s">
        <v>5809</v>
      </c>
      <c r="B7936" s="7" t="s">
        <v>12753</v>
      </c>
      <c r="C7936" s="7" t="s">
        <v>14172</v>
      </c>
      <c r="D7936" s="7" t="s">
        <v>14173</v>
      </c>
      <c r="E7936" s="7"/>
      <c r="F7936" s="7" t="s">
        <v>23296</v>
      </c>
      <c r="G7936" s="8">
        <v>117300</v>
      </c>
      <c r="H7936" s="8">
        <v>0</v>
      </c>
      <c r="I7936" s="9">
        <f t="shared" si="271"/>
        <v>117300</v>
      </c>
      <c r="J7936" s="8">
        <v>117300</v>
      </c>
      <c r="K7936" s="10">
        <f t="shared" si="272"/>
        <v>1</v>
      </c>
    </row>
    <row r="7937" spans="1:11" x14ac:dyDescent="0.25">
      <c r="A7937" s="7" t="s">
        <v>5809</v>
      </c>
      <c r="B7937" s="7" t="s">
        <v>12753</v>
      </c>
      <c r="C7937" s="7" t="s">
        <v>14172</v>
      </c>
      <c r="D7937" s="7" t="s">
        <v>14173</v>
      </c>
      <c r="E7937" s="7"/>
      <c r="F7937" s="7" t="s">
        <v>23296</v>
      </c>
      <c r="G7937" s="8">
        <v>39300</v>
      </c>
      <c r="H7937" s="8">
        <v>0</v>
      </c>
      <c r="I7937" s="9">
        <f t="shared" si="271"/>
        <v>39300</v>
      </c>
      <c r="J7937" s="8">
        <v>39300</v>
      </c>
      <c r="K7937" s="10">
        <f t="shared" si="272"/>
        <v>1</v>
      </c>
    </row>
    <row r="7938" spans="1:11" x14ac:dyDescent="0.25">
      <c r="A7938" s="7" t="s">
        <v>5809</v>
      </c>
      <c r="B7938" s="7" t="s">
        <v>12753</v>
      </c>
      <c r="C7938" s="7" t="s">
        <v>14172</v>
      </c>
      <c r="D7938" s="7" t="s">
        <v>14173</v>
      </c>
      <c r="E7938" s="7"/>
      <c r="F7938" s="7" t="s">
        <v>23296</v>
      </c>
      <c r="G7938" s="8">
        <v>39300</v>
      </c>
      <c r="H7938" s="8">
        <v>0</v>
      </c>
      <c r="I7938" s="9">
        <f t="shared" ref="I7938:I8001" si="273">+G7938-H7938</f>
        <v>39300</v>
      </c>
      <c r="J7938" s="8">
        <v>39300</v>
      </c>
      <c r="K7938" s="10">
        <f t="shared" si="272"/>
        <v>1</v>
      </c>
    </row>
    <row r="7939" spans="1:11" x14ac:dyDescent="0.25">
      <c r="A7939" s="7" t="s">
        <v>5809</v>
      </c>
      <c r="B7939" s="7" t="s">
        <v>12753</v>
      </c>
      <c r="C7939" s="7" t="s">
        <v>14172</v>
      </c>
      <c r="D7939" s="7" t="s">
        <v>14173</v>
      </c>
      <c r="E7939" s="7"/>
      <c r="F7939" s="7" t="s">
        <v>23296</v>
      </c>
      <c r="G7939" s="8">
        <v>55400</v>
      </c>
      <c r="H7939" s="8">
        <v>0</v>
      </c>
      <c r="I7939" s="9">
        <f t="shared" si="273"/>
        <v>55400</v>
      </c>
      <c r="J7939" s="8">
        <v>55400</v>
      </c>
      <c r="K7939" s="10">
        <f t="shared" ref="K7939:K8002" si="274">+J7939/I7939</f>
        <v>1</v>
      </c>
    </row>
    <row r="7940" spans="1:11" x14ac:dyDescent="0.25">
      <c r="A7940" s="7" t="s">
        <v>5809</v>
      </c>
      <c r="B7940" s="7" t="s">
        <v>12753</v>
      </c>
      <c r="C7940" s="7" t="s">
        <v>14172</v>
      </c>
      <c r="D7940" s="7" t="s">
        <v>14173</v>
      </c>
      <c r="E7940" s="7"/>
      <c r="F7940" s="7" t="s">
        <v>23296</v>
      </c>
      <c r="G7940" s="8">
        <v>67600</v>
      </c>
      <c r="H7940" s="8">
        <v>0</v>
      </c>
      <c r="I7940" s="9">
        <f t="shared" si="273"/>
        <v>67600</v>
      </c>
      <c r="J7940" s="8">
        <v>67600</v>
      </c>
      <c r="K7940" s="10">
        <f t="shared" si="274"/>
        <v>1</v>
      </c>
    </row>
    <row r="7941" spans="1:11" x14ac:dyDescent="0.25">
      <c r="A7941" s="7" t="s">
        <v>5809</v>
      </c>
      <c r="B7941" s="7" t="s">
        <v>12753</v>
      </c>
      <c r="C7941" s="7" t="s">
        <v>14172</v>
      </c>
      <c r="D7941" s="7" t="s">
        <v>14173</v>
      </c>
      <c r="E7941" s="7"/>
      <c r="F7941" s="7" t="s">
        <v>23296</v>
      </c>
      <c r="G7941" s="8">
        <v>49400</v>
      </c>
      <c r="H7941" s="8">
        <v>0</v>
      </c>
      <c r="I7941" s="9">
        <f t="shared" si="273"/>
        <v>49400</v>
      </c>
      <c r="J7941" s="8">
        <v>49400</v>
      </c>
      <c r="K7941" s="10">
        <f t="shared" si="274"/>
        <v>1</v>
      </c>
    </row>
    <row r="7942" spans="1:11" x14ac:dyDescent="0.25">
      <c r="A7942" s="7" t="s">
        <v>5809</v>
      </c>
      <c r="B7942" s="7" t="s">
        <v>12753</v>
      </c>
      <c r="C7942" s="7" t="s">
        <v>14172</v>
      </c>
      <c r="D7942" s="7" t="s">
        <v>14173</v>
      </c>
      <c r="E7942" s="7"/>
      <c r="F7942" s="7" t="s">
        <v>23296</v>
      </c>
      <c r="G7942" s="8">
        <v>47900</v>
      </c>
      <c r="H7942" s="8">
        <v>0</v>
      </c>
      <c r="I7942" s="9">
        <f t="shared" si="273"/>
        <v>47900</v>
      </c>
      <c r="J7942" s="8">
        <v>47900</v>
      </c>
      <c r="K7942" s="10">
        <f t="shared" si="274"/>
        <v>1</v>
      </c>
    </row>
    <row r="7943" spans="1:11" x14ac:dyDescent="0.25">
      <c r="A7943" s="7" t="s">
        <v>5809</v>
      </c>
      <c r="B7943" s="7" t="s">
        <v>12753</v>
      </c>
      <c r="C7943" s="7" t="s">
        <v>14172</v>
      </c>
      <c r="D7943" s="7" t="s">
        <v>14173</v>
      </c>
      <c r="E7943" s="7"/>
      <c r="F7943" s="7" t="s">
        <v>23296</v>
      </c>
      <c r="G7943" s="8">
        <v>49400</v>
      </c>
      <c r="H7943" s="8">
        <v>0</v>
      </c>
      <c r="I7943" s="9">
        <f t="shared" si="273"/>
        <v>49400</v>
      </c>
      <c r="J7943" s="8">
        <v>49400</v>
      </c>
      <c r="K7943" s="10">
        <f t="shared" si="274"/>
        <v>1</v>
      </c>
    </row>
    <row r="7944" spans="1:11" x14ac:dyDescent="0.25">
      <c r="A7944" s="7" t="s">
        <v>5809</v>
      </c>
      <c r="B7944" s="7" t="s">
        <v>12753</v>
      </c>
      <c r="C7944" s="7" t="s">
        <v>14172</v>
      </c>
      <c r="D7944" s="7" t="s">
        <v>14173</v>
      </c>
      <c r="E7944" s="7"/>
      <c r="F7944" s="7" t="s">
        <v>23296</v>
      </c>
      <c r="G7944" s="8">
        <v>31300</v>
      </c>
      <c r="H7944" s="8">
        <v>0</v>
      </c>
      <c r="I7944" s="9">
        <f t="shared" si="273"/>
        <v>31300</v>
      </c>
      <c r="J7944" s="8">
        <v>31300</v>
      </c>
      <c r="K7944" s="10">
        <f t="shared" si="274"/>
        <v>1</v>
      </c>
    </row>
    <row r="7945" spans="1:11" x14ac:dyDescent="0.25">
      <c r="A7945" s="7" t="s">
        <v>5809</v>
      </c>
      <c r="B7945" s="7" t="s">
        <v>12753</v>
      </c>
      <c r="C7945" s="7" t="s">
        <v>14172</v>
      </c>
      <c r="D7945" s="7" t="s">
        <v>14173</v>
      </c>
      <c r="E7945" s="7"/>
      <c r="F7945" s="7" t="s">
        <v>23296</v>
      </c>
      <c r="G7945" s="8">
        <v>38200</v>
      </c>
      <c r="H7945" s="8">
        <v>0</v>
      </c>
      <c r="I7945" s="9">
        <f t="shared" si="273"/>
        <v>38200</v>
      </c>
      <c r="J7945" s="8">
        <v>38200</v>
      </c>
      <c r="K7945" s="10">
        <f t="shared" si="274"/>
        <v>1</v>
      </c>
    </row>
    <row r="7946" spans="1:11" x14ac:dyDescent="0.25">
      <c r="A7946" s="7" t="s">
        <v>5809</v>
      </c>
      <c r="B7946" s="7" t="s">
        <v>12753</v>
      </c>
      <c r="C7946" s="7" t="s">
        <v>14172</v>
      </c>
      <c r="D7946" s="7" t="s">
        <v>14173</v>
      </c>
      <c r="E7946" s="7"/>
      <c r="F7946" s="7" t="s">
        <v>23296</v>
      </c>
      <c r="G7946" s="8">
        <v>38200</v>
      </c>
      <c r="H7946" s="8">
        <v>0</v>
      </c>
      <c r="I7946" s="9">
        <f t="shared" si="273"/>
        <v>38200</v>
      </c>
      <c r="J7946" s="8">
        <v>38200</v>
      </c>
      <c r="K7946" s="10">
        <f t="shared" si="274"/>
        <v>1</v>
      </c>
    </row>
    <row r="7947" spans="1:11" x14ac:dyDescent="0.25">
      <c r="A7947" s="7" t="s">
        <v>5809</v>
      </c>
      <c r="B7947" s="7" t="s">
        <v>12753</v>
      </c>
      <c r="C7947" s="7" t="s">
        <v>14172</v>
      </c>
      <c r="D7947" s="7" t="s">
        <v>14173</v>
      </c>
      <c r="E7947" s="7"/>
      <c r="F7947" s="7" t="s">
        <v>23296</v>
      </c>
      <c r="G7947" s="8">
        <v>38200</v>
      </c>
      <c r="H7947" s="8">
        <v>0</v>
      </c>
      <c r="I7947" s="9">
        <f t="shared" si="273"/>
        <v>38200</v>
      </c>
      <c r="J7947" s="8">
        <v>38200</v>
      </c>
      <c r="K7947" s="10">
        <f t="shared" si="274"/>
        <v>1</v>
      </c>
    </row>
    <row r="7948" spans="1:11" x14ac:dyDescent="0.25">
      <c r="A7948" s="7" t="s">
        <v>5809</v>
      </c>
      <c r="B7948" s="7" t="s">
        <v>12753</v>
      </c>
      <c r="C7948" s="7" t="s">
        <v>14172</v>
      </c>
      <c r="D7948" s="7" t="s">
        <v>14173</v>
      </c>
      <c r="E7948" s="7"/>
      <c r="F7948" s="7" t="s">
        <v>23296</v>
      </c>
      <c r="G7948" s="8">
        <v>38200</v>
      </c>
      <c r="H7948" s="8">
        <v>0</v>
      </c>
      <c r="I7948" s="9">
        <f t="shared" si="273"/>
        <v>38200</v>
      </c>
      <c r="J7948" s="8">
        <v>38200</v>
      </c>
      <c r="K7948" s="10">
        <f t="shared" si="274"/>
        <v>1</v>
      </c>
    </row>
    <row r="7949" spans="1:11" x14ac:dyDescent="0.25">
      <c r="A7949" s="7" t="s">
        <v>5809</v>
      </c>
      <c r="B7949" s="7" t="s">
        <v>12753</v>
      </c>
      <c r="C7949" s="7" t="s">
        <v>14172</v>
      </c>
      <c r="D7949" s="7" t="s">
        <v>14173</v>
      </c>
      <c r="E7949" s="7"/>
      <c r="F7949" s="7" t="s">
        <v>23296</v>
      </c>
      <c r="G7949" s="8">
        <v>49400</v>
      </c>
      <c r="H7949" s="8">
        <v>0</v>
      </c>
      <c r="I7949" s="9">
        <f t="shared" si="273"/>
        <v>49400</v>
      </c>
      <c r="J7949" s="8">
        <v>49400</v>
      </c>
      <c r="K7949" s="10">
        <f t="shared" si="274"/>
        <v>1</v>
      </c>
    </row>
    <row r="7950" spans="1:11" x14ac:dyDescent="0.25">
      <c r="A7950" s="7" t="s">
        <v>5809</v>
      </c>
      <c r="B7950" s="7" t="s">
        <v>12753</v>
      </c>
      <c r="C7950" s="7" t="s">
        <v>14172</v>
      </c>
      <c r="D7950" s="7" t="s">
        <v>14173</v>
      </c>
      <c r="E7950" s="7"/>
      <c r="F7950" s="7" t="s">
        <v>23296</v>
      </c>
      <c r="G7950" s="8">
        <v>49400</v>
      </c>
      <c r="H7950" s="8">
        <v>0</v>
      </c>
      <c r="I7950" s="9">
        <f t="shared" si="273"/>
        <v>49400</v>
      </c>
      <c r="J7950" s="8">
        <v>49400</v>
      </c>
      <c r="K7950" s="10">
        <f t="shared" si="274"/>
        <v>1</v>
      </c>
    </row>
    <row r="7951" spans="1:11" x14ac:dyDescent="0.25">
      <c r="A7951" s="7" t="s">
        <v>5809</v>
      </c>
      <c r="B7951" s="7" t="s">
        <v>12753</v>
      </c>
      <c r="C7951" s="7" t="s">
        <v>14172</v>
      </c>
      <c r="D7951" s="7" t="s">
        <v>14173</v>
      </c>
      <c r="E7951" s="7"/>
      <c r="F7951" s="7" t="s">
        <v>23296</v>
      </c>
      <c r="G7951" s="8">
        <v>39300</v>
      </c>
      <c r="H7951" s="8">
        <v>0</v>
      </c>
      <c r="I7951" s="9">
        <f t="shared" si="273"/>
        <v>39300</v>
      </c>
      <c r="J7951" s="8">
        <v>39300</v>
      </c>
      <c r="K7951" s="10">
        <f t="shared" si="274"/>
        <v>1</v>
      </c>
    </row>
    <row r="7952" spans="1:11" x14ac:dyDescent="0.25">
      <c r="A7952" s="7" t="s">
        <v>5810</v>
      </c>
      <c r="B7952" s="7" t="s">
        <v>12754</v>
      </c>
      <c r="C7952" s="7" t="s">
        <v>14096</v>
      </c>
      <c r="D7952" s="7" t="s">
        <v>14097</v>
      </c>
      <c r="E7952" s="7" t="s">
        <v>19988</v>
      </c>
      <c r="F7952" s="7" t="s">
        <v>23894</v>
      </c>
      <c r="G7952" s="8">
        <v>7996491649</v>
      </c>
      <c r="H7952" s="8">
        <v>0</v>
      </c>
      <c r="I7952" s="9">
        <f t="shared" si="273"/>
        <v>7996491649</v>
      </c>
      <c r="J7952" s="8">
        <v>7996491649</v>
      </c>
      <c r="K7952" s="10">
        <f t="shared" si="274"/>
        <v>1</v>
      </c>
    </row>
    <row r="7953" spans="1:11" x14ac:dyDescent="0.25">
      <c r="A7953" s="7" t="s">
        <v>5811</v>
      </c>
      <c r="B7953" s="7" t="s">
        <v>12602</v>
      </c>
      <c r="C7953" s="7" t="s">
        <v>14190</v>
      </c>
      <c r="D7953" s="7" t="s">
        <v>14191</v>
      </c>
      <c r="E7953" s="7"/>
      <c r="F7953" s="7" t="s">
        <v>21654</v>
      </c>
      <c r="G7953" s="8">
        <v>72105399</v>
      </c>
      <c r="H7953" s="8">
        <v>0</v>
      </c>
      <c r="I7953" s="9">
        <f t="shared" si="273"/>
        <v>72105399</v>
      </c>
      <c r="J7953" s="8">
        <v>72105399</v>
      </c>
      <c r="K7953" s="10">
        <f t="shared" si="274"/>
        <v>1</v>
      </c>
    </row>
    <row r="7954" spans="1:11" x14ac:dyDescent="0.25">
      <c r="A7954" s="7" t="s">
        <v>5812</v>
      </c>
      <c r="B7954" s="7" t="s">
        <v>12603</v>
      </c>
      <c r="C7954" s="7" t="s">
        <v>14190</v>
      </c>
      <c r="D7954" s="7" t="s">
        <v>14191</v>
      </c>
      <c r="E7954" s="7"/>
      <c r="F7954" s="7" t="s">
        <v>21654</v>
      </c>
      <c r="G7954" s="8">
        <v>13686608</v>
      </c>
      <c r="H7954" s="8">
        <v>0</v>
      </c>
      <c r="I7954" s="9">
        <f t="shared" si="273"/>
        <v>13686608</v>
      </c>
      <c r="J7954" s="8">
        <v>13686608</v>
      </c>
      <c r="K7954" s="10">
        <f t="shared" si="274"/>
        <v>1</v>
      </c>
    </row>
    <row r="7955" spans="1:11" x14ac:dyDescent="0.25">
      <c r="A7955" s="7" t="s">
        <v>5814</v>
      </c>
      <c r="B7955" s="7" t="s">
        <v>12604</v>
      </c>
      <c r="C7955" s="7" t="s">
        <v>14190</v>
      </c>
      <c r="D7955" s="7" t="s">
        <v>14191</v>
      </c>
      <c r="E7955" s="7"/>
      <c r="F7955" s="7" t="s">
        <v>21654</v>
      </c>
      <c r="G7955" s="8">
        <v>17415867</v>
      </c>
      <c r="H7955" s="8">
        <v>0</v>
      </c>
      <c r="I7955" s="9">
        <f t="shared" si="273"/>
        <v>17415867</v>
      </c>
      <c r="J7955" s="8">
        <v>17415867</v>
      </c>
      <c r="K7955" s="10">
        <f t="shared" si="274"/>
        <v>1</v>
      </c>
    </row>
    <row r="7956" spans="1:11" x14ac:dyDescent="0.25">
      <c r="A7956" s="7" t="s">
        <v>5815</v>
      </c>
      <c r="B7956" s="7" t="s">
        <v>12606</v>
      </c>
      <c r="C7956" s="7" t="s">
        <v>14190</v>
      </c>
      <c r="D7956" s="7" t="s">
        <v>14191</v>
      </c>
      <c r="E7956" s="7"/>
      <c r="F7956" s="7" t="s">
        <v>21654</v>
      </c>
      <c r="G7956" s="8">
        <v>128625824</v>
      </c>
      <c r="H7956" s="8">
        <v>0</v>
      </c>
      <c r="I7956" s="9">
        <f t="shared" si="273"/>
        <v>128625824</v>
      </c>
      <c r="J7956" s="8">
        <v>128625824</v>
      </c>
      <c r="K7956" s="10">
        <f t="shared" si="274"/>
        <v>1</v>
      </c>
    </row>
    <row r="7957" spans="1:11" x14ac:dyDescent="0.25">
      <c r="A7957" s="7" t="s">
        <v>5816</v>
      </c>
      <c r="B7957" s="7" t="s">
        <v>12609</v>
      </c>
      <c r="C7957" s="7" t="s">
        <v>14190</v>
      </c>
      <c r="D7957" s="7" t="s">
        <v>14191</v>
      </c>
      <c r="E7957" s="7"/>
      <c r="F7957" s="7" t="s">
        <v>21654</v>
      </c>
      <c r="G7957" s="8">
        <v>61160900</v>
      </c>
      <c r="H7957" s="8">
        <v>0</v>
      </c>
      <c r="I7957" s="9">
        <f t="shared" si="273"/>
        <v>61160900</v>
      </c>
      <c r="J7957" s="8">
        <v>61160900</v>
      </c>
      <c r="K7957" s="10">
        <f t="shared" si="274"/>
        <v>1</v>
      </c>
    </row>
    <row r="7958" spans="1:11" x14ac:dyDescent="0.25">
      <c r="A7958" s="7" t="s">
        <v>5817</v>
      </c>
      <c r="B7958" s="7" t="s">
        <v>12607</v>
      </c>
      <c r="C7958" s="7" t="s">
        <v>14190</v>
      </c>
      <c r="D7958" s="7" t="s">
        <v>14191</v>
      </c>
      <c r="E7958" s="7"/>
      <c r="F7958" s="7" t="s">
        <v>21654</v>
      </c>
      <c r="G7958" s="8">
        <v>17982365</v>
      </c>
      <c r="H7958" s="8">
        <v>0</v>
      </c>
      <c r="I7958" s="9">
        <f t="shared" si="273"/>
        <v>17982365</v>
      </c>
      <c r="J7958" s="8">
        <v>17982365</v>
      </c>
      <c r="K7958" s="10">
        <f t="shared" si="274"/>
        <v>1</v>
      </c>
    </row>
    <row r="7959" spans="1:11" x14ac:dyDescent="0.25">
      <c r="A7959" s="7" t="s">
        <v>5818</v>
      </c>
      <c r="B7959" s="7" t="s">
        <v>12610</v>
      </c>
      <c r="C7959" s="7" t="s">
        <v>14190</v>
      </c>
      <c r="D7959" s="7" t="s">
        <v>14191</v>
      </c>
      <c r="E7959" s="7"/>
      <c r="F7959" s="7" t="s">
        <v>21654</v>
      </c>
      <c r="G7959" s="8">
        <v>138856152</v>
      </c>
      <c r="H7959" s="8">
        <v>0</v>
      </c>
      <c r="I7959" s="9">
        <f t="shared" si="273"/>
        <v>138856152</v>
      </c>
      <c r="J7959" s="8">
        <v>138856152</v>
      </c>
      <c r="K7959" s="10">
        <f t="shared" si="274"/>
        <v>1</v>
      </c>
    </row>
    <row r="7960" spans="1:11" x14ac:dyDescent="0.25">
      <c r="A7960" s="7" t="s">
        <v>5819</v>
      </c>
      <c r="B7960" s="7" t="s">
        <v>12613</v>
      </c>
      <c r="C7960" s="7" t="s">
        <v>14190</v>
      </c>
      <c r="D7960" s="7" t="s">
        <v>14191</v>
      </c>
      <c r="E7960" s="7"/>
      <c r="F7960" s="7" t="s">
        <v>21654</v>
      </c>
      <c r="G7960" s="8">
        <v>158776471</v>
      </c>
      <c r="H7960" s="8">
        <v>0</v>
      </c>
      <c r="I7960" s="9">
        <f t="shared" si="273"/>
        <v>158776471</v>
      </c>
      <c r="J7960" s="8">
        <v>158776471</v>
      </c>
      <c r="K7960" s="10">
        <f t="shared" si="274"/>
        <v>1</v>
      </c>
    </row>
    <row r="7961" spans="1:11" x14ac:dyDescent="0.25">
      <c r="A7961" s="7" t="s">
        <v>5820</v>
      </c>
      <c r="B7961" s="7" t="s">
        <v>12611</v>
      </c>
      <c r="C7961" s="7" t="s">
        <v>14190</v>
      </c>
      <c r="D7961" s="7" t="s">
        <v>14191</v>
      </c>
      <c r="E7961" s="7"/>
      <c r="F7961" s="7" t="s">
        <v>21654</v>
      </c>
      <c r="G7961" s="8">
        <v>18599284</v>
      </c>
      <c r="H7961" s="8">
        <v>0</v>
      </c>
      <c r="I7961" s="9">
        <f t="shared" si="273"/>
        <v>18599284</v>
      </c>
      <c r="J7961" s="8">
        <v>18599284</v>
      </c>
      <c r="K7961" s="10">
        <f t="shared" si="274"/>
        <v>1</v>
      </c>
    </row>
    <row r="7962" spans="1:11" x14ac:dyDescent="0.25">
      <c r="A7962" s="7" t="s">
        <v>5821</v>
      </c>
      <c r="B7962" s="7" t="s">
        <v>12612</v>
      </c>
      <c r="C7962" s="7" t="s">
        <v>14190</v>
      </c>
      <c r="D7962" s="7" t="s">
        <v>14191</v>
      </c>
      <c r="E7962" s="7"/>
      <c r="F7962" s="7" t="s">
        <v>21654</v>
      </c>
      <c r="G7962" s="8">
        <v>60491941</v>
      </c>
      <c r="H7962" s="8">
        <v>0</v>
      </c>
      <c r="I7962" s="9">
        <f t="shared" si="273"/>
        <v>60491941</v>
      </c>
      <c r="J7962" s="8">
        <v>60491941</v>
      </c>
      <c r="K7962" s="10">
        <f t="shared" si="274"/>
        <v>1</v>
      </c>
    </row>
    <row r="7963" spans="1:11" x14ac:dyDescent="0.25">
      <c r="A7963" s="7" t="s">
        <v>5822</v>
      </c>
      <c r="B7963" s="7" t="s">
        <v>12756</v>
      </c>
      <c r="C7963" s="7" t="s">
        <v>14174</v>
      </c>
      <c r="D7963" s="7" t="s">
        <v>14175</v>
      </c>
      <c r="E7963" s="7" t="s">
        <v>19990</v>
      </c>
      <c r="F7963" s="7" t="s">
        <v>23221</v>
      </c>
      <c r="G7963" s="8">
        <v>23536000</v>
      </c>
      <c r="H7963" s="8">
        <v>0</v>
      </c>
      <c r="I7963" s="9">
        <f t="shared" si="273"/>
        <v>23536000</v>
      </c>
      <c r="J7963" s="8">
        <v>6864667</v>
      </c>
      <c r="K7963" s="10">
        <f t="shared" si="274"/>
        <v>0.29166668082936775</v>
      </c>
    </row>
    <row r="7964" spans="1:11" x14ac:dyDescent="0.25">
      <c r="A7964" s="7" t="s">
        <v>5823</v>
      </c>
      <c r="B7964" s="7" t="s">
        <v>12757</v>
      </c>
      <c r="C7964" s="7" t="s">
        <v>14158</v>
      </c>
      <c r="D7964" s="7" t="s">
        <v>14159</v>
      </c>
      <c r="E7964" s="7" t="s">
        <v>19991</v>
      </c>
      <c r="F7964" s="7" t="s">
        <v>23241</v>
      </c>
      <c r="G7964" s="8">
        <v>31968000</v>
      </c>
      <c r="H7964" s="8">
        <v>0</v>
      </c>
      <c r="I7964" s="9">
        <f t="shared" si="273"/>
        <v>31968000</v>
      </c>
      <c r="J7964" s="8">
        <v>12254400</v>
      </c>
      <c r="K7964" s="10">
        <f t="shared" si="274"/>
        <v>0.38333333333333336</v>
      </c>
    </row>
    <row r="7965" spans="1:11" x14ac:dyDescent="0.25">
      <c r="A7965" s="7" t="s">
        <v>5825</v>
      </c>
      <c r="B7965" s="7" t="s">
        <v>12759</v>
      </c>
      <c r="C7965" s="7" t="s">
        <v>14154</v>
      </c>
      <c r="D7965" s="7" t="s">
        <v>14155</v>
      </c>
      <c r="E7965" s="7" t="s">
        <v>19993</v>
      </c>
      <c r="F7965" s="7" t="s">
        <v>24296</v>
      </c>
      <c r="G7965" s="8">
        <v>209440000</v>
      </c>
      <c r="H7965" s="8">
        <v>0</v>
      </c>
      <c r="I7965" s="9">
        <f t="shared" si="273"/>
        <v>209440000</v>
      </c>
      <c r="J7965" s="8">
        <v>0</v>
      </c>
      <c r="K7965" s="10">
        <f t="shared" si="274"/>
        <v>0</v>
      </c>
    </row>
    <row r="7966" spans="1:11" x14ac:dyDescent="0.25">
      <c r="A7966" s="7" t="s">
        <v>5826</v>
      </c>
      <c r="B7966" s="7" t="s">
        <v>12760</v>
      </c>
      <c r="C7966" s="7" t="s">
        <v>14120</v>
      </c>
      <c r="D7966" s="7" t="s">
        <v>14121</v>
      </c>
      <c r="E7966" s="7" t="s">
        <v>19994</v>
      </c>
      <c r="F7966" s="7" t="s">
        <v>24297</v>
      </c>
      <c r="G7966" s="8">
        <v>17199000</v>
      </c>
      <c r="H7966" s="8">
        <v>0</v>
      </c>
      <c r="I7966" s="9">
        <f t="shared" si="273"/>
        <v>17199000</v>
      </c>
      <c r="J7966" s="8">
        <v>10892700</v>
      </c>
      <c r="K7966" s="10">
        <f t="shared" si="274"/>
        <v>0.6333333333333333</v>
      </c>
    </row>
    <row r="7967" spans="1:11" x14ac:dyDescent="0.25">
      <c r="A7967" s="7" t="s">
        <v>5827</v>
      </c>
      <c r="B7967" s="7" t="s">
        <v>12761</v>
      </c>
      <c r="C7967" s="7" t="s">
        <v>14194</v>
      </c>
      <c r="D7967" s="7" t="s">
        <v>14195</v>
      </c>
      <c r="E7967" s="7"/>
      <c r="F7967" s="7" t="s">
        <v>24004</v>
      </c>
      <c r="G7967" s="8">
        <v>2738945</v>
      </c>
      <c r="H7967" s="8">
        <v>0</v>
      </c>
      <c r="I7967" s="9">
        <f t="shared" si="273"/>
        <v>2738945</v>
      </c>
      <c r="J7967" s="8">
        <v>2738945</v>
      </c>
      <c r="K7967" s="10">
        <f t="shared" si="274"/>
        <v>1</v>
      </c>
    </row>
    <row r="7968" spans="1:11" x14ac:dyDescent="0.25">
      <c r="A7968" s="7" t="s">
        <v>5828</v>
      </c>
      <c r="B7968" s="7" t="s">
        <v>12761</v>
      </c>
      <c r="C7968" s="7" t="s">
        <v>14194</v>
      </c>
      <c r="D7968" s="7" t="s">
        <v>14195</v>
      </c>
      <c r="E7968" s="7"/>
      <c r="F7968" s="7" t="s">
        <v>23999</v>
      </c>
      <c r="G7968" s="8">
        <v>2738945</v>
      </c>
      <c r="H7968" s="8">
        <v>0</v>
      </c>
      <c r="I7968" s="9">
        <f t="shared" si="273"/>
        <v>2738945</v>
      </c>
      <c r="J7968" s="8">
        <v>2738945</v>
      </c>
      <c r="K7968" s="10">
        <f t="shared" si="274"/>
        <v>1</v>
      </c>
    </row>
    <row r="7969" spans="1:11" x14ac:dyDescent="0.25">
      <c r="A7969" s="7" t="s">
        <v>5829</v>
      </c>
      <c r="B7969" s="7" t="s">
        <v>12761</v>
      </c>
      <c r="C7969" s="7" t="s">
        <v>14194</v>
      </c>
      <c r="D7969" s="7" t="s">
        <v>14195</v>
      </c>
      <c r="E7969" s="7"/>
      <c r="F7969" s="7" t="s">
        <v>24002</v>
      </c>
      <c r="G7969" s="8">
        <v>2738945</v>
      </c>
      <c r="H7969" s="8">
        <v>0</v>
      </c>
      <c r="I7969" s="9">
        <f t="shared" si="273"/>
        <v>2738945</v>
      </c>
      <c r="J7969" s="8">
        <v>2738945</v>
      </c>
      <c r="K7969" s="10">
        <f t="shared" si="274"/>
        <v>1</v>
      </c>
    </row>
    <row r="7970" spans="1:11" x14ac:dyDescent="0.25">
      <c r="A7970" s="7" t="s">
        <v>5830</v>
      </c>
      <c r="B7970" s="7" t="s">
        <v>12761</v>
      </c>
      <c r="C7970" s="7" t="s">
        <v>14194</v>
      </c>
      <c r="D7970" s="7" t="s">
        <v>14195</v>
      </c>
      <c r="E7970" s="7"/>
      <c r="F7970" s="7" t="s">
        <v>24298</v>
      </c>
      <c r="G7970" s="8">
        <v>2738945</v>
      </c>
      <c r="H7970" s="8">
        <v>0</v>
      </c>
      <c r="I7970" s="9">
        <f t="shared" si="273"/>
        <v>2738945</v>
      </c>
      <c r="J7970" s="8">
        <v>2738945</v>
      </c>
      <c r="K7970" s="10">
        <f t="shared" si="274"/>
        <v>1</v>
      </c>
    </row>
    <row r="7971" spans="1:11" x14ac:dyDescent="0.25">
      <c r="A7971" s="7" t="s">
        <v>5831</v>
      </c>
      <c r="B7971" s="7" t="s">
        <v>12762</v>
      </c>
      <c r="C7971" s="7" t="s">
        <v>14116</v>
      </c>
      <c r="D7971" s="7" t="s">
        <v>14117</v>
      </c>
      <c r="E7971" s="7" t="s">
        <v>19995</v>
      </c>
      <c r="F7971" s="7" t="s">
        <v>24299</v>
      </c>
      <c r="G7971" s="8">
        <v>128667000</v>
      </c>
      <c r="H7971" s="8">
        <v>0</v>
      </c>
      <c r="I7971" s="9">
        <f t="shared" si="273"/>
        <v>128667000</v>
      </c>
      <c r="J7971" s="8">
        <v>42889000</v>
      </c>
      <c r="K7971" s="10">
        <f t="shared" si="274"/>
        <v>0.33333333333333331</v>
      </c>
    </row>
    <row r="7972" spans="1:11" x14ac:dyDescent="0.25">
      <c r="A7972" s="7" t="s">
        <v>5832</v>
      </c>
      <c r="B7972" s="7" t="s">
        <v>12763</v>
      </c>
      <c r="C7972" s="7" t="s">
        <v>14120</v>
      </c>
      <c r="D7972" s="7" t="s">
        <v>14121</v>
      </c>
      <c r="E7972" s="7" t="s">
        <v>19996</v>
      </c>
      <c r="F7972" s="7" t="s">
        <v>24017</v>
      </c>
      <c r="G7972" s="8">
        <v>33460000</v>
      </c>
      <c r="H7972" s="8">
        <v>0</v>
      </c>
      <c r="I7972" s="9">
        <f t="shared" si="273"/>
        <v>33460000</v>
      </c>
      <c r="J7972" s="8">
        <v>12212900</v>
      </c>
      <c r="K7972" s="10">
        <f t="shared" si="274"/>
        <v>0.36499999999999999</v>
      </c>
    </row>
    <row r="7973" spans="1:11" x14ac:dyDescent="0.25">
      <c r="A7973" s="7" t="s">
        <v>5833</v>
      </c>
      <c r="B7973" s="7" t="s">
        <v>12764</v>
      </c>
      <c r="C7973" s="7" t="s">
        <v>14120</v>
      </c>
      <c r="D7973" s="7" t="s">
        <v>14121</v>
      </c>
      <c r="E7973" s="7" t="s">
        <v>19997</v>
      </c>
      <c r="F7973" s="7" t="s">
        <v>24300</v>
      </c>
      <c r="G7973" s="8">
        <v>17199000</v>
      </c>
      <c r="H7973" s="8">
        <v>0</v>
      </c>
      <c r="I7973" s="9">
        <f t="shared" si="273"/>
        <v>17199000</v>
      </c>
      <c r="J7973" s="8">
        <v>7452900</v>
      </c>
      <c r="K7973" s="10">
        <f t="shared" si="274"/>
        <v>0.43333333333333335</v>
      </c>
    </row>
    <row r="7974" spans="1:11" x14ac:dyDescent="0.25">
      <c r="A7974" s="7" t="s">
        <v>5834</v>
      </c>
      <c r="B7974" s="7" t="s">
        <v>12765</v>
      </c>
      <c r="C7974" s="7" t="s">
        <v>14084</v>
      </c>
      <c r="D7974" s="7" t="s">
        <v>14085</v>
      </c>
      <c r="E7974" s="7" t="s">
        <v>19998</v>
      </c>
      <c r="F7974" s="7" t="s">
        <v>24301</v>
      </c>
      <c r="G7974" s="8">
        <v>4000000000</v>
      </c>
      <c r="H7974" s="8">
        <v>0</v>
      </c>
      <c r="I7974" s="9">
        <f t="shared" si="273"/>
        <v>4000000000</v>
      </c>
      <c r="J7974" s="8">
        <v>0</v>
      </c>
      <c r="K7974" s="10">
        <f t="shared" si="274"/>
        <v>0</v>
      </c>
    </row>
    <row r="7975" spans="1:11" x14ac:dyDescent="0.25">
      <c r="A7975" s="7" t="s">
        <v>5836</v>
      </c>
      <c r="B7975" s="7" t="s">
        <v>12767</v>
      </c>
      <c r="C7975" s="7" t="s">
        <v>14112</v>
      </c>
      <c r="D7975" s="7" t="s">
        <v>14113</v>
      </c>
      <c r="E7975" s="7"/>
      <c r="F7975" s="7" t="s">
        <v>23905</v>
      </c>
      <c r="G7975" s="8">
        <v>1307000</v>
      </c>
      <c r="H7975" s="8">
        <v>0</v>
      </c>
      <c r="I7975" s="9">
        <f t="shared" si="273"/>
        <v>1307000</v>
      </c>
      <c r="J7975" s="8">
        <v>1307000</v>
      </c>
      <c r="K7975" s="10">
        <f t="shared" si="274"/>
        <v>1</v>
      </c>
    </row>
    <row r="7976" spans="1:11" x14ac:dyDescent="0.25">
      <c r="A7976" s="7" t="s">
        <v>5837</v>
      </c>
      <c r="B7976" s="7" t="s">
        <v>12768</v>
      </c>
      <c r="C7976" s="7" t="s">
        <v>14112</v>
      </c>
      <c r="D7976" s="7" t="s">
        <v>14113</v>
      </c>
      <c r="E7976" s="7"/>
      <c r="F7976" s="7" t="s">
        <v>21615</v>
      </c>
      <c r="G7976" s="8">
        <v>282203000</v>
      </c>
      <c r="H7976" s="8">
        <v>0</v>
      </c>
      <c r="I7976" s="9">
        <f t="shared" si="273"/>
        <v>282203000</v>
      </c>
      <c r="J7976" s="8">
        <v>282203000</v>
      </c>
      <c r="K7976" s="10">
        <f t="shared" si="274"/>
        <v>1</v>
      </c>
    </row>
    <row r="7977" spans="1:11" x14ac:dyDescent="0.25">
      <c r="A7977" s="7" t="s">
        <v>5838</v>
      </c>
      <c r="B7977" s="7" t="s">
        <v>12769</v>
      </c>
      <c r="C7977" s="7" t="s">
        <v>14084</v>
      </c>
      <c r="D7977" s="7" t="s">
        <v>14085</v>
      </c>
      <c r="E7977" s="7" t="s">
        <v>20000</v>
      </c>
      <c r="F7977" s="7" t="s">
        <v>21235</v>
      </c>
      <c r="G7977" s="8">
        <v>43603968</v>
      </c>
      <c r="H7977" s="8">
        <v>0</v>
      </c>
      <c r="I7977" s="9">
        <f t="shared" si="273"/>
        <v>43603968</v>
      </c>
      <c r="J7977" s="8">
        <v>0</v>
      </c>
      <c r="K7977" s="10">
        <f t="shared" si="274"/>
        <v>0</v>
      </c>
    </row>
    <row r="7978" spans="1:11" x14ac:dyDescent="0.25">
      <c r="A7978" s="7" t="s">
        <v>5839</v>
      </c>
      <c r="B7978" s="7" t="s">
        <v>12770</v>
      </c>
      <c r="C7978" s="7" t="s">
        <v>14084</v>
      </c>
      <c r="D7978" s="7" t="s">
        <v>14085</v>
      </c>
      <c r="E7978" s="7" t="s">
        <v>20001</v>
      </c>
      <c r="F7978" s="7" t="s">
        <v>21235</v>
      </c>
      <c r="G7978" s="8">
        <v>158131010</v>
      </c>
      <c r="H7978" s="8">
        <v>0</v>
      </c>
      <c r="I7978" s="9">
        <f t="shared" si="273"/>
        <v>158131010</v>
      </c>
      <c r="J7978" s="8">
        <v>0</v>
      </c>
      <c r="K7978" s="10">
        <f t="shared" si="274"/>
        <v>0</v>
      </c>
    </row>
    <row r="7979" spans="1:11" x14ac:dyDescent="0.25">
      <c r="A7979" s="7" t="s">
        <v>5840</v>
      </c>
      <c r="B7979" s="7" t="s">
        <v>12771</v>
      </c>
      <c r="C7979" s="7" t="s">
        <v>14263</v>
      </c>
      <c r="D7979" s="7" t="s">
        <v>14264</v>
      </c>
      <c r="E7979" s="7" t="s">
        <v>20002</v>
      </c>
      <c r="F7979" s="7" t="s">
        <v>21769</v>
      </c>
      <c r="G7979" s="8">
        <v>34281749689</v>
      </c>
      <c r="H7979" s="8">
        <v>0</v>
      </c>
      <c r="I7979" s="9">
        <f t="shared" si="273"/>
        <v>34281749689</v>
      </c>
      <c r="J7979" s="8">
        <v>0</v>
      </c>
      <c r="K7979" s="10">
        <f t="shared" si="274"/>
        <v>0</v>
      </c>
    </row>
    <row r="7980" spans="1:11" x14ac:dyDescent="0.25">
      <c r="A7980" s="7" t="s">
        <v>5841</v>
      </c>
      <c r="B7980" s="7" t="s">
        <v>12772</v>
      </c>
      <c r="C7980" s="7" t="s">
        <v>14156</v>
      </c>
      <c r="D7980" s="7" t="s">
        <v>14157</v>
      </c>
      <c r="E7980" s="7" t="s">
        <v>20003</v>
      </c>
      <c r="F7980" s="7" t="s">
        <v>23090</v>
      </c>
      <c r="G7980" s="8">
        <v>533457360</v>
      </c>
      <c r="H7980" s="8">
        <v>0</v>
      </c>
      <c r="I7980" s="9">
        <f t="shared" si="273"/>
        <v>533457360</v>
      </c>
      <c r="J7980" s="8">
        <v>177819123</v>
      </c>
      <c r="K7980" s="10">
        <f t="shared" si="274"/>
        <v>0.33333333895702555</v>
      </c>
    </row>
    <row r="7981" spans="1:11" x14ac:dyDescent="0.25">
      <c r="A7981" s="7" t="s">
        <v>5842</v>
      </c>
      <c r="B7981" s="7" t="s">
        <v>12773</v>
      </c>
      <c r="C7981" s="7" t="s">
        <v>14084</v>
      </c>
      <c r="D7981" s="7" t="s">
        <v>14085</v>
      </c>
      <c r="E7981" s="7" t="s">
        <v>20004</v>
      </c>
      <c r="F7981" s="7" t="s">
        <v>21289</v>
      </c>
      <c r="G7981" s="8">
        <v>601745426</v>
      </c>
      <c r="H7981" s="8">
        <v>0</v>
      </c>
      <c r="I7981" s="9">
        <f t="shared" si="273"/>
        <v>601745426</v>
      </c>
      <c r="J7981" s="8">
        <v>300081803</v>
      </c>
      <c r="K7981" s="10">
        <f t="shared" si="274"/>
        <v>0.49868564019629125</v>
      </c>
    </row>
    <row r="7982" spans="1:11" x14ac:dyDescent="0.25">
      <c r="A7982" s="7" t="s">
        <v>5843</v>
      </c>
      <c r="B7982" s="7" t="s">
        <v>12774</v>
      </c>
      <c r="C7982" s="7" t="s">
        <v>14156</v>
      </c>
      <c r="D7982" s="7" t="s">
        <v>14157</v>
      </c>
      <c r="E7982" s="7" t="s">
        <v>20005</v>
      </c>
      <c r="F7982" s="7" t="s">
        <v>22098</v>
      </c>
      <c r="G7982" s="8">
        <v>57439370</v>
      </c>
      <c r="H7982" s="8">
        <v>0</v>
      </c>
      <c r="I7982" s="9">
        <f t="shared" si="273"/>
        <v>57439370</v>
      </c>
      <c r="J7982" s="8">
        <v>11487874</v>
      </c>
      <c r="K7982" s="10">
        <f t="shared" si="274"/>
        <v>0.2</v>
      </c>
    </row>
    <row r="7983" spans="1:11" x14ac:dyDescent="0.25">
      <c r="A7983" s="7" t="s">
        <v>5844</v>
      </c>
      <c r="B7983" s="7" t="s">
        <v>12775</v>
      </c>
      <c r="C7983" s="7" t="s">
        <v>14090</v>
      </c>
      <c r="D7983" s="7" t="s">
        <v>14091</v>
      </c>
      <c r="E7983" s="7" t="s">
        <v>20006</v>
      </c>
      <c r="F7983" s="7" t="s">
        <v>21235</v>
      </c>
      <c r="G7983" s="8">
        <v>85270847</v>
      </c>
      <c r="H7983" s="8">
        <v>0</v>
      </c>
      <c r="I7983" s="9">
        <f t="shared" si="273"/>
        <v>85270847</v>
      </c>
      <c r="J7983" s="8">
        <v>0</v>
      </c>
      <c r="K7983" s="10">
        <f t="shared" si="274"/>
        <v>0</v>
      </c>
    </row>
    <row r="7984" spans="1:11" x14ac:dyDescent="0.25">
      <c r="A7984" s="7" t="s">
        <v>5845</v>
      </c>
      <c r="B7984" s="7" t="s">
        <v>12776</v>
      </c>
      <c r="C7984" s="7" t="s">
        <v>14090</v>
      </c>
      <c r="D7984" s="7" t="s">
        <v>14091</v>
      </c>
      <c r="E7984" s="7" t="s">
        <v>20007</v>
      </c>
      <c r="F7984" s="7" t="s">
        <v>21235</v>
      </c>
      <c r="G7984" s="8">
        <v>52971864</v>
      </c>
      <c r="H7984" s="8">
        <v>0</v>
      </c>
      <c r="I7984" s="9">
        <f t="shared" si="273"/>
        <v>52971864</v>
      </c>
      <c r="J7984" s="8">
        <v>0</v>
      </c>
      <c r="K7984" s="10">
        <f t="shared" si="274"/>
        <v>0</v>
      </c>
    </row>
    <row r="7985" spans="1:11" x14ac:dyDescent="0.25">
      <c r="A7985" s="7" t="s">
        <v>5847</v>
      </c>
      <c r="B7985" s="7" t="s">
        <v>12778</v>
      </c>
      <c r="C7985" s="7" t="s">
        <v>14265</v>
      </c>
      <c r="D7985" s="7" t="s">
        <v>14266</v>
      </c>
      <c r="E7985" s="7" t="s">
        <v>20009</v>
      </c>
      <c r="F7985" s="7" t="s">
        <v>24303</v>
      </c>
      <c r="G7985" s="8">
        <v>107258959341</v>
      </c>
      <c r="H7985" s="8">
        <v>0</v>
      </c>
      <c r="I7985" s="9">
        <f t="shared" si="273"/>
        <v>107258959341</v>
      </c>
      <c r="J7985" s="8">
        <v>107258959341</v>
      </c>
      <c r="K7985" s="10">
        <f t="shared" si="274"/>
        <v>1</v>
      </c>
    </row>
    <row r="7986" spans="1:11" x14ac:dyDescent="0.25">
      <c r="A7986" s="7" t="s">
        <v>5848</v>
      </c>
      <c r="B7986" s="7" t="s">
        <v>12605</v>
      </c>
      <c r="C7986" s="7" t="s">
        <v>14190</v>
      </c>
      <c r="D7986" s="7" t="s">
        <v>14191</v>
      </c>
      <c r="E7986" s="7"/>
      <c r="F7986" s="7" t="s">
        <v>21654</v>
      </c>
      <c r="G7986" s="8">
        <v>60849365</v>
      </c>
      <c r="H7986" s="8">
        <v>0</v>
      </c>
      <c r="I7986" s="9">
        <f t="shared" si="273"/>
        <v>60849365</v>
      </c>
      <c r="J7986" s="8">
        <v>60849365</v>
      </c>
      <c r="K7986" s="10">
        <f t="shared" si="274"/>
        <v>1</v>
      </c>
    </row>
    <row r="7987" spans="1:11" x14ac:dyDescent="0.25">
      <c r="A7987" s="7" t="s">
        <v>5849</v>
      </c>
      <c r="B7987" s="7" t="s">
        <v>12779</v>
      </c>
      <c r="C7987" s="7" t="s">
        <v>14174</v>
      </c>
      <c r="D7987" s="7" t="s">
        <v>14175</v>
      </c>
      <c r="E7987" s="7" t="s">
        <v>20010</v>
      </c>
      <c r="F7987" s="7" t="s">
        <v>22685</v>
      </c>
      <c r="G7987" s="8">
        <v>28904000</v>
      </c>
      <c r="H7987" s="8">
        <v>0</v>
      </c>
      <c r="I7987" s="9">
        <f t="shared" si="273"/>
        <v>28904000</v>
      </c>
      <c r="J7987" s="8">
        <v>7226000</v>
      </c>
      <c r="K7987" s="10">
        <f t="shared" si="274"/>
        <v>0.25</v>
      </c>
    </row>
    <row r="7988" spans="1:11" x14ac:dyDescent="0.25">
      <c r="A7988" s="7" t="s">
        <v>5850</v>
      </c>
      <c r="B7988" s="7" t="s">
        <v>12780</v>
      </c>
      <c r="C7988" s="7" t="s">
        <v>14174</v>
      </c>
      <c r="D7988" s="7" t="s">
        <v>14175</v>
      </c>
      <c r="E7988" s="7" t="s">
        <v>20011</v>
      </c>
      <c r="F7988" s="7" t="s">
        <v>24304</v>
      </c>
      <c r="G7988" s="8">
        <v>23536000</v>
      </c>
      <c r="H7988" s="8">
        <v>0</v>
      </c>
      <c r="I7988" s="9">
        <f t="shared" si="273"/>
        <v>23536000</v>
      </c>
      <c r="J7988" s="8">
        <v>5884000</v>
      </c>
      <c r="K7988" s="10">
        <f t="shared" si="274"/>
        <v>0.25</v>
      </c>
    </row>
    <row r="7989" spans="1:11" x14ac:dyDescent="0.25">
      <c r="A7989" s="7" t="s">
        <v>5851</v>
      </c>
      <c r="B7989" s="7" t="s">
        <v>12781</v>
      </c>
      <c r="C7989" s="7" t="s">
        <v>14090</v>
      </c>
      <c r="D7989" s="7" t="s">
        <v>14091</v>
      </c>
      <c r="E7989" s="7" t="s">
        <v>20012</v>
      </c>
      <c r="F7989" s="7" t="s">
        <v>21235</v>
      </c>
      <c r="G7989" s="8">
        <v>72120884</v>
      </c>
      <c r="H7989" s="8">
        <v>0</v>
      </c>
      <c r="I7989" s="9">
        <f t="shared" si="273"/>
        <v>72120884</v>
      </c>
      <c r="J7989" s="8">
        <v>0</v>
      </c>
      <c r="K7989" s="10">
        <f t="shared" si="274"/>
        <v>0</v>
      </c>
    </row>
    <row r="7990" spans="1:11" x14ac:dyDescent="0.25">
      <c r="A7990" s="7" t="s">
        <v>5852</v>
      </c>
      <c r="B7990" s="7" t="s">
        <v>12782</v>
      </c>
      <c r="C7990" s="7" t="s">
        <v>14090</v>
      </c>
      <c r="D7990" s="7" t="s">
        <v>14091</v>
      </c>
      <c r="E7990" s="7" t="s">
        <v>20013</v>
      </c>
      <c r="F7990" s="7" t="s">
        <v>21600</v>
      </c>
      <c r="G7990" s="8">
        <v>8207147610</v>
      </c>
      <c r="H7990" s="8">
        <v>0</v>
      </c>
      <c r="I7990" s="9">
        <f t="shared" si="273"/>
        <v>8207147610</v>
      </c>
      <c r="J7990" s="8">
        <v>0</v>
      </c>
      <c r="K7990" s="10">
        <f t="shared" si="274"/>
        <v>0</v>
      </c>
    </row>
    <row r="7991" spans="1:11" x14ac:dyDescent="0.25">
      <c r="A7991" s="7" t="s">
        <v>5853</v>
      </c>
      <c r="B7991" s="7" t="s">
        <v>12783</v>
      </c>
      <c r="C7991" s="7" t="s">
        <v>14090</v>
      </c>
      <c r="D7991" s="7" t="s">
        <v>14091</v>
      </c>
      <c r="E7991" s="7" t="s">
        <v>20014</v>
      </c>
      <c r="F7991" s="7" t="s">
        <v>21454</v>
      </c>
      <c r="G7991" s="8">
        <v>1049267664</v>
      </c>
      <c r="H7991" s="8">
        <v>0</v>
      </c>
      <c r="I7991" s="9">
        <f t="shared" si="273"/>
        <v>1049267664</v>
      </c>
      <c r="J7991" s="8">
        <v>0</v>
      </c>
      <c r="K7991" s="10">
        <f t="shared" si="274"/>
        <v>0</v>
      </c>
    </row>
    <row r="7992" spans="1:11" x14ac:dyDescent="0.25">
      <c r="A7992" s="7" t="s">
        <v>5854</v>
      </c>
      <c r="B7992" s="7" t="s">
        <v>12784</v>
      </c>
      <c r="C7992" s="7" t="s">
        <v>14184</v>
      </c>
      <c r="D7992" s="7" t="s">
        <v>14185</v>
      </c>
      <c r="E7992" s="7" t="s">
        <v>20015</v>
      </c>
      <c r="F7992" s="7" t="s">
        <v>24305</v>
      </c>
      <c r="G7992" s="8">
        <v>3400194</v>
      </c>
      <c r="H7992" s="8">
        <v>0</v>
      </c>
      <c r="I7992" s="9">
        <f t="shared" si="273"/>
        <v>3400194</v>
      </c>
      <c r="J7992" s="8">
        <v>3400194</v>
      </c>
      <c r="K7992" s="10">
        <f t="shared" si="274"/>
        <v>1</v>
      </c>
    </row>
    <row r="7993" spans="1:11" x14ac:dyDescent="0.25">
      <c r="A7993" s="7" t="s">
        <v>5855</v>
      </c>
      <c r="B7993" s="7" t="s">
        <v>12785</v>
      </c>
      <c r="C7993" s="7" t="s">
        <v>14110</v>
      </c>
      <c r="D7993" s="7" t="s">
        <v>14111</v>
      </c>
      <c r="E7993" s="7" t="s">
        <v>20016</v>
      </c>
      <c r="F7993" s="7" t="s">
        <v>23088</v>
      </c>
      <c r="G7993" s="8">
        <v>17181250</v>
      </c>
      <c r="H7993" s="8">
        <v>0</v>
      </c>
      <c r="I7993" s="9">
        <f t="shared" si="273"/>
        <v>17181250</v>
      </c>
      <c r="J7993" s="8">
        <v>17181250</v>
      </c>
      <c r="K7993" s="10">
        <f t="shared" si="274"/>
        <v>1</v>
      </c>
    </row>
    <row r="7994" spans="1:11" x14ac:dyDescent="0.25">
      <c r="A7994" s="7" t="s">
        <v>5856</v>
      </c>
      <c r="B7994" s="7" t="s">
        <v>12786</v>
      </c>
      <c r="C7994" s="7" t="s">
        <v>14122</v>
      </c>
      <c r="D7994" s="7" t="s">
        <v>14123</v>
      </c>
      <c r="E7994" s="7"/>
      <c r="F7994" s="7" t="s">
        <v>23296</v>
      </c>
      <c r="G7994" s="8">
        <v>742154052</v>
      </c>
      <c r="H7994" s="8">
        <v>0</v>
      </c>
      <c r="I7994" s="9">
        <f t="shared" si="273"/>
        <v>742154052</v>
      </c>
      <c r="J7994" s="8">
        <v>742154052</v>
      </c>
      <c r="K7994" s="10">
        <f t="shared" si="274"/>
        <v>1</v>
      </c>
    </row>
    <row r="7995" spans="1:11" x14ac:dyDescent="0.25">
      <c r="A7995" s="7" t="s">
        <v>5856</v>
      </c>
      <c r="B7995" s="7" t="s">
        <v>12786</v>
      </c>
      <c r="C7995" s="7" t="s">
        <v>14122</v>
      </c>
      <c r="D7995" s="7" t="s">
        <v>14123</v>
      </c>
      <c r="E7995" s="7"/>
      <c r="F7995" s="7" t="s">
        <v>23296</v>
      </c>
      <c r="G7995" s="8">
        <v>121646556</v>
      </c>
      <c r="H7995" s="8">
        <v>0</v>
      </c>
      <c r="I7995" s="9">
        <f t="shared" si="273"/>
        <v>121646556</v>
      </c>
      <c r="J7995" s="8">
        <v>121646556</v>
      </c>
      <c r="K7995" s="10">
        <f t="shared" si="274"/>
        <v>1</v>
      </c>
    </row>
    <row r="7996" spans="1:11" x14ac:dyDescent="0.25">
      <c r="A7996" s="7" t="s">
        <v>5856</v>
      </c>
      <c r="B7996" s="7" t="s">
        <v>12786</v>
      </c>
      <c r="C7996" s="7" t="s">
        <v>14122</v>
      </c>
      <c r="D7996" s="7" t="s">
        <v>14123</v>
      </c>
      <c r="E7996" s="7"/>
      <c r="F7996" s="7" t="s">
        <v>23296</v>
      </c>
      <c r="G7996" s="8">
        <v>221460491</v>
      </c>
      <c r="H7996" s="8">
        <v>0</v>
      </c>
      <c r="I7996" s="9">
        <f t="shared" si="273"/>
        <v>221460491</v>
      </c>
      <c r="J7996" s="8">
        <v>221460491</v>
      </c>
      <c r="K7996" s="10">
        <f t="shared" si="274"/>
        <v>1</v>
      </c>
    </row>
    <row r="7997" spans="1:11" x14ac:dyDescent="0.25">
      <c r="A7997" s="7" t="s">
        <v>5856</v>
      </c>
      <c r="B7997" s="7" t="s">
        <v>12786</v>
      </c>
      <c r="C7997" s="7" t="s">
        <v>14122</v>
      </c>
      <c r="D7997" s="7" t="s">
        <v>14123</v>
      </c>
      <c r="E7997" s="7"/>
      <c r="F7997" s="7" t="s">
        <v>23296</v>
      </c>
      <c r="G7997" s="8">
        <v>466800439</v>
      </c>
      <c r="H7997" s="8">
        <v>0</v>
      </c>
      <c r="I7997" s="9">
        <f t="shared" si="273"/>
        <v>466800439</v>
      </c>
      <c r="J7997" s="8">
        <v>466800439</v>
      </c>
      <c r="K7997" s="10">
        <f t="shared" si="274"/>
        <v>1</v>
      </c>
    </row>
    <row r="7998" spans="1:11" x14ac:dyDescent="0.25">
      <c r="A7998" s="7" t="s">
        <v>5856</v>
      </c>
      <c r="B7998" s="7" t="s">
        <v>12786</v>
      </c>
      <c r="C7998" s="7" t="s">
        <v>14122</v>
      </c>
      <c r="D7998" s="7" t="s">
        <v>14123</v>
      </c>
      <c r="E7998" s="7"/>
      <c r="F7998" s="7" t="s">
        <v>23296</v>
      </c>
      <c r="G7998" s="8">
        <v>267602688</v>
      </c>
      <c r="H7998" s="8">
        <v>0</v>
      </c>
      <c r="I7998" s="9">
        <f t="shared" si="273"/>
        <v>267602688</v>
      </c>
      <c r="J7998" s="8">
        <v>267602688</v>
      </c>
      <c r="K7998" s="10">
        <f t="shared" si="274"/>
        <v>1</v>
      </c>
    </row>
    <row r="7999" spans="1:11" x14ac:dyDescent="0.25">
      <c r="A7999" s="7" t="s">
        <v>5856</v>
      </c>
      <c r="B7999" s="7" t="s">
        <v>12786</v>
      </c>
      <c r="C7999" s="7" t="s">
        <v>14122</v>
      </c>
      <c r="D7999" s="7" t="s">
        <v>14123</v>
      </c>
      <c r="E7999" s="7"/>
      <c r="F7999" s="7" t="s">
        <v>23296</v>
      </c>
      <c r="G7999" s="8">
        <v>60926990</v>
      </c>
      <c r="H7999" s="8">
        <v>0</v>
      </c>
      <c r="I7999" s="9">
        <f t="shared" si="273"/>
        <v>60926990</v>
      </c>
      <c r="J7999" s="8">
        <v>60926990</v>
      </c>
      <c r="K7999" s="10">
        <f t="shared" si="274"/>
        <v>1</v>
      </c>
    </row>
    <row r="8000" spans="1:11" x14ac:dyDescent="0.25">
      <c r="A8000" s="7" t="s">
        <v>5856</v>
      </c>
      <c r="B8000" s="7" t="s">
        <v>12786</v>
      </c>
      <c r="C8000" s="7" t="s">
        <v>14122</v>
      </c>
      <c r="D8000" s="7" t="s">
        <v>14123</v>
      </c>
      <c r="E8000" s="7"/>
      <c r="F8000" s="7" t="s">
        <v>23296</v>
      </c>
      <c r="G8000" s="8">
        <v>191907596</v>
      </c>
      <c r="H8000" s="8">
        <v>0</v>
      </c>
      <c r="I8000" s="9">
        <f t="shared" si="273"/>
        <v>191907596</v>
      </c>
      <c r="J8000" s="8">
        <v>191907596</v>
      </c>
      <c r="K8000" s="10">
        <f t="shared" si="274"/>
        <v>1</v>
      </c>
    </row>
    <row r="8001" spans="1:11" x14ac:dyDescent="0.25">
      <c r="A8001" s="7" t="s">
        <v>5856</v>
      </c>
      <c r="B8001" s="7" t="s">
        <v>12786</v>
      </c>
      <c r="C8001" s="7" t="s">
        <v>14122</v>
      </c>
      <c r="D8001" s="7" t="s">
        <v>14123</v>
      </c>
      <c r="E8001" s="7"/>
      <c r="F8001" s="7" t="s">
        <v>23296</v>
      </c>
      <c r="G8001" s="8">
        <v>221161443</v>
      </c>
      <c r="H8001" s="8">
        <v>0</v>
      </c>
      <c r="I8001" s="9">
        <f t="shared" si="273"/>
        <v>221161443</v>
      </c>
      <c r="J8001" s="8">
        <v>221161443</v>
      </c>
      <c r="K8001" s="10">
        <f t="shared" si="274"/>
        <v>1</v>
      </c>
    </row>
    <row r="8002" spans="1:11" x14ac:dyDescent="0.25">
      <c r="A8002" s="7" t="s">
        <v>5856</v>
      </c>
      <c r="B8002" s="7" t="s">
        <v>12786</v>
      </c>
      <c r="C8002" s="7" t="s">
        <v>14122</v>
      </c>
      <c r="D8002" s="7" t="s">
        <v>14123</v>
      </c>
      <c r="E8002" s="7"/>
      <c r="F8002" s="7" t="s">
        <v>23296</v>
      </c>
      <c r="G8002" s="8">
        <v>125385390</v>
      </c>
      <c r="H8002" s="8">
        <v>0</v>
      </c>
      <c r="I8002" s="9">
        <f t="shared" ref="I8002:I8065" si="275">+G8002-H8002</f>
        <v>125385390</v>
      </c>
      <c r="J8002" s="8">
        <v>125385390</v>
      </c>
      <c r="K8002" s="10">
        <f t="shared" si="274"/>
        <v>1</v>
      </c>
    </row>
    <row r="8003" spans="1:11" x14ac:dyDescent="0.25">
      <c r="A8003" s="7" t="s">
        <v>5856</v>
      </c>
      <c r="B8003" s="7" t="s">
        <v>12786</v>
      </c>
      <c r="C8003" s="7" t="s">
        <v>14122</v>
      </c>
      <c r="D8003" s="7" t="s">
        <v>14123</v>
      </c>
      <c r="E8003" s="7"/>
      <c r="F8003" s="7" t="s">
        <v>23296</v>
      </c>
      <c r="G8003" s="8">
        <v>143699460</v>
      </c>
      <c r="H8003" s="8">
        <v>0</v>
      </c>
      <c r="I8003" s="9">
        <f t="shared" si="275"/>
        <v>143699460</v>
      </c>
      <c r="J8003" s="8">
        <v>143699460</v>
      </c>
      <c r="K8003" s="10">
        <f t="shared" ref="K8003:K8066" si="276">+J8003/I8003</f>
        <v>1</v>
      </c>
    </row>
    <row r="8004" spans="1:11" x14ac:dyDescent="0.25">
      <c r="A8004" s="7" t="s">
        <v>5856</v>
      </c>
      <c r="B8004" s="7" t="s">
        <v>12786</v>
      </c>
      <c r="C8004" s="7" t="s">
        <v>14122</v>
      </c>
      <c r="D8004" s="7" t="s">
        <v>14123</v>
      </c>
      <c r="E8004" s="7"/>
      <c r="F8004" s="7" t="s">
        <v>23296</v>
      </c>
      <c r="G8004" s="8">
        <v>262599815</v>
      </c>
      <c r="H8004" s="8">
        <v>0</v>
      </c>
      <c r="I8004" s="9">
        <f t="shared" si="275"/>
        <v>262599815</v>
      </c>
      <c r="J8004" s="8">
        <v>262599815</v>
      </c>
      <c r="K8004" s="10">
        <f t="shared" si="276"/>
        <v>1</v>
      </c>
    </row>
    <row r="8005" spans="1:11" x14ac:dyDescent="0.25">
      <c r="A8005" s="7" t="s">
        <v>5856</v>
      </c>
      <c r="B8005" s="7" t="s">
        <v>12786</v>
      </c>
      <c r="C8005" s="7" t="s">
        <v>14122</v>
      </c>
      <c r="D8005" s="7" t="s">
        <v>14123</v>
      </c>
      <c r="E8005" s="7"/>
      <c r="F8005" s="7" t="s">
        <v>23296</v>
      </c>
      <c r="G8005" s="8">
        <v>31846032</v>
      </c>
      <c r="H8005" s="8">
        <v>0</v>
      </c>
      <c r="I8005" s="9">
        <f t="shared" si="275"/>
        <v>31846032</v>
      </c>
      <c r="J8005" s="8">
        <v>31846032</v>
      </c>
      <c r="K8005" s="10">
        <f t="shared" si="276"/>
        <v>1</v>
      </c>
    </row>
    <row r="8006" spans="1:11" x14ac:dyDescent="0.25">
      <c r="A8006" s="7" t="s">
        <v>5856</v>
      </c>
      <c r="B8006" s="7" t="s">
        <v>12786</v>
      </c>
      <c r="C8006" s="7" t="s">
        <v>14122</v>
      </c>
      <c r="D8006" s="7" t="s">
        <v>14123</v>
      </c>
      <c r="E8006" s="7"/>
      <c r="F8006" s="7" t="s">
        <v>23296</v>
      </c>
      <c r="G8006" s="8">
        <v>82502422</v>
      </c>
      <c r="H8006" s="8">
        <v>0</v>
      </c>
      <c r="I8006" s="9">
        <f t="shared" si="275"/>
        <v>82502422</v>
      </c>
      <c r="J8006" s="8">
        <v>82502422</v>
      </c>
      <c r="K8006" s="10">
        <f t="shared" si="276"/>
        <v>1</v>
      </c>
    </row>
    <row r="8007" spans="1:11" x14ac:dyDescent="0.25">
      <c r="A8007" s="7" t="s">
        <v>5856</v>
      </c>
      <c r="B8007" s="7" t="s">
        <v>12786</v>
      </c>
      <c r="C8007" s="7" t="s">
        <v>14122</v>
      </c>
      <c r="D8007" s="7" t="s">
        <v>14123</v>
      </c>
      <c r="E8007" s="7"/>
      <c r="F8007" s="7" t="s">
        <v>23296</v>
      </c>
      <c r="G8007" s="8">
        <v>45330149</v>
      </c>
      <c r="H8007" s="8">
        <v>0</v>
      </c>
      <c r="I8007" s="9">
        <f t="shared" si="275"/>
        <v>45330149</v>
      </c>
      <c r="J8007" s="8">
        <v>45330149</v>
      </c>
      <c r="K8007" s="10">
        <f t="shared" si="276"/>
        <v>1</v>
      </c>
    </row>
    <row r="8008" spans="1:11" x14ac:dyDescent="0.25">
      <c r="A8008" s="7" t="s">
        <v>5856</v>
      </c>
      <c r="B8008" s="7" t="s">
        <v>12786</v>
      </c>
      <c r="C8008" s="7" t="s">
        <v>14122</v>
      </c>
      <c r="D8008" s="7" t="s">
        <v>14123</v>
      </c>
      <c r="E8008" s="7"/>
      <c r="F8008" s="7" t="s">
        <v>23296</v>
      </c>
      <c r="G8008" s="8">
        <v>26456471</v>
      </c>
      <c r="H8008" s="8">
        <v>0</v>
      </c>
      <c r="I8008" s="9">
        <f t="shared" si="275"/>
        <v>26456471</v>
      </c>
      <c r="J8008" s="8">
        <v>26456471</v>
      </c>
      <c r="K8008" s="10">
        <f t="shared" si="276"/>
        <v>1</v>
      </c>
    </row>
    <row r="8009" spans="1:11" x14ac:dyDescent="0.25">
      <c r="A8009" s="7" t="s">
        <v>5856</v>
      </c>
      <c r="B8009" s="7" t="s">
        <v>12786</v>
      </c>
      <c r="C8009" s="7" t="s">
        <v>14122</v>
      </c>
      <c r="D8009" s="7" t="s">
        <v>14123</v>
      </c>
      <c r="E8009" s="7"/>
      <c r="F8009" s="7" t="s">
        <v>23296</v>
      </c>
      <c r="G8009" s="8">
        <v>27192847</v>
      </c>
      <c r="H8009" s="8">
        <v>0</v>
      </c>
      <c r="I8009" s="9">
        <f t="shared" si="275"/>
        <v>27192847</v>
      </c>
      <c r="J8009" s="8">
        <v>27192847</v>
      </c>
      <c r="K8009" s="10">
        <f t="shared" si="276"/>
        <v>1</v>
      </c>
    </row>
    <row r="8010" spans="1:11" x14ac:dyDescent="0.25">
      <c r="A8010" s="7" t="s">
        <v>5856</v>
      </c>
      <c r="B8010" s="7" t="s">
        <v>12786</v>
      </c>
      <c r="C8010" s="7" t="s">
        <v>14124</v>
      </c>
      <c r="D8010" s="7" t="s">
        <v>14125</v>
      </c>
      <c r="E8010" s="7"/>
      <c r="F8010" s="7" t="s">
        <v>23296</v>
      </c>
      <c r="G8010" s="8">
        <v>127042536</v>
      </c>
      <c r="H8010" s="8">
        <v>0</v>
      </c>
      <c r="I8010" s="9">
        <f t="shared" si="275"/>
        <v>127042536</v>
      </c>
      <c r="J8010" s="8">
        <v>127042536</v>
      </c>
      <c r="K8010" s="10">
        <f t="shared" si="276"/>
        <v>1</v>
      </c>
    </row>
    <row r="8011" spans="1:11" x14ac:dyDescent="0.25">
      <c r="A8011" s="7" t="s">
        <v>5856</v>
      </c>
      <c r="B8011" s="7" t="s">
        <v>12786</v>
      </c>
      <c r="C8011" s="7" t="s">
        <v>14124</v>
      </c>
      <c r="D8011" s="7" t="s">
        <v>14125</v>
      </c>
      <c r="E8011" s="7"/>
      <c r="F8011" s="7" t="s">
        <v>23296</v>
      </c>
      <c r="G8011" s="8">
        <v>7001219</v>
      </c>
      <c r="H8011" s="8">
        <v>0</v>
      </c>
      <c r="I8011" s="9">
        <f t="shared" si="275"/>
        <v>7001219</v>
      </c>
      <c r="J8011" s="8">
        <v>7001219</v>
      </c>
      <c r="K8011" s="10">
        <f t="shared" si="276"/>
        <v>1</v>
      </c>
    </row>
    <row r="8012" spans="1:11" x14ac:dyDescent="0.25">
      <c r="A8012" s="7" t="s">
        <v>5856</v>
      </c>
      <c r="B8012" s="7" t="s">
        <v>12786</v>
      </c>
      <c r="C8012" s="7" t="s">
        <v>14124</v>
      </c>
      <c r="D8012" s="7" t="s">
        <v>14125</v>
      </c>
      <c r="E8012" s="7"/>
      <c r="F8012" s="7" t="s">
        <v>23296</v>
      </c>
      <c r="G8012" s="8">
        <v>75129194</v>
      </c>
      <c r="H8012" s="8">
        <v>0</v>
      </c>
      <c r="I8012" s="9">
        <f t="shared" si="275"/>
        <v>75129194</v>
      </c>
      <c r="J8012" s="8">
        <v>75129194</v>
      </c>
      <c r="K8012" s="10">
        <f t="shared" si="276"/>
        <v>1</v>
      </c>
    </row>
    <row r="8013" spans="1:11" x14ac:dyDescent="0.25">
      <c r="A8013" s="7" t="s">
        <v>5856</v>
      </c>
      <c r="B8013" s="7" t="s">
        <v>12786</v>
      </c>
      <c r="C8013" s="7" t="s">
        <v>14124</v>
      </c>
      <c r="D8013" s="7" t="s">
        <v>14125</v>
      </c>
      <c r="E8013" s="7"/>
      <c r="F8013" s="7" t="s">
        <v>23296</v>
      </c>
      <c r="G8013" s="8">
        <v>2480669</v>
      </c>
      <c r="H8013" s="8">
        <v>0</v>
      </c>
      <c r="I8013" s="9">
        <f t="shared" si="275"/>
        <v>2480669</v>
      </c>
      <c r="J8013" s="8">
        <v>2480669</v>
      </c>
      <c r="K8013" s="10">
        <f t="shared" si="276"/>
        <v>1</v>
      </c>
    </row>
    <row r="8014" spans="1:11" x14ac:dyDescent="0.25">
      <c r="A8014" s="7" t="s">
        <v>5856</v>
      </c>
      <c r="B8014" s="7" t="s">
        <v>12786</v>
      </c>
      <c r="C8014" s="7" t="s">
        <v>14126</v>
      </c>
      <c r="D8014" s="7" t="s">
        <v>14127</v>
      </c>
      <c r="E8014" s="7"/>
      <c r="F8014" s="7" t="s">
        <v>23296</v>
      </c>
      <c r="G8014" s="8">
        <v>11340805</v>
      </c>
      <c r="H8014" s="8">
        <v>0</v>
      </c>
      <c r="I8014" s="9">
        <f t="shared" si="275"/>
        <v>11340805</v>
      </c>
      <c r="J8014" s="8">
        <v>11340805</v>
      </c>
      <c r="K8014" s="10">
        <f t="shared" si="276"/>
        <v>1</v>
      </c>
    </row>
    <row r="8015" spans="1:11" x14ac:dyDescent="0.25">
      <c r="A8015" s="7" t="s">
        <v>5856</v>
      </c>
      <c r="B8015" s="7" t="s">
        <v>12786</v>
      </c>
      <c r="C8015" s="7" t="s">
        <v>14126</v>
      </c>
      <c r="D8015" s="7" t="s">
        <v>14127</v>
      </c>
      <c r="E8015" s="7"/>
      <c r="F8015" s="7" t="s">
        <v>23296</v>
      </c>
      <c r="G8015" s="8">
        <v>4756229</v>
      </c>
      <c r="H8015" s="8">
        <v>0</v>
      </c>
      <c r="I8015" s="9">
        <f t="shared" si="275"/>
        <v>4756229</v>
      </c>
      <c r="J8015" s="8">
        <v>4756229</v>
      </c>
      <c r="K8015" s="10">
        <f t="shared" si="276"/>
        <v>1</v>
      </c>
    </row>
    <row r="8016" spans="1:11" x14ac:dyDescent="0.25">
      <c r="A8016" s="7" t="s">
        <v>5856</v>
      </c>
      <c r="B8016" s="7" t="s">
        <v>12786</v>
      </c>
      <c r="C8016" s="7" t="s">
        <v>14126</v>
      </c>
      <c r="D8016" s="7" t="s">
        <v>14127</v>
      </c>
      <c r="E8016" s="7"/>
      <c r="F8016" s="7" t="s">
        <v>23296</v>
      </c>
      <c r="G8016" s="8">
        <v>7191483</v>
      </c>
      <c r="H8016" s="8">
        <v>0</v>
      </c>
      <c r="I8016" s="9">
        <f t="shared" si="275"/>
        <v>7191483</v>
      </c>
      <c r="J8016" s="8">
        <v>7191483</v>
      </c>
      <c r="K8016" s="10">
        <f t="shared" si="276"/>
        <v>1</v>
      </c>
    </row>
    <row r="8017" spans="1:11" x14ac:dyDescent="0.25">
      <c r="A8017" s="7" t="s">
        <v>5856</v>
      </c>
      <c r="B8017" s="7" t="s">
        <v>12786</v>
      </c>
      <c r="C8017" s="7" t="s">
        <v>14126</v>
      </c>
      <c r="D8017" s="7" t="s">
        <v>14127</v>
      </c>
      <c r="E8017" s="7"/>
      <c r="F8017" s="7" t="s">
        <v>23296</v>
      </c>
      <c r="G8017" s="8">
        <v>5095960</v>
      </c>
      <c r="H8017" s="8">
        <v>0</v>
      </c>
      <c r="I8017" s="9">
        <f t="shared" si="275"/>
        <v>5095960</v>
      </c>
      <c r="J8017" s="8">
        <v>5095960</v>
      </c>
      <c r="K8017" s="10">
        <f t="shared" si="276"/>
        <v>1</v>
      </c>
    </row>
    <row r="8018" spans="1:11" x14ac:dyDescent="0.25">
      <c r="A8018" s="7" t="s">
        <v>5856</v>
      </c>
      <c r="B8018" s="7" t="s">
        <v>12786</v>
      </c>
      <c r="C8018" s="7" t="s">
        <v>14126</v>
      </c>
      <c r="D8018" s="7" t="s">
        <v>14127</v>
      </c>
      <c r="E8018" s="7"/>
      <c r="F8018" s="7" t="s">
        <v>23296</v>
      </c>
      <c r="G8018" s="8">
        <v>6213692</v>
      </c>
      <c r="H8018" s="8">
        <v>0</v>
      </c>
      <c r="I8018" s="9">
        <f t="shared" si="275"/>
        <v>6213692</v>
      </c>
      <c r="J8018" s="8">
        <v>6213692</v>
      </c>
      <c r="K8018" s="10">
        <f t="shared" si="276"/>
        <v>1</v>
      </c>
    </row>
    <row r="8019" spans="1:11" x14ac:dyDescent="0.25">
      <c r="A8019" s="7" t="s">
        <v>5856</v>
      </c>
      <c r="B8019" s="7" t="s">
        <v>12786</v>
      </c>
      <c r="C8019" s="7" t="s">
        <v>14126</v>
      </c>
      <c r="D8019" s="7" t="s">
        <v>14127</v>
      </c>
      <c r="E8019" s="7"/>
      <c r="F8019" s="7" t="s">
        <v>23296</v>
      </c>
      <c r="G8019" s="8">
        <v>6213692</v>
      </c>
      <c r="H8019" s="8">
        <v>0</v>
      </c>
      <c r="I8019" s="9">
        <f t="shared" si="275"/>
        <v>6213692</v>
      </c>
      <c r="J8019" s="8">
        <v>6213692</v>
      </c>
      <c r="K8019" s="10">
        <f t="shared" si="276"/>
        <v>1</v>
      </c>
    </row>
    <row r="8020" spans="1:11" x14ac:dyDescent="0.25">
      <c r="A8020" s="7" t="s">
        <v>5856</v>
      </c>
      <c r="B8020" s="7" t="s">
        <v>12786</v>
      </c>
      <c r="C8020" s="7" t="s">
        <v>14126</v>
      </c>
      <c r="D8020" s="7" t="s">
        <v>14127</v>
      </c>
      <c r="E8020" s="7"/>
      <c r="F8020" s="7" t="s">
        <v>23296</v>
      </c>
      <c r="G8020" s="8">
        <v>6403544</v>
      </c>
      <c r="H8020" s="8">
        <v>0</v>
      </c>
      <c r="I8020" s="9">
        <f t="shared" si="275"/>
        <v>6403544</v>
      </c>
      <c r="J8020" s="8">
        <v>6403544</v>
      </c>
      <c r="K8020" s="10">
        <f t="shared" si="276"/>
        <v>1</v>
      </c>
    </row>
    <row r="8021" spans="1:11" x14ac:dyDescent="0.25">
      <c r="A8021" s="7" t="s">
        <v>5856</v>
      </c>
      <c r="B8021" s="7" t="s">
        <v>12786</v>
      </c>
      <c r="C8021" s="7" t="s">
        <v>14126</v>
      </c>
      <c r="D8021" s="7" t="s">
        <v>14127</v>
      </c>
      <c r="E8021" s="7"/>
      <c r="F8021" s="7" t="s">
        <v>23296</v>
      </c>
      <c r="G8021" s="8">
        <v>6403544</v>
      </c>
      <c r="H8021" s="8">
        <v>0</v>
      </c>
      <c r="I8021" s="9">
        <f t="shared" si="275"/>
        <v>6403544</v>
      </c>
      <c r="J8021" s="8">
        <v>6403544</v>
      </c>
      <c r="K8021" s="10">
        <f t="shared" si="276"/>
        <v>1</v>
      </c>
    </row>
    <row r="8022" spans="1:11" x14ac:dyDescent="0.25">
      <c r="A8022" s="7" t="s">
        <v>5856</v>
      </c>
      <c r="B8022" s="7" t="s">
        <v>12786</v>
      </c>
      <c r="C8022" s="7" t="s">
        <v>14126</v>
      </c>
      <c r="D8022" s="7" t="s">
        <v>14127</v>
      </c>
      <c r="E8022" s="7"/>
      <c r="F8022" s="7" t="s">
        <v>23296</v>
      </c>
      <c r="G8022" s="8">
        <v>6403544</v>
      </c>
      <c r="H8022" s="8">
        <v>0</v>
      </c>
      <c r="I8022" s="9">
        <f t="shared" si="275"/>
        <v>6403544</v>
      </c>
      <c r="J8022" s="8">
        <v>6403544</v>
      </c>
      <c r="K8022" s="10">
        <f t="shared" si="276"/>
        <v>1</v>
      </c>
    </row>
    <row r="8023" spans="1:11" x14ac:dyDescent="0.25">
      <c r="A8023" s="7" t="s">
        <v>5856</v>
      </c>
      <c r="B8023" s="7" t="s">
        <v>12786</v>
      </c>
      <c r="C8023" s="7" t="s">
        <v>14126</v>
      </c>
      <c r="D8023" s="7" t="s">
        <v>14127</v>
      </c>
      <c r="E8023" s="7"/>
      <c r="F8023" s="7" t="s">
        <v>23296</v>
      </c>
      <c r="G8023" s="8">
        <v>6403544</v>
      </c>
      <c r="H8023" s="8">
        <v>0</v>
      </c>
      <c r="I8023" s="9">
        <f t="shared" si="275"/>
        <v>6403544</v>
      </c>
      <c r="J8023" s="8">
        <v>6403544</v>
      </c>
      <c r="K8023" s="10">
        <f t="shared" si="276"/>
        <v>1</v>
      </c>
    </row>
    <row r="8024" spans="1:11" x14ac:dyDescent="0.25">
      <c r="A8024" s="7" t="s">
        <v>5856</v>
      </c>
      <c r="B8024" s="7" t="s">
        <v>12786</v>
      </c>
      <c r="C8024" s="7" t="s">
        <v>14126</v>
      </c>
      <c r="D8024" s="7" t="s">
        <v>14127</v>
      </c>
      <c r="E8024" s="7"/>
      <c r="F8024" s="7" t="s">
        <v>23296</v>
      </c>
      <c r="G8024" s="8">
        <v>6403544</v>
      </c>
      <c r="H8024" s="8">
        <v>0</v>
      </c>
      <c r="I8024" s="9">
        <f t="shared" si="275"/>
        <v>6403544</v>
      </c>
      <c r="J8024" s="8">
        <v>6403544</v>
      </c>
      <c r="K8024" s="10">
        <f t="shared" si="276"/>
        <v>1</v>
      </c>
    </row>
    <row r="8025" spans="1:11" x14ac:dyDescent="0.25">
      <c r="A8025" s="7" t="s">
        <v>5856</v>
      </c>
      <c r="B8025" s="7" t="s">
        <v>12786</v>
      </c>
      <c r="C8025" s="7" t="s">
        <v>14126</v>
      </c>
      <c r="D8025" s="7" t="s">
        <v>14127</v>
      </c>
      <c r="E8025" s="7"/>
      <c r="F8025" s="7" t="s">
        <v>23296</v>
      </c>
      <c r="G8025" s="8">
        <v>6213692</v>
      </c>
      <c r="H8025" s="8">
        <v>0</v>
      </c>
      <c r="I8025" s="9">
        <f t="shared" si="275"/>
        <v>6213692</v>
      </c>
      <c r="J8025" s="8">
        <v>6213692</v>
      </c>
      <c r="K8025" s="10">
        <f t="shared" si="276"/>
        <v>1</v>
      </c>
    </row>
    <row r="8026" spans="1:11" x14ac:dyDescent="0.25">
      <c r="A8026" s="7" t="s">
        <v>5856</v>
      </c>
      <c r="B8026" s="7" t="s">
        <v>12786</v>
      </c>
      <c r="C8026" s="7" t="s">
        <v>14126</v>
      </c>
      <c r="D8026" s="7" t="s">
        <v>14127</v>
      </c>
      <c r="E8026" s="7"/>
      <c r="F8026" s="7" t="s">
        <v>23296</v>
      </c>
      <c r="G8026" s="8">
        <v>6213692</v>
      </c>
      <c r="H8026" s="8">
        <v>0</v>
      </c>
      <c r="I8026" s="9">
        <f t="shared" si="275"/>
        <v>6213692</v>
      </c>
      <c r="J8026" s="8">
        <v>6213692</v>
      </c>
      <c r="K8026" s="10">
        <f t="shared" si="276"/>
        <v>1</v>
      </c>
    </row>
    <row r="8027" spans="1:11" x14ac:dyDescent="0.25">
      <c r="A8027" s="7" t="s">
        <v>5856</v>
      </c>
      <c r="B8027" s="7" t="s">
        <v>12786</v>
      </c>
      <c r="C8027" s="7" t="s">
        <v>14126</v>
      </c>
      <c r="D8027" s="7" t="s">
        <v>14127</v>
      </c>
      <c r="E8027" s="7"/>
      <c r="F8027" s="7" t="s">
        <v>23296</v>
      </c>
      <c r="G8027" s="8">
        <v>6213692</v>
      </c>
      <c r="H8027" s="8">
        <v>0</v>
      </c>
      <c r="I8027" s="9">
        <f t="shared" si="275"/>
        <v>6213692</v>
      </c>
      <c r="J8027" s="8">
        <v>6213692</v>
      </c>
      <c r="K8027" s="10">
        <f t="shared" si="276"/>
        <v>1</v>
      </c>
    </row>
    <row r="8028" spans="1:11" x14ac:dyDescent="0.25">
      <c r="A8028" s="7" t="s">
        <v>5856</v>
      </c>
      <c r="B8028" s="7" t="s">
        <v>12786</v>
      </c>
      <c r="C8028" s="7" t="s">
        <v>14126</v>
      </c>
      <c r="D8028" s="7" t="s">
        <v>14127</v>
      </c>
      <c r="E8028" s="7"/>
      <c r="F8028" s="7" t="s">
        <v>23296</v>
      </c>
      <c r="G8028" s="8">
        <v>6213692</v>
      </c>
      <c r="H8028" s="8">
        <v>0</v>
      </c>
      <c r="I8028" s="9">
        <f t="shared" si="275"/>
        <v>6213692</v>
      </c>
      <c r="J8028" s="8">
        <v>6213692</v>
      </c>
      <c r="K8028" s="10">
        <f t="shared" si="276"/>
        <v>1</v>
      </c>
    </row>
    <row r="8029" spans="1:11" x14ac:dyDescent="0.25">
      <c r="A8029" s="7" t="s">
        <v>5856</v>
      </c>
      <c r="B8029" s="7" t="s">
        <v>12786</v>
      </c>
      <c r="C8029" s="7" t="s">
        <v>14126</v>
      </c>
      <c r="D8029" s="7" t="s">
        <v>14127</v>
      </c>
      <c r="E8029" s="7"/>
      <c r="F8029" s="7" t="s">
        <v>23296</v>
      </c>
      <c r="G8029" s="8">
        <v>5095960</v>
      </c>
      <c r="H8029" s="8">
        <v>0</v>
      </c>
      <c r="I8029" s="9">
        <f t="shared" si="275"/>
        <v>5095960</v>
      </c>
      <c r="J8029" s="8">
        <v>5095960</v>
      </c>
      <c r="K8029" s="10">
        <f t="shared" si="276"/>
        <v>1</v>
      </c>
    </row>
    <row r="8030" spans="1:11" x14ac:dyDescent="0.25">
      <c r="A8030" s="7" t="s">
        <v>5856</v>
      </c>
      <c r="B8030" s="7" t="s">
        <v>12786</v>
      </c>
      <c r="C8030" s="7" t="s">
        <v>14128</v>
      </c>
      <c r="D8030" s="7" t="s">
        <v>14129</v>
      </c>
      <c r="E8030" s="7"/>
      <c r="F8030" s="7" t="s">
        <v>23296</v>
      </c>
      <c r="G8030" s="8">
        <v>200000</v>
      </c>
      <c r="H8030" s="8">
        <v>0</v>
      </c>
      <c r="I8030" s="9">
        <f t="shared" si="275"/>
        <v>200000</v>
      </c>
      <c r="J8030" s="8">
        <v>200000</v>
      </c>
      <c r="K8030" s="10">
        <f t="shared" si="276"/>
        <v>1</v>
      </c>
    </row>
    <row r="8031" spans="1:11" x14ac:dyDescent="0.25">
      <c r="A8031" s="7" t="s">
        <v>5856</v>
      </c>
      <c r="B8031" s="7" t="s">
        <v>12786</v>
      </c>
      <c r="C8031" s="7" t="s">
        <v>14128</v>
      </c>
      <c r="D8031" s="7" t="s">
        <v>14129</v>
      </c>
      <c r="E8031" s="7"/>
      <c r="F8031" s="7" t="s">
        <v>23296</v>
      </c>
      <c r="G8031" s="8">
        <v>400000</v>
      </c>
      <c r="H8031" s="8">
        <v>0</v>
      </c>
      <c r="I8031" s="9">
        <f t="shared" si="275"/>
        <v>400000</v>
      </c>
      <c r="J8031" s="8">
        <v>400000</v>
      </c>
      <c r="K8031" s="10">
        <f t="shared" si="276"/>
        <v>1</v>
      </c>
    </row>
    <row r="8032" spans="1:11" x14ac:dyDescent="0.25">
      <c r="A8032" s="7" t="s">
        <v>5856</v>
      </c>
      <c r="B8032" s="7" t="s">
        <v>12786</v>
      </c>
      <c r="C8032" s="7" t="s">
        <v>14128</v>
      </c>
      <c r="D8032" s="7" t="s">
        <v>14129</v>
      </c>
      <c r="E8032" s="7"/>
      <c r="F8032" s="7" t="s">
        <v>23296</v>
      </c>
      <c r="G8032" s="8">
        <v>200000</v>
      </c>
      <c r="H8032" s="8">
        <v>0</v>
      </c>
      <c r="I8032" s="9">
        <f t="shared" si="275"/>
        <v>200000</v>
      </c>
      <c r="J8032" s="8">
        <v>200000</v>
      </c>
      <c r="K8032" s="10">
        <f t="shared" si="276"/>
        <v>1</v>
      </c>
    </row>
    <row r="8033" spans="1:11" x14ac:dyDescent="0.25">
      <c r="A8033" s="7" t="s">
        <v>5856</v>
      </c>
      <c r="B8033" s="7" t="s">
        <v>12786</v>
      </c>
      <c r="C8033" s="7" t="s">
        <v>14128</v>
      </c>
      <c r="D8033" s="7" t="s">
        <v>14129</v>
      </c>
      <c r="E8033" s="7"/>
      <c r="F8033" s="7" t="s">
        <v>23296</v>
      </c>
      <c r="G8033" s="8">
        <v>200000</v>
      </c>
      <c r="H8033" s="8">
        <v>0</v>
      </c>
      <c r="I8033" s="9">
        <f t="shared" si="275"/>
        <v>200000</v>
      </c>
      <c r="J8033" s="8">
        <v>200000</v>
      </c>
      <c r="K8033" s="10">
        <f t="shared" si="276"/>
        <v>1</v>
      </c>
    </row>
    <row r="8034" spans="1:11" x14ac:dyDescent="0.25">
      <c r="A8034" s="7" t="s">
        <v>5856</v>
      </c>
      <c r="B8034" s="7" t="s">
        <v>12786</v>
      </c>
      <c r="C8034" s="7" t="s">
        <v>14128</v>
      </c>
      <c r="D8034" s="7" t="s">
        <v>14129</v>
      </c>
      <c r="E8034" s="7"/>
      <c r="F8034" s="7" t="s">
        <v>23296</v>
      </c>
      <c r="G8034" s="8">
        <v>200000</v>
      </c>
      <c r="H8034" s="8">
        <v>0</v>
      </c>
      <c r="I8034" s="9">
        <f t="shared" si="275"/>
        <v>200000</v>
      </c>
      <c r="J8034" s="8">
        <v>200000</v>
      </c>
      <c r="K8034" s="10">
        <f t="shared" si="276"/>
        <v>1</v>
      </c>
    </row>
    <row r="8035" spans="1:11" x14ac:dyDescent="0.25">
      <c r="A8035" s="7" t="s">
        <v>5856</v>
      </c>
      <c r="B8035" s="7" t="s">
        <v>12786</v>
      </c>
      <c r="C8035" s="7" t="s">
        <v>14128</v>
      </c>
      <c r="D8035" s="7" t="s">
        <v>14129</v>
      </c>
      <c r="E8035" s="7"/>
      <c r="F8035" s="7" t="s">
        <v>23296</v>
      </c>
      <c r="G8035" s="8">
        <v>13333</v>
      </c>
      <c r="H8035" s="8">
        <v>0</v>
      </c>
      <c r="I8035" s="9">
        <f t="shared" si="275"/>
        <v>13333</v>
      </c>
      <c r="J8035" s="8">
        <v>13333</v>
      </c>
      <c r="K8035" s="10">
        <f t="shared" si="276"/>
        <v>1</v>
      </c>
    </row>
    <row r="8036" spans="1:11" x14ac:dyDescent="0.25">
      <c r="A8036" s="7" t="s">
        <v>5856</v>
      </c>
      <c r="B8036" s="7" t="s">
        <v>12786</v>
      </c>
      <c r="C8036" s="7" t="s">
        <v>14130</v>
      </c>
      <c r="D8036" s="7" t="s">
        <v>14131</v>
      </c>
      <c r="E8036" s="7"/>
      <c r="F8036" s="7" t="s">
        <v>23296</v>
      </c>
      <c r="G8036" s="8">
        <v>3279985</v>
      </c>
      <c r="H8036" s="8">
        <v>0</v>
      </c>
      <c r="I8036" s="9">
        <f t="shared" si="275"/>
        <v>3279985</v>
      </c>
      <c r="J8036" s="8">
        <v>3279985</v>
      </c>
      <c r="K8036" s="10">
        <f t="shared" si="276"/>
        <v>1</v>
      </c>
    </row>
    <row r="8037" spans="1:11" x14ac:dyDescent="0.25">
      <c r="A8037" s="7" t="s">
        <v>5856</v>
      </c>
      <c r="B8037" s="7" t="s">
        <v>12786</v>
      </c>
      <c r="C8037" s="7" t="s">
        <v>14130</v>
      </c>
      <c r="D8037" s="7" t="s">
        <v>14131</v>
      </c>
      <c r="E8037" s="7"/>
      <c r="F8037" s="7" t="s">
        <v>23296</v>
      </c>
      <c r="G8037" s="8">
        <v>1821806</v>
      </c>
      <c r="H8037" s="8">
        <v>0</v>
      </c>
      <c r="I8037" s="9">
        <f t="shared" si="275"/>
        <v>1821806</v>
      </c>
      <c r="J8037" s="8">
        <v>1821806</v>
      </c>
      <c r="K8037" s="10">
        <f t="shared" si="276"/>
        <v>1</v>
      </c>
    </row>
    <row r="8038" spans="1:11" x14ac:dyDescent="0.25">
      <c r="A8038" s="7" t="s">
        <v>5856</v>
      </c>
      <c r="B8038" s="7" t="s">
        <v>12786</v>
      </c>
      <c r="C8038" s="7" t="s">
        <v>14130</v>
      </c>
      <c r="D8038" s="7" t="s">
        <v>14131</v>
      </c>
      <c r="E8038" s="7"/>
      <c r="F8038" s="7" t="s">
        <v>23296</v>
      </c>
      <c r="G8038" s="8">
        <v>10706017</v>
      </c>
      <c r="H8038" s="8">
        <v>0</v>
      </c>
      <c r="I8038" s="9">
        <f t="shared" si="275"/>
        <v>10706017</v>
      </c>
      <c r="J8038" s="8">
        <v>10706017</v>
      </c>
      <c r="K8038" s="10">
        <f t="shared" si="276"/>
        <v>1</v>
      </c>
    </row>
    <row r="8039" spans="1:11" x14ac:dyDescent="0.25">
      <c r="A8039" s="7" t="s">
        <v>5856</v>
      </c>
      <c r="B8039" s="7" t="s">
        <v>12786</v>
      </c>
      <c r="C8039" s="7" t="s">
        <v>14130</v>
      </c>
      <c r="D8039" s="7" t="s">
        <v>14131</v>
      </c>
      <c r="E8039" s="7"/>
      <c r="F8039" s="7" t="s">
        <v>23296</v>
      </c>
      <c r="G8039" s="8">
        <v>13047789</v>
      </c>
      <c r="H8039" s="8">
        <v>0</v>
      </c>
      <c r="I8039" s="9">
        <f t="shared" si="275"/>
        <v>13047789</v>
      </c>
      <c r="J8039" s="8">
        <v>13047789</v>
      </c>
      <c r="K8039" s="10">
        <f t="shared" si="276"/>
        <v>1</v>
      </c>
    </row>
    <row r="8040" spans="1:11" x14ac:dyDescent="0.25">
      <c r="A8040" s="7" t="s">
        <v>5856</v>
      </c>
      <c r="B8040" s="7" t="s">
        <v>12786</v>
      </c>
      <c r="C8040" s="7" t="s">
        <v>14130</v>
      </c>
      <c r="D8040" s="7" t="s">
        <v>14131</v>
      </c>
      <c r="E8040" s="7"/>
      <c r="F8040" s="7" t="s">
        <v>23296</v>
      </c>
      <c r="G8040" s="8">
        <v>5058531</v>
      </c>
      <c r="H8040" s="8">
        <v>0</v>
      </c>
      <c r="I8040" s="9">
        <f t="shared" si="275"/>
        <v>5058531</v>
      </c>
      <c r="J8040" s="8">
        <v>5058531</v>
      </c>
      <c r="K8040" s="10">
        <f t="shared" si="276"/>
        <v>1</v>
      </c>
    </row>
    <row r="8041" spans="1:11" x14ac:dyDescent="0.25">
      <c r="A8041" s="7" t="s">
        <v>5856</v>
      </c>
      <c r="B8041" s="7" t="s">
        <v>12786</v>
      </c>
      <c r="C8041" s="7" t="s">
        <v>14130</v>
      </c>
      <c r="D8041" s="7" t="s">
        <v>14131</v>
      </c>
      <c r="E8041" s="7"/>
      <c r="F8041" s="7" t="s">
        <v>23296</v>
      </c>
      <c r="G8041" s="8">
        <v>24883744</v>
      </c>
      <c r="H8041" s="8">
        <v>0</v>
      </c>
      <c r="I8041" s="9">
        <f t="shared" si="275"/>
        <v>24883744</v>
      </c>
      <c r="J8041" s="8">
        <v>24883744</v>
      </c>
      <c r="K8041" s="10">
        <f t="shared" si="276"/>
        <v>1</v>
      </c>
    </row>
    <row r="8042" spans="1:11" x14ac:dyDescent="0.25">
      <c r="A8042" s="7" t="s">
        <v>5856</v>
      </c>
      <c r="B8042" s="7" t="s">
        <v>12786</v>
      </c>
      <c r="C8042" s="7" t="s">
        <v>14130</v>
      </c>
      <c r="D8042" s="7" t="s">
        <v>14131</v>
      </c>
      <c r="E8042" s="7"/>
      <c r="F8042" s="7" t="s">
        <v>23296</v>
      </c>
      <c r="G8042" s="8">
        <v>3279985</v>
      </c>
      <c r="H8042" s="8">
        <v>0</v>
      </c>
      <c r="I8042" s="9">
        <f t="shared" si="275"/>
        <v>3279985</v>
      </c>
      <c r="J8042" s="8">
        <v>3279985</v>
      </c>
      <c r="K8042" s="10">
        <f t="shared" si="276"/>
        <v>1</v>
      </c>
    </row>
    <row r="8043" spans="1:11" x14ac:dyDescent="0.25">
      <c r="A8043" s="7" t="s">
        <v>5856</v>
      </c>
      <c r="B8043" s="7" t="s">
        <v>12786</v>
      </c>
      <c r="C8043" s="7" t="s">
        <v>14130</v>
      </c>
      <c r="D8043" s="7" t="s">
        <v>14131</v>
      </c>
      <c r="E8043" s="7"/>
      <c r="F8043" s="7" t="s">
        <v>23296</v>
      </c>
      <c r="G8043" s="8">
        <v>3279985</v>
      </c>
      <c r="H8043" s="8">
        <v>0</v>
      </c>
      <c r="I8043" s="9">
        <f t="shared" si="275"/>
        <v>3279985</v>
      </c>
      <c r="J8043" s="8">
        <v>3279985</v>
      </c>
      <c r="K8043" s="10">
        <f t="shared" si="276"/>
        <v>1</v>
      </c>
    </row>
    <row r="8044" spans="1:11" x14ac:dyDescent="0.25">
      <c r="A8044" s="7" t="s">
        <v>5856</v>
      </c>
      <c r="B8044" s="7" t="s">
        <v>12786</v>
      </c>
      <c r="C8044" s="7" t="s">
        <v>14130</v>
      </c>
      <c r="D8044" s="7" t="s">
        <v>14131</v>
      </c>
      <c r="E8044" s="7"/>
      <c r="F8044" s="7" t="s">
        <v>23296</v>
      </c>
      <c r="G8044" s="8">
        <v>6993001</v>
      </c>
      <c r="H8044" s="8">
        <v>0</v>
      </c>
      <c r="I8044" s="9">
        <f t="shared" si="275"/>
        <v>6993001</v>
      </c>
      <c r="J8044" s="8">
        <v>6993001</v>
      </c>
      <c r="K8044" s="10">
        <f t="shared" si="276"/>
        <v>1</v>
      </c>
    </row>
    <row r="8045" spans="1:11" x14ac:dyDescent="0.25">
      <c r="A8045" s="7" t="s">
        <v>5856</v>
      </c>
      <c r="B8045" s="7" t="s">
        <v>12786</v>
      </c>
      <c r="C8045" s="7" t="s">
        <v>14130</v>
      </c>
      <c r="D8045" s="7" t="s">
        <v>14131</v>
      </c>
      <c r="E8045" s="7"/>
      <c r="F8045" s="7" t="s">
        <v>23296</v>
      </c>
      <c r="G8045" s="8">
        <v>34280599</v>
      </c>
      <c r="H8045" s="8">
        <v>0</v>
      </c>
      <c r="I8045" s="9">
        <f t="shared" si="275"/>
        <v>34280599</v>
      </c>
      <c r="J8045" s="8">
        <v>34280599</v>
      </c>
      <c r="K8045" s="10">
        <f t="shared" si="276"/>
        <v>1</v>
      </c>
    </row>
    <row r="8046" spans="1:11" x14ac:dyDescent="0.25">
      <c r="A8046" s="7" t="s">
        <v>5856</v>
      </c>
      <c r="B8046" s="7" t="s">
        <v>12786</v>
      </c>
      <c r="C8046" s="7" t="s">
        <v>14130</v>
      </c>
      <c r="D8046" s="7" t="s">
        <v>14131</v>
      </c>
      <c r="E8046" s="7"/>
      <c r="F8046" s="7" t="s">
        <v>23296</v>
      </c>
      <c r="G8046" s="8">
        <v>39643519</v>
      </c>
      <c r="H8046" s="8">
        <v>0</v>
      </c>
      <c r="I8046" s="9">
        <f t="shared" si="275"/>
        <v>39643519</v>
      </c>
      <c r="J8046" s="8">
        <v>39643519</v>
      </c>
      <c r="K8046" s="10">
        <f t="shared" si="276"/>
        <v>1</v>
      </c>
    </row>
    <row r="8047" spans="1:11" x14ac:dyDescent="0.25">
      <c r="A8047" s="7" t="s">
        <v>5856</v>
      </c>
      <c r="B8047" s="7" t="s">
        <v>12786</v>
      </c>
      <c r="C8047" s="7" t="s">
        <v>14210</v>
      </c>
      <c r="D8047" s="7" t="s">
        <v>14211</v>
      </c>
      <c r="E8047" s="7"/>
      <c r="F8047" s="7" t="s">
        <v>23296</v>
      </c>
      <c r="G8047" s="8">
        <v>6340660</v>
      </c>
      <c r="H8047" s="8">
        <v>0</v>
      </c>
      <c r="I8047" s="9">
        <f t="shared" si="275"/>
        <v>6340660</v>
      </c>
      <c r="J8047" s="8">
        <v>6340660</v>
      </c>
      <c r="K8047" s="10">
        <f t="shared" si="276"/>
        <v>1</v>
      </c>
    </row>
    <row r="8048" spans="1:11" x14ac:dyDescent="0.25">
      <c r="A8048" s="7" t="s">
        <v>5856</v>
      </c>
      <c r="B8048" s="7" t="s">
        <v>12786</v>
      </c>
      <c r="C8048" s="7" t="s">
        <v>14210</v>
      </c>
      <c r="D8048" s="7" t="s">
        <v>14211</v>
      </c>
      <c r="E8048" s="7"/>
      <c r="F8048" s="7" t="s">
        <v>23296</v>
      </c>
      <c r="G8048" s="8">
        <v>8307785</v>
      </c>
      <c r="H8048" s="8">
        <v>0</v>
      </c>
      <c r="I8048" s="9">
        <f t="shared" si="275"/>
        <v>8307785</v>
      </c>
      <c r="J8048" s="8">
        <v>8307785</v>
      </c>
      <c r="K8048" s="10">
        <f t="shared" si="276"/>
        <v>1</v>
      </c>
    </row>
    <row r="8049" spans="1:11" x14ac:dyDescent="0.25">
      <c r="A8049" s="7" t="s">
        <v>5856</v>
      </c>
      <c r="B8049" s="7" t="s">
        <v>12786</v>
      </c>
      <c r="C8049" s="7" t="s">
        <v>14210</v>
      </c>
      <c r="D8049" s="7" t="s">
        <v>14211</v>
      </c>
      <c r="E8049" s="7"/>
      <c r="F8049" s="7" t="s">
        <v>23296</v>
      </c>
      <c r="G8049" s="8">
        <v>8900057</v>
      </c>
      <c r="H8049" s="8">
        <v>0</v>
      </c>
      <c r="I8049" s="9">
        <f t="shared" si="275"/>
        <v>8900057</v>
      </c>
      <c r="J8049" s="8">
        <v>8900057</v>
      </c>
      <c r="K8049" s="10">
        <f t="shared" si="276"/>
        <v>1</v>
      </c>
    </row>
    <row r="8050" spans="1:11" x14ac:dyDescent="0.25">
      <c r="A8050" s="7" t="s">
        <v>5856</v>
      </c>
      <c r="B8050" s="7" t="s">
        <v>12786</v>
      </c>
      <c r="C8050" s="7" t="s">
        <v>14132</v>
      </c>
      <c r="D8050" s="7" t="s">
        <v>14133</v>
      </c>
      <c r="E8050" s="7"/>
      <c r="F8050" s="7" t="s">
        <v>23296</v>
      </c>
      <c r="G8050" s="8">
        <v>16381212</v>
      </c>
      <c r="H8050" s="8">
        <v>0</v>
      </c>
      <c r="I8050" s="9">
        <f t="shared" si="275"/>
        <v>16381212</v>
      </c>
      <c r="J8050" s="8">
        <v>16381212</v>
      </c>
      <c r="K8050" s="10">
        <f t="shared" si="276"/>
        <v>1</v>
      </c>
    </row>
    <row r="8051" spans="1:11" x14ac:dyDescent="0.25">
      <c r="A8051" s="7" t="s">
        <v>5856</v>
      </c>
      <c r="B8051" s="7" t="s">
        <v>12786</v>
      </c>
      <c r="C8051" s="7" t="s">
        <v>14132</v>
      </c>
      <c r="D8051" s="7" t="s">
        <v>14133</v>
      </c>
      <c r="E8051" s="7"/>
      <c r="F8051" s="7" t="s">
        <v>23296</v>
      </c>
      <c r="G8051" s="8">
        <v>6020084</v>
      </c>
      <c r="H8051" s="8">
        <v>0</v>
      </c>
      <c r="I8051" s="9">
        <f t="shared" si="275"/>
        <v>6020084</v>
      </c>
      <c r="J8051" s="8">
        <v>6020084</v>
      </c>
      <c r="K8051" s="10">
        <f t="shared" si="276"/>
        <v>1</v>
      </c>
    </row>
    <row r="8052" spans="1:11" x14ac:dyDescent="0.25">
      <c r="A8052" s="7" t="s">
        <v>5856</v>
      </c>
      <c r="B8052" s="7" t="s">
        <v>12786</v>
      </c>
      <c r="C8052" s="7" t="s">
        <v>14132</v>
      </c>
      <c r="D8052" s="7" t="s">
        <v>14133</v>
      </c>
      <c r="E8052" s="7"/>
      <c r="F8052" s="7" t="s">
        <v>23296</v>
      </c>
      <c r="G8052" s="8">
        <v>56502121</v>
      </c>
      <c r="H8052" s="8">
        <v>0</v>
      </c>
      <c r="I8052" s="9">
        <f t="shared" si="275"/>
        <v>56502121</v>
      </c>
      <c r="J8052" s="8">
        <v>56502121</v>
      </c>
      <c r="K8052" s="10">
        <f t="shared" si="276"/>
        <v>1</v>
      </c>
    </row>
    <row r="8053" spans="1:11" x14ac:dyDescent="0.25">
      <c r="A8053" s="7" t="s">
        <v>5856</v>
      </c>
      <c r="B8053" s="7" t="s">
        <v>12786</v>
      </c>
      <c r="C8053" s="7" t="s">
        <v>14132</v>
      </c>
      <c r="D8053" s="7" t="s">
        <v>14133</v>
      </c>
      <c r="E8053" s="7"/>
      <c r="F8053" s="7" t="s">
        <v>23296</v>
      </c>
      <c r="G8053" s="8">
        <v>23130818</v>
      </c>
      <c r="H8053" s="8">
        <v>0</v>
      </c>
      <c r="I8053" s="9">
        <f t="shared" si="275"/>
        <v>23130818</v>
      </c>
      <c r="J8053" s="8">
        <v>23130818</v>
      </c>
      <c r="K8053" s="10">
        <f t="shared" si="276"/>
        <v>1</v>
      </c>
    </row>
    <row r="8054" spans="1:11" x14ac:dyDescent="0.25">
      <c r="A8054" s="7" t="s">
        <v>5856</v>
      </c>
      <c r="B8054" s="7" t="s">
        <v>12786</v>
      </c>
      <c r="C8054" s="7" t="s">
        <v>14132</v>
      </c>
      <c r="D8054" s="7" t="s">
        <v>14133</v>
      </c>
      <c r="E8054" s="7"/>
      <c r="F8054" s="7" t="s">
        <v>23296</v>
      </c>
      <c r="G8054" s="8">
        <v>25697072</v>
      </c>
      <c r="H8054" s="8">
        <v>0</v>
      </c>
      <c r="I8054" s="9">
        <f t="shared" si="275"/>
        <v>25697072</v>
      </c>
      <c r="J8054" s="8">
        <v>25697072</v>
      </c>
      <c r="K8054" s="10">
        <f t="shared" si="276"/>
        <v>1</v>
      </c>
    </row>
    <row r="8055" spans="1:11" x14ac:dyDescent="0.25">
      <c r="A8055" s="7" t="s">
        <v>5856</v>
      </c>
      <c r="B8055" s="7" t="s">
        <v>12786</v>
      </c>
      <c r="C8055" s="7" t="s">
        <v>14132</v>
      </c>
      <c r="D8055" s="7" t="s">
        <v>14133</v>
      </c>
      <c r="E8055" s="7"/>
      <c r="F8055" s="7" t="s">
        <v>23296</v>
      </c>
      <c r="G8055" s="8">
        <v>13518401</v>
      </c>
      <c r="H8055" s="8">
        <v>0</v>
      </c>
      <c r="I8055" s="9">
        <f t="shared" si="275"/>
        <v>13518401</v>
      </c>
      <c r="J8055" s="8">
        <v>13518401</v>
      </c>
      <c r="K8055" s="10">
        <f t="shared" si="276"/>
        <v>1</v>
      </c>
    </row>
    <row r="8056" spans="1:11" x14ac:dyDescent="0.25">
      <c r="A8056" s="7" t="s">
        <v>5856</v>
      </c>
      <c r="B8056" s="7" t="s">
        <v>12786</v>
      </c>
      <c r="C8056" s="7" t="s">
        <v>14132</v>
      </c>
      <c r="D8056" s="7" t="s">
        <v>14133</v>
      </c>
      <c r="E8056" s="7"/>
      <c r="F8056" s="7" t="s">
        <v>23296</v>
      </c>
      <c r="G8056" s="8">
        <v>1642232</v>
      </c>
      <c r="H8056" s="8">
        <v>0</v>
      </c>
      <c r="I8056" s="9">
        <f t="shared" si="275"/>
        <v>1642232</v>
      </c>
      <c r="J8056" s="8">
        <v>1642232</v>
      </c>
      <c r="K8056" s="10">
        <f t="shared" si="276"/>
        <v>1</v>
      </c>
    </row>
    <row r="8057" spans="1:11" x14ac:dyDescent="0.25">
      <c r="A8057" s="7" t="s">
        <v>5856</v>
      </c>
      <c r="B8057" s="7" t="s">
        <v>12786</v>
      </c>
      <c r="C8057" s="7" t="s">
        <v>14132</v>
      </c>
      <c r="D8057" s="7" t="s">
        <v>14133</v>
      </c>
      <c r="E8057" s="7"/>
      <c r="F8057" s="7" t="s">
        <v>23296</v>
      </c>
      <c r="G8057" s="8">
        <v>16381212</v>
      </c>
      <c r="H8057" s="8">
        <v>0</v>
      </c>
      <c r="I8057" s="9">
        <f t="shared" si="275"/>
        <v>16381212</v>
      </c>
      <c r="J8057" s="8">
        <v>16381212</v>
      </c>
      <c r="K8057" s="10">
        <f t="shared" si="276"/>
        <v>1</v>
      </c>
    </row>
    <row r="8058" spans="1:11" x14ac:dyDescent="0.25">
      <c r="A8058" s="7" t="s">
        <v>5856</v>
      </c>
      <c r="B8058" s="7" t="s">
        <v>12786</v>
      </c>
      <c r="C8058" s="7" t="s">
        <v>14132</v>
      </c>
      <c r="D8058" s="7" t="s">
        <v>14133</v>
      </c>
      <c r="E8058" s="7"/>
      <c r="F8058" s="7" t="s">
        <v>23296</v>
      </c>
      <c r="G8058" s="8">
        <v>2551315</v>
      </c>
      <c r="H8058" s="8">
        <v>0</v>
      </c>
      <c r="I8058" s="9">
        <f t="shared" si="275"/>
        <v>2551315</v>
      </c>
      <c r="J8058" s="8">
        <v>2551315</v>
      </c>
      <c r="K8058" s="10">
        <f t="shared" si="276"/>
        <v>1</v>
      </c>
    </row>
    <row r="8059" spans="1:11" x14ac:dyDescent="0.25">
      <c r="A8059" s="7" t="s">
        <v>5856</v>
      </c>
      <c r="B8059" s="7" t="s">
        <v>12786</v>
      </c>
      <c r="C8059" s="7" t="s">
        <v>14132</v>
      </c>
      <c r="D8059" s="7" t="s">
        <v>14133</v>
      </c>
      <c r="E8059" s="7"/>
      <c r="F8059" s="7" t="s">
        <v>23296</v>
      </c>
      <c r="G8059" s="8">
        <v>5401780</v>
      </c>
      <c r="H8059" s="8">
        <v>0</v>
      </c>
      <c r="I8059" s="9">
        <f t="shared" si="275"/>
        <v>5401780</v>
      </c>
      <c r="J8059" s="8">
        <v>5401780</v>
      </c>
      <c r="K8059" s="10">
        <f t="shared" si="276"/>
        <v>1</v>
      </c>
    </row>
    <row r="8060" spans="1:11" x14ac:dyDescent="0.25">
      <c r="A8060" s="7" t="s">
        <v>5856</v>
      </c>
      <c r="B8060" s="7" t="s">
        <v>12786</v>
      </c>
      <c r="C8060" s="7" t="s">
        <v>14132</v>
      </c>
      <c r="D8060" s="7" t="s">
        <v>14133</v>
      </c>
      <c r="E8060" s="7"/>
      <c r="F8060" s="7" t="s">
        <v>23296</v>
      </c>
      <c r="G8060" s="8">
        <v>17409336</v>
      </c>
      <c r="H8060" s="8">
        <v>0</v>
      </c>
      <c r="I8060" s="9">
        <f t="shared" si="275"/>
        <v>17409336</v>
      </c>
      <c r="J8060" s="8">
        <v>17409336</v>
      </c>
      <c r="K8060" s="10">
        <f t="shared" si="276"/>
        <v>1</v>
      </c>
    </row>
    <row r="8061" spans="1:11" x14ac:dyDescent="0.25">
      <c r="A8061" s="7" t="s">
        <v>5856</v>
      </c>
      <c r="B8061" s="7" t="s">
        <v>12786</v>
      </c>
      <c r="C8061" s="7" t="s">
        <v>14132</v>
      </c>
      <c r="D8061" s="7" t="s">
        <v>14133</v>
      </c>
      <c r="E8061" s="7"/>
      <c r="F8061" s="7" t="s">
        <v>23296</v>
      </c>
      <c r="G8061" s="8">
        <v>8181463</v>
      </c>
      <c r="H8061" s="8">
        <v>0</v>
      </c>
      <c r="I8061" s="9">
        <f t="shared" si="275"/>
        <v>8181463</v>
      </c>
      <c r="J8061" s="8">
        <v>8181463</v>
      </c>
      <c r="K8061" s="10">
        <f t="shared" si="276"/>
        <v>1</v>
      </c>
    </row>
    <row r="8062" spans="1:11" x14ac:dyDescent="0.25">
      <c r="A8062" s="7" t="s">
        <v>5856</v>
      </c>
      <c r="B8062" s="7" t="s">
        <v>12786</v>
      </c>
      <c r="C8062" s="7" t="s">
        <v>14132</v>
      </c>
      <c r="D8062" s="7" t="s">
        <v>14133</v>
      </c>
      <c r="E8062" s="7"/>
      <c r="F8062" s="7" t="s">
        <v>23296</v>
      </c>
      <c r="G8062" s="8">
        <v>7742498</v>
      </c>
      <c r="H8062" s="8">
        <v>0</v>
      </c>
      <c r="I8062" s="9">
        <f t="shared" si="275"/>
        <v>7742498</v>
      </c>
      <c r="J8062" s="8">
        <v>7742498</v>
      </c>
      <c r="K8062" s="10">
        <f t="shared" si="276"/>
        <v>1</v>
      </c>
    </row>
    <row r="8063" spans="1:11" x14ac:dyDescent="0.25">
      <c r="A8063" s="7" t="s">
        <v>5856</v>
      </c>
      <c r="B8063" s="7" t="s">
        <v>12786</v>
      </c>
      <c r="C8063" s="7" t="s">
        <v>14132</v>
      </c>
      <c r="D8063" s="7" t="s">
        <v>14133</v>
      </c>
      <c r="E8063" s="7"/>
      <c r="F8063" s="7" t="s">
        <v>23296</v>
      </c>
      <c r="G8063" s="8">
        <v>10180391</v>
      </c>
      <c r="H8063" s="8">
        <v>0</v>
      </c>
      <c r="I8063" s="9">
        <f t="shared" si="275"/>
        <v>10180391</v>
      </c>
      <c r="J8063" s="8">
        <v>10180391</v>
      </c>
      <c r="K8063" s="10">
        <f t="shared" si="276"/>
        <v>1</v>
      </c>
    </row>
    <row r="8064" spans="1:11" x14ac:dyDescent="0.25">
      <c r="A8064" s="7" t="s">
        <v>5856</v>
      </c>
      <c r="B8064" s="7" t="s">
        <v>12786</v>
      </c>
      <c r="C8064" s="7" t="s">
        <v>14134</v>
      </c>
      <c r="D8064" s="7" t="s">
        <v>14135</v>
      </c>
      <c r="E8064" s="7"/>
      <c r="F8064" s="7" t="s">
        <v>23296</v>
      </c>
      <c r="G8064" s="8">
        <v>8004431</v>
      </c>
      <c r="H8064" s="8">
        <v>0</v>
      </c>
      <c r="I8064" s="9">
        <f t="shared" si="275"/>
        <v>8004431</v>
      </c>
      <c r="J8064" s="8">
        <v>8004431</v>
      </c>
      <c r="K8064" s="10">
        <f t="shared" si="276"/>
        <v>1</v>
      </c>
    </row>
    <row r="8065" spans="1:11" x14ac:dyDescent="0.25">
      <c r="A8065" s="7" t="s">
        <v>5856</v>
      </c>
      <c r="B8065" s="7" t="s">
        <v>12786</v>
      </c>
      <c r="C8065" s="7" t="s">
        <v>14134</v>
      </c>
      <c r="D8065" s="7" t="s">
        <v>14135</v>
      </c>
      <c r="E8065" s="7"/>
      <c r="F8065" s="7" t="s">
        <v>23296</v>
      </c>
      <c r="G8065" s="8">
        <v>8004431</v>
      </c>
      <c r="H8065" s="8">
        <v>0</v>
      </c>
      <c r="I8065" s="9">
        <f t="shared" si="275"/>
        <v>8004431</v>
      </c>
      <c r="J8065" s="8">
        <v>8004431</v>
      </c>
      <c r="K8065" s="10">
        <f t="shared" si="276"/>
        <v>1</v>
      </c>
    </row>
    <row r="8066" spans="1:11" x14ac:dyDescent="0.25">
      <c r="A8066" s="7" t="s">
        <v>5856</v>
      </c>
      <c r="B8066" s="7" t="s">
        <v>12786</v>
      </c>
      <c r="C8066" s="7" t="s">
        <v>14134</v>
      </c>
      <c r="D8066" s="7" t="s">
        <v>14135</v>
      </c>
      <c r="E8066" s="7"/>
      <c r="F8066" s="7" t="s">
        <v>23296</v>
      </c>
      <c r="G8066" s="8">
        <v>8004431</v>
      </c>
      <c r="H8066" s="8">
        <v>0</v>
      </c>
      <c r="I8066" s="9">
        <f t="shared" ref="I8066:I8129" si="277">+G8066-H8066</f>
        <v>8004431</v>
      </c>
      <c r="J8066" s="8">
        <v>8004431</v>
      </c>
      <c r="K8066" s="10">
        <f t="shared" si="276"/>
        <v>1</v>
      </c>
    </row>
    <row r="8067" spans="1:11" x14ac:dyDescent="0.25">
      <c r="A8067" s="7" t="s">
        <v>5856</v>
      </c>
      <c r="B8067" s="7" t="s">
        <v>12786</v>
      </c>
      <c r="C8067" s="7" t="s">
        <v>14134</v>
      </c>
      <c r="D8067" s="7" t="s">
        <v>14135</v>
      </c>
      <c r="E8067" s="7"/>
      <c r="F8067" s="7" t="s">
        <v>23296</v>
      </c>
      <c r="G8067" s="8">
        <v>8004431</v>
      </c>
      <c r="H8067" s="8">
        <v>0</v>
      </c>
      <c r="I8067" s="9">
        <f t="shared" si="277"/>
        <v>8004431</v>
      </c>
      <c r="J8067" s="8">
        <v>8004431</v>
      </c>
      <c r="K8067" s="10">
        <f t="shared" ref="K8067:K8130" si="278">+J8067/I8067</f>
        <v>1</v>
      </c>
    </row>
    <row r="8068" spans="1:11" x14ac:dyDescent="0.25">
      <c r="A8068" s="7" t="s">
        <v>5856</v>
      </c>
      <c r="B8068" s="7" t="s">
        <v>12786</v>
      </c>
      <c r="C8068" s="7" t="s">
        <v>14134</v>
      </c>
      <c r="D8068" s="7" t="s">
        <v>14135</v>
      </c>
      <c r="E8068" s="7"/>
      <c r="F8068" s="7" t="s">
        <v>23296</v>
      </c>
      <c r="G8068" s="8">
        <v>7767115</v>
      </c>
      <c r="H8068" s="8">
        <v>0</v>
      </c>
      <c r="I8068" s="9">
        <f t="shared" si="277"/>
        <v>7767115</v>
      </c>
      <c r="J8068" s="8">
        <v>7767115</v>
      </c>
      <c r="K8068" s="10">
        <f t="shared" si="278"/>
        <v>1</v>
      </c>
    </row>
    <row r="8069" spans="1:11" x14ac:dyDescent="0.25">
      <c r="A8069" s="7" t="s">
        <v>5856</v>
      </c>
      <c r="B8069" s="7" t="s">
        <v>12786</v>
      </c>
      <c r="C8069" s="7" t="s">
        <v>14134</v>
      </c>
      <c r="D8069" s="7" t="s">
        <v>14135</v>
      </c>
      <c r="E8069" s="7"/>
      <c r="F8069" s="7" t="s">
        <v>23296</v>
      </c>
      <c r="G8069" s="8">
        <v>12120575</v>
      </c>
      <c r="H8069" s="8">
        <v>0</v>
      </c>
      <c r="I8069" s="9">
        <f t="shared" si="277"/>
        <v>12120575</v>
      </c>
      <c r="J8069" s="8">
        <v>12120575</v>
      </c>
      <c r="K8069" s="10">
        <f t="shared" si="278"/>
        <v>1</v>
      </c>
    </row>
    <row r="8070" spans="1:11" x14ac:dyDescent="0.25">
      <c r="A8070" s="7" t="s">
        <v>5856</v>
      </c>
      <c r="B8070" s="7" t="s">
        <v>12786</v>
      </c>
      <c r="C8070" s="7" t="s">
        <v>14134</v>
      </c>
      <c r="D8070" s="7" t="s">
        <v>14135</v>
      </c>
      <c r="E8070" s="7"/>
      <c r="F8070" s="7" t="s">
        <v>23296</v>
      </c>
      <c r="G8070" s="8">
        <v>8989354</v>
      </c>
      <c r="H8070" s="8">
        <v>0</v>
      </c>
      <c r="I8070" s="9">
        <f t="shared" si="277"/>
        <v>8989354</v>
      </c>
      <c r="J8070" s="8">
        <v>8989354</v>
      </c>
      <c r="K8070" s="10">
        <f t="shared" si="278"/>
        <v>1</v>
      </c>
    </row>
    <row r="8071" spans="1:11" x14ac:dyDescent="0.25">
      <c r="A8071" s="7" t="s">
        <v>5856</v>
      </c>
      <c r="B8071" s="7" t="s">
        <v>12786</v>
      </c>
      <c r="C8071" s="7" t="s">
        <v>14134</v>
      </c>
      <c r="D8071" s="7" t="s">
        <v>14135</v>
      </c>
      <c r="E8071" s="7"/>
      <c r="F8071" s="7" t="s">
        <v>23296</v>
      </c>
      <c r="G8071" s="8">
        <v>6369951</v>
      </c>
      <c r="H8071" s="8">
        <v>0</v>
      </c>
      <c r="I8071" s="9">
        <f t="shared" si="277"/>
        <v>6369951</v>
      </c>
      <c r="J8071" s="8">
        <v>6369951</v>
      </c>
      <c r="K8071" s="10">
        <f t="shared" si="278"/>
        <v>1</v>
      </c>
    </row>
    <row r="8072" spans="1:11" x14ac:dyDescent="0.25">
      <c r="A8072" s="7" t="s">
        <v>5856</v>
      </c>
      <c r="B8072" s="7" t="s">
        <v>12786</v>
      </c>
      <c r="C8072" s="7" t="s">
        <v>14134</v>
      </c>
      <c r="D8072" s="7" t="s">
        <v>14135</v>
      </c>
      <c r="E8072" s="7"/>
      <c r="F8072" s="7" t="s">
        <v>23296</v>
      </c>
      <c r="G8072" s="8">
        <v>5945288</v>
      </c>
      <c r="H8072" s="8">
        <v>0</v>
      </c>
      <c r="I8072" s="9">
        <f t="shared" si="277"/>
        <v>5945288</v>
      </c>
      <c r="J8072" s="8">
        <v>5945288</v>
      </c>
      <c r="K8072" s="10">
        <f t="shared" si="278"/>
        <v>1</v>
      </c>
    </row>
    <row r="8073" spans="1:11" x14ac:dyDescent="0.25">
      <c r="A8073" s="7" t="s">
        <v>5856</v>
      </c>
      <c r="B8073" s="7" t="s">
        <v>12786</v>
      </c>
      <c r="C8073" s="7" t="s">
        <v>14134</v>
      </c>
      <c r="D8073" s="7" t="s">
        <v>14135</v>
      </c>
      <c r="E8073" s="7"/>
      <c r="F8073" s="7" t="s">
        <v>23296</v>
      </c>
      <c r="G8073" s="8">
        <v>13228236</v>
      </c>
      <c r="H8073" s="8">
        <v>0</v>
      </c>
      <c r="I8073" s="9">
        <f t="shared" si="277"/>
        <v>13228236</v>
      </c>
      <c r="J8073" s="8">
        <v>13228236</v>
      </c>
      <c r="K8073" s="10">
        <f t="shared" si="278"/>
        <v>1</v>
      </c>
    </row>
    <row r="8074" spans="1:11" x14ac:dyDescent="0.25">
      <c r="A8074" s="7" t="s">
        <v>5856</v>
      </c>
      <c r="B8074" s="7" t="s">
        <v>12786</v>
      </c>
      <c r="C8074" s="7" t="s">
        <v>14134</v>
      </c>
      <c r="D8074" s="7" t="s">
        <v>14135</v>
      </c>
      <c r="E8074" s="7"/>
      <c r="F8074" s="7" t="s">
        <v>23296</v>
      </c>
      <c r="G8074" s="8">
        <v>6369951</v>
      </c>
      <c r="H8074" s="8">
        <v>0</v>
      </c>
      <c r="I8074" s="9">
        <f t="shared" si="277"/>
        <v>6369951</v>
      </c>
      <c r="J8074" s="8">
        <v>6369951</v>
      </c>
      <c r="K8074" s="10">
        <f t="shared" si="278"/>
        <v>1</v>
      </c>
    </row>
    <row r="8075" spans="1:11" x14ac:dyDescent="0.25">
      <c r="A8075" s="7" t="s">
        <v>5856</v>
      </c>
      <c r="B8075" s="7" t="s">
        <v>12786</v>
      </c>
      <c r="C8075" s="7" t="s">
        <v>14134</v>
      </c>
      <c r="D8075" s="7" t="s">
        <v>14135</v>
      </c>
      <c r="E8075" s="7"/>
      <c r="F8075" s="7" t="s">
        <v>23296</v>
      </c>
      <c r="G8075" s="8">
        <v>7767115</v>
      </c>
      <c r="H8075" s="8">
        <v>0</v>
      </c>
      <c r="I8075" s="9">
        <f t="shared" si="277"/>
        <v>7767115</v>
      </c>
      <c r="J8075" s="8">
        <v>7767115</v>
      </c>
      <c r="K8075" s="10">
        <f t="shared" si="278"/>
        <v>1</v>
      </c>
    </row>
    <row r="8076" spans="1:11" x14ac:dyDescent="0.25">
      <c r="A8076" s="7" t="s">
        <v>5856</v>
      </c>
      <c r="B8076" s="7" t="s">
        <v>12786</v>
      </c>
      <c r="C8076" s="7" t="s">
        <v>14134</v>
      </c>
      <c r="D8076" s="7" t="s">
        <v>14135</v>
      </c>
      <c r="E8076" s="7"/>
      <c r="F8076" s="7" t="s">
        <v>23296</v>
      </c>
      <c r="G8076" s="8">
        <v>7767115</v>
      </c>
      <c r="H8076" s="8">
        <v>0</v>
      </c>
      <c r="I8076" s="9">
        <f t="shared" si="277"/>
        <v>7767115</v>
      </c>
      <c r="J8076" s="8">
        <v>7767115</v>
      </c>
      <c r="K8076" s="10">
        <f t="shared" si="278"/>
        <v>1</v>
      </c>
    </row>
    <row r="8077" spans="1:11" x14ac:dyDescent="0.25">
      <c r="A8077" s="7" t="s">
        <v>5856</v>
      </c>
      <c r="B8077" s="7" t="s">
        <v>12786</v>
      </c>
      <c r="C8077" s="7" t="s">
        <v>14134</v>
      </c>
      <c r="D8077" s="7" t="s">
        <v>14135</v>
      </c>
      <c r="E8077" s="7"/>
      <c r="F8077" s="7" t="s">
        <v>23296</v>
      </c>
      <c r="G8077" s="8">
        <v>7767115</v>
      </c>
      <c r="H8077" s="8">
        <v>0</v>
      </c>
      <c r="I8077" s="9">
        <f t="shared" si="277"/>
        <v>7767115</v>
      </c>
      <c r="J8077" s="8">
        <v>7767115</v>
      </c>
      <c r="K8077" s="10">
        <f t="shared" si="278"/>
        <v>1</v>
      </c>
    </row>
    <row r="8078" spans="1:11" x14ac:dyDescent="0.25">
      <c r="A8078" s="7" t="s">
        <v>5856</v>
      </c>
      <c r="B8078" s="7" t="s">
        <v>12786</v>
      </c>
      <c r="C8078" s="7" t="s">
        <v>14134</v>
      </c>
      <c r="D8078" s="7" t="s">
        <v>14135</v>
      </c>
      <c r="E8078" s="7"/>
      <c r="F8078" s="7" t="s">
        <v>23296</v>
      </c>
      <c r="G8078" s="8">
        <v>7767115</v>
      </c>
      <c r="H8078" s="8">
        <v>0</v>
      </c>
      <c r="I8078" s="9">
        <f t="shared" si="277"/>
        <v>7767115</v>
      </c>
      <c r="J8078" s="8">
        <v>7767115</v>
      </c>
      <c r="K8078" s="10">
        <f t="shared" si="278"/>
        <v>1</v>
      </c>
    </row>
    <row r="8079" spans="1:11" x14ac:dyDescent="0.25">
      <c r="A8079" s="7" t="s">
        <v>5856</v>
      </c>
      <c r="B8079" s="7" t="s">
        <v>12786</v>
      </c>
      <c r="C8079" s="7" t="s">
        <v>14134</v>
      </c>
      <c r="D8079" s="7" t="s">
        <v>14135</v>
      </c>
      <c r="E8079" s="7"/>
      <c r="F8079" s="7" t="s">
        <v>23296</v>
      </c>
      <c r="G8079" s="8">
        <v>8004431</v>
      </c>
      <c r="H8079" s="8">
        <v>0</v>
      </c>
      <c r="I8079" s="9">
        <f t="shared" si="277"/>
        <v>8004431</v>
      </c>
      <c r="J8079" s="8">
        <v>8004431</v>
      </c>
      <c r="K8079" s="10">
        <f t="shared" si="278"/>
        <v>1</v>
      </c>
    </row>
    <row r="8080" spans="1:11" x14ac:dyDescent="0.25">
      <c r="A8080" s="7" t="s">
        <v>5856</v>
      </c>
      <c r="B8080" s="7" t="s">
        <v>12786</v>
      </c>
      <c r="C8080" s="7" t="s">
        <v>14212</v>
      </c>
      <c r="D8080" s="7" t="s">
        <v>14161</v>
      </c>
      <c r="E8080" s="7"/>
      <c r="F8080" s="7" t="s">
        <v>23296</v>
      </c>
      <c r="G8080" s="8">
        <v>9827146</v>
      </c>
      <c r="H8080" s="8">
        <v>0</v>
      </c>
      <c r="I8080" s="9">
        <f t="shared" si="277"/>
        <v>9827146</v>
      </c>
      <c r="J8080" s="8">
        <v>9827146</v>
      </c>
      <c r="K8080" s="10">
        <f t="shared" si="278"/>
        <v>1</v>
      </c>
    </row>
    <row r="8081" spans="1:11" x14ac:dyDescent="0.25">
      <c r="A8081" s="7" t="s">
        <v>5856</v>
      </c>
      <c r="B8081" s="7" t="s">
        <v>12786</v>
      </c>
      <c r="C8081" s="7" t="s">
        <v>14212</v>
      </c>
      <c r="D8081" s="7" t="s">
        <v>14161</v>
      </c>
      <c r="E8081" s="7"/>
      <c r="F8081" s="7" t="s">
        <v>23296</v>
      </c>
      <c r="G8081" s="8">
        <v>7001145</v>
      </c>
      <c r="H8081" s="8">
        <v>0</v>
      </c>
      <c r="I8081" s="9">
        <f t="shared" si="277"/>
        <v>7001145</v>
      </c>
      <c r="J8081" s="8">
        <v>7001145</v>
      </c>
      <c r="K8081" s="10">
        <f t="shared" si="278"/>
        <v>1</v>
      </c>
    </row>
    <row r="8082" spans="1:11" x14ac:dyDescent="0.25">
      <c r="A8082" s="7" t="s">
        <v>5856</v>
      </c>
      <c r="B8082" s="7" t="s">
        <v>12786</v>
      </c>
      <c r="C8082" s="7" t="s">
        <v>14212</v>
      </c>
      <c r="D8082" s="7" t="s">
        <v>14161</v>
      </c>
      <c r="E8082" s="7"/>
      <c r="F8082" s="7" t="s">
        <v>23296</v>
      </c>
      <c r="G8082" s="8">
        <v>9173179</v>
      </c>
      <c r="H8082" s="8">
        <v>0</v>
      </c>
      <c r="I8082" s="9">
        <f t="shared" si="277"/>
        <v>9173179</v>
      </c>
      <c r="J8082" s="8">
        <v>9173179</v>
      </c>
      <c r="K8082" s="10">
        <f t="shared" si="278"/>
        <v>1</v>
      </c>
    </row>
    <row r="8083" spans="1:11" x14ac:dyDescent="0.25">
      <c r="A8083" s="7" t="s">
        <v>5856</v>
      </c>
      <c r="B8083" s="7" t="s">
        <v>12786</v>
      </c>
      <c r="C8083" s="7" t="s">
        <v>14136</v>
      </c>
      <c r="D8083" s="7" t="s">
        <v>14137</v>
      </c>
      <c r="E8083" s="7"/>
      <c r="F8083" s="7" t="s">
        <v>23296</v>
      </c>
      <c r="G8083" s="8">
        <v>10434812</v>
      </c>
      <c r="H8083" s="8">
        <v>0</v>
      </c>
      <c r="I8083" s="9">
        <f t="shared" si="277"/>
        <v>10434812</v>
      </c>
      <c r="J8083" s="8">
        <v>10434812</v>
      </c>
      <c r="K8083" s="10">
        <f t="shared" si="278"/>
        <v>1</v>
      </c>
    </row>
    <row r="8084" spans="1:11" x14ac:dyDescent="0.25">
      <c r="A8084" s="7" t="s">
        <v>5856</v>
      </c>
      <c r="B8084" s="7" t="s">
        <v>12786</v>
      </c>
      <c r="C8084" s="7" t="s">
        <v>14136</v>
      </c>
      <c r="D8084" s="7" t="s">
        <v>14137</v>
      </c>
      <c r="E8084" s="7"/>
      <c r="F8084" s="7" t="s">
        <v>23296</v>
      </c>
      <c r="G8084" s="8">
        <v>14252548</v>
      </c>
      <c r="H8084" s="8">
        <v>0</v>
      </c>
      <c r="I8084" s="9">
        <f t="shared" si="277"/>
        <v>14252548</v>
      </c>
      <c r="J8084" s="8">
        <v>14252548</v>
      </c>
      <c r="K8084" s="10">
        <f t="shared" si="278"/>
        <v>1</v>
      </c>
    </row>
    <row r="8085" spans="1:11" x14ac:dyDescent="0.25">
      <c r="A8085" s="7" t="s">
        <v>5856</v>
      </c>
      <c r="B8085" s="7" t="s">
        <v>12786</v>
      </c>
      <c r="C8085" s="7" t="s">
        <v>14136</v>
      </c>
      <c r="D8085" s="7" t="s">
        <v>14137</v>
      </c>
      <c r="E8085" s="7"/>
      <c r="F8085" s="7" t="s">
        <v>23296</v>
      </c>
      <c r="G8085" s="8">
        <v>14052185</v>
      </c>
      <c r="H8085" s="8">
        <v>0</v>
      </c>
      <c r="I8085" s="9">
        <f t="shared" si="277"/>
        <v>14052185</v>
      </c>
      <c r="J8085" s="8">
        <v>14052185</v>
      </c>
      <c r="K8085" s="10">
        <f t="shared" si="278"/>
        <v>1</v>
      </c>
    </row>
    <row r="8086" spans="1:11" x14ac:dyDescent="0.25">
      <c r="A8086" s="7" t="s">
        <v>5856</v>
      </c>
      <c r="B8086" s="7" t="s">
        <v>12786</v>
      </c>
      <c r="C8086" s="7" t="s">
        <v>14136</v>
      </c>
      <c r="D8086" s="7" t="s">
        <v>14137</v>
      </c>
      <c r="E8086" s="7"/>
      <c r="F8086" s="7" t="s">
        <v>23296</v>
      </c>
      <c r="G8086" s="8">
        <v>7922610</v>
      </c>
      <c r="H8086" s="8">
        <v>0</v>
      </c>
      <c r="I8086" s="9">
        <f t="shared" si="277"/>
        <v>7922610</v>
      </c>
      <c r="J8086" s="8">
        <v>7922610</v>
      </c>
      <c r="K8086" s="10">
        <f t="shared" si="278"/>
        <v>1</v>
      </c>
    </row>
    <row r="8087" spans="1:11" x14ac:dyDescent="0.25">
      <c r="A8087" s="7" t="s">
        <v>5856</v>
      </c>
      <c r="B8087" s="7" t="s">
        <v>12786</v>
      </c>
      <c r="C8087" s="7" t="s">
        <v>14136</v>
      </c>
      <c r="D8087" s="7" t="s">
        <v>14137</v>
      </c>
      <c r="E8087" s="7"/>
      <c r="F8087" s="7" t="s">
        <v>23296</v>
      </c>
      <c r="G8087" s="8">
        <v>3741928</v>
      </c>
      <c r="H8087" s="8">
        <v>0</v>
      </c>
      <c r="I8087" s="9">
        <f t="shared" si="277"/>
        <v>3741928</v>
      </c>
      <c r="J8087" s="8">
        <v>3741928</v>
      </c>
      <c r="K8087" s="10">
        <f t="shared" si="278"/>
        <v>1</v>
      </c>
    </row>
    <row r="8088" spans="1:11" x14ac:dyDescent="0.25">
      <c r="A8088" s="7" t="s">
        <v>5856</v>
      </c>
      <c r="B8088" s="7" t="s">
        <v>12786</v>
      </c>
      <c r="C8088" s="7" t="s">
        <v>14136</v>
      </c>
      <c r="D8088" s="7" t="s">
        <v>14137</v>
      </c>
      <c r="E8088" s="7"/>
      <c r="F8088" s="7" t="s">
        <v>23296</v>
      </c>
      <c r="G8088" s="8">
        <v>23480347</v>
      </c>
      <c r="H8088" s="8">
        <v>0</v>
      </c>
      <c r="I8088" s="9">
        <f t="shared" si="277"/>
        <v>23480347</v>
      </c>
      <c r="J8088" s="8">
        <v>23480347</v>
      </c>
      <c r="K8088" s="10">
        <f t="shared" si="278"/>
        <v>1</v>
      </c>
    </row>
    <row r="8089" spans="1:11" x14ac:dyDescent="0.25">
      <c r="A8089" s="7" t="s">
        <v>5856</v>
      </c>
      <c r="B8089" s="7" t="s">
        <v>12786</v>
      </c>
      <c r="C8089" s="7" t="s">
        <v>14136</v>
      </c>
      <c r="D8089" s="7" t="s">
        <v>14137</v>
      </c>
      <c r="E8089" s="7"/>
      <c r="F8089" s="7" t="s">
        <v>23296</v>
      </c>
      <c r="G8089" s="8">
        <v>2408607</v>
      </c>
      <c r="H8089" s="8">
        <v>0</v>
      </c>
      <c r="I8089" s="9">
        <f t="shared" si="277"/>
        <v>2408607</v>
      </c>
      <c r="J8089" s="8">
        <v>2408607</v>
      </c>
      <c r="K8089" s="10">
        <f t="shared" si="278"/>
        <v>1</v>
      </c>
    </row>
    <row r="8090" spans="1:11" x14ac:dyDescent="0.25">
      <c r="A8090" s="7" t="s">
        <v>5856</v>
      </c>
      <c r="B8090" s="7" t="s">
        <v>12786</v>
      </c>
      <c r="C8090" s="7" t="s">
        <v>14136</v>
      </c>
      <c r="D8090" s="7" t="s">
        <v>14137</v>
      </c>
      <c r="E8090" s="7"/>
      <c r="F8090" s="7" t="s">
        <v>23296</v>
      </c>
      <c r="G8090" s="8">
        <v>19826987</v>
      </c>
      <c r="H8090" s="8">
        <v>0</v>
      </c>
      <c r="I8090" s="9">
        <f t="shared" si="277"/>
        <v>19826987</v>
      </c>
      <c r="J8090" s="8">
        <v>19826987</v>
      </c>
      <c r="K8090" s="10">
        <f t="shared" si="278"/>
        <v>1</v>
      </c>
    </row>
    <row r="8091" spans="1:11" x14ac:dyDescent="0.25">
      <c r="A8091" s="7" t="s">
        <v>5856</v>
      </c>
      <c r="B8091" s="7" t="s">
        <v>12786</v>
      </c>
      <c r="C8091" s="7" t="s">
        <v>14136</v>
      </c>
      <c r="D8091" s="7" t="s">
        <v>14137</v>
      </c>
      <c r="E8091" s="7"/>
      <c r="F8091" s="7" t="s">
        <v>23296</v>
      </c>
      <c r="G8091" s="8">
        <v>42257556</v>
      </c>
      <c r="H8091" s="8">
        <v>0</v>
      </c>
      <c r="I8091" s="9">
        <f t="shared" si="277"/>
        <v>42257556</v>
      </c>
      <c r="J8091" s="8">
        <v>42257556</v>
      </c>
      <c r="K8091" s="10">
        <f t="shared" si="278"/>
        <v>1</v>
      </c>
    </row>
    <row r="8092" spans="1:11" x14ac:dyDescent="0.25">
      <c r="A8092" s="7" t="s">
        <v>5856</v>
      </c>
      <c r="B8092" s="7" t="s">
        <v>12786</v>
      </c>
      <c r="C8092" s="7" t="s">
        <v>14136</v>
      </c>
      <c r="D8092" s="7" t="s">
        <v>14137</v>
      </c>
      <c r="E8092" s="7"/>
      <c r="F8092" s="7" t="s">
        <v>23296</v>
      </c>
      <c r="G8092" s="8">
        <v>35137248</v>
      </c>
      <c r="H8092" s="8">
        <v>0</v>
      </c>
      <c r="I8092" s="9">
        <f t="shared" si="277"/>
        <v>35137248</v>
      </c>
      <c r="J8092" s="8">
        <v>35137248</v>
      </c>
      <c r="K8092" s="10">
        <f t="shared" si="278"/>
        <v>1</v>
      </c>
    </row>
    <row r="8093" spans="1:11" x14ac:dyDescent="0.25">
      <c r="A8093" s="7" t="s">
        <v>5856</v>
      </c>
      <c r="B8093" s="7" t="s">
        <v>12786</v>
      </c>
      <c r="C8093" s="7" t="s">
        <v>14136</v>
      </c>
      <c r="D8093" s="7" t="s">
        <v>14137</v>
      </c>
      <c r="E8093" s="7"/>
      <c r="F8093" s="7" t="s">
        <v>23296</v>
      </c>
      <c r="G8093" s="8">
        <v>85625979</v>
      </c>
      <c r="H8093" s="8">
        <v>0</v>
      </c>
      <c r="I8093" s="9">
        <f t="shared" si="277"/>
        <v>85625979</v>
      </c>
      <c r="J8093" s="8">
        <v>85625979</v>
      </c>
      <c r="K8093" s="10">
        <f t="shared" si="278"/>
        <v>1</v>
      </c>
    </row>
    <row r="8094" spans="1:11" x14ac:dyDescent="0.25">
      <c r="A8094" s="7" t="s">
        <v>5856</v>
      </c>
      <c r="B8094" s="7" t="s">
        <v>12786</v>
      </c>
      <c r="C8094" s="7" t="s">
        <v>14136</v>
      </c>
      <c r="D8094" s="7" t="s">
        <v>14137</v>
      </c>
      <c r="E8094" s="7"/>
      <c r="F8094" s="7" t="s">
        <v>23296</v>
      </c>
      <c r="G8094" s="8">
        <v>8829456</v>
      </c>
      <c r="H8094" s="8">
        <v>0</v>
      </c>
      <c r="I8094" s="9">
        <f t="shared" si="277"/>
        <v>8829456</v>
      </c>
      <c r="J8094" s="8">
        <v>8829456</v>
      </c>
      <c r="K8094" s="10">
        <f t="shared" si="278"/>
        <v>1</v>
      </c>
    </row>
    <row r="8095" spans="1:11" x14ac:dyDescent="0.25">
      <c r="A8095" s="7" t="s">
        <v>5856</v>
      </c>
      <c r="B8095" s="7" t="s">
        <v>12786</v>
      </c>
      <c r="C8095" s="7" t="s">
        <v>14136</v>
      </c>
      <c r="D8095" s="7" t="s">
        <v>14137</v>
      </c>
      <c r="E8095" s="7"/>
      <c r="F8095" s="7" t="s">
        <v>23296</v>
      </c>
      <c r="G8095" s="8">
        <v>24025778</v>
      </c>
      <c r="H8095" s="8">
        <v>0</v>
      </c>
      <c r="I8095" s="9">
        <f t="shared" si="277"/>
        <v>24025778</v>
      </c>
      <c r="J8095" s="8">
        <v>24025778</v>
      </c>
      <c r="K8095" s="10">
        <f t="shared" si="278"/>
        <v>1</v>
      </c>
    </row>
    <row r="8096" spans="1:11" x14ac:dyDescent="0.25">
      <c r="A8096" s="7" t="s">
        <v>5856</v>
      </c>
      <c r="B8096" s="7" t="s">
        <v>12786</v>
      </c>
      <c r="C8096" s="7" t="s">
        <v>14136</v>
      </c>
      <c r="D8096" s="7" t="s">
        <v>14137</v>
      </c>
      <c r="E8096" s="7"/>
      <c r="F8096" s="7" t="s">
        <v>23296</v>
      </c>
      <c r="G8096" s="8">
        <v>11999479</v>
      </c>
      <c r="H8096" s="8">
        <v>0</v>
      </c>
      <c r="I8096" s="9">
        <f t="shared" si="277"/>
        <v>11999479</v>
      </c>
      <c r="J8096" s="8">
        <v>11999479</v>
      </c>
      <c r="K8096" s="10">
        <f t="shared" si="278"/>
        <v>1</v>
      </c>
    </row>
    <row r="8097" spans="1:11" x14ac:dyDescent="0.25">
      <c r="A8097" s="7" t="s">
        <v>5856</v>
      </c>
      <c r="B8097" s="7" t="s">
        <v>12786</v>
      </c>
      <c r="C8097" s="7" t="s">
        <v>14213</v>
      </c>
      <c r="D8097" s="7" t="s">
        <v>14214</v>
      </c>
      <c r="E8097" s="7"/>
      <c r="F8097" s="7" t="s">
        <v>23296</v>
      </c>
      <c r="G8097" s="8">
        <v>10973955</v>
      </c>
      <c r="H8097" s="8">
        <v>0</v>
      </c>
      <c r="I8097" s="9">
        <f t="shared" si="277"/>
        <v>10973955</v>
      </c>
      <c r="J8097" s="8">
        <v>10973955</v>
      </c>
      <c r="K8097" s="10">
        <f t="shared" si="278"/>
        <v>1</v>
      </c>
    </row>
    <row r="8098" spans="1:11" x14ac:dyDescent="0.25">
      <c r="A8098" s="7" t="s">
        <v>5856</v>
      </c>
      <c r="B8098" s="7" t="s">
        <v>12786</v>
      </c>
      <c r="C8098" s="7" t="s">
        <v>14213</v>
      </c>
      <c r="D8098" s="7" t="s">
        <v>14214</v>
      </c>
      <c r="E8098" s="7"/>
      <c r="F8098" s="7" t="s">
        <v>23296</v>
      </c>
      <c r="G8098" s="8">
        <v>7817841</v>
      </c>
      <c r="H8098" s="8">
        <v>0</v>
      </c>
      <c r="I8098" s="9">
        <f t="shared" si="277"/>
        <v>7817841</v>
      </c>
      <c r="J8098" s="8">
        <v>7817841</v>
      </c>
      <c r="K8098" s="10">
        <f t="shared" si="278"/>
        <v>1</v>
      </c>
    </row>
    <row r="8099" spans="1:11" x14ac:dyDescent="0.25">
      <c r="A8099" s="7" t="s">
        <v>5856</v>
      </c>
      <c r="B8099" s="7" t="s">
        <v>12786</v>
      </c>
      <c r="C8099" s="7" t="s">
        <v>14213</v>
      </c>
      <c r="D8099" s="7" t="s">
        <v>14214</v>
      </c>
      <c r="E8099" s="7"/>
      <c r="F8099" s="7" t="s">
        <v>23296</v>
      </c>
      <c r="G8099" s="8">
        <v>2525092</v>
      </c>
      <c r="H8099" s="8">
        <v>0</v>
      </c>
      <c r="I8099" s="9">
        <f t="shared" si="277"/>
        <v>2525092</v>
      </c>
      <c r="J8099" s="8">
        <v>2525092</v>
      </c>
      <c r="K8099" s="10">
        <f t="shared" si="278"/>
        <v>1</v>
      </c>
    </row>
    <row r="8100" spans="1:11" x14ac:dyDescent="0.25">
      <c r="A8100" s="7" t="s">
        <v>5856</v>
      </c>
      <c r="B8100" s="7" t="s">
        <v>12786</v>
      </c>
      <c r="C8100" s="7" t="s">
        <v>14138</v>
      </c>
      <c r="D8100" s="7" t="s">
        <v>14139</v>
      </c>
      <c r="E8100" s="7"/>
      <c r="F8100" s="7" t="s">
        <v>23296</v>
      </c>
      <c r="G8100" s="8">
        <v>1588289</v>
      </c>
      <c r="H8100" s="8">
        <v>0</v>
      </c>
      <c r="I8100" s="9">
        <f t="shared" si="277"/>
        <v>1588289</v>
      </c>
      <c r="J8100" s="8">
        <v>1588289</v>
      </c>
      <c r="K8100" s="10">
        <f t="shared" si="278"/>
        <v>1</v>
      </c>
    </row>
    <row r="8101" spans="1:11" x14ac:dyDescent="0.25">
      <c r="A8101" s="7" t="s">
        <v>5856</v>
      </c>
      <c r="B8101" s="7" t="s">
        <v>12786</v>
      </c>
      <c r="C8101" s="7" t="s">
        <v>14138</v>
      </c>
      <c r="D8101" s="7" t="s">
        <v>14139</v>
      </c>
      <c r="E8101" s="7"/>
      <c r="F8101" s="7" t="s">
        <v>23296</v>
      </c>
      <c r="G8101" s="8">
        <v>635447</v>
      </c>
      <c r="H8101" s="8">
        <v>0</v>
      </c>
      <c r="I8101" s="9">
        <f t="shared" si="277"/>
        <v>635447</v>
      </c>
      <c r="J8101" s="8">
        <v>635447</v>
      </c>
      <c r="K8101" s="10">
        <f t="shared" si="278"/>
        <v>1</v>
      </c>
    </row>
    <row r="8102" spans="1:11" x14ac:dyDescent="0.25">
      <c r="A8102" s="7" t="s">
        <v>5856</v>
      </c>
      <c r="B8102" s="7" t="s">
        <v>12786</v>
      </c>
      <c r="C8102" s="7" t="s">
        <v>14138</v>
      </c>
      <c r="D8102" s="7" t="s">
        <v>14139</v>
      </c>
      <c r="E8102" s="7"/>
      <c r="F8102" s="7" t="s">
        <v>23296</v>
      </c>
      <c r="G8102" s="8">
        <v>909591</v>
      </c>
      <c r="H8102" s="8">
        <v>0</v>
      </c>
      <c r="I8102" s="9">
        <f t="shared" si="277"/>
        <v>909591</v>
      </c>
      <c r="J8102" s="8">
        <v>909591</v>
      </c>
      <c r="K8102" s="10">
        <f t="shared" si="278"/>
        <v>1</v>
      </c>
    </row>
    <row r="8103" spans="1:11" x14ac:dyDescent="0.25">
      <c r="A8103" s="7" t="s">
        <v>5856</v>
      </c>
      <c r="B8103" s="7" t="s">
        <v>12786</v>
      </c>
      <c r="C8103" s="7" t="s">
        <v>14138</v>
      </c>
      <c r="D8103" s="7" t="s">
        <v>14139</v>
      </c>
      <c r="E8103" s="7"/>
      <c r="F8103" s="7" t="s">
        <v>23296</v>
      </c>
      <c r="G8103" s="8">
        <v>963530</v>
      </c>
      <c r="H8103" s="8">
        <v>0</v>
      </c>
      <c r="I8103" s="9">
        <f t="shared" si="277"/>
        <v>963530</v>
      </c>
      <c r="J8103" s="8">
        <v>963530</v>
      </c>
      <c r="K8103" s="10">
        <f t="shared" si="278"/>
        <v>1</v>
      </c>
    </row>
    <row r="8104" spans="1:11" x14ac:dyDescent="0.25">
      <c r="A8104" s="7" t="s">
        <v>5856</v>
      </c>
      <c r="B8104" s="7" t="s">
        <v>12786</v>
      </c>
      <c r="C8104" s="7" t="s">
        <v>14138</v>
      </c>
      <c r="D8104" s="7" t="s">
        <v>14139</v>
      </c>
      <c r="E8104" s="7"/>
      <c r="F8104" s="7" t="s">
        <v>23296</v>
      </c>
      <c r="G8104" s="8">
        <v>2047719</v>
      </c>
      <c r="H8104" s="8">
        <v>0</v>
      </c>
      <c r="I8104" s="9">
        <f t="shared" si="277"/>
        <v>2047719</v>
      </c>
      <c r="J8104" s="8">
        <v>2047719</v>
      </c>
      <c r="K8104" s="10">
        <f t="shared" si="278"/>
        <v>1</v>
      </c>
    </row>
    <row r="8105" spans="1:11" x14ac:dyDescent="0.25">
      <c r="A8105" s="7" t="s">
        <v>5856</v>
      </c>
      <c r="B8105" s="7" t="s">
        <v>12786</v>
      </c>
      <c r="C8105" s="7" t="s">
        <v>14138</v>
      </c>
      <c r="D8105" s="7" t="s">
        <v>14139</v>
      </c>
      <c r="E8105" s="7"/>
      <c r="F8105" s="7" t="s">
        <v>23296</v>
      </c>
      <c r="G8105" s="8">
        <v>646740</v>
      </c>
      <c r="H8105" s="8">
        <v>0</v>
      </c>
      <c r="I8105" s="9">
        <f t="shared" si="277"/>
        <v>646740</v>
      </c>
      <c r="J8105" s="8">
        <v>646740</v>
      </c>
      <c r="K8105" s="10">
        <f t="shared" si="278"/>
        <v>1</v>
      </c>
    </row>
    <row r="8106" spans="1:11" x14ac:dyDescent="0.25">
      <c r="A8106" s="7" t="s">
        <v>5856</v>
      </c>
      <c r="B8106" s="7" t="s">
        <v>12786</v>
      </c>
      <c r="C8106" s="7" t="s">
        <v>14138</v>
      </c>
      <c r="D8106" s="7" t="s">
        <v>14139</v>
      </c>
      <c r="E8106" s="7"/>
      <c r="F8106" s="7" t="s">
        <v>23296</v>
      </c>
      <c r="G8106" s="8">
        <v>299729</v>
      </c>
      <c r="H8106" s="8">
        <v>0</v>
      </c>
      <c r="I8106" s="9">
        <f t="shared" si="277"/>
        <v>299729</v>
      </c>
      <c r="J8106" s="8">
        <v>299729</v>
      </c>
      <c r="K8106" s="10">
        <f t="shared" si="278"/>
        <v>1</v>
      </c>
    </row>
    <row r="8107" spans="1:11" x14ac:dyDescent="0.25">
      <c r="A8107" s="7" t="s">
        <v>5856</v>
      </c>
      <c r="B8107" s="7" t="s">
        <v>12786</v>
      </c>
      <c r="C8107" s="7" t="s">
        <v>14138</v>
      </c>
      <c r="D8107" s="7" t="s">
        <v>14139</v>
      </c>
      <c r="E8107" s="7"/>
      <c r="F8107" s="7" t="s">
        <v>23296</v>
      </c>
      <c r="G8107" s="8">
        <v>1927060</v>
      </c>
      <c r="H8107" s="8">
        <v>0</v>
      </c>
      <c r="I8107" s="9">
        <f t="shared" si="277"/>
        <v>1927060</v>
      </c>
      <c r="J8107" s="8">
        <v>1927060</v>
      </c>
      <c r="K8107" s="10">
        <f t="shared" si="278"/>
        <v>1</v>
      </c>
    </row>
    <row r="8108" spans="1:11" x14ac:dyDescent="0.25">
      <c r="A8108" s="7" t="s">
        <v>5856</v>
      </c>
      <c r="B8108" s="7" t="s">
        <v>12786</v>
      </c>
      <c r="C8108" s="7" t="s">
        <v>14138</v>
      </c>
      <c r="D8108" s="7" t="s">
        <v>14139</v>
      </c>
      <c r="E8108" s="7"/>
      <c r="F8108" s="7" t="s">
        <v>23296</v>
      </c>
      <c r="G8108" s="8">
        <v>187144</v>
      </c>
      <c r="H8108" s="8">
        <v>0</v>
      </c>
      <c r="I8108" s="9">
        <f t="shared" si="277"/>
        <v>187144</v>
      </c>
      <c r="J8108" s="8">
        <v>187144</v>
      </c>
      <c r="K8108" s="10">
        <f t="shared" si="278"/>
        <v>1</v>
      </c>
    </row>
    <row r="8109" spans="1:11" x14ac:dyDescent="0.25">
      <c r="A8109" s="7" t="s">
        <v>5856</v>
      </c>
      <c r="B8109" s="7" t="s">
        <v>12786</v>
      </c>
      <c r="C8109" s="7" t="s">
        <v>14138</v>
      </c>
      <c r="D8109" s="7" t="s">
        <v>14139</v>
      </c>
      <c r="E8109" s="7"/>
      <c r="F8109" s="7" t="s">
        <v>23296</v>
      </c>
      <c r="G8109" s="8">
        <v>2074227</v>
      </c>
      <c r="H8109" s="8">
        <v>0</v>
      </c>
      <c r="I8109" s="9">
        <f t="shared" si="277"/>
        <v>2074227</v>
      </c>
      <c r="J8109" s="8">
        <v>2074227</v>
      </c>
      <c r="K8109" s="10">
        <f t="shared" si="278"/>
        <v>1</v>
      </c>
    </row>
    <row r="8110" spans="1:11" x14ac:dyDescent="0.25">
      <c r="A8110" s="7" t="s">
        <v>5856</v>
      </c>
      <c r="B8110" s="7" t="s">
        <v>12786</v>
      </c>
      <c r="C8110" s="7" t="s">
        <v>14138</v>
      </c>
      <c r="D8110" s="7" t="s">
        <v>14139</v>
      </c>
      <c r="E8110" s="7"/>
      <c r="F8110" s="7" t="s">
        <v>23296</v>
      </c>
      <c r="G8110" s="8">
        <v>2720044</v>
      </c>
      <c r="H8110" s="8">
        <v>0</v>
      </c>
      <c r="I8110" s="9">
        <f t="shared" si="277"/>
        <v>2720044</v>
      </c>
      <c r="J8110" s="8">
        <v>2720044</v>
      </c>
      <c r="K8110" s="10">
        <f t="shared" si="278"/>
        <v>1</v>
      </c>
    </row>
    <row r="8111" spans="1:11" x14ac:dyDescent="0.25">
      <c r="A8111" s="7" t="s">
        <v>5856</v>
      </c>
      <c r="B8111" s="7" t="s">
        <v>12786</v>
      </c>
      <c r="C8111" s="7" t="s">
        <v>14138</v>
      </c>
      <c r="D8111" s="7" t="s">
        <v>14139</v>
      </c>
      <c r="E8111" s="7"/>
      <c r="F8111" s="7" t="s">
        <v>23296</v>
      </c>
      <c r="G8111" s="8">
        <v>5735684</v>
      </c>
      <c r="H8111" s="8">
        <v>0</v>
      </c>
      <c r="I8111" s="9">
        <f t="shared" si="277"/>
        <v>5735684</v>
      </c>
      <c r="J8111" s="8">
        <v>5735684</v>
      </c>
      <c r="K8111" s="10">
        <f t="shared" si="278"/>
        <v>1</v>
      </c>
    </row>
    <row r="8112" spans="1:11" x14ac:dyDescent="0.25">
      <c r="A8112" s="7" t="s">
        <v>5856</v>
      </c>
      <c r="B8112" s="7" t="s">
        <v>12786</v>
      </c>
      <c r="C8112" s="7" t="s">
        <v>14138</v>
      </c>
      <c r="D8112" s="7" t="s">
        <v>14139</v>
      </c>
      <c r="E8112" s="7"/>
      <c r="F8112" s="7" t="s">
        <v>23296</v>
      </c>
      <c r="G8112" s="8">
        <v>707241</v>
      </c>
      <c r="H8112" s="8">
        <v>0</v>
      </c>
      <c r="I8112" s="9">
        <f t="shared" si="277"/>
        <v>707241</v>
      </c>
      <c r="J8112" s="8">
        <v>707241</v>
      </c>
      <c r="K8112" s="10">
        <f t="shared" si="278"/>
        <v>1</v>
      </c>
    </row>
    <row r="8113" spans="1:11" x14ac:dyDescent="0.25">
      <c r="A8113" s="7" t="s">
        <v>5856</v>
      </c>
      <c r="B8113" s="7" t="s">
        <v>12786</v>
      </c>
      <c r="C8113" s="7" t="s">
        <v>14138</v>
      </c>
      <c r="D8113" s="7" t="s">
        <v>14139</v>
      </c>
      <c r="E8113" s="7"/>
      <c r="F8113" s="7" t="s">
        <v>23296</v>
      </c>
      <c r="G8113" s="8">
        <v>1927060</v>
      </c>
      <c r="H8113" s="8">
        <v>0</v>
      </c>
      <c r="I8113" s="9">
        <f t="shared" si="277"/>
        <v>1927060</v>
      </c>
      <c r="J8113" s="8">
        <v>1927060</v>
      </c>
      <c r="K8113" s="10">
        <f t="shared" si="278"/>
        <v>1</v>
      </c>
    </row>
    <row r="8114" spans="1:11" x14ac:dyDescent="0.25">
      <c r="A8114" s="7" t="s">
        <v>5856</v>
      </c>
      <c r="B8114" s="7" t="s">
        <v>12786</v>
      </c>
      <c r="C8114" s="7" t="s">
        <v>14140</v>
      </c>
      <c r="D8114" s="7" t="s">
        <v>14141</v>
      </c>
      <c r="E8114" s="7"/>
      <c r="F8114" s="7" t="s">
        <v>23296</v>
      </c>
      <c r="G8114" s="8">
        <v>5694000</v>
      </c>
      <c r="H8114" s="8">
        <v>0</v>
      </c>
      <c r="I8114" s="9">
        <f t="shared" si="277"/>
        <v>5694000</v>
      </c>
      <c r="J8114" s="8">
        <v>5694000</v>
      </c>
      <c r="K8114" s="10">
        <f t="shared" si="278"/>
        <v>1</v>
      </c>
    </row>
    <row r="8115" spans="1:11" x14ac:dyDescent="0.25">
      <c r="A8115" s="7" t="s">
        <v>5856</v>
      </c>
      <c r="B8115" s="7" t="s">
        <v>12786</v>
      </c>
      <c r="C8115" s="7" t="s">
        <v>14140</v>
      </c>
      <c r="D8115" s="7" t="s">
        <v>14141</v>
      </c>
      <c r="E8115" s="7"/>
      <c r="F8115" s="7" t="s">
        <v>23296</v>
      </c>
      <c r="G8115" s="8">
        <v>2847000</v>
      </c>
      <c r="H8115" s="8">
        <v>0</v>
      </c>
      <c r="I8115" s="9">
        <f t="shared" si="277"/>
        <v>2847000</v>
      </c>
      <c r="J8115" s="8">
        <v>2847000</v>
      </c>
      <c r="K8115" s="10">
        <f t="shared" si="278"/>
        <v>1</v>
      </c>
    </row>
    <row r="8116" spans="1:11" x14ac:dyDescent="0.25">
      <c r="A8116" s="7" t="s">
        <v>5856</v>
      </c>
      <c r="B8116" s="7" t="s">
        <v>12786</v>
      </c>
      <c r="C8116" s="7" t="s">
        <v>14140</v>
      </c>
      <c r="D8116" s="7" t="s">
        <v>14141</v>
      </c>
      <c r="E8116" s="7"/>
      <c r="F8116" s="7" t="s">
        <v>23296</v>
      </c>
      <c r="G8116" s="8">
        <v>1423500</v>
      </c>
      <c r="H8116" s="8">
        <v>0</v>
      </c>
      <c r="I8116" s="9">
        <f t="shared" si="277"/>
        <v>1423500</v>
      </c>
      <c r="J8116" s="8">
        <v>1423500</v>
      </c>
      <c r="K8116" s="10">
        <f t="shared" si="278"/>
        <v>1</v>
      </c>
    </row>
    <row r="8117" spans="1:11" x14ac:dyDescent="0.25">
      <c r="A8117" s="7" t="s">
        <v>5856</v>
      </c>
      <c r="B8117" s="7" t="s">
        <v>12786</v>
      </c>
      <c r="C8117" s="7" t="s">
        <v>14140</v>
      </c>
      <c r="D8117" s="7" t="s">
        <v>14141</v>
      </c>
      <c r="E8117" s="7"/>
      <c r="F8117" s="7" t="s">
        <v>23296</v>
      </c>
      <c r="G8117" s="8">
        <v>5694000</v>
      </c>
      <c r="H8117" s="8">
        <v>0</v>
      </c>
      <c r="I8117" s="9">
        <f t="shared" si="277"/>
        <v>5694000</v>
      </c>
      <c r="J8117" s="8">
        <v>5694000</v>
      </c>
      <c r="K8117" s="10">
        <f t="shared" si="278"/>
        <v>1</v>
      </c>
    </row>
    <row r="8118" spans="1:11" x14ac:dyDescent="0.25">
      <c r="A8118" s="7" t="s">
        <v>5856</v>
      </c>
      <c r="B8118" s="7" t="s">
        <v>12786</v>
      </c>
      <c r="C8118" s="7" t="s">
        <v>14140</v>
      </c>
      <c r="D8118" s="7" t="s">
        <v>14141</v>
      </c>
      <c r="E8118" s="7"/>
      <c r="F8118" s="7" t="s">
        <v>23296</v>
      </c>
      <c r="G8118" s="8">
        <v>4270500</v>
      </c>
      <c r="H8118" s="8">
        <v>0</v>
      </c>
      <c r="I8118" s="9">
        <f t="shared" si="277"/>
        <v>4270500</v>
      </c>
      <c r="J8118" s="8">
        <v>4270500</v>
      </c>
      <c r="K8118" s="10">
        <f t="shared" si="278"/>
        <v>1</v>
      </c>
    </row>
    <row r="8119" spans="1:11" x14ac:dyDescent="0.25">
      <c r="A8119" s="7" t="s">
        <v>5856</v>
      </c>
      <c r="B8119" s="7" t="s">
        <v>12786</v>
      </c>
      <c r="C8119" s="7" t="s">
        <v>14186</v>
      </c>
      <c r="D8119" s="7" t="s">
        <v>14187</v>
      </c>
      <c r="E8119" s="7"/>
      <c r="F8119" s="7" t="s">
        <v>23296</v>
      </c>
      <c r="G8119" s="8">
        <v>1423500</v>
      </c>
      <c r="H8119" s="8">
        <v>0</v>
      </c>
      <c r="I8119" s="9">
        <f t="shared" si="277"/>
        <v>1423500</v>
      </c>
      <c r="J8119" s="8">
        <v>1423500</v>
      </c>
      <c r="K8119" s="10">
        <f t="shared" si="278"/>
        <v>1</v>
      </c>
    </row>
    <row r="8120" spans="1:11" x14ac:dyDescent="0.25">
      <c r="A8120" s="7" t="s">
        <v>5856</v>
      </c>
      <c r="B8120" s="7" t="s">
        <v>12786</v>
      </c>
      <c r="C8120" s="7" t="s">
        <v>14142</v>
      </c>
      <c r="D8120" s="7" t="s">
        <v>14143</v>
      </c>
      <c r="E8120" s="7"/>
      <c r="F8120" s="7" t="s">
        <v>23296</v>
      </c>
      <c r="G8120" s="8">
        <v>1423500</v>
      </c>
      <c r="H8120" s="8">
        <v>0</v>
      </c>
      <c r="I8120" s="9">
        <f t="shared" si="277"/>
        <v>1423500</v>
      </c>
      <c r="J8120" s="8">
        <v>1423500</v>
      </c>
      <c r="K8120" s="10">
        <f t="shared" si="278"/>
        <v>1</v>
      </c>
    </row>
    <row r="8121" spans="1:11" x14ac:dyDescent="0.25">
      <c r="A8121" s="7" t="s">
        <v>5856</v>
      </c>
      <c r="B8121" s="7" t="s">
        <v>12786</v>
      </c>
      <c r="C8121" s="7" t="s">
        <v>14142</v>
      </c>
      <c r="D8121" s="7" t="s">
        <v>14143</v>
      </c>
      <c r="E8121" s="7"/>
      <c r="F8121" s="7" t="s">
        <v>23296</v>
      </c>
      <c r="G8121" s="8">
        <v>10228178</v>
      </c>
      <c r="H8121" s="8">
        <v>0</v>
      </c>
      <c r="I8121" s="9">
        <f t="shared" si="277"/>
        <v>10228178</v>
      </c>
      <c r="J8121" s="8">
        <v>10228178</v>
      </c>
      <c r="K8121" s="10">
        <f t="shared" si="278"/>
        <v>1</v>
      </c>
    </row>
    <row r="8122" spans="1:11" x14ac:dyDescent="0.25">
      <c r="A8122" s="7" t="s">
        <v>5856</v>
      </c>
      <c r="B8122" s="7" t="s">
        <v>12786</v>
      </c>
      <c r="C8122" s="7" t="s">
        <v>14142</v>
      </c>
      <c r="D8122" s="7" t="s">
        <v>14143</v>
      </c>
      <c r="E8122" s="7"/>
      <c r="F8122" s="7" t="s">
        <v>23296</v>
      </c>
      <c r="G8122" s="8">
        <v>4048053</v>
      </c>
      <c r="H8122" s="8">
        <v>0</v>
      </c>
      <c r="I8122" s="9">
        <f t="shared" si="277"/>
        <v>4048053</v>
      </c>
      <c r="J8122" s="8">
        <v>4048053</v>
      </c>
      <c r="K8122" s="10">
        <f t="shared" si="278"/>
        <v>1</v>
      </c>
    </row>
    <row r="8123" spans="1:11" x14ac:dyDescent="0.25">
      <c r="A8123" s="7" t="s">
        <v>5856</v>
      </c>
      <c r="B8123" s="7" t="s">
        <v>12786</v>
      </c>
      <c r="C8123" s="7" t="s">
        <v>14142</v>
      </c>
      <c r="D8123" s="7" t="s">
        <v>14143</v>
      </c>
      <c r="E8123" s="7"/>
      <c r="F8123" s="7" t="s">
        <v>23296</v>
      </c>
      <c r="G8123" s="8">
        <v>2116842</v>
      </c>
      <c r="H8123" s="8">
        <v>0</v>
      </c>
      <c r="I8123" s="9">
        <f t="shared" si="277"/>
        <v>2116842</v>
      </c>
      <c r="J8123" s="8">
        <v>2116842</v>
      </c>
      <c r="K8123" s="10">
        <f t="shared" si="278"/>
        <v>1</v>
      </c>
    </row>
    <row r="8124" spans="1:11" x14ac:dyDescent="0.25">
      <c r="A8124" s="7" t="s">
        <v>5856</v>
      </c>
      <c r="B8124" s="7" t="s">
        <v>12786</v>
      </c>
      <c r="C8124" s="7" t="s">
        <v>14142</v>
      </c>
      <c r="D8124" s="7" t="s">
        <v>14143</v>
      </c>
      <c r="E8124" s="7"/>
      <c r="F8124" s="7" t="s">
        <v>23296</v>
      </c>
      <c r="G8124" s="8">
        <v>117862</v>
      </c>
      <c r="H8124" s="8">
        <v>0</v>
      </c>
      <c r="I8124" s="9">
        <f t="shared" si="277"/>
        <v>117862</v>
      </c>
      <c r="J8124" s="8">
        <v>117862</v>
      </c>
      <c r="K8124" s="10">
        <f t="shared" si="278"/>
        <v>1</v>
      </c>
    </row>
    <row r="8125" spans="1:11" x14ac:dyDescent="0.25">
      <c r="A8125" s="7" t="s">
        <v>5856</v>
      </c>
      <c r="B8125" s="7" t="s">
        <v>12786</v>
      </c>
      <c r="C8125" s="7" t="s">
        <v>14142</v>
      </c>
      <c r="D8125" s="7" t="s">
        <v>14143</v>
      </c>
      <c r="E8125" s="7"/>
      <c r="F8125" s="7" t="s">
        <v>23296</v>
      </c>
      <c r="G8125" s="8">
        <v>5751829</v>
      </c>
      <c r="H8125" s="8">
        <v>0</v>
      </c>
      <c r="I8125" s="9">
        <f t="shared" si="277"/>
        <v>5751829</v>
      </c>
      <c r="J8125" s="8">
        <v>5751829</v>
      </c>
      <c r="K8125" s="10">
        <f t="shared" si="278"/>
        <v>1</v>
      </c>
    </row>
    <row r="8126" spans="1:11" x14ac:dyDescent="0.25">
      <c r="A8126" s="7" t="s">
        <v>5856</v>
      </c>
      <c r="B8126" s="7" t="s">
        <v>12786</v>
      </c>
      <c r="C8126" s="7" t="s">
        <v>14142</v>
      </c>
      <c r="D8126" s="7" t="s">
        <v>14143</v>
      </c>
      <c r="E8126" s="7"/>
      <c r="F8126" s="7" t="s">
        <v>23296</v>
      </c>
      <c r="G8126" s="8">
        <v>3471696</v>
      </c>
      <c r="H8126" s="8">
        <v>0</v>
      </c>
      <c r="I8126" s="9">
        <f t="shared" si="277"/>
        <v>3471696</v>
      </c>
      <c r="J8126" s="8">
        <v>3471696</v>
      </c>
      <c r="K8126" s="10">
        <f t="shared" si="278"/>
        <v>1</v>
      </c>
    </row>
    <row r="8127" spans="1:11" x14ac:dyDescent="0.25">
      <c r="A8127" s="7" t="s">
        <v>5856</v>
      </c>
      <c r="B8127" s="7" t="s">
        <v>12786</v>
      </c>
      <c r="C8127" s="7" t="s">
        <v>14188</v>
      </c>
      <c r="D8127" s="7" t="s">
        <v>14189</v>
      </c>
      <c r="E8127" s="7"/>
      <c r="F8127" s="7" t="s">
        <v>23296</v>
      </c>
      <c r="G8127" s="8">
        <v>2135250</v>
      </c>
      <c r="H8127" s="8">
        <v>0</v>
      </c>
      <c r="I8127" s="9">
        <f t="shared" si="277"/>
        <v>2135250</v>
      </c>
      <c r="J8127" s="8">
        <v>2135250</v>
      </c>
      <c r="K8127" s="10">
        <f t="shared" si="278"/>
        <v>1</v>
      </c>
    </row>
    <row r="8128" spans="1:11" x14ac:dyDescent="0.25">
      <c r="A8128" s="7" t="s">
        <v>5856</v>
      </c>
      <c r="B8128" s="7" t="s">
        <v>12786</v>
      </c>
      <c r="C8128" s="7" t="s">
        <v>14144</v>
      </c>
      <c r="D8128" s="7" t="s">
        <v>14145</v>
      </c>
      <c r="E8128" s="7"/>
      <c r="F8128" s="7" t="s">
        <v>23296</v>
      </c>
      <c r="G8128" s="8">
        <v>2847000</v>
      </c>
      <c r="H8128" s="8">
        <v>0</v>
      </c>
      <c r="I8128" s="9">
        <f t="shared" si="277"/>
        <v>2847000</v>
      </c>
      <c r="J8128" s="8">
        <v>2847000</v>
      </c>
      <c r="K8128" s="10">
        <f t="shared" si="278"/>
        <v>1</v>
      </c>
    </row>
    <row r="8129" spans="1:11" x14ac:dyDescent="0.25">
      <c r="A8129" s="7" t="s">
        <v>5856</v>
      </c>
      <c r="B8129" s="7" t="s">
        <v>12786</v>
      </c>
      <c r="C8129" s="7" t="s">
        <v>14144</v>
      </c>
      <c r="D8129" s="7" t="s">
        <v>14145</v>
      </c>
      <c r="E8129" s="7"/>
      <c r="F8129" s="7" t="s">
        <v>23296</v>
      </c>
      <c r="G8129" s="8">
        <v>2847000</v>
      </c>
      <c r="H8129" s="8">
        <v>0</v>
      </c>
      <c r="I8129" s="9">
        <f t="shared" si="277"/>
        <v>2847000</v>
      </c>
      <c r="J8129" s="8">
        <v>2847000</v>
      </c>
      <c r="K8129" s="10">
        <f t="shared" si="278"/>
        <v>1</v>
      </c>
    </row>
    <row r="8130" spans="1:11" x14ac:dyDescent="0.25">
      <c r="A8130" s="7" t="s">
        <v>5856</v>
      </c>
      <c r="B8130" s="7" t="s">
        <v>12786</v>
      </c>
      <c r="C8130" s="7" t="s">
        <v>14144</v>
      </c>
      <c r="D8130" s="7" t="s">
        <v>14145</v>
      </c>
      <c r="E8130" s="7"/>
      <c r="F8130" s="7" t="s">
        <v>23296</v>
      </c>
      <c r="G8130" s="8">
        <v>4270500</v>
      </c>
      <c r="H8130" s="8">
        <v>0</v>
      </c>
      <c r="I8130" s="9">
        <f t="shared" ref="I8130:I8193" si="279">+G8130-H8130</f>
        <v>4270500</v>
      </c>
      <c r="J8130" s="8">
        <v>4270500</v>
      </c>
      <c r="K8130" s="10">
        <f t="shared" si="278"/>
        <v>1</v>
      </c>
    </row>
    <row r="8131" spans="1:11" x14ac:dyDescent="0.25">
      <c r="A8131" s="7" t="s">
        <v>5856</v>
      </c>
      <c r="B8131" s="7" t="s">
        <v>12786</v>
      </c>
      <c r="C8131" s="7" t="s">
        <v>14144</v>
      </c>
      <c r="D8131" s="7" t="s">
        <v>14145</v>
      </c>
      <c r="E8131" s="7"/>
      <c r="F8131" s="7" t="s">
        <v>23296</v>
      </c>
      <c r="G8131" s="8">
        <v>4270500</v>
      </c>
      <c r="H8131" s="8">
        <v>0</v>
      </c>
      <c r="I8131" s="9">
        <f t="shared" si="279"/>
        <v>4270500</v>
      </c>
      <c r="J8131" s="8">
        <v>4270500</v>
      </c>
      <c r="K8131" s="10">
        <f t="shared" ref="K8131:K8194" si="280">+J8131/I8131</f>
        <v>1</v>
      </c>
    </row>
    <row r="8132" spans="1:11" x14ac:dyDescent="0.25">
      <c r="A8132" s="7" t="s">
        <v>5856</v>
      </c>
      <c r="B8132" s="7" t="s">
        <v>12786</v>
      </c>
      <c r="C8132" s="7" t="s">
        <v>14144</v>
      </c>
      <c r="D8132" s="7" t="s">
        <v>14145</v>
      </c>
      <c r="E8132" s="7"/>
      <c r="F8132" s="7" t="s">
        <v>23296</v>
      </c>
      <c r="G8132" s="8">
        <v>1423500</v>
      </c>
      <c r="H8132" s="8">
        <v>0</v>
      </c>
      <c r="I8132" s="9">
        <f t="shared" si="279"/>
        <v>1423500</v>
      </c>
      <c r="J8132" s="8">
        <v>1423500</v>
      </c>
      <c r="K8132" s="10">
        <f t="shared" si="280"/>
        <v>1</v>
      </c>
    </row>
    <row r="8133" spans="1:11" x14ac:dyDescent="0.25">
      <c r="A8133" s="7" t="s">
        <v>5856</v>
      </c>
      <c r="B8133" s="7" t="s">
        <v>12786</v>
      </c>
      <c r="C8133" s="7" t="s">
        <v>14144</v>
      </c>
      <c r="D8133" s="7" t="s">
        <v>14145</v>
      </c>
      <c r="E8133" s="7"/>
      <c r="F8133" s="7" t="s">
        <v>23296</v>
      </c>
      <c r="G8133" s="8">
        <v>755592</v>
      </c>
      <c r="H8133" s="8">
        <v>0</v>
      </c>
      <c r="I8133" s="9">
        <f t="shared" si="279"/>
        <v>755592</v>
      </c>
      <c r="J8133" s="8">
        <v>755592</v>
      </c>
      <c r="K8133" s="10">
        <f t="shared" si="280"/>
        <v>1</v>
      </c>
    </row>
    <row r="8134" spans="1:11" x14ac:dyDescent="0.25">
      <c r="A8134" s="7" t="s">
        <v>5856</v>
      </c>
      <c r="B8134" s="7" t="s">
        <v>12786</v>
      </c>
      <c r="C8134" s="7" t="s">
        <v>14146</v>
      </c>
      <c r="D8134" s="7" t="s">
        <v>14147</v>
      </c>
      <c r="E8134" s="7"/>
      <c r="F8134" s="7" t="s">
        <v>23296</v>
      </c>
      <c r="G8134" s="8">
        <v>1060862</v>
      </c>
      <c r="H8134" s="8">
        <v>0</v>
      </c>
      <c r="I8134" s="9">
        <f t="shared" si="279"/>
        <v>1060862</v>
      </c>
      <c r="J8134" s="8">
        <v>1060862</v>
      </c>
      <c r="K8134" s="10">
        <f t="shared" si="280"/>
        <v>1</v>
      </c>
    </row>
    <row r="8135" spans="1:11" x14ac:dyDescent="0.25">
      <c r="A8135" s="7" t="s">
        <v>5856</v>
      </c>
      <c r="B8135" s="7" t="s">
        <v>12786</v>
      </c>
      <c r="C8135" s="7" t="s">
        <v>14146</v>
      </c>
      <c r="D8135" s="7" t="s">
        <v>14147</v>
      </c>
      <c r="E8135" s="7"/>
      <c r="F8135" s="7" t="s">
        <v>23296</v>
      </c>
      <c r="G8135" s="8">
        <v>7050098</v>
      </c>
      <c r="H8135" s="8">
        <v>0</v>
      </c>
      <c r="I8135" s="9">
        <f t="shared" si="279"/>
        <v>7050098</v>
      </c>
      <c r="J8135" s="8">
        <v>7050098</v>
      </c>
      <c r="K8135" s="10">
        <f t="shared" si="280"/>
        <v>1</v>
      </c>
    </row>
    <row r="8136" spans="1:11" x14ac:dyDescent="0.25">
      <c r="A8136" s="7" t="s">
        <v>5856</v>
      </c>
      <c r="B8136" s="7" t="s">
        <v>12786</v>
      </c>
      <c r="C8136" s="7" t="s">
        <v>14146</v>
      </c>
      <c r="D8136" s="7" t="s">
        <v>14147</v>
      </c>
      <c r="E8136" s="7"/>
      <c r="F8136" s="7" t="s">
        <v>23296</v>
      </c>
      <c r="G8136" s="8">
        <v>4080065</v>
      </c>
      <c r="H8136" s="8">
        <v>0</v>
      </c>
      <c r="I8136" s="9">
        <f t="shared" si="279"/>
        <v>4080065</v>
      </c>
      <c r="J8136" s="8">
        <v>4080065</v>
      </c>
      <c r="K8136" s="10">
        <f t="shared" si="280"/>
        <v>1</v>
      </c>
    </row>
    <row r="8137" spans="1:11" x14ac:dyDescent="0.25">
      <c r="A8137" s="7" t="s">
        <v>5856</v>
      </c>
      <c r="B8137" s="7" t="s">
        <v>12786</v>
      </c>
      <c r="C8137" s="7" t="s">
        <v>14146</v>
      </c>
      <c r="D8137" s="7" t="s">
        <v>14147</v>
      </c>
      <c r="E8137" s="7"/>
      <c r="F8137" s="7" t="s">
        <v>23296</v>
      </c>
      <c r="G8137" s="8">
        <v>1510456</v>
      </c>
      <c r="H8137" s="8">
        <v>0</v>
      </c>
      <c r="I8137" s="9">
        <f t="shared" si="279"/>
        <v>1510456</v>
      </c>
      <c r="J8137" s="8">
        <v>1510456</v>
      </c>
      <c r="K8137" s="10">
        <f t="shared" si="280"/>
        <v>1</v>
      </c>
    </row>
    <row r="8138" spans="1:11" x14ac:dyDescent="0.25">
      <c r="A8138" s="7" t="s">
        <v>5856</v>
      </c>
      <c r="B8138" s="7" t="s">
        <v>12786</v>
      </c>
      <c r="C8138" s="7" t="s">
        <v>14146</v>
      </c>
      <c r="D8138" s="7" t="s">
        <v>14147</v>
      </c>
      <c r="E8138" s="7"/>
      <c r="F8138" s="7" t="s">
        <v>23296</v>
      </c>
      <c r="G8138" s="8">
        <v>2382434</v>
      </c>
      <c r="H8138" s="8">
        <v>0</v>
      </c>
      <c r="I8138" s="9">
        <f t="shared" si="279"/>
        <v>2382434</v>
      </c>
      <c r="J8138" s="8">
        <v>2382434</v>
      </c>
      <c r="K8138" s="10">
        <f t="shared" si="280"/>
        <v>1</v>
      </c>
    </row>
    <row r="8139" spans="1:11" x14ac:dyDescent="0.25">
      <c r="A8139" s="7" t="s">
        <v>5856</v>
      </c>
      <c r="B8139" s="7" t="s">
        <v>12786</v>
      </c>
      <c r="C8139" s="7" t="s">
        <v>14146</v>
      </c>
      <c r="D8139" s="7" t="s">
        <v>14147</v>
      </c>
      <c r="E8139" s="7"/>
      <c r="F8139" s="7" t="s">
        <v>23296</v>
      </c>
      <c r="G8139" s="8">
        <v>280716</v>
      </c>
      <c r="H8139" s="8">
        <v>0</v>
      </c>
      <c r="I8139" s="9">
        <f t="shared" si="279"/>
        <v>280716</v>
      </c>
      <c r="J8139" s="8">
        <v>280716</v>
      </c>
      <c r="K8139" s="10">
        <f t="shared" si="280"/>
        <v>1</v>
      </c>
    </row>
    <row r="8140" spans="1:11" x14ac:dyDescent="0.25">
      <c r="A8140" s="7" t="s">
        <v>5856</v>
      </c>
      <c r="B8140" s="7" t="s">
        <v>12786</v>
      </c>
      <c r="C8140" s="7" t="s">
        <v>14146</v>
      </c>
      <c r="D8140" s="7" t="s">
        <v>14147</v>
      </c>
      <c r="E8140" s="7"/>
      <c r="F8140" s="7" t="s">
        <v>23296</v>
      </c>
      <c r="G8140" s="8">
        <v>2890590</v>
      </c>
      <c r="H8140" s="8">
        <v>0</v>
      </c>
      <c r="I8140" s="9">
        <f t="shared" si="279"/>
        <v>2890590</v>
      </c>
      <c r="J8140" s="8">
        <v>2890590</v>
      </c>
      <c r="K8140" s="10">
        <f t="shared" si="280"/>
        <v>1</v>
      </c>
    </row>
    <row r="8141" spans="1:11" x14ac:dyDescent="0.25">
      <c r="A8141" s="7" t="s">
        <v>5856</v>
      </c>
      <c r="B8141" s="7" t="s">
        <v>12786</v>
      </c>
      <c r="C8141" s="7" t="s">
        <v>14146</v>
      </c>
      <c r="D8141" s="7" t="s">
        <v>14147</v>
      </c>
      <c r="E8141" s="7"/>
      <c r="F8141" s="7" t="s">
        <v>23296</v>
      </c>
      <c r="G8141" s="8">
        <v>2890590</v>
      </c>
      <c r="H8141" s="8">
        <v>0</v>
      </c>
      <c r="I8141" s="9">
        <f t="shared" si="279"/>
        <v>2890590</v>
      </c>
      <c r="J8141" s="8">
        <v>2890590</v>
      </c>
      <c r="K8141" s="10">
        <f t="shared" si="280"/>
        <v>1</v>
      </c>
    </row>
    <row r="8142" spans="1:11" x14ac:dyDescent="0.25">
      <c r="A8142" s="7" t="s">
        <v>5856</v>
      </c>
      <c r="B8142" s="7" t="s">
        <v>12786</v>
      </c>
      <c r="C8142" s="7" t="s">
        <v>14146</v>
      </c>
      <c r="D8142" s="7" t="s">
        <v>14147</v>
      </c>
      <c r="E8142" s="7"/>
      <c r="F8142" s="7" t="s">
        <v>23296</v>
      </c>
      <c r="G8142" s="8">
        <v>449594</v>
      </c>
      <c r="H8142" s="8">
        <v>0</v>
      </c>
      <c r="I8142" s="9">
        <f t="shared" si="279"/>
        <v>449594</v>
      </c>
      <c r="J8142" s="8">
        <v>449594</v>
      </c>
      <c r="K8142" s="10">
        <f t="shared" si="280"/>
        <v>1</v>
      </c>
    </row>
    <row r="8143" spans="1:11" x14ac:dyDescent="0.25">
      <c r="A8143" s="7" t="s">
        <v>5856</v>
      </c>
      <c r="B8143" s="7" t="s">
        <v>12786</v>
      </c>
      <c r="C8143" s="7" t="s">
        <v>14146</v>
      </c>
      <c r="D8143" s="7" t="s">
        <v>14147</v>
      </c>
      <c r="E8143" s="7"/>
      <c r="F8143" s="7" t="s">
        <v>23296</v>
      </c>
      <c r="G8143" s="8">
        <v>970110</v>
      </c>
      <c r="H8143" s="8">
        <v>0</v>
      </c>
      <c r="I8143" s="9">
        <f t="shared" si="279"/>
        <v>970110</v>
      </c>
      <c r="J8143" s="8">
        <v>970110</v>
      </c>
      <c r="K8143" s="10">
        <f t="shared" si="280"/>
        <v>1</v>
      </c>
    </row>
    <row r="8144" spans="1:11" x14ac:dyDescent="0.25">
      <c r="A8144" s="7" t="s">
        <v>5856</v>
      </c>
      <c r="B8144" s="7" t="s">
        <v>12786</v>
      </c>
      <c r="C8144" s="7" t="s">
        <v>14146</v>
      </c>
      <c r="D8144" s="7" t="s">
        <v>14147</v>
      </c>
      <c r="E8144" s="7"/>
      <c r="F8144" s="7" t="s">
        <v>23296</v>
      </c>
      <c r="G8144" s="8">
        <v>3071578</v>
      </c>
      <c r="H8144" s="8">
        <v>0</v>
      </c>
      <c r="I8144" s="9">
        <f t="shared" si="279"/>
        <v>3071578</v>
      </c>
      <c r="J8144" s="8">
        <v>3071578</v>
      </c>
      <c r="K8144" s="10">
        <f t="shared" si="280"/>
        <v>1</v>
      </c>
    </row>
    <row r="8145" spans="1:11" x14ac:dyDescent="0.25">
      <c r="A8145" s="7" t="s">
        <v>5856</v>
      </c>
      <c r="B8145" s="7" t="s">
        <v>12786</v>
      </c>
      <c r="C8145" s="7" t="s">
        <v>14146</v>
      </c>
      <c r="D8145" s="7" t="s">
        <v>14147</v>
      </c>
      <c r="E8145" s="7"/>
      <c r="F8145" s="7" t="s">
        <v>23296</v>
      </c>
      <c r="G8145" s="8">
        <v>1445295</v>
      </c>
      <c r="H8145" s="8">
        <v>0</v>
      </c>
      <c r="I8145" s="9">
        <f t="shared" si="279"/>
        <v>1445295</v>
      </c>
      <c r="J8145" s="8">
        <v>1445295</v>
      </c>
      <c r="K8145" s="10">
        <f t="shared" si="280"/>
        <v>1</v>
      </c>
    </row>
    <row r="8146" spans="1:11" x14ac:dyDescent="0.25">
      <c r="A8146" s="7" t="s">
        <v>5856</v>
      </c>
      <c r="B8146" s="7" t="s">
        <v>12786</v>
      </c>
      <c r="C8146" s="7" t="s">
        <v>14146</v>
      </c>
      <c r="D8146" s="7" t="s">
        <v>14147</v>
      </c>
      <c r="E8146" s="7"/>
      <c r="F8146" s="7" t="s">
        <v>23296</v>
      </c>
      <c r="G8146" s="8">
        <v>1364387</v>
      </c>
      <c r="H8146" s="8">
        <v>0</v>
      </c>
      <c r="I8146" s="9">
        <f t="shared" si="279"/>
        <v>1364387</v>
      </c>
      <c r="J8146" s="8">
        <v>1364387</v>
      </c>
      <c r="K8146" s="10">
        <f t="shared" si="280"/>
        <v>1</v>
      </c>
    </row>
    <row r="8147" spans="1:11" x14ac:dyDescent="0.25">
      <c r="A8147" s="7" t="s">
        <v>5856</v>
      </c>
      <c r="B8147" s="7" t="s">
        <v>12786</v>
      </c>
      <c r="C8147" s="7" t="s">
        <v>14148</v>
      </c>
      <c r="D8147" s="7" t="s">
        <v>14149</v>
      </c>
      <c r="E8147" s="7"/>
      <c r="F8147" s="7" t="s">
        <v>23296</v>
      </c>
      <c r="G8147" s="8">
        <v>11990819</v>
      </c>
      <c r="H8147" s="8">
        <v>0</v>
      </c>
      <c r="I8147" s="9">
        <f t="shared" si="279"/>
        <v>11990819</v>
      </c>
      <c r="J8147" s="8">
        <v>11990819</v>
      </c>
      <c r="K8147" s="10">
        <f t="shared" si="280"/>
        <v>1</v>
      </c>
    </row>
    <row r="8148" spans="1:11" x14ac:dyDescent="0.25">
      <c r="A8148" s="7" t="s">
        <v>5856</v>
      </c>
      <c r="B8148" s="7" t="s">
        <v>12786</v>
      </c>
      <c r="C8148" s="7" t="s">
        <v>14148</v>
      </c>
      <c r="D8148" s="7" t="s">
        <v>14149</v>
      </c>
      <c r="E8148" s="7"/>
      <c r="F8148" s="7" t="s">
        <v>23296</v>
      </c>
      <c r="G8148" s="8">
        <v>1056777</v>
      </c>
      <c r="H8148" s="8">
        <v>0</v>
      </c>
      <c r="I8148" s="9">
        <f t="shared" si="279"/>
        <v>1056777</v>
      </c>
      <c r="J8148" s="8">
        <v>1056777</v>
      </c>
      <c r="K8148" s="10">
        <f t="shared" si="280"/>
        <v>1</v>
      </c>
    </row>
    <row r="8149" spans="1:11" x14ac:dyDescent="0.25">
      <c r="A8149" s="7" t="s">
        <v>5856</v>
      </c>
      <c r="B8149" s="7" t="s">
        <v>12786</v>
      </c>
      <c r="C8149" s="7" t="s">
        <v>14148</v>
      </c>
      <c r="D8149" s="7" t="s">
        <v>14149</v>
      </c>
      <c r="E8149" s="7"/>
      <c r="F8149" s="7" t="s">
        <v>23296</v>
      </c>
      <c r="G8149" s="8">
        <v>1384631</v>
      </c>
      <c r="H8149" s="8">
        <v>0</v>
      </c>
      <c r="I8149" s="9">
        <f t="shared" si="279"/>
        <v>1384631</v>
      </c>
      <c r="J8149" s="8">
        <v>1384631</v>
      </c>
      <c r="K8149" s="10">
        <f t="shared" si="280"/>
        <v>1</v>
      </c>
    </row>
    <row r="8150" spans="1:11" x14ac:dyDescent="0.25">
      <c r="A8150" s="7" t="s">
        <v>5856</v>
      </c>
      <c r="B8150" s="7" t="s">
        <v>12786</v>
      </c>
      <c r="C8150" s="7" t="s">
        <v>14148</v>
      </c>
      <c r="D8150" s="7" t="s">
        <v>14149</v>
      </c>
      <c r="E8150" s="7"/>
      <c r="F8150" s="7" t="s">
        <v>23296</v>
      </c>
      <c r="G8150" s="8">
        <v>10958588</v>
      </c>
      <c r="H8150" s="8">
        <v>0</v>
      </c>
      <c r="I8150" s="9">
        <f t="shared" si="279"/>
        <v>10958588</v>
      </c>
      <c r="J8150" s="8">
        <v>10958588</v>
      </c>
      <c r="K8150" s="10">
        <f t="shared" si="280"/>
        <v>1</v>
      </c>
    </row>
    <row r="8151" spans="1:11" x14ac:dyDescent="0.25">
      <c r="A8151" s="7" t="s">
        <v>5858</v>
      </c>
      <c r="B8151" s="7" t="s">
        <v>12788</v>
      </c>
      <c r="C8151" s="7" t="s">
        <v>14158</v>
      </c>
      <c r="D8151" s="7" t="s">
        <v>14159</v>
      </c>
      <c r="E8151" s="7" t="s">
        <v>20018</v>
      </c>
      <c r="F8151" s="7" t="s">
        <v>24306</v>
      </c>
      <c r="G8151" s="8">
        <v>55890000</v>
      </c>
      <c r="H8151" s="8">
        <v>0</v>
      </c>
      <c r="I8151" s="9">
        <f t="shared" si="279"/>
        <v>55890000</v>
      </c>
      <c r="J8151" s="8">
        <v>20493000</v>
      </c>
      <c r="K8151" s="10">
        <f t="shared" si="280"/>
        <v>0.36666666666666664</v>
      </c>
    </row>
    <row r="8152" spans="1:11" x14ac:dyDescent="0.25">
      <c r="A8152" s="7" t="s">
        <v>5859</v>
      </c>
      <c r="B8152" s="7" t="s">
        <v>12789</v>
      </c>
      <c r="C8152" s="7" t="s">
        <v>14223</v>
      </c>
      <c r="D8152" s="7" t="s">
        <v>14224</v>
      </c>
      <c r="E8152" s="7" t="s">
        <v>20019</v>
      </c>
      <c r="F8152" s="7" t="s">
        <v>21350</v>
      </c>
      <c r="G8152" s="8">
        <v>584950549</v>
      </c>
      <c r="H8152" s="8">
        <v>0</v>
      </c>
      <c r="I8152" s="9">
        <f t="shared" si="279"/>
        <v>584950549</v>
      </c>
      <c r="J8152" s="8">
        <v>515063675</v>
      </c>
      <c r="K8152" s="10">
        <f t="shared" si="280"/>
        <v>0.88052515871730552</v>
      </c>
    </row>
    <row r="8153" spans="1:11" x14ac:dyDescent="0.25">
      <c r="A8153" s="7" t="s">
        <v>5860</v>
      </c>
      <c r="B8153" s="7" t="s">
        <v>12790</v>
      </c>
      <c r="C8153" s="7" t="s">
        <v>14090</v>
      </c>
      <c r="D8153" s="7" t="s">
        <v>14091</v>
      </c>
      <c r="E8153" s="7" t="s">
        <v>20020</v>
      </c>
      <c r="F8153" s="7" t="s">
        <v>21341</v>
      </c>
      <c r="G8153" s="8">
        <v>8414195</v>
      </c>
      <c r="H8153" s="8">
        <v>0</v>
      </c>
      <c r="I8153" s="9">
        <f t="shared" si="279"/>
        <v>8414195</v>
      </c>
      <c r="J8153" s="8">
        <v>0</v>
      </c>
      <c r="K8153" s="10">
        <f t="shared" si="280"/>
        <v>0</v>
      </c>
    </row>
    <row r="8154" spans="1:11" x14ac:dyDescent="0.25">
      <c r="A8154" s="7" t="s">
        <v>5861</v>
      </c>
      <c r="B8154" s="7" t="s">
        <v>12791</v>
      </c>
      <c r="C8154" s="7" t="s">
        <v>14090</v>
      </c>
      <c r="D8154" s="7" t="s">
        <v>14091</v>
      </c>
      <c r="E8154" s="7" t="s">
        <v>20021</v>
      </c>
      <c r="F8154" s="7" t="s">
        <v>21341</v>
      </c>
      <c r="G8154" s="8">
        <v>960922</v>
      </c>
      <c r="H8154" s="8">
        <v>0</v>
      </c>
      <c r="I8154" s="9">
        <f t="shared" si="279"/>
        <v>960922</v>
      </c>
      <c r="J8154" s="8">
        <v>0</v>
      </c>
      <c r="K8154" s="10">
        <f t="shared" si="280"/>
        <v>0</v>
      </c>
    </row>
    <row r="8155" spans="1:11" x14ac:dyDescent="0.25">
      <c r="A8155" s="7" t="s">
        <v>5862</v>
      </c>
      <c r="B8155" s="7" t="s">
        <v>12792</v>
      </c>
      <c r="C8155" s="7" t="s">
        <v>14090</v>
      </c>
      <c r="D8155" s="7" t="s">
        <v>14091</v>
      </c>
      <c r="E8155" s="7" t="s">
        <v>20022</v>
      </c>
      <c r="F8155" s="7" t="s">
        <v>21227</v>
      </c>
      <c r="G8155" s="8">
        <v>79238316</v>
      </c>
      <c r="H8155" s="8">
        <v>0</v>
      </c>
      <c r="I8155" s="9">
        <f t="shared" si="279"/>
        <v>79238316</v>
      </c>
      <c r="J8155" s="8">
        <v>0</v>
      </c>
      <c r="K8155" s="10">
        <f t="shared" si="280"/>
        <v>0</v>
      </c>
    </row>
    <row r="8156" spans="1:11" x14ac:dyDescent="0.25">
      <c r="A8156" s="7" t="s">
        <v>5863</v>
      </c>
      <c r="B8156" s="7" t="s">
        <v>12793</v>
      </c>
      <c r="C8156" s="7" t="s">
        <v>14098</v>
      </c>
      <c r="D8156" s="7" t="s">
        <v>14099</v>
      </c>
      <c r="E8156" s="7"/>
      <c r="F8156" s="7" t="s">
        <v>23914</v>
      </c>
      <c r="G8156" s="8">
        <v>1547900</v>
      </c>
      <c r="H8156" s="8">
        <v>0</v>
      </c>
      <c r="I8156" s="9">
        <f t="shared" si="279"/>
        <v>1547900</v>
      </c>
      <c r="J8156" s="8">
        <v>1547900</v>
      </c>
      <c r="K8156" s="10">
        <f t="shared" si="280"/>
        <v>1</v>
      </c>
    </row>
    <row r="8157" spans="1:11" x14ac:dyDescent="0.25">
      <c r="A8157" s="7" t="s">
        <v>5864</v>
      </c>
      <c r="B8157" s="7" t="s">
        <v>12793</v>
      </c>
      <c r="C8157" s="7" t="s">
        <v>14098</v>
      </c>
      <c r="D8157" s="7" t="s">
        <v>14099</v>
      </c>
      <c r="E8157" s="7"/>
      <c r="F8157" s="7" t="s">
        <v>23895</v>
      </c>
      <c r="G8157" s="8">
        <v>63722000</v>
      </c>
      <c r="H8157" s="8">
        <v>0</v>
      </c>
      <c r="I8157" s="9">
        <f t="shared" si="279"/>
        <v>63722000</v>
      </c>
      <c r="J8157" s="8">
        <v>63722000</v>
      </c>
      <c r="K8157" s="10">
        <f t="shared" si="280"/>
        <v>1</v>
      </c>
    </row>
    <row r="8158" spans="1:11" x14ac:dyDescent="0.25">
      <c r="A8158" s="7" t="s">
        <v>5865</v>
      </c>
      <c r="B8158" s="7" t="s">
        <v>12794</v>
      </c>
      <c r="C8158" s="7" t="s">
        <v>14150</v>
      </c>
      <c r="D8158" s="7" t="s">
        <v>14151</v>
      </c>
      <c r="E8158" s="7" t="s">
        <v>20023</v>
      </c>
      <c r="F8158" s="7" t="s">
        <v>22767</v>
      </c>
      <c r="G8158" s="8">
        <v>48000000</v>
      </c>
      <c r="H8158" s="8">
        <v>0</v>
      </c>
      <c r="I8158" s="9">
        <f t="shared" si="279"/>
        <v>48000000</v>
      </c>
      <c r="J8158" s="8">
        <v>16000000</v>
      </c>
      <c r="K8158" s="10">
        <f t="shared" si="280"/>
        <v>0.33333333333333331</v>
      </c>
    </row>
    <row r="8159" spans="1:11" x14ac:dyDescent="0.25">
      <c r="A8159" s="7" t="s">
        <v>5866</v>
      </c>
      <c r="B8159" s="7" t="s">
        <v>12795</v>
      </c>
      <c r="C8159" s="7" t="s">
        <v>14174</v>
      </c>
      <c r="D8159" s="7" t="s">
        <v>14175</v>
      </c>
      <c r="E8159" s="7" t="s">
        <v>20024</v>
      </c>
      <c r="F8159" s="7" t="s">
        <v>24307</v>
      </c>
      <c r="G8159" s="8">
        <v>17652000</v>
      </c>
      <c r="H8159" s="8">
        <v>0</v>
      </c>
      <c r="I8159" s="9">
        <f t="shared" si="279"/>
        <v>17652000</v>
      </c>
      <c r="J8159" s="8">
        <v>5884000</v>
      </c>
      <c r="K8159" s="10">
        <f t="shared" si="280"/>
        <v>0.33333333333333331</v>
      </c>
    </row>
    <row r="8160" spans="1:11" x14ac:dyDescent="0.25">
      <c r="A8160" s="7" t="s">
        <v>5867</v>
      </c>
      <c r="B8160" s="7" t="s">
        <v>12761</v>
      </c>
      <c r="C8160" s="7" t="s">
        <v>14194</v>
      </c>
      <c r="D8160" s="7" t="s">
        <v>14195</v>
      </c>
      <c r="E8160" s="7"/>
      <c r="F8160" s="7" t="s">
        <v>24003</v>
      </c>
      <c r="G8160" s="8">
        <v>2738945</v>
      </c>
      <c r="H8160" s="8">
        <v>0</v>
      </c>
      <c r="I8160" s="9">
        <f t="shared" si="279"/>
        <v>2738945</v>
      </c>
      <c r="J8160" s="8">
        <v>2738945</v>
      </c>
      <c r="K8160" s="10">
        <f t="shared" si="280"/>
        <v>1</v>
      </c>
    </row>
    <row r="8161" spans="1:11" x14ac:dyDescent="0.25">
      <c r="A8161" s="7" t="s">
        <v>5869</v>
      </c>
      <c r="B8161" s="7" t="s">
        <v>12797</v>
      </c>
      <c r="C8161" s="7" t="s">
        <v>14241</v>
      </c>
      <c r="D8161" s="7" t="s">
        <v>14242</v>
      </c>
      <c r="E8161" s="7" t="s">
        <v>19477</v>
      </c>
      <c r="F8161" s="7" t="s">
        <v>23844</v>
      </c>
      <c r="G8161" s="8">
        <v>549503</v>
      </c>
      <c r="H8161" s="8">
        <v>0</v>
      </c>
      <c r="I8161" s="9">
        <f t="shared" si="279"/>
        <v>549503</v>
      </c>
      <c r="J8161" s="8">
        <v>549503</v>
      </c>
      <c r="K8161" s="10">
        <f t="shared" si="280"/>
        <v>1</v>
      </c>
    </row>
    <row r="8162" spans="1:11" x14ac:dyDescent="0.25">
      <c r="A8162" s="7" t="s">
        <v>5870</v>
      </c>
      <c r="B8162" s="7" t="s">
        <v>12797</v>
      </c>
      <c r="C8162" s="7" t="s">
        <v>14176</v>
      </c>
      <c r="D8162" s="7" t="s">
        <v>14177</v>
      </c>
      <c r="E8162" s="7" t="s">
        <v>19477</v>
      </c>
      <c r="F8162" s="7" t="s">
        <v>23844</v>
      </c>
      <c r="G8162" s="8">
        <v>522000</v>
      </c>
      <c r="H8162" s="8">
        <v>0</v>
      </c>
      <c r="I8162" s="9">
        <f t="shared" si="279"/>
        <v>522000</v>
      </c>
      <c r="J8162" s="8">
        <v>522000</v>
      </c>
      <c r="K8162" s="10">
        <f t="shared" si="280"/>
        <v>1</v>
      </c>
    </row>
    <row r="8163" spans="1:11" x14ac:dyDescent="0.25">
      <c r="A8163" s="7" t="s">
        <v>5871</v>
      </c>
      <c r="B8163" s="7" t="s">
        <v>11217</v>
      </c>
      <c r="C8163" s="7" t="s">
        <v>14160</v>
      </c>
      <c r="D8163" s="7" t="s">
        <v>14161</v>
      </c>
      <c r="E8163" s="7"/>
      <c r="F8163" s="7" t="s">
        <v>23296</v>
      </c>
      <c r="G8163" s="8">
        <v>5223800</v>
      </c>
      <c r="H8163" s="8">
        <v>0</v>
      </c>
      <c r="I8163" s="9">
        <f t="shared" si="279"/>
        <v>5223800</v>
      </c>
      <c r="J8163" s="8">
        <v>5223800</v>
      </c>
      <c r="K8163" s="10">
        <f t="shared" si="280"/>
        <v>1</v>
      </c>
    </row>
    <row r="8164" spans="1:11" x14ac:dyDescent="0.25">
      <c r="A8164" s="7" t="s">
        <v>5871</v>
      </c>
      <c r="B8164" s="7" t="s">
        <v>11217</v>
      </c>
      <c r="C8164" s="7" t="s">
        <v>14160</v>
      </c>
      <c r="D8164" s="7" t="s">
        <v>14161</v>
      </c>
      <c r="E8164" s="7"/>
      <c r="F8164" s="7" t="s">
        <v>23296</v>
      </c>
      <c r="G8164" s="8">
        <v>7362200</v>
      </c>
      <c r="H8164" s="8">
        <v>0</v>
      </c>
      <c r="I8164" s="9">
        <f t="shared" si="279"/>
        <v>7362200</v>
      </c>
      <c r="J8164" s="8">
        <v>7362200</v>
      </c>
      <c r="K8164" s="10">
        <f t="shared" si="280"/>
        <v>1</v>
      </c>
    </row>
    <row r="8165" spans="1:11" x14ac:dyDescent="0.25">
      <c r="A8165" s="7" t="s">
        <v>5871</v>
      </c>
      <c r="B8165" s="7" t="s">
        <v>11217</v>
      </c>
      <c r="C8165" s="7" t="s">
        <v>14160</v>
      </c>
      <c r="D8165" s="7" t="s">
        <v>14161</v>
      </c>
      <c r="E8165" s="7"/>
      <c r="F8165" s="7" t="s">
        <v>23296</v>
      </c>
      <c r="G8165" s="8">
        <v>6672300</v>
      </c>
      <c r="H8165" s="8">
        <v>0</v>
      </c>
      <c r="I8165" s="9">
        <f t="shared" si="279"/>
        <v>6672300</v>
      </c>
      <c r="J8165" s="8">
        <v>6672300</v>
      </c>
      <c r="K8165" s="10">
        <f t="shared" si="280"/>
        <v>1</v>
      </c>
    </row>
    <row r="8166" spans="1:11" x14ac:dyDescent="0.25">
      <c r="A8166" s="7" t="s">
        <v>5871</v>
      </c>
      <c r="B8166" s="7" t="s">
        <v>11217</v>
      </c>
      <c r="C8166" s="7" t="s">
        <v>14160</v>
      </c>
      <c r="D8166" s="7" t="s">
        <v>14161</v>
      </c>
      <c r="E8166" s="7"/>
      <c r="F8166" s="7" t="s">
        <v>23296</v>
      </c>
      <c r="G8166" s="8">
        <v>11126800</v>
      </c>
      <c r="H8166" s="8">
        <v>0</v>
      </c>
      <c r="I8166" s="9">
        <f t="shared" si="279"/>
        <v>11126800</v>
      </c>
      <c r="J8166" s="8">
        <v>11126800</v>
      </c>
      <c r="K8166" s="10">
        <f t="shared" si="280"/>
        <v>1</v>
      </c>
    </row>
    <row r="8167" spans="1:11" x14ac:dyDescent="0.25">
      <c r="A8167" s="7" t="s">
        <v>5871</v>
      </c>
      <c r="B8167" s="7" t="s">
        <v>11217</v>
      </c>
      <c r="C8167" s="7" t="s">
        <v>14160</v>
      </c>
      <c r="D8167" s="7" t="s">
        <v>14161</v>
      </c>
      <c r="E8167" s="7"/>
      <c r="F8167" s="7" t="s">
        <v>23296</v>
      </c>
      <c r="G8167" s="8">
        <v>8514500</v>
      </c>
      <c r="H8167" s="8">
        <v>0</v>
      </c>
      <c r="I8167" s="9">
        <f t="shared" si="279"/>
        <v>8514500</v>
      </c>
      <c r="J8167" s="8">
        <v>8514500</v>
      </c>
      <c r="K8167" s="10">
        <f t="shared" si="280"/>
        <v>1</v>
      </c>
    </row>
    <row r="8168" spans="1:11" x14ac:dyDescent="0.25">
      <c r="A8168" s="7" t="s">
        <v>5871</v>
      </c>
      <c r="B8168" s="7" t="s">
        <v>11217</v>
      </c>
      <c r="C8168" s="7" t="s">
        <v>14160</v>
      </c>
      <c r="D8168" s="7" t="s">
        <v>14161</v>
      </c>
      <c r="E8168" s="7"/>
      <c r="F8168" s="7" t="s">
        <v>23296</v>
      </c>
      <c r="G8168" s="8">
        <v>5220200</v>
      </c>
      <c r="H8168" s="8">
        <v>0</v>
      </c>
      <c r="I8168" s="9">
        <f t="shared" si="279"/>
        <v>5220200</v>
      </c>
      <c r="J8168" s="8">
        <v>5220200</v>
      </c>
      <c r="K8168" s="10">
        <f t="shared" si="280"/>
        <v>1</v>
      </c>
    </row>
    <row r="8169" spans="1:11" x14ac:dyDescent="0.25">
      <c r="A8169" s="7" t="s">
        <v>5871</v>
      </c>
      <c r="B8169" s="7" t="s">
        <v>11217</v>
      </c>
      <c r="C8169" s="7" t="s">
        <v>14160</v>
      </c>
      <c r="D8169" s="7" t="s">
        <v>14161</v>
      </c>
      <c r="E8169" s="7"/>
      <c r="F8169" s="7" t="s">
        <v>23296</v>
      </c>
      <c r="G8169" s="8">
        <v>10802800</v>
      </c>
      <c r="H8169" s="8">
        <v>0</v>
      </c>
      <c r="I8169" s="9">
        <f t="shared" si="279"/>
        <v>10802800</v>
      </c>
      <c r="J8169" s="8">
        <v>10802800</v>
      </c>
      <c r="K8169" s="10">
        <f t="shared" si="280"/>
        <v>1</v>
      </c>
    </row>
    <row r="8170" spans="1:11" x14ac:dyDescent="0.25">
      <c r="A8170" s="7" t="s">
        <v>5871</v>
      </c>
      <c r="B8170" s="7" t="s">
        <v>11217</v>
      </c>
      <c r="C8170" s="7" t="s">
        <v>14160</v>
      </c>
      <c r="D8170" s="7" t="s">
        <v>14161</v>
      </c>
      <c r="E8170" s="7"/>
      <c r="F8170" s="7" t="s">
        <v>23296</v>
      </c>
      <c r="G8170" s="8">
        <v>6029600</v>
      </c>
      <c r="H8170" s="8">
        <v>0</v>
      </c>
      <c r="I8170" s="9">
        <f t="shared" si="279"/>
        <v>6029600</v>
      </c>
      <c r="J8170" s="8">
        <v>6029600</v>
      </c>
      <c r="K8170" s="10">
        <f t="shared" si="280"/>
        <v>1</v>
      </c>
    </row>
    <row r="8171" spans="1:11" x14ac:dyDescent="0.25">
      <c r="A8171" s="7" t="s">
        <v>5871</v>
      </c>
      <c r="B8171" s="7" t="s">
        <v>11217</v>
      </c>
      <c r="C8171" s="7" t="s">
        <v>14160</v>
      </c>
      <c r="D8171" s="7" t="s">
        <v>14161</v>
      </c>
      <c r="E8171" s="7"/>
      <c r="F8171" s="7" t="s">
        <v>23296</v>
      </c>
      <c r="G8171" s="8">
        <v>28182600</v>
      </c>
      <c r="H8171" s="8">
        <v>0</v>
      </c>
      <c r="I8171" s="9">
        <f t="shared" si="279"/>
        <v>28182600</v>
      </c>
      <c r="J8171" s="8">
        <v>28182600</v>
      </c>
      <c r="K8171" s="10">
        <f t="shared" si="280"/>
        <v>1</v>
      </c>
    </row>
    <row r="8172" spans="1:11" x14ac:dyDescent="0.25">
      <c r="A8172" s="7" t="s">
        <v>5871</v>
      </c>
      <c r="B8172" s="7" t="s">
        <v>11217</v>
      </c>
      <c r="C8172" s="7" t="s">
        <v>14160</v>
      </c>
      <c r="D8172" s="7" t="s">
        <v>14161</v>
      </c>
      <c r="E8172" s="7"/>
      <c r="F8172" s="7" t="s">
        <v>23296</v>
      </c>
      <c r="G8172" s="8">
        <v>52293700</v>
      </c>
      <c r="H8172" s="8">
        <v>0</v>
      </c>
      <c r="I8172" s="9">
        <f t="shared" si="279"/>
        <v>52293700</v>
      </c>
      <c r="J8172" s="8">
        <v>52293700</v>
      </c>
      <c r="K8172" s="10">
        <f t="shared" si="280"/>
        <v>1</v>
      </c>
    </row>
    <row r="8173" spans="1:11" x14ac:dyDescent="0.25">
      <c r="A8173" s="7" t="s">
        <v>5871</v>
      </c>
      <c r="B8173" s="7" t="s">
        <v>11217</v>
      </c>
      <c r="C8173" s="7" t="s">
        <v>14160</v>
      </c>
      <c r="D8173" s="7" t="s">
        <v>14161</v>
      </c>
      <c r="E8173" s="7"/>
      <c r="F8173" s="7" t="s">
        <v>23296</v>
      </c>
      <c r="G8173" s="8">
        <v>4639000</v>
      </c>
      <c r="H8173" s="8">
        <v>0</v>
      </c>
      <c r="I8173" s="9">
        <f t="shared" si="279"/>
        <v>4639000</v>
      </c>
      <c r="J8173" s="8">
        <v>4639000</v>
      </c>
      <c r="K8173" s="10">
        <f t="shared" si="280"/>
        <v>1</v>
      </c>
    </row>
    <row r="8174" spans="1:11" x14ac:dyDescent="0.25">
      <c r="A8174" s="7" t="s">
        <v>5871</v>
      </c>
      <c r="B8174" s="7" t="s">
        <v>11217</v>
      </c>
      <c r="C8174" s="7" t="s">
        <v>14160</v>
      </c>
      <c r="D8174" s="7" t="s">
        <v>14161</v>
      </c>
      <c r="E8174" s="7"/>
      <c r="F8174" s="7" t="s">
        <v>23296</v>
      </c>
      <c r="G8174" s="8">
        <v>1743800</v>
      </c>
      <c r="H8174" s="8">
        <v>0</v>
      </c>
      <c r="I8174" s="9">
        <f t="shared" si="279"/>
        <v>1743800</v>
      </c>
      <c r="J8174" s="8">
        <v>1743800</v>
      </c>
      <c r="K8174" s="10">
        <f t="shared" si="280"/>
        <v>1</v>
      </c>
    </row>
    <row r="8175" spans="1:11" x14ac:dyDescent="0.25">
      <c r="A8175" s="7" t="s">
        <v>5871</v>
      </c>
      <c r="B8175" s="7" t="s">
        <v>11217</v>
      </c>
      <c r="C8175" s="7" t="s">
        <v>14160</v>
      </c>
      <c r="D8175" s="7" t="s">
        <v>14161</v>
      </c>
      <c r="E8175" s="7"/>
      <c r="F8175" s="7" t="s">
        <v>23296</v>
      </c>
      <c r="G8175" s="8">
        <v>6400600</v>
      </c>
      <c r="H8175" s="8">
        <v>0</v>
      </c>
      <c r="I8175" s="9">
        <f t="shared" si="279"/>
        <v>6400600</v>
      </c>
      <c r="J8175" s="8">
        <v>6400600</v>
      </c>
      <c r="K8175" s="10">
        <f t="shared" si="280"/>
        <v>1</v>
      </c>
    </row>
    <row r="8176" spans="1:11" x14ac:dyDescent="0.25">
      <c r="A8176" s="7" t="s">
        <v>5871</v>
      </c>
      <c r="B8176" s="7" t="s">
        <v>11217</v>
      </c>
      <c r="C8176" s="7" t="s">
        <v>14160</v>
      </c>
      <c r="D8176" s="7" t="s">
        <v>14161</v>
      </c>
      <c r="E8176" s="7"/>
      <c r="F8176" s="7" t="s">
        <v>23296</v>
      </c>
      <c r="G8176" s="8">
        <v>539500</v>
      </c>
      <c r="H8176" s="8">
        <v>0</v>
      </c>
      <c r="I8176" s="9">
        <f t="shared" si="279"/>
        <v>539500</v>
      </c>
      <c r="J8176" s="8">
        <v>539500</v>
      </c>
      <c r="K8176" s="10">
        <f t="shared" si="280"/>
        <v>1</v>
      </c>
    </row>
    <row r="8177" spans="1:11" x14ac:dyDescent="0.25">
      <c r="A8177" s="7" t="s">
        <v>5871</v>
      </c>
      <c r="B8177" s="7" t="s">
        <v>11217</v>
      </c>
      <c r="C8177" s="7" t="s">
        <v>14160</v>
      </c>
      <c r="D8177" s="7" t="s">
        <v>14161</v>
      </c>
      <c r="E8177" s="7"/>
      <c r="F8177" s="7" t="s">
        <v>23296</v>
      </c>
      <c r="G8177" s="8">
        <v>2904700</v>
      </c>
      <c r="H8177" s="8">
        <v>0</v>
      </c>
      <c r="I8177" s="9">
        <f t="shared" si="279"/>
        <v>2904700</v>
      </c>
      <c r="J8177" s="8">
        <v>2904700</v>
      </c>
      <c r="K8177" s="10">
        <f t="shared" si="280"/>
        <v>1</v>
      </c>
    </row>
    <row r="8178" spans="1:11" x14ac:dyDescent="0.25">
      <c r="A8178" s="7" t="s">
        <v>5871</v>
      </c>
      <c r="B8178" s="7" t="s">
        <v>11217</v>
      </c>
      <c r="C8178" s="7" t="s">
        <v>14160</v>
      </c>
      <c r="D8178" s="7" t="s">
        <v>14161</v>
      </c>
      <c r="E8178" s="7"/>
      <c r="F8178" s="7" t="s">
        <v>23296</v>
      </c>
      <c r="G8178" s="8">
        <v>10559800</v>
      </c>
      <c r="H8178" s="8">
        <v>0</v>
      </c>
      <c r="I8178" s="9">
        <f t="shared" si="279"/>
        <v>10559800</v>
      </c>
      <c r="J8178" s="8">
        <v>10559800</v>
      </c>
      <c r="K8178" s="10">
        <f t="shared" si="280"/>
        <v>1</v>
      </c>
    </row>
    <row r="8179" spans="1:11" x14ac:dyDescent="0.25">
      <c r="A8179" s="7" t="s">
        <v>5871</v>
      </c>
      <c r="B8179" s="7" t="s">
        <v>11217</v>
      </c>
      <c r="C8179" s="7" t="s">
        <v>14162</v>
      </c>
      <c r="D8179" s="7" t="s">
        <v>14163</v>
      </c>
      <c r="E8179" s="7"/>
      <c r="F8179" s="7" t="s">
        <v>23296</v>
      </c>
      <c r="G8179" s="8">
        <v>13672200</v>
      </c>
      <c r="H8179" s="8">
        <v>0</v>
      </c>
      <c r="I8179" s="9">
        <f t="shared" si="279"/>
        <v>13672200</v>
      </c>
      <c r="J8179" s="8">
        <v>13672200</v>
      </c>
      <c r="K8179" s="10">
        <f t="shared" si="280"/>
        <v>1</v>
      </c>
    </row>
    <row r="8180" spans="1:11" x14ac:dyDescent="0.25">
      <c r="A8180" s="7" t="s">
        <v>5871</v>
      </c>
      <c r="B8180" s="7" t="s">
        <v>11217</v>
      </c>
      <c r="C8180" s="7" t="s">
        <v>14162</v>
      </c>
      <c r="D8180" s="7" t="s">
        <v>14163</v>
      </c>
      <c r="E8180" s="7"/>
      <c r="F8180" s="7" t="s">
        <v>23296</v>
      </c>
      <c r="G8180" s="8">
        <v>2173200</v>
      </c>
      <c r="H8180" s="8">
        <v>0</v>
      </c>
      <c r="I8180" s="9">
        <f t="shared" si="279"/>
        <v>2173200</v>
      </c>
      <c r="J8180" s="8">
        <v>2173200</v>
      </c>
      <c r="K8180" s="10">
        <f t="shared" si="280"/>
        <v>1</v>
      </c>
    </row>
    <row r="8181" spans="1:11" x14ac:dyDescent="0.25">
      <c r="A8181" s="7" t="s">
        <v>5871</v>
      </c>
      <c r="B8181" s="7" t="s">
        <v>11217</v>
      </c>
      <c r="C8181" s="7" t="s">
        <v>14162</v>
      </c>
      <c r="D8181" s="7" t="s">
        <v>14163</v>
      </c>
      <c r="E8181" s="7"/>
      <c r="F8181" s="7" t="s">
        <v>23296</v>
      </c>
      <c r="G8181" s="8">
        <v>64093900</v>
      </c>
      <c r="H8181" s="8">
        <v>0</v>
      </c>
      <c r="I8181" s="9">
        <f t="shared" si="279"/>
        <v>64093900</v>
      </c>
      <c r="J8181" s="8">
        <v>64093900</v>
      </c>
      <c r="K8181" s="10">
        <f t="shared" si="280"/>
        <v>1</v>
      </c>
    </row>
    <row r="8182" spans="1:11" x14ac:dyDescent="0.25">
      <c r="A8182" s="7" t="s">
        <v>5871</v>
      </c>
      <c r="B8182" s="7" t="s">
        <v>11217</v>
      </c>
      <c r="C8182" s="7" t="s">
        <v>14162</v>
      </c>
      <c r="D8182" s="7" t="s">
        <v>14163</v>
      </c>
      <c r="E8182" s="7"/>
      <c r="F8182" s="7" t="s">
        <v>23296</v>
      </c>
      <c r="G8182" s="8">
        <v>48357000</v>
      </c>
      <c r="H8182" s="8">
        <v>0</v>
      </c>
      <c r="I8182" s="9">
        <f t="shared" si="279"/>
        <v>48357000</v>
      </c>
      <c r="J8182" s="8">
        <v>48357000</v>
      </c>
      <c r="K8182" s="10">
        <f t="shared" si="280"/>
        <v>1</v>
      </c>
    </row>
    <row r="8183" spans="1:11" x14ac:dyDescent="0.25">
      <c r="A8183" s="7" t="s">
        <v>5871</v>
      </c>
      <c r="B8183" s="7" t="s">
        <v>11217</v>
      </c>
      <c r="C8183" s="7" t="s">
        <v>14162</v>
      </c>
      <c r="D8183" s="7" t="s">
        <v>14163</v>
      </c>
      <c r="E8183" s="7"/>
      <c r="F8183" s="7" t="s">
        <v>23296</v>
      </c>
      <c r="G8183" s="8">
        <v>31462200</v>
      </c>
      <c r="H8183" s="8">
        <v>0</v>
      </c>
      <c r="I8183" s="9">
        <f t="shared" si="279"/>
        <v>31462200</v>
      </c>
      <c r="J8183" s="8">
        <v>31462200</v>
      </c>
      <c r="K8183" s="10">
        <f t="shared" si="280"/>
        <v>1</v>
      </c>
    </row>
    <row r="8184" spans="1:11" x14ac:dyDescent="0.25">
      <c r="A8184" s="7" t="s">
        <v>5871</v>
      </c>
      <c r="B8184" s="7" t="s">
        <v>11217</v>
      </c>
      <c r="C8184" s="7" t="s">
        <v>14162</v>
      </c>
      <c r="D8184" s="7" t="s">
        <v>14163</v>
      </c>
      <c r="E8184" s="7"/>
      <c r="F8184" s="7" t="s">
        <v>23296</v>
      </c>
      <c r="G8184" s="8">
        <v>5384300</v>
      </c>
      <c r="H8184" s="8">
        <v>0</v>
      </c>
      <c r="I8184" s="9">
        <f t="shared" si="279"/>
        <v>5384300</v>
      </c>
      <c r="J8184" s="8">
        <v>5384300</v>
      </c>
      <c r="K8184" s="10">
        <f t="shared" si="280"/>
        <v>1</v>
      </c>
    </row>
    <row r="8185" spans="1:11" x14ac:dyDescent="0.25">
      <c r="A8185" s="7" t="s">
        <v>5871</v>
      </c>
      <c r="B8185" s="7" t="s">
        <v>11217</v>
      </c>
      <c r="C8185" s="7" t="s">
        <v>14162</v>
      </c>
      <c r="D8185" s="7" t="s">
        <v>14163</v>
      </c>
      <c r="E8185" s="7"/>
      <c r="F8185" s="7" t="s">
        <v>23296</v>
      </c>
      <c r="G8185" s="8">
        <v>17129600</v>
      </c>
      <c r="H8185" s="8">
        <v>0</v>
      </c>
      <c r="I8185" s="9">
        <f t="shared" si="279"/>
        <v>17129600</v>
      </c>
      <c r="J8185" s="8">
        <v>17129600</v>
      </c>
      <c r="K8185" s="10">
        <f t="shared" si="280"/>
        <v>1</v>
      </c>
    </row>
    <row r="8186" spans="1:11" x14ac:dyDescent="0.25">
      <c r="A8186" s="7" t="s">
        <v>5871</v>
      </c>
      <c r="B8186" s="7" t="s">
        <v>11217</v>
      </c>
      <c r="C8186" s="7" t="s">
        <v>14162</v>
      </c>
      <c r="D8186" s="7" t="s">
        <v>14163</v>
      </c>
      <c r="E8186" s="7"/>
      <c r="F8186" s="7" t="s">
        <v>23296</v>
      </c>
      <c r="G8186" s="8">
        <v>19920900</v>
      </c>
      <c r="H8186" s="8">
        <v>0</v>
      </c>
      <c r="I8186" s="9">
        <f t="shared" si="279"/>
        <v>19920900</v>
      </c>
      <c r="J8186" s="8">
        <v>19920900</v>
      </c>
      <c r="K8186" s="10">
        <f t="shared" si="280"/>
        <v>1</v>
      </c>
    </row>
    <row r="8187" spans="1:11" x14ac:dyDescent="0.25">
      <c r="A8187" s="7" t="s">
        <v>5871</v>
      </c>
      <c r="B8187" s="7" t="s">
        <v>11217</v>
      </c>
      <c r="C8187" s="7" t="s">
        <v>14162</v>
      </c>
      <c r="D8187" s="7" t="s">
        <v>14163</v>
      </c>
      <c r="E8187" s="7"/>
      <c r="F8187" s="7" t="s">
        <v>23296</v>
      </c>
      <c r="G8187" s="8">
        <v>12839000</v>
      </c>
      <c r="H8187" s="8">
        <v>0</v>
      </c>
      <c r="I8187" s="9">
        <f t="shared" si="279"/>
        <v>12839000</v>
      </c>
      <c r="J8187" s="8">
        <v>12839000</v>
      </c>
      <c r="K8187" s="10">
        <f t="shared" si="280"/>
        <v>1</v>
      </c>
    </row>
    <row r="8188" spans="1:11" x14ac:dyDescent="0.25">
      <c r="A8188" s="7" t="s">
        <v>5871</v>
      </c>
      <c r="B8188" s="7" t="s">
        <v>11217</v>
      </c>
      <c r="C8188" s="7" t="s">
        <v>14162</v>
      </c>
      <c r="D8188" s="7" t="s">
        <v>14163</v>
      </c>
      <c r="E8188" s="7"/>
      <c r="F8188" s="7" t="s">
        <v>23296</v>
      </c>
      <c r="G8188" s="8">
        <v>13523000</v>
      </c>
      <c r="H8188" s="8">
        <v>0</v>
      </c>
      <c r="I8188" s="9">
        <f t="shared" si="279"/>
        <v>13523000</v>
      </c>
      <c r="J8188" s="8">
        <v>13523000</v>
      </c>
      <c r="K8188" s="10">
        <f t="shared" si="280"/>
        <v>1</v>
      </c>
    </row>
    <row r="8189" spans="1:11" x14ac:dyDescent="0.25">
      <c r="A8189" s="7" t="s">
        <v>5871</v>
      </c>
      <c r="B8189" s="7" t="s">
        <v>11217</v>
      </c>
      <c r="C8189" s="7" t="s">
        <v>14162</v>
      </c>
      <c r="D8189" s="7" t="s">
        <v>14163</v>
      </c>
      <c r="E8189" s="7"/>
      <c r="F8189" s="7" t="s">
        <v>23296</v>
      </c>
      <c r="G8189" s="8">
        <v>30444000</v>
      </c>
      <c r="H8189" s="8">
        <v>0</v>
      </c>
      <c r="I8189" s="9">
        <f t="shared" si="279"/>
        <v>30444000</v>
      </c>
      <c r="J8189" s="8">
        <v>30444000</v>
      </c>
      <c r="K8189" s="10">
        <f t="shared" si="280"/>
        <v>1</v>
      </c>
    </row>
    <row r="8190" spans="1:11" x14ac:dyDescent="0.25">
      <c r="A8190" s="7" t="s">
        <v>5871</v>
      </c>
      <c r="B8190" s="7" t="s">
        <v>11217</v>
      </c>
      <c r="C8190" s="7" t="s">
        <v>14162</v>
      </c>
      <c r="D8190" s="7" t="s">
        <v>14163</v>
      </c>
      <c r="E8190" s="7"/>
      <c r="F8190" s="7" t="s">
        <v>23296</v>
      </c>
      <c r="G8190" s="8">
        <v>539500</v>
      </c>
      <c r="H8190" s="8">
        <v>0</v>
      </c>
      <c r="I8190" s="9">
        <f t="shared" si="279"/>
        <v>539500</v>
      </c>
      <c r="J8190" s="8">
        <v>539500</v>
      </c>
      <c r="K8190" s="10">
        <f t="shared" si="280"/>
        <v>1</v>
      </c>
    </row>
    <row r="8191" spans="1:11" x14ac:dyDescent="0.25">
      <c r="A8191" s="7" t="s">
        <v>5871</v>
      </c>
      <c r="B8191" s="7" t="s">
        <v>11217</v>
      </c>
      <c r="C8191" s="7" t="s">
        <v>14162</v>
      </c>
      <c r="D8191" s="7" t="s">
        <v>14163</v>
      </c>
      <c r="E8191" s="7"/>
      <c r="F8191" s="7" t="s">
        <v>23296</v>
      </c>
      <c r="G8191" s="8">
        <v>9021900</v>
      </c>
      <c r="H8191" s="8">
        <v>0</v>
      </c>
      <c r="I8191" s="9">
        <f t="shared" si="279"/>
        <v>9021900</v>
      </c>
      <c r="J8191" s="8">
        <v>9021900</v>
      </c>
      <c r="K8191" s="10">
        <f t="shared" si="280"/>
        <v>1</v>
      </c>
    </row>
    <row r="8192" spans="1:11" x14ac:dyDescent="0.25">
      <c r="A8192" s="7" t="s">
        <v>5871</v>
      </c>
      <c r="B8192" s="7" t="s">
        <v>11217</v>
      </c>
      <c r="C8192" s="7" t="s">
        <v>14162</v>
      </c>
      <c r="D8192" s="7" t="s">
        <v>14163</v>
      </c>
      <c r="E8192" s="7"/>
      <c r="F8192" s="7" t="s">
        <v>23296</v>
      </c>
      <c r="G8192" s="8">
        <v>4177700</v>
      </c>
      <c r="H8192" s="8">
        <v>0</v>
      </c>
      <c r="I8192" s="9">
        <f t="shared" si="279"/>
        <v>4177700</v>
      </c>
      <c r="J8192" s="8">
        <v>4177700</v>
      </c>
      <c r="K8192" s="10">
        <f t="shared" si="280"/>
        <v>1</v>
      </c>
    </row>
    <row r="8193" spans="1:11" x14ac:dyDescent="0.25">
      <c r="A8193" s="7" t="s">
        <v>5871</v>
      </c>
      <c r="B8193" s="7" t="s">
        <v>11217</v>
      </c>
      <c r="C8193" s="7" t="s">
        <v>14162</v>
      </c>
      <c r="D8193" s="7" t="s">
        <v>14163</v>
      </c>
      <c r="E8193" s="7"/>
      <c r="F8193" s="7" t="s">
        <v>23296</v>
      </c>
      <c r="G8193" s="8">
        <v>27760200</v>
      </c>
      <c r="H8193" s="8">
        <v>0</v>
      </c>
      <c r="I8193" s="9">
        <f t="shared" si="279"/>
        <v>27760200</v>
      </c>
      <c r="J8193" s="8">
        <v>27760200</v>
      </c>
      <c r="K8193" s="10">
        <f t="shared" si="280"/>
        <v>1</v>
      </c>
    </row>
    <row r="8194" spans="1:11" x14ac:dyDescent="0.25">
      <c r="A8194" s="7" t="s">
        <v>5871</v>
      </c>
      <c r="B8194" s="7" t="s">
        <v>11217</v>
      </c>
      <c r="C8194" s="7" t="s">
        <v>14164</v>
      </c>
      <c r="D8194" s="7" t="s">
        <v>14161</v>
      </c>
      <c r="E8194" s="7"/>
      <c r="F8194" s="7" t="s">
        <v>23296</v>
      </c>
      <c r="G8194" s="8">
        <v>6073100</v>
      </c>
      <c r="H8194" s="8">
        <v>0</v>
      </c>
      <c r="I8194" s="9">
        <f t="shared" ref="I8194:I8257" si="281">+G8194-H8194</f>
        <v>6073100</v>
      </c>
      <c r="J8194" s="8">
        <v>6073100</v>
      </c>
      <c r="K8194" s="10">
        <f t="shared" si="280"/>
        <v>1</v>
      </c>
    </row>
    <row r="8195" spans="1:11" x14ac:dyDescent="0.25">
      <c r="A8195" s="7" t="s">
        <v>5871</v>
      </c>
      <c r="B8195" s="7" t="s">
        <v>11217</v>
      </c>
      <c r="C8195" s="7" t="s">
        <v>14164</v>
      </c>
      <c r="D8195" s="7" t="s">
        <v>14161</v>
      </c>
      <c r="E8195" s="7"/>
      <c r="F8195" s="7" t="s">
        <v>23296</v>
      </c>
      <c r="G8195" s="8">
        <v>2057600</v>
      </c>
      <c r="H8195" s="8">
        <v>0</v>
      </c>
      <c r="I8195" s="9">
        <f t="shared" si="281"/>
        <v>2057600</v>
      </c>
      <c r="J8195" s="8">
        <v>2057600</v>
      </c>
      <c r="K8195" s="10">
        <f t="shared" ref="K8195:K8258" si="282">+J8195/I8195</f>
        <v>1</v>
      </c>
    </row>
    <row r="8196" spans="1:11" x14ac:dyDescent="0.25">
      <c r="A8196" s="7" t="s">
        <v>5871</v>
      </c>
      <c r="B8196" s="7" t="s">
        <v>11217</v>
      </c>
      <c r="C8196" s="7" t="s">
        <v>14164</v>
      </c>
      <c r="D8196" s="7" t="s">
        <v>14161</v>
      </c>
      <c r="E8196" s="7"/>
      <c r="F8196" s="7" t="s">
        <v>23296</v>
      </c>
      <c r="G8196" s="8">
        <v>4514500</v>
      </c>
      <c r="H8196" s="8">
        <v>0</v>
      </c>
      <c r="I8196" s="9">
        <f t="shared" si="281"/>
        <v>4514500</v>
      </c>
      <c r="J8196" s="8">
        <v>4514500</v>
      </c>
      <c r="K8196" s="10">
        <f t="shared" si="282"/>
        <v>1</v>
      </c>
    </row>
    <row r="8197" spans="1:11" x14ac:dyDescent="0.25">
      <c r="A8197" s="7" t="s">
        <v>5871</v>
      </c>
      <c r="B8197" s="7" t="s">
        <v>11217</v>
      </c>
      <c r="C8197" s="7" t="s">
        <v>14164</v>
      </c>
      <c r="D8197" s="7" t="s">
        <v>14161</v>
      </c>
      <c r="E8197" s="7"/>
      <c r="F8197" s="7" t="s">
        <v>23296</v>
      </c>
      <c r="G8197" s="8">
        <v>2903600</v>
      </c>
      <c r="H8197" s="8">
        <v>0</v>
      </c>
      <c r="I8197" s="9">
        <f t="shared" si="281"/>
        <v>2903600</v>
      </c>
      <c r="J8197" s="8">
        <v>2903600</v>
      </c>
      <c r="K8197" s="10">
        <f t="shared" si="282"/>
        <v>1</v>
      </c>
    </row>
    <row r="8198" spans="1:11" x14ac:dyDescent="0.25">
      <c r="A8198" s="7" t="s">
        <v>5871</v>
      </c>
      <c r="B8198" s="7" t="s">
        <v>11217</v>
      </c>
      <c r="C8198" s="7" t="s">
        <v>14164</v>
      </c>
      <c r="D8198" s="7" t="s">
        <v>14161</v>
      </c>
      <c r="E8198" s="7"/>
      <c r="F8198" s="7" t="s">
        <v>23296</v>
      </c>
      <c r="G8198" s="8">
        <v>12392400</v>
      </c>
      <c r="H8198" s="8">
        <v>0</v>
      </c>
      <c r="I8198" s="9">
        <f t="shared" si="281"/>
        <v>12392400</v>
      </c>
      <c r="J8198" s="8">
        <v>12392400</v>
      </c>
      <c r="K8198" s="10">
        <f t="shared" si="282"/>
        <v>1</v>
      </c>
    </row>
    <row r="8199" spans="1:11" x14ac:dyDescent="0.25">
      <c r="A8199" s="7" t="s">
        <v>5871</v>
      </c>
      <c r="B8199" s="7" t="s">
        <v>11217</v>
      </c>
      <c r="C8199" s="7" t="s">
        <v>14164</v>
      </c>
      <c r="D8199" s="7" t="s">
        <v>14161</v>
      </c>
      <c r="E8199" s="7"/>
      <c r="F8199" s="7" t="s">
        <v>23296</v>
      </c>
      <c r="G8199" s="8">
        <v>9879800</v>
      </c>
      <c r="H8199" s="8">
        <v>0</v>
      </c>
      <c r="I8199" s="9">
        <f t="shared" si="281"/>
        <v>9879800</v>
      </c>
      <c r="J8199" s="8">
        <v>9879800</v>
      </c>
      <c r="K8199" s="10">
        <f t="shared" si="282"/>
        <v>1</v>
      </c>
    </row>
    <row r="8200" spans="1:11" x14ac:dyDescent="0.25">
      <c r="A8200" s="7" t="s">
        <v>5871</v>
      </c>
      <c r="B8200" s="7" t="s">
        <v>11217</v>
      </c>
      <c r="C8200" s="7" t="s">
        <v>14164</v>
      </c>
      <c r="D8200" s="7" t="s">
        <v>14161</v>
      </c>
      <c r="E8200" s="7"/>
      <c r="F8200" s="7" t="s">
        <v>23296</v>
      </c>
      <c r="G8200" s="8">
        <v>16691400</v>
      </c>
      <c r="H8200" s="8">
        <v>0</v>
      </c>
      <c r="I8200" s="9">
        <f t="shared" si="281"/>
        <v>16691400</v>
      </c>
      <c r="J8200" s="8">
        <v>16691400</v>
      </c>
      <c r="K8200" s="10">
        <f t="shared" si="282"/>
        <v>1</v>
      </c>
    </row>
    <row r="8201" spans="1:11" x14ac:dyDescent="0.25">
      <c r="A8201" s="7" t="s">
        <v>5871</v>
      </c>
      <c r="B8201" s="7" t="s">
        <v>11217</v>
      </c>
      <c r="C8201" s="7" t="s">
        <v>14164</v>
      </c>
      <c r="D8201" s="7" t="s">
        <v>14161</v>
      </c>
      <c r="E8201" s="7"/>
      <c r="F8201" s="7" t="s">
        <v>23296</v>
      </c>
      <c r="G8201" s="8">
        <v>9956500</v>
      </c>
      <c r="H8201" s="8">
        <v>0</v>
      </c>
      <c r="I8201" s="9">
        <f t="shared" si="281"/>
        <v>9956500</v>
      </c>
      <c r="J8201" s="8">
        <v>9956500</v>
      </c>
      <c r="K8201" s="10">
        <f t="shared" si="282"/>
        <v>1</v>
      </c>
    </row>
    <row r="8202" spans="1:11" x14ac:dyDescent="0.25">
      <c r="A8202" s="7" t="s">
        <v>5871</v>
      </c>
      <c r="B8202" s="7" t="s">
        <v>11217</v>
      </c>
      <c r="C8202" s="7" t="s">
        <v>14164</v>
      </c>
      <c r="D8202" s="7" t="s">
        <v>14161</v>
      </c>
      <c r="E8202" s="7"/>
      <c r="F8202" s="7" t="s">
        <v>23296</v>
      </c>
      <c r="G8202" s="8">
        <v>5257500</v>
      </c>
      <c r="H8202" s="8">
        <v>0</v>
      </c>
      <c r="I8202" s="9">
        <f t="shared" si="281"/>
        <v>5257500</v>
      </c>
      <c r="J8202" s="8">
        <v>5257500</v>
      </c>
      <c r="K8202" s="10">
        <f t="shared" si="282"/>
        <v>1</v>
      </c>
    </row>
    <row r="8203" spans="1:11" x14ac:dyDescent="0.25">
      <c r="A8203" s="7" t="s">
        <v>5871</v>
      </c>
      <c r="B8203" s="7" t="s">
        <v>11217</v>
      </c>
      <c r="C8203" s="7" t="s">
        <v>14164</v>
      </c>
      <c r="D8203" s="7" t="s">
        <v>14161</v>
      </c>
      <c r="E8203" s="7"/>
      <c r="F8203" s="7" t="s">
        <v>23296</v>
      </c>
      <c r="G8203" s="8">
        <v>8716800</v>
      </c>
      <c r="H8203" s="8">
        <v>0</v>
      </c>
      <c r="I8203" s="9">
        <f t="shared" si="281"/>
        <v>8716800</v>
      </c>
      <c r="J8203" s="8">
        <v>8716800</v>
      </c>
      <c r="K8203" s="10">
        <f t="shared" si="282"/>
        <v>1</v>
      </c>
    </row>
    <row r="8204" spans="1:11" x14ac:dyDescent="0.25">
      <c r="A8204" s="7" t="s">
        <v>5871</v>
      </c>
      <c r="B8204" s="7" t="s">
        <v>11217</v>
      </c>
      <c r="C8204" s="7" t="s">
        <v>14164</v>
      </c>
      <c r="D8204" s="7" t="s">
        <v>14161</v>
      </c>
      <c r="E8204" s="7"/>
      <c r="F8204" s="7" t="s">
        <v>23296</v>
      </c>
      <c r="G8204" s="8">
        <v>14911400</v>
      </c>
      <c r="H8204" s="8">
        <v>0</v>
      </c>
      <c r="I8204" s="9">
        <f t="shared" si="281"/>
        <v>14911400</v>
      </c>
      <c r="J8204" s="8">
        <v>14911400</v>
      </c>
      <c r="K8204" s="10">
        <f t="shared" si="282"/>
        <v>1</v>
      </c>
    </row>
    <row r="8205" spans="1:11" x14ac:dyDescent="0.25">
      <c r="A8205" s="7" t="s">
        <v>5871</v>
      </c>
      <c r="B8205" s="7" t="s">
        <v>11217</v>
      </c>
      <c r="C8205" s="7" t="s">
        <v>14164</v>
      </c>
      <c r="D8205" s="7" t="s">
        <v>14161</v>
      </c>
      <c r="E8205" s="7"/>
      <c r="F8205" s="7" t="s">
        <v>23296</v>
      </c>
      <c r="G8205" s="8">
        <v>16623800</v>
      </c>
      <c r="H8205" s="8">
        <v>0</v>
      </c>
      <c r="I8205" s="9">
        <f t="shared" si="281"/>
        <v>16623800</v>
      </c>
      <c r="J8205" s="8">
        <v>16623800</v>
      </c>
      <c r="K8205" s="10">
        <f t="shared" si="282"/>
        <v>1</v>
      </c>
    </row>
    <row r="8206" spans="1:11" x14ac:dyDescent="0.25">
      <c r="A8206" s="7" t="s">
        <v>5871</v>
      </c>
      <c r="B8206" s="7" t="s">
        <v>11217</v>
      </c>
      <c r="C8206" s="7" t="s">
        <v>14164</v>
      </c>
      <c r="D8206" s="7" t="s">
        <v>14161</v>
      </c>
      <c r="E8206" s="7"/>
      <c r="F8206" s="7" t="s">
        <v>23296</v>
      </c>
      <c r="G8206" s="8">
        <v>13961800</v>
      </c>
      <c r="H8206" s="8">
        <v>0</v>
      </c>
      <c r="I8206" s="9">
        <f t="shared" si="281"/>
        <v>13961800</v>
      </c>
      <c r="J8206" s="8">
        <v>13961800</v>
      </c>
      <c r="K8206" s="10">
        <f t="shared" si="282"/>
        <v>1</v>
      </c>
    </row>
    <row r="8207" spans="1:11" x14ac:dyDescent="0.25">
      <c r="A8207" s="7" t="s">
        <v>5871</v>
      </c>
      <c r="B8207" s="7" t="s">
        <v>11217</v>
      </c>
      <c r="C8207" s="7" t="s">
        <v>14164</v>
      </c>
      <c r="D8207" s="7" t="s">
        <v>14161</v>
      </c>
      <c r="E8207" s="7"/>
      <c r="F8207" s="7" t="s">
        <v>23296</v>
      </c>
      <c r="G8207" s="8">
        <v>7852700</v>
      </c>
      <c r="H8207" s="8">
        <v>0</v>
      </c>
      <c r="I8207" s="9">
        <f t="shared" si="281"/>
        <v>7852700</v>
      </c>
      <c r="J8207" s="8">
        <v>7852700</v>
      </c>
      <c r="K8207" s="10">
        <f t="shared" si="282"/>
        <v>1</v>
      </c>
    </row>
    <row r="8208" spans="1:11" x14ac:dyDescent="0.25">
      <c r="A8208" s="7" t="s">
        <v>5871</v>
      </c>
      <c r="B8208" s="7" t="s">
        <v>11217</v>
      </c>
      <c r="C8208" s="7" t="s">
        <v>14164</v>
      </c>
      <c r="D8208" s="7" t="s">
        <v>14161</v>
      </c>
      <c r="E8208" s="7"/>
      <c r="F8208" s="7" t="s">
        <v>23296</v>
      </c>
      <c r="G8208" s="8">
        <v>3286000</v>
      </c>
      <c r="H8208" s="8">
        <v>0</v>
      </c>
      <c r="I8208" s="9">
        <f t="shared" si="281"/>
        <v>3286000</v>
      </c>
      <c r="J8208" s="8">
        <v>3286000</v>
      </c>
      <c r="K8208" s="10">
        <f t="shared" si="282"/>
        <v>1</v>
      </c>
    </row>
    <row r="8209" spans="1:11" x14ac:dyDescent="0.25">
      <c r="A8209" s="7" t="s">
        <v>5871</v>
      </c>
      <c r="B8209" s="7" t="s">
        <v>11217</v>
      </c>
      <c r="C8209" s="7" t="s">
        <v>14164</v>
      </c>
      <c r="D8209" s="7" t="s">
        <v>14161</v>
      </c>
      <c r="E8209" s="7"/>
      <c r="F8209" s="7" t="s">
        <v>23296</v>
      </c>
      <c r="G8209" s="8">
        <v>5042500</v>
      </c>
      <c r="H8209" s="8">
        <v>0</v>
      </c>
      <c r="I8209" s="9">
        <f t="shared" si="281"/>
        <v>5042500</v>
      </c>
      <c r="J8209" s="8">
        <v>5042500</v>
      </c>
      <c r="K8209" s="10">
        <f t="shared" si="282"/>
        <v>1</v>
      </c>
    </row>
    <row r="8210" spans="1:11" x14ac:dyDescent="0.25">
      <c r="A8210" s="7" t="s">
        <v>5871</v>
      </c>
      <c r="B8210" s="7" t="s">
        <v>11217</v>
      </c>
      <c r="C8210" s="7" t="s">
        <v>14165</v>
      </c>
      <c r="D8210" s="7" t="s">
        <v>14163</v>
      </c>
      <c r="E8210" s="7"/>
      <c r="F8210" s="7" t="s">
        <v>23296</v>
      </c>
      <c r="G8210" s="8">
        <v>1457800</v>
      </c>
      <c r="H8210" s="8">
        <v>0</v>
      </c>
      <c r="I8210" s="9">
        <f t="shared" si="281"/>
        <v>1457800</v>
      </c>
      <c r="J8210" s="8">
        <v>1457800</v>
      </c>
      <c r="K8210" s="10">
        <f t="shared" si="282"/>
        <v>1</v>
      </c>
    </row>
    <row r="8211" spans="1:11" x14ac:dyDescent="0.25">
      <c r="A8211" s="7" t="s">
        <v>5871</v>
      </c>
      <c r="B8211" s="7" t="s">
        <v>11217</v>
      </c>
      <c r="C8211" s="7" t="s">
        <v>14165</v>
      </c>
      <c r="D8211" s="7" t="s">
        <v>14163</v>
      </c>
      <c r="E8211" s="7"/>
      <c r="F8211" s="7" t="s">
        <v>23296</v>
      </c>
      <c r="G8211" s="8">
        <v>1228500</v>
      </c>
      <c r="H8211" s="8">
        <v>0</v>
      </c>
      <c r="I8211" s="9">
        <f t="shared" si="281"/>
        <v>1228500</v>
      </c>
      <c r="J8211" s="8">
        <v>1228500</v>
      </c>
      <c r="K8211" s="10">
        <f t="shared" si="282"/>
        <v>1</v>
      </c>
    </row>
    <row r="8212" spans="1:11" x14ac:dyDescent="0.25">
      <c r="A8212" s="7" t="s">
        <v>5871</v>
      </c>
      <c r="B8212" s="7" t="s">
        <v>11217</v>
      </c>
      <c r="C8212" s="7" t="s">
        <v>14166</v>
      </c>
      <c r="D8212" s="7" t="s">
        <v>14167</v>
      </c>
      <c r="E8212" s="7"/>
      <c r="F8212" s="7" t="s">
        <v>23296</v>
      </c>
      <c r="G8212" s="8">
        <v>11525000</v>
      </c>
      <c r="H8212" s="8">
        <v>0</v>
      </c>
      <c r="I8212" s="9">
        <f t="shared" si="281"/>
        <v>11525000</v>
      </c>
      <c r="J8212" s="8">
        <v>11525000</v>
      </c>
      <c r="K8212" s="10">
        <f t="shared" si="282"/>
        <v>1</v>
      </c>
    </row>
    <row r="8213" spans="1:11" x14ac:dyDescent="0.25">
      <c r="A8213" s="7" t="s">
        <v>5871</v>
      </c>
      <c r="B8213" s="7" t="s">
        <v>11217</v>
      </c>
      <c r="C8213" s="7" t="s">
        <v>14166</v>
      </c>
      <c r="D8213" s="7" t="s">
        <v>14167</v>
      </c>
      <c r="E8213" s="7"/>
      <c r="F8213" s="7" t="s">
        <v>23296</v>
      </c>
      <c r="G8213" s="8">
        <v>42385800</v>
      </c>
      <c r="H8213" s="8">
        <v>0</v>
      </c>
      <c r="I8213" s="9">
        <f t="shared" si="281"/>
        <v>42385800</v>
      </c>
      <c r="J8213" s="8">
        <v>42385800</v>
      </c>
      <c r="K8213" s="10">
        <f t="shared" si="282"/>
        <v>1</v>
      </c>
    </row>
    <row r="8214" spans="1:11" x14ac:dyDescent="0.25">
      <c r="A8214" s="7" t="s">
        <v>5871</v>
      </c>
      <c r="B8214" s="7" t="s">
        <v>11217</v>
      </c>
      <c r="C8214" s="7" t="s">
        <v>14166</v>
      </c>
      <c r="D8214" s="7" t="s">
        <v>14167</v>
      </c>
      <c r="E8214" s="7"/>
      <c r="F8214" s="7" t="s">
        <v>23296</v>
      </c>
      <c r="G8214" s="8">
        <v>26413500</v>
      </c>
      <c r="H8214" s="8">
        <v>0</v>
      </c>
      <c r="I8214" s="9">
        <f t="shared" si="281"/>
        <v>26413500</v>
      </c>
      <c r="J8214" s="8">
        <v>26413500</v>
      </c>
      <c r="K8214" s="10">
        <f t="shared" si="282"/>
        <v>1</v>
      </c>
    </row>
    <row r="8215" spans="1:11" x14ac:dyDescent="0.25">
      <c r="A8215" s="7" t="s">
        <v>5871</v>
      </c>
      <c r="B8215" s="7" t="s">
        <v>11217</v>
      </c>
      <c r="C8215" s="7" t="s">
        <v>14166</v>
      </c>
      <c r="D8215" s="7" t="s">
        <v>14167</v>
      </c>
      <c r="E8215" s="7"/>
      <c r="F8215" s="7" t="s">
        <v>23296</v>
      </c>
      <c r="G8215" s="8">
        <v>14139100</v>
      </c>
      <c r="H8215" s="8">
        <v>0</v>
      </c>
      <c r="I8215" s="9">
        <f t="shared" si="281"/>
        <v>14139100</v>
      </c>
      <c r="J8215" s="8">
        <v>14139100</v>
      </c>
      <c r="K8215" s="10">
        <f t="shared" si="282"/>
        <v>1</v>
      </c>
    </row>
    <row r="8216" spans="1:11" x14ac:dyDescent="0.25">
      <c r="A8216" s="7" t="s">
        <v>5871</v>
      </c>
      <c r="B8216" s="7" t="s">
        <v>11217</v>
      </c>
      <c r="C8216" s="7" t="s">
        <v>14166</v>
      </c>
      <c r="D8216" s="7" t="s">
        <v>14167</v>
      </c>
      <c r="E8216" s="7"/>
      <c r="F8216" s="7" t="s">
        <v>23296</v>
      </c>
      <c r="G8216" s="8">
        <v>4478700</v>
      </c>
      <c r="H8216" s="8">
        <v>0</v>
      </c>
      <c r="I8216" s="9">
        <f t="shared" si="281"/>
        <v>4478700</v>
      </c>
      <c r="J8216" s="8">
        <v>4478700</v>
      </c>
      <c r="K8216" s="10">
        <f t="shared" si="282"/>
        <v>1</v>
      </c>
    </row>
    <row r="8217" spans="1:11" x14ac:dyDescent="0.25">
      <c r="A8217" s="7" t="s">
        <v>5871</v>
      </c>
      <c r="B8217" s="7" t="s">
        <v>11217</v>
      </c>
      <c r="C8217" s="7" t="s">
        <v>14166</v>
      </c>
      <c r="D8217" s="7" t="s">
        <v>14167</v>
      </c>
      <c r="E8217" s="7"/>
      <c r="F8217" s="7" t="s">
        <v>23296</v>
      </c>
      <c r="G8217" s="8">
        <v>8097100</v>
      </c>
      <c r="H8217" s="8">
        <v>0</v>
      </c>
      <c r="I8217" s="9">
        <f t="shared" si="281"/>
        <v>8097100</v>
      </c>
      <c r="J8217" s="8">
        <v>8097100</v>
      </c>
      <c r="K8217" s="10">
        <f t="shared" si="282"/>
        <v>1</v>
      </c>
    </row>
    <row r="8218" spans="1:11" x14ac:dyDescent="0.25">
      <c r="A8218" s="7" t="s">
        <v>5871</v>
      </c>
      <c r="B8218" s="7" t="s">
        <v>11217</v>
      </c>
      <c r="C8218" s="7" t="s">
        <v>14166</v>
      </c>
      <c r="D8218" s="7" t="s">
        <v>14167</v>
      </c>
      <c r="E8218" s="7"/>
      <c r="F8218" s="7" t="s">
        <v>23296</v>
      </c>
      <c r="G8218" s="8">
        <v>11512100</v>
      </c>
      <c r="H8218" s="8">
        <v>0</v>
      </c>
      <c r="I8218" s="9">
        <f t="shared" si="281"/>
        <v>11512100</v>
      </c>
      <c r="J8218" s="8">
        <v>11512100</v>
      </c>
      <c r="K8218" s="10">
        <f t="shared" si="282"/>
        <v>1</v>
      </c>
    </row>
    <row r="8219" spans="1:11" x14ac:dyDescent="0.25">
      <c r="A8219" s="7" t="s">
        <v>5871</v>
      </c>
      <c r="B8219" s="7" t="s">
        <v>11217</v>
      </c>
      <c r="C8219" s="7" t="s">
        <v>14166</v>
      </c>
      <c r="D8219" s="7" t="s">
        <v>14167</v>
      </c>
      <c r="E8219" s="7"/>
      <c r="F8219" s="7" t="s">
        <v>23296</v>
      </c>
      <c r="G8219" s="8">
        <v>5975300</v>
      </c>
      <c r="H8219" s="8">
        <v>0</v>
      </c>
      <c r="I8219" s="9">
        <f t="shared" si="281"/>
        <v>5975300</v>
      </c>
      <c r="J8219" s="8">
        <v>5975300</v>
      </c>
      <c r="K8219" s="10">
        <f t="shared" si="282"/>
        <v>1</v>
      </c>
    </row>
    <row r="8220" spans="1:11" x14ac:dyDescent="0.25">
      <c r="A8220" s="7" t="s">
        <v>5871</v>
      </c>
      <c r="B8220" s="7" t="s">
        <v>11217</v>
      </c>
      <c r="C8220" s="7" t="s">
        <v>14166</v>
      </c>
      <c r="D8220" s="7" t="s">
        <v>14167</v>
      </c>
      <c r="E8220" s="7"/>
      <c r="F8220" s="7" t="s">
        <v>23296</v>
      </c>
      <c r="G8220" s="8">
        <v>6760600</v>
      </c>
      <c r="H8220" s="8">
        <v>0</v>
      </c>
      <c r="I8220" s="9">
        <f t="shared" si="281"/>
        <v>6760600</v>
      </c>
      <c r="J8220" s="8">
        <v>6760600</v>
      </c>
      <c r="K8220" s="10">
        <f t="shared" si="282"/>
        <v>1</v>
      </c>
    </row>
    <row r="8221" spans="1:11" x14ac:dyDescent="0.25">
      <c r="A8221" s="7" t="s">
        <v>5871</v>
      </c>
      <c r="B8221" s="7" t="s">
        <v>11217</v>
      </c>
      <c r="C8221" s="7" t="s">
        <v>14166</v>
      </c>
      <c r="D8221" s="7" t="s">
        <v>14167</v>
      </c>
      <c r="E8221" s="7"/>
      <c r="F8221" s="7" t="s">
        <v>23296</v>
      </c>
      <c r="G8221" s="8">
        <v>13137300</v>
      </c>
      <c r="H8221" s="8">
        <v>0</v>
      </c>
      <c r="I8221" s="9">
        <f t="shared" si="281"/>
        <v>13137300</v>
      </c>
      <c r="J8221" s="8">
        <v>13137300</v>
      </c>
      <c r="K8221" s="10">
        <f t="shared" si="282"/>
        <v>1</v>
      </c>
    </row>
    <row r="8222" spans="1:11" x14ac:dyDescent="0.25">
      <c r="A8222" s="7" t="s">
        <v>5871</v>
      </c>
      <c r="B8222" s="7" t="s">
        <v>11217</v>
      </c>
      <c r="C8222" s="7" t="s">
        <v>14166</v>
      </c>
      <c r="D8222" s="7" t="s">
        <v>14167</v>
      </c>
      <c r="E8222" s="7"/>
      <c r="F8222" s="7" t="s">
        <v>23296</v>
      </c>
      <c r="G8222" s="8">
        <v>1921200</v>
      </c>
      <c r="H8222" s="8">
        <v>0</v>
      </c>
      <c r="I8222" s="9">
        <f t="shared" si="281"/>
        <v>1921200</v>
      </c>
      <c r="J8222" s="8">
        <v>1921200</v>
      </c>
      <c r="K8222" s="10">
        <f t="shared" si="282"/>
        <v>1</v>
      </c>
    </row>
    <row r="8223" spans="1:11" x14ac:dyDescent="0.25">
      <c r="A8223" s="7" t="s">
        <v>5871</v>
      </c>
      <c r="B8223" s="7" t="s">
        <v>11217</v>
      </c>
      <c r="C8223" s="7" t="s">
        <v>14166</v>
      </c>
      <c r="D8223" s="7" t="s">
        <v>14167</v>
      </c>
      <c r="E8223" s="7"/>
      <c r="F8223" s="7" t="s">
        <v>23296</v>
      </c>
      <c r="G8223" s="8">
        <v>5229300</v>
      </c>
      <c r="H8223" s="8">
        <v>0</v>
      </c>
      <c r="I8223" s="9">
        <f t="shared" si="281"/>
        <v>5229300</v>
      </c>
      <c r="J8223" s="8">
        <v>5229300</v>
      </c>
      <c r="K8223" s="10">
        <f t="shared" si="282"/>
        <v>1</v>
      </c>
    </row>
    <row r="8224" spans="1:11" x14ac:dyDescent="0.25">
      <c r="A8224" s="7" t="s">
        <v>5871</v>
      </c>
      <c r="B8224" s="7" t="s">
        <v>11217</v>
      </c>
      <c r="C8224" s="7" t="s">
        <v>14166</v>
      </c>
      <c r="D8224" s="7" t="s">
        <v>14167</v>
      </c>
      <c r="E8224" s="7"/>
      <c r="F8224" s="7" t="s">
        <v>23296</v>
      </c>
      <c r="G8224" s="8">
        <v>1707800</v>
      </c>
      <c r="H8224" s="8">
        <v>0</v>
      </c>
      <c r="I8224" s="9">
        <f t="shared" si="281"/>
        <v>1707800</v>
      </c>
      <c r="J8224" s="8">
        <v>1707800</v>
      </c>
      <c r="K8224" s="10">
        <f t="shared" si="282"/>
        <v>1</v>
      </c>
    </row>
    <row r="8225" spans="1:11" x14ac:dyDescent="0.25">
      <c r="A8225" s="7" t="s">
        <v>5871</v>
      </c>
      <c r="B8225" s="7" t="s">
        <v>11217</v>
      </c>
      <c r="C8225" s="7" t="s">
        <v>14166</v>
      </c>
      <c r="D8225" s="7" t="s">
        <v>14167</v>
      </c>
      <c r="E8225" s="7"/>
      <c r="F8225" s="7" t="s">
        <v>23296</v>
      </c>
      <c r="G8225" s="8">
        <v>3018500</v>
      </c>
      <c r="H8225" s="8">
        <v>0</v>
      </c>
      <c r="I8225" s="9">
        <f t="shared" si="281"/>
        <v>3018500</v>
      </c>
      <c r="J8225" s="8">
        <v>3018500</v>
      </c>
      <c r="K8225" s="10">
        <f t="shared" si="282"/>
        <v>1</v>
      </c>
    </row>
    <row r="8226" spans="1:11" x14ac:dyDescent="0.25">
      <c r="A8226" s="7" t="s">
        <v>5871</v>
      </c>
      <c r="B8226" s="7" t="s">
        <v>11217</v>
      </c>
      <c r="C8226" s="7" t="s">
        <v>14166</v>
      </c>
      <c r="D8226" s="7" t="s">
        <v>14167</v>
      </c>
      <c r="E8226" s="7"/>
      <c r="F8226" s="7" t="s">
        <v>23296</v>
      </c>
      <c r="G8226" s="8">
        <v>1546500</v>
      </c>
      <c r="H8226" s="8">
        <v>0</v>
      </c>
      <c r="I8226" s="9">
        <f t="shared" si="281"/>
        <v>1546500</v>
      </c>
      <c r="J8226" s="8">
        <v>1546500</v>
      </c>
      <c r="K8226" s="10">
        <f t="shared" si="282"/>
        <v>1</v>
      </c>
    </row>
    <row r="8227" spans="1:11" x14ac:dyDescent="0.25">
      <c r="A8227" s="7" t="s">
        <v>5871</v>
      </c>
      <c r="B8227" s="7" t="s">
        <v>11217</v>
      </c>
      <c r="C8227" s="7" t="s">
        <v>14166</v>
      </c>
      <c r="D8227" s="7" t="s">
        <v>14167</v>
      </c>
      <c r="E8227" s="7"/>
      <c r="F8227" s="7" t="s">
        <v>23296</v>
      </c>
      <c r="G8227" s="8">
        <v>6755700</v>
      </c>
      <c r="H8227" s="8">
        <v>0</v>
      </c>
      <c r="I8227" s="9">
        <f t="shared" si="281"/>
        <v>6755700</v>
      </c>
      <c r="J8227" s="8">
        <v>6755700</v>
      </c>
      <c r="K8227" s="10">
        <f t="shared" si="282"/>
        <v>1</v>
      </c>
    </row>
    <row r="8228" spans="1:11" x14ac:dyDescent="0.25">
      <c r="A8228" s="7" t="s">
        <v>5871</v>
      </c>
      <c r="B8228" s="7" t="s">
        <v>11217</v>
      </c>
      <c r="C8228" s="7" t="s">
        <v>14168</v>
      </c>
      <c r="D8228" s="7" t="s">
        <v>14169</v>
      </c>
      <c r="E8228" s="7"/>
      <c r="F8228" s="7" t="s">
        <v>23296</v>
      </c>
      <c r="G8228" s="8">
        <v>1056200</v>
      </c>
      <c r="H8228" s="8">
        <v>0</v>
      </c>
      <c r="I8228" s="9">
        <f t="shared" si="281"/>
        <v>1056200</v>
      </c>
      <c r="J8228" s="8">
        <v>1056200</v>
      </c>
      <c r="K8228" s="10">
        <f t="shared" si="282"/>
        <v>1</v>
      </c>
    </row>
    <row r="8229" spans="1:11" x14ac:dyDescent="0.25">
      <c r="A8229" s="7" t="s">
        <v>5871</v>
      </c>
      <c r="B8229" s="7" t="s">
        <v>11217</v>
      </c>
      <c r="C8229" s="7" t="s">
        <v>14168</v>
      </c>
      <c r="D8229" s="7" t="s">
        <v>14169</v>
      </c>
      <c r="E8229" s="7"/>
      <c r="F8229" s="7" t="s">
        <v>23296</v>
      </c>
      <c r="G8229" s="8">
        <v>2179300</v>
      </c>
      <c r="H8229" s="8">
        <v>0</v>
      </c>
      <c r="I8229" s="9">
        <f t="shared" si="281"/>
        <v>2179300</v>
      </c>
      <c r="J8229" s="8">
        <v>2179300</v>
      </c>
      <c r="K8229" s="10">
        <f t="shared" si="282"/>
        <v>1</v>
      </c>
    </row>
    <row r="8230" spans="1:11" x14ac:dyDescent="0.25">
      <c r="A8230" s="7" t="s">
        <v>5871</v>
      </c>
      <c r="B8230" s="7" t="s">
        <v>11217</v>
      </c>
      <c r="C8230" s="7" t="s">
        <v>14168</v>
      </c>
      <c r="D8230" s="7" t="s">
        <v>14169</v>
      </c>
      <c r="E8230" s="7"/>
      <c r="F8230" s="7" t="s">
        <v>23296</v>
      </c>
      <c r="G8230" s="8">
        <v>1558500</v>
      </c>
      <c r="H8230" s="8">
        <v>0</v>
      </c>
      <c r="I8230" s="9">
        <f t="shared" si="281"/>
        <v>1558500</v>
      </c>
      <c r="J8230" s="8">
        <v>1558500</v>
      </c>
      <c r="K8230" s="10">
        <f t="shared" si="282"/>
        <v>1</v>
      </c>
    </row>
    <row r="8231" spans="1:11" x14ac:dyDescent="0.25">
      <c r="A8231" s="7" t="s">
        <v>5871</v>
      </c>
      <c r="B8231" s="7" t="s">
        <v>11217</v>
      </c>
      <c r="C8231" s="7" t="s">
        <v>14168</v>
      </c>
      <c r="D8231" s="7" t="s">
        <v>14169</v>
      </c>
      <c r="E8231" s="7"/>
      <c r="F8231" s="7" t="s">
        <v>23296</v>
      </c>
      <c r="G8231" s="8">
        <v>4509500</v>
      </c>
      <c r="H8231" s="8">
        <v>0</v>
      </c>
      <c r="I8231" s="9">
        <f t="shared" si="281"/>
        <v>4509500</v>
      </c>
      <c r="J8231" s="8">
        <v>4509500</v>
      </c>
      <c r="K8231" s="10">
        <f t="shared" si="282"/>
        <v>1</v>
      </c>
    </row>
    <row r="8232" spans="1:11" x14ac:dyDescent="0.25">
      <c r="A8232" s="7" t="s">
        <v>5871</v>
      </c>
      <c r="B8232" s="7" t="s">
        <v>11217</v>
      </c>
      <c r="C8232" s="7" t="s">
        <v>14168</v>
      </c>
      <c r="D8232" s="7" t="s">
        <v>14169</v>
      </c>
      <c r="E8232" s="7"/>
      <c r="F8232" s="7" t="s">
        <v>23296</v>
      </c>
      <c r="G8232" s="8">
        <v>3623500</v>
      </c>
      <c r="H8232" s="8">
        <v>0</v>
      </c>
      <c r="I8232" s="9">
        <f t="shared" si="281"/>
        <v>3623500</v>
      </c>
      <c r="J8232" s="8">
        <v>3623500</v>
      </c>
      <c r="K8232" s="10">
        <f t="shared" si="282"/>
        <v>1</v>
      </c>
    </row>
    <row r="8233" spans="1:11" x14ac:dyDescent="0.25">
      <c r="A8233" s="7" t="s">
        <v>5871</v>
      </c>
      <c r="B8233" s="7" t="s">
        <v>11217</v>
      </c>
      <c r="C8233" s="7" t="s">
        <v>14168</v>
      </c>
      <c r="D8233" s="7" t="s">
        <v>14169</v>
      </c>
      <c r="E8233" s="7"/>
      <c r="F8233" s="7" t="s">
        <v>23296</v>
      </c>
      <c r="G8233" s="8">
        <v>1911900</v>
      </c>
      <c r="H8233" s="8">
        <v>0</v>
      </c>
      <c r="I8233" s="9">
        <f t="shared" si="281"/>
        <v>1911900</v>
      </c>
      <c r="J8233" s="8">
        <v>1911900</v>
      </c>
      <c r="K8233" s="10">
        <f t="shared" si="282"/>
        <v>1</v>
      </c>
    </row>
    <row r="8234" spans="1:11" x14ac:dyDescent="0.25">
      <c r="A8234" s="7" t="s">
        <v>5871</v>
      </c>
      <c r="B8234" s="7" t="s">
        <v>11217</v>
      </c>
      <c r="C8234" s="7" t="s">
        <v>14168</v>
      </c>
      <c r="D8234" s="7" t="s">
        <v>14169</v>
      </c>
      <c r="E8234" s="7"/>
      <c r="F8234" s="7" t="s">
        <v>23296</v>
      </c>
      <c r="G8234" s="8">
        <v>9398500</v>
      </c>
      <c r="H8234" s="8">
        <v>0</v>
      </c>
      <c r="I8234" s="9">
        <f t="shared" si="281"/>
        <v>9398500</v>
      </c>
      <c r="J8234" s="8">
        <v>9398500</v>
      </c>
      <c r="K8234" s="10">
        <f t="shared" si="282"/>
        <v>1</v>
      </c>
    </row>
    <row r="8235" spans="1:11" x14ac:dyDescent="0.25">
      <c r="A8235" s="7" t="s">
        <v>5871</v>
      </c>
      <c r="B8235" s="7" t="s">
        <v>11217</v>
      </c>
      <c r="C8235" s="7" t="s">
        <v>14168</v>
      </c>
      <c r="D8235" s="7" t="s">
        <v>14169</v>
      </c>
      <c r="E8235" s="7"/>
      <c r="F8235" s="7" t="s">
        <v>23296</v>
      </c>
      <c r="G8235" s="8">
        <v>2684800</v>
      </c>
      <c r="H8235" s="8">
        <v>0</v>
      </c>
      <c r="I8235" s="9">
        <f t="shared" si="281"/>
        <v>2684800</v>
      </c>
      <c r="J8235" s="8">
        <v>2684800</v>
      </c>
      <c r="K8235" s="10">
        <f t="shared" si="282"/>
        <v>1</v>
      </c>
    </row>
    <row r="8236" spans="1:11" x14ac:dyDescent="0.25">
      <c r="A8236" s="7" t="s">
        <v>5871</v>
      </c>
      <c r="B8236" s="7" t="s">
        <v>11217</v>
      </c>
      <c r="C8236" s="7" t="s">
        <v>14168</v>
      </c>
      <c r="D8236" s="7" t="s">
        <v>14169</v>
      </c>
      <c r="E8236" s="7"/>
      <c r="F8236" s="7" t="s">
        <v>23296</v>
      </c>
      <c r="G8236" s="8">
        <v>2059400</v>
      </c>
      <c r="H8236" s="8">
        <v>0</v>
      </c>
      <c r="I8236" s="9">
        <f t="shared" si="281"/>
        <v>2059400</v>
      </c>
      <c r="J8236" s="8">
        <v>2059400</v>
      </c>
      <c r="K8236" s="10">
        <f t="shared" si="282"/>
        <v>1</v>
      </c>
    </row>
    <row r="8237" spans="1:11" x14ac:dyDescent="0.25">
      <c r="A8237" s="7" t="s">
        <v>5871</v>
      </c>
      <c r="B8237" s="7" t="s">
        <v>11217</v>
      </c>
      <c r="C8237" s="7" t="s">
        <v>14168</v>
      </c>
      <c r="D8237" s="7" t="s">
        <v>14169</v>
      </c>
      <c r="E8237" s="7"/>
      <c r="F8237" s="7" t="s">
        <v>23296</v>
      </c>
      <c r="G8237" s="8">
        <v>9280000</v>
      </c>
      <c r="H8237" s="8">
        <v>0</v>
      </c>
      <c r="I8237" s="9">
        <f t="shared" si="281"/>
        <v>9280000</v>
      </c>
      <c r="J8237" s="8">
        <v>9280000</v>
      </c>
      <c r="K8237" s="10">
        <f t="shared" si="282"/>
        <v>1</v>
      </c>
    </row>
    <row r="8238" spans="1:11" x14ac:dyDescent="0.25">
      <c r="A8238" s="7" t="s">
        <v>5871</v>
      </c>
      <c r="B8238" s="7" t="s">
        <v>11217</v>
      </c>
      <c r="C8238" s="7" t="s">
        <v>14168</v>
      </c>
      <c r="D8238" s="7" t="s">
        <v>14169</v>
      </c>
      <c r="E8238" s="7"/>
      <c r="F8238" s="7" t="s">
        <v>23296</v>
      </c>
      <c r="G8238" s="8">
        <v>21172500</v>
      </c>
      <c r="H8238" s="8">
        <v>0</v>
      </c>
      <c r="I8238" s="9">
        <f t="shared" si="281"/>
        <v>21172500</v>
      </c>
      <c r="J8238" s="8">
        <v>21172500</v>
      </c>
      <c r="K8238" s="10">
        <f t="shared" si="282"/>
        <v>1</v>
      </c>
    </row>
    <row r="8239" spans="1:11" x14ac:dyDescent="0.25">
      <c r="A8239" s="7" t="s">
        <v>5871</v>
      </c>
      <c r="B8239" s="7" t="s">
        <v>11217</v>
      </c>
      <c r="C8239" s="7" t="s">
        <v>14168</v>
      </c>
      <c r="D8239" s="7" t="s">
        <v>14169</v>
      </c>
      <c r="E8239" s="7"/>
      <c r="F8239" s="7" t="s">
        <v>23296</v>
      </c>
      <c r="G8239" s="8">
        <v>32304500</v>
      </c>
      <c r="H8239" s="8">
        <v>0</v>
      </c>
      <c r="I8239" s="9">
        <f t="shared" si="281"/>
        <v>32304500</v>
      </c>
      <c r="J8239" s="8">
        <v>32304500</v>
      </c>
      <c r="K8239" s="10">
        <f t="shared" si="282"/>
        <v>1</v>
      </c>
    </row>
    <row r="8240" spans="1:11" x14ac:dyDescent="0.25">
      <c r="A8240" s="7" t="s">
        <v>5871</v>
      </c>
      <c r="B8240" s="7" t="s">
        <v>11217</v>
      </c>
      <c r="C8240" s="7" t="s">
        <v>14168</v>
      </c>
      <c r="D8240" s="7" t="s">
        <v>14169</v>
      </c>
      <c r="E8240" s="7"/>
      <c r="F8240" s="7" t="s">
        <v>23296</v>
      </c>
      <c r="G8240" s="8">
        <v>12181600</v>
      </c>
      <c r="H8240" s="8">
        <v>0</v>
      </c>
      <c r="I8240" s="9">
        <f t="shared" si="281"/>
        <v>12181600</v>
      </c>
      <c r="J8240" s="8">
        <v>12181600</v>
      </c>
      <c r="K8240" s="10">
        <f t="shared" si="282"/>
        <v>1</v>
      </c>
    </row>
    <row r="8241" spans="1:11" x14ac:dyDescent="0.25">
      <c r="A8241" s="7" t="s">
        <v>5871</v>
      </c>
      <c r="B8241" s="7" t="s">
        <v>11217</v>
      </c>
      <c r="C8241" s="7" t="s">
        <v>14168</v>
      </c>
      <c r="D8241" s="7" t="s">
        <v>14169</v>
      </c>
      <c r="E8241" s="7"/>
      <c r="F8241" s="7" t="s">
        <v>23296</v>
      </c>
      <c r="G8241" s="8">
        <v>4925300</v>
      </c>
      <c r="H8241" s="8">
        <v>0</v>
      </c>
      <c r="I8241" s="9">
        <f t="shared" si="281"/>
        <v>4925300</v>
      </c>
      <c r="J8241" s="8">
        <v>4925300</v>
      </c>
      <c r="K8241" s="10">
        <f t="shared" si="282"/>
        <v>1</v>
      </c>
    </row>
    <row r="8242" spans="1:11" x14ac:dyDescent="0.25">
      <c r="A8242" s="7" t="s">
        <v>5871</v>
      </c>
      <c r="B8242" s="7" t="s">
        <v>11217</v>
      </c>
      <c r="C8242" s="7" t="s">
        <v>14168</v>
      </c>
      <c r="D8242" s="7" t="s">
        <v>14169</v>
      </c>
      <c r="E8242" s="7"/>
      <c r="F8242" s="7" t="s">
        <v>23296</v>
      </c>
      <c r="G8242" s="8">
        <v>1128500</v>
      </c>
      <c r="H8242" s="8">
        <v>0</v>
      </c>
      <c r="I8242" s="9">
        <f t="shared" si="281"/>
        <v>1128500</v>
      </c>
      <c r="J8242" s="8">
        <v>1128500</v>
      </c>
      <c r="K8242" s="10">
        <f t="shared" si="282"/>
        <v>1</v>
      </c>
    </row>
    <row r="8243" spans="1:11" x14ac:dyDescent="0.25">
      <c r="A8243" s="7" t="s">
        <v>5871</v>
      </c>
      <c r="B8243" s="7" t="s">
        <v>11217</v>
      </c>
      <c r="C8243" s="7" t="s">
        <v>14168</v>
      </c>
      <c r="D8243" s="7" t="s">
        <v>14169</v>
      </c>
      <c r="E8243" s="7"/>
      <c r="F8243" s="7" t="s">
        <v>23296</v>
      </c>
      <c r="G8243" s="8">
        <v>1418000</v>
      </c>
      <c r="H8243" s="8">
        <v>0</v>
      </c>
      <c r="I8243" s="9">
        <f t="shared" si="281"/>
        <v>1418000</v>
      </c>
      <c r="J8243" s="8">
        <v>1418000</v>
      </c>
      <c r="K8243" s="10">
        <f t="shared" si="282"/>
        <v>1</v>
      </c>
    </row>
    <row r="8244" spans="1:11" x14ac:dyDescent="0.25">
      <c r="A8244" s="7" t="s">
        <v>5871</v>
      </c>
      <c r="B8244" s="7" t="s">
        <v>11217</v>
      </c>
      <c r="C8244" s="7" t="s">
        <v>14170</v>
      </c>
      <c r="D8244" s="7" t="s">
        <v>14171</v>
      </c>
      <c r="E8244" s="7"/>
      <c r="F8244" s="7" t="s">
        <v>23296</v>
      </c>
      <c r="G8244" s="8">
        <v>2263900</v>
      </c>
      <c r="H8244" s="8">
        <v>0</v>
      </c>
      <c r="I8244" s="9">
        <f t="shared" si="281"/>
        <v>2263900</v>
      </c>
      <c r="J8244" s="8">
        <v>2263900</v>
      </c>
      <c r="K8244" s="10">
        <f t="shared" si="282"/>
        <v>1</v>
      </c>
    </row>
    <row r="8245" spans="1:11" x14ac:dyDescent="0.25">
      <c r="A8245" s="7" t="s">
        <v>5871</v>
      </c>
      <c r="B8245" s="7" t="s">
        <v>11217</v>
      </c>
      <c r="C8245" s="7" t="s">
        <v>14170</v>
      </c>
      <c r="D8245" s="7" t="s">
        <v>14171</v>
      </c>
      <c r="E8245" s="7"/>
      <c r="F8245" s="7" t="s">
        <v>23296</v>
      </c>
      <c r="G8245" s="8">
        <v>677800</v>
      </c>
      <c r="H8245" s="8">
        <v>0</v>
      </c>
      <c r="I8245" s="9">
        <f t="shared" si="281"/>
        <v>677800</v>
      </c>
      <c r="J8245" s="8">
        <v>677800</v>
      </c>
      <c r="K8245" s="10">
        <f t="shared" si="282"/>
        <v>1</v>
      </c>
    </row>
    <row r="8246" spans="1:11" x14ac:dyDescent="0.25">
      <c r="A8246" s="7" t="s">
        <v>5871</v>
      </c>
      <c r="B8246" s="7" t="s">
        <v>11217</v>
      </c>
      <c r="C8246" s="7" t="s">
        <v>14170</v>
      </c>
      <c r="D8246" s="7" t="s">
        <v>14171</v>
      </c>
      <c r="E8246" s="7"/>
      <c r="F8246" s="7" t="s">
        <v>23296</v>
      </c>
      <c r="G8246" s="8">
        <v>2632500</v>
      </c>
      <c r="H8246" s="8">
        <v>0</v>
      </c>
      <c r="I8246" s="9">
        <f t="shared" si="281"/>
        <v>2632500</v>
      </c>
      <c r="J8246" s="8">
        <v>2632500</v>
      </c>
      <c r="K8246" s="10">
        <f t="shared" si="282"/>
        <v>1</v>
      </c>
    </row>
    <row r="8247" spans="1:11" x14ac:dyDescent="0.25">
      <c r="A8247" s="7" t="s">
        <v>5871</v>
      </c>
      <c r="B8247" s="7" t="s">
        <v>11217</v>
      </c>
      <c r="C8247" s="7" t="s">
        <v>14170</v>
      </c>
      <c r="D8247" s="7" t="s">
        <v>14171</v>
      </c>
      <c r="E8247" s="7"/>
      <c r="F8247" s="7" t="s">
        <v>23296</v>
      </c>
      <c r="G8247" s="8">
        <v>1024800</v>
      </c>
      <c r="H8247" s="8">
        <v>0</v>
      </c>
      <c r="I8247" s="9">
        <f t="shared" si="281"/>
        <v>1024800</v>
      </c>
      <c r="J8247" s="8">
        <v>1024800</v>
      </c>
      <c r="K8247" s="10">
        <f t="shared" si="282"/>
        <v>1</v>
      </c>
    </row>
    <row r="8248" spans="1:11" x14ac:dyDescent="0.25">
      <c r="A8248" s="7" t="s">
        <v>5871</v>
      </c>
      <c r="B8248" s="7" t="s">
        <v>11217</v>
      </c>
      <c r="C8248" s="7" t="s">
        <v>14170</v>
      </c>
      <c r="D8248" s="7" t="s">
        <v>14171</v>
      </c>
      <c r="E8248" s="7"/>
      <c r="F8248" s="7" t="s">
        <v>23296</v>
      </c>
      <c r="G8248" s="8">
        <v>3882600</v>
      </c>
      <c r="H8248" s="8">
        <v>0</v>
      </c>
      <c r="I8248" s="9">
        <f t="shared" si="281"/>
        <v>3882600</v>
      </c>
      <c r="J8248" s="8">
        <v>3882600</v>
      </c>
      <c r="K8248" s="10">
        <f t="shared" si="282"/>
        <v>1</v>
      </c>
    </row>
    <row r="8249" spans="1:11" x14ac:dyDescent="0.25">
      <c r="A8249" s="7" t="s">
        <v>5871</v>
      </c>
      <c r="B8249" s="7" t="s">
        <v>11217</v>
      </c>
      <c r="C8249" s="7" t="s">
        <v>14170</v>
      </c>
      <c r="D8249" s="7" t="s">
        <v>14171</v>
      </c>
      <c r="E8249" s="7"/>
      <c r="F8249" s="7" t="s">
        <v>23296</v>
      </c>
      <c r="G8249" s="8">
        <v>3270300</v>
      </c>
      <c r="H8249" s="8">
        <v>0</v>
      </c>
      <c r="I8249" s="9">
        <f t="shared" si="281"/>
        <v>3270300</v>
      </c>
      <c r="J8249" s="8">
        <v>3270300</v>
      </c>
      <c r="K8249" s="10">
        <f t="shared" si="282"/>
        <v>1</v>
      </c>
    </row>
    <row r="8250" spans="1:11" x14ac:dyDescent="0.25">
      <c r="A8250" s="7" t="s">
        <v>5871</v>
      </c>
      <c r="B8250" s="7" t="s">
        <v>11217</v>
      </c>
      <c r="C8250" s="7" t="s">
        <v>14170</v>
      </c>
      <c r="D8250" s="7" t="s">
        <v>14171</v>
      </c>
      <c r="E8250" s="7"/>
      <c r="F8250" s="7" t="s">
        <v>23296</v>
      </c>
      <c r="G8250" s="8">
        <v>1852200</v>
      </c>
      <c r="H8250" s="8">
        <v>0</v>
      </c>
      <c r="I8250" s="9">
        <f t="shared" si="281"/>
        <v>1852200</v>
      </c>
      <c r="J8250" s="8">
        <v>1852200</v>
      </c>
      <c r="K8250" s="10">
        <f t="shared" si="282"/>
        <v>1</v>
      </c>
    </row>
    <row r="8251" spans="1:11" x14ac:dyDescent="0.25">
      <c r="A8251" s="7" t="s">
        <v>5871</v>
      </c>
      <c r="B8251" s="7" t="s">
        <v>11217</v>
      </c>
      <c r="C8251" s="7" t="s">
        <v>14170</v>
      </c>
      <c r="D8251" s="7" t="s">
        <v>14171</v>
      </c>
      <c r="E8251" s="7"/>
      <c r="F8251" s="7" t="s">
        <v>23296</v>
      </c>
      <c r="G8251" s="8">
        <v>6762600</v>
      </c>
      <c r="H8251" s="8">
        <v>0</v>
      </c>
      <c r="I8251" s="9">
        <f t="shared" si="281"/>
        <v>6762600</v>
      </c>
      <c r="J8251" s="8">
        <v>6762600</v>
      </c>
      <c r="K8251" s="10">
        <f t="shared" si="282"/>
        <v>1</v>
      </c>
    </row>
    <row r="8252" spans="1:11" x14ac:dyDescent="0.25">
      <c r="A8252" s="7" t="s">
        <v>5871</v>
      </c>
      <c r="B8252" s="7" t="s">
        <v>11217</v>
      </c>
      <c r="C8252" s="7" t="s">
        <v>14170</v>
      </c>
      <c r="D8252" s="7" t="s">
        <v>14171</v>
      </c>
      <c r="E8252" s="7"/>
      <c r="F8252" s="7" t="s">
        <v>23296</v>
      </c>
      <c r="G8252" s="8">
        <v>3311900</v>
      </c>
      <c r="H8252" s="8">
        <v>0</v>
      </c>
      <c r="I8252" s="9">
        <f t="shared" si="281"/>
        <v>3311900</v>
      </c>
      <c r="J8252" s="8">
        <v>3311900</v>
      </c>
      <c r="K8252" s="10">
        <f t="shared" si="282"/>
        <v>1</v>
      </c>
    </row>
    <row r="8253" spans="1:11" x14ac:dyDescent="0.25">
      <c r="A8253" s="7" t="s">
        <v>5871</v>
      </c>
      <c r="B8253" s="7" t="s">
        <v>11217</v>
      </c>
      <c r="C8253" s="7" t="s">
        <v>14170</v>
      </c>
      <c r="D8253" s="7" t="s">
        <v>14171</v>
      </c>
      <c r="E8253" s="7"/>
      <c r="F8253" s="7" t="s">
        <v>23296</v>
      </c>
      <c r="G8253" s="8">
        <v>2170000</v>
      </c>
      <c r="H8253" s="8">
        <v>0</v>
      </c>
      <c r="I8253" s="9">
        <f t="shared" si="281"/>
        <v>2170000</v>
      </c>
      <c r="J8253" s="8">
        <v>2170000</v>
      </c>
      <c r="K8253" s="10">
        <f t="shared" si="282"/>
        <v>1</v>
      </c>
    </row>
    <row r="8254" spans="1:11" x14ac:dyDescent="0.25">
      <c r="A8254" s="7" t="s">
        <v>5871</v>
      </c>
      <c r="B8254" s="7" t="s">
        <v>11217</v>
      </c>
      <c r="C8254" s="7" t="s">
        <v>14170</v>
      </c>
      <c r="D8254" s="7" t="s">
        <v>14171</v>
      </c>
      <c r="E8254" s="7"/>
      <c r="F8254" s="7" t="s">
        <v>23296</v>
      </c>
      <c r="G8254" s="8">
        <v>4091300</v>
      </c>
      <c r="H8254" s="8">
        <v>0</v>
      </c>
      <c r="I8254" s="9">
        <f t="shared" si="281"/>
        <v>4091300</v>
      </c>
      <c r="J8254" s="8">
        <v>4091300</v>
      </c>
      <c r="K8254" s="10">
        <f t="shared" si="282"/>
        <v>1</v>
      </c>
    </row>
    <row r="8255" spans="1:11" x14ac:dyDescent="0.25">
      <c r="A8255" s="7" t="s">
        <v>5871</v>
      </c>
      <c r="B8255" s="7" t="s">
        <v>11217</v>
      </c>
      <c r="C8255" s="7" t="s">
        <v>14170</v>
      </c>
      <c r="D8255" s="7" t="s">
        <v>14171</v>
      </c>
      <c r="E8255" s="7"/>
      <c r="F8255" s="7" t="s">
        <v>23296</v>
      </c>
      <c r="G8255" s="8">
        <v>5147500</v>
      </c>
      <c r="H8255" s="8">
        <v>0</v>
      </c>
      <c r="I8255" s="9">
        <f t="shared" si="281"/>
        <v>5147500</v>
      </c>
      <c r="J8255" s="8">
        <v>5147500</v>
      </c>
      <c r="K8255" s="10">
        <f t="shared" si="282"/>
        <v>1</v>
      </c>
    </row>
    <row r="8256" spans="1:11" x14ac:dyDescent="0.25">
      <c r="A8256" s="7" t="s">
        <v>5871</v>
      </c>
      <c r="B8256" s="7" t="s">
        <v>11217</v>
      </c>
      <c r="C8256" s="7" t="s">
        <v>14170</v>
      </c>
      <c r="D8256" s="7" t="s">
        <v>14171</v>
      </c>
      <c r="E8256" s="7"/>
      <c r="F8256" s="7" t="s">
        <v>23296</v>
      </c>
      <c r="G8256" s="8">
        <v>7113200</v>
      </c>
      <c r="H8256" s="8">
        <v>0</v>
      </c>
      <c r="I8256" s="9">
        <f t="shared" si="281"/>
        <v>7113200</v>
      </c>
      <c r="J8256" s="8">
        <v>7113200</v>
      </c>
      <c r="K8256" s="10">
        <f t="shared" si="282"/>
        <v>1</v>
      </c>
    </row>
    <row r="8257" spans="1:11" x14ac:dyDescent="0.25">
      <c r="A8257" s="7" t="s">
        <v>5871</v>
      </c>
      <c r="B8257" s="7" t="s">
        <v>11217</v>
      </c>
      <c r="C8257" s="7" t="s">
        <v>14170</v>
      </c>
      <c r="D8257" s="7" t="s">
        <v>14171</v>
      </c>
      <c r="E8257" s="7"/>
      <c r="F8257" s="7" t="s">
        <v>23296</v>
      </c>
      <c r="G8257" s="8">
        <v>3882600</v>
      </c>
      <c r="H8257" s="8">
        <v>0</v>
      </c>
      <c r="I8257" s="9">
        <f t="shared" si="281"/>
        <v>3882600</v>
      </c>
      <c r="J8257" s="8">
        <v>3882600</v>
      </c>
      <c r="K8257" s="10">
        <f t="shared" si="282"/>
        <v>1</v>
      </c>
    </row>
    <row r="8258" spans="1:11" x14ac:dyDescent="0.25">
      <c r="A8258" s="7" t="s">
        <v>5871</v>
      </c>
      <c r="B8258" s="7" t="s">
        <v>11217</v>
      </c>
      <c r="C8258" s="7" t="s">
        <v>14170</v>
      </c>
      <c r="D8258" s="7" t="s">
        <v>14171</v>
      </c>
      <c r="E8258" s="7"/>
      <c r="F8258" s="7" t="s">
        <v>23296</v>
      </c>
      <c r="G8258" s="8">
        <v>1159800</v>
      </c>
      <c r="H8258" s="8">
        <v>0</v>
      </c>
      <c r="I8258" s="9">
        <f t="shared" ref="I8258:I8321" si="283">+G8258-H8258</f>
        <v>1159800</v>
      </c>
      <c r="J8258" s="8">
        <v>1159800</v>
      </c>
      <c r="K8258" s="10">
        <f t="shared" si="282"/>
        <v>1</v>
      </c>
    </row>
    <row r="8259" spans="1:11" x14ac:dyDescent="0.25">
      <c r="A8259" s="7" t="s">
        <v>5871</v>
      </c>
      <c r="B8259" s="7" t="s">
        <v>11217</v>
      </c>
      <c r="C8259" s="7" t="s">
        <v>14170</v>
      </c>
      <c r="D8259" s="7" t="s">
        <v>14171</v>
      </c>
      <c r="E8259" s="7"/>
      <c r="F8259" s="7" t="s">
        <v>23296</v>
      </c>
      <c r="G8259" s="8">
        <v>3984000</v>
      </c>
      <c r="H8259" s="8">
        <v>0</v>
      </c>
      <c r="I8259" s="9">
        <f t="shared" si="283"/>
        <v>3984000</v>
      </c>
      <c r="J8259" s="8">
        <v>3984000</v>
      </c>
      <c r="K8259" s="10">
        <f t="shared" ref="K8259:K8322" si="284">+J8259/I8259</f>
        <v>1</v>
      </c>
    </row>
    <row r="8260" spans="1:11" x14ac:dyDescent="0.25">
      <c r="A8260" s="7" t="s">
        <v>5871</v>
      </c>
      <c r="B8260" s="7" t="s">
        <v>11217</v>
      </c>
      <c r="C8260" s="7" t="s">
        <v>14172</v>
      </c>
      <c r="D8260" s="7" t="s">
        <v>14173</v>
      </c>
      <c r="E8260" s="7"/>
      <c r="F8260" s="7" t="s">
        <v>23296</v>
      </c>
      <c r="G8260" s="8">
        <v>2208100</v>
      </c>
      <c r="H8260" s="8">
        <v>0</v>
      </c>
      <c r="I8260" s="9">
        <f t="shared" si="283"/>
        <v>2208100</v>
      </c>
      <c r="J8260" s="8">
        <v>2208100</v>
      </c>
      <c r="K8260" s="10">
        <f t="shared" si="284"/>
        <v>1</v>
      </c>
    </row>
    <row r="8261" spans="1:11" x14ac:dyDescent="0.25">
      <c r="A8261" s="7" t="s">
        <v>5871</v>
      </c>
      <c r="B8261" s="7" t="s">
        <v>11217</v>
      </c>
      <c r="C8261" s="7" t="s">
        <v>14172</v>
      </c>
      <c r="D8261" s="7" t="s">
        <v>14173</v>
      </c>
      <c r="E8261" s="7"/>
      <c r="F8261" s="7" t="s">
        <v>23296</v>
      </c>
      <c r="G8261" s="8">
        <v>4508600</v>
      </c>
      <c r="H8261" s="8">
        <v>0</v>
      </c>
      <c r="I8261" s="9">
        <f t="shared" si="283"/>
        <v>4508600</v>
      </c>
      <c r="J8261" s="8">
        <v>4508600</v>
      </c>
      <c r="K8261" s="10">
        <f t="shared" si="284"/>
        <v>1</v>
      </c>
    </row>
    <row r="8262" spans="1:11" x14ac:dyDescent="0.25">
      <c r="A8262" s="7" t="s">
        <v>5871</v>
      </c>
      <c r="B8262" s="7" t="s">
        <v>11217</v>
      </c>
      <c r="C8262" s="7" t="s">
        <v>14172</v>
      </c>
      <c r="D8262" s="7" t="s">
        <v>14173</v>
      </c>
      <c r="E8262" s="7"/>
      <c r="F8262" s="7" t="s">
        <v>23296</v>
      </c>
      <c r="G8262" s="8">
        <v>1234800</v>
      </c>
      <c r="H8262" s="8">
        <v>0</v>
      </c>
      <c r="I8262" s="9">
        <f t="shared" si="283"/>
        <v>1234800</v>
      </c>
      <c r="J8262" s="8">
        <v>1234800</v>
      </c>
      <c r="K8262" s="10">
        <f t="shared" si="284"/>
        <v>1</v>
      </c>
    </row>
    <row r="8263" spans="1:11" x14ac:dyDescent="0.25">
      <c r="A8263" s="7" t="s">
        <v>5871</v>
      </c>
      <c r="B8263" s="7" t="s">
        <v>11217</v>
      </c>
      <c r="C8263" s="7" t="s">
        <v>14172</v>
      </c>
      <c r="D8263" s="7" t="s">
        <v>14173</v>
      </c>
      <c r="E8263" s="7"/>
      <c r="F8263" s="7" t="s">
        <v>23296</v>
      </c>
      <c r="G8263" s="8">
        <v>2180500</v>
      </c>
      <c r="H8263" s="8">
        <v>0</v>
      </c>
      <c r="I8263" s="9">
        <f t="shared" si="283"/>
        <v>2180500</v>
      </c>
      <c r="J8263" s="8">
        <v>2180500</v>
      </c>
      <c r="K8263" s="10">
        <f t="shared" si="284"/>
        <v>1</v>
      </c>
    </row>
    <row r="8264" spans="1:11" x14ac:dyDescent="0.25">
      <c r="A8264" s="7" t="s">
        <v>5871</v>
      </c>
      <c r="B8264" s="7" t="s">
        <v>11217</v>
      </c>
      <c r="C8264" s="7" t="s">
        <v>14172</v>
      </c>
      <c r="D8264" s="7" t="s">
        <v>14173</v>
      </c>
      <c r="E8264" s="7"/>
      <c r="F8264" s="7" t="s">
        <v>23296</v>
      </c>
      <c r="G8264" s="8">
        <v>2588700</v>
      </c>
      <c r="H8264" s="8">
        <v>0</v>
      </c>
      <c r="I8264" s="9">
        <f t="shared" si="283"/>
        <v>2588700</v>
      </c>
      <c r="J8264" s="8">
        <v>2588700</v>
      </c>
      <c r="K8264" s="10">
        <f t="shared" si="284"/>
        <v>1</v>
      </c>
    </row>
    <row r="8265" spans="1:11" x14ac:dyDescent="0.25">
      <c r="A8265" s="7" t="s">
        <v>5871</v>
      </c>
      <c r="B8265" s="7" t="s">
        <v>11217</v>
      </c>
      <c r="C8265" s="7" t="s">
        <v>14172</v>
      </c>
      <c r="D8265" s="7" t="s">
        <v>14173</v>
      </c>
      <c r="E8265" s="7"/>
      <c r="F8265" s="7" t="s">
        <v>23296</v>
      </c>
      <c r="G8265" s="8">
        <v>683200</v>
      </c>
      <c r="H8265" s="8">
        <v>0</v>
      </c>
      <c r="I8265" s="9">
        <f t="shared" si="283"/>
        <v>683200</v>
      </c>
      <c r="J8265" s="8">
        <v>683200</v>
      </c>
      <c r="K8265" s="10">
        <f t="shared" si="284"/>
        <v>1</v>
      </c>
    </row>
    <row r="8266" spans="1:11" x14ac:dyDescent="0.25">
      <c r="A8266" s="7" t="s">
        <v>5871</v>
      </c>
      <c r="B8266" s="7" t="s">
        <v>11217</v>
      </c>
      <c r="C8266" s="7" t="s">
        <v>14172</v>
      </c>
      <c r="D8266" s="7" t="s">
        <v>14173</v>
      </c>
      <c r="E8266" s="7"/>
      <c r="F8266" s="7" t="s">
        <v>23296</v>
      </c>
      <c r="G8266" s="8">
        <v>1755100</v>
      </c>
      <c r="H8266" s="8">
        <v>0</v>
      </c>
      <c r="I8266" s="9">
        <f t="shared" si="283"/>
        <v>1755100</v>
      </c>
      <c r="J8266" s="8">
        <v>1755100</v>
      </c>
      <c r="K8266" s="10">
        <f t="shared" si="284"/>
        <v>1</v>
      </c>
    </row>
    <row r="8267" spans="1:11" x14ac:dyDescent="0.25">
      <c r="A8267" s="7" t="s">
        <v>5871</v>
      </c>
      <c r="B8267" s="7" t="s">
        <v>11217</v>
      </c>
      <c r="C8267" s="7" t="s">
        <v>14172</v>
      </c>
      <c r="D8267" s="7" t="s">
        <v>14173</v>
      </c>
      <c r="E8267" s="7"/>
      <c r="F8267" s="7" t="s">
        <v>23296</v>
      </c>
      <c r="G8267" s="8">
        <v>451900</v>
      </c>
      <c r="H8267" s="8">
        <v>0</v>
      </c>
      <c r="I8267" s="9">
        <f t="shared" si="283"/>
        <v>451900</v>
      </c>
      <c r="J8267" s="8">
        <v>451900</v>
      </c>
      <c r="K8267" s="10">
        <f t="shared" si="284"/>
        <v>1</v>
      </c>
    </row>
    <row r="8268" spans="1:11" x14ac:dyDescent="0.25">
      <c r="A8268" s="7" t="s">
        <v>5871</v>
      </c>
      <c r="B8268" s="7" t="s">
        <v>11217</v>
      </c>
      <c r="C8268" s="7" t="s">
        <v>14172</v>
      </c>
      <c r="D8268" s="7" t="s">
        <v>14173</v>
      </c>
      <c r="E8268" s="7"/>
      <c r="F8268" s="7" t="s">
        <v>23296</v>
      </c>
      <c r="G8268" s="8">
        <v>1509300</v>
      </c>
      <c r="H8268" s="8">
        <v>0</v>
      </c>
      <c r="I8268" s="9">
        <f t="shared" si="283"/>
        <v>1509300</v>
      </c>
      <c r="J8268" s="8">
        <v>1509300</v>
      </c>
      <c r="K8268" s="10">
        <f t="shared" si="284"/>
        <v>1</v>
      </c>
    </row>
    <row r="8269" spans="1:11" x14ac:dyDescent="0.25">
      <c r="A8269" s="7" t="s">
        <v>5871</v>
      </c>
      <c r="B8269" s="7" t="s">
        <v>11217</v>
      </c>
      <c r="C8269" s="7" t="s">
        <v>14172</v>
      </c>
      <c r="D8269" s="7" t="s">
        <v>14173</v>
      </c>
      <c r="E8269" s="7"/>
      <c r="F8269" s="7" t="s">
        <v>23296</v>
      </c>
      <c r="G8269" s="8">
        <v>773300</v>
      </c>
      <c r="H8269" s="8">
        <v>0</v>
      </c>
      <c r="I8269" s="9">
        <f t="shared" si="283"/>
        <v>773300</v>
      </c>
      <c r="J8269" s="8">
        <v>773300</v>
      </c>
      <c r="K8269" s="10">
        <f t="shared" si="284"/>
        <v>1</v>
      </c>
    </row>
    <row r="8270" spans="1:11" x14ac:dyDescent="0.25">
      <c r="A8270" s="7" t="s">
        <v>5871</v>
      </c>
      <c r="B8270" s="7" t="s">
        <v>11217</v>
      </c>
      <c r="C8270" s="7" t="s">
        <v>14172</v>
      </c>
      <c r="D8270" s="7" t="s">
        <v>14173</v>
      </c>
      <c r="E8270" s="7"/>
      <c r="F8270" s="7" t="s">
        <v>23296</v>
      </c>
      <c r="G8270" s="8">
        <v>2656100</v>
      </c>
      <c r="H8270" s="8">
        <v>0</v>
      </c>
      <c r="I8270" s="9">
        <f t="shared" si="283"/>
        <v>2656100</v>
      </c>
      <c r="J8270" s="8">
        <v>2656100</v>
      </c>
      <c r="K8270" s="10">
        <f t="shared" si="284"/>
        <v>1</v>
      </c>
    </row>
    <row r="8271" spans="1:11" x14ac:dyDescent="0.25">
      <c r="A8271" s="7" t="s">
        <v>5871</v>
      </c>
      <c r="B8271" s="7" t="s">
        <v>11217</v>
      </c>
      <c r="C8271" s="7" t="s">
        <v>14172</v>
      </c>
      <c r="D8271" s="7" t="s">
        <v>14173</v>
      </c>
      <c r="E8271" s="7"/>
      <c r="F8271" s="7" t="s">
        <v>23296</v>
      </c>
      <c r="G8271" s="8">
        <v>2588800</v>
      </c>
      <c r="H8271" s="8">
        <v>0</v>
      </c>
      <c r="I8271" s="9">
        <f t="shared" si="283"/>
        <v>2588800</v>
      </c>
      <c r="J8271" s="8">
        <v>2588800</v>
      </c>
      <c r="K8271" s="10">
        <f t="shared" si="284"/>
        <v>1</v>
      </c>
    </row>
    <row r="8272" spans="1:11" x14ac:dyDescent="0.25">
      <c r="A8272" s="7" t="s">
        <v>5871</v>
      </c>
      <c r="B8272" s="7" t="s">
        <v>11217</v>
      </c>
      <c r="C8272" s="7" t="s">
        <v>14172</v>
      </c>
      <c r="D8272" s="7" t="s">
        <v>14173</v>
      </c>
      <c r="E8272" s="7"/>
      <c r="F8272" s="7" t="s">
        <v>23296</v>
      </c>
      <c r="G8272" s="8">
        <v>4742500</v>
      </c>
      <c r="H8272" s="8">
        <v>0</v>
      </c>
      <c r="I8272" s="9">
        <f t="shared" si="283"/>
        <v>4742500</v>
      </c>
      <c r="J8272" s="8">
        <v>4742500</v>
      </c>
      <c r="K8272" s="10">
        <f t="shared" si="284"/>
        <v>1</v>
      </c>
    </row>
    <row r="8273" spans="1:11" x14ac:dyDescent="0.25">
      <c r="A8273" s="7" t="s">
        <v>5871</v>
      </c>
      <c r="B8273" s="7" t="s">
        <v>11217</v>
      </c>
      <c r="C8273" s="7" t="s">
        <v>14172</v>
      </c>
      <c r="D8273" s="7" t="s">
        <v>14173</v>
      </c>
      <c r="E8273" s="7"/>
      <c r="F8273" s="7" t="s">
        <v>23296</v>
      </c>
      <c r="G8273" s="8">
        <v>3432000</v>
      </c>
      <c r="H8273" s="8">
        <v>0</v>
      </c>
      <c r="I8273" s="9">
        <f t="shared" si="283"/>
        <v>3432000</v>
      </c>
      <c r="J8273" s="8">
        <v>3432000</v>
      </c>
      <c r="K8273" s="10">
        <f t="shared" si="284"/>
        <v>1</v>
      </c>
    </row>
    <row r="8274" spans="1:11" x14ac:dyDescent="0.25">
      <c r="A8274" s="7" t="s">
        <v>5871</v>
      </c>
      <c r="B8274" s="7" t="s">
        <v>11217</v>
      </c>
      <c r="C8274" s="7" t="s">
        <v>14172</v>
      </c>
      <c r="D8274" s="7" t="s">
        <v>14173</v>
      </c>
      <c r="E8274" s="7"/>
      <c r="F8274" s="7" t="s">
        <v>23296</v>
      </c>
      <c r="G8274" s="8">
        <v>2727700</v>
      </c>
      <c r="H8274" s="8">
        <v>0</v>
      </c>
      <c r="I8274" s="9">
        <f t="shared" si="283"/>
        <v>2727700</v>
      </c>
      <c r="J8274" s="8">
        <v>2727700</v>
      </c>
      <c r="K8274" s="10">
        <f t="shared" si="284"/>
        <v>1</v>
      </c>
    </row>
    <row r="8275" spans="1:11" x14ac:dyDescent="0.25">
      <c r="A8275" s="7" t="s">
        <v>5871</v>
      </c>
      <c r="B8275" s="7" t="s">
        <v>11217</v>
      </c>
      <c r="C8275" s="7" t="s">
        <v>14172</v>
      </c>
      <c r="D8275" s="7" t="s">
        <v>14173</v>
      </c>
      <c r="E8275" s="7"/>
      <c r="F8275" s="7" t="s">
        <v>23296</v>
      </c>
      <c r="G8275" s="8">
        <v>1446700</v>
      </c>
      <c r="H8275" s="8">
        <v>0</v>
      </c>
      <c r="I8275" s="9">
        <f t="shared" si="283"/>
        <v>1446700</v>
      </c>
      <c r="J8275" s="8">
        <v>1446700</v>
      </c>
      <c r="K8275" s="10">
        <f t="shared" si="284"/>
        <v>1</v>
      </c>
    </row>
    <row r="8276" spans="1:11" x14ac:dyDescent="0.25">
      <c r="A8276" s="7" t="s">
        <v>5871</v>
      </c>
      <c r="B8276" s="7" t="s">
        <v>11217</v>
      </c>
      <c r="C8276" s="7" t="s">
        <v>14140</v>
      </c>
      <c r="D8276" s="7" t="s">
        <v>14141</v>
      </c>
      <c r="E8276" s="7"/>
      <c r="F8276" s="7" t="s">
        <v>23296</v>
      </c>
      <c r="G8276" s="8">
        <v>727000</v>
      </c>
      <c r="H8276" s="8">
        <v>0</v>
      </c>
      <c r="I8276" s="9">
        <f t="shared" si="283"/>
        <v>727000</v>
      </c>
      <c r="J8276" s="8">
        <v>727000</v>
      </c>
      <c r="K8276" s="10">
        <f t="shared" si="284"/>
        <v>1</v>
      </c>
    </row>
    <row r="8277" spans="1:11" x14ac:dyDescent="0.25">
      <c r="A8277" s="7" t="s">
        <v>5871</v>
      </c>
      <c r="B8277" s="7" t="s">
        <v>11217</v>
      </c>
      <c r="C8277" s="7" t="s">
        <v>14140</v>
      </c>
      <c r="D8277" s="7" t="s">
        <v>14141</v>
      </c>
      <c r="E8277" s="7"/>
      <c r="F8277" s="7" t="s">
        <v>23296</v>
      </c>
      <c r="G8277" s="8">
        <v>277100</v>
      </c>
      <c r="H8277" s="8">
        <v>0</v>
      </c>
      <c r="I8277" s="9">
        <f t="shared" si="283"/>
        <v>277100</v>
      </c>
      <c r="J8277" s="8">
        <v>277100</v>
      </c>
      <c r="K8277" s="10">
        <f t="shared" si="284"/>
        <v>1</v>
      </c>
    </row>
    <row r="8278" spans="1:11" x14ac:dyDescent="0.25">
      <c r="A8278" s="7" t="s">
        <v>5871</v>
      </c>
      <c r="B8278" s="7" t="s">
        <v>11217</v>
      </c>
      <c r="C8278" s="7" t="s">
        <v>14140</v>
      </c>
      <c r="D8278" s="7" t="s">
        <v>14141</v>
      </c>
      <c r="E8278" s="7"/>
      <c r="F8278" s="7" t="s">
        <v>23296</v>
      </c>
      <c r="G8278" s="8">
        <v>541500</v>
      </c>
      <c r="H8278" s="8">
        <v>0</v>
      </c>
      <c r="I8278" s="9">
        <f t="shared" si="283"/>
        <v>541500</v>
      </c>
      <c r="J8278" s="8">
        <v>541500</v>
      </c>
      <c r="K8278" s="10">
        <f t="shared" si="284"/>
        <v>1</v>
      </c>
    </row>
    <row r="8279" spans="1:11" x14ac:dyDescent="0.25">
      <c r="A8279" s="7" t="s">
        <v>5871</v>
      </c>
      <c r="B8279" s="7" t="s">
        <v>11217</v>
      </c>
      <c r="C8279" s="7" t="s">
        <v>14140</v>
      </c>
      <c r="D8279" s="7" t="s">
        <v>14141</v>
      </c>
      <c r="E8279" s="7"/>
      <c r="F8279" s="7" t="s">
        <v>23296</v>
      </c>
      <c r="G8279" s="8">
        <v>1108400</v>
      </c>
      <c r="H8279" s="8">
        <v>0</v>
      </c>
      <c r="I8279" s="9">
        <f t="shared" si="283"/>
        <v>1108400</v>
      </c>
      <c r="J8279" s="8">
        <v>1108400</v>
      </c>
      <c r="K8279" s="10">
        <f t="shared" si="284"/>
        <v>1</v>
      </c>
    </row>
    <row r="8280" spans="1:11" x14ac:dyDescent="0.25">
      <c r="A8280" s="7" t="s">
        <v>5871</v>
      </c>
      <c r="B8280" s="7" t="s">
        <v>11217</v>
      </c>
      <c r="C8280" s="7" t="s">
        <v>14140</v>
      </c>
      <c r="D8280" s="7" t="s">
        <v>14141</v>
      </c>
      <c r="E8280" s="7"/>
      <c r="F8280" s="7" t="s">
        <v>23296</v>
      </c>
      <c r="G8280" s="8">
        <v>1108400</v>
      </c>
      <c r="H8280" s="8">
        <v>0</v>
      </c>
      <c r="I8280" s="9">
        <f t="shared" si="283"/>
        <v>1108400</v>
      </c>
      <c r="J8280" s="8">
        <v>1108400</v>
      </c>
      <c r="K8280" s="10">
        <f t="shared" si="284"/>
        <v>1</v>
      </c>
    </row>
    <row r="8281" spans="1:11" x14ac:dyDescent="0.25">
      <c r="A8281" s="7" t="s">
        <v>5872</v>
      </c>
      <c r="B8281" s="7" t="s">
        <v>12798</v>
      </c>
      <c r="C8281" s="7" t="s">
        <v>14090</v>
      </c>
      <c r="D8281" s="7" t="s">
        <v>14091</v>
      </c>
      <c r="E8281" s="7" t="s">
        <v>20026</v>
      </c>
      <c r="F8281" s="7" t="s">
        <v>24309</v>
      </c>
      <c r="G8281" s="8">
        <v>9183834</v>
      </c>
      <c r="H8281" s="8">
        <v>0</v>
      </c>
      <c r="I8281" s="9">
        <f t="shared" si="283"/>
        <v>9183834</v>
      </c>
      <c r="J8281" s="8">
        <v>9183834</v>
      </c>
      <c r="K8281" s="10">
        <f t="shared" si="284"/>
        <v>1</v>
      </c>
    </row>
    <row r="8282" spans="1:11" x14ac:dyDescent="0.25">
      <c r="A8282" s="7" t="s">
        <v>5873</v>
      </c>
      <c r="B8282" s="7" t="s">
        <v>12799</v>
      </c>
      <c r="C8282" s="7" t="s">
        <v>14090</v>
      </c>
      <c r="D8282" s="7" t="s">
        <v>14091</v>
      </c>
      <c r="E8282" s="7" t="s">
        <v>20027</v>
      </c>
      <c r="F8282" s="7" t="s">
        <v>21379</v>
      </c>
      <c r="G8282" s="8">
        <v>34320</v>
      </c>
      <c r="H8282" s="8">
        <v>0</v>
      </c>
      <c r="I8282" s="9">
        <f t="shared" si="283"/>
        <v>34320</v>
      </c>
      <c r="J8282" s="8">
        <v>0</v>
      </c>
      <c r="K8282" s="10">
        <f t="shared" si="284"/>
        <v>0</v>
      </c>
    </row>
    <row r="8283" spans="1:11" x14ac:dyDescent="0.25">
      <c r="A8283" s="7" t="s">
        <v>5874</v>
      </c>
      <c r="B8283" s="7" t="s">
        <v>12800</v>
      </c>
      <c r="C8283" s="7" t="s">
        <v>14114</v>
      </c>
      <c r="D8283" s="7" t="s">
        <v>14115</v>
      </c>
      <c r="E8283" s="7" t="s">
        <v>20028</v>
      </c>
      <c r="F8283" s="7" t="s">
        <v>24310</v>
      </c>
      <c r="G8283" s="8">
        <v>26000000</v>
      </c>
      <c r="H8283" s="8">
        <v>0</v>
      </c>
      <c r="I8283" s="9">
        <f t="shared" si="283"/>
        <v>26000000</v>
      </c>
      <c r="J8283" s="8">
        <v>10000000</v>
      </c>
      <c r="K8283" s="10">
        <f t="shared" si="284"/>
        <v>0.38461538461538464</v>
      </c>
    </row>
    <row r="8284" spans="1:11" x14ac:dyDescent="0.25">
      <c r="A8284" s="7" t="s">
        <v>5875</v>
      </c>
      <c r="B8284" s="7" t="s">
        <v>12801</v>
      </c>
      <c r="C8284" s="7" t="s">
        <v>14090</v>
      </c>
      <c r="D8284" s="7" t="s">
        <v>14091</v>
      </c>
      <c r="E8284" s="7" t="s">
        <v>20029</v>
      </c>
      <c r="F8284" s="7" t="s">
        <v>21235</v>
      </c>
      <c r="G8284" s="8">
        <v>92727510</v>
      </c>
      <c r="H8284" s="8">
        <v>0</v>
      </c>
      <c r="I8284" s="9">
        <f t="shared" si="283"/>
        <v>92727510</v>
      </c>
      <c r="J8284" s="8">
        <v>70267578</v>
      </c>
      <c r="K8284" s="10">
        <f t="shared" si="284"/>
        <v>0.75778566684255833</v>
      </c>
    </row>
    <row r="8285" spans="1:11" x14ac:dyDescent="0.25">
      <c r="A8285" s="7" t="s">
        <v>5876</v>
      </c>
      <c r="B8285" s="7" t="s">
        <v>12802</v>
      </c>
      <c r="C8285" s="7" t="s">
        <v>14110</v>
      </c>
      <c r="D8285" s="7" t="s">
        <v>14111</v>
      </c>
      <c r="E8285" s="7" t="s">
        <v>20030</v>
      </c>
      <c r="F8285" s="7" t="s">
        <v>22001</v>
      </c>
      <c r="G8285" s="8">
        <v>29652420</v>
      </c>
      <c r="H8285" s="8">
        <v>0</v>
      </c>
      <c r="I8285" s="9">
        <f t="shared" si="283"/>
        <v>29652420</v>
      </c>
      <c r="J8285" s="8">
        <v>28664006</v>
      </c>
      <c r="K8285" s="10">
        <f t="shared" si="284"/>
        <v>0.96666666666666667</v>
      </c>
    </row>
    <row r="8286" spans="1:11" x14ac:dyDescent="0.25">
      <c r="A8286" s="7" t="s">
        <v>5877</v>
      </c>
      <c r="B8286" s="7" t="s">
        <v>12803</v>
      </c>
      <c r="C8286" s="7" t="s">
        <v>14192</v>
      </c>
      <c r="D8286" s="7" t="s">
        <v>14193</v>
      </c>
      <c r="E8286" s="7" t="s">
        <v>20031</v>
      </c>
      <c r="F8286" s="7" t="s">
        <v>24311</v>
      </c>
      <c r="G8286" s="8">
        <v>328143840</v>
      </c>
      <c r="H8286" s="8">
        <v>0</v>
      </c>
      <c r="I8286" s="9">
        <f t="shared" si="283"/>
        <v>328143840</v>
      </c>
      <c r="J8286" s="8">
        <v>328143840</v>
      </c>
      <c r="K8286" s="10">
        <f t="shared" si="284"/>
        <v>1</v>
      </c>
    </row>
    <row r="8287" spans="1:11" x14ac:dyDescent="0.25">
      <c r="A8287" s="7" t="s">
        <v>5878</v>
      </c>
      <c r="B8287" s="7" t="s">
        <v>12804</v>
      </c>
      <c r="C8287" s="7" t="s">
        <v>14090</v>
      </c>
      <c r="D8287" s="7" t="s">
        <v>14091</v>
      </c>
      <c r="E8287" s="7" t="s">
        <v>20032</v>
      </c>
      <c r="F8287" s="7" t="s">
        <v>21778</v>
      </c>
      <c r="G8287" s="8">
        <v>5422560205</v>
      </c>
      <c r="H8287" s="8">
        <v>5422560205</v>
      </c>
      <c r="I8287" s="9">
        <f t="shared" si="283"/>
        <v>0</v>
      </c>
      <c r="J8287" s="8">
        <v>0</v>
      </c>
      <c r="K8287" s="10">
        <v>0</v>
      </c>
    </row>
    <row r="8288" spans="1:11" x14ac:dyDescent="0.25">
      <c r="A8288" s="7" t="s">
        <v>5880</v>
      </c>
      <c r="B8288" s="7" t="s">
        <v>12806</v>
      </c>
      <c r="C8288" s="7" t="s">
        <v>14267</v>
      </c>
      <c r="D8288" s="7" t="s">
        <v>14268</v>
      </c>
      <c r="E8288" s="7" t="s">
        <v>20034</v>
      </c>
      <c r="F8288" s="7" t="s">
        <v>21323</v>
      </c>
      <c r="G8288" s="8">
        <v>1113207325</v>
      </c>
      <c r="H8288" s="8">
        <v>1113207325</v>
      </c>
      <c r="I8288" s="9">
        <f t="shared" si="283"/>
        <v>0</v>
      </c>
      <c r="J8288" s="8">
        <v>0</v>
      </c>
      <c r="K8288" s="10">
        <v>0</v>
      </c>
    </row>
    <row r="8289" spans="1:11" x14ac:dyDescent="0.25">
      <c r="A8289" s="7" t="s">
        <v>5881</v>
      </c>
      <c r="B8289" s="7" t="s">
        <v>12807</v>
      </c>
      <c r="C8289" s="7" t="s">
        <v>14251</v>
      </c>
      <c r="D8289" s="7" t="s">
        <v>14252</v>
      </c>
      <c r="E8289" s="7" t="s">
        <v>20034</v>
      </c>
      <c r="F8289" s="7" t="s">
        <v>21323</v>
      </c>
      <c r="G8289" s="8">
        <v>1019855171</v>
      </c>
      <c r="H8289" s="8">
        <v>1019855171</v>
      </c>
      <c r="I8289" s="9">
        <f t="shared" si="283"/>
        <v>0</v>
      </c>
      <c r="J8289" s="8">
        <v>0</v>
      </c>
      <c r="K8289" s="10">
        <v>0</v>
      </c>
    </row>
    <row r="8290" spans="1:11" x14ac:dyDescent="0.25">
      <c r="A8290" s="7" t="s">
        <v>5882</v>
      </c>
      <c r="B8290" s="7" t="s">
        <v>12808</v>
      </c>
      <c r="C8290" s="7" t="s">
        <v>14249</v>
      </c>
      <c r="D8290" s="7" t="s">
        <v>14250</v>
      </c>
      <c r="E8290" s="7" t="s">
        <v>20034</v>
      </c>
      <c r="F8290" s="7" t="s">
        <v>21323</v>
      </c>
      <c r="G8290" s="8">
        <v>38751160</v>
      </c>
      <c r="H8290" s="8">
        <v>13791175</v>
      </c>
      <c r="I8290" s="9">
        <f t="shared" si="283"/>
        <v>24959985</v>
      </c>
      <c r="J8290" s="8">
        <v>0</v>
      </c>
      <c r="K8290" s="10">
        <f t="shared" si="284"/>
        <v>0</v>
      </c>
    </row>
    <row r="8291" spans="1:11" x14ac:dyDescent="0.25">
      <c r="A8291" s="7" t="s">
        <v>5883</v>
      </c>
      <c r="B8291" s="7" t="s">
        <v>12809</v>
      </c>
      <c r="C8291" s="7" t="s">
        <v>14174</v>
      </c>
      <c r="D8291" s="7" t="s">
        <v>14175</v>
      </c>
      <c r="E8291" s="7" t="s">
        <v>20034</v>
      </c>
      <c r="F8291" s="7" t="s">
        <v>21323</v>
      </c>
      <c r="G8291" s="8">
        <v>250000000</v>
      </c>
      <c r="H8291" s="8">
        <v>250000000</v>
      </c>
      <c r="I8291" s="9">
        <f t="shared" si="283"/>
        <v>0</v>
      </c>
      <c r="J8291" s="8">
        <v>0</v>
      </c>
      <c r="K8291" s="10">
        <v>0</v>
      </c>
    </row>
    <row r="8292" spans="1:11" x14ac:dyDescent="0.25">
      <c r="A8292" s="7" t="s">
        <v>5884</v>
      </c>
      <c r="B8292" s="7" t="s">
        <v>12810</v>
      </c>
      <c r="C8292" s="7" t="s">
        <v>14174</v>
      </c>
      <c r="D8292" s="7" t="s">
        <v>14175</v>
      </c>
      <c r="E8292" s="7" t="s">
        <v>20034</v>
      </c>
      <c r="F8292" s="7" t="s">
        <v>21323</v>
      </c>
      <c r="G8292" s="8">
        <v>161000000</v>
      </c>
      <c r="H8292" s="8">
        <v>161000000</v>
      </c>
      <c r="I8292" s="9">
        <f t="shared" si="283"/>
        <v>0</v>
      </c>
      <c r="J8292" s="8">
        <v>0</v>
      </c>
      <c r="K8292" s="10">
        <v>0</v>
      </c>
    </row>
    <row r="8293" spans="1:11" x14ac:dyDescent="0.25">
      <c r="A8293" s="7" t="s">
        <v>5885</v>
      </c>
      <c r="B8293" s="7" t="s">
        <v>12811</v>
      </c>
      <c r="C8293" s="7" t="s">
        <v>14154</v>
      </c>
      <c r="D8293" s="7" t="s">
        <v>14155</v>
      </c>
      <c r="E8293" s="7" t="s">
        <v>20035</v>
      </c>
      <c r="F8293" s="7" t="s">
        <v>21615</v>
      </c>
      <c r="G8293" s="8">
        <v>124000000</v>
      </c>
      <c r="H8293" s="8">
        <v>0</v>
      </c>
      <c r="I8293" s="9">
        <f t="shared" si="283"/>
        <v>124000000</v>
      </c>
      <c r="J8293" s="8">
        <v>124000000</v>
      </c>
      <c r="K8293" s="10">
        <f t="shared" si="284"/>
        <v>1</v>
      </c>
    </row>
    <row r="8294" spans="1:11" x14ac:dyDescent="0.25">
      <c r="A8294" s="7" t="s">
        <v>5885</v>
      </c>
      <c r="B8294" s="7" t="s">
        <v>12812</v>
      </c>
      <c r="C8294" s="7" t="s">
        <v>14086</v>
      </c>
      <c r="D8294" s="7" t="s">
        <v>14087</v>
      </c>
      <c r="E8294" s="7" t="s">
        <v>20036</v>
      </c>
      <c r="F8294" s="7" t="s">
        <v>23881</v>
      </c>
      <c r="G8294" s="8">
        <v>42082998</v>
      </c>
      <c r="H8294" s="8">
        <f>G8294</f>
        <v>42082998</v>
      </c>
      <c r="I8294" s="9">
        <f t="shared" si="283"/>
        <v>0</v>
      </c>
      <c r="J8294" s="8">
        <v>0</v>
      </c>
      <c r="K8294" s="10">
        <v>0</v>
      </c>
    </row>
    <row r="8295" spans="1:11" x14ac:dyDescent="0.25">
      <c r="A8295" s="7" t="s">
        <v>5886</v>
      </c>
      <c r="B8295" s="7" t="s">
        <v>12813</v>
      </c>
      <c r="C8295" s="7" t="s">
        <v>14150</v>
      </c>
      <c r="D8295" s="7" t="s">
        <v>14151</v>
      </c>
      <c r="E8295" s="7" t="s">
        <v>20037</v>
      </c>
      <c r="F8295" s="7" t="s">
        <v>24313</v>
      </c>
      <c r="G8295" s="8">
        <v>42600000</v>
      </c>
      <c r="H8295" s="8">
        <v>0</v>
      </c>
      <c r="I8295" s="9">
        <f t="shared" si="283"/>
        <v>42600000</v>
      </c>
      <c r="J8295" s="8">
        <v>11833333</v>
      </c>
      <c r="K8295" s="10">
        <f t="shared" si="284"/>
        <v>0.27777776995305165</v>
      </c>
    </row>
    <row r="8296" spans="1:11" x14ac:dyDescent="0.25">
      <c r="A8296" s="7" t="s">
        <v>5887</v>
      </c>
      <c r="B8296" s="7" t="s">
        <v>12814</v>
      </c>
      <c r="C8296" s="7" t="s">
        <v>14150</v>
      </c>
      <c r="D8296" s="7" t="s">
        <v>14151</v>
      </c>
      <c r="E8296" s="7" t="s">
        <v>20038</v>
      </c>
      <c r="F8296" s="7" t="s">
        <v>24314</v>
      </c>
      <c r="G8296" s="8">
        <v>30000000</v>
      </c>
      <c r="H8296" s="8">
        <v>0</v>
      </c>
      <c r="I8296" s="9">
        <f t="shared" si="283"/>
        <v>30000000</v>
      </c>
      <c r="J8296" s="8">
        <v>8333333</v>
      </c>
      <c r="K8296" s="10">
        <f t="shared" si="284"/>
        <v>0.27777776666666665</v>
      </c>
    </row>
    <row r="8297" spans="1:11" x14ac:dyDescent="0.25">
      <c r="A8297" s="7" t="s">
        <v>5888</v>
      </c>
      <c r="B8297" s="7" t="s">
        <v>12815</v>
      </c>
      <c r="C8297" s="7" t="s">
        <v>14150</v>
      </c>
      <c r="D8297" s="7" t="s">
        <v>14151</v>
      </c>
      <c r="E8297" s="7" t="s">
        <v>20039</v>
      </c>
      <c r="F8297" s="7" t="s">
        <v>21227</v>
      </c>
      <c r="G8297" s="8">
        <v>72500000</v>
      </c>
      <c r="H8297" s="8">
        <v>0</v>
      </c>
      <c r="I8297" s="9">
        <f t="shared" si="283"/>
        <v>72500000</v>
      </c>
      <c r="J8297" s="8">
        <v>61903211</v>
      </c>
      <c r="K8297" s="10">
        <f t="shared" si="284"/>
        <v>0.85383739310344831</v>
      </c>
    </row>
    <row r="8298" spans="1:11" x14ac:dyDescent="0.25">
      <c r="A8298" s="7" t="s">
        <v>5889</v>
      </c>
      <c r="B8298" s="7" t="s">
        <v>12816</v>
      </c>
      <c r="C8298" s="7" t="s">
        <v>14150</v>
      </c>
      <c r="D8298" s="7" t="s">
        <v>14151</v>
      </c>
      <c r="E8298" s="7" t="s">
        <v>20040</v>
      </c>
      <c r="F8298" s="7" t="s">
        <v>24315</v>
      </c>
      <c r="G8298" s="8">
        <v>19200000</v>
      </c>
      <c r="H8298" s="8">
        <v>0</v>
      </c>
      <c r="I8298" s="9">
        <f t="shared" si="283"/>
        <v>19200000</v>
      </c>
      <c r="J8298" s="8">
        <v>6400000</v>
      </c>
      <c r="K8298" s="10">
        <f t="shared" si="284"/>
        <v>0.33333333333333331</v>
      </c>
    </row>
    <row r="8299" spans="1:11" x14ac:dyDescent="0.25">
      <c r="A8299" s="7" t="s">
        <v>5892</v>
      </c>
      <c r="B8299" s="7" t="s">
        <v>11166</v>
      </c>
      <c r="C8299" s="7" t="s">
        <v>14096</v>
      </c>
      <c r="D8299" s="7" t="s">
        <v>14097</v>
      </c>
      <c r="E8299" s="7" t="s">
        <v>20043</v>
      </c>
      <c r="F8299" s="7" t="s">
        <v>23894</v>
      </c>
      <c r="G8299" s="8">
        <v>263982808068</v>
      </c>
      <c r="H8299" s="8">
        <v>0</v>
      </c>
      <c r="I8299" s="9">
        <f t="shared" si="283"/>
        <v>263982808068</v>
      </c>
      <c r="J8299" s="8">
        <v>263982808068</v>
      </c>
      <c r="K8299" s="10">
        <f t="shared" si="284"/>
        <v>1</v>
      </c>
    </row>
    <row r="8300" spans="1:11" x14ac:dyDescent="0.25">
      <c r="A8300" s="7" t="s">
        <v>5893</v>
      </c>
      <c r="B8300" s="7" t="s">
        <v>12819</v>
      </c>
      <c r="C8300" s="7" t="s">
        <v>14120</v>
      </c>
      <c r="D8300" s="7" t="s">
        <v>14121</v>
      </c>
      <c r="E8300" s="7" t="s">
        <v>20044</v>
      </c>
      <c r="F8300" s="7" t="s">
        <v>24317</v>
      </c>
      <c r="G8300" s="8">
        <v>51606000</v>
      </c>
      <c r="H8300" s="8">
        <v>0</v>
      </c>
      <c r="I8300" s="9">
        <f t="shared" si="283"/>
        <v>51606000</v>
      </c>
      <c r="J8300" s="8">
        <v>16055200</v>
      </c>
      <c r="K8300" s="10">
        <f t="shared" si="284"/>
        <v>0.31111111111111112</v>
      </c>
    </row>
    <row r="8301" spans="1:11" x14ac:dyDescent="0.25">
      <c r="A8301" s="7" t="s">
        <v>5894</v>
      </c>
      <c r="B8301" s="7" t="s">
        <v>12820</v>
      </c>
      <c r="C8301" s="7" t="s">
        <v>14158</v>
      </c>
      <c r="D8301" s="7" t="s">
        <v>14159</v>
      </c>
      <c r="E8301" s="7" t="s">
        <v>20045</v>
      </c>
      <c r="F8301" s="7" t="s">
        <v>24318</v>
      </c>
      <c r="G8301" s="8">
        <v>162000000</v>
      </c>
      <c r="H8301" s="8">
        <v>0</v>
      </c>
      <c r="I8301" s="9">
        <f t="shared" si="283"/>
        <v>162000000</v>
      </c>
      <c r="J8301" s="8">
        <v>31800000</v>
      </c>
      <c r="K8301" s="10">
        <f t="shared" si="284"/>
        <v>0.1962962962962963</v>
      </c>
    </row>
    <row r="8302" spans="1:11" x14ac:dyDescent="0.25">
      <c r="A8302" s="7" t="s">
        <v>5895</v>
      </c>
      <c r="B8302" s="7" t="s">
        <v>12821</v>
      </c>
      <c r="C8302" s="7" t="s">
        <v>14152</v>
      </c>
      <c r="D8302" s="7" t="s">
        <v>14153</v>
      </c>
      <c r="E8302" s="7" t="s">
        <v>20046</v>
      </c>
      <c r="F8302" s="7" t="s">
        <v>23096</v>
      </c>
      <c r="G8302" s="8">
        <v>51886000</v>
      </c>
      <c r="H8302" s="8">
        <v>0</v>
      </c>
      <c r="I8302" s="9">
        <f t="shared" si="283"/>
        <v>51886000</v>
      </c>
      <c r="J8302" s="8">
        <v>23781083</v>
      </c>
      <c r="K8302" s="10">
        <f t="shared" si="284"/>
        <v>0.45833332690899281</v>
      </c>
    </row>
    <row r="8303" spans="1:11" x14ac:dyDescent="0.25">
      <c r="A8303" s="7" t="s">
        <v>5896</v>
      </c>
      <c r="B8303" s="7" t="s">
        <v>12822</v>
      </c>
      <c r="C8303" s="7" t="s">
        <v>14152</v>
      </c>
      <c r="D8303" s="7" t="s">
        <v>14153</v>
      </c>
      <c r="E8303" s="7" t="s">
        <v>20047</v>
      </c>
      <c r="F8303" s="7" t="s">
        <v>24101</v>
      </c>
      <c r="G8303" s="8">
        <v>52750000</v>
      </c>
      <c r="H8303" s="8">
        <v>0</v>
      </c>
      <c r="I8303" s="9">
        <f t="shared" si="283"/>
        <v>52750000</v>
      </c>
      <c r="J8303" s="8">
        <v>18638333</v>
      </c>
      <c r="K8303" s="10">
        <f t="shared" si="284"/>
        <v>0.35333332701421799</v>
      </c>
    </row>
    <row r="8304" spans="1:11" x14ac:dyDescent="0.25">
      <c r="A8304" s="7" t="s">
        <v>5897</v>
      </c>
      <c r="B8304" s="7" t="s">
        <v>12823</v>
      </c>
      <c r="C8304" s="7" t="s">
        <v>14174</v>
      </c>
      <c r="D8304" s="7" t="s">
        <v>14175</v>
      </c>
      <c r="E8304" s="7" t="s">
        <v>20048</v>
      </c>
      <c r="F8304" s="7" t="s">
        <v>24319</v>
      </c>
      <c r="G8304" s="8">
        <v>27867000</v>
      </c>
      <c r="H8304" s="8">
        <v>0</v>
      </c>
      <c r="I8304" s="9">
        <f t="shared" si="283"/>
        <v>27867000</v>
      </c>
      <c r="J8304" s="8">
        <v>6635000</v>
      </c>
      <c r="K8304" s="10">
        <f t="shared" si="284"/>
        <v>0.23809523809523808</v>
      </c>
    </row>
    <row r="8305" spans="1:11" x14ac:dyDescent="0.25">
      <c r="A8305" s="7" t="s">
        <v>5898</v>
      </c>
      <c r="B8305" s="7" t="s">
        <v>12824</v>
      </c>
      <c r="C8305" s="7" t="s">
        <v>14174</v>
      </c>
      <c r="D8305" s="7" t="s">
        <v>14175</v>
      </c>
      <c r="E8305" s="7" t="s">
        <v>20049</v>
      </c>
      <c r="F8305" s="7" t="s">
        <v>24320</v>
      </c>
      <c r="G8305" s="8">
        <v>25872000</v>
      </c>
      <c r="H8305" s="8">
        <v>0</v>
      </c>
      <c r="I8305" s="9">
        <f t="shared" si="283"/>
        <v>25872000</v>
      </c>
      <c r="J8305" s="8">
        <v>5390000</v>
      </c>
      <c r="K8305" s="10">
        <f t="shared" si="284"/>
        <v>0.20833333333333334</v>
      </c>
    </row>
    <row r="8306" spans="1:11" x14ac:dyDescent="0.25">
      <c r="A8306" s="7" t="s">
        <v>5899</v>
      </c>
      <c r="B8306" s="7" t="s">
        <v>12825</v>
      </c>
      <c r="C8306" s="7" t="s">
        <v>14190</v>
      </c>
      <c r="D8306" s="7" t="s">
        <v>14191</v>
      </c>
      <c r="E8306" s="7"/>
      <c r="F8306" s="7" t="s">
        <v>21654</v>
      </c>
      <c r="G8306" s="8">
        <v>71903939</v>
      </c>
      <c r="H8306" s="8">
        <v>0</v>
      </c>
      <c r="I8306" s="9">
        <f t="shared" si="283"/>
        <v>71903939</v>
      </c>
      <c r="J8306" s="8">
        <v>71903939</v>
      </c>
      <c r="K8306" s="10">
        <f t="shared" si="284"/>
        <v>1</v>
      </c>
    </row>
    <row r="8307" spans="1:11" x14ac:dyDescent="0.25">
      <c r="A8307" s="7" t="s">
        <v>5900</v>
      </c>
      <c r="B8307" s="7" t="s">
        <v>12826</v>
      </c>
      <c r="C8307" s="7" t="s">
        <v>14190</v>
      </c>
      <c r="D8307" s="7" t="s">
        <v>14191</v>
      </c>
      <c r="E8307" s="7"/>
      <c r="F8307" s="7" t="s">
        <v>21654</v>
      </c>
      <c r="G8307" s="8">
        <v>20908365</v>
      </c>
      <c r="H8307" s="8">
        <v>0</v>
      </c>
      <c r="I8307" s="9">
        <f t="shared" si="283"/>
        <v>20908365</v>
      </c>
      <c r="J8307" s="8">
        <v>20908365</v>
      </c>
      <c r="K8307" s="10">
        <f t="shared" si="284"/>
        <v>1</v>
      </c>
    </row>
    <row r="8308" spans="1:11" x14ac:dyDescent="0.25">
      <c r="A8308" s="7" t="s">
        <v>5901</v>
      </c>
      <c r="B8308" s="7" t="s">
        <v>12827</v>
      </c>
      <c r="C8308" s="7" t="s">
        <v>14190</v>
      </c>
      <c r="D8308" s="7" t="s">
        <v>14191</v>
      </c>
      <c r="E8308" s="7"/>
      <c r="F8308" s="7" t="s">
        <v>21654</v>
      </c>
      <c r="G8308" s="8">
        <v>138856152</v>
      </c>
      <c r="H8308" s="8">
        <v>0</v>
      </c>
      <c r="I8308" s="9">
        <f t="shared" si="283"/>
        <v>138856152</v>
      </c>
      <c r="J8308" s="8">
        <v>138856152</v>
      </c>
      <c r="K8308" s="10">
        <f t="shared" si="284"/>
        <v>1</v>
      </c>
    </row>
    <row r="8309" spans="1:11" x14ac:dyDescent="0.25">
      <c r="A8309" s="7" t="s">
        <v>5903</v>
      </c>
      <c r="B8309" s="7" t="s">
        <v>12829</v>
      </c>
      <c r="C8309" s="7" t="s">
        <v>14190</v>
      </c>
      <c r="D8309" s="7" t="s">
        <v>14191</v>
      </c>
      <c r="E8309" s="7"/>
      <c r="F8309" s="7" t="s">
        <v>21654</v>
      </c>
      <c r="G8309" s="8">
        <v>60842208</v>
      </c>
      <c r="H8309" s="8">
        <v>0</v>
      </c>
      <c r="I8309" s="9">
        <f t="shared" si="283"/>
        <v>60842208</v>
      </c>
      <c r="J8309" s="8">
        <v>60842208</v>
      </c>
      <c r="K8309" s="10">
        <f t="shared" si="284"/>
        <v>1</v>
      </c>
    </row>
    <row r="8310" spans="1:11" x14ac:dyDescent="0.25">
      <c r="A8310" s="7" t="s">
        <v>5904</v>
      </c>
      <c r="B8310" s="7" t="s">
        <v>12830</v>
      </c>
      <c r="C8310" s="7" t="s">
        <v>14190</v>
      </c>
      <c r="D8310" s="7" t="s">
        <v>14191</v>
      </c>
      <c r="E8310" s="7"/>
      <c r="F8310" s="7" t="s">
        <v>21654</v>
      </c>
      <c r="G8310" s="8">
        <v>138856152</v>
      </c>
      <c r="H8310" s="8">
        <v>0</v>
      </c>
      <c r="I8310" s="9">
        <f t="shared" si="283"/>
        <v>138856152</v>
      </c>
      <c r="J8310" s="8">
        <v>138856152</v>
      </c>
      <c r="K8310" s="10">
        <f t="shared" si="284"/>
        <v>1</v>
      </c>
    </row>
    <row r="8311" spans="1:11" x14ac:dyDescent="0.25">
      <c r="A8311" s="7" t="s">
        <v>5905</v>
      </c>
      <c r="B8311" s="7" t="s">
        <v>12831</v>
      </c>
      <c r="C8311" s="7" t="s">
        <v>14190</v>
      </c>
      <c r="D8311" s="7" t="s">
        <v>14191</v>
      </c>
      <c r="E8311" s="7"/>
      <c r="F8311" s="7" t="s">
        <v>21654</v>
      </c>
      <c r="G8311" s="8">
        <v>17870371</v>
      </c>
      <c r="H8311" s="8">
        <v>0</v>
      </c>
      <c r="I8311" s="9">
        <f t="shared" si="283"/>
        <v>17870371</v>
      </c>
      <c r="J8311" s="8">
        <v>17870371</v>
      </c>
      <c r="K8311" s="10">
        <f t="shared" si="284"/>
        <v>1</v>
      </c>
    </row>
    <row r="8312" spans="1:11" x14ac:dyDescent="0.25">
      <c r="A8312" s="7" t="s">
        <v>5906</v>
      </c>
      <c r="B8312" s="7" t="s">
        <v>12832</v>
      </c>
      <c r="C8312" s="7" t="s">
        <v>14150</v>
      </c>
      <c r="D8312" s="7" t="s">
        <v>14151</v>
      </c>
      <c r="E8312" s="7" t="s">
        <v>20050</v>
      </c>
      <c r="F8312" s="7" t="s">
        <v>24321</v>
      </c>
      <c r="G8312" s="8">
        <v>19200000</v>
      </c>
      <c r="H8312" s="8">
        <v>0</v>
      </c>
      <c r="I8312" s="9">
        <f t="shared" si="283"/>
        <v>19200000</v>
      </c>
      <c r="J8312" s="8">
        <v>4800000</v>
      </c>
      <c r="K8312" s="10">
        <f t="shared" si="284"/>
        <v>0.25</v>
      </c>
    </row>
    <row r="8313" spans="1:11" x14ac:dyDescent="0.25">
      <c r="A8313" s="7" t="s">
        <v>5907</v>
      </c>
      <c r="B8313" s="7" t="s">
        <v>12833</v>
      </c>
      <c r="C8313" s="7" t="s">
        <v>14245</v>
      </c>
      <c r="D8313" s="7" t="s">
        <v>14246</v>
      </c>
      <c r="E8313" s="7" t="s">
        <v>20051</v>
      </c>
      <c r="F8313" s="7" t="s">
        <v>24322</v>
      </c>
      <c r="G8313" s="8">
        <v>1570743</v>
      </c>
      <c r="H8313" s="8">
        <v>0</v>
      </c>
      <c r="I8313" s="9">
        <f t="shared" si="283"/>
        <v>1570743</v>
      </c>
      <c r="J8313" s="8">
        <v>1570743</v>
      </c>
      <c r="K8313" s="10">
        <f t="shared" si="284"/>
        <v>1</v>
      </c>
    </row>
    <row r="8314" spans="1:11" x14ac:dyDescent="0.25">
      <c r="A8314" s="7" t="s">
        <v>5908</v>
      </c>
      <c r="B8314" s="7" t="s">
        <v>12834</v>
      </c>
      <c r="C8314" s="7" t="s">
        <v>14245</v>
      </c>
      <c r="D8314" s="7" t="s">
        <v>14246</v>
      </c>
      <c r="E8314" s="7" t="s">
        <v>20052</v>
      </c>
      <c r="F8314" s="7" t="s">
        <v>23823</v>
      </c>
      <c r="G8314" s="8">
        <v>1298567</v>
      </c>
      <c r="H8314" s="8">
        <v>0</v>
      </c>
      <c r="I8314" s="9">
        <f t="shared" si="283"/>
        <v>1298567</v>
      </c>
      <c r="J8314" s="8">
        <v>1298567</v>
      </c>
      <c r="K8314" s="10">
        <f t="shared" si="284"/>
        <v>1</v>
      </c>
    </row>
    <row r="8315" spans="1:11" x14ac:dyDescent="0.25">
      <c r="A8315" s="7" t="s">
        <v>5909</v>
      </c>
      <c r="B8315" s="7" t="s">
        <v>12835</v>
      </c>
      <c r="C8315" s="7" t="s">
        <v>14154</v>
      </c>
      <c r="D8315" s="7" t="s">
        <v>14155</v>
      </c>
      <c r="E8315" s="7" t="s">
        <v>20053</v>
      </c>
      <c r="F8315" s="7" t="s">
        <v>22226</v>
      </c>
      <c r="G8315" s="8">
        <v>118832617</v>
      </c>
      <c r="H8315" s="8">
        <v>0</v>
      </c>
      <c r="I8315" s="9">
        <f t="shared" si="283"/>
        <v>118832617</v>
      </c>
      <c r="J8315" s="8">
        <v>29890413</v>
      </c>
      <c r="K8315" s="10">
        <f t="shared" si="284"/>
        <v>0.25153374346708196</v>
      </c>
    </row>
    <row r="8316" spans="1:11" x14ac:dyDescent="0.25">
      <c r="A8316" s="7" t="s">
        <v>5910</v>
      </c>
      <c r="B8316" s="7" t="s">
        <v>12836</v>
      </c>
      <c r="C8316" s="7" t="s">
        <v>14269</v>
      </c>
      <c r="D8316" s="7" t="s">
        <v>14270</v>
      </c>
      <c r="E8316" s="7" t="s">
        <v>20054</v>
      </c>
      <c r="F8316" s="7" t="s">
        <v>22984</v>
      </c>
      <c r="G8316" s="8">
        <v>9930887403</v>
      </c>
      <c r="H8316" s="8">
        <v>0</v>
      </c>
      <c r="I8316" s="9">
        <f t="shared" si="283"/>
        <v>9930887403</v>
      </c>
      <c r="J8316" s="8">
        <v>0</v>
      </c>
      <c r="K8316" s="10">
        <f t="shared" si="284"/>
        <v>0</v>
      </c>
    </row>
    <row r="8317" spans="1:11" x14ac:dyDescent="0.25">
      <c r="A8317" s="7" t="s">
        <v>5911</v>
      </c>
      <c r="B8317" s="7" t="s">
        <v>12837</v>
      </c>
      <c r="C8317" s="7" t="s">
        <v>14084</v>
      </c>
      <c r="D8317" s="7" t="s">
        <v>14085</v>
      </c>
      <c r="E8317" s="7" t="s">
        <v>20055</v>
      </c>
      <c r="F8317" s="7" t="s">
        <v>24323</v>
      </c>
      <c r="G8317" s="8">
        <v>57330000</v>
      </c>
      <c r="H8317" s="8">
        <v>0</v>
      </c>
      <c r="I8317" s="9">
        <f t="shared" si="283"/>
        <v>57330000</v>
      </c>
      <c r="J8317" s="8">
        <v>8026200</v>
      </c>
      <c r="K8317" s="10">
        <f t="shared" si="284"/>
        <v>0.14000000000000001</v>
      </c>
    </row>
    <row r="8318" spans="1:11" x14ac:dyDescent="0.25">
      <c r="A8318" s="7" t="s">
        <v>5912</v>
      </c>
      <c r="B8318" s="7" t="s">
        <v>12838</v>
      </c>
      <c r="C8318" s="7" t="s">
        <v>14154</v>
      </c>
      <c r="D8318" s="7" t="s">
        <v>14155</v>
      </c>
      <c r="E8318" s="7" t="s">
        <v>20056</v>
      </c>
      <c r="F8318" s="7" t="s">
        <v>24324</v>
      </c>
      <c r="G8318" s="8">
        <v>1000000000</v>
      </c>
      <c r="H8318" s="8">
        <v>0</v>
      </c>
      <c r="I8318" s="9">
        <f t="shared" si="283"/>
        <v>1000000000</v>
      </c>
      <c r="J8318" s="8">
        <v>0</v>
      </c>
      <c r="K8318" s="10">
        <f t="shared" si="284"/>
        <v>0</v>
      </c>
    </row>
    <row r="8319" spans="1:11" x14ac:dyDescent="0.25">
      <c r="A8319" s="7" t="s">
        <v>5914</v>
      </c>
      <c r="B8319" s="7" t="s">
        <v>12840</v>
      </c>
      <c r="C8319" s="7" t="s">
        <v>14253</v>
      </c>
      <c r="D8319" s="7" t="s">
        <v>14254</v>
      </c>
      <c r="E8319" s="7" t="s">
        <v>20056</v>
      </c>
      <c r="F8319" s="7" t="s">
        <v>24324</v>
      </c>
      <c r="G8319" s="8">
        <v>989000000</v>
      </c>
      <c r="H8319" s="8">
        <v>0</v>
      </c>
      <c r="I8319" s="9">
        <f t="shared" si="283"/>
        <v>989000000</v>
      </c>
      <c r="J8319" s="8">
        <v>0</v>
      </c>
      <c r="K8319" s="10">
        <f t="shared" si="284"/>
        <v>0</v>
      </c>
    </row>
    <row r="8320" spans="1:11" x14ac:dyDescent="0.25">
      <c r="A8320" s="7" t="s">
        <v>5915</v>
      </c>
      <c r="B8320" s="7" t="s">
        <v>12841</v>
      </c>
      <c r="C8320" s="7" t="s">
        <v>14174</v>
      </c>
      <c r="D8320" s="7" t="s">
        <v>14175</v>
      </c>
      <c r="E8320" s="7" t="s">
        <v>20058</v>
      </c>
      <c r="F8320" s="7" t="s">
        <v>22066</v>
      </c>
      <c r="G8320" s="8">
        <v>64415000</v>
      </c>
      <c r="H8320" s="8">
        <v>0</v>
      </c>
      <c r="I8320" s="9">
        <f t="shared" si="283"/>
        <v>64415000</v>
      </c>
      <c r="J8320" s="8">
        <v>15525667</v>
      </c>
      <c r="K8320" s="10">
        <f t="shared" si="284"/>
        <v>0.24102564620041916</v>
      </c>
    </row>
    <row r="8321" spans="1:11" x14ac:dyDescent="0.25">
      <c r="A8321" s="7" t="s">
        <v>5916</v>
      </c>
      <c r="B8321" s="7" t="s">
        <v>12842</v>
      </c>
      <c r="C8321" s="7" t="s">
        <v>14150</v>
      </c>
      <c r="D8321" s="7" t="s">
        <v>14151</v>
      </c>
      <c r="E8321" s="7" t="s">
        <v>20059</v>
      </c>
      <c r="F8321" s="7" t="s">
        <v>24326</v>
      </c>
      <c r="G8321" s="8">
        <v>30000000</v>
      </c>
      <c r="H8321" s="8">
        <v>0</v>
      </c>
      <c r="I8321" s="9">
        <f t="shared" si="283"/>
        <v>30000000</v>
      </c>
      <c r="J8321" s="8">
        <v>7000000</v>
      </c>
      <c r="K8321" s="10">
        <f t="shared" si="284"/>
        <v>0.23333333333333334</v>
      </c>
    </row>
    <row r="8322" spans="1:11" x14ac:dyDescent="0.25">
      <c r="A8322" s="7" t="s">
        <v>5917</v>
      </c>
      <c r="B8322" s="7" t="s">
        <v>12843</v>
      </c>
      <c r="C8322" s="7" t="s">
        <v>14150</v>
      </c>
      <c r="D8322" s="7" t="s">
        <v>14151</v>
      </c>
      <c r="E8322" s="7" t="s">
        <v>20060</v>
      </c>
      <c r="F8322" s="7" t="s">
        <v>24327</v>
      </c>
      <c r="G8322" s="8">
        <v>37400000</v>
      </c>
      <c r="H8322" s="8">
        <v>0</v>
      </c>
      <c r="I8322" s="9">
        <f t="shared" ref="I8322:I8385" si="285">+G8322-H8322</f>
        <v>37400000</v>
      </c>
      <c r="J8322" s="8">
        <v>10880000</v>
      </c>
      <c r="K8322" s="10">
        <f t="shared" si="284"/>
        <v>0.29090909090909089</v>
      </c>
    </row>
    <row r="8323" spans="1:11" x14ac:dyDescent="0.25">
      <c r="A8323" s="7" t="s">
        <v>5918</v>
      </c>
      <c r="B8323" s="7" t="s">
        <v>12844</v>
      </c>
      <c r="C8323" s="7" t="s">
        <v>14190</v>
      </c>
      <c r="D8323" s="7" t="s">
        <v>14191</v>
      </c>
      <c r="E8323" s="7"/>
      <c r="F8323" s="7" t="s">
        <v>21654</v>
      </c>
      <c r="G8323" s="8">
        <v>103243732</v>
      </c>
      <c r="H8323" s="8">
        <v>0</v>
      </c>
      <c r="I8323" s="9">
        <f t="shared" si="285"/>
        <v>103243732</v>
      </c>
      <c r="J8323" s="8">
        <v>103243732</v>
      </c>
      <c r="K8323" s="10">
        <f t="shared" ref="K8323:K8386" si="286">+J8323/I8323</f>
        <v>1</v>
      </c>
    </row>
    <row r="8324" spans="1:11" x14ac:dyDescent="0.25">
      <c r="A8324" s="7" t="s">
        <v>5919</v>
      </c>
      <c r="B8324" s="7" t="s">
        <v>12845</v>
      </c>
      <c r="C8324" s="7" t="s">
        <v>14108</v>
      </c>
      <c r="D8324" s="7" t="s">
        <v>14109</v>
      </c>
      <c r="E8324" s="7"/>
      <c r="F8324" s="7" t="s">
        <v>21654</v>
      </c>
      <c r="G8324" s="8">
        <v>457758475</v>
      </c>
      <c r="H8324" s="8">
        <v>0</v>
      </c>
      <c r="I8324" s="9">
        <f t="shared" si="285"/>
        <v>457758475</v>
      </c>
      <c r="J8324" s="8">
        <v>457758475</v>
      </c>
      <c r="K8324" s="10">
        <f t="shared" si="286"/>
        <v>1</v>
      </c>
    </row>
    <row r="8325" spans="1:11" x14ac:dyDescent="0.25">
      <c r="A8325" s="7" t="s">
        <v>5920</v>
      </c>
      <c r="B8325" s="7" t="s">
        <v>12846</v>
      </c>
      <c r="C8325" s="7" t="s">
        <v>14084</v>
      </c>
      <c r="D8325" s="7" t="s">
        <v>14085</v>
      </c>
      <c r="E8325" s="7" t="s">
        <v>20061</v>
      </c>
      <c r="F8325" s="7" t="s">
        <v>24328</v>
      </c>
      <c r="G8325" s="8">
        <v>100320000</v>
      </c>
      <c r="H8325" s="8">
        <v>0</v>
      </c>
      <c r="I8325" s="9">
        <f t="shared" si="285"/>
        <v>100320000</v>
      </c>
      <c r="J8325" s="8">
        <v>14044800</v>
      </c>
      <c r="K8325" s="10">
        <f t="shared" si="286"/>
        <v>0.14000000000000001</v>
      </c>
    </row>
    <row r="8326" spans="1:11" x14ac:dyDescent="0.25">
      <c r="A8326" s="7" t="s">
        <v>5921</v>
      </c>
      <c r="B8326" s="7" t="s">
        <v>12847</v>
      </c>
      <c r="C8326" s="7" t="s">
        <v>14271</v>
      </c>
      <c r="D8326" s="7" t="s">
        <v>14272</v>
      </c>
      <c r="E8326" s="7" t="s">
        <v>20062</v>
      </c>
      <c r="F8326" s="7" t="s">
        <v>23010</v>
      </c>
      <c r="G8326" s="8">
        <v>100000000</v>
      </c>
      <c r="H8326" s="8">
        <v>0</v>
      </c>
      <c r="I8326" s="9">
        <f t="shared" si="285"/>
        <v>100000000</v>
      </c>
      <c r="J8326" s="8">
        <v>80000000</v>
      </c>
      <c r="K8326" s="10">
        <f t="shared" si="286"/>
        <v>0.8</v>
      </c>
    </row>
    <row r="8327" spans="1:11" x14ac:dyDescent="0.25">
      <c r="A8327" s="7" t="s">
        <v>5922</v>
      </c>
      <c r="B8327" s="7" t="s">
        <v>12848</v>
      </c>
      <c r="C8327" s="7" t="s">
        <v>14158</v>
      </c>
      <c r="D8327" s="7" t="s">
        <v>14159</v>
      </c>
      <c r="E8327" s="7" t="s">
        <v>20063</v>
      </c>
      <c r="F8327" s="7" t="s">
        <v>24329</v>
      </c>
      <c r="G8327" s="8">
        <v>60280000</v>
      </c>
      <c r="H8327" s="8">
        <v>0</v>
      </c>
      <c r="I8327" s="9">
        <f t="shared" si="285"/>
        <v>60280000</v>
      </c>
      <c r="J8327" s="8">
        <v>0</v>
      </c>
      <c r="K8327" s="10">
        <f t="shared" si="286"/>
        <v>0</v>
      </c>
    </row>
    <row r="8328" spans="1:11" x14ac:dyDescent="0.25">
      <c r="A8328" s="7" t="s">
        <v>5923</v>
      </c>
      <c r="B8328" s="7" t="s">
        <v>12849</v>
      </c>
      <c r="C8328" s="7" t="s">
        <v>14152</v>
      </c>
      <c r="D8328" s="7" t="s">
        <v>14153</v>
      </c>
      <c r="E8328" s="7" t="s">
        <v>20064</v>
      </c>
      <c r="F8328" s="7" t="s">
        <v>23918</v>
      </c>
      <c r="G8328" s="8">
        <v>42285300</v>
      </c>
      <c r="H8328" s="8">
        <v>0</v>
      </c>
      <c r="I8328" s="9">
        <f t="shared" si="285"/>
        <v>42285300</v>
      </c>
      <c r="J8328" s="8">
        <v>11228300</v>
      </c>
      <c r="K8328" s="10">
        <f t="shared" si="286"/>
        <v>0.2655367231638418</v>
      </c>
    </row>
    <row r="8329" spans="1:11" x14ac:dyDescent="0.25">
      <c r="A8329" s="7" t="s">
        <v>5925</v>
      </c>
      <c r="B8329" s="7" t="s">
        <v>12851</v>
      </c>
      <c r="C8329" s="7" t="s">
        <v>14090</v>
      </c>
      <c r="D8329" s="7" t="s">
        <v>14091</v>
      </c>
      <c r="E8329" s="7" t="s">
        <v>20066</v>
      </c>
      <c r="F8329" s="7" t="s">
        <v>21235</v>
      </c>
      <c r="G8329" s="8">
        <v>14417643</v>
      </c>
      <c r="H8329" s="8">
        <v>0</v>
      </c>
      <c r="I8329" s="9">
        <f t="shared" si="285"/>
        <v>14417643</v>
      </c>
      <c r="J8329" s="8">
        <v>0</v>
      </c>
      <c r="K8329" s="10">
        <f t="shared" si="286"/>
        <v>0</v>
      </c>
    </row>
    <row r="8330" spans="1:11" x14ac:dyDescent="0.25">
      <c r="A8330" s="7" t="s">
        <v>5926</v>
      </c>
      <c r="B8330" s="7" t="s">
        <v>12852</v>
      </c>
      <c r="C8330" s="7" t="s">
        <v>14090</v>
      </c>
      <c r="D8330" s="7" t="s">
        <v>14091</v>
      </c>
      <c r="E8330" s="7" t="s">
        <v>20067</v>
      </c>
      <c r="F8330" s="7" t="s">
        <v>21456</v>
      </c>
      <c r="G8330" s="8">
        <v>39972946</v>
      </c>
      <c r="H8330" s="8">
        <v>0</v>
      </c>
      <c r="I8330" s="9">
        <f t="shared" si="285"/>
        <v>39972946</v>
      </c>
      <c r="J8330" s="8">
        <v>0</v>
      </c>
      <c r="K8330" s="10">
        <f t="shared" si="286"/>
        <v>0</v>
      </c>
    </row>
    <row r="8331" spans="1:11" x14ac:dyDescent="0.25">
      <c r="A8331" s="7" t="s">
        <v>5927</v>
      </c>
      <c r="B8331" s="7" t="s">
        <v>12853</v>
      </c>
      <c r="C8331" s="7" t="s">
        <v>14152</v>
      </c>
      <c r="D8331" s="7" t="s">
        <v>14153</v>
      </c>
      <c r="E8331" s="7" t="s">
        <v>20068</v>
      </c>
      <c r="F8331" s="7" t="s">
        <v>23920</v>
      </c>
      <c r="G8331" s="8">
        <v>30926030</v>
      </c>
      <c r="H8331" s="8">
        <v>0</v>
      </c>
      <c r="I8331" s="9">
        <f t="shared" si="285"/>
        <v>30926030</v>
      </c>
      <c r="J8331" s="8">
        <v>8211997</v>
      </c>
      <c r="K8331" s="10">
        <f t="shared" si="286"/>
        <v>0.26553673394224864</v>
      </c>
    </row>
    <row r="8332" spans="1:11" x14ac:dyDescent="0.25">
      <c r="A8332" s="7" t="s">
        <v>5928</v>
      </c>
      <c r="B8332" s="7" t="s">
        <v>12854</v>
      </c>
      <c r="C8332" s="7" t="s">
        <v>14227</v>
      </c>
      <c r="D8332" s="7" t="s">
        <v>14228</v>
      </c>
      <c r="E8332" s="7" t="s">
        <v>20069</v>
      </c>
      <c r="F8332" s="7" t="s">
        <v>23796</v>
      </c>
      <c r="G8332" s="8">
        <v>250838</v>
      </c>
      <c r="H8332" s="8">
        <v>0</v>
      </c>
      <c r="I8332" s="9">
        <f t="shared" si="285"/>
        <v>250838</v>
      </c>
      <c r="J8332" s="8">
        <v>250838</v>
      </c>
      <c r="K8332" s="10">
        <f t="shared" si="286"/>
        <v>1</v>
      </c>
    </row>
    <row r="8333" spans="1:11" x14ac:dyDescent="0.25">
      <c r="A8333" s="7" t="s">
        <v>5929</v>
      </c>
      <c r="B8333" s="7" t="s">
        <v>12855</v>
      </c>
      <c r="C8333" s="7" t="s">
        <v>14114</v>
      </c>
      <c r="D8333" s="7" t="s">
        <v>14115</v>
      </c>
      <c r="E8333" s="7" t="s">
        <v>20070</v>
      </c>
      <c r="F8333" s="7" t="s">
        <v>23906</v>
      </c>
      <c r="G8333" s="8">
        <v>44400804</v>
      </c>
      <c r="H8333" s="8">
        <v>0</v>
      </c>
      <c r="I8333" s="9">
        <f t="shared" si="285"/>
        <v>44400804</v>
      </c>
      <c r="J8333" s="8">
        <v>0</v>
      </c>
      <c r="K8333" s="10">
        <f t="shared" si="286"/>
        <v>0</v>
      </c>
    </row>
    <row r="8334" spans="1:11" x14ac:dyDescent="0.25">
      <c r="A8334" s="7" t="s">
        <v>5930</v>
      </c>
      <c r="B8334" s="7" t="s">
        <v>12856</v>
      </c>
      <c r="C8334" s="7" t="s">
        <v>14227</v>
      </c>
      <c r="D8334" s="7" t="s">
        <v>14228</v>
      </c>
      <c r="E8334" s="7" t="s">
        <v>20071</v>
      </c>
      <c r="F8334" s="7" t="s">
        <v>24330</v>
      </c>
      <c r="G8334" s="8">
        <v>120384</v>
      </c>
      <c r="H8334" s="8">
        <v>0</v>
      </c>
      <c r="I8334" s="9">
        <f t="shared" si="285"/>
        <v>120384</v>
      </c>
      <c r="J8334" s="8">
        <v>120384</v>
      </c>
      <c r="K8334" s="10">
        <f t="shared" si="286"/>
        <v>1</v>
      </c>
    </row>
    <row r="8335" spans="1:11" x14ac:dyDescent="0.25">
      <c r="A8335" s="7" t="s">
        <v>5931</v>
      </c>
      <c r="B8335" s="7" t="s">
        <v>12857</v>
      </c>
      <c r="C8335" s="7" t="s">
        <v>14227</v>
      </c>
      <c r="D8335" s="7" t="s">
        <v>14228</v>
      </c>
      <c r="E8335" s="7" t="s">
        <v>20072</v>
      </c>
      <c r="F8335" s="7" t="s">
        <v>23839</v>
      </c>
      <c r="G8335" s="8">
        <v>214130</v>
      </c>
      <c r="H8335" s="8">
        <v>0</v>
      </c>
      <c r="I8335" s="9">
        <f t="shared" si="285"/>
        <v>214130</v>
      </c>
      <c r="J8335" s="8">
        <v>214130</v>
      </c>
      <c r="K8335" s="10">
        <f t="shared" si="286"/>
        <v>1</v>
      </c>
    </row>
    <row r="8336" spans="1:11" x14ac:dyDescent="0.25">
      <c r="A8336" s="7" t="s">
        <v>5932</v>
      </c>
      <c r="B8336" s="7" t="s">
        <v>12858</v>
      </c>
      <c r="C8336" s="7" t="s">
        <v>14110</v>
      </c>
      <c r="D8336" s="7" t="s">
        <v>14111</v>
      </c>
      <c r="E8336" s="7" t="s">
        <v>20073</v>
      </c>
      <c r="F8336" s="7" t="s">
        <v>23908</v>
      </c>
      <c r="G8336" s="8">
        <v>21479500</v>
      </c>
      <c r="H8336" s="8">
        <v>0</v>
      </c>
      <c r="I8336" s="9">
        <f t="shared" si="285"/>
        <v>21479500</v>
      </c>
      <c r="J8336" s="8">
        <v>0</v>
      </c>
      <c r="K8336" s="10">
        <f t="shared" si="286"/>
        <v>0</v>
      </c>
    </row>
    <row r="8337" spans="1:11" x14ac:dyDescent="0.25">
      <c r="A8337" s="7" t="s">
        <v>5933</v>
      </c>
      <c r="B8337" s="7" t="s">
        <v>12859</v>
      </c>
      <c r="C8337" s="7" t="s">
        <v>14084</v>
      </c>
      <c r="D8337" s="7" t="s">
        <v>14085</v>
      </c>
      <c r="E8337" s="7" t="s">
        <v>20074</v>
      </c>
      <c r="F8337" s="7" t="s">
        <v>21721</v>
      </c>
      <c r="G8337" s="8">
        <v>191554239</v>
      </c>
      <c r="H8337" s="8">
        <v>0</v>
      </c>
      <c r="I8337" s="9">
        <f t="shared" si="285"/>
        <v>191554239</v>
      </c>
      <c r="J8337" s="8">
        <v>0</v>
      </c>
      <c r="K8337" s="10">
        <f t="shared" si="286"/>
        <v>0</v>
      </c>
    </row>
    <row r="8338" spans="1:11" x14ac:dyDescent="0.25">
      <c r="A8338" s="7" t="s">
        <v>5934</v>
      </c>
      <c r="B8338" s="7" t="s">
        <v>12860</v>
      </c>
      <c r="C8338" s="7" t="s">
        <v>14227</v>
      </c>
      <c r="D8338" s="7" t="s">
        <v>14228</v>
      </c>
      <c r="E8338" s="7" t="s">
        <v>20075</v>
      </c>
      <c r="F8338" s="7" t="s">
        <v>23817</v>
      </c>
      <c r="G8338" s="8">
        <v>145248</v>
      </c>
      <c r="H8338" s="8">
        <v>0</v>
      </c>
      <c r="I8338" s="9">
        <f t="shared" si="285"/>
        <v>145248</v>
      </c>
      <c r="J8338" s="8">
        <v>145248</v>
      </c>
      <c r="K8338" s="10">
        <f t="shared" si="286"/>
        <v>1</v>
      </c>
    </row>
    <row r="8339" spans="1:11" x14ac:dyDescent="0.25">
      <c r="A8339" s="7" t="s">
        <v>5936</v>
      </c>
      <c r="B8339" s="7" t="s">
        <v>12862</v>
      </c>
      <c r="C8339" s="7" t="s">
        <v>14227</v>
      </c>
      <c r="D8339" s="7" t="s">
        <v>14228</v>
      </c>
      <c r="E8339" s="7" t="s">
        <v>20077</v>
      </c>
      <c r="F8339" s="7" t="s">
        <v>23843</v>
      </c>
      <c r="G8339" s="8">
        <v>95040</v>
      </c>
      <c r="H8339" s="8">
        <v>0</v>
      </c>
      <c r="I8339" s="9">
        <f t="shared" si="285"/>
        <v>95040</v>
      </c>
      <c r="J8339" s="8">
        <v>95040</v>
      </c>
      <c r="K8339" s="10">
        <f t="shared" si="286"/>
        <v>1</v>
      </c>
    </row>
    <row r="8340" spans="1:11" x14ac:dyDescent="0.25">
      <c r="A8340" s="7" t="s">
        <v>5937</v>
      </c>
      <c r="B8340" s="7" t="s">
        <v>12863</v>
      </c>
      <c r="C8340" s="7" t="s">
        <v>14227</v>
      </c>
      <c r="D8340" s="7" t="s">
        <v>14228</v>
      </c>
      <c r="E8340" s="7" t="s">
        <v>20078</v>
      </c>
      <c r="F8340" s="7" t="s">
        <v>24332</v>
      </c>
      <c r="G8340" s="8">
        <v>48416</v>
      </c>
      <c r="H8340" s="8">
        <v>0</v>
      </c>
      <c r="I8340" s="9">
        <f t="shared" si="285"/>
        <v>48416</v>
      </c>
      <c r="J8340" s="8">
        <v>48416</v>
      </c>
      <c r="K8340" s="10">
        <f t="shared" si="286"/>
        <v>1</v>
      </c>
    </row>
    <row r="8341" spans="1:11" x14ac:dyDescent="0.25">
      <c r="A8341" s="7" t="s">
        <v>5938</v>
      </c>
      <c r="B8341" s="7" t="s">
        <v>12864</v>
      </c>
      <c r="C8341" s="7" t="s">
        <v>14090</v>
      </c>
      <c r="D8341" s="7" t="s">
        <v>14091</v>
      </c>
      <c r="E8341" s="7" t="s">
        <v>20079</v>
      </c>
      <c r="F8341" s="7" t="s">
        <v>21227</v>
      </c>
      <c r="G8341" s="8">
        <v>54510472</v>
      </c>
      <c r="H8341" s="8">
        <v>0</v>
      </c>
      <c r="I8341" s="9">
        <f t="shared" si="285"/>
        <v>54510472</v>
      </c>
      <c r="J8341" s="8">
        <v>0</v>
      </c>
      <c r="K8341" s="10">
        <f t="shared" si="286"/>
        <v>0</v>
      </c>
    </row>
    <row r="8342" spans="1:11" x14ac:dyDescent="0.25">
      <c r="A8342" s="7" t="s">
        <v>5939</v>
      </c>
      <c r="B8342" s="7" t="s">
        <v>12865</v>
      </c>
      <c r="C8342" s="7" t="s">
        <v>14090</v>
      </c>
      <c r="D8342" s="7" t="s">
        <v>14091</v>
      </c>
      <c r="E8342" s="7" t="s">
        <v>20080</v>
      </c>
      <c r="F8342" s="7" t="s">
        <v>21227</v>
      </c>
      <c r="G8342" s="8">
        <v>18715452</v>
      </c>
      <c r="H8342" s="8">
        <v>0</v>
      </c>
      <c r="I8342" s="9">
        <f t="shared" si="285"/>
        <v>18715452</v>
      </c>
      <c r="J8342" s="8">
        <v>0</v>
      </c>
      <c r="K8342" s="10">
        <f t="shared" si="286"/>
        <v>0</v>
      </c>
    </row>
    <row r="8343" spans="1:11" x14ac:dyDescent="0.25">
      <c r="A8343" s="7" t="s">
        <v>5940</v>
      </c>
      <c r="B8343" s="7" t="s">
        <v>12866</v>
      </c>
      <c r="C8343" s="7" t="s">
        <v>14227</v>
      </c>
      <c r="D8343" s="7" t="s">
        <v>14228</v>
      </c>
      <c r="E8343" s="7" t="s">
        <v>20081</v>
      </c>
      <c r="F8343" s="7" t="s">
        <v>23800</v>
      </c>
      <c r="G8343" s="8">
        <v>125419</v>
      </c>
      <c r="H8343" s="8">
        <v>0</v>
      </c>
      <c r="I8343" s="9">
        <f t="shared" si="285"/>
        <v>125419</v>
      </c>
      <c r="J8343" s="8">
        <v>125419</v>
      </c>
      <c r="K8343" s="10">
        <f t="shared" si="286"/>
        <v>1</v>
      </c>
    </row>
    <row r="8344" spans="1:11" x14ac:dyDescent="0.25">
      <c r="A8344" s="7" t="s">
        <v>5941</v>
      </c>
      <c r="B8344" s="7" t="s">
        <v>12867</v>
      </c>
      <c r="C8344" s="7" t="s">
        <v>14084</v>
      </c>
      <c r="D8344" s="7" t="s">
        <v>14085</v>
      </c>
      <c r="E8344" s="7" t="s">
        <v>20082</v>
      </c>
      <c r="F8344" s="7" t="s">
        <v>21235</v>
      </c>
      <c r="G8344" s="8">
        <v>4104510</v>
      </c>
      <c r="H8344" s="8">
        <v>0</v>
      </c>
      <c r="I8344" s="9">
        <f t="shared" si="285"/>
        <v>4104510</v>
      </c>
      <c r="J8344" s="8">
        <v>0</v>
      </c>
      <c r="K8344" s="10">
        <f t="shared" si="286"/>
        <v>0</v>
      </c>
    </row>
    <row r="8345" spans="1:11" x14ac:dyDescent="0.25">
      <c r="A8345" s="7" t="s">
        <v>5942</v>
      </c>
      <c r="B8345" s="7" t="s">
        <v>12868</v>
      </c>
      <c r="C8345" s="7" t="s">
        <v>14090</v>
      </c>
      <c r="D8345" s="7" t="s">
        <v>14091</v>
      </c>
      <c r="E8345" s="7" t="s">
        <v>20083</v>
      </c>
      <c r="F8345" s="7" t="s">
        <v>21235</v>
      </c>
      <c r="G8345" s="8">
        <v>23602119</v>
      </c>
      <c r="H8345" s="8">
        <v>0</v>
      </c>
      <c r="I8345" s="9">
        <f t="shared" si="285"/>
        <v>23602119</v>
      </c>
      <c r="J8345" s="8">
        <v>0</v>
      </c>
      <c r="K8345" s="10">
        <f t="shared" si="286"/>
        <v>0</v>
      </c>
    </row>
    <row r="8346" spans="1:11" x14ac:dyDescent="0.25">
      <c r="A8346" s="7" t="s">
        <v>5943</v>
      </c>
      <c r="B8346" s="7" t="s">
        <v>12869</v>
      </c>
      <c r="C8346" s="7" t="s">
        <v>14227</v>
      </c>
      <c r="D8346" s="7" t="s">
        <v>14228</v>
      </c>
      <c r="E8346" s="7" t="s">
        <v>20084</v>
      </c>
      <c r="F8346" s="7" t="s">
        <v>23848</v>
      </c>
      <c r="G8346" s="8">
        <v>109824</v>
      </c>
      <c r="H8346" s="8">
        <v>0</v>
      </c>
      <c r="I8346" s="9">
        <f t="shared" si="285"/>
        <v>109824</v>
      </c>
      <c r="J8346" s="8">
        <v>109824</v>
      </c>
      <c r="K8346" s="10">
        <f t="shared" si="286"/>
        <v>1</v>
      </c>
    </row>
    <row r="8347" spans="1:11" x14ac:dyDescent="0.25">
      <c r="A8347" s="7" t="s">
        <v>5944</v>
      </c>
      <c r="B8347" s="7" t="s">
        <v>12870</v>
      </c>
      <c r="C8347" s="7" t="s">
        <v>14227</v>
      </c>
      <c r="D8347" s="7" t="s">
        <v>14228</v>
      </c>
      <c r="E8347" s="7" t="s">
        <v>20085</v>
      </c>
      <c r="F8347" s="7" t="s">
        <v>23861</v>
      </c>
      <c r="G8347" s="8">
        <v>100947</v>
      </c>
      <c r="H8347" s="8">
        <v>0</v>
      </c>
      <c r="I8347" s="9">
        <f t="shared" si="285"/>
        <v>100947</v>
      </c>
      <c r="J8347" s="8">
        <v>100947</v>
      </c>
      <c r="K8347" s="10">
        <f t="shared" si="286"/>
        <v>1</v>
      </c>
    </row>
    <row r="8348" spans="1:11" x14ac:dyDescent="0.25">
      <c r="A8348" s="7" t="s">
        <v>5945</v>
      </c>
      <c r="B8348" s="7" t="s">
        <v>12871</v>
      </c>
      <c r="C8348" s="7" t="s">
        <v>14227</v>
      </c>
      <c r="D8348" s="7" t="s">
        <v>14228</v>
      </c>
      <c r="E8348" s="7" t="s">
        <v>20086</v>
      </c>
      <c r="F8348" s="7" t="s">
        <v>23859</v>
      </c>
      <c r="G8348" s="8">
        <v>116768</v>
      </c>
      <c r="H8348" s="8">
        <v>0</v>
      </c>
      <c r="I8348" s="9">
        <f t="shared" si="285"/>
        <v>116768</v>
      </c>
      <c r="J8348" s="8">
        <v>116768</v>
      </c>
      <c r="K8348" s="10">
        <f t="shared" si="286"/>
        <v>1</v>
      </c>
    </row>
    <row r="8349" spans="1:11" x14ac:dyDescent="0.25">
      <c r="A8349" s="7" t="s">
        <v>5947</v>
      </c>
      <c r="B8349" s="7" t="s">
        <v>12873</v>
      </c>
      <c r="C8349" s="7" t="s">
        <v>14227</v>
      </c>
      <c r="D8349" s="7" t="s">
        <v>14228</v>
      </c>
      <c r="E8349" s="7" t="s">
        <v>20088</v>
      </c>
      <c r="F8349" s="7" t="s">
        <v>23816</v>
      </c>
      <c r="G8349" s="8">
        <v>111072</v>
      </c>
      <c r="H8349" s="8">
        <v>0</v>
      </c>
      <c r="I8349" s="9">
        <f t="shared" si="285"/>
        <v>111072</v>
      </c>
      <c r="J8349" s="8">
        <v>111072</v>
      </c>
      <c r="K8349" s="10">
        <f t="shared" si="286"/>
        <v>1</v>
      </c>
    </row>
    <row r="8350" spans="1:11" x14ac:dyDescent="0.25">
      <c r="A8350" s="7" t="s">
        <v>5948</v>
      </c>
      <c r="B8350" s="7" t="s">
        <v>12874</v>
      </c>
      <c r="C8350" s="7" t="s">
        <v>14227</v>
      </c>
      <c r="D8350" s="7" t="s">
        <v>14228</v>
      </c>
      <c r="E8350" s="7" t="s">
        <v>20089</v>
      </c>
      <c r="F8350" s="7" t="s">
        <v>23836</v>
      </c>
      <c r="G8350" s="8">
        <v>173728</v>
      </c>
      <c r="H8350" s="8">
        <v>0</v>
      </c>
      <c r="I8350" s="9">
        <f t="shared" si="285"/>
        <v>173728</v>
      </c>
      <c r="J8350" s="8">
        <v>173728</v>
      </c>
      <c r="K8350" s="10">
        <f t="shared" si="286"/>
        <v>1</v>
      </c>
    </row>
    <row r="8351" spans="1:11" x14ac:dyDescent="0.25">
      <c r="A8351" s="7" t="s">
        <v>5949</v>
      </c>
      <c r="B8351" s="7" t="s">
        <v>12875</v>
      </c>
      <c r="C8351" s="7" t="s">
        <v>14227</v>
      </c>
      <c r="D8351" s="7" t="s">
        <v>14228</v>
      </c>
      <c r="E8351" s="7" t="s">
        <v>20090</v>
      </c>
      <c r="F8351" s="7" t="s">
        <v>23860</v>
      </c>
      <c r="G8351" s="8">
        <v>250929</v>
      </c>
      <c r="H8351" s="8">
        <v>0</v>
      </c>
      <c r="I8351" s="9">
        <f t="shared" si="285"/>
        <v>250929</v>
      </c>
      <c r="J8351" s="8">
        <v>250929</v>
      </c>
      <c r="K8351" s="10">
        <f t="shared" si="286"/>
        <v>1</v>
      </c>
    </row>
    <row r="8352" spans="1:11" x14ac:dyDescent="0.25">
      <c r="A8352" s="7" t="s">
        <v>5950</v>
      </c>
      <c r="B8352" s="7" t="s">
        <v>12876</v>
      </c>
      <c r="C8352" s="7" t="s">
        <v>14227</v>
      </c>
      <c r="D8352" s="7" t="s">
        <v>14228</v>
      </c>
      <c r="E8352" s="7" t="s">
        <v>20091</v>
      </c>
      <c r="F8352" s="7" t="s">
        <v>24333</v>
      </c>
      <c r="G8352" s="8">
        <v>122360</v>
      </c>
      <c r="H8352" s="8">
        <v>0</v>
      </c>
      <c r="I8352" s="9">
        <f t="shared" si="285"/>
        <v>122360</v>
      </c>
      <c r="J8352" s="8">
        <v>122360</v>
      </c>
      <c r="K8352" s="10">
        <f t="shared" si="286"/>
        <v>1</v>
      </c>
    </row>
    <row r="8353" spans="1:11" x14ac:dyDescent="0.25">
      <c r="A8353" s="7" t="s">
        <v>5951</v>
      </c>
      <c r="B8353" s="7" t="s">
        <v>12877</v>
      </c>
      <c r="C8353" s="7" t="s">
        <v>14227</v>
      </c>
      <c r="D8353" s="7" t="s">
        <v>14228</v>
      </c>
      <c r="E8353" s="7" t="s">
        <v>20092</v>
      </c>
      <c r="F8353" s="7" t="s">
        <v>23791</v>
      </c>
      <c r="G8353" s="8">
        <v>139552</v>
      </c>
      <c r="H8353" s="8">
        <v>0</v>
      </c>
      <c r="I8353" s="9">
        <f t="shared" si="285"/>
        <v>139552</v>
      </c>
      <c r="J8353" s="8">
        <v>139552</v>
      </c>
      <c r="K8353" s="10">
        <f t="shared" si="286"/>
        <v>1</v>
      </c>
    </row>
    <row r="8354" spans="1:11" x14ac:dyDescent="0.25">
      <c r="A8354" s="7" t="s">
        <v>5952</v>
      </c>
      <c r="B8354" s="7" t="s">
        <v>12878</v>
      </c>
      <c r="C8354" s="7" t="s">
        <v>14227</v>
      </c>
      <c r="D8354" s="7" t="s">
        <v>14228</v>
      </c>
      <c r="E8354" s="7" t="s">
        <v>20093</v>
      </c>
      <c r="F8354" s="7" t="s">
        <v>23841</v>
      </c>
      <c r="G8354" s="8">
        <v>137655</v>
      </c>
      <c r="H8354" s="8">
        <v>0</v>
      </c>
      <c r="I8354" s="9">
        <f t="shared" si="285"/>
        <v>137655</v>
      </c>
      <c r="J8354" s="8">
        <v>137655</v>
      </c>
      <c r="K8354" s="10">
        <f t="shared" si="286"/>
        <v>1</v>
      </c>
    </row>
    <row r="8355" spans="1:11" x14ac:dyDescent="0.25">
      <c r="A8355" s="7" t="s">
        <v>5953</v>
      </c>
      <c r="B8355" s="7" t="s">
        <v>12879</v>
      </c>
      <c r="C8355" s="7" t="s">
        <v>14227</v>
      </c>
      <c r="D8355" s="7" t="s">
        <v>14228</v>
      </c>
      <c r="E8355" s="7" t="s">
        <v>20094</v>
      </c>
      <c r="F8355" s="7" t="s">
        <v>23851</v>
      </c>
      <c r="G8355" s="8">
        <v>131537</v>
      </c>
      <c r="H8355" s="8">
        <v>0</v>
      </c>
      <c r="I8355" s="9">
        <f t="shared" si="285"/>
        <v>131537</v>
      </c>
      <c r="J8355" s="8">
        <v>131537</v>
      </c>
      <c r="K8355" s="10">
        <f t="shared" si="286"/>
        <v>1</v>
      </c>
    </row>
    <row r="8356" spans="1:11" x14ac:dyDescent="0.25">
      <c r="A8356" s="7" t="s">
        <v>5954</v>
      </c>
      <c r="B8356" s="7" t="s">
        <v>12880</v>
      </c>
      <c r="C8356" s="7" t="s">
        <v>14227</v>
      </c>
      <c r="D8356" s="7" t="s">
        <v>14228</v>
      </c>
      <c r="E8356" s="7" t="s">
        <v>20095</v>
      </c>
      <c r="F8356" s="7" t="s">
        <v>23865</v>
      </c>
      <c r="G8356" s="8">
        <v>122360</v>
      </c>
      <c r="H8356" s="8">
        <v>0</v>
      </c>
      <c r="I8356" s="9">
        <f t="shared" si="285"/>
        <v>122360</v>
      </c>
      <c r="J8356" s="8">
        <v>122360</v>
      </c>
      <c r="K8356" s="10">
        <f t="shared" si="286"/>
        <v>1</v>
      </c>
    </row>
    <row r="8357" spans="1:11" x14ac:dyDescent="0.25">
      <c r="A8357" s="7" t="s">
        <v>5955</v>
      </c>
      <c r="B8357" s="7" t="s">
        <v>12881</v>
      </c>
      <c r="C8357" s="7" t="s">
        <v>14227</v>
      </c>
      <c r="D8357" s="7" t="s">
        <v>14228</v>
      </c>
      <c r="E8357" s="7" t="s">
        <v>20096</v>
      </c>
      <c r="F8357" s="7" t="s">
        <v>23855</v>
      </c>
      <c r="G8357" s="8">
        <v>137655</v>
      </c>
      <c r="H8357" s="8">
        <v>0</v>
      </c>
      <c r="I8357" s="9">
        <f t="shared" si="285"/>
        <v>137655</v>
      </c>
      <c r="J8357" s="8">
        <v>137655</v>
      </c>
      <c r="K8357" s="10">
        <f t="shared" si="286"/>
        <v>1</v>
      </c>
    </row>
    <row r="8358" spans="1:11" x14ac:dyDescent="0.25">
      <c r="A8358" s="7" t="s">
        <v>5956</v>
      </c>
      <c r="B8358" s="7" t="s">
        <v>12882</v>
      </c>
      <c r="C8358" s="7" t="s">
        <v>14227</v>
      </c>
      <c r="D8358" s="7" t="s">
        <v>14228</v>
      </c>
      <c r="E8358" s="7" t="s">
        <v>20097</v>
      </c>
      <c r="F8358" s="7" t="s">
        <v>23820</v>
      </c>
      <c r="G8358" s="8">
        <v>429956</v>
      </c>
      <c r="H8358" s="8">
        <v>0</v>
      </c>
      <c r="I8358" s="9">
        <f t="shared" si="285"/>
        <v>429956</v>
      </c>
      <c r="J8358" s="8">
        <v>429956</v>
      </c>
      <c r="K8358" s="10">
        <f t="shared" si="286"/>
        <v>1</v>
      </c>
    </row>
    <row r="8359" spans="1:11" x14ac:dyDescent="0.25">
      <c r="A8359" s="7" t="s">
        <v>5958</v>
      </c>
      <c r="B8359" s="7" t="s">
        <v>12884</v>
      </c>
      <c r="C8359" s="7" t="s">
        <v>14227</v>
      </c>
      <c r="D8359" s="7" t="s">
        <v>14228</v>
      </c>
      <c r="E8359" s="7" t="s">
        <v>20099</v>
      </c>
      <c r="F8359" s="7" t="s">
        <v>23854</v>
      </c>
      <c r="G8359" s="8">
        <v>99680</v>
      </c>
      <c r="H8359" s="8">
        <v>0</v>
      </c>
      <c r="I8359" s="9">
        <f t="shared" si="285"/>
        <v>99680</v>
      </c>
      <c r="J8359" s="8">
        <v>99680</v>
      </c>
      <c r="K8359" s="10">
        <f t="shared" si="286"/>
        <v>1</v>
      </c>
    </row>
    <row r="8360" spans="1:11" x14ac:dyDescent="0.25">
      <c r="A8360" s="7" t="s">
        <v>5959</v>
      </c>
      <c r="B8360" s="7" t="s">
        <v>12885</v>
      </c>
      <c r="C8360" s="7" t="s">
        <v>14227</v>
      </c>
      <c r="D8360" s="7" t="s">
        <v>14228</v>
      </c>
      <c r="E8360" s="7" t="s">
        <v>20100</v>
      </c>
      <c r="F8360" s="7" t="s">
        <v>23849</v>
      </c>
      <c r="G8360" s="8">
        <v>227840</v>
      </c>
      <c r="H8360" s="8">
        <v>0</v>
      </c>
      <c r="I8360" s="9">
        <f t="shared" si="285"/>
        <v>227840</v>
      </c>
      <c r="J8360" s="8">
        <v>227840</v>
      </c>
      <c r="K8360" s="10">
        <f t="shared" si="286"/>
        <v>1</v>
      </c>
    </row>
    <row r="8361" spans="1:11" x14ac:dyDescent="0.25">
      <c r="A8361" s="7" t="s">
        <v>5960</v>
      </c>
      <c r="B8361" s="7" t="s">
        <v>12886</v>
      </c>
      <c r="C8361" s="7" t="s">
        <v>14227</v>
      </c>
      <c r="D8361" s="7" t="s">
        <v>14228</v>
      </c>
      <c r="E8361" s="7" t="s">
        <v>20101</v>
      </c>
      <c r="F8361" s="7" t="s">
        <v>23834</v>
      </c>
      <c r="G8361" s="8">
        <v>195167</v>
      </c>
      <c r="H8361" s="8">
        <v>0</v>
      </c>
      <c r="I8361" s="9">
        <f t="shared" si="285"/>
        <v>195167</v>
      </c>
      <c r="J8361" s="8">
        <v>195167</v>
      </c>
      <c r="K8361" s="10">
        <f t="shared" si="286"/>
        <v>1</v>
      </c>
    </row>
    <row r="8362" spans="1:11" x14ac:dyDescent="0.25">
      <c r="A8362" s="7" t="s">
        <v>5961</v>
      </c>
      <c r="B8362" s="7" t="s">
        <v>12887</v>
      </c>
      <c r="C8362" s="7" t="s">
        <v>14227</v>
      </c>
      <c r="D8362" s="7" t="s">
        <v>14228</v>
      </c>
      <c r="E8362" s="7" t="s">
        <v>20102</v>
      </c>
      <c r="F8362" s="7" t="s">
        <v>23795</v>
      </c>
      <c r="G8362" s="8">
        <v>193664</v>
      </c>
      <c r="H8362" s="8">
        <v>0</v>
      </c>
      <c r="I8362" s="9">
        <f t="shared" si="285"/>
        <v>193664</v>
      </c>
      <c r="J8362" s="8">
        <v>193664</v>
      </c>
      <c r="K8362" s="10">
        <f t="shared" si="286"/>
        <v>1</v>
      </c>
    </row>
    <row r="8363" spans="1:11" x14ac:dyDescent="0.25">
      <c r="A8363" s="7" t="s">
        <v>5962</v>
      </c>
      <c r="B8363" s="7" t="s">
        <v>12888</v>
      </c>
      <c r="C8363" s="7" t="s">
        <v>14227</v>
      </c>
      <c r="D8363" s="7" t="s">
        <v>14228</v>
      </c>
      <c r="E8363" s="7" t="s">
        <v>20103</v>
      </c>
      <c r="F8363" s="7" t="s">
        <v>23806</v>
      </c>
      <c r="G8363" s="8">
        <v>140714</v>
      </c>
      <c r="H8363" s="8">
        <v>0</v>
      </c>
      <c r="I8363" s="9">
        <f t="shared" si="285"/>
        <v>140714</v>
      </c>
      <c r="J8363" s="8">
        <v>140714</v>
      </c>
      <c r="K8363" s="10">
        <f t="shared" si="286"/>
        <v>1</v>
      </c>
    </row>
    <row r="8364" spans="1:11" x14ac:dyDescent="0.25">
      <c r="A8364" s="7" t="s">
        <v>5963</v>
      </c>
      <c r="B8364" s="7" t="s">
        <v>12889</v>
      </c>
      <c r="C8364" s="7" t="s">
        <v>14227</v>
      </c>
      <c r="D8364" s="7" t="s">
        <v>14228</v>
      </c>
      <c r="E8364" s="7" t="s">
        <v>20104</v>
      </c>
      <c r="F8364" s="7" t="s">
        <v>23809</v>
      </c>
      <c r="G8364" s="8">
        <v>149891</v>
      </c>
      <c r="H8364" s="8">
        <v>0</v>
      </c>
      <c r="I8364" s="9">
        <f t="shared" si="285"/>
        <v>149891</v>
      </c>
      <c r="J8364" s="8">
        <v>149891</v>
      </c>
      <c r="K8364" s="10">
        <f t="shared" si="286"/>
        <v>1</v>
      </c>
    </row>
    <row r="8365" spans="1:11" x14ac:dyDescent="0.25">
      <c r="A8365" s="7" t="s">
        <v>5964</v>
      </c>
      <c r="B8365" s="7" t="s">
        <v>12890</v>
      </c>
      <c r="C8365" s="7" t="s">
        <v>14227</v>
      </c>
      <c r="D8365" s="7" t="s">
        <v>14228</v>
      </c>
      <c r="E8365" s="7" t="s">
        <v>20105</v>
      </c>
      <c r="F8365" s="7" t="s">
        <v>23850</v>
      </c>
      <c r="G8365" s="8">
        <v>211099</v>
      </c>
      <c r="H8365" s="8">
        <v>0</v>
      </c>
      <c r="I8365" s="9">
        <f t="shared" si="285"/>
        <v>211099</v>
      </c>
      <c r="J8365" s="8">
        <v>211099</v>
      </c>
      <c r="K8365" s="10">
        <f t="shared" si="286"/>
        <v>1</v>
      </c>
    </row>
    <row r="8366" spans="1:11" x14ac:dyDescent="0.25">
      <c r="A8366" s="7" t="s">
        <v>5965</v>
      </c>
      <c r="B8366" s="7" t="s">
        <v>12891</v>
      </c>
      <c r="C8366" s="7" t="s">
        <v>14227</v>
      </c>
      <c r="D8366" s="7" t="s">
        <v>14228</v>
      </c>
      <c r="E8366" s="7" t="s">
        <v>20106</v>
      </c>
      <c r="F8366" s="7" t="s">
        <v>23847</v>
      </c>
      <c r="G8366" s="8">
        <v>133856</v>
      </c>
      <c r="H8366" s="8">
        <v>0</v>
      </c>
      <c r="I8366" s="9">
        <f t="shared" si="285"/>
        <v>133856</v>
      </c>
      <c r="J8366" s="8">
        <v>133856</v>
      </c>
      <c r="K8366" s="10">
        <f t="shared" si="286"/>
        <v>1</v>
      </c>
    </row>
    <row r="8367" spans="1:11" x14ac:dyDescent="0.25">
      <c r="A8367" s="7" t="s">
        <v>5966</v>
      </c>
      <c r="B8367" s="7" t="s">
        <v>12892</v>
      </c>
      <c r="C8367" s="7" t="s">
        <v>14227</v>
      </c>
      <c r="D8367" s="7" t="s">
        <v>14228</v>
      </c>
      <c r="E8367" s="7" t="s">
        <v>20107</v>
      </c>
      <c r="F8367" s="7" t="s">
        <v>23856</v>
      </c>
      <c r="G8367" s="8">
        <v>253440</v>
      </c>
      <c r="H8367" s="8">
        <v>0</v>
      </c>
      <c r="I8367" s="9">
        <f t="shared" si="285"/>
        <v>253440</v>
      </c>
      <c r="J8367" s="8">
        <v>253440</v>
      </c>
      <c r="K8367" s="10">
        <f t="shared" si="286"/>
        <v>1</v>
      </c>
    </row>
    <row r="8368" spans="1:11" x14ac:dyDescent="0.25">
      <c r="A8368" s="7" t="s">
        <v>5967</v>
      </c>
      <c r="B8368" s="7" t="s">
        <v>12893</v>
      </c>
      <c r="C8368" s="7" t="s">
        <v>14227</v>
      </c>
      <c r="D8368" s="7" t="s">
        <v>14228</v>
      </c>
      <c r="E8368" s="7" t="s">
        <v>20108</v>
      </c>
      <c r="F8368" s="7" t="s">
        <v>23807</v>
      </c>
      <c r="G8368" s="8">
        <v>140714</v>
      </c>
      <c r="H8368" s="8">
        <v>0</v>
      </c>
      <c r="I8368" s="9">
        <f t="shared" si="285"/>
        <v>140714</v>
      </c>
      <c r="J8368" s="8">
        <v>140714</v>
      </c>
      <c r="K8368" s="10">
        <f t="shared" si="286"/>
        <v>1</v>
      </c>
    </row>
    <row r="8369" spans="1:11" x14ac:dyDescent="0.25">
      <c r="A8369" s="7" t="s">
        <v>5969</v>
      </c>
      <c r="B8369" s="7" t="s">
        <v>12895</v>
      </c>
      <c r="C8369" s="7" t="s">
        <v>14227</v>
      </c>
      <c r="D8369" s="7" t="s">
        <v>14228</v>
      </c>
      <c r="E8369" s="7" t="s">
        <v>20110</v>
      </c>
      <c r="F8369" s="7" t="s">
        <v>24334</v>
      </c>
      <c r="G8369" s="8">
        <v>318136</v>
      </c>
      <c r="H8369" s="8">
        <v>0</v>
      </c>
      <c r="I8369" s="9">
        <f t="shared" si="285"/>
        <v>318136</v>
      </c>
      <c r="J8369" s="8">
        <v>318136</v>
      </c>
      <c r="K8369" s="10">
        <f t="shared" si="286"/>
        <v>1</v>
      </c>
    </row>
    <row r="8370" spans="1:11" x14ac:dyDescent="0.25">
      <c r="A8370" s="7" t="s">
        <v>5970</v>
      </c>
      <c r="B8370" s="7" t="s">
        <v>12896</v>
      </c>
      <c r="C8370" s="7" t="s">
        <v>14227</v>
      </c>
      <c r="D8370" s="7" t="s">
        <v>14228</v>
      </c>
      <c r="E8370" s="7" t="s">
        <v>20111</v>
      </c>
      <c r="F8370" s="7" t="s">
        <v>23837</v>
      </c>
      <c r="G8370" s="8">
        <v>227840</v>
      </c>
      <c r="H8370" s="8">
        <v>0</v>
      </c>
      <c r="I8370" s="9">
        <f t="shared" si="285"/>
        <v>227840</v>
      </c>
      <c r="J8370" s="8">
        <v>227840</v>
      </c>
      <c r="K8370" s="10">
        <f t="shared" si="286"/>
        <v>1</v>
      </c>
    </row>
    <row r="8371" spans="1:11" x14ac:dyDescent="0.25">
      <c r="A8371" s="7" t="s">
        <v>5971</v>
      </c>
      <c r="B8371" s="7" t="s">
        <v>12897</v>
      </c>
      <c r="C8371" s="7" t="s">
        <v>14227</v>
      </c>
      <c r="D8371" s="7" t="s">
        <v>14228</v>
      </c>
      <c r="E8371" s="7" t="s">
        <v>20112</v>
      </c>
      <c r="F8371" s="7" t="s">
        <v>23863</v>
      </c>
      <c r="G8371" s="8">
        <v>312018</v>
      </c>
      <c r="H8371" s="8">
        <v>0</v>
      </c>
      <c r="I8371" s="9">
        <f t="shared" si="285"/>
        <v>312018</v>
      </c>
      <c r="J8371" s="8">
        <v>312018</v>
      </c>
      <c r="K8371" s="10">
        <f t="shared" si="286"/>
        <v>1</v>
      </c>
    </row>
    <row r="8372" spans="1:11" x14ac:dyDescent="0.25">
      <c r="A8372" s="7" t="s">
        <v>5972</v>
      </c>
      <c r="B8372" s="7" t="s">
        <v>12898</v>
      </c>
      <c r="C8372" s="7" t="s">
        <v>14227</v>
      </c>
      <c r="D8372" s="7" t="s">
        <v>14228</v>
      </c>
      <c r="E8372" s="7" t="s">
        <v>20113</v>
      </c>
      <c r="F8372" s="7" t="s">
        <v>23846</v>
      </c>
      <c r="G8372" s="8">
        <v>91136</v>
      </c>
      <c r="H8372" s="8">
        <v>0</v>
      </c>
      <c r="I8372" s="9">
        <f t="shared" si="285"/>
        <v>91136</v>
      </c>
      <c r="J8372" s="8">
        <v>91136</v>
      </c>
      <c r="K8372" s="10">
        <f t="shared" si="286"/>
        <v>1</v>
      </c>
    </row>
    <row r="8373" spans="1:11" x14ac:dyDescent="0.25">
      <c r="A8373" s="7" t="s">
        <v>5973</v>
      </c>
      <c r="B8373" s="7" t="s">
        <v>12899</v>
      </c>
      <c r="C8373" s="7" t="s">
        <v>14108</v>
      </c>
      <c r="D8373" s="7" t="s">
        <v>14109</v>
      </c>
      <c r="E8373" s="7"/>
      <c r="F8373" s="7" t="s">
        <v>21654</v>
      </c>
      <c r="G8373" s="8">
        <v>1512669000</v>
      </c>
      <c r="H8373" s="8">
        <v>0</v>
      </c>
      <c r="I8373" s="9">
        <f t="shared" si="285"/>
        <v>1512669000</v>
      </c>
      <c r="J8373" s="8">
        <v>1512669000</v>
      </c>
      <c r="K8373" s="10">
        <f t="shared" si="286"/>
        <v>1</v>
      </c>
    </row>
    <row r="8374" spans="1:11" x14ac:dyDescent="0.25">
      <c r="A8374" s="7" t="s">
        <v>5974</v>
      </c>
      <c r="B8374" s="7" t="s">
        <v>12900</v>
      </c>
      <c r="C8374" s="7" t="s">
        <v>14084</v>
      </c>
      <c r="D8374" s="7" t="s">
        <v>14085</v>
      </c>
      <c r="E8374" s="7" t="s">
        <v>20114</v>
      </c>
      <c r="F8374" s="7" t="s">
        <v>24335</v>
      </c>
      <c r="G8374" s="8">
        <v>30142870</v>
      </c>
      <c r="H8374" s="8">
        <v>0</v>
      </c>
      <c r="I8374" s="9">
        <f t="shared" si="285"/>
        <v>30142870</v>
      </c>
      <c r="J8374" s="8">
        <v>30142870</v>
      </c>
      <c r="K8374" s="10">
        <f t="shared" si="286"/>
        <v>1</v>
      </c>
    </row>
    <row r="8375" spans="1:11" x14ac:dyDescent="0.25">
      <c r="A8375" s="7" t="s">
        <v>5975</v>
      </c>
      <c r="B8375" s="7" t="s">
        <v>12901</v>
      </c>
      <c r="C8375" s="7" t="s">
        <v>14245</v>
      </c>
      <c r="D8375" s="7" t="s">
        <v>14246</v>
      </c>
      <c r="E8375" s="7" t="s">
        <v>20115</v>
      </c>
      <c r="F8375" s="7" t="s">
        <v>24336</v>
      </c>
      <c r="G8375" s="8">
        <v>1849788</v>
      </c>
      <c r="H8375" s="8">
        <v>0</v>
      </c>
      <c r="I8375" s="9">
        <f t="shared" si="285"/>
        <v>1849788</v>
      </c>
      <c r="J8375" s="8">
        <v>1849788</v>
      </c>
      <c r="K8375" s="10">
        <f t="shared" si="286"/>
        <v>1</v>
      </c>
    </row>
    <row r="8376" spans="1:11" x14ac:dyDescent="0.25">
      <c r="A8376" s="7" t="s">
        <v>5976</v>
      </c>
      <c r="B8376" s="7" t="s">
        <v>12902</v>
      </c>
      <c r="C8376" s="7" t="s">
        <v>14249</v>
      </c>
      <c r="D8376" s="7" t="s">
        <v>14250</v>
      </c>
      <c r="E8376" s="7" t="s">
        <v>20116</v>
      </c>
      <c r="F8376" s="7" t="s">
        <v>23143</v>
      </c>
      <c r="G8376" s="8">
        <v>1005158</v>
      </c>
      <c r="H8376" s="8">
        <v>0</v>
      </c>
      <c r="I8376" s="9">
        <f t="shared" si="285"/>
        <v>1005158</v>
      </c>
      <c r="J8376" s="8">
        <v>1005158</v>
      </c>
      <c r="K8376" s="10">
        <f t="shared" si="286"/>
        <v>1</v>
      </c>
    </row>
    <row r="8377" spans="1:11" x14ac:dyDescent="0.25">
      <c r="A8377" s="7" t="s">
        <v>5977</v>
      </c>
      <c r="B8377" s="7" t="s">
        <v>12903</v>
      </c>
      <c r="C8377" s="7" t="s">
        <v>14174</v>
      </c>
      <c r="D8377" s="7" t="s">
        <v>14175</v>
      </c>
      <c r="E8377" s="7" t="s">
        <v>20116</v>
      </c>
      <c r="F8377" s="7" t="s">
        <v>23461</v>
      </c>
      <c r="G8377" s="8">
        <v>13530000</v>
      </c>
      <c r="H8377" s="8">
        <v>0</v>
      </c>
      <c r="I8377" s="9">
        <f t="shared" si="285"/>
        <v>13530000</v>
      </c>
      <c r="J8377" s="8">
        <v>13530000</v>
      </c>
      <c r="K8377" s="10">
        <f t="shared" si="286"/>
        <v>1</v>
      </c>
    </row>
    <row r="8378" spans="1:11" x14ac:dyDescent="0.25">
      <c r="A8378" s="7" t="s">
        <v>5978</v>
      </c>
      <c r="B8378" s="7" t="s">
        <v>12904</v>
      </c>
      <c r="C8378" s="7" t="s">
        <v>14251</v>
      </c>
      <c r="D8378" s="7" t="s">
        <v>14252</v>
      </c>
      <c r="E8378" s="7" t="s">
        <v>20116</v>
      </c>
      <c r="F8378" s="7" t="s">
        <v>23461</v>
      </c>
      <c r="G8378" s="8">
        <v>60700000</v>
      </c>
      <c r="H8378" s="8">
        <v>0</v>
      </c>
      <c r="I8378" s="9">
        <f t="shared" si="285"/>
        <v>60700000</v>
      </c>
      <c r="J8378" s="8">
        <v>48046332</v>
      </c>
      <c r="K8378" s="10">
        <f t="shared" si="286"/>
        <v>0.79153759472817131</v>
      </c>
    </row>
    <row r="8379" spans="1:11" x14ac:dyDescent="0.25">
      <c r="A8379" s="7" t="s">
        <v>5980</v>
      </c>
      <c r="B8379" s="7" t="s">
        <v>12906</v>
      </c>
      <c r="C8379" s="7" t="s">
        <v>14110</v>
      </c>
      <c r="D8379" s="7" t="s">
        <v>14111</v>
      </c>
      <c r="E8379" s="7" t="s">
        <v>20118</v>
      </c>
      <c r="F8379" s="7" t="s">
        <v>23883</v>
      </c>
      <c r="G8379" s="8">
        <v>6247384</v>
      </c>
      <c r="H8379" s="8">
        <v>0</v>
      </c>
      <c r="I8379" s="9">
        <f t="shared" si="285"/>
        <v>6247384</v>
      </c>
      <c r="J8379" s="8">
        <v>0</v>
      </c>
      <c r="K8379" s="10">
        <f t="shared" si="286"/>
        <v>0</v>
      </c>
    </row>
    <row r="8380" spans="1:11" x14ac:dyDescent="0.25">
      <c r="A8380" s="7" t="s">
        <v>5981</v>
      </c>
      <c r="B8380" s="7" t="s">
        <v>12907</v>
      </c>
      <c r="C8380" s="7" t="s">
        <v>14110</v>
      </c>
      <c r="D8380" s="7" t="s">
        <v>14111</v>
      </c>
      <c r="E8380" s="7" t="s">
        <v>20119</v>
      </c>
      <c r="F8380" s="7" t="s">
        <v>23882</v>
      </c>
      <c r="G8380" s="8">
        <v>4861382</v>
      </c>
      <c r="H8380" s="8">
        <v>0</v>
      </c>
      <c r="I8380" s="9">
        <f t="shared" si="285"/>
        <v>4861382</v>
      </c>
      <c r="J8380" s="8">
        <v>0</v>
      </c>
      <c r="K8380" s="10">
        <f t="shared" si="286"/>
        <v>0</v>
      </c>
    </row>
    <row r="8381" spans="1:11" x14ac:dyDescent="0.25">
      <c r="A8381" s="7" t="s">
        <v>5982</v>
      </c>
      <c r="B8381" s="7" t="s">
        <v>12908</v>
      </c>
      <c r="C8381" s="7" t="s">
        <v>14090</v>
      </c>
      <c r="D8381" s="7" t="s">
        <v>14091</v>
      </c>
      <c r="E8381" s="7" t="s">
        <v>20120</v>
      </c>
      <c r="F8381" s="7" t="s">
        <v>21235</v>
      </c>
      <c r="G8381" s="8">
        <v>141258494</v>
      </c>
      <c r="H8381" s="8">
        <v>0</v>
      </c>
      <c r="I8381" s="9">
        <f t="shared" si="285"/>
        <v>141258494</v>
      </c>
      <c r="J8381" s="8">
        <v>0</v>
      </c>
      <c r="K8381" s="10">
        <f t="shared" si="286"/>
        <v>0</v>
      </c>
    </row>
    <row r="8382" spans="1:11" x14ac:dyDescent="0.25">
      <c r="A8382" s="7" t="s">
        <v>5983</v>
      </c>
      <c r="B8382" s="7" t="s">
        <v>12909</v>
      </c>
      <c r="C8382" s="7" t="s">
        <v>14154</v>
      </c>
      <c r="D8382" s="7" t="s">
        <v>14155</v>
      </c>
      <c r="E8382" s="7" t="s">
        <v>20121</v>
      </c>
      <c r="F8382" s="7" t="s">
        <v>23270</v>
      </c>
      <c r="G8382" s="8">
        <v>118855534</v>
      </c>
      <c r="H8382" s="8">
        <v>0</v>
      </c>
      <c r="I8382" s="9">
        <f t="shared" si="285"/>
        <v>118855534</v>
      </c>
      <c r="J8382" s="8">
        <v>21980133</v>
      </c>
      <c r="K8382" s="10">
        <f t="shared" si="286"/>
        <v>0.18493150684931506</v>
      </c>
    </row>
    <row r="8383" spans="1:11" x14ac:dyDescent="0.25">
      <c r="A8383" s="7" t="s">
        <v>5984</v>
      </c>
      <c r="B8383" s="7" t="s">
        <v>12910</v>
      </c>
      <c r="C8383" s="7" t="s">
        <v>14206</v>
      </c>
      <c r="D8383" s="7" t="s">
        <v>14207</v>
      </c>
      <c r="E8383" s="7" t="s">
        <v>20122</v>
      </c>
      <c r="F8383" s="7" t="s">
        <v>24338</v>
      </c>
      <c r="G8383" s="8">
        <v>936457851</v>
      </c>
      <c r="H8383" s="8">
        <v>0</v>
      </c>
      <c r="I8383" s="9">
        <f t="shared" si="285"/>
        <v>936457851</v>
      </c>
      <c r="J8383" s="8">
        <v>936457851</v>
      </c>
      <c r="K8383" s="10">
        <f t="shared" si="286"/>
        <v>1</v>
      </c>
    </row>
    <row r="8384" spans="1:11" x14ac:dyDescent="0.25">
      <c r="A8384" s="7" t="s">
        <v>5985</v>
      </c>
      <c r="B8384" s="7" t="s">
        <v>12911</v>
      </c>
      <c r="C8384" s="7" t="s">
        <v>14206</v>
      </c>
      <c r="D8384" s="7" t="s">
        <v>14207</v>
      </c>
      <c r="E8384" s="7" t="s">
        <v>20123</v>
      </c>
      <c r="F8384" s="7" t="s">
        <v>24338</v>
      </c>
      <c r="G8384" s="8">
        <v>355342172</v>
      </c>
      <c r="H8384" s="8">
        <v>0</v>
      </c>
      <c r="I8384" s="9">
        <f t="shared" si="285"/>
        <v>355342172</v>
      </c>
      <c r="J8384" s="8">
        <v>355342171</v>
      </c>
      <c r="K8384" s="10">
        <f t="shared" si="286"/>
        <v>0.99999999718581112</v>
      </c>
    </row>
    <row r="8385" spans="1:11" x14ac:dyDescent="0.25">
      <c r="A8385" s="7" t="s">
        <v>5986</v>
      </c>
      <c r="B8385" s="7" t="s">
        <v>12912</v>
      </c>
      <c r="C8385" s="7" t="s">
        <v>14158</v>
      </c>
      <c r="D8385" s="7" t="s">
        <v>14159</v>
      </c>
      <c r="E8385" s="7" t="s">
        <v>20124</v>
      </c>
      <c r="F8385" s="7" t="s">
        <v>22377</v>
      </c>
      <c r="G8385" s="8">
        <v>55890000</v>
      </c>
      <c r="H8385" s="8">
        <v>0</v>
      </c>
      <c r="I8385" s="9">
        <f t="shared" si="285"/>
        <v>55890000</v>
      </c>
      <c r="J8385" s="8">
        <v>12109500</v>
      </c>
      <c r="K8385" s="10">
        <f t="shared" si="286"/>
        <v>0.21666666666666667</v>
      </c>
    </row>
    <row r="8386" spans="1:11" x14ac:dyDescent="0.25">
      <c r="A8386" s="7" t="s">
        <v>5987</v>
      </c>
      <c r="B8386" s="7" t="s">
        <v>12913</v>
      </c>
      <c r="C8386" s="7" t="s">
        <v>14118</v>
      </c>
      <c r="D8386" s="7" t="s">
        <v>14119</v>
      </c>
      <c r="E8386" s="7" t="s">
        <v>20125</v>
      </c>
      <c r="F8386" s="7" t="s">
        <v>24339</v>
      </c>
      <c r="G8386" s="8">
        <v>25095000</v>
      </c>
      <c r="H8386" s="8">
        <v>0</v>
      </c>
      <c r="I8386" s="8">
        <f t="shared" ref="I8386:I8449" si="287">+G8386-H8386</f>
        <v>25095000</v>
      </c>
      <c r="J8386" s="8">
        <v>6022800</v>
      </c>
      <c r="K8386" s="10">
        <f t="shared" si="286"/>
        <v>0.24</v>
      </c>
    </row>
    <row r="8387" spans="1:11" x14ac:dyDescent="0.25">
      <c r="A8387" s="7" t="s">
        <v>5988</v>
      </c>
      <c r="B8387" s="7" t="s">
        <v>12914</v>
      </c>
      <c r="C8387" s="7" t="s">
        <v>14227</v>
      </c>
      <c r="D8387" s="7" t="s">
        <v>14228</v>
      </c>
      <c r="E8387" s="7" t="s">
        <v>20126</v>
      </c>
      <c r="F8387" s="7" t="s">
        <v>21809</v>
      </c>
      <c r="G8387" s="8">
        <v>2408520560</v>
      </c>
      <c r="H8387" s="8">
        <v>0</v>
      </c>
      <c r="I8387" s="9">
        <f t="shared" si="287"/>
        <v>2408520560</v>
      </c>
      <c r="J8387" s="8">
        <v>193931455</v>
      </c>
      <c r="K8387" s="10">
        <f t="shared" ref="K8387:K8450" si="288">+J8387/I8387</f>
        <v>8.0518911991351236E-2</v>
      </c>
    </row>
    <row r="8388" spans="1:11" x14ac:dyDescent="0.25">
      <c r="A8388" s="7" t="s">
        <v>5989</v>
      </c>
      <c r="B8388" s="7" t="s">
        <v>12915</v>
      </c>
      <c r="C8388" s="7" t="s">
        <v>14142</v>
      </c>
      <c r="D8388" s="7" t="s">
        <v>14143</v>
      </c>
      <c r="E8388" s="7" t="s">
        <v>20126</v>
      </c>
      <c r="F8388" s="7" t="s">
        <v>21809</v>
      </c>
      <c r="G8388" s="8">
        <v>311700000</v>
      </c>
      <c r="H8388" s="8">
        <v>0</v>
      </c>
      <c r="I8388" s="9">
        <f t="shared" si="287"/>
        <v>311700000</v>
      </c>
      <c r="J8388" s="8">
        <v>27192475</v>
      </c>
      <c r="K8388" s="10">
        <f t="shared" si="288"/>
        <v>8.723925248636509E-2</v>
      </c>
    </row>
    <row r="8389" spans="1:11" x14ac:dyDescent="0.25">
      <c r="A8389" s="7" t="s">
        <v>5991</v>
      </c>
      <c r="B8389" s="7" t="s">
        <v>12917</v>
      </c>
      <c r="C8389" s="7" t="s">
        <v>14152</v>
      </c>
      <c r="D8389" s="7" t="s">
        <v>14153</v>
      </c>
      <c r="E8389" s="7" t="s">
        <v>20126</v>
      </c>
      <c r="F8389" s="7" t="s">
        <v>21809</v>
      </c>
      <c r="G8389" s="8">
        <v>50000000</v>
      </c>
      <c r="H8389" s="8">
        <v>0</v>
      </c>
      <c r="I8389" s="9">
        <f t="shared" si="287"/>
        <v>50000000</v>
      </c>
      <c r="J8389" s="8">
        <v>0</v>
      </c>
      <c r="K8389" s="10">
        <f t="shared" si="288"/>
        <v>0</v>
      </c>
    </row>
    <row r="8390" spans="1:11" x14ac:dyDescent="0.25">
      <c r="A8390" s="7" t="s">
        <v>5992</v>
      </c>
      <c r="B8390" s="7" t="s">
        <v>12918</v>
      </c>
      <c r="C8390" s="7" t="s">
        <v>14084</v>
      </c>
      <c r="D8390" s="7" t="s">
        <v>14085</v>
      </c>
      <c r="E8390" s="7" t="s">
        <v>20128</v>
      </c>
      <c r="F8390" s="7" t="s">
        <v>24340</v>
      </c>
      <c r="G8390" s="8">
        <v>500000000</v>
      </c>
      <c r="H8390" s="8">
        <v>0</v>
      </c>
      <c r="I8390" s="9">
        <f t="shared" si="287"/>
        <v>500000000</v>
      </c>
      <c r="J8390" s="8">
        <v>0</v>
      </c>
      <c r="K8390" s="10">
        <f t="shared" si="288"/>
        <v>0</v>
      </c>
    </row>
    <row r="8391" spans="1:11" x14ac:dyDescent="0.25">
      <c r="A8391" s="7" t="s">
        <v>5993</v>
      </c>
      <c r="B8391" s="7" t="s">
        <v>12919</v>
      </c>
      <c r="C8391" s="7" t="s">
        <v>14086</v>
      </c>
      <c r="D8391" s="7" t="s">
        <v>14087</v>
      </c>
      <c r="E8391" s="7" t="s">
        <v>20129</v>
      </c>
      <c r="F8391" s="7" t="s">
        <v>24341</v>
      </c>
      <c r="G8391" s="8">
        <v>4817100</v>
      </c>
      <c r="H8391" s="8">
        <v>0</v>
      </c>
      <c r="I8391" s="9">
        <f t="shared" si="287"/>
        <v>4817100</v>
      </c>
      <c r="J8391" s="8">
        <v>4817100</v>
      </c>
      <c r="K8391" s="10">
        <f t="shared" si="288"/>
        <v>1</v>
      </c>
    </row>
    <row r="8392" spans="1:11" x14ac:dyDescent="0.25">
      <c r="A8392" s="7" t="s">
        <v>5994</v>
      </c>
      <c r="B8392" s="7" t="s">
        <v>12920</v>
      </c>
      <c r="C8392" s="7" t="s">
        <v>14116</v>
      </c>
      <c r="D8392" s="7" t="s">
        <v>14117</v>
      </c>
      <c r="E8392" s="7" t="s">
        <v>20130</v>
      </c>
      <c r="F8392" s="7" t="s">
        <v>24342</v>
      </c>
      <c r="G8392" s="8">
        <v>35133000</v>
      </c>
      <c r="H8392" s="8">
        <v>0</v>
      </c>
      <c r="I8392" s="9">
        <f t="shared" si="287"/>
        <v>35133000</v>
      </c>
      <c r="J8392" s="8">
        <v>5688200</v>
      </c>
      <c r="K8392" s="10">
        <f t="shared" si="288"/>
        <v>0.16190476190476191</v>
      </c>
    </row>
    <row r="8393" spans="1:11" x14ac:dyDescent="0.25">
      <c r="A8393" s="7" t="s">
        <v>5995</v>
      </c>
      <c r="B8393" s="7" t="s">
        <v>12921</v>
      </c>
      <c r="C8393" s="7" t="s">
        <v>14152</v>
      </c>
      <c r="D8393" s="7" t="s">
        <v>14153</v>
      </c>
      <c r="E8393" s="7" t="s">
        <v>20131</v>
      </c>
      <c r="F8393" s="7" t="s">
        <v>23104</v>
      </c>
      <c r="G8393" s="8">
        <v>28000000</v>
      </c>
      <c r="H8393" s="8">
        <v>0</v>
      </c>
      <c r="I8393" s="9">
        <f t="shared" si="287"/>
        <v>28000000</v>
      </c>
      <c r="J8393" s="8">
        <v>6720000</v>
      </c>
      <c r="K8393" s="10">
        <f t="shared" si="288"/>
        <v>0.24</v>
      </c>
    </row>
    <row r="8394" spans="1:11" x14ac:dyDescent="0.25">
      <c r="A8394" s="7" t="s">
        <v>5996</v>
      </c>
      <c r="B8394" s="7" t="s">
        <v>12812</v>
      </c>
      <c r="C8394" s="7" t="s">
        <v>14086</v>
      </c>
      <c r="D8394" s="7" t="s">
        <v>14087</v>
      </c>
      <c r="E8394" s="7" t="s">
        <v>20132</v>
      </c>
      <c r="F8394" s="7" t="s">
        <v>23881</v>
      </c>
      <c r="G8394" s="8">
        <v>42082998</v>
      </c>
      <c r="H8394" s="8">
        <v>0</v>
      </c>
      <c r="I8394" s="9">
        <f t="shared" si="287"/>
        <v>42082998</v>
      </c>
      <c r="J8394" s="8">
        <v>0</v>
      </c>
      <c r="K8394" s="10">
        <f t="shared" si="288"/>
        <v>0</v>
      </c>
    </row>
    <row r="8395" spans="1:11" x14ac:dyDescent="0.25">
      <c r="A8395" s="7" t="s">
        <v>5997</v>
      </c>
      <c r="B8395" s="7" t="s">
        <v>12922</v>
      </c>
      <c r="C8395" s="7" t="s">
        <v>14122</v>
      </c>
      <c r="D8395" s="7" t="s">
        <v>14123</v>
      </c>
      <c r="E8395" s="7"/>
      <c r="F8395" s="7" t="s">
        <v>23296</v>
      </c>
      <c r="G8395" s="8">
        <v>719602714</v>
      </c>
      <c r="H8395" s="8">
        <v>0</v>
      </c>
      <c r="I8395" s="9">
        <f t="shared" si="287"/>
        <v>719602714</v>
      </c>
      <c r="J8395" s="8">
        <v>719602714</v>
      </c>
      <c r="K8395" s="10">
        <f t="shared" si="288"/>
        <v>1</v>
      </c>
    </row>
    <row r="8396" spans="1:11" x14ac:dyDescent="0.25">
      <c r="A8396" s="7" t="s">
        <v>5997</v>
      </c>
      <c r="B8396" s="7" t="s">
        <v>12922</v>
      </c>
      <c r="C8396" s="7" t="s">
        <v>14122</v>
      </c>
      <c r="D8396" s="7" t="s">
        <v>14123</v>
      </c>
      <c r="E8396" s="7"/>
      <c r="F8396" s="7" t="s">
        <v>23296</v>
      </c>
      <c r="G8396" s="8">
        <v>31846032</v>
      </c>
      <c r="H8396" s="8">
        <v>0</v>
      </c>
      <c r="I8396" s="9">
        <f t="shared" si="287"/>
        <v>31846032</v>
      </c>
      <c r="J8396" s="8">
        <v>31846032</v>
      </c>
      <c r="K8396" s="10">
        <f t="shared" si="288"/>
        <v>1</v>
      </c>
    </row>
    <row r="8397" spans="1:11" x14ac:dyDescent="0.25">
      <c r="A8397" s="7" t="s">
        <v>5997</v>
      </c>
      <c r="B8397" s="7" t="s">
        <v>12922</v>
      </c>
      <c r="C8397" s="7" t="s">
        <v>14122</v>
      </c>
      <c r="D8397" s="7" t="s">
        <v>14123</v>
      </c>
      <c r="E8397" s="7"/>
      <c r="F8397" s="7" t="s">
        <v>23296</v>
      </c>
      <c r="G8397" s="8">
        <v>51619425</v>
      </c>
      <c r="H8397" s="8">
        <v>0</v>
      </c>
      <c r="I8397" s="9">
        <f t="shared" si="287"/>
        <v>51619425</v>
      </c>
      <c r="J8397" s="8">
        <v>51619425</v>
      </c>
      <c r="K8397" s="10">
        <f t="shared" si="288"/>
        <v>1</v>
      </c>
    </row>
    <row r="8398" spans="1:11" x14ac:dyDescent="0.25">
      <c r="A8398" s="7" t="s">
        <v>5997</v>
      </c>
      <c r="B8398" s="7" t="s">
        <v>12922</v>
      </c>
      <c r="C8398" s="7" t="s">
        <v>14122</v>
      </c>
      <c r="D8398" s="7" t="s">
        <v>14123</v>
      </c>
      <c r="E8398" s="7"/>
      <c r="F8398" s="7" t="s">
        <v>23296</v>
      </c>
      <c r="G8398" s="8">
        <v>274595905</v>
      </c>
      <c r="H8398" s="8">
        <v>0</v>
      </c>
      <c r="I8398" s="9">
        <f t="shared" si="287"/>
        <v>274595905</v>
      </c>
      <c r="J8398" s="8">
        <v>274595905</v>
      </c>
      <c r="K8398" s="10">
        <f t="shared" si="288"/>
        <v>1</v>
      </c>
    </row>
    <row r="8399" spans="1:11" x14ac:dyDescent="0.25">
      <c r="A8399" s="7" t="s">
        <v>5997</v>
      </c>
      <c r="B8399" s="7" t="s">
        <v>12922</v>
      </c>
      <c r="C8399" s="7" t="s">
        <v>14122</v>
      </c>
      <c r="D8399" s="7" t="s">
        <v>14123</v>
      </c>
      <c r="E8399" s="7"/>
      <c r="F8399" s="7" t="s">
        <v>23296</v>
      </c>
      <c r="G8399" s="8">
        <v>445860103</v>
      </c>
      <c r="H8399" s="8">
        <v>0</v>
      </c>
      <c r="I8399" s="9">
        <f t="shared" si="287"/>
        <v>445860103</v>
      </c>
      <c r="J8399" s="8">
        <v>445860103</v>
      </c>
      <c r="K8399" s="10">
        <f t="shared" si="288"/>
        <v>1</v>
      </c>
    </row>
    <row r="8400" spans="1:11" x14ac:dyDescent="0.25">
      <c r="A8400" s="7" t="s">
        <v>5997</v>
      </c>
      <c r="B8400" s="7" t="s">
        <v>12922</v>
      </c>
      <c r="C8400" s="7" t="s">
        <v>14122</v>
      </c>
      <c r="D8400" s="7" t="s">
        <v>14123</v>
      </c>
      <c r="E8400" s="7"/>
      <c r="F8400" s="7" t="s">
        <v>23296</v>
      </c>
      <c r="G8400" s="8">
        <v>283735505</v>
      </c>
      <c r="H8400" s="8">
        <v>0</v>
      </c>
      <c r="I8400" s="9">
        <f t="shared" si="287"/>
        <v>283735505</v>
      </c>
      <c r="J8400" s="8">
        <v>283735505</v>
      </c>
      <c r="K8400" s="10">
        <f t="shared" si="288"/>
        <v>1</v>
      </c>
    </row>
    <row r="8401" spans="1:11" x14ac:dyDescent="0.25">
      <c r="A8401" s="7" t="s">
        <v>5997</v>
      </c>
      <c r="B8401" s="7" t="s">
        <v>12922</v>
      </c>
      <c r="C8401" s="7" t="s">
        <v>14122</v>
      </c>
      <c r="D8401" s="7" t="s">
        <v>14123</v>
      </c>
      <c r="E8401" s="7"/>
      <c r="F8401" s="7" t="s">
        <v>23296</v>
      </c>
      <c r="G8401" s="8">
        <v>132331312</v>
      </c>
      <c r="H8401" s="8">
        <v>0</v>
      </c>
      <c r="I8401" s="9">
        <f t="shared" si="287"/>
        <v>132331312</v>
      </c>
      <c r="J8401" s="8">
        <v>132331312</v>
      </c>
      <c r="K8401" s="10">
        <f t="shared" si="288"/>
        <v>1</v>
      </c>
    </row>
    <row r="8402" spans="1:11" x14ac:dyDescent="0.25">
      <c r="A8402" s="7" t="s">
        <v>5997</v>
      </c>
      <c r="B8402" s="7" t="s">
        <v>12922</v>
      </c>
      <c r="C8402" s="7" t="s">
        <v>14122</v>
      </c>
      <c r="D8402" s="7" t="s">
        <v>14123</v>
      </c>
      <c r="E8402" s="7"/>
      <c r="F8402" s="7" t="s">
        <v>23296</v>
      </c>
      <c r="G8402" s="8">
        <v>133425586</v>
      </c>
      <c r="H8402" s="8">
        <v>0</v>
      </c>
      <c r="I8402" s="9">
        <f t="shared" si="287"/>
        <v>133425586</v>
      </c>
      <c r="J8402" s="8">
        <v>133425586</v>
      </c>
      <c r="K8402" s="10">
        <f t="shared" si="288"/>
        <v>1</v>
      </c>
    </row>
    <row r="8403" spans="1:11" x14ac:dyDescent="0.25">
      <c r="A8403" s="7" t="s">
        <v>5997</v>
      </c>
      <c r="B8403" s="7" t="s">
        <v>12922</v>
      </c>
      <c r="C8403" s="7" t="s">
        <v>14122</v>
      </c>
      <c r="D8403" s="7" t="s">
        <v>14123</v>
      </c>
      <c r="E8403" s="7"/>
      <c r="F8403" s="7" t="s">
        <v>23296</v>
      </c>
      <c r="G8403" s="8">
        <v>214898498</v>
      </c>
      <c r="H8403" s="8">
        <v>0</v>
      </c>
      <c r="I8403" s="9">
        <f t="shared" si="287"/>
        <v>214898498</v>
      </c>
      <c r="J8403" s="8">
        <v>214898498</v>
      </c>
      <c r="K8403" s="10">
        <f t="shared" si="288"/>
        <v>1</v>
      </c>
    </row>
    <row r="8404" spans="1:11" x14ac:dyDescent="0.25">
      <c r="A8404" s="7" t="s">
        <v>5997</v>
      </c>
      <c r="B8404" s="7" t="s">
        <v>12922</v>
      </c>
      <c r="C8404" s="7" t="s">
        <v>14122</v>
      </c>
      <c r="D8404" s="7" t="s">
        <v>14123</v>
      </c>
      <c r="E8404" s="7"/>
      <c r="F8404" s="7" t="s">
        <v>23296</v>
      </c>
      <c r="G8404" s="8">
        <v>203514477</v>
      </c>
      <c r="H8404" s="8">
        <v>0</v>
      </c>
      <c r="I8404" s="9">
        <f t="shared" si="287"/>
        <v>203514477</v>
      </c>
      <c r="J8404" s="8">
        <v>203514477</v>
      </c>
      <c r="K8404" s="10">
        <f t="shared" si="288"/>
        <v>1</v>
      </c>
    </row>
    <row r="8405" spans="1:11" x14ac:dyDescent="0.25">
      <c r="A8405" s="7" t="s">
        <v>5997</v>
      </c>
      <c r="B8405" s="7" t="s">
        <v>12922</v>
      </c>
      <c r="C8405" s="7" t="s">
        <v>14122</v>
      </c>
      <c r="D8405" s="7" t="s">
        <v>14123</v>
      </c>
      <c r="E8405" s="7"/>
      <c r="F8405" s="7" t="s">
        <v>23296</v>
      </c>
      <c r="G8405" s="8">
        <v>253278126</v>
      </c>
      <c r="H8405" s="8">
        <v>0</v>
      </c>
      <c r="I8405" s="9">
        <f t="shared" si="287"/>
        <v>253278126</v>
      </c>
      <c r="J8405" s="8">
        <v>253278126</v>
      </c>
      <c r="K8405" s="10">
        <f t="shared" si="288"/>
        <v>1</v>
      </c>
    </row>
    <row r="8406" spans="1:11" x14ac:dyDescent="0.25">
      <c r="A8406" s="7" t="s">
        <v>5997</v>
      </c>
      <c r="B8406" s="7" t="s">
        <v>12922</v>
      </c>
      <c r="C8406" s="7" t="s">
        <v>14122</v>
      </c>
      <c r="D8406" s="7" t="s">
        <v>14123</v>
      </c>
      <c r="E8406" s="7"/>
      <c r="F8406" s="7" t="s">
        <v>23296</v>
      </c>
      <c r="G8406" s="8">
        <v>100340288</v>
      </c>
      <c r="H8406" s="8">
        <v>0</v>
      </c>
      <c r="I8406" s="9">
        <f t="shared" si="287"/>
        <v>100340288</v>
      </c>
      <c r="J8406" s="8">
        <v>100340288</v>
      </c>
      <c r="K8406" s="10">
        <f t="shared" si="288"/>
        <v>1</v>
      </c>
    </row>
    <row r="8407" spans="1:11" x14ac:dyDescent="0.25">
      <c r="A8407" s="7" t="s">
        <v>5997</v>
      </c>
      <c r="B8407" s="7" t="s">
        <v>12922</v>
      </c>
      <c r="C8407" s="7" t="s">
        <v>14122</v>
      </c>
      <c r="D8407" s="7" t="s">
        <v>14123</v>
      </c>
      <c r="E8407" s="7"/>
      <c r="F8407" s="7" t="s">
        <v>23296</v>
      </c>
      <c r="G8407" s="8">
        <v>27192847</v>
      </c>
      <c r="H8407" s="8">
        <v>0</v>
      </c>
      <c r="I8407" s="9">
        <f t="shared" si="287"/>
        <v>27192847</v>
      </c>
      <c r="J8407" s="8">
        <v>27192847</v>
      </c>
      <c r="K8407" s="10">
        <f t="shared" si="288"/>
        <v>1</v>
      </c>
    </row>
    <row r="8408" spans="1:11" x14ac:dyDescent="0.25">
      <c r="A8408" s="7" t="s">
        <v>5997</v>
      </c>
      <c r="B8408" s="7" t="s">
        <v>12922</v>
      </c>
      <c r="C8408" s="7" t="s">
        <v>14122</v>
      </c>
      <c r="D8408" s="7" t="s">
        <v>14123</v>
      </c>
      <c r="E8408" s="7"/>
      <c r="F8408" s="7" t="s">
        <v>23296</v>
      </c>
      <c r="G8408" s="8">
        <v>77325766</v>
      </c>
      <c r="H8408" s="8">
        <v>0</v>
      </c>
      <c r="I8408" s="9">
        <f t="shared" si="287"/>
        <v>77325766</v>
      </c>
      <c r="J8408" s="8">
        <v>77325766</v>
      </c>
      <c r="K8408" s="10">
        <f t="shared" si="288"/>
        <v>1</v>
      </c>
    </row>
    <row r="8409" spans="1:11" x14ac:dyDescent="0.25">
      <c r="A8409" s="7" t="s">
        <v>5997</v>
      </c>
      <c r="B8409" s="7" t="s">
        <v>12922</v>
      </c>
      <c r="C8409" s="7" t="s">
        <v>14122</v>
      </c>
      <c r="D8409" s="7" t="s">
        <v>14123</v>
      </c>
      <c r="E8409" s="7"/>
      <c r="F8409" s="7" t="s">
        <v>23296</v>
      </c>
      <c r="G8409" s="8">
        <v>35371619</v>
      </c>
      <c r="H8409" s="8">
        <v>0</v>
      </c>
      <c r="I8409" s="9">
        <f t="shared" si="287"/>
        <v>35371619</v>
      </c>
      <c r="J8409" s="8">
        <v>35371619</v>
      </c>
      <c r="K8409" s="10">
        <f t="shared" si="288"/>
        <v>1</v>
      </c>
    </row>
    <row r="8410" spans="1:11" x14ac:dyDescent="0.25">
      <c r="A8410" s="7" t="s">
        <v>5997</v>
      </c>
      <c r="B8410" s="7" t="s">
        <v>12922</v>
      </c>
      <c r="C8410" s="7" t="s">
        <v>14122</v>
      </c>
      <c r="D8410" s="7" t="s">
        <v>14123</v>
      </c>
      <c r="E8410" s="7"/>
      <c r="F8410" s="7" t="s">
        <v>23296</v>
      </c>
      <c r="G8410" s="8">
        <v>38575210</v>
      </c>
      <c r="H8410" s="8">
        <v>0</v>
      </c>
      <c r="I8410" s="9">
        <f t="shared" si="287"/>
        <v>38575210</v>
      </c>
      <c r="J8410" s="8">
        <v>38575210</v>
      </c>
      <c r="K8410" s="10">
        <f t="shared" si="288"/>
        <v>1</v>
      </c>
    </row>
    <row r="8411" spans="1:11" x14ac:dyDescent="0.25">
      <c r="A8411" s="7" t="s">
        <v>5997</v>
      </c>
      <c r="B8411" s="7" t="s">
        <v>12922</v>
      </c>
      <c r="C8411" s="7" t="s">
        <v>14124</v>
      </c>
      <c r="D8411" s="7" t="s">
        <v>14125</v>
      </c>
      <c r="E8411" s="7"/>
      <c r="F8411" s="7" t="s">
        <v>23296</v>
      </c>
      <c r="G8411" s="8">
        <v>1308881</v>
      </c>
      <c r="H8411" s="8">
        <v>0</v>
      </c>
      <c r="I8411" s="9">
        <f t="shared" si="287"/>
        <v>1308881</v>
      </c>
      <c r="J8411" s="8">
        <v>1308881</v>
      </c>
      <c r="K8411" s="10">
        <f t="shared" si="288"/>
        <v>1</v>
      </c>
    </row>
    <row r="8412" spans="1:11" x14ac:dyDescent="0.25">
      <c r="A8412" s="7" t="s">
        <v>5997</v>
      </c>
      <c r="B8412" s="7" t="s">
        <v>12922</v>
      </c>
      <c r="C8412" s="7" t="s">
        <v>14124</v>
      </c>
      <c r="D8412" s="7" t="s">
        <v>14125</v>
      </c>
      <c r="E8412" s="7"/>
      <c r="F8412" s="7" t="s">
        <v>23296</v>
      </c>
      <c r="G8412" s="8">
        <v>5442651</v>
      </c>
      <c r="H8412" s="8">
        <v>0</v>
      </c>
      <c r="I8412" s="9">
        <f t="shared" si="287"/>
        <v>5442651</v>
      </c>
      <c r="J8412" s="8">
        <v>5442651</v>
      </c>
      <c r="K8412" s="10">
        <f t="shared" si="288"/>
        <v>1</v>
      </c>
    </row>
    <row r="8413" spans="1:11" x14ac:dyDescent="0.25">
      <c r="A8413" s="7" t="s">
        <v>5997</v>
      </c>
      <c r="B8413" s="7" t="s">
        <v>12922</v>
      </c>
      <c r="C8413" s="7" t="s">
        <v>14124</v>
      </c>
      <c r="D8413" s="7" t="s">
        <v>14125</v>
      </c>
      <c r="E8413" s="7"/>
      <c r="F8413" s="7" t="s">
        <v>23296</v>
      </c>
      <c r="G8413" s="8">
        <v>52302507</v>
      </c>
      <c r="H8413" s="8">
        <v>0</v>
      </c>
      <c r="I8413" s="9">
        <f t="shared" si="287"/>
        <v>52302507</v>
      </c>
      <c r="J8413" s="8">
        <v>52302507</v>
      </c>
      <c r="K8413" s="10">
        <f t="shared" si="288"/>
        <v>1</v>
      </c>
    </row>
    <row r="8414" spans="1:11" x14ac:dyDescent="0.25">
      <c r="A8414" s="7" t="s">
        <v>5997</v>
      </c>
      <c r="B8414" s="7" t="s">
        <v>12922</v>
      </c>
      <c r="C8414" s="7" t="s">
        <v>14124</v>
      </c>
      <c r="D8414" s="7" t="s">
        <v>14125</v>
      </c>
      <c r="E8414" s="7"/>
      <c r="F8414" s="7" t="s">
        <v>23296</v>
      </c>
      <c r="G8414" s="8">
        <v>90688077</v>
      </c>
      <c r="H8414" s="8">
        <v>0</v>
      </c>
      <c r="I8414" s="9">
        <f t="shared" si="287"/>
        <v>90688077</v>
      </c>
      <c r="J8414" s="8">
        <v>90688077</v>
      </c>
      <c r="K8414" s="10">
        <f t="shared" si="288"/>
        <v>1</v>
      </c>
    </row>
    <row r="8415" spans="1:11" x14ac:dyDescent="0.25">
      <c r="A8415" s="7" t="s">
        <v>5997</v>
      </c>
      <c r="B8415" s="7" t="s">
        <v>12922</v>
      </c>
      <c r="C8415" s="7" t="s">
        <v>14126</v>
      </c>
      <c r="D8415" s="7" t="s">
        <v>14127</v>
      </c>
      <c r="E8415" s="7"/>
      <c r="F8415" s="7" t="s">
        <v>23296</v>
      </c>
      <c r="G8415" s="8">
        <v>6213692</v>
      </c>
      <c r="H8415" s="8">
        <v>0</v>
      </c>
      <c r="I8415" s="9">
        <f t="shared" si="287"/>
        <v>6213692</v>
      </c>
      <c r="J8415" s="8">
        <v>6213692</v>
      </c>
      <c r="K8415" s="10">
        <f t="shared" si="288"/>
        <v>1</v>
      </c>
    </row>
    <row r="8416" spans="1:11" x14ac:dyDescent="0.25">
      <c r="A8416" s="7" t="s">
        <v>5997</v>
      </c>
      <c r="B8416" s="7" t="s">
        <v>12922</v>
      </c>
      <c r="C8416" s="7" t="s">
        <v>14126</v>
      </c>
      <c r="D8416" s="7" t="s">
        <v>14127</v>
      </c>
      <c r="E8416" s="7"/>
      <c r="F8416" s="7" t="s">
        <v>23296</v>
      </c>
      <c r="G8416" s="8">
        <v>853806</v>
      </c>
      <c r="H8416" s="8">
        <v>0</v>
      </c>
      <c r="I8416" s="9">
        <f t="shared" si="287"/>
        <v>853806</v>
      </c>
      <c r="J8416" s="8">
        <v>853806</v>
      </c>
      <c r="K8416" s="10">
        <f t="shared" si="288"/>
        <v>1</v>
      </c>
    </row>
    <row r="8417" spans="1:11" x14ac:dyDescent="0.25">
      <c r="A8417" s="7" t="s">
        <v>5997</v>
      </c>
      <c r="B8417" s="7" t="s">
        <v>12922</v>
      </c>
      <c r="C8417" s="7" t="s">
        <v>14126</v>
      </c>
      <c r="D8417" s="7" t="s">
        <v>14127</v>
      </c>
      <c r="E8417" s="7"/>
      <c r="F8417" s="7" t="s">
        <v>23296</v>
      </c>
      <c r="G8417" s="8">
        <v>6403544</v>
      </c>
      <c r="H8417" s="8">
        <v>0</v>
      </c>
      <c r="I8417" s="9">
        <f t="shared" si="287"/>
        <v>6403544</v>
      </c>
      <c r="J8417" s="8">
        <v>6403544</v>
      </c>
      <c r="K8417" s="10">
        <f t="shared" si="288"/>
        <v>1</v>
      </c>
    </row>
    <row r="8418" spans="1:11" x14ac:dyDescent="0.25">
      <c r="A8418" s="7" t="s">
        <v>5997</v>
      </c>
      <c r="B8418" s="7" t="s">
        <v>12922</v>
      </c>
      <c r="C8418" s="7" t="s">
        <v>14126</v>
      </c>
      <c r="D8418" s="7" t="s">
        <v>14127</v>
      </c>
      <c r="E8418" s="7"/>
      <c r="F8418" s="7" t="s">
        <v>23296</v>
      </c>
      <c r="G8418" s="8">
        <v>6403544</v>
      </c>
      <c r="H8418" s="8">
        <v>0</v>
      </c>
      <c r="I8418" s="9">
        <f t="shared" si="287"/>
        <v>6403544</v>
      </c>
      <c r="J8418" s="8">
        <v>6403544</v>
      </c>
      <c r="K8418" s="10">
        <f t="shared" si="288"/>
        <v>1</v>
      </c>
    </row>
    <row r="8419" spans="1:11" x14ac:dyDescent="0.25">
      <c r="A8419" s="7" t="s">
        <v>5997</v>
      </c>
      <c r="B8419" s="7" t="s">
        <v>12922</v>
      </c>
      <c r="C8419" s="7" t="s">
        <v>14126</v>
      </c>
      <c r="D8419" s="7" t="s">
        <v>14127</v>
      </c>
      <c r="E8419" s="7"/>
      <c r="F8419" s="7" t="s">
        <v>23296</v>
      </c>
      <c r="G8419" s="8">
        <v>6403544</v>
      </c>
      <c r="H8419" s="8">
        <v>0</v>
      </c>
      <c r="I8419" s="9">
        <f t="shared" si="287"/>
        <v>6403544</v>
      </c>
      <c r="J8419" s="8">
        <v>6403544</v>
      </c>
      <c r="K8419" s="10">
        <f t="shared" si="288"/>
        <v>1</v>
      </c>
    </row>
    <row r="8420" spans="1:11" x14ac:dyDescent="0.25">
      <c r="A8420" s="7" t="s">
        <v>5997</v>
      </c>
      <c r="B8420" s="7" t="s">
        <v>12922</v>
      </c>
      <c r="C8420" s="7" t="s">
        <v>14126</v>
      </c>
      <c r="D8420" s="7" t="s">
        <v>14127</v>
      </c>
      <c r="E8420" s="7"/>
      <c r="F8420" s="7" t="s">
        <v>23296</v>
      </c>
      <c r="G8420" s="8">
        <v>6403544</v>
      </c>
      <c r="H8420" s="8">
        <v>0</v>
      </c>
      <c r="I8420" s="9">
        <f t="shared" si="287"/>
        <v>6403544</v>
      </c>
      <c r="J8420" s="8">
        <v>6403544</v>
      </c>
      <c r="K8420" s="10">
        <f t="shared" si="288"/>
        <v>1</v>
      </c>
    </row>
    <row r="8421" spans="1:11" x14ac:dyDescent="0.25">
      <c r="A8421" s="7" t="s">
        <v>5997</v>
      </c>
      <c r="B8421" s="7" t="s">
        <v>12922</v>
      </c>
      <c r="C8421" s="7" t="s">
        <v>14126</v>
      </c>
      <c r="D8421" s="7" t="s">
        <v>14127</v>
      </c>
      <c r="E8421" s="7"/>
      <c r="F8421" s="7" t="s">
        <v>23296</v>
      </c>
      <c r="G8421" s="8">
        <v>17325627</v>
      </c>
      <c r="H8421" s="8">
        <v>0</v>
      </c>
      <c r="I8421" s="9">
        <f t="shared" si="287"/>
        <v>17325627</v>
      </c>
      <c r="J8421" s="8">
        <v>17325627</v>
      </c>
      <c r="K8421" s="10">
        <f t="shared" si="288"/>
        <v>1</v>
      </c>
    </row>
    <row r="8422" spans="1:11" x14ac:dyDescent="0.25">
      <c r="A8422" s="7" t="s">
        <v>5997</v>
      </c>
      <c r="B8422" s="7" t="s">
        <v>12922</v>
      </c>
      <c r="C8422" s="7" t="s">
        <v>14126</v>
      </c>
      <c r="D8422" s="7" t="s">
        <v>14127</v>
      </c>
      <c r="E8422" s="7"/>
      <c r="F8422" s="7" t="s">
        <v>23296</v>
      </c>
      <c r="G8422" s="8">
        <v>5095960</v>
      </c>
      <c r="H8422" s="8">
        <v>0</v>
      </c>
      <c r="I8422" s="9">
        <f t="shared" si="287"/>
        <v>5095960</v>
      </c>
      <c r="J8422" s="8">
        <v>5095960</v>
      </c>
      <c r="K8422" s="10">
        <f t="shared" si="288"/>
        <v>1</v>
      </c>
    </row>
    <row r="8423" spans="1:11" x14ac:dyDescent="0.25">
      <c r="A8423" s="7" t="s">
        <v>5997</v>
      </c>
      <c r="B8423" s="7" t="s">
        <v>12922</v>
      </c>
      <c r="C8423" s="7" t="s">
        <v>14126</v>
      </c>
      <c r="D8423" s="7" t="s">
        <v>14127</v>
      </c>
      <c r="E8423" s="7"/>
      <c r="F8423" s="7" t="s">
        <v>23296</v>
      </c>
      <c r="G8423" s="8">
        <v>5095960</v>
      </c>
      <c r="H8423" s="8">
        <v>0</v>
      </c>
      <c r="I8423" s="9">
        <f t="shared" si="287"/>
        <v>5095960</v>
      </c>
      <c r="J8423" s="8">
        <v>5095960</v>
      </c>
      <c r="K8423" s="10">
        <f t="shared" si="288"/>
        <v>1</v>
      </c>
    </row>
    <row r="8424" spans="1:11" x14ac:dyDescent="0.25">
      <c r="A8424" s="7" t="s">
        <v>5997</v>
      </c>
      <c r="B8424" s="7" t="s">
        <v>12922</v>
      </c>
      <c r="C8424" s="7" t="s">
        <v>14126</v>
      </c>
      <c r="D8424" s="7" t="s">
        <v>14127</v>
      </c>
      <c r="E8424" s="7"/>
      <c r="F8424" s="7" t="s">
        <v>23296</v>
      </c>
      <c r="G8424" s="8">
        <v>6213692</v>
      </c>
      <c r="H8424" s="8">
        <v>0</v>
      </c>
      <c r="I8424" s="9">
        <f t="shared" si="287"/>
        <v>6213692</v>
      </c>
      <c r="J8424" s="8">
        <v>6213692</v>
      </c>
      <c r="K8424" s="10">
        <f t="shared" si="288"/>
        <v>1</v>
      </c>
    </row>
    <row r="8425" spans="1:11" x14ac:dyDescent="0.25">
      <c r="A8425" s="7" t="s">
        <v>5997</v>
      </c>
      <c r="B8425" s="7" t="s">
        <v>12922</v>
      </c>
      <c r="C8425" s="7" t="s">
        <v>14126</v>
      </c>
      <c r="D8425" s="7" t="s">
        <v>14127</v>
      </c>
      <c r="E8425" s="7"/>
      <c r="F8425" s="7" t="s">
        <v>23296</v>
      </c>
      <c r="G8425" s="8">
        <v>828492</v>
      </c>
      <c r="H8425" s="8">
        <v>0</v>
      </c>
      <c r="I8425" s="9">
        <f t="shared" si="287"/>
        <v>828492</v>
      </c>
      <c r="J8425" s="8">
        <v>828492</v>
      </c>
      <c r="K8425" s="10">
        <f t="shared" si="288"/>
        <v>1</v>
      </c>
    </row>
    <row r="8426" spans="1:11" x14ac:dyDescent="0.25">
      <c r="A8426" s="7" t="s">
        <v>5997</v>
      </c>
      <c r="B8426" s="7" t="s">
        <v>12922</v>
      </c>
      <c r="C8426" s="7" t="s">
        <v>14126</v>
      </c>
      <c r="D8426" s="7" t="s">
        <v>14127</v>
      </c>
      <c r="E8426" s="7"/>
      <c r="F8426" s="7" t="s">
        <v>23296</v>
      </c>
      <c r="G8426" s="8">
        <v>7191483</v>
      </c>
      <c r="H8426" s="8">
        <v>0</v>
      </c>
      <c r="I8426" s="9">
        <f t="shared" si="287"/>
        <v>7191483</v>
      </c>
      <c r="J8426" s="8">
        <v>7191483</v>
      </c>
      <c r="K8426" s="10">
        <f t="shared" si="288"/>
        <v>1</v>
      </c>
    </row>
    <row r="8427" spans="1:11" x14ac:dyDescent="0.25">
      <c r="A8427" s="7" t="s">
        <v>5997</v>
      </c>
      <c r="B8427" s="7" t="s">
        <v>12922</v>
      </c>
      <c r="C8427" s="7" t="s">
        <v>14126</v>
      </c>
      <c r="D8427" s="7" t="s">
        <v>14127</v>
      </c>
      <c r="E8427" s="7"/>
      <c r="F8427" s="7" t="s">
        <v>23296</v>
      </c>
      <c r="G8427" s="8">
        <v>6213692</v>
      </c>
      <c r="H8427" s="8">
        <v>0</v>
      </c>
      <c r="I8427" s="9">
        <f t="shared" si="287"/>
        <v>6213692</v>
      </c>
      <c r="J8427" s="8">
        <v>6213692</v>
      </c>
      <c r="K8427" s="10">
        <f t="shared" si="288"/>
        <v>1</v>
      </c>
    </row>
    <row r="8428" spans="1:11" x14ac:dyDescent="0.25">
      <c r="A8428" s="7" t="s">
        <v>5997</v>
      </c>
      <c r="B8428" s="7" t="s">
        <v>12922</v>
      </c>
      <c r="C8428" s="7" t="s">
        <v>14126</v>
      </c>
      <c r="D8428" s="7" t="s">
        <v>14127</v>
      </c>
      <c r="E8428" s="7"/>
      <c r="F8428" s="7" t="s">
        <v>23296</v>
      </c>
      <c r="G8428" s="8">
        <v>6213692</v>
      </c>
      <c r="H8428" s="8">
        <v>0</v>
      </c>
      <c r="I8428" s="9">
        <f t="shared" si="287"/>
        <v>6213692</v>
      </c>
      <c r="J8428" s="8">
        <v>6213692</v>
      </c>
      <c r="K8428" s="10">
        <f t="shared" si="288"/>
        <v>1</v>
      </c>
    </row>
    <row r="8429" spans="1:11" x14ac:dyDescent="0.25">
      <c r="A8429" s="7" t="s">
        <v>5997</v>
      </c>
      <c r="B8429" s="7" t="s">
        <v>12922</v>
      </c>
      <c r="C8429" s="7" t="s">
        <v>14126</v>
      </c>
      <c r="D8429" s="7" t="s">
        <v>14127</v>
      </c>
      <c r="E8429" s="7"/>
      <c r="F8429" s="7" t="s">
        <v>23296</v>
      </c>
      <c r="G8429" s="8">
        <v>6213692</v>
      </c>
      <c r="H8429" s="8">
        <v>0</v>
      </c>
      <c r="I8429" s="9">
        <f t="shared" si="287"/>
        <v>6213692</v>
      </c>
      <c r="J8429" s="8">
        <v>6213692</v>
      </c>
      <c r="K8429" s="10">
        <f t="shared" si="288"/>
        <v>1</v>
      </c>
    </row>
    <row r="8430" spans="1:11" x14ac:dyDescent="0.25">
      <c r="A8430" s="7" t="s">
        <v>5997</v>
      </c>
      <c r="B8430" s="7" t="s">
        <v>12922</v>
      </c>
      <c r="C8430" s="7" t="s">
        <v>14126</v>
      </c>
      <c r="D8430" s="7" t="s">
        <v>14127</v>
      </c>
      <c r="E8430" s="7"/>
      <c r="F8430" s="7" t="s">
        <v>23296</v>
      </c>
      <c r="G8430" s="8">
        <v>5095960</v>
      </c>
      <c r="H8430" s="8">
        <v>0</v>
      </c>
      <c r="I8430" s="9">
        <f t="shared" si="287"/>
        <v>5095960</v>
      </c>
      <c r="J8430" s="8">
        <v>5095960</v>
      </c>
      <c r="K8430" s="10">
        <f t="shared" si="288"/>
        <v>1</v>
      </c>
    </row>
    <row r="8431" spans="1:11" x14ac:dyDescent="0.25">
      <c r="A8431" s="7" t="s">
        <v>5997</v>
      </c>
      <c r="B8431" s="7" t="s">
        <v>12922</v>
      </c>
      <c r="C8431" s="7" t="s">
        <v>14128</v>
      </c>
      <c r="D8431" s="7" t="s">
        <v>14129</v>
      </c>
      <c r="E8431" s="7"/>
      <c r="F8431" s="7" t="s">
        <v>23296</v>
      </c>
      <c r="G8431" s="8">
        <v>200000</v>
      </c>
      <c r="H8431" s="8">
        <v>0</v>
      </c>
      <c r="I8431" s="9">
        <f t="shared" si="287"/>
        <v>200000</v>
      </c>
      <c r="J8431" s="8">
        <v>200000</v>
      </c>
      <c r="K8431" s="10">
        <f t="shared" si="288"/>
        <v>1</v>
      </c>
    </row>
    <row r="8432" spans="1:11" x14ac:dyDescent="0.25">
      <c r="A8432" s="7" t="s">
        <v>5997</v>
      </c>
      <c r="B8432" s="7" t="s">
        <v>12922</v>
      </c>
      <c r="C8432" s="7" t="s">
        <v>14128</v>
      </c>
      <c r="D8432" s="7" t="s">
        <v>14129</v>
      </c>
      <c r="E8432" s="7"/>
      <c r="F8432" s="7" t="s">
        <v>23296</v>
      </c>
      <c r="G8432" s="8">
        <v>400000</v>
      </c>
      <c r="H8432" s="8">
        <v>0</v>
      </c>
      <c r="I8432" s="9">
        <f t="shared" si="287"/>
        <v>400000</v>
      </c>
      <c r="J8432" s="8">
        <v>400000</v>
      </c>
      <c r="K8432" s="10">
        <f t="shared" si="288"/>
        <v>1</v>
      </c>
    </row>
    <row r="8433" spans="1:11" x14ac:dyDescent="0.25">
      <c r="A8433" s="7" t="s">
        <v>5997</v>
      </c>
      <c r="B8433" s="7" t="s">
        <v>12922</v>
      </c>
      <c r="C8433" s="7" t="s">
        <v>14128</v>
      </c>
      <c r="D8433" s="7" t="s">
        <v>14129</v>
      </c>
      <c r="E8433" s="7"/>
      <c r="F8433" s="7" t="s">
        <v>23296</v>
      </c>
      <c r="G8433" s="8">
        <v>200000</v>
      </c>
      <c r="H8433" s="8">
        <v>0</v>
      </c>
      <c r="I8433" s="9">
        <f t="shared" si="287"/>
        <v>200000</v>
      </c>
      <c r="J8433" s="8">
        <v>200000</v>
      </c>
      <c r="K8433" s="10">
        <f t="shared" si="288"/>
        <v>1</v>
      </c>
    </row>
    <row r="8434" spans="1:11" x14ac:dyDescent="0.25">
      <c r="A8434" s="7" t="s">
        <v>5997</v>
      </c>
      <c r="B8434" s="7" t="s">
        <v>12922</v>
      </c>
      <c r="C8434" s="7" t="s">
        <v>14128</v>
      </c>
      <c r="D8434" s="7" t="s">
        <v>14129</v>
      </c>
      <c r="E8434" s="7"/>
      <c r="F8434" s="7" t="s">
        <v>23296</v>
      </c>
      <c r="G8434" s="8">
        <v>120000</v>
      </c>
      <c r="H8434" s="8">
        <v>0</v>
      </c>
      <c r="I8434" s="9">
        <f t="shared" si="287"/>
        <v>120000</v>
      </c>
      <c r="J8434" s="8">
        <v>120000</v>
      </c>
      <c r="K8434" s="10">
        <f t="shared" si="288"/>
        <v>1</v>
      </c>
    </row>
    <row r="8435" spans="1:11" x14ac:dyDescent="0.25">
      <c r="A8435" s="7" t="s">
        <v>5997</v>
      </c>
      <c r="B8435" s="7" t="s">
        <v>12922</v>
      </c>
      <c r="C8435" s="7" t="s">
        <v>14128</v>
      </c>
      <c r="D8435" s="7" t="s">
        <v>14129</v>
      </c>
      <c r="E8435" s="7"/>
      <c r="F8435" s="7" t="s">
        <v>23296</v>
      </c>
      <c r="G8435" s="8">
        <v>200000</v>
      </c>
      <c r="H8435" s="8">
        <v>0</v>
      </c>
      <c r="I8435" s="9">
        <f t="shared" si="287"/>
        <v>200000</v>
      </c>
      <c r="J8435" s="8">
        <v>200000</v>
      </c>
      <c r="K8435" s="10">
        <f t="shared" si="288"/>
        <v>1</v>
      </c>
    </row>
    <row r="8436" spans="1:11" x14ac:dyDescent="0.25">
      <c r="A8436" s="7" t="s">
        <v>5997</v>
      </c>
      <c r="B8436" s="7" t="s">
        <v>12922</v>
      </c>
      <c r="C8436" s="7" t="s">
        <v>14128</v>
      </c>
      <c r="D8436" s="7" t="s">
        <v>14129</v>
      </c>
      <c r="E8436" s="7"/>
      <c r="F8436" s="7" t="s">
        <v>23296</v>
      </c>
      <c r="G8436" s="8">
        <v>66667</v>
      </c>
      <c r="H8436" s="8">
        <v>0</v>
      </c>
      <c r="I8436" s="9">
        <f t="shared" si="287"/>
        <v>66667</v>
      </c>
      <c r="J8436" s="8">
        <v>66667</v>
      </c>
      <c r="K8436" s="10">
        <f t="shared" si="288"/>
        <v>1</v>
      </c>
    </row>
    <row r="8437" spans="1:11" x14ac:dyDescent="0.25">
      <c r="A8437" s="7" t="s">
        <v>5997</v>
      </c>
      <c r="B8437" s="7" t="s">
        <v>12922</v>
      </c>
      <c r="C8437" s="7" t="s">
        <v>14130</v>
      </c>
      <c r="D8437" s="7" t="s">
        <v>14131</v>
      </c>
      <c r="E8437" s="7"/>
      <c r="F8437" s="7" t="s">
        <v>23296</v>
      </c>
      <c r="G8437" s="8">
        <v>5058531</v>
      </c>
      <c r="H8437" s="8">
        <v>0</v>
      </c>
      <c r="I8437" s="9">
        <f t="shared" si="287"/>
        <v>5058531</v>
      </c>
      <c r="J8437" s="8">
        <v>5058531</v>
      </c>
      <c r="K8437" s="10">
        <f t="shared" si="288"/>
        <v>1</v>
      </c>
    </row>
    <row r="8438" spans="1:11" x14ac:dyDescent="0.25">
      <c r="A8438" s="7" t="s">
        <v>5997</v>
      </c>
      <c r="B8438" s="7" t="s">
        <v>12922</v>
      </c>
      <c r="C8438" s="7" t="s">
        <v>14130</v>
      </c>
      <c r="D8438" s="7" t="s">
        <v>14131</v>
      </c>
      <c r="E8438" s="7"/>
      <c r="F8438" s="7" t="s">
        <v>23296</v>
      </c>
      <c r="G8438" s="8">
        <v>3207978</v>
      </c>
      <c r="H8438" s="8">
        <v>0</v>
      </c>
      <c r="I8438" s="9">
        <f t="shared" si="287"/>
        <v>3207978</v>
      </c>
      <c r="J8438" s="8">
        <v>3207978</v>
      </c>
      <c r="K8438" s="10">
        <f t="shared" si="288"/>
        <v>1</v>
      </c>
    </row>
    <row r="8439" spans="1:11" x14ac:dyDescent="0.25">
      <c r="A8439" s="7" t="s">
        <v>5997</v>
      </c>
      <c r="B8439" s="7" t="s">
        <v>12922</v>
      </c>
      <c r="C8439" s="7" t="s">
        <v>14130</v>
      </c>
      <c r="D8439" s="7" t="s">
        <v>14131</v>
      </c>
      <c r="E8439" s="7"/>
      <c r="F8439" s="7" t="s">
        <v>23296</v>
      </c>
      <c r="G8439" s="8">
        <v>29920875</v>
      </c>
      <c r="H8439" s="8">
        <v>0</v>
      </c>
      <c r="I8439" s="9">
        <f t="shared" si="287"/>
        <v>29920875</v>
      </c>
      <c r="J8439" s="8">
        <v>29920875</v>
      </c>
      <c r="K8439" s="10">
        <f t="shared" si="288"/>
        <v>1</v>
      </c>
    </row>
    <row r="8440" spans="1:11" x14ac:dyDescent="0.25">
      <c r="A8440" s="7" t="s">
        <v>5997</v>
      </c>
      <c r="B8440" s="7" t="s">
        <v>12922</v>
      </c>
      <c r="C8440" s="7" t="s">
        <v>14130</v>
      </c>
      <c r="D8440" s="7" t="s">
        <v>14131</v>
      </c>
      <c r="E8440" s="7"/>
      <c r="F8440" s="7" t="s">
        <v>23296</v>
      </c>
      <c r="G8440" s="8">
        <v>80745917</v>
      </c>
      <c r="H8440" s="8">
        <v>0</v>
      </c>
      <c r="I8440" s="9">
        <f t="shared" si="287"/>
        <v>80745917</v>
      </c>
      <c r="J8440" s="8">
        <v>80745917</v>
      </c>
      <c r="K8440" s="10">
        <f t="shared" si="288"/>
        <v>1</v>
      </c>
    </row>
    <row r="8441" spans="1:11" x14ac:dyDescent="0.25">
      <c r="A8441" s="7" t="s">
        <v>5997</v>
      </c>
      <c r="B8441" s="7" t="s">
        <v>12922</v>
      </c>
      <c r="C8441" s="7" t="s">
        <v>14130</v>
      </c>
      <c r="D8441" s="7" t="s">
        <v>14131</v>
      </c>
      <c r="E8441" s="7"/>
      <c r="F8441" s="7" t="s">
        <v>23296</v>
      </c>
      <c r="G8441" s="8">
        <v>4853563</v>
      </c>
      <c r="H8441" s="8">
        <v>0</v>
      </c>
      <c r="I8441" s="9">
        <f t="shared" si="287"/>
        <v>4853563</v>
      </c>
      <c r="J8441" s="8">
        <v>4853563</v>
      </c>
      <c r="K8441" s="10">
        <f t="shared" si="288"/>
        <v>1</v>
      </c>
    </row>
    <row r="8442" spans="1:11" x14ac:dyDescent="0.25">
      <c r="A8442" s="7" t="s">
        <v>5997</v>
      </c>
      <c r="B8442" s="7" t="s">
        <v>12922</v>
      </c>
      <c r="C8442" s="7" t="s">
        <v>14130</v>
      </c>
      <c r="D8442" s="7" t="s">
        <v>14131</v>
      </c>
      <c r="E8442" s="7"/>
      <c r="F8442" s="7" t="s">
        <v>23296</v>
      </c>
      <c r="G8442" s="8">
        <v>5217190</v>
      </c>
      <c r="H8442" s="8">
        <v>0</v>
      </c>
      <c r="I8442" s="9">
        <f t="shared" si="287"/>
        <v>5217190</v>
      </c>
      <c r="J8442" s="8">
        <v>5217190</v>
      </c>
      <c r="K8442" s="10">
        <f t="shared" si="288"/>
        <v>1</v>
      </c>
    </row>
    <row r="8443" spans="1:11" x14ac:dyDescent="0.25">
      <c r="A8443" s="7" t="s">
        <v>5997</v>
      </c>
      <c r="B8443" s="7" t="s">
        <v>12922</v>
      </c>
      <c r="C8443" s="7" t="s">
        <v>14130</v>
      </c>
      <c r="D8443" s="7" t="s">
        <v>14131</v>
      </c>
      <c r="E8443" s="7"/>
      <c r="F8443" s="7" t="s">
        <v>23296</v>
      </c>
      <c r="G8443" s="8">
        <v>8035689</v>
      </c>
      <c r="H8443" s="8">
        <v>0</v>
      </c>
      <c r="I8443" s="9">
        <f t="shared" si="287"/>
        <v>8035689</v>
      </c>
      <c r="J8443" s="8">
        <v>8035689</v>
      </c>
      <c r="K8443" s="10">
        <f t="shared" si="288"/>
        <v>1</v>
      </c>
    </row>
    <row r="8444" spans="1:11" x14ac:dyDescent="0.25">
      <c r="A8444" s="7" t="s">
        <v>5997</v>
      </c>
      <c r="B8444" s="7" t="s">
        <v>12922</v>
      </c>
      <c r="C8444" s="7" t="s">
        <v>14130</v>
      </c>
      <c r="D8444" s="7" t="s">
        <v>14131</v>
      </c>
      <c r="E8444" s="7"/>
      <c r="F8444" s="7" t="s">
        <v>23296</v>
      </c>
      <c r="G8444" s="8">
        <v>15175593</v>
      </c>
      <c r="H8444" s="8">
        <v>0</v>
      </c>
      <c r="I8444" s="9">
        <f t="shared" si="287"/>
        <v>15175593</v>
      </c>
      <c r="J8444" s="8">
        <v>15175593</v>
      </c>
      <c r="K8444" s="10">
        <f t="shared" si="288"/>
        <v>1</v>
      </c>
    </row>
    <row r="8445" spans="1:11" x14ac:dyDescent="0.25">
      <c r="A8445" s="7" t="s">
        <v>5997</v>
      </c>
      <c r="B8445" s="7" t="s">
        <v>12922</v>
      </c>
      <c r="C8445" s="7" t="s">
        <v>14130</v>
      </c>
      <c r="D8445" s="7" t="s">
        <v>14131</v>
      </c>
      <c r="E8445" s="7"/>
      <c r="F8445" s="7" t="s">
        <v>23296</v>
      </c>
      <c r="G8445" s="8">
        <v>7253400</v>
      </c>
      <c r="H8445" s="8">
        <v>0</v>
      </c>
      <c r="I8445" s="9">
        <f t="shared" si="287"/>
        <v>7253400</v>
      </c>
      <c r="J8445" s="8">
        <v>7253400</v>
      </c>
      <c r="K8445" s="10">
        <f t="shared" si="288"/>
        <v>1</v>
      </c>
    </row>
    <row r="8446" spans="1:11" x14ac:dyDescent="0.25">
      <c r="A8446" s="7" t="s">
        <v>5997</v>
      </c>
      <c r="B8446" s="7" t="s">
        <v>12922</v>
      </c>
      <c r="C8446" s="7" t="s">
        <v>14130</v>
      </c>
      <c r="D8446" s="7" t="s">
        <v>14131</v>
      </c>
      <c r="E8446" s="7"/>
      <c r="F8446" s="7" t="s">
        <v>23296</v>
      </c>
      <c r="G8446" s="8">
        <v>6257143</v>
      </c>
      <c r="H8446" s="8">
        <v>0</v>
      </c>
      <c r="I8446" s="9">
        <f t="shared" si="287"/>
        <v>6257143</v>
      </c>
      <c r="J8446" s="8">
        <v>6257143</v>
      </c>
      <c r="K8446" s="10">
        <f t="shared" si="288"/>
        <v>1</v>
      </c>
    </row>
    <row r="8447" spans="1:11" x14ac:dyDescent="0.25">
      <c r="A8447" s="7" t="s">
        <v>5997</v>
      </c>
      <c r="B8447" s="7" t="s">
        <v>12922</v>
      </c>
      <c r="C8447" s="7" t="s">
        <v>14130</v>
      </c>
      <c r="D8447" s="7" t="s">
        <v>14131</v>
      </c>
      <c r="E8447" s="7"/>
      <c r="F8447" s="7" t="s">
        <v>23296</v>
      </c>
      <c r="G8447" s="8">
        <v>4276242</v>
      </c>
      <c r="H8447" s="8">
        <v>0</v>
      </c>
      <c r="I8447" s="9">
        <f t="shared" si="287"/>
        <v>4276242</v>
      </c>
      <c r="J8447" s="8">
        <v>4276242</v>
      </c>
      <c r="K8447" s="10">
        <f t="shared" si="288"/>
        <v>1</v>
      </c>
    </row>
    <row r="8448" spans="1:11" x14ac:dyDescent="0.25">
      <c r="A8448" s="7" t="s">
        <v>5997</v>
      </c>
      <c r="B8448" s="7" t="s">
        <v>12922</v>
      </c>
      <c r="C8448" s="7" t="s">
        <v>14130</v>
      </c>
      <c r="D8448" s="7" t="s">
        <v>14131</v>
      </c>
      <c r="E8448" s="7"/>
      <c r="F8448" s="7" t="s">
        <v>23296</v>
      </c>
      <c r="G8448" s="8">
        <v>4853563</v>
      </c>
      <c r="H8448" s="8">
        <v>0</v>
      </c>
      <c r="I8448" s="9">
        <f t="shared" si="287"/>
        <v>4853563</v>
      </c>
      <c r="J8448" s="8">
        <v>4853563</v>
      </c>
      <c r="K8448" s="10">
        <f t="shared" si="288"/>
        <v>1</v>
      </c>
    </row>
    <row r="8449" spans="1:11" x14ac:dyDescent="0.25">
      <c r="A8449" s="7" t="s">
        <v>5997</v>
      </c>
      <c r="B8449" s="7" t="s">
        <v>12922</v>
      </c>
      <c r="C8449" s="7" t="s">
        <v>14210</v>
      </c>
      <c r="D8449" s="7" t="s">
        <v>14211</v>
      </c>
      <c r="E8449" s="7"/>
      <c r="F8449" s="7" t="s">
        <v>23296</v>
      </c>
      <c r="G8449" s="8">
        <v>16392666</v>
      </c>
      <c r="H8449" s="8">
        <v>0</v>
      </c>
      <c r="I8449" s="9">
        <f t="shared" si="287"/>
        <v>16392666</v>
      </c>
      <c r="J8449" s="8">
        <v>16392666</v>
      </c>
      <c r="K8449" s="10">
        <f t="shared" si="288"/>
        <v>1</v>
      </c>
    </row>
    <row r="8450" spans="1:11" x14ac:dyDescent="0.25">
      <c r="A8450" s="7" t="s">
        <v>5997</v>
      </c>
      <c r="B8450" s="7" t="s">
        <v>12922</v>
      </c>
      <c r="C8450" s="7" t="s">
        <v>14132</v>
      </c>
      <c r="D8450" s="7" t="s">
        <v>14133</v>
      </c>
      <c r="E8450" s="7"/>
      <c r="F8450" s="7" t="s">
        <v>23296</v>
      </c>
      <c r="G8450" s="8">
        <v>13606922</v>
      </c>
      <c r="H8450" s="8">
        <v>0</v>
      </c>
      <c r="I8450" s="9">
        <f t="shared" ref="I8450:I8513" si="289">+G8450-H8450</f>
        <v>13606922</v>
      </c>
      <c r="J8450" s="8">
        <v>13606922</v>
      </c>
      <c r="K8450" s="10">
        <f t="shared" si="288"/>
        <v>1</v>
      </c>
    </row>
    <row r="8451" spans="1:11" x14ac:dyDescent="0.25">
      <c r="A8451" s="7" t="s">
        <v>5997</v>
      </c>
      <c r="B8451" s="7" t="s">
        <v>12922</v>
      </c>
      <c r="C8451" s="7" t="s">
        <v>14132</v>
      </c>
      <c r="D8451" s="7" t="s">
        <v>14133</v>
      </c>
      <c r="E8451" s="7"/>
      <c r="F8451" s="7" t="s">
        <v>23296</v>
      </c>
      <c r="G8451" s="8">
        <v>8181463</v>
      </c>
      <c r="H8451" s="8">
        <v>0</v>
      </c>
      <c r="I8451" s="9">
        <f t="shared" si="289"/>
        <v>8181463</v>
      </c>
      <c r="J8451" s="8">
        <v>8181463</v>
      </c>
      <c r="K8451" s="10">
        <f t="shared" ref="K8451:K8514" si="290">+J8451/I8451</f>
        <v>1</v>
      </c>
    </row>
    <row r="8452" spans="1:11" x14ac:dyDescent="0.25">
      <c r="A8452" s="7" t="s">
        <v>5997</v>
      </c>
      <c r="B8452" s="7" t="s">
        <v>12922</v>
      </c>
      <c r="C8452" s="7" t="s">
        <v>14132</v>
      </c>
      <c r="D8452" s="7" t="s">
        <v>14133</v>
      </c>
      <c r="E8452" s="7"/>
      <c r="F8452" s="7" t="s">
        <v>23296</v>
      </c>
      <c r="G8452" s="8">
        <v>6933267</v>
      </c>
      <c r="H8452" s="8">
        <v>0</v>
      </c>
      <c r="I8452" s="9">
        <f t="shared" si="289"/>
        <v>6933267</v>
      </c>
      <c r="J8452" s="8">
        <v>6933267</v>
      </c>
      <c r="K8452" s="10">
        <f t="shared" si="290"/>
        <v>1</v>
      </c>
    </row>
    <row r="8453" spans="1:11" x14ac:dyDescent="0.25">
      <c r="A8453" s="7" t="s">
        <v>5997</v>
      </c>
      <c r="B8453" s="7" t="s">
        <v>12922</v>
      </c>
      <c r="C8453" s="7" t="s">
        <v>14132</v>
      </c>
      <c r="D8453" s="7" t="s">
        <v>14133</v>
      </c>
      <c r="E8453" s="7"/>
      <c r="F8453" s="7" t="s">
        <v>23296</v>
      </c>
      <c r="G8453" s="8">
        <v>8199749</v>
      </c>
      <c r="H8453" s="8">
        <v>0</v>
      </c>
      <c r="I8453" s="9">
        <f t="shared" si="289"/>
        <v>8199749</v>
      </c>
      <c r="J8453" s="8">
        <v>8199749</v>
      </c>
      <c r="K8453" s="10">
        <f t="shared" si="290"/>
        <v>1</v>
      </c>
    </row>
    <row r="8454" spans="1:11" x14ac:dyDescent="0.25">
      <c r="A8454" s="7" t="s">
        <v>5997</v>
      </c>
      <c r="B8454" s="7" t="s">
        <v>12922</v>
      </c>
      <c r="C8454" s="7" t="s">
        <v>14132</v>
      </c>
      <c r="D8454" s="7" t="s">
        <v>14133</v>
      </c>
      <c r="E8454" s="7"/>
      <c r="F8454" s="7" t="s">
        <v>23296</v>
      </c>
      <c r="G8454" s="8">
        <v>20801720</v>
      </c>
      <c r="H8454" s="8">
        <v>0</v>
      </c>
      <c r="I8454" s="9">
        <f t="shared" si="289"/>
        <v>20801720</v>
      </c>
      <c r="J8454" s="8">
        <v>20801720</v>
      </c>
      <c r="K8454" s="10">
        <f t="shared" si="290"/>
        <v>1</v>
      </c>
    </row>
    <row r="8455" spans="1:11" x14ac:dyDescent="0.25">
      <c r="A8455" s="7" t="s">
        <v>5997</v>
      </c>
      <c r="B8455" s="7" t="s">
        <v>12922</v>
      </c>
      <c r="C8455" s="7" t="s">
        <v>14132</v>
      </c>
      <c r="D8455" s="7" t="s">
        <v>14133</v>
      </c>
      <c r="E8455" s="7"/>
      <c r="F8455" s="7" t="s">
        <v>23296</v>
      </c>
      <c r="G8455" s="8">
        <v>28196850</v>
      </c>
      <c r="H8455" s="8">
        <v>0</v>
      </c>
      <c r="I8455" s="9">
        <f t="shared" si="289"/>
        <v>28196850</v>
      </c>
      <c r="J8455" s="8">
        <v>28196850</v>
      </c>
      <c r="K8455" s="10">
        <f t="shared" si="290"/>
        <v>1</v>
      </c>
    </row>
    <row r="8456" spans="1:11" x14ac:dyDescent="0.25">
      <c r="A8456" s="7" t="s">
        <v>5997</v>
      </c>
      <c r="B8456" s="7" t="s">
        <v>12922</v>
      </c>
      <c r="C8456" s="7" t="s">
        <v>14132</v>
      </c>
      <c r="D8456" s="7" t="s">
        <v>14133</v>
      </c>
      <c r="E8456" s="7"/>
      <c r="F8456" s="7" t="s">
        <v>23296</v>
      </c>
      <c r="G8456" s="8">
        <v>21680551</v>
      </c>
      <c r="H8456" s="8">
        <v>0</v>
      </c>
      <c r="I8456" s="9">
        <f t="shared" si="289"/>
        <v>21680551</v>
      </c>
      <c r="J8456" s="8">
        <v>21680551</v>
      </c>
      <c r="K8456" s="10">
        <f t="shared" si="290"/>
        <v>1</v>
      </c>
    </row>
    <row r="8457" spans="1:11" x14ac:dyDescent="0.25">
      <c r="A8457" s="7" t="s">
        <v>5997</v>
      </c>
      <c r="B8457" s="7" t="s">
        <v>12922</v>
      </c>
      <c r="C8457" s="7" t="s">
        <v>14132</v>
      </c>
      <c r="D8457" s="7" t="s">
        <v>14133</v>
      </c>
      <c r="E8457" s="7"/>
      <c r="F8457" s="7" t="s">
        <v>23296</v>
      </c>
      <c r="G8457" s="8">
        <v>8939798</v>
      </c>
      <c r="H8457" s="8">
        <v>0</v>
      </c>
      <c r="I8457" s="9">
        <f t="shared" si="289"/>
        <v>8939798</v>
      </c>
      <c r="J8457" s="8">
        <v>8939798</v>
      </c>
      <c r="K8457" s="10">
        <f t="shared" si="290"/>
        <v>1</v>
      </c>
    </row>
    <row r="8458" spans="1:11" x14ac:dyDescent="0.25">
      <c r="A8458" s="7" t="s">
        <v>5997</v>
      </c>
      <c r="B8458" s="7" t="s">
        <v>12922</v>
      </c>
      <c r="C8458" s="7" t="s">
        <v>14132</v>
      </c>
      <c r="D8458" s="7" t="s">
        <v>14133</v>
      </c>
      <c r="E8458" s="7"/>
      <c r="F8458" s="7" t="s">
        <v>23296</v>
      </c>
      <c r="G8458" s="8">
        <v>8201629</v>
      </c>
      <c r="H8458" s="8">
        <v>0</v>
      </c>
      <c r="I8458" s="9">
        <f t="shared" si="289"/>
        <v>8201629</v>
      </c>
      <c r="J8458" s="8">
        <v>8201629</v>
      </c>
      <c r="K8458" s="10">
        <f t="shared" si="290"/>
        <v>1</v>
      </c>
    </row>
    <row r="8459" spans="1:11" x14ac:dyDescent="0.25">
      <c r="A8459" s="7" t="s">
        <v>5997</v>
      </c>
      <c r="B8459" s="7" t="s">
        <v>12922</v>
      </c>
      <c r="C8459" s="7" t="s">
        <v>14134</v>
      </c>
      <c r="D8459" s="7" t="s">
        <v>14135</v>
      </c>
      <c r="E8459" s="7"/>
      <c r="F8459" s="7" t="s">
        <v>23296</v>
      </c>
      <c r="G8459" s="8">
        <v>8989354</v>
      </c>
      <c r="H8459" s="8">
        <v>0</v>
      </c>
      <c r="I8459" s="9">
        <f t="shared" si="289"/>
        <v>8989354</v>
      </c>
      <c r="J8459" s="8">
        <v>8989354</v>
      </c>
      <c r="K8459" s="10">
        <f t="shared" si="290"/>
        <v>1</v>
      </c>
    </row>
    <row r="8460" spans="1:11" x14ac:dyDescent="0.25">
      <c r="A8460" s="7" t="s">
        <v>5997</v>
      </c>
      <c r="B8460" s="7" t="s">
        <v>12922</v>
      </c>
      <c r="C8460" s="7" t="s">
        <v>14134</v>
      </c>
      <c r="D8460" s="7" t="s">
        <v>14135</v>
      </c>
      <c r="E8460" s="7"/>
      <c r="F8460" s="7" t="s">
        <v>23296</v>
      </c>
      <c r="G8460" s="8">
        <v>6369951</v>
      </c>
      <c r="H8460" s="8">
        <v>0</v>
      </c>
      <c r="I8460" s="9">
        <f t="shared" si="289"/>
        <v>6369951</v>
      </c>
      <c r="J8460" s="8">
        <v>6369951</v>
      </c>
      <c r="K8460" s="10">
        <f t="shared" si="290"/>
        <v>1</v>
      </c>
    </row>
    <row r="8461" spans="1:11" x14ac:dyDescent="0.25">
      <c r="A8461" s="7" t="s">
        <v>5997</v>
      </c>
      <c r="B8461" s="7" t="s">
        <v>12922</v>
      </c>
      <c r="C8461" s="7" t="s">
        <v>14134</v>
      </c>
      <c r="D8461" s="7" t="s">
        <v>14135</v>
      </c>
      <c r="E8461" s="7"/>
      <c r="F8461" s="7" t="s">
        <v>23296</v>
      </c>
      <c r="G8461" s="8">
        <v>6369951</v>
      </c>
      <c r="H8461" s="8">
        <v>0</v>
      </c>
      <c r="I8461" s="9">
        <f t="shared" si="289"/>
        <v>6369951</v>
      </c>
      <c r="J8461" s="8">
        <v>6369951</v>
      </c>
      <c r="K8461" s="10">
        <f t="shared" si="290"/>
        <v>1</v>
      </c>
    </row>
    <row r="8462" spans="1:11" x14ac:dyDescent="0.25">
      <c r="A8462" s="7" t="s">
        <v>5997</v>
      </c>
      <c r="B8462" s="7" t="s">
        <v>12922</v>
      </c>
      <c r="C8462" s="7" t="s">
        <v>14134</v>
      </c>
      <c r="D8462" s="7" t="s">
        <v>14135</v>
      </c>
      <c r="E8462" s="7"/>
      <c r="F8462" s="7" t="s">
        <v>23296</v>
      </c>
      <c r="G8462" s="8">
        <v>19287606</v>
      </c>
      <c r="H8462" s="8">
        <v>0</v>
      </c>
      <c r="I8462" s="9">
        <f t="shared" si="289"/>
        <v>19287606</v>
      </c>
      <c r="J8462" s="8">
        <v>19287606</v>
      </c>
      <c r="K8462" s="10">
        <f t="shared" si="290"/>
        <v>1</v>
      </c>
    </row>
    <row r="8463" spans="1:11" x14ac:dyDescent="0.25">
      <c r="A8463" s="7" t="s">
        <v>5997</v>
      </c>
      <c r="B8463" s="7" t="s">
        <v>12922</v>
      </c>
      <c r="C8463" s="7" t="s">
        <v>14134</v>
      </c>
      <c r="D8463" s="7" t="s">
        <v>14135</v>
      </c>
      <c r="E8463" s="7"/>
      <c r="F8463" s="7" t="s">
        <v>23296</v>
      </c>
      <c r="G8463" s="8">
        <v>8004431</v>
      </c>
      <c r="H8463" s="8">
        <v>0</v>
      </c>
      <c r="I8463" s="9">
        <f t="shared" si="289"/>
        <v>8004431</v>
      </c>
      <c r="J8463" s="8">
        <v>8004431</v>
      </c>
      <c r="K8463" s="10">
        <f t="shared" si="290"/>
        <v>1</v>
      </c>
    </row>
    <row r="8464" spans="1:11" x14ac:dyDescent="0.25">
      <c r="A8464" s="7" t="s">
        <v>5997</v>
      </c>
      <c r="B8464" s="7" t="s">
        <v>12922</v>
      </c>
      <c r="C8464" s="7" t="s">
        <v>14134</v>
      </c>
      <c r="D8464" s="7" t="s">
        <v>14135</v>
      </c>
      <c r="E8464" s="7"/>
      <c r="F8464" s="7" t="s">
        <v>23296</v>
      </c>
      <c r="G8464" s="8">
        <v>8004431</v>
      </c>
      <c r="H8464" s="8">
        <v>0</v>
      </c>
      <c r="I8464" s="9">
        <f t="shared" si="289"/>
        <v>8004431</v>
      </c>
      <c r="J8464" s="8">
        <v>8004431</v>
      </c>
      <c r="K8464" s="10">
        <f t="shared" si="290"/>
        <v>1</v>
      </c>
    </row>
    <row r="8465" spans="1:11" x14ac:dyDescent="0.25">
      <c r="A8465" s="7" t="s">
        <v>5997</v>
      </c>
      <c r="B8465" s="7" t="s">
        <v>12922</v>
      </c>
      <c r="C8465" s="7" t="s">
        <v>14134</v>
      </c>
      <c r="D8465" s="7" t="s">
        <v>14135</v>
      </c>
      <c r="E8465" s="7"/>
      <c r="F8465" s="7" t="s">
        <v>23296</v>
      </c>
      <c r="G8465" s="8">
        <v>8004431</v>
      </c>
      <c r="H8465" s="8">
        <v>0</v>
      </c>
      <c r="I8465" s="9">
        <f t="shared" si="289"/>
        <v>8004431</v>
      </c>
      <c r="J8465" s="8">
        <v>8004431</v>
      </c>
      <c r="K8465" s="10">
        <f t="shared" si="290"/>
        <v>1</v>
      </c>
    </row>
    <row r="8466" spans="1:11" x14ac:dyDescent="0.25">
      <c r="A8466" s="7" t="s">
        <v>5997</v>
      </c>
      <c r="B8466" s="7" t="s">
        <v>12922</v>
      </c>
      <c r="C8466" s="7" t="s">
        <v>14134</v>
      </c>
      <c r="D8466" s="7" t="s">
        <v>14135</v>
      </c>
      <c r="E8466" s="7"/>
      <c r="F8466" s="7" t="s">
        <v>23296</v>
      </c>
      <c r="G8466" s="8">
        <v>8004431</v>
      </c>
      <c r="H8466" s="8">
        <v>0</v>
      </c>
      <c r="I8466" s="9">
        <f t="shared" si="289"/>
        <v>8004431</v>
      </c>
      <c r="J8466" s="8">
        <v>8004431</v>
      </c>
      <c r="K8466" s="10">
        <f t="shared" si="290"/>
        <v>1</v>
      </c>
    </row>
    <row r="8467" spans="1:11" x14ac:dyDescent="0.25">
      <c r="A8467" s="7" t="s">
        <v>5997</v>
      </c>
      <c r="B8467" s="7" t="s">
        <v>12922</v>
      </c>
      <c r="C8467" s="7" t="s">
        <v>14134</v>
      </c>
      <c r="D8467" s="7" t="s">
        <v>14135</v>
      </c>
      <c r="E8467" s="7"/>
      <c r="F8467" s="7" t="s">
        <v>23296</v>
      </c>
      <c r="G8467" s="8">
        <v>7767115</v>
      </c>
      <c r="H8467" s="8">
        <v>0</v>
      </c>
      <c r="I8467" s="9">
        <f t="shared" si="289"/>
        <v>7767115</v>
      </c>
      <c r="J8467" s="8">
        <v>7767115</v>
      </c>
      <c r="K8467" s="10">
        <f t="shared" si="290"/>
        <v>1</v>
      </c>
    </row>
    <row r="8468" spans="1:11" x14ac:dyDescent="0.25">
      <c r="A8468" s="7" t="s">
        <v>5997</v>
      </c>
      <c r="B8468" s="7" t="s">
        <v>12922</v>
      </c>
      <c r="C8468" s="7" t="s">
        <v>14134</v>
      </c>
      <c r="D8468" s="7" t="s">
        <v>14135</v>
      </c>
      <c r="E8468" s="7"/>
      <c r="F8468" s="7" t="s">
        <v>23296</v>
      </c>
      <c r="G8468" s="8">
        <v>12120575</v>
      </c>
      <c r="H8468" s="8">
        <v>0</v>
      </c>
      <c r="I8468" s="9">
        <f t="shared" si="289"/>
        <v>12120575</v>
      </c>
      <c r="J8468" s="8">
        <v>12120575</v>
      </c>
      <c r="K8468" s="10">
        <f t="shared" si="290"/>
        <v>1</v>
      </c>
    </row>
    <row r="8469" spans="1:11" x14ac:dyDescent="0.25">
      <c r="A8469" s="7" t="s">
        <v>5997</v>
      </c>
      <c r="B8469" s="7" t="s">
        <v>12922</v>
      </c>
      <c r="C8469" s="7" t="s">
        <v>14134</v>
      </c>
      <c r="D8469" s="7" t="s">
        <v>14135</v>
      </c>
      <c r="E8469" s="7"/>
      <c r="F8469" s="7" t="s">
        <v>23296</v>
      </c>
      <c r="G8469" s="8">
        <v>6369951</v>
      </c>
      <c r="H8469" s="8">
        <v>0</v>
      </c>
      <c r="I8469" s="9">
        <f t="shared" si="289"/>
        <v>6369951</v>
      </c>
      <c r="J8469" s="8">
        <v>6369951</v>
      </c>
      <c r="K8469" s="10">
        <f t="shared" si="290"/>
        <v>1</v>
      </c>
    </row>
    <row r="8470" spans="1:11" x14ac:dyDescent="0.25">
      <c r="A8470" s="7" t="s">
        <v>5997</v>
      </c>
      <c r="B8470" s="7" t="s">
        <v>12922</v>
      </c>
      <c r="C8470" s="7" t="s">
        <v>14134</v>
      </c>
      <c r="D8470" s="7" t="s">
        <v>14135</v>
      </c>
      <c r="E8470" s="7"/>
      <c r="F8470" s="7" t="s">
        <v>23296</v>
      </c>
      <c r="G8470" s="8">
        <v>7767115</v>
      </c>
      <c r="H8470" s="8">
        <v>0</v>
      </c>
      <c r="I8470" s="9">
        <f t="shared" si="289"/>
        <v>7767115</v>
      </c>
      <c r="J8470" s="8">
        <v>7767115</v>
      </c>
      <c r="K8470" s="10">
        <f t="shared" si="290"/>
        <v>1</v>
      </c>
    </row>
    <row r="8471" spans="1:11" x14ac:dyDescent="0.25">
      <c r="A8471" s="7" t="s">
        <v>5997</v>
      </c>
      <c r="B8471" s="7" t="s">
        <v>12922</v>
      </c>
      <c r="C8471" s="7" t="s">
        <v>14134</v>
      </c>
      <c r="D8471" s="7" t="s">
        <v>14135</v>
      </c>
      <c r="E8471" s="7"/>
      <c r="F8471" s="7" t="s">
        <v>23296</v>
      </c>
      <c r="G8471" s="8">
        <v>7767115</v>
      </c>
      <c r="H8471" s="8">
        <v>0</v>
      </c>
      <c r="I8471" s="9">
        <f t="shared" si="289"/>
        <v>7767115</v>
      </c>
      <c r="J8471" s="8">
        <v>7767115</v>
      </c>
      <c r="K8471" s="10">
        <f t="shared" si="290"/>
        <v>1</v>
      </c>
    </row>
    <row r="8472" spans="1:11" x14ac:dyDescent="0.25">
      <c r="A8472" s="7" t="s">
        <v>5997</v>
      </c>
      <c r="B8472" s="7" t="s">
        <v>12922</v>
      </c>
      <c r="C8472" s="7" t="s">
        <v>14134</v>
      </c>
      <c r="D8472" s="7" t="s">
        <v>14135</v>
      </c>
      <c r="E8472" s="7"/>
      <c r="F8472" s="7" t="s">
        <v>23296</v>
      </c>
      <c r="G8472" s="8">
        <v>1035615</v>
      </c>
      <c r="H8472" s="8">
        <v>0</v>
      </c>
      <c r="I8472" s="9">
        <f t="shared" si="289"/>
        <v>1035615</v>
      </c>
      <c r="J8472" s="8">
        <v>1035615</v>
      </c>
      <c r="K8472" s="10">
        <f t="shared" si="290"/>
        <v>1</v>
      </c>
    </row>
    <row r="8473" spans="1:11" x14ac:dyDescent="0.25">
      <c r="A8473" s="7" t="s">
        <v>5997</v>
      </c>
      <c r="B8473" s="7" t="s">
        <v>12922</v>
      </c>
      <c r="C8473" s="7" t="s">
        <v>14134</v>
      </c>
      <c r="D8473" s="7" t="s">
        <v>14135</v>
      </c>
      <c r="E8473" s="7"/>
      <c r="F8473" s="7" t="s">
        <v>23296</v>
      </c>
      <c r="G8473" s="8">
        <v>7767115</v>
      </c>
      <c r="H8473" s="8">
        <v>0</v>
      </c>
      <c r="I8473" s="9">
        <f t="shared" si="289"/>
        <v>7767115</v>
      </c>
      <c r="J8473" s="8">
        <v>7767115</v>
      </c>
      <c r="K8473" s="10">
        <f t="shared" si="290"/>
        <v>1</v>
      </c>
    </row>
    <row r="8474" spans="1:11" x14ac:dyDescent="0.25">
      <c r="A8474" s="7" t="s">
        <v>5997</v>
      </c>
      <c r="B8474" s="7" t="s">
        <v>12922</v>
      </c>
      <c r="C8474" s="7" t="s">
        <v>14134</v>
      </c>
      <c r="D8474" s="7" t="s">
        <v>14135</v>
      </c>
      <c r="E8474" s="7"/>
      <c r="F8474" s="7" t="s">
        <v>23296</v>
      </c>
      <c r="G8474" s="8">
        <v>1067257</v>
      </c>
      <c r="H8474" s="8">
        <v>0</v>
      </c>
      <c r="I8474" s="9">
        <f t="shared" si="289"/>
        <v>1067257</v>
      </c>
      <c r="J8474" s="8">
        <v>1067257</v>
      </c>
      <c r="K8474" s="10">
        <f t="shared" si="290"/>
        <v>1</v>
      </c>
    </row>
    <row r="8475" spans="1:11" x14ac:dyDescent="0.25">
      <c r="A8475" s="7" t="s">
        <v>5997</v>
      </c>
      <c r="B8475" s="7" t="s">
        <v>12922</v>
      </c>
      <c r="C8475" s="7" t="s">
        <v>14212</v>
      </c>
      <c r="D8475" s="7" t="s">
        <v>14161</v>
      </c>
      <c r="E8475" s="7"/>
      <c r="F8475" s="7" t="s">
        <v>23296</v>
      </c>
      <c r="G8475" s="8">
        <v>18314555</v>
      </c>
      <c r="H8475" s="8">
        <v>0</v>
      </c>
      <c r="I8475" s="9">
        <f t="shared" si="289"/>
        <v>18314555</v>
      </c>
      <c r="J8475" s="8">
        <v>18314555</v>
      </c>
      <c r="K8475" s="10">
        <f t="shared" si="290"/>
        <v>1</v>
      </c>
    </row>
    <row r="8476" spans="1:11" x14ac:dyDescent="0.25">
      <c r="A8476" s="7" t="s">
        <v>5997</v>
      </c>
      <c r="B8476" s="7" t="s">
        <v>12922</v>
      </c>
      <c r="C8476" s="7" t="s">
        <v>14136</v>
      </c>
      <c r="D8476" s="7" t="s">
        <v>14137</v>
      </c>
      <c r="E8476" s="7"/>
      <c r="F8476" s="7" t="s">
        <v>23296</v>
      </c>
      <c r="G8476" s="8">
        <v>11999479</v>
      </c>
      <c r="H8476" s="8">
        <v>0</v>
      </c>
      <c r="I8476" s="9">
        <f t="shared" si="289"/>
        <v>11999479</v>
      </c>
      <c r="J8476" s="8">
        <v>11999479</v>
      </c>
      <c r="K8476" s="10">
        <f t="shared" si="290"/>
        <v>1</v>
      </c>
    </row>
    <row r="8477" spans="1:11" x14ac:dyDescent="0.25">
      <c r="A8477" s="7" t="s">
        <v>5997</v>
      </c>
      <c r="B8477" s="7" t="s">
        <v>12922</v>
      </c>
      <c r="C8477" s="7" t="s">
        <v>14136</v>
      </c>
      <c r="D8477" s="7" t="s">
        <v>14137</v>
      </c>
      <c r="E8477" s="7"/>
      <c r="F8477" s="7" t="s">
        <v>23296</v>
      </c>
      <c r="G8477" s="8">
        <v>10386349</v>
      </c>
      <c r="H8477" s="8">
        <v>0</v>
      </c>
      <c r="I8477" s="9">
        <f t="shared" si="289"/>
        <v>10386349</v>
      </c>
      <c r="J8477" s="8">
        <v>10386349</v>
      </c>
      <c r="K8477" s="10">
        <f t="shared" si="290"/>
        <v>1</v>
      </c>
    </row>
    <row r="8478" spans="1:11" x14ac:dyDescent="0.25">
      <c r="A8478" s="7" t="s">
        <v>5997</v>
      </c>
      <c r="B8478" s="7" t="s">
        <v>12922</v>
      </c>
      <c r="C8478" s="7" t="s">
        <v>14136</v>
      </c>
      <c r="D8478" s="7" t="s">
        <v>14137</v>
      </c>
      <c r="E8478" s="7"/>
      <c r="F8478" s="7" t="s">
        <v>23296</v>
      </c>
      <c r="G8478" s="8">
        <v>9706574</v>
      </c>
      <c r="H8478" s="8">
        <v>0</v>
      </c>
      <c r="I8478" s="9">
        <f t="shared" si="289"/>
        <v>9706574</v>
      </c>
      <c r="J8478" s="8">
        <v>9706574</v>
      </c>
      <c r="K8478" s="10">
        <f t="shared" si="290"/>
        <v>1</v>
      </c>
    </row>
    <row r="8479" spans="1:11" x14ac:dyDescent="0.25">
      <c r="A8479" s="7" t="s">
        <v>5997</v>
      </c>
      <c r="B8479" s="7" t="s">
        <v>12922</v>
      </c>
      <c r="C8479" s="7" t="s">
        <v>14136</v>
      </c>
      <c r="D8479" s="7" t="s">
        <v>14137</v>
      </c>
      <c r="E8479" s="7"/>
      <c r="F8479" s="7" t="s">
        <v>23296</v>
      </c>
      <c r="G8479" s="8">
        <v>19049691</v>
      </c>
      <c r="H8479" s="8">
        <v>0</v>
      </c>
      <c r="I8479" s="9">
        <f t="shared" si="289"/>
        <v>19049691</v>
      </c>
      <c r="J8479" s="8">
        <v>19049691</v>
      </c>
      <c r="K8479" s="10">
        <f t="shared" si="290"/>
        <v>1</v>
      </c>
    </row>
    <row r="8480" spans="1:11" x14ac:dyDescent="0.25">
      <c r="A8480" s="7" t="s">
        <v>5997</v>
      </c>
      <c r="B8480" s="7" t="s">
        <v>12922</v>
      </c>
      <c r="C8480" s="7" t="s">
        <v>14136</v>
      </c>
      <c r="D8480" s="7" t="s">
        <v>14137</v>
      </c>
      <c r="E8480" s="7"/>
      <c r="F8480" s="7" t="s">
        <v>23296</v>
      </c>
      <c r="G8480" s="8">
        <v>10388730</v>
      </c>
      <c r="H8480" s="8">
        <v>0</v>
      </c>
      <c r="I8480" s="9">
        <f t="shared" si="289"/>
        <v>10388730</v>
      </c>
      <c r="J8480" s="8">
        <v>10388730</v>
      </c>
      <c r="K8480" s="10">
        <f t="shared" si="290"/>
        <v>1</v>
      </c>
    </row>
    <row r="8481" spans="1:11" x14ac:dyDescent="0.25">
      <c r="A8481" s="7" t="s">
        <v>5997</v>
      </c>
      <c r="B8481" s="7" t="s">
        <v>12922</v>
      </c>
      <c r="C8481" s="7" t="s">
        <v>14136</v>
      </c>
      <c r="D8481" s="7" t="s">
        <v>14137</v>
      </c>
      <c r="E8481" s="7"/>
      <c r="F8481" s="7" t="s">
        <v>23296</v>
      </c>
      <c r="G8481" s="8">
        <v>37947092</v>
      </c>
      <c r="H8481" s="8">
        <v>0</v>
      </c>
      <c r="I8481" s="9">
        <f t="shared" si="289"/>
        <v>37947092</v>
      </c>
      <c r="J8481" s="8">
        <v>37947092</v>
      </c>
      <c r="K8481" s="10">
        <f t="shared" si="290"/>
        <v>1</v>
      </c>
    </row>
    <row r="8482" spans="1:11" x14ac:dyDescent="0.25">
      <c r="A8482" s="7" t="s">
        <v>5997</v>
      </c>
      <c r="B8482" s="7" t="s">
        <v>12922</v>
      </c>
      <c r="C8482" s="7" t="s">
        <v>14136</v>
      </c>
      <c r="D8482" s="7" t="s">
        <v>14137</v>
      </c>
      <c r="E8482" s="7"/>
      <c r="F8482" s="7" t="s">
        <v>23296</v>
      </c>
      <c r="G8482" s="8">
        <v>29723847</v>
      </c>
      <c r="H8482" s="8">
        <v>0</v>
      </c>
      <c r="I8482" s="9">
        <f t="shared" si="289"/>
        <v>29723847</v>
      </c>
      <c r="J8482" s="8">
        <v>29723847</v>
      </c>
      <c r="K8482" s="10">
        <f t="shared" si="290"/>
        <v>1</v>
      </c>
    </row>
    <row r="8483" spans="1:11" x14ac:dyDescent="0.25">
      <c r="A8483" s="7" t="s">
        <v>5997</v>
      </c>
      <c r="B8483" s="7" t="s">
        <v>12922</v>
      </c>
      <c r="C8483" s="7" t="s">
        <v>14136</v>
      </c>
      <c r="D8483" s="7" t="s">
        <v>14137</v>
      </c>
      <c r="E8483" s="7"/>
      <c r="F8483" s="7" t="s">
        <v>23296</v>
      </c>
      <c r="G8483" s="8">
        <v>11323744</v>
      </c>
      <c r="H8483" s="8">
        <v>0</v>
      </c>
      <c r="I8483" s="9">
        <f t="shared" si="289"/>
        <v>11323744</v>
      </c>
      <c r="J8483" s="8">
        <v>11323744</v>
      </c>
      <c r="K8483" s="10">
        <f t="shared" si="290"/>
        <v>1</v>
      </c>
    </row>
    <row r="8484" spans="1:11" x14ac:dyDescent="0.25">
      <c r="A8484" s="7" t="s">
        <v>5997</v>
      </c>
      <c r="B8484" s="7" t="s">
        <v>12922</v>
      </c>
      <c r="C8484" s="7" t="s">
        <v>14213</v>
      </c>
      <c r="D8484" s="7" t="s">
        <v>14214</v>
      </c>
      <c r="E8484" s="7"/>
      <c r="F8484" s="7" t="s">
        <v>23296</v>
      </c>
      <c r="G8484" s="8">
        <v>32710229</v>
      </c>
      <c r="H8484" s="8">
        <v>0</v>
      </c>
      <c r="I8484" s="9">
        <f t="shared" si="289"/>
        <v>32710229</v>
      </c>
      <c r="J8484" s="8">
        <v>32710229</v>
      </c>
      <c r="K8484" s="10">
        <f t="shared" si="290"/>
        <v>1</v>
      </c>
    </row>
    <row r="8485" spans="1:11" x14ac:dyDescent="0.25">
      <c r="A8485" s="7" t="s">
        <v>5997</v>
      </c>
      <c r="B8485" s="7" t="s">
        <v>12922</v>
      </c>
      <c r="C8485" s="7" t="s">
        <v>14138</v>
      </c>
      <c r="D8485" s="7" t="s">
        <v>14139</v>
      </c>
      <c r="E8485" s="7"/>
      <c r="F8485" s="7" t="s">
        <v>23296</v>
      </c>
      <c r="G8485" s="8">
        <v>3315104</v>
      </c>
      <c r="H8485" s="8">
        <v>0</v>
      </c>
      <c r="I8485" s="9">
        <f t="shared" si="289"/>
        <v>3315104</v>
      </c>
      <c r="J8485" s="8">
        <v>3315104</v>
      </c>
      <c r="K8485" s="10">
        <f t="shared" si="290"/>
        <v>1</v>
      </c>
    </row>
    <row r="8486" spans="1:11" x14ac:dyDescent="0.25">
      <c r="A8486" s="7" t="s">
        <v>5997</v>
      </c>
      <c r="B8486" s="7" t="s">
        <v>12922</v>
      </c>
      <c r="C8486" s="7" t="s">
        <v>14138</v>
      </c>
      <c r="D8486" s="7" t="s">
        <v>14139</v>
      </c>
      <c r="E8486" s="7"/>
      <c r="F8486" s="7" t="s">
        <v>23296</v>
      </c>
      <c r="G8486" s="8">
        <v>963530</v>
      </c>
      <c r="H8486" s="8">
        <v>0</v>
      </c>
      <c r="I8486" s="9">
        <f t="shared" si="289"/>
        <v>963530</v>
      </c>
      <c r="J8486" s="8">
        <v>963530</v>
      </c>
      <c r="K8486" s="10">
        <f t="shared" si="290"/>
        <v>1</v>
      </c>
    </row>
    <row r="8487" spans="1:11" x14ac:dyDescent="0.25">
      <c r="A8487" s="7" t="s">
        <v>5997</v>
      </c>
      <c r="B8487" s="7" t="s">
        <v>12922</v>
      </c>
      <c r="C8487" s="7" t="s">
        <v>14138</v>
      </c>
      <c r="D8487" s="7" t="s">
        <v>14139</v>
      </c>
      <c r="E8487" s="7"/>
      <c r="F8487" s="7" t="s">
        <v>23296</v>
      </c>
      <c r="G8487" s="8">
        <v>814522</v>
      </c>
      <c r="H8487" s="8">
        <v>0</v>
      </c>
      <c r="I8487" s="9">
        <f t="shared" si="289"/>
        <v>814522</v>
      </c>
      <c r="J8487" s="8">
        <v>814522</v>
      </c>
      <c r="K8487" s="10">
        <f t="shared" si="290"/>
        <v>1</v>
      </c>
    </row>
    <row r="8488" spans="1:11" x14ac:dyDescent="0.25">
      <c r="A8488" s="7" t="s">
        <v>5997</v>
      </c>
      <c r="B8488" s="7" t="s">
        <v>12922</v>
      </c>
      <c r="C8488" s="7" t="s">
        <v>14138</v>
      </c>
      <c r="D8488" s="7" t="s">
        <v>14139</v>
      </c>
      <c r="E8488" s="7"/>
      <c r="F8488" s="7" t="s">
        <v>23296</v>
      </c>
      <c r="G8488" s="8">
        <v>963530</v>
      </c>
      <c r="H8488" s="8">
        <v>0</v>
      </c>
      <c r="I8488" s="9">
        <f t="shared" si="289"/>
        <v>963530</v>
      </c>
      <c r="J8488" s="8">
        <v>963530</v>
      </c>
      <c r="K8488" s="10">
        <f t="shared" si="290"/>
        <v>1</v>
      </c>
    </row>
    <row r="8489" spans="1:11" x14ac:dyDescent="0.25">
      <c r="A8489" s="7" t="s">
        <v>5997</v>
      </c>
      <c r="B8489" s="7" t="s">
        <v>12922</v>
      </c>
      <c r="C8489" s="7" t="s">
        <v>14138</v>
      </c>
      <c r="D8489" s="7" t="s">
        <v>14139</v>
      </c>
      <c r="E8489" s="7"/>
      <c r="F8489" s="7" t="s">
        <v>23296</v>
      </c>
      <c r="G8489" s="8">
        <v>963530</v>
      </c>
      <c r="H8489" s="8">
        <v>0</v>
      </c>
      <c r="I8489" s="9">
        <f t="shared" si="289"/>
        <v>963530</v>
      </c>
      <c r="J8489" s="8">
        <v>963530</v>
      </c>
      <c r="K8489" s="10">
        <f t="shared" si="290"/>
        <v>1</v>
      </c>
    </row>
    <row r="8490" spans="1:11" x14ac:dyDescent="0.25">
      <c r="A8490" s="7" t="s">
        <v>5997</v>
      </c>
      <c r="B8490" s="7" t="s">
        <v>12922</v>
      </c>
      <c r="C8490" s="7" t="s">
        <v>14138</v>
      </c>
      <c r="D8490" s="7" t="s">
        <v>14139</v>
      </c>
      <c r="E8490" s="7"/>
      <c r="F8490" s="7" t="s">
        <v>23296</v>
      </c>
      <c r="G8490" s="8">
        <v>1285786</v>
      </c>
      <c r="H8490" s="8">
        <v>0</v>
      </c>
      <c r="I8490" s="9">
        <f t="shared" si="289"/>
        <v>1285786</v>
      </c>
      <c r="J8490" s="8">
        <v>1285786</v>
      </c>
      <c r="K8490" s="10">
        <f t="shared" si="290"/>
        <v>1</v>
      </c>
    </row>
    <row r="8491" spans="1:11" x14ac:dyDescent="0.25">
      <c r="A8491" s="7" t="s">
        <v>5997</v>
      </c>
      <c r="B8491" s="7" t="s">
        <v>12922</v>
      </c>
      <c r="C8491" s="7" t="s">
        <v>14138</v>
      </c>
      <c r="D8491" s="7" t="s">
        <v>14139</v>
      </c>
      <c r="E8491" s="7"/>
      <c r="F8491" s="7" t="s">
        <v>23296</v>
      </c>
      <c r="G8491" s="8">
        <v>849327</v>
      </c>
      <c r="H8491" s="8">
        <v>0</v>
      </c>
      <c r="I8491" s="9">
        <f t="shared" si="289"/>
        <v>849327</v>
      </c>
      <c r="J8491" s="8">
        <v>849327</v>
      </c>
      <c r="K8491" s="10">
        <f t="shared" si="290"/>
        <v>1</v>
      </c>
    </row>
    <row r="8492" spans="1:11" x14ac:dyDescent="0.25">
      <c r="A8492" s="7" t="s">
        <v>5997</v>
      </c>
      <c r="B8492" s="7" t="s">
        <v>12922</v>
      </c>
      <c r="C8492" s="7" t="s">
        <v>14138</v>
      </c>
      <c r="D8492" s="7" t="s">
        <v>14139</v>
      </c>
      <c r="E8492" s="7"/>
      <c r="F8492" s="7" t="s">
        <v>23296</v>
      </c>
      <c r="G8492" s="8">
        <v>2548737</v>
      </c>
      <c r="H8492" s="8">
        <v>0</v>
      </c>
      <c r="I8492" s="9">
        <f t="shared" si="289"/>
        <v>2548737</v>
      </c>
      <c r="J8492" s="8">
        <v>2548737</v>
      </c>
      <c r="K8492" s="10">
        <f t="shared" si="290"/>
        <v>1</v>
      </c>
    </row>
    <row r="8493" spans="1:11" x14ac:dyDescent="0.25">
      <c r="A8493" s="7" t="s">
        <v>5997</v>
      </c>
      <c r="B8493" s="7" t="s">
        <v>12922</v>
      </c>
      <c r="C8493" s="7" t="s">
        <v>14138</v>
      </c>
      <c r="D8493" s="7" t="s">
        <v>14139</v>
      </c>
      <c r="E8493" s="7"/>
      <c r="F8493" s="7" t="s">
        <v>23296</v>
      </c>
      <c r="G8493" s="8">
        <v>1050491</v>
      </c>
      <c r="H8493" s="8">
        <v>0</v>
      </c>
      <c r="I8493" s="9">
        <f t="shared" si="289"/>
        <v>1050491</v>
      </c>
      <c r="J8493" s="8">
        <v>1050491</v>
      </c>
      <c r="K8493" s="10">
        <f t="shared" si="290"/>
        <v>1</v>
      </c>
    </row>
    <row r="8494" spans="1:11" x14ac:dyDescent="0.25">
      <c r="A8494" s="7" t="s">
        <v>5997</v>
      </c>
      <c r="B8494" s="7" t="s">
        <v>12922</v>
      </c>
      <c r="C8494" s="7" t="s">
        <v>14142</v>
      </c>
      <c r="D8494" s="7" t="s">
        <v>14143</v>
      </c>
      <c r="E8494" s="7"/>
      <c r="F8494" s="7" t="s">
        <v>23296</v>
      </c>
      <c r="G8494" s="8">
        <v>1894947</v>
      </c>
      <c r="H8494" s="8">
        <v>0</v>
      </c>
      <c r="I8494" s="9">
        <f t="shared" si="289"/>
        <v>1894947</v>
      </c>
      <c r="J8494" s="8">
        <v>1894947</v>
      </c>
      <c r="K8494" s="10">
        <f t="shared" si="290"/>
        <v>1</v>
      </c>
    </row>
    <row r="8495" spans="1:11" x14ac:dyDescent="0.25">
      <c r="A8495" s="7" t="s">
        <v>5997</v>
      </c>
      <c r="B8495" s="7" t="s">
        <v>12922</v>
      </c>
      <c r="C8495" s="7" t="s">
        <v>14142</v>
      </c>
      <c r="D8495" s="7" t="s">
        <v>14143</v>
      </c>
      <c r="E8495" s="7"/>
      <c r="F8495" s="7" t="s">
        <v>23296</v>
      </c>
      <c r="G8495" s="8">
        <v>7066860</v>
      </c>
      <c r="H8495" s="8">
        <v>0</v>
      </c>
      <c r="I8495" s="9">
        <f t="shared" si="289"/>
        <v>7066860</v>
      </c>
      <c r="J8495" s="8">
        <v>7066860</v>
      </c>
      <c r="K8495" s="10">
        <f t="shared" si="290"/>
        <v>1</v>
      </c>
    </row>
    <row r="8496" spans="1:11" x14ac:dyDescent="0.25">
      <c r="A8496" s="7" t="s">
        <v>5997</v>
      </c>
      <c r="B8496" s="7" t="s">
        <v>12922</v>
      </c>
      <c r="C8496" s="7" t="s">
        <v>14142</v>
      </c>
      <c r="D8496" s="7" t="s">
        <v>14143</v>
      </c>
      <c r="E8496" s="7"/>
      <c r="F8496" s="7" t="s">
        <v>23296</v>
      </c>
      <c r="G8496" s="8">
        <v>6454653</v>
      </c>
      <c r="H8496" s="8">
        <v>0</v>
      </c>
      <c r="I8496" s="9">
        <f t="shared" si="289"/>
        <v>6454653</v>
      </c>
      <c r="J8496" s="8">
        <v>6454653</v>
      </c>
      <c r="K8496" s="10">
        <f t="shared" si="290"/>
        <v>1</v>
      </c>
    </row>
    <row r="8497" spans="1:11" x14ac:dyDescent="0.25">
      <c r="A8497" s="7" t="s">
        <v>5997</v>
      </c>
      <c r="B8497" s="7" t="s">
        <v>12922</v>
      </c>
      <c r="C8497" s="7" t="s">
        <v>14142</v>
      </c>
      <c r="D8497" s="7" t="s">
        <v>14143</v>
      </c>
      <c r="E8497" s="7"/>
      <c r="F8497" s="7" t="s">
        <v>23296</v>
      </c>
      <c r="G8497" s="8">
        <v>1423500</v>
      </c>
      <c r="H8497" s="8">
        <v>0</v>
      </c>
      <c r="I8497" s="9">
        <f t="shared" si="289"/>
        <v>1423500</v>
      </c>
      <c r="J8497" s="8">
        <v>1423500</v>
      </c>
      <c r="K8497" s="10">
        <f t="shared" si="290"/>
        <v>1</v>
      </c>
    </row>
    <row r="8498" spans="1:11" x14ac:dyDescent="0.25">
      <c r="A8498" s="7" t="s">
        <v>5997</v>
      </c>
      <c r="B8498" s="7" t="s">
        <v>12922</v>
      </c>
      <c r="C8498" s="7" t="s">
        <v>14142</v>
      </c>
      <c r="D8498" s="7" t="s">
        <v>14143</v>
      </c>
      <c r="E8498" s="7"/>
      <c r="F8498" s="7" t="s">
        <v>23296</v>
      </c>
      <c r="G8498" s="8">
        <v>1423500</v>
      </c>
      <c r="H8498" s="8">
        <v>0</v>
      </c>
      <c r="I8498" s="9">
        <f t="shared" si="289"/>
        <v>1423500</v>
      </c>
      <c r="J8498" s="8">
        <v>1423500</v>
      </c>
      <c r="K8498" s="10">
        <f t="shared" si="290"/>
        <v>1</v>
      </c>
    </row>
    <row r="8499" spans="1:11" x14ac:dyDescent="0.25">
      <c r="A8499" s="7" t="s">
        <v>5997</v>
      </c>
      <c r="B8499" s="7" t="s">
        <v>12922</v>
      </c>
      <c r="C8499" s="7" t="s">
        <v>14142</v>
      </c>
      <c r="D8499" s="7" t="s">
        <v>14143</v>
      </c>
      <c r="E8499" s="7"/>
      <c r="F8499" s="7" t="s">
        <v>23296</v>
      </c>
      <c r="G8499" s="8">
        <v>1532114</v>
      </c>
      <c r="H8499" s="8">
        <v>0</v>
      </c>
      <c r="I8499" s="9">
        <f t="shared" si="289"/>
        <v>1532114</v>
      </c>
      <c r="J8499" s="8">
        <v>1532114</v>
      </c>
      <c r="K8499" s="10">
        <f t="shared" si="290"/>
        <v>1</v>
      </c>
    </row>
    <row r="8500" spans="1:11" x14ac:dyDescent="0.25">
      <c r="A8500" s="7" t="s">
        <v>5997</v>
      </c>
      <c r="B8500" s="7" t="s">
        <v>12922</v>
      </c>
      <c r="C8500" s="7" t="s">
        <v>14142</v>
      </c>
      <c r="D8500" s="7" t="s">
        <v>14143</v>
      </c>
      <c r="E8500" s="7"/>
      <c r="F8500" s="7" t="s">
        <v>23296</v>
      </c>
      <c r="G8500" s="8">
        <v>4328329</v>
      </c>
      <c r="H8500" s="8">
        <v>0</v>
      </c>
      <c r="I8500" s="9">
        <f t="shared" si="289"/>
        <v>4328329</v>
      </c>
      <c r="J8500" s="8">
        <v>4328329</v>
      </c>
      <c r="K8500" s="10">
        <f t="shared" si="290"/>
        <v>1</v>
      </c>
    </row>
    <row r="8501" spans="1:11" x14ac:dyDescent="0.25">
      <c r="A8501" s="7" t="s">
        <v>5997</v>
      </c>
      <c r="B8501" s="7" t="s">
        <v>12922</v>
      </c>
      <c r="C8501" s="7" t="s">
        <v>14142</v>
      </c>
      <c r="D8501" s="7" t="s">
        <v>14143</v>
      </c>
      <c r="E8501" s="7"/>
      <c r="F8501" s="7" t="s">
        <v>23296</v>
      </c>
      <c r="G8501" s="8">
        <v>1423500</v>
      </c>
      <c r="H8501" s="8">
        <v>0</v>
      </c>
      <c r="I8501" s="9">
        <f t="shared" si="289"/>
        <v>1423500</v>
      </c>
      <c r="J8501" s="8">
        <v>1423500</v>
      </c>
      <c r="K8501" s="10">
        <f t="shared" si="290"/>
        <v>1</v>
      </c>
    </row>
    <row r="8502" spans="1:11" x14ac:dyDescent="0.25">
      <c r="A8502" s="7" t="s">
        <v>5997</v>
      </c>
      <c r="B8502" s="7" t="s">
        <v>12922</v>
      </c>
      <c r="C8502" s="7" t="s">
        <v>14188</v>
      </c>
      <c r="D8502" s="7" t="s">
        <v>14189</v>
      </c>
      <c r="E8502" s="7"/>
      <c r="F8502" s="7" t="s">
        <v>23296</v>
      </c>
      <c r="G8502" s="8">
        <v>2135250</v>
      </c>
      <c r="H8502" s="8">
        <v>0</v>
      </c>
      <c r="I8502" s="9">
        <f t="shared" si="289"/>
        <v>2135250</v>
      </c>
      <c r="J8502" s="8">
        <v>2135250</v>
      </c>
      <c r="K8502" s="10">
        <f t="shared" si="290"/>
        <v>1</v>
      </c>
    </row>
    <row r="8503" spans="1:11" x14ac:dyDescent="0.25">
      <c r="A8503" s="7" t="s">
        <v>5997</v>
      </c>
      <c r="B8503" s="7" t="s">
        <v>12922</v>
      </c>
      <c r="C8503" s="7" t="s">
        <v>14188</v>
      </c>
      <c r="D8503" s="7" t="s">
        <v>14189</v>
      </c>
      <c r="E8503" s="7"/>
      <c r="F8503" s="7" t="s">
        <v>23296</v>
      </c>
      <c r="G8503" s="8">
        <v>2135250</v>
      </c>
      <c r="H8503" s="8">
        <v>0</v>
      </c>
      <c r="I8503" s="9">
        <f t="shared" si="289"/>
        <v>2135250</v>
      </c>
      <c r="J8503" s="8">
        <v>2135250</v>
      </c>
      <c r="K8503" s="10">
        <f t="shared" si="290"/>
        <v>1</v>
      </c>
    </row>
    <row r="8504" spans="1:11" x14ac:dyDescent="0.25">
      <c r="A8504" s="7" t="s">
        <v>5997</v>
      </c>
      <c r="B8504" s="7" t="s">
        <v>12922</v>
      </c>
      <c r="C8504" s="7" t="s">
        <v>14144</v>
      </c>
      <c r="D8504" s="7" t="s">
        <v>14145</v>
      </c>
      <c r="E8504" s="7"/>
      <c r="F8504" s="7" t="s">
        <v>23296</v>
      </c>
      <c r="G8504" s="8">
        <v>1423500</v>
      </c>
      <c r="H8504" s="8">
        <v>0</v>
      </c>
      <c r="I8504" s="9">
        <f t="shared" si="289"/>
        <v>1423500</v>
      </c>
      <c r="J8504" s="8">
        <v>1423500</v>
      </c>
      <c r="K8504" s="10">
        <f t="shared" si="290"/>
        <v>1</v>
      </c>
    </row>
    <row r="8505" spans="1:11" x14ac:dyDescent="0.25">
      <c r="A8505" s="7" t="s">
        <v>5997</v>
      </c>
      <c r="B8505" s="7" t="s">
        <v>12922</v>
      </c>
      <c r="C8505" s="7" t="s">
        <v>14144</v>
      </c>
      <c r="D8505" s="7" t="s">
        <v>14145</v>
      </c>
      <c r="E8505" s="7"/>
      <c r="F8505" s="7" t="s">
        <v>23296</v>
      </c>
      <c r="G8505" s="8">
        <v>1473698</v>
      </c>
      <c r="H8505" s="8">
        <v>0</v>
      </c>
      <c r="I8505" s="9">
        <f t="shared" si="289"/>
        <v>1473698</v>
      </c>
      <c r="J8505" s="8">
        <v>1473698</v>
      </c>
      <c r="K8505" s="10">
        <f t="shared" si="290"/>
        <v>1</v>
      </c>
    </row>
    <row r="8506" spans="1:11" x14ac:dyDescent="0.25">
      <c r="A8506" s="7" t="s">
        <v>5997</v>
      </c>
      <c r="B8506" s="7" t="s">
        <v>12922</v>
      </c>
      <c r="C8506" s="7" t="s">
        <v>14144</v>
      </c>
      <c r="D8506" s="7" t="s">
        <v>14145</v>
      </c>
      <c r="E8506" s="7"/>
      <c r="F8506" s="7" t="s">
        <v>23296</v>
      </c>
      <c r="G8506" s="8">
        <v>1423500</v>
      </c>
      <c r="H8506" s="8">
        <v>0</v>
      </c>
      <c r="I8506" s="9">
        <f t="shared" si="289"/>
        <v>1423500</v>
      </c>
      <c r="J8506" s="8">
        <v>1423500</v>
      </c>
      <c r="K8506" s="10">
        <f t="shared" si="290"/>
        <v>1</v>
      </c>
    </row>
    <row r="8507" spans="1:11" x14ac:dyDescent="0.25">
      <c r="A8507" s="7" t="s">
        <v>5997</v>
      </c>
      <c r="B8507" s="7" t="s">
        <v>12922</v>
      </c>
      <c r="C8507" s="7" t="s">
        <v>14144</v>
      </c>
      <c r="D8507" s="7" t="s">
        <v>14145</v>
      </c>
      <c r="E8507" s="7"/>
      <c r="F8507" s="7" t="s">
        <v>23296</v>
      </c>
      <c r="G8507" s="8">
        <v>1423500</v>
      </c>
      <c r="H8507" s="8">
        <v>0</v>
      </c>
      <c r="I8507" s="9">
        <f t="shared" si="289"/>
        <v>1423500</v>
      </c>
      <c r="J8507" s="8">
        <v>1423500</v>
      </c>
      <c r="K8507" s="10">
        <f t="shared" si="290"/>
        <v>1</v>
      </c>
    </row>
    <row r="8508" spans="1:11" x14ac:dyDescent="0.25">
      <c r="A8508" s="7" t="s">
        <v>5997</v>
      </c>
      <c r="B8508" s="7" t="s">
        <v>12922</v>
      </c>
      <c r="C8508" s="7" t="s">
        <v>14144</v>
      </c>
      <c r="D8508" s="7" t="s">
        <v>14145</v>
      </c>
      <c r="E8508" s="7"/>
      <c r="F8508" s="7" t="s">
        <v>23296</v>
      </c>
      <c r="G8508" s="8">
        <v>7117500</v>
      </c>
      <c r="H8508" s="8">
        <v>0</v>
      </c>
      <c r="I8508" s="9">
        <f t="shared" si="289"/>
        <v>7117500</v>
      </c>
      <c r="J8508" s="8">
        <v>7117500</v>
      </c>
      <c r="K8508" s="10">
        <f t="shared" si="290"/>
        <v>1</v>
      </c>
    </row>
    <row r="8509" spans="1:11" x14ac:dyDescent="0.25">
      <c r="A8509" s="7" t="s">
        <v>5997</v>
      </c>
      <c r="B8509" s="7" t="s">
        <v>12922</v>
      </c>
      <c r="C8509" s="7" t="s">
        <v>14144</v>
      </c>
      <c r="D8509" s="7" t="s">
        <v>14145</v>
      </c>
      <c r="E8509" s="7"/>
      <c r="F8509" s="7" t="s">
        <v>23296</v>
      </c>
      <c r="G8509" s="8">
        <v>2847000</v>
      </c>
      <c r="H8509" s="8">
        <v>0</v>
      </c>
      <c r="I8509" s="9">
        <f t="shared" si="289"/>
        <v>2847000</v>
      </c>
      <c r="J8509" s="8">
        <v>2847000</v>
      </c>
      <c r="K8509" s="10">
        <f t="shared" si="290"/>
        <v>1</v>
      </c>
    </row>
    <row r="8510" spans="1:11" x14ac:dyDescent="0.25">
      <c r="A8510" s="7" t="s">
        <v>5997</v>
      </c>
      <c r="B8510" s="7" t="s">
        <v>12922</v>
      </c>
      <c r="C8510" s="7" t="s">
        <v>14144</v>
      </c>
      <c r="D8510" s="7" t="s">
        <v>14145</v>
      </c>
      <c r="E8510" s="7"/>
      <c r="F8510" s="7" t="s">
        <v>23296</v>
      </c>
      <c r="G8510" s="8">
        <v>10940329</v>
      </c>
      <c r="H8510" s="8">
        <v>0</v>
      </c>
      <c r="I8510" s="9">
        <f t="shared" si="289"/>
        <v>10940329</v>
      </c>
      <c r="J8510" s="8">
        <v>10940329</v>
      </c>
      <c r="K8510" s="10">
        <f t="shared" si="290"/>
        <v>1</v>
      </c>
    </row>
    <row r="8511" spans="1:11" x14ac:dyDescent="0.25">
      <c r="A8511" s="7" t="s">
        <v>5997</v>
      </c>
      <c r="B8511" s="7" t="s">
        <v>12922</v>
      </c>
      <c r="C8511" s="7" t="s">
        <v>14146</v>
      </c>
      <c r="D8511" s="7" t="s">
        <v>14147</v>
      </c>
      <c r="E8511" s="7"/>
      <c r="F8511" s="7" t="s">
        <v>23296</v>
      </c>
      <c r="G8511" s="8">
        <v>1445295</v>
      </c>
      <c r="H8511" s="8">
        <v>0</v>
      </c>
      <c r="I8511" s="9">
        <f t="shared" si="289"/>
        <v>1445295</v>
      </c>
      <c r="J8511" s="8">
        <v>1445295</v>
      </c>
      <c r="K8511" s="10">
        <f t="shared" si="290"/>
        <v>1</v>
      </c>
    </row>
    <row r="8512" spans="1:11" x14ac:dyDescent="0.25">
      <c r="A8512" s="7" t="s">
        <v>5997</v>
      </c>
      <c r="B8512" s="7" t="s">
        <v>12922</v>
      </c>
      <c r="C8512" s="7" t="s">
        <v>14146</v>
      </c>
      <c r="D8512" s="7" t="s">
        <v>14147</v>
      </c>
      <c r="E8512" s="7"/>
      <c r="F8512" s="7" t="s">
        <v>23296</v>
      </c>
      <c r="G8512" s="8">
        <v>1221783</v>
      </c>
      <c r="H8512" s="8">
        <v>0</v>
      </c>
      <c r="I8512" s="9">
        <f t="shared" si="289"/>
        <v>1221783</v>
      </c>
      <c r="J8512" s="8">
        <v>1221783</v>
      </c>
      <c r="K8512" s="10">
        <f t="shared" si="290"/>
        <v>1</v>
      </c>
    </row>
    <row r="8513" spans="1:11" x14ac:dyDescent="0.25">
      <c r="A8513" s="7" t="s">
        <v>5997</v>
      </c>
      <c r="B8513" s="7" t="s">
        <v>12922</v>
      </c>
      <c r="C8513" s="7" t="s">
        <v>14146</v>
      </c>
      <c r="D8513" s="7" t="s">
        <v>14147</v>
      </c>
      <c r="E8513" s="7"/>
      <c r="F8513" s="7" t="s">
        <v>23296</v>
      </c>
      <c r="G8513" s="8">
        <v>1445295</v>
      </c>
      <c r="H8513" s="8">
        <v>0</v>
      </c>
      <c r="I8513" s="9">
        <f t="shared" si="289"/>
        <v>1445295</v>
      </c>
      <c r="J8513" s="8">
        <v>1445295</v>
      </c>
      <c r="K8513" s="10">
        <f t="shared" si="290"/>
        <v>1</v>
      </c>
    </row>
    <row r="8514" spans="1:11" x14ac:dyDescent="0.25">
      <c r="A8514" s="7" t="s">
        <v>5997</v>
      </c>
      <c r="B8514" s="7" t="s">
        <v>12922</v>
      </c>
      <c r="C8514" s="7" t="s">
        <v>14146</v>
      </c>
      <c r="D8514" s="7" t="s">
        <v>14147</v>
      </c>
      <c r="E8514" s="7"/>
      <c r="F8514" s="7" t="s">
        <v>23296</v>
      </c>
      <c r="G8514" s="8">
        <v>1445295</v>
      </c>
      <c r="H8514" s="8">
        <v>0</v>
      </c>
      <c r="I8514" s="9">
        <f t="shared" ref="I8514:I8577" si="291">+G8514-H8514</f>
        <v>1445295</v>
      </c>
      <c r="J8514" s="8">
        <v>1445295</v>
      </c>
      <c r="K8514" s="10">
        <f t="shared" si="290"/>
        <v>1</v>
      </c>
    </row>
    <row r="8515" spans="1:11" x14ac:dyDescent="0.25">
      <c r="A8515" s="7" t="s">
        <v>5997</v>
      </c>
      <c r="B8515" s="7" t="s">
        <v>12922</v>
      </c>
      <c r="C8515" s="7" t="s">
        <v>14146</v>
      </c>
      <c r="D8515" s="7" t="s">
        <v>14147</v>
      </c>
      <c r="E8515" s="7"/>
      <c r="F8515" s="7" t="s">
        <v>23296</v>
      </c>
      <c r="G8515" s="8">
        <v>4972654</v>
      </c>
      <c r="H8515" s="8">
        <v>0</v>
      </c>
      <c r="I8515" s="9">
        <f t="shared" si="291"/>
        <v>4972654</v>
      </c>
      <c r="J8515" s="8">
        <v>4972654</v>
      </c>
      <c r="K8515" s="10">
        <f t="shared" ref="K8515:K8578" si="292">+J8515/I8515</f>
        <v>1</v>
      </c>
    </row>
    <row r="8516" spans="1:11" x14ac:dyDescent="0.25">
      <c r="A8516" s="7" t="s">
        <v>5997</v>
      </c>
      <c r="B8516" s="7" t="s">
        <v>12922</v>
      </c>
      <c r="C8516" s="7" t="s">
        <v>14146</v>
      </c>
      <c r="D8516" s="7" t="s">
        <v>14147</v>
      </c>
      <c r="E8516" s="7"/>
      <c r="F8516" s="7" t="s">
        <v>23296</v>
      </c>
      <c r="G8516" s="8">
        <v>3823101</v>
      </c>
      <c r="H8516" s="8">
        <v>0</v>
      </c>
      <c r="I8516" s="9">
        <f t="shared" si="291"/>
        <v>3823101</v>
      </c>
      <c r="J8516" s="8">
        <v>3823101</v>
      </c>
      <c r="K8516" s="10">
        <f t="shared" si="292"/>
        <v>1</v>
      </c>
    </row>
    <row r="8517" spans="1:11" x14ac:dyDescent="0.25">
      <c r="A8517" s="7" t="s">
        <v>5997</v>
      </c>
      <c r="B8517" s="7" t="s">
        <v>12922</v>
      </c>
      <c r="C8517" s="7" t="s">
        <v>14146</v>
      </c>
      <c r="D8517" s="7" t="s">
        <v>14147</v>
      </c>
      <c r="E8517" s="7"/>
      <c r="F8517" s="7" t="s">
        <v>23296</v>
      </c>
      <c r="G8517" s="8">
        <v>1575736</v>
      </c>
      <c r="H8517" s="8">
        <v>0</v>
      </c>
      <c r="I8517" s="9">
        <f t="shared" si="291"/>
        <v>1575736</v>
      </c>
      <c r="J8517" s="8">
        <v>1575736</v>
      </c>
      <c r="K8517" s="10">
        <f t="shared" si="292"/>
        <v>1</v>
      </c>
    </row>
    <row r="8518" spans="1:11" x14ac:dyDescent="0.25">
      <c r="A8518" s="7" t="s">
        <v>5997</v>
      </c>
      <c r="B8518" s="7" t="s">
        <v>12922</v>
      </c>
      <c r="C8518" s="7" t="s">
        <v>14148</v>
      </c>
      <c r="D8518" s="7" t="s">
        <v>14149</v>
      </c>
      <c r="E8518" s="7"/>
      <c r="F8518" s="7" t="s">
        <v>23296</v>
      </c>
      <c r="G8518" s="8">
        <v>9726700</v>
      </c>
      <c r="H8518" s="8">
        <v>0</v>
      </c>
      <c r="I8518" s="9">
        <f t="shared" si="291"/>
        <v>9726700</v>
      </c>
      <c r="J8518" s="8">
        <v>9726700</v>
      </c>
      <c r="K8518" s="10">
        <f t="shared" si="292"/>
        <v>1</v>
      </c>
    </row>
    <row r="8519" spans="1:11" x14ac:dyDescent="0.25">
      <c r="A8519" s="7" t="s">
        <v>5997</v>
      </c>
      <c r="B8519" s="7" t="s">
        <v>12922</v>
      </c>
      <c r="C8519" s="7" t="s">
        <v>14148</v>
      </c>
      <c r="D8519" s="7" t="s">
        <v>14149</v>
      </c>
      <c r="E8519" s="7"/>
      <c r="F8519" s="7" t="s">
        <v>23296</v>
      </c>
      <c r="G8519" s="8">
        <v>11027989</v>
      </c>
      <c r="H8519" s="8">
        <v>0</v>
      </c>
      <c r="I8519" s="9">
        <f t="shared" si="291"/>
        <v>11027989</v>
      </c>
      <c r="J8519" s="8">
        <v>11027989</v>
      </c>
      <c r="K8519" s="10">
        <f t="shared" si="292"/>
        <v>1</v>
      </c>
    </row>
    <row r="8520" spans="1:11" x14ac:dyDescent="0.25">
      <c r="A8520" s="7" t="s">
        <v>5998</v>
      </c>
      <c r="B8520" s="7" t="s">
        <v>12923</v>
      </c>
      <c r="C8520" s="7" t="s">
        <v>14096</v>
      </c>
      <c r="D8520" s="7" t="s">
        <v>14097</v>
      </c>
      <c r="E8520" s="7" t="s">
        <v>20133</v>
      </c>
      <c r="F8520" s="7" t="s">
        <v>23894</v>
      </c>
      <c r="G8520" s="8">
        <v>29491961600</v>
      </c>
      <c r="H8520" s="8">
        <v>0</v>
      </c>
      <c r="I8520" s="9">
        <f t="shared" si="291"/>
        <v>29491961600</v>
      </c>
      <c r="J8520" s="8">
        <v>29491961600</v>
      </c>
      <c r="K8520" s="10">
        <f t="shared" si="292"/>
        <v>1</v>
      </c>
    </row>
    <row r="8521" spans="1:11" x14ac:dyDescent="0.25">
      <c r="A8521" s="7" t="s">
        <v>5999</v>
      </c>
      <c r="B8521" s="7" t="s">
        <v>12924</v>
      </c>
      <c r="C8521" s="7" t="s">
        <v>14174</v>
      </c>
      <c r="D8521" s="7" t="s">
        <v>14175</v>
      </c>
      <c r="E8521" s="7" t="s">
        <v>20134</v>
      </c>
      <c r="F8521" s="7" t="s">
        <v>24343</v>
      </c>
      <c r="G8521" s="8">
        <v>21472000</v>
      </c>
      <c r="H8521" s="8">
        <v>0</v>
      </c>
      <c r="I8521" s="9">
        <f t="shared" si="291"/>
        <v>21472000</v>
      </c>
      <c r="J8521" s="8">
        <v>2684000</v>
      </c>
      <c r="K8521" s="10">
        <f t="shared" si="292"/>
        <v>0.125</v>
      </c>
    </row>
    <row r="8522" spans="1:11" x14ac:dyDescent="0.25">
      <c r="A8522" s="7" t="s">
        <v>6000</v>
      </c>
      <c r="B8522" s="7" t="s">
        <v>12925</v>
      </c>
      <c r="C8522" s="7" t="s">
        <v>14249</v>
      </c>
      <c r="D8522" s="7" t="s">
        <v>14250</v>
      </c>
      <c r="E8522" s="7" t="s">
        <v>20135</v>
      </c>
      <c r="F8522" s="7" t="s">
        <v>23143</v>
      </c>
      <c r="G8522" s="8">
        <v>2884430</v>
      </c>
      <c r="H8522" s="8">
        <v>0</v>
      </c>
      <c r="I8522" s="9">
        <f t="shared" si="291"/>
        <v>2884430</v>
      </c>
      <c r="J8522" s="8">
        <v>2884430</v>
      </c>
      <c r="K8522" s="10">
        <f t="shared" si="292"/>
        <v>1</v>
      </c>
    </row>
    <row r="8523" spans="1:11" x14ac:dyDescent="0.25">
      <c r="A8523" s="7" t="s">
        <v>6003</v>
      </c>
      <c r="B8523" s="7" t="s">
        <v>12928</v>
      </c>
      <c r="C8523" s="7" t="s">
        <v>14251</v>
      </c>
      <c r="D8523" s="7" t="s">
        <v>14252</v>
      </c>
      <c r="E8523" s="7" t="s">
        <v>20135</v>
      </c>
      <c r="F8523" s="7" t="s">
        <v>23461</v>
      </c>
      <c r="G8523" s="8">
        <v>180351858</v>
      </c>
      <c r="H8523" s="8">
        <v>0</v>
      </c>
      <c r="I8523" s="9">
        <f t="shared" si="291"/>
        <v>180351858</v>
      </c>
      <c r="J8523" s="8">
        <v>180351858</v>
      </c>
      <c r="K8523" s="10">
        <f t="shared" si="292"/>
        <v>1</v>
      </c>
    </row>
    <row r="8524" spans="1:11" x14ac:dyDescent="0.25">
      <c r="A8524" s="7" t="s">
        <v>6004</v>
      </c>
      <c r="B8524" s="7" t="s">
        <v>12929</v>
      </c>
      <c r="C8524" s="7" t="s">
        <v>14204</v>
      </c>
      <c r="D8524" s="7" t="s">
        <v>14205</v>
      </c>
      <c r="E8524" s="7" t="s">
        <v>20138</v>
      </c>
      <c r="F8524" s="7" t="s">
        <v>22224</v>
      </c>
      <c r="G8524" s="8">
        <v>80749830</v>
      </c>
      <c r="H8524" s="8">
        <v>0</v>
      </c>
      <c r="I8524" s="9">
        <f t="shared" si="291"/>
        <v>80749830</v>
      </c>
      <c r="J8524" s="8">
        <v>18303295</v>
      </c>
      <c r="K8524" s="10">
        <f t="shared" si="292"/>
        <v>0.22666666914345207</v>
      </c>
    </row>
    <row r="8525" spans="1:11" x14ac:dyDescent="0.25">
      <c r="A8525" s="7" t="s">
        <v>6005</v>
      </c>
      <c r="B8525" s="7" t="s">
        <v>12930</v>
      </c>
      <c r="C8525" s="7" t="s">
        <v>14090</v>
      </c>
      <c r="D8525" s="7" t="s">
        <v>14091</v>
      </c>
      <c r="E8525" s="7" t="s">
        <v>20139</v>
      </c>
      <c r="F8525" s="7" t="s">
        <v>21227</v>
      </c>
      <c r="G8525" s="8">
        <v>376859187</v>
      </c>
      <c r="H8525" s="8">
        <v>0</v>
      </c>
      <c r="I8525" s="9">
        <f t="shared" si="291"/>
        <v>376859187</v>
      </c>
      <c r="J8525" s="8">
        <v>0</v>
      </c>
      <c r="K8525" s="10">
        <f t="shared" si="292"/>
        <v>0</v>
      </c>
    </row>
    <row r="8526" spans="1:11" x14ac:dyDescent="0.25">
      <c r="A8526" s="7" t="s">
        <v>6006</v>
      </c>
      <c r="B8526" s="7" t="s">
        <v>12931</v>
      </c>
      <c r="C8526" s="7" t="s">
        <v>14084</v>
      </c>
      <c r="D8526" s="7" t="s">
        <v>14085</v>
      </c>
      <c r="E8526" s="7" t="s">
        <v>20140</v>
      </c>
      <c r="F8526" s="7" t="s">
        <v>21235</v>
      </c>
      <c r="G8526" s="8">
        <v>47424912</v>
      </c>
      <c r="H8526" s="8">
        <v>0</v>
      </c>
      <c r="I8526" s="9">
        <f t="shared" si="291"/>
        <v>47424912</v>
      </c>
      <c r="J8526" s="8">
        <v>0</v>
      </c>
      <c r="K8526" s="10">
        <f t="shared" si="292"/>
        <v>0</v>
      </c>
    </row>
    <row r="8527" spans="1:11" x14ac:dyDescent="0.25">
      <c r="A8527" s="7" t="s">
        <v>6007</v>
      </c>
      <c r="B8527" s="7" t="s">
        <v>12932</v>
      </c>
      <c r="C8527" s="7" t="s">
        <v>14084</v>
      </c>
      <c r="D8527" s="7" t="s">
        <v>14085</v>
      </c>
      <c r="E8527" s="7" t="s">
        <v>20141</v>
      </c>
      <c r="F8527" s="7" t="s">
        <v>21235</v>
      </c>
      <c r="G8527" s="8">
        <v>5258263</v>
      </c>
      <c r="H8527" s="8">
        <v>0</v>
      </c>
      <c r="I8527" s="9">
        <f t="shared" si="291"/>
        <v>5258263</v>
      </c>
      <c r="J8527" s="8">
        <v>0</v>
      </c>
      <c r="K8527" s="10">
        <f t="shared" si="292"/>
        <v>0</v>
      </c>
    </row>
    <row r="8528" spans="1:11" x14ac:dyDescent="0.25">
      <c r="A8528" s="7" t="s">
        <v>6008</v>
      </c>
      <c r="B8528" s="7" t="s">
        <v>12933</v>
      </c>
      <c r="C8528" s="7" t="s">
        <v>14090</v>
      </c>
      <c r="D8528" s="7" t="s">
        <v>14091</v>
      </c>
      <c r="E8528" s="7" t="s">
        <v>20142</v>
      </c>
      <c r="F8528" s="7" t="s">
        <v>21235</v>
      </c>
      <c r="G8528" s="8">
        <v>3696329</v>
      </c>
      <c r="H8528" s="8">
        <v>0</v>
      </c>
      <c r="I8528" s="9">
        <f t="shared" si="291"/>
        <v>3696329</v>
      </c>
      <c r="J8528" s="8">
        <v>0</v>
      </c>
      <c r="K8528" s="10">
        <f t="shared" si="292"/>
        <v>0</v>
      </c>
    </row>
    <row r="8529" spans="1:11" x14ac:dyDescent="0.25">
      <c r="A8529" s="7" t="s">
        <v>6009</v>
      </c>
      <c r="B8529" s="7" t="s">
        <v>12934</v>
      </c>
      <c r="C8529" s="7" t="s">
        <v>14084</v>
      </c>
      <c r="D8529" s="7" t="s">
        <v>14085</v>
      </c>
      <c r="E8529" s="7" t="s">
        <v>20143</v>
      </c>
      <c r="F8529" s="7" t="s">
        <v>21235</v>
      </c>
      <c r="G8529" s="8">
        <v>382092270</v>
      </c>
      <c r="H8529" s="8">
        <v>0</v>
      </c>
      <c r="I8529" s="9">
        <f t="shared" si="291"/>
        <v>382092270</v>
      </c>
      <c r="J8529" s="8">
        <v>0</v>
      </c>
      <c r="K8529" s="10">
        <f t="shared" si="292"/>
        <v>0</v>
      </c>
    </row>
    <row r="8530" spans="1:11" x14ac:dyDescent="0.25">
      <c r="A8530" s="7" t="s">
        <v>6010</v>
      </c>
      <c r="B8530" s="7" t="s">
        <v>12935</v>
      </c>
      <c r="C8530" s="7" t="s">
        <v>14090</v>
      </c>
      <c r="D8530" s="7" t="s">
        <v>14091</v>
      </c>
      <c r="E8530" s="7" t="s">
        <v>20144</v>
      </c>
      <c r="F8530" s="7" t="s">
        <v>21235</v>
      </c>
      <c r="G8530" s="8">
        <v>8000112</v>
      </c>
      <c r="H8530" s="8">
        <v>0</v>
      </c>
      <c r="I8530" s="9">
        <f t="shared" si="291"/>
        <v>8000112</v>
      </c>
      <c r="J8530" s="8">
        <v>0</v>
      </c>
      <c r="K8530" s="10">
        <f t="shared" si="292"/>
        <v>0</v>
      </c>
    </row>
    <row r="8531" spans="1:11" x14ac:dyDescent="0.25">
      <c r="A8531" s="7" t="s">
        <v>6011</v>
      </c>
      <c r="B8531" s="7" t="s">
        <v>12936</v>
      </c>
      <c r="C8531" s="7" t="s">
        <v>14090</v>
      </c>
      <c r="D8531" s="7" t="s">
        <v>14091</v>
      </c>
      <c r="E8531" s="7" t="s">
        <v>20145</v>
      </c>
      <c r="F8531" s="7" t="s">
        <v>21235</v>
      </c>
      <c r="G8531" s="8">
        <v>1827098</v>
      </c>
      <c r="H8531" s="8">
        <v>0</v>
      </c>
      <c r="I8531" s="9">
        <f t="shared" si="291"/>
        <v>1827098</v>
      </c>
      <c r="J8531" s="8">
        <v>0</v>
      </c>
      <c r="K8531" s="10">
        <f t="shared" si="292"/>
        <v>0</v>
      </c>
    </row>
    <row r="8532" spans="1:11" x14ac:dyDescent="0.25">
      <c r="A8532" s="7" t="s">
        <v>6012</v>
      </c>
      <c r="B8532" s="7" t="s">
        <v>12937</v>
      </c>
      <c r="C8532" s="7" t="s">
        <v>14273</v>
      </c>
      <c r="D8532" s="7" t="s">
        <v>14274</v>
      </c>
      <c r="E8532" s="7" t="s">
        <v>20146</v>
      </c>
      <c r="F8532" s="7" t="s">
        <v>24344</v>
      </c>
      <c r="G8532" s="8">
        <v>290017280</v>
      </c>
      <c r="H8532" s="8">
        <v>0</v>
      </c>
      <c r="I8532" s="9">
        <f t="shared" si="291"/>
        <v>290017280</v>
      </c>
      <c r="J8532" s="8">
        <v>36252160</v>
      </c>
      <c r="K8532" s="10">
        <f t="shared" si="292"/>
        <v>0.125</v>
      </c>
    </row>
    <row r="8533" spans="1:11" x14ac:dyDescent="0.25">
      <c r="A8533" s="7" t="s">
        <v>6014</v>
      </c>
      <c r="B8533" s="7" t="s">
        <v>12939</v>
      </c>
      <c r="C8533" s="7" t="s">
        <v>14174</v>
      </c>
      <c r="D8533" s="7" t="s">
        <v>14175</v>
      </c>
      <c r="E8533" s="7" t="s">
        <v>20148</v>
      </c>
      <c r="F8533" s="7" t="s">
        <v>23594</v>
      </c>
      <c r="G8533" s="8">
        <v>77000000</v>
      </c>
      <c r="H8533" s="8">
        <v>0</v>
      </c>
      <c r="I8533" s="9">
        <f t="shared" si="291"/>
        <v>77000000</v>
      </c>
      <c r="J8533" s="8">
        <v>15866667</v>
      </c>
      <c r="K8533" s="10">
        <f t="shared" si="292"/>
        <v>0.20606061038961038</v>
      </c>
    </row>
    <row r="8534" spans="1:11" x14ac:dyDescent="0.25">
      <c r="A8534" s="7" t="s">
        <v>6015</v>
      </c>
      <c r="B8534" s="7" t="s">
        <v>12940</v>
      </c>
      <c r="C8534" s="7" t="s">
        <v>14154</v>
      </c>
      <c r="D8534" s="7" t="s">
        <v>14155</v>
      </c>
      <c r="E8534" s="7" t="s">
        <v>20149</v>
      </c>
      <c r="F8534" s="7" t="s">
        <v>21991</v>
      </c>
      <c r="G8534" s="8">
        <v>68365500</v>
      </c>
      <c r="H8534" s="8">
        <v>0</v>
      </c>
      <c r="I8534" s="9">
        <f t="shared" si="291"/>
        <v>68365500</v>
      </c>
      <c r="J8534" s="8">
        <v>13673100</v>
      </c>
      <c r="K8534" s="10">
        <f t="shared" si="292"/>
        <v>0.2</v>
      </c>
    </row>
    <row r="8535" spans="1:11" x14ac:dyDescent="0.25">
      <c r="A8535" s="7" t="s">
        <v>6016</v>
      </c>
      <c r="B8535" s="7" t="s">
        <v>12941</v>
      </c>
      <c r="C8535" s="7" t="s">
        <v>14098</v>
      </c>
      <c r="D8535" s="7" t="s">
        <v>14099</v>
      </c>
      <c r="E8535" s="7"/>
      <c r="F8535" s="7" t="s">
        <v>23914</v>
      </c>
      <c r="G8535" s="8">
        <v>1547900</v>
      </c>
      <c r="H8535" s="8">
        <v>0</v>
      </c>
      <c r="I8535" s="9">
        <f t="shared" si="291"/>
        <v>1547900</v>
      </c>
      <c r="J8535" s="8">
        <v>1547900</v>
      </c>
      <c r="K8535" s="10">
        <f t="shared" si="292"/>
        <v>1</v>
      </c>
    </row>
    <row r="8536" spans="1:11" x14ac:dyDescent="0.25">
      <c r="A8536" s="7" t="s">
        <v>6017</v>
      </c>
      <c r="B8536" s="7" t="s">
        <v>12941</v>
      </c>
      <c r="C8536" s="7" t="s">
        <v>14098</v>
      </c>
      <c r="D8536" s="7" t="s">
        <v>14099</v>
      </c>
      <c r="E8536" s="7"/>
      <c r="F8536" s="7" t="s">
        <v>23895</v>
      </c>
      <c r="G8536" s="8">
        <v>64520400</v>
      </c>
      <c r="H8536" s="8">
        <v>0</v>
      </c>
      <c r="I8536" s="9">
        <f t="shared" si="291"/>
        <v>64520400</v>
      </c>
      <c r="J8536" s="8">
        <v>64520400</v>
      </c>
      <c r="K8536" s="10">
        <f t="shared" si="292"/>
        <v>1</v>
      </c>
    </row>
    <row r="8537" spans="1:11" x14ac:dyDescent="0.25">
      <c r="A8537" s="7" t="s">
        <v>6018</v>
      </c>
      <c r="B8537" s="7" t="s">
        <v>12942</v>
      </c>
      <c r="C8537" s="7" t="s">
        <v>14120</v>
      </c>
      <c r="D8537" s="7" t="s">
        <v>14121</v>
      </c>
      <c r="E8537" s="7" t="s">
        <v>20150</v>
      </c>
      <c r="F8537" s="7" t="s">
        <v>24346</v>
      </c>
      <c r="G8537" s="8">
        <v>25095000</v>
      </c>
      <c r="H8537" s="8">
        <v>0</v>
      </c>
      <c r="I8537" s="9">
        <f t="shared" si="291"/>
        <v>25095000</v>
      </c>
      <c r="J8537" s="8">
        <v>5688200</v>
      </c>
      <c r="K8537" s="10">
        <f t="shared" si="292"/>
        <v>0.22666666666666666</v>
      </c>
    </row>
    <row r="8538" spans="1:11" x14ac:dyDescent="0.25">
      <c r="A8538" s="7" t="s">
        <v>6019</v>
      </c>
      <c r="B8538" s="7" t="s">
        <v>12943</v>
      </c>
      <c r="C8538" s="7" t="s">
        <v>14084</v>
      </c>
      <c r="D8538" s="7" t="s">
        <v>14085</v>
      </c>
      <c r="E8538" s="7" t="s">
        <v>20151</v>
      </c>
      <c r="F8538" s="7" t="s">
        <v>24347</v>
      </c>
      <c r="G8538" s="8">
        <v>3971378531</v>
      </c>
      <c r="H8538" s="8">
        <v>0</v>
      </c>
      <c r="I8538" s="9">
        <f t="shared" si="291"/>
        <v>3971378531</v>
      </c>
      <c r="J8538" s="8">
        <v>0</v>
      </c>
      <c r="K8538" s="10">
        <f t="shared" si="292"/>
        <v>0</v>
      </c>
    </row>
    <row r="8539" spans="1:11" x14ac:dyDescent="0.25">
      <c r="A8539" s="7" t="s">
        <v>6020</v>
      </c>
      <c r="B8539" s="7" t="s">
        <v>12944</v>
      </c>
      <c r="C8539" s="7" t="s">
        <v>14084</v>
      </c>
      <c r="D8539" s="7" t="s">
        <v>14085</v>
      </c>
      <c r="E8539" s="7" t="s">
        <v>20152</v>
      </c>
      <c r="F8539" s="7" t="s">
        <v>21347</v>
      </c>
      <c r="G8539" s="8">
        <v>1199760440</v>
      </c>
      <c r="H8539" s="8">
        <v>0</v>
      </c>
      <c r="I8539" s="9">
        <f t="shared" si="291"/>
        <v>1199760440</v>
      </c>
      <c r="J8539" s="8">
        <v>0</v>
      </c>
      <c r="K8539" s="10">
        <f t="shared" si="292"/>
        <v>0</v>
      </c>
    </row>
    <row r="8540" spans="1:11" x14ac:dyDescent="0.25">
      <c r="A8540" s="7" t="s">
        <v>6021</v>
      </c>
      <c r="B8540" s="7" t="s">
        <v>12945</v>
      </c>
      <c r="C8540" s="7" t="s">
        <v>14174</v>
      </c>
      <c r="D8540" s="7" t="s">
        <v>14175</v>
      </c>
      <c r="E8540" s="7" t="s">
        <v>20153</v>
      </c>
      <c r="F8540" s="7" t="s">
        <v>22419</v>
      </c>
      <c r="G8540" s="8">
        <v>28391000</v>
      </c>
      <c r="H8540" s="8">
        <v>0</v>
      </c>
      <c r="I8540" s="9">
        <f t="shared" si="291"/>
        <v>28391000</v>
      </c>
      <c r="J8540" s="8">
        <v>5162000</v>
      </c>
      <c r="K8540" s="10">
        <f t="shared" si="292"/>
        <v>0.18181818181818182</v>
      </c>
    </row>
    <row r="8541" spans="1:11" x14ac:dyDescent="0.25">
      <c r="A8541" s="7" t="s">
        <v>6022</v>
      </c>
      <c r="B8541" s="7" t="s">
        <v>12946</v>
      </c>
      <c r="C8541" s="7" t="s">
        <v>14090</v>
      </c>
      <c r="D8541" s="7" t="s">
        <v>14091</v>
      </c>
      <c r="E8541" s="7" t="s">
        <v>20154</v>
      </c>
      <c r="F8541" s="7" t="s">
        <v>21235</v>
      </c>
      <c r="G8541" s="8">
        <v>920960521</v>
      </c>
      <c r="H8541" s="8">
        <v>0</v>
      </c>
      <c r="I8541" s="9">
        <f t="shared" si="291"/>
        <v>920960521</v>
      </c>
      <c r="J8541" s="8">
        <v>0</v>
      </c>
      <c r="K8541" s="10">
        <f t="shared" si="292"/>
        <v>0</v>
      </c>
    </row>
    <row r="8542" spans="1:11" x14ac:dyDescent="0.25">
      <c r="A8542" s="7" t="s">
        <v>6023</v>
      </c>
      <c r="B8542" s="7" t="s">
        <v>12947</v>
      </c>
      <c r="C8542" s="7" t="s">
        <v>14090</v>
      </c>
      <c r="D8542" s="7" t="s">
        <v>14091</v>
      </c>
      <c r="E8542" s="7" t="s">
        <v>20155</v>
      </c>
      <c r="F8542" s="7" t="s">
        <v>21341</v>
      </c>
      <c r="G8542" s="8">
        <v>4114211</v>
      </c>
      <c r="H8542" s="8">
        <v>0</v>
      </c>
      <c r="I8542" s="9">
        <f t="shared" si="291"/>
        <v>4114211</v>
      </c>
      <c r="J8542" s="8">
        <v>0</v>
      </c>
      <c r="K8542" s="10">
        <f t="shared" si="292"/>
        <v>0</v>
      </c>
    </row>
    <row r="8543" spans="1:11" x14ac:dyDescent="0.25">
      <c r="A8543" s="7" t="s">
        <v>6025</v>
      </c>
      <c r="B8543" s="7" t="s">
        <v>12949</v>
      </c>
      <c r="C8543" s="7" t="s">
        <v>14154</v>
      </c>
      <c r="D8543" s="7" t="s">
        <v>14155</v>
      </c>
      <c r="E8543" s="7" t="s">
        <v>20157</v>
      </c>
      <c r="F8543" s="7" t="s">
        <v>21992</v>
      </c>
      <c r="G8543" s="8">
        <v>68365500</v>
      </c>
      <c r="H8543" s="8">
        <v>0</v>
      </c>
      <c r="I8543" s="9">
        <f t="shared" si="291"/>
        <v>68365500</v>
      </c>
      <c r="J8543" s="8">
        <v>13673100</v>
      </c>
      <c r="K8543" s="10">
        <f t="shared" si="292"/>
        <v>0.2</v>
      </c>
    </row>
    <row r="8544" spans="1:11" x14ac:dyDescent="0.25">
      <c r="A8544" s="7" t="s">
        <v>6026</v>
      </c>
      <c r="B8544" s="7" t="s">
        <v>12950</v>
      </c>
      <c r="C8544" s="7" t="s">
        <v>14110</v>
      </c>
      <c r="D8544" s="7" t="s">
        <v>14111</v>
      </c>
      <c r="E8544" s="7" t="s">
        <v>20158</v>
      </c>
      <c r="F8544" s="7" t="s">
        <v>22158</v>
      </c>
      <c r="G8544" s="8">
        <v>42497000</v>
      </c>
      <c r="H8544" s="8">
        <v>0</v>
      </c>
      <c r="I8544" s="9">
        <f t="shared" si="291"/>
        <v>42497000</v>
      </c>
      <c r="J8544" s="8">
        <v>9153200</v>
      </c>
      <c r="K8544" s="10">
        <f t="shared" si="292"/>
        <v>0.2153846153846154</v>
      </c>
    </row>
    <row r="8545" spans="1:11" x14ac:dyDescent="0.25">
      <c r="A8545" s="7" t="s">
        <v>6027</v>
      </c>
      <c r="B8545" s="7" t="s">
        <v>12951</v>
      </c>
      <c r="C8545" s="7" t="s">
        <v>14174</v>
      </c>
      <c r="D8545" s="7" t="s">
        <v>14175</v>
      </c>
      <c r="E8545" s="7" t="s">
        <v>20159</v>
      </c>
      <c r="F8545" s="7" t="s">
        <v>23211</v>
      </c>
      <c r="G8545" s="8">
        <v>39600000</v>
      </c>
      <c r="H8545" s="8">
        <v>0</v>
      </c>
      <c r="I8545" s="9">
        <f t="shared" si="291"/>
        <v>39600000</v>
      </c>
      <c r="J8545" s="8">
        <v>7200000</v>
      </c>
      <c r="K8545" s="10">
        <f t="shared" si="292"/>
        <v>0.18181818181818182</v>
      </c>
    </row>
    <row r="8546" spans="1:11" x14ac:dyDescent="0.25">
      <c r="A8546" s="7" t="s">
        <v>6028</v>
      </c>
      <c r="B8546" s="7" t="s">
        <v>12952</v>
      </c>
      <c r="C8546" s="7" t="s">
        <v>14158</v>
      </c>
      <c r="D8546" s="7" t="s">
        <v>14159</v>
      </c>
      <c r="E8546" s="7" t="s">
        <v>20160</v>
      </c>
      <c r="F8546" s="7" t="s">
        <v>22914</v>
      </c>
      <c r="G8546" s="8">
        <v>22585500</v>
      </c>
      <c r="H8546" s="8">
        <v>0</v>
      </c>
      <c r="I8546" s="9">
        <f t="shared" si="291"/>
        <v>22585500</v>
      </c>
      <c r="J8546" s="8">
        <v>0</v>
      </c>
      <c r="K8546" s="10">
        <f t="shared" si="292"/>
        <v>0</v>
      </c>
    </row>
    <row r="8547" spans="1:11" x14ac:dyDescent="0.25">
      <c r="A8547" s="7" t="s">
        <v>6029</v>
      </c>
      <c r="B8547" s="7" t="s">
        <v>12953</v>
      </c>
      <c r="C8547" s="7" t="s">
        <v>14110</v>
      </c>
      <c r="D8547" s="7" t="s">
        <v>14111</v>
      </c>
      <c r="E8547" s="7" t="s">
        <v>20161</v>
      </c>
      <c r="F8547" s="7" t="s">
        <v>24349</v>
      </c>
      <c r="G8547" s="8">
        <v>42497000</v>
      </c>
      <c r="H8547" s="8">
        <v>0</v>
      </c>
      <c r="I8547" s="9">
        <f t="shared" si="291"/>
        <v>42497000</v>
      </c>
      <c r="J8547" s="8">
        <v>9807000</v>
      </c>
      <c r="K8547" s="10">
        <f t="shared" si="292"/>
        <v>0.23076923076923078</v>
      </c>
    </row>
    <row r="8548" spans="1:11" x14ac:dyDescent="0.25">
      <c r="A8548" s="7" t="s">
        <v>6030</v>
      </c>
      <c r="B8548" s="7" t="s">
        <v>12954</v>
      </c>
      <c r="C8548" s="7" t="s">
        <v>14110</v>
      </c>
      <c r="D8548" s="7" t="s">
        <v>14111</v>
      </c>
      <c r="E8548" s="7" t="s">
        <v>20162</v>
      </c>
      <c r="F8548" s="7" t="s">
        <v>22257</v>
      </c>
      <c r="G8548" s="8">
        <v>40261000</v>
      </c>
      <c r="H8548" s="8">
        <v>0</v>
      </c>
      <c r="I8548" s="9">
        <f t="shared" si="291"/>
        <v>40261000</v>
      </c>
      <c r="J8548" s="8">
        <v>8671600</v>
      </c>
      <c r="K8548" s="10">
        <f t="shared" si="292"/>
        <v>0.2153846153846154</v>
      </c>
    </row>
    <row r="8549" spans="1:11" x14ac:dyDescent="0.25">
      <c r="A8549" s="7" t="s">
        <v>6031</v>
      </c>
      <c r="B8549" s="7" t="s">
        <v>12955</v>
      </c>
      <c r="C8549" s="7" t="s">
        <v>14245</v>
      </c>
      <c r="D8549" s="7" t="s">
        <v>14246</v>
      </c>
      <c r="E8549" s="7" t="s">
        <v>20163</v>
      </c>
      <c r="F8549" s="7" t="s">
        <v>24350</v>
      </c>
      <c r="G8549" s="8">
        <v>333149</v>
      </c>
      <c r="H8549" s="8">
        <v>0</v>
      </c>
      <c r="I8549" s="9">
        <f t="shared" si="291"/>
        <v>333149</v>
      </c>
      <c r="J8549" s="8">
        <v>333149</v>
      </c>
      <c r="K8549" s="10">
        <f t="shared" si="292"/>
        <v>1</v>
      </c>
    </row>
    <row r="8550" spans="1:11" x14ac:dyDescent="0.25">
      <c r="A8550" s="7" t="s">
        <v>6032</v>
      </c>
      <c r="B8550" s="7" t="s">
        <v>12956</v>
      </c>
      <c r="C8550" s="7" t="s">
        <v>14241</v>
      </c>
      <c r="D8550" s="7" t="s">
        <v>14242</v>
      </c>
      <c r="E8550" s="7" t="s">
        <v>19477</v>
      </c>
      <c r="F8550" s="7" t="s">
        <v>23844</v>
      </c>
      <c r="G8550" s="8">
        <v>616500</v>
      </c>
      <c r="H8550" s="8">
        <v>0</v>
      </c>
      <c r="I8550" s="9">
        <f t="shared" si="291"/>
        <v>616500</v>
      </c>
      <c r="J8550" s="8">
        <v>616500</v>
      </c>
      <c r="K8550" s="10">
        <f t="shared" si="292"/>
        <v>1</v>
      </c>
    </row>
    <row r="8551" spans="1:11" x14ac:dyDescent="0.25">
      <c r="A8551" s="7" t="s">
        <v>6033</v>
      </c>
      <c r="B8551" s="7" t="s">
        <v>12956</v>
      </c>
      <c r="C8551" s="7" t="s">
        <v>14176</v>
      </c>
      <c r="D8551" s="7" t="s">
        <v>14177</v>
      </c>
      <c r="E8551" s="7" t="s">
        <v>19477</v>
      </c>
      <c r="F8551" s="7" t="s">
        <v>23844</v>
      </c>
      <c r="G8551" s="8">
        <v>1258256</v>
      </c>
      <c r="H8551" s="8">
        <v>0</v>
      </c>
      <c r="I8551" s="9">
        <f t="shared" si="291"/>
        <v>1258256</v>
      </c>
      <c r="J8551" s="8">
        <v>1258256</v>
      </c>
      <c r="K8551" s="10">
        <f t="shared" si="292"/>
        <v>1</v>
      </c>
    </row>
    <row r="8552" spans="1:11" x14ac:dyDescent="0.25">
      <c r="A8552" s="7" t="s">
        <v>6034</v>
      </c>
      <c r="B8552" s="7" t="s">
        <v>12412</v>
      </c>
      <c r="C8552" s="7" t="s">
        <v>14160</v>
      </c>
      <c r="D8552" s="7" t="s">
        <v>14161</v>
      </c>
      <c r="E8552" s="7"/>
      <c r="F8552" s="7" t="s">
        <v>23296</v>
      </c>
      <c r="G8552" s="8">
        <v>6029500</v>
      </c>
      <c r="H8552" s="8">
        <v>0</v>
      </c>
      <c r="I8552" s="9">
        <f t="shared" si="291"/>
        <v>6029500</v>
      </c>
      <c r="J8552" s="8">
        <v>6029500</v>
      </c>
      <c r="K8552" s="10">
        <f t="shared" si="292"/>
        <v>1</v>
      </c>
    </row>
    <row r="8553" spans="1:11" x14ac:dyDescent="0.25">
      <c r="A8553" s="7" t="s">
        <v>6034</v>
      </c>
      <c r="B8553" s="7" t="s">
        <v>12412</v>
      </c>
      <c r="C8553" s="7" t="s">
        <v>14160</v>
      </c>
      <c r="D8553" s="7" t="s">
        <v>14161</v>
      </c>
      <c r="E8553" s="7"/>
      <c r="F8553" s="7" t="s">
        <v>23296</v>
      </c>
      <c r="G8553" s="8">
        <v>5354700</v>
      </c>
      <c r="H8553" s="8">
        <v>0</v>
      </c>
      <c r="I8553" s="9">
        <f t="shared" si="291"/>
        <v>5354700</v>
      </c>
      <c r="J8553" s="8">
        <v>5354700</v>
      </c>
      <c r="K8553" s="10">
        <f t="shared" si="292"/>
        <v>1</v>
      </c>
    </row>
    <row r="8554" spans="1:11" x14ac:dyDescent="0.25">
      <c r="A8554" s="7" t="s">
        <v>6034</v>
      </c>
      <c r="B8554" s="7" t="s">
        <v>12412</v>
      </c>
      <c r="C8554" s="7" t="s">
        <v>14160</v>
      </c>
      <c r="D8554" s="7" t="s">
        <v>14161</v>
      </c>
      <c r="E8554" s="7"/>
      <c r="F8554" s="7" t="s">
        <v>23296</v>
      </c>
      <c r="G8554" s="8">
        <v>7482300</v>
      </c>
      <c r="H8554" s="8">
        <v>0</v>
      </c>
      <c r="I8554" s="9">
        <f t="shared" si="291"/>
        <v>7482300</v>
      </c>
      <c r="J8554" s="8">
        <v>7482300</v>
      </c>
      <c r="K8554" s="10">
        <f t="shared" si="292"/>
        <v>1</v>
      </c>
    </row>
    <row r="8555" spans="1:11" x14ac:dyDescent="0.25">
      <c r="A8555" s="7" t="s">
        <v>6034</v>
      </c>
      <c r="B8555" s="7" t="s">
        <v>12412</v>
      </c>
      <c r="C8555" s="7" t="s">
        <v>14160</v>
      </c>
      <c r="D8555" s="7" t="s">
        <v>14161</v>
      </c>
      <c r="E8555" s="7"/>
      <c r="F8555" s="7" t="s">
        <v>23296</v>
      </c>
      <c r="G8555" s="8">
        <v>11895400</v>
      </c>
      <c r="H8555" s="8">
        <v>0</v>
      </c>
      <c r="I8555" s="9">
        <f t="shared" si="291"/>
        <v>11895400</v>
      </c>
      <c r="J8555" s="8">
        <v>11895400</v>
      </c>
      <c r="K8555" s="10">
        <f t="shared" si="292"/>
        <v>1</v>
      </c>
    </row>
    <row r="8556" spans="1:11" x14ac:dyDescent="0.25">
      <c r="A8556" s="7" t="s">
        <v>6034</v>
      </c>
      <c r="B8556" s="7" t="s">
        <v>12412</v>
      </c>
      <c r="C8556" s="7" t="s">
        <v>14160</v>
      </c>
      <c r="D8556" s="7" t="s">
        <v>14161</v>
      </c>
      <c r="E8556" s="7"/>
      <c r="F8556" s="7" t="s">
        <v>23296</v>
      </c>
      <c r="G8556" s="8">
        <v>6657300</v>
      </c>
      <c r="H8556" s="8">
        <v>0</v>
      </c>
      <c r="I8556" s="9">
        <f t="shared" si="291"/>
        <v>6657300</v>
      </c>
      <c r="J8556" s="8">
        <v>6657300</v>
      </c>
      <c r="K8556" s="10">
        <f t="shared" si="292"/>
        <v>1</v>
      </c>
    </row>
    <row r="8557" spans="1:11" x14ac:dyDescent="0.25">
      <c r="A8557" s="7" t="s">
        <v>6034</v>
      </c>
      <c r="B8557" s="7" t="s">
        <v>12412</v>
      </c>
      <c r="C8557" s="7" t="s">
        <v>14160</v>
      </c>
      <c r="D8557" s="7" t="s">
        <v>14161</v>
      </c>
      <c r="E8557" s="7"/>
      <c r="F8557" s="7" t="s">
        <v>23296</v>
      </c>
      <c r="G8557" s="8">
        <v>6406000</v>
      </c>
      <c r="H8557" s="8">
        <v>0</v>
      </c>
      <c r="I8557" s="9">
        <f t="shared" si="291"/>
        <v>6406000</v>
      </c>
      <c r="J8557" s="8">
        <v>6406000</v>
      </c>
      <c r="K8557" s="10">
        <f t="shared" si="292"/>
        <v>1</v>
      </c>
    </row>
    <row r="8558" spans="1:11" x14ac:dyDescent="0.25">
      <c r="A8558" s="7" t="s">
        <v>6034</v>
      </c>
      <c r="B8558" s="7" t="s">
        <v>12412</v>
      </c>
      <c r="C8558" s="7" t="s">
        <v>14160</v>
      </c>
      <c r="D8558" s="7" t="s">
        <v>14161</v>
      </c>
      <c r="E8558" s="7"/>
      <c r="F8558" s="7" t="s">
        <v>23296</v>
      </c>
      <c r="G8558" s="8">
        <v>10346100</v>
      </c>
      <c r="H8558" s="8">
        <v>0</v>
      </c>
      <c r="I8558" s="9">
        <f t="shared" si="291"/>
        <v>10346100</v>
      </c>
      <c r="J8558" s="8">
        <v>10346100</v>
      </c>
      <c r="K8558" s="10">
        <f t="shared" si="292"/>
        <v>1</v>
      </c>
    </row>
    <row r="8559" spans="1:11" x14ac:dyDescent="0.25">
      <c r="A8559" s="7" t="s">
        <v>6034</v>
      </c>
      <c r="B8559" s="7" t="s">
        <v>12412</v>
      </c>
      <c r="C8559" s="7" t="s">
        <v>14160</v>
      </c>
      <c r="D8559" s="7" t="s">
        <v>14161</v>
      </c>
      <c r="E8559" s="7"/>
      <c r="F8559" s="7" t="s">
        <v>23296</v>
      </c>
      <c r="G8559" s="8">
        <v>5223800</v>
      </c>
      <c r="H8559" s="8">
        <v>0</v>
      </c>
      <c r="I8559" s="9">
        <f t="shared" si="291"/>
        <v>5223800</v>
      </c>
      <c r="J8559" s="8">
        <v>5223800</v>
      </c>
      <c r="K8559" s="10">
        <f t="shared" si="292"/>
        <v>1</v>
      </c>
    </row>
    <row r="8560" spans="1:11" x14ac:dyDescent="0.25">
      <c r="A8560" s="7" t="s">
        <v>6034</v>
      </c>
      <c r="B8560" s="7" t="s">
        <v>12412</v>
      </c>
      <c r="C8560" s="7" t="s">
        <v>14160</v>
      </c>
      <c r="D8560" s="7" t="s">
        <v>14161</v>
      </c>
      <c r="E8560" s="7"/>
      <c r="F8560" s="7" t="s">
        <v>23296</v>
      </c>
      <c r="G8560" s="8">
        <v>2904700</v>
      </c>
      <c r="H8560" s="8">
        <v>0</v>
      </c>
      <c r="I8560" s="9">
        <f t="shared" si="291"/>
        <v>2904700</v>
      </c>
      <c r="J8560" s="8">
        <v>2904700</v>
      </c>
      <c r="K8560" s="10">
        <f t="shared" si="292"/>
        <v>1</v>
      </c>
    </row>
    <row r="8561" spans="1:11" x14ac:dyDescent="0.25">
      <c r="A8561" s="7" t="s">
        <v>6034</v>
      </c>
      <c r="B8561" s="7" t="s">
        <v>12412</v>
      </c>
      <c r="C8561" s="7" t="s">
        <v>14160</v>
      </c>
      <c r="D8561" s="7" t="s">
        <v>14161</v>
      </c>
      <c r="E8561" s="7"/>
      <c r="F8561" s="7" t="s">
        <v>23296</v>
      </c>
      <c r="G8561" s="8">
        <v>728400</v>
      </c>
      <c r="H8561" s="8">
        <v>0</v>
      </c>
      <c r="I8561" s="9">
        <f t="shared" si="291"/>
        <v>728400</v>
      </c>
      <c r="J8561" s="8">
        <v>728400</v>
      </c>
      <c r="K8561" s="10">
        <f t="shared" si="292"/>
        <v>1</v>
      </c>
    </row>
    <row r="8562" spans="1:11" x14ac:dyDescent="0.25">
      <c r="A8562" s="7" t="s">
        <v>6034</v>
      </c>
      <c r="B8562" s="7" t="s">
        <v>12412</v>
      </c>
      <c r="C8562" s="7" t="s">
        <v>14160</v>
      </c>
      <c r="D8562" s="7" t="s">
        <v>14161</v>
      </c>
      <c r="E8562" s="7"/>
      <c r="F8562" s="7" t="s">
        <v>23296</v>
      </c>
      <c r="G8562" s="8">
        <v>6787900</v>
      </c>
      <c r="H8562" s="8">
        <v>0</v>
      </c>
      <c r="I8562" s="9">
        <f t="shared" si="291"/>
        <v>6787900</v>
      </c>
      <c r="J8562" s="8">
        <v>6787900</v>
      </c>
      <c r="K8562" s="10">
        <f t="shared" si="292"/>
        <v>1</v>
      </c>
    </row>
    <row r="8563" spans="1:11" x14ac:dyDescent="0.25">
      <c r="A8563" s="7" t="s">
        <v>6034</v>
      </c>
      <c r="B8563" s="7" t="s">
        <v>12412</v>
      </c>
      <c r="C8563" s="7" t="s">
        <v>14160</v>
      </c>
      <c r="D8563" s="7" t="s">
        <v>14161</v>
      </c>
      <c r="E8563" s="7"/>
      <c r="F8563" s="7" t="s">
        <v>23296</v>
      </c>
      <c r="G8563" s="8">
        <v>4639000</v>
      </c>
      <c r="H8563" s="8">
        <v>0</v>
      </c>
      <c r="I8563" s="9">
        <f t="shared" si="291"/>
        <v>4639000</v>
      </c>
      <c r="J8563" s="8">
        <v>4639000</v>
      </c>
      <c r="K8563" s="10">
        <f t="shared" si="292"/>
        <v>1</v>
      </c>
    </row>
    <row r="8564" spans="1:11" x14ac:dyDescent="0.25">
      <c r="A8564" s="7" t="s">
        <v>6034</v>
      </c>
      <c r="B8564" s="7" t="s">
        <v>12412</v>
      </c>
      <c r="C8564" s="7" t="s">
        <v>14160</v>
      </c>
      <c r="D8564" s="7" t="s">
        <v>14161</v>
      </c>
      <c r="E8564" s="7"/>
      <c r="F8564" s="7" t="s">
        <v>23296</v>
      </c>
      <c r="G8564" s="8">
        <v>1932800</v>
      </c>
      <c r="H8564" s="8">
        <v>0</v>
      </c>
      <c r="I8564" s="9">
        <f t="shared" si="291"/>
        <v>1932800</v>
      </c>
      <c r="J8564" s="8">
        <v>1932800</v>
      </c>
      <c r="K8564" s="10">
        <f t="shared" si="292"/>
        <v>1</v>
      </c>
    </row>
    <row r="8565" spans="1:11" x14ac:dyDescent="0.25">
      <c r="A8565" s="7" t="s">
        <v>6034</v>
      </c>
      <c r="B8565" s="7" t="s">
        <v>12412</v>
      </c>
      <c r="C8565" s="7" t="s">
        <v>14160</v>
      </c>
      <c r="D8565" s="7" t="s">
        <v>14161</v>
      </c>
      <c r="E8565" s="7"/>
      <c r="F8565" s="7" t="s">
        <v>23296</v>
      </c>
      <c r="G8565" s="8">
        <v>10002800</v>
      </c>
      <c r="H8565" s="8">
        <v>0</v>
      </c>
      <c r="I8565" s="9">
        <f t="shared" si="291"/>
        <v>10002800</v>
      </c>
      <c r="J8565" s="8">
        <v>10002800</v>
      </c>
      <c r="K8565" s="10">
        <f t="shared" si="292"/>
        <v>1</v>
      </c>
    </row>
    <row r="8566" spans="1:11" x14ac:dyDescent="0.25">
      <c r="A8566" s="7" t="s">
        <v>6034</v>
      </c>
      <c r="B8566" s="7" t="s">
        <v>12412</v>
      </c>
      <c r="C8566" s="7" t="s">
        <v>14160</v>
      </c>
      <c r="D8566" s="7" t="s">
        <v>14161</v>
      </c>
      <c r="E8566" s="7"/>
      <c r="F8566" s="7" t="s">
        <v>23296</v>
      </c>
      <c r="G8566" s="8">
        <v>55087500</v>
      </c>
      <c r="H8566" s="8">
        <v>0</v>
      </c>
      <c r="I8566" s="9">
        <f t="shared" si="291"/>
        <v>55087500</v>
      </c>
      <c r="J8566" s="8">
        <v>55087500</v>
      </c>
      <c r="K8566" s="10">
        <f t="shared" si="292"/>
        <v>1</v>
      </c>
    </row>
    <row r="8567" spans="1:11" x14ac:dyDescent="0.25">
      <c r="A8567" s="7" t="s">
        <v>6034</v>
      </c>
      <c r="B8567" s="7" t="s">
        <v>12412</v>
      </c>
      <c r="C8567" s="7" t="s">
        <v>14160</v>
      </c>
      <c r="D8567" s="7" t="s">
        <v>14161</v>
      </c>
      <c r="E8567" s="7"/>
      <c r="F8567" s="7" t="s">
        <v>23296</v>
      </c>
      <c r="G8567" s="8">
        <v>27577200</v>
      </c>
      <c r="H8567" s="8">
        <v>0</v>
      </c>
      <c r="I8567" s="9">
        <f t="shared" si="291"/>
        <v>27577200</v>
      </c>
      <c r="J8567" s="8">
        <v>27577200</v>
      </c>
      <c r="K8567" s="10">
        <f t="shared" si="292"/>
        <v>1</v>
      </c>
    </row>
    <row r="8568" spans="1:11" x14ac:dyDescent="0.25">
      <c r="A8568" s="7" t="s">
        <v>6034</v>
      </c>
      <c r="B8568" s="7" t="s">
        <v>12412</v>
      </c>
      <c r="C8568" s="7" t="s">
        <v>14162</v>
      </c>
      <c r="D8568" s="7" t="s">
        <v>14163</v>
      </c>
      <c r="E8568" s="7"/>
      <c r="F8568" s="7" t="s">
        <v>23296</v>
      </c>
      <c r="G8568" s="8">
        <v>4177700</v>
      </c>
      <c r="H8568" s="8">
        <v>0</v>
      </c>
      <c r="I8568" s="9">
        <f t="shared" si="291"/>
        <v>4177700</v>
      </c>
      <c r="J8568" s="8">
        <v>4177700</v>
      </c>
      <c r="K8568" s="10">
        <f t="shared" si="292"/>
        <v>1</v>
      </c>
    </row>
    <row r="8569" spans="1:11" x14ac:dyDescent="0.25">
      <c r="A8569" s="7" t="s">
        <v>6034</v>
      </c>
      <c r="B8569" s="7" t="s">
        <v>12412</v>
      </c>
      <c r="C8569" s="7" t="s">
        <v>14162</v>
      </c>
      <c r="D8569" s="7" t="s">
        <v>14163</v>
      </c>
      <c r="E8569" s="7"/>
      <c r="F8569" s="7" t="s">
        <v>23296</v>
      </c>
      <c r="G8569" s="8">
        <v>2173200</v>
      </c>
      <c r="H8569" s="8">
        <v>0</v>
      </c>
      <c r="I8569" s="9">
        <f t="shared" si="291"/>
        <v>2173200</v>
      </c>
      <c r="J8569" s="8">
        <v>2173200</v>
      </c>
      <c r="K8569" s="10">
        <f t="shared" si="292"/>
        <v>1</v>
      </c>
    </row>
    <row r="8570" spans="1:11" x14ac:dyDescent="0.25">
      <c r="A8570" s="7" t="s">
        <v>6034</v>
      </c>
      <c r="B8570" s="7" t="s">
        <v>12412</v>
      </c>
      <c r="C8570" s="7" t="s">
        <v>14162</v>
      </c>
      <c r="D8570" s="7" t="s">
        <v>14163</v>
      </c>
      <c r="E8570" s="7"/>
      <c r="F8570" s="7" t="s">
        <v>23296</v>
      </c>
      <c r="G8570" s="8">
        <v>539500</v>
      </c>
      <c r="H8570" s="8">
        <v>0</v>
      </c>
      <c r="I8570" s="9">
        <f t="shared" si="291"/>
        <v>539500</v>
      </c>
      <c r="J8570" s="8">
        <v>539500</v>
      </c>
      <c r="K8570" s="10">
        <f t="shared" si="292"/>
        <v>1</v>
      </c>
    </row>
    <row r="8571" spans="1:11" x14ac:dyDescent="0.25">
      <c r="A8571" s="7" t="s">
        <v>6034</v>
      </c>
      <c r="B8571" s="7" t="s">
        <v>12412</v>
      </c>
      <c r="C8571" s="7" t="s">
        <v>14162</v>
      </c>
      <c r="D8571" s="7" t="s">
        <v>14163</v>
      </c>
      <c r="E8571" s="7"/>
      <c r="F8571" s="7" t="s">
        <v>23296</v>
      </c>
      <c r="G8571" s="8">
        <v>30851400</v>
      </c>
      <c r="H8571" s="8">
        <v>0</v>
      </c>
      <c r="I8571" s="9">
        <f t="shared" si="291"/>
        <v>30851400</v>
      </c>
      <c r="J8571" s="8">
        <v>30851400</v>
      </c>
      <c r="K8571" s="10">
        <f t="shared" si="292"/>
        <v>1</v>
      </c>
    </row>
    <row r="8572" spans="1:11" x14ac:dyDescent="0.25">
      <c r="A8572" s="7" t="s">
        <v>6034</v>
      </c>
      <c r="B8572" s="7" t="s">
        <v>12412</v>
      </c>
      <c r="C8572" s="7" t="s">
        <v>14162</v>
      </c>
      <c r="D8572" s="7" t="s">
        <v>14163</v>
      </c>
      <c r="E8572" s="7"/>
      <c r="F8572" s="7" t="s">
        <v>23296</v>
      </c>
      <c r="G8572" s="8">
        <v>13781600</v>
      </c>
      <c r="H8572" s="8">
        <v>0</v>
      </c>
      <c r="I8572" s="9">
        <f t="shared" si="291"/>
        <v>13781600</v>
      </c>
      <c r="J8572" s="8">
        <v>13781600</v>
      </c>
      <c r="K8572" s="10">
        <f t="shared" si="292"/>
        <v>1</v>
      </c>
    </row>
    <row r="8573" spans="1:11" x14ac:dyDescent="0.25">
      <c r="A8573" s="7" t="s">
        <v>6034</v>
      </c>
      <c r="B8573" s="7" t="s">
        <v>12412</v>
      </c>
      <c r="C8573" s="7" t="s">
        <v>14162</v>
      </c>
      <c r="D8573" s="7" t="s">
        <v>14163</v>
      </c>
      <c r="E8573" s="7"/>
      <c r="F8573" s="7" t="s">
        <v>23296</v>
      </c>
      <c r="G8573" s="8">
        <v>12121600</v>
      </c>
      <c r="H8573" s="8">
        <v>0</v>
      </c>
      <c r="I8573" s="9">
        <f t="shared" si="291"/>
        <v>12121600</v>
      </c>
      <c r="J8573" s="8">
        <v>12121600</v>
      </c>
      <c r="K8573" s="10">
        <f t="shared" si="292"/>
        <v>1</v>
      </c>
    </row>
    <row r="8574" spans="1:11" x14ac:dyDescent="0.25">
      <c r="A8574" s="7" t="s">
        <v>6034</v>
      </c>
      <c r="B8574" s="7" t="s">
        <v>12412</v>
      </c>
      <c r="C8574" s="7" t="s">
        <v>14162</v>
      </c>
      <c r="D8574" s="7" t="s">
        <v>14163</v>
      </c>
      <c r="E8574" s="7"/>
      <c r="F8574" s="7" t="s">
        <v>23296</v>
      </c>
      <c r="G8574" s="8">
        <v>19852700</v>
      </c>
      <c r="H8574" s="8">
        <v>0</v>
      </c>
      <c r="I8574" s="9">
        <f t="shared" si="291"/>
        <v>19852700</v>
      </c>
      <c r="J8574" s="8">
        <v>19852700</v>
      </c>
      <c r="K8574" s="10">
        <f t="shared" si="292"/>
        <v>1</v>
      </c>
    </row>
    <row r="8575" spans="1:11" x14ac:dyDescent="0.25">
      <c r="A8575" s="7" t="s">
        <v>6034</v>
      </c>
      <c r="B8575" s="7" t="s">
        <v>12412</v>
      </c>
      <c r="C8575" s="7" t="s">
        <v>14162</v>
      </c>
      <c r="D8575" s="7" t="s">
        <v>14163</v>
      </c>
      <c r="E8575" s="7"/>
      <c r="F8575" s="7" t="s">
        <v>23296</v>
      </c>
      <c r="G8575" s="8">
        <v>18638500</v>
      </c>
      <c r="H8575" s="8">
        <v>0</v>
      </c>
      <c r="I8575" s="9">
        <f t="shared" si="291"/>
        <v>18638500</v>
      </c>
      <c r="J8575" s="8">
        <v>18638500</v>
      </c>
      <c r="K8575" s="10">
        <f t="shared" si="292"/>
        <v>1</v>
      </c>
    </row>
    <row r="8576" spans="1:11" x14ac:dyDescent="0.25">
      <c r="A8576" s="7" t="s">
        <v>6034</v>
      </c>
      <c r="B8576" s="7" t="s">
        <v>12412</v>
      </c>
      <c r="C8576" s="7" t="s">
        <v>14162</v>
      </c>
      <c r="D8576" s="7" t="s">
        <v>14163</v>
      </c>
      <c r="E8576" s="7"/>
      <c r="F8576" s="7" t="s">
        <v>23296</v>
      </c>
      <c r="G8576" s="8">
        <v>5384400</v>
      </c>
      <c r="H8576" s="8">
        <v>0</v>
      </c>
      <c r="I8576" s="9">
        <f t="shared" si="291"/>
        <v>5384400</v>
      </c>
      <c r="J8576" s="8">
        <v>5384400</v>
      </c>
      <c r="K8576" s="10">
        <f t="shared" si="292"/>
        <v>1</v>
      </c>
    </row>
    <row r="8577" spans="1:11" x14ac:dyDescent="0.25">
      <c r="A8577" s="7" t="s">
        <v>6034</v>
      </c>
      <c r="B8577" s="7" t="s">
        <v>12412</v>
      </c>
      <c r="C8577" s="7" t="s">
        <v>14162</v>
      </c>
      <c r="D8577" s="7" t="s">
        <v>14163</v>
      </c>
      <c r="E8577" s="7"/>
      <c r="F8577" s="7" t="s">
        <v>23296</v>
      </c>
      <c r="G8577" s="8">
        <v>31136100</v>
      </c>
      <c r="H8577" s="8">
        <v>0</v>
      </c>
      <c r="I8577" s="9">
        <f t="shared" si="291"/>
        <v>31136100</v>
      </c>
      <c r="J8577" s="8">
        <v>31136100</v>
      </c>
      <c r="K8577" s="10">
        <f t="shared" si="292"/>
        <v>1</v>
      </c>
    </row>
    <row r="8578" spans="1:11" x14ac:dyDescent="0.25">
      <c r="A8578" s="7" t="s">
        <v>6034</v>
      </c>
      <c r="B8578" s="7" t="s">
        <v>12412</v>
      </c>
      <c r="C8578" s="7" t="s">
        <v>14162</v>
      </c>
      <c r="D8578" s="7" t="s">
        <v>14163</v>
      </c>
      <c r="E8578" s="7"/>
      <c r="F8578" s="7" t="s">
        <v>23296</v>
      </c>
      <c r="G8578" s="8">
        <v>46252300</v>
      </c>
      <c r="H8578" s="8">
        <v>0</v>
      </c>
      <c r="I8578" s="9">
        <f t="shared" ref="I8578:I8641" si="293">+G8578-H8578</f>
        <v>46252300</v>
      </c>
      <c r="J8578" s="8">
        <v>46252300</v>
      </c>
      <c r="K8578" s="10">
        <f t="shared" si="292"/>
        <v>1</v>
      </c>
    </row>
    <row r="8579" spans="1:11" x14ac:dyDescent="0.25">
      <c r="A8579" s="7" t="s">
        <v>6034</v>
      </c>
      <c r="B8579" s="7" t="s">
        <v>12412</v>
      </c>
      <c r="C8579" s="7" t="s">
        <v>14162</v>
      </c>
      <c r="D8579" s="7" t="s">
        <v>14163</v>
      </c>
      <c r="E8579" s="7"/>
      <c r="F8579" s="7" t="s">
        <v>23296</v>
      </c>
      <c r="G8579" s="8">
        <v>62825100</v>
      </c>
      <c r="H8579" s="8">
        <v>0</v>
      </c>
      <c r="I8579" s="9">
        <f t="shared" si="293"/>
        <v>62825100</v>
      </c>
      <c r="J8579" s="8">
        <v>62825100</v>
      </c>
      <c r="K8579" s="10">
        <f t="shared" ref="K8579:K8642" si="294">+J8579/I8579</f>
        <v>1</v>
      </c>
    </row>
    <row r="8580" spans="1:11" x14ac:dyDescent="0.25">
      <c r="A8580" s="7" t="s">
        <v>6034</v>
      </c>
      <c r="B8580" s="7" t="s">
        <v>12412</v>
      </c>
      <c r="C8580" s="7" t="s">
        <v>14162</v>
      </c>
      <c r="D8580" s="7" t="s">
        <v>14163</v>
      </c>
      <c r="E8580" s="7"/>
      <c r="F8580" s="7" t="s">
        <v>23296</v>
      </c>
      <c r="G8580" s="8">
        <v>25916600</v>
      </c>
      <c r="H8580" s="8">
        <v>0</v>
      </c>
      <c r="I8580" s="9">
        <f t="shared" si="293"/>
        <v>25916600</v>
      </c>
      <c r="J8580" s="8">
        <v>25916600</v>
      </c>
      <c r="K8580" s="10">
        <f t="shared" si="294"/>
        <v>1</v>
      </c>
    </row>
    <row r="8581" spans="1:11" x14ac:dyDescent="0.25">
      <c r="A8581" s="7" t="s">
        <v>6034</v>
      </c>
      <c r="B8581" s="7" t="s">
        <v>12412</v>
      </c>
      <c r="C8581" s="7" t="s">
        <v>14162</v>
      </c>
      <c r="D8581" s="7" t="s">
        <v>14163</v>
      </c>
      <c r="E8581" s="7"/>
      <c r="F8581" s="7" t="s">
        <v>23296</v>
      </c>
      <c r="G8581" s="8">
        <v>14072400</v>
      </c>
      <c r="H8581" s="8">
        <v>0</v>
      </c>
      <c r="I8581" s="9">
        <f t="shared" si="293"/>
        <v>14072400</v>
      </c>
      <c r="J8581" s="8">
        <v>14072400</v>
      </c>
      <c r="K8581" s="10">
        <f t="shared" si="294"/>
        <v>1</v>
      </c>
    </row>
    <row r="8582" spans="1:11" x14ac:dyDescent="0.25">
      <c r="A8582" s="7" t="s">
        <v>6034</v>
      </c>
      <c r="B8582" s="7" t="s">
        <v>12412</v>
      </c>
      <c r="C8582" s="7" t="s">
        <v>14162</v>
      </c>
      <c r="D8582" s="7" t="s">
        <v>14163</v>
      </c>
      <c r="E8582" s="7"/>
      <c r="F8582" s="7" t="s">
        <v>23296</v>
      </c>
      <c r="G8582" s="8">
        <v>9629300</v>
      </c>
      <c r="H8582" s="8">
        <v>0</v>
      </c>
      <c r="I8582" s="9">
        <f t="shared" si="293"/>
        <v>9629300</v>
      </c>
      <c r="J8582" s="8">
        <v>9629300</v>
      </c>
      <c r="K8582" s="10">
        <f t="shared" si="294"/>
        <v>1</v>
      </c>
    </row>
    <row r="8583" spans="1:11" x14ac:dyDescent="0.25">
      <c r="A8583" s="7" t="s">
        <v>6034</v>
      </c>
      <c r="B8583" s="7" t="s">
        <v>12412</v>
      </c>
      <c r="C8583" s="7" t="s">
        <v>14164</v>
      </c>
      <c r="D8583" s="7" t="s">
        <v>14161</v>
      </c>
      <c r="E8583" s="7"/>
      <c r="F8583" s="7" t="s">
        <v>23296</v>
      </c>
      <c r="G8583" s="8">
        <v>5042500</v>
      </c>
      <c r="H8583" s="8">
        <v>0</v>
      </c>
      <c r="I8583" s="9">
        <f t="shared" si="293"/>
        <v>5042500</v>
      </c>
      <c r="J8583" s="8">
        <v>5042500</v>
      </c>
      <c r="K8583" s="10">
        <f t="shared" si="294"/>
        <v>1</v>
      </c>
    </row>
    <row r="8584" spans="1:11" x14ac:dyDescent="0.25">
      <c r="A8584" s="7" t="s">
        <v>6034</v>
      </c>
      <c r="B8584" s="7" t="s">
        <v>12412</v>
      </c>
      <c r="C8584" s="7" t="s">
        <v>14164</v>
      </c>
      <c r="D8584" s="7" t="s">
        <v>14161</v>
      </c>
      <c r="E8584" s="7"/>
      <c r="F8584" s="7" t="s">
        <v>23296</v>
      </c>
      <c r="G8584" s="8">
        <v>6347500</v>
      </c>
      <c r="H8584" s="8">
        <v>0</v>
      </c>
      <c r="I8584" s="9">
        <f t="shared" si="293"/>
        <v>6347500</v>
      </c>
      <c r="J8584" s="8">
        <v>6347500</v>
      </c>
      <c r="K8584" s="10">
        <f t="shared" si="294"/>
        <v>1</v>
      </c>
    </row>
    <row r="8585" spans="1:11" x14ac:dyDescent="0.25">
      <c r="A8585" s="7" t="s">
        <v>6034</v>
      </c>
      <c r="B8585" s="7" t="s">
        <v>12412</v>
      </c>
      <c r="C8585" s="7" t="s">
        <v>14164</v>
      </c>
      <c r="D8585" s="7" t="s">
        <v>14161</v>
      </c>
      <c r="E8585" s="7"/>
      <c r="F8585" s="7" t="s">
        <v>23296</v>
      </c>
      <c r="G8585" s="8">
        <v>2057500</v>
      </c>
      <c r="H8585" s="8">
        <v>0</v>
      </c>
      <c r="I8585" s="9">
        <f t="shared" si="293"/>
        <v>2057500</v>
      </c>
      <c r="J8585" s="8">
        <v>2057500</v>
      </c>
      <c r="K8585" s="10">
        <f t="shared" si="294"/>
        <v>1</v>
      </c>
    </row>
    <row r="8586" spans="1:11" x14ac:dyDescent="0.25">
      <c r="A8586" s="7" t="s">
        <v>6034</v>
      </c>
      <c r="B8586" s="7" t="s">
        <v>12412</v>
      </c>
      <c r="C8586" s="7" t="s">
        <v>14164</v>
      </c>
      <c r="D8586" s="7" t="s">
        <v>14161</v>
      </c>
      <c r="E8586" s="7"/>
      <c r="F8586" s="7" t="s">
        <v>23296</v>
      </c>
      <c r="G8586" s="8">
        <v>4514500</v>
      </c>
      <c r="H8586" s="8">
        <v>0</v>
      </c>
      <c r="I8586" s="9">
        <f t="shared" si="293"/>
        <v>4514500</v>
      </c>
      <c r="J8586" s="8">
        <v>4514500</v>
      </c>
      <c r="K8586" s="10">
        <f t="shared" si="294"/>
        <v>1</v>
      </c>
    </row>
    <row r="8587" spans="1:11" x14ac:dyDescent="0.25">
      <c r="A8587" s="7" t="s">
        <v>6034</v>
      </c>
      <c r="B8587" s="7" t="s">
        <v>12412</v>
      </c>
      <c r="C8587" s="7" t="s">
        <v>14164</v>
      </c>
      <c r="D8587" s="7" t="s">
        <v>14161</v>
      </c>
      <c r="E8587" s="7"/>
      <c r="F8587" s="7" t="s">
        <v>23296</v>
      </c>
      <c r="G8587" s="8">
        <v>2903600</v>
      </c>
      <c r="H8587" s="8">
        <v>0</v>
      </c>
      <c r="I8587" s="9">
        <f t="shared" si="293"/>
        <v>2903600</v>
      </c>
      <c r="J8587" s="8">
        <v>2903600</v>
      </c>
      <c r="K8587" s="10">
        <f t="shared" si="294"/>
        <v>1</v>
      </c>
    </row>
    <row r="8588" spans="1:11" x14ac:dyDescent="0.25">
      <c r="A8588" s="7" t="s">
        <v>6034</v>
      </c>
      <c r="B8588" s="7" t="s">
        <v>12412</v>
      </c>
      <c r="C8588" s="7" t="s">
        <v>14164</v>
      </c>
      <c r="D8588" s="7" t="s">
        <v>14161</v>
      </c>
      <c r="E8588" s="7"/>
      <c r="F8588" s="7" t="s">
        <v>23296</v>
      </c>
      <c r="G8588" s="8">
        <v>11174900</v>
      </c>
      <c r="H8588" s="8">
        <v>0</v>
      </c>
      <c r="I8588" s="9">
        <f t="shared" si="293"/>
        <v>11174900</v>
      </c>
      <c r="J8588" s="8">
        <v>11174900</v>
      </c>
      <c r="K8588" s="10">
        <f t="shared" si="294"/>
        <v>1</v>
      </c>
    </row>
    <row r="8589" spans="1:11" x14ac:dyDescent="0.25">
      <c r="A8589" s="7" t="s">
        <v>6034</v>
      </c>
      <c r="B8589" s="7" t="s">
        <v>12412</v>
      </c>
      <c r="C8589" s="7" t="s">
        <v>14164</v>
      </c>
      <c r="D8589" s="7" t="s">
        <v>14161</v>
      </c>
      <c r="E8589" s="7"/>
      <c r="F8589" s="7" t="s">
        <v>23296</v>
      </c>
      <c r="G8589" s="8">
        <v>10309800</v>
      </c>
      <c r="H8589" s="8">
        <v>0</v>
      </c>
      <c r="I8589" s="9">
        <f t="shared" si="293"/>
        <v>10309800</v>
      </c>
      <c r="J8589" s="8">
        <v>10309800</v>
      </c>
      <c r="K8589" s="10">
        <f t="shared" si="294"/>
        <v>1</v>
      </c>
    </row>
    <row r="8590" spans="1:11" x14ac:dyDescent="0.25">
      <c r="A8590" s="7" t="s">
        <v>6034</v>
      </c>
      <c r="B8590" s="7" t="s">
        <v>12412</v>
      </c>
      <c r="C8590" s="7" t="s">
        <v>14164</v>
      </c>
      <c r="D8590" s="7" t="s">
        <v>14161</v>
      </c>
      <c r="E8590" s="7"/>
      <c r="F8590" s="7" t="s">
        <v>23296</v>
      </c>
      <c r="G8590" s="8">
        <v>5042400</v>
      </c>
      <c r="H8590" s="8">
        <v>0</v>
      </c>
      <c r="I8590" s="9">
        <f t="shared" si="293"/>
        <v>5042400</v>
      </c>
      <c r="J8590" s="8">
        <v>5042400</v>
      </c>
      <c r="K8590" s="10">
        <f t="shared" si="294"/>
        <v>1</v>
      </c>
    </row>
    <row r="8591" spans="1:11" x14ac:dyDescent="0.25">
      <c r="A8591" s="7" t="s">
        <v>6034</v>
      </c>
      <c r="B8591" s="7" t="s">
        <v>12412</v>
      </c>
      <c r="C8591" s="7" t="s">
        <v>14164</v>
      </c>
      <c r="D8591" s="7" t="s">
        <v>14161</v>
      </c>
      <c r="E8591" s="7"/>
      <c r="F8591" s="7" t="s">
        <v>23296</v>
      </c>
      <c r="G8591" s="8">
        <v>15247200</v>
      </c>
      <c r="H8591" s="8">
        <v>0</v>
      </c>
      <c r="I8591" s="9">
        <f t="shared" si="293"/>
        <v>15247200</v>
      </c>
      <c r="J8591" s="8">
        <v>15247200</v>
      </c>
      <c r="K8591" s="10">
        <f t="shared" si="294"/>
        <v>1</v>
      </c>
    </row>
    <row r="8592" spans="1:11" x14ac:dyDescent="0.25">
      <c r="A8592" s="7" t="s">
        <v>6034</v>
      </c>
      <c r="B8592" s="7" t="s">
        <v>12412</v>
      </c>
      <c r="C8592" s="7" t="s">
        <v>14164</v>
      </c>
      <c r="D8592" s="7" t="s">
        <v>14161</v>
      </c>
      <c r="E8592" s="7"/>
      <c r="F8592" s="7" t="s">
        <v>23296</v>
      </c>
      <c r="G8592" s="8">
        <v>11358500</v>
      </c>
      <c r="H8592" s="8">
        <v>0</v>
      </c>
      <c r="I8592" s="9">
        <f t="shared" si="293"/>
        <v>11358500</v>
      </c>
      <c r="J8592" s="8">
        <v>11358500</v>
      </c>
      <c r="K8592" s="10">
        <f t="shared" si="294"/>
        <v>1</v>
      </c>
    </row>
    <row r="8593" spans="1:11" x14ac:dyDescent="0.25">
      <c r="A8593" s="7" t="s">
        <v>6034</v>
      </c>
      <c r="B8593" s="7" t="s">
        <v>12412</v>
      </c>
      <c r="C8593" s="7" t="s">
        <v>14164</v>
      </c>
      <c r="D8593" s="7" t="s">
        <v>14161</v>
      </c>
      <c r="E8593" s="7"/>
      <c r="F8593" s="7" t="s">
        <v>23296</v>
      </c>
      <c r="G8593" s="8">
        <v>8901400</v>
      </c>
      <c r="H8593" s="8">
        <v>0</v>
      </c>
      <c r="I8593" s="9">
        <f t="shared" si="293"/>
        <v>8901400</v>
      </c>
      <c r="J8593" s="8">
        <v>8901400</v>
      </c>
      <c r="K8593" s="10">
        <f t="shared" si="294"/>
        <v>1</v>
      </c>
    </row>
    <row r="8594" spans="1:11" x14ac:dyDescent="0.25">
      <c r="A8594" s="7" t="s">
        <v>6034</v>
      </c>
      <c r="B8594" s="7" t="s">
        <v>12412</v>
      </c>
      <c r="C8594" s="7" t="s">
        <v>14164</v>
      </c>
      <c r="D8594" s="7" t="s">
        <v>14161</v>
      </c>
      <c r="E8594" s="7"/>
      <c r="F8594" s="7" t="s">
        <v>23296</v>
      </c>
      <c r="G8594" s="8">
        <v>12452500</v>
      </c>
      <c r="H8594" s="8">
        <v>0</v>
      </c>
      <c r="I8594" s="9">
        <f t="shared" si="293"/>
        <v>12452500</v>
      </c>
      <c r="J8594" s="8">
        <v>12452500</v>
      </c>
      <c r="K8594" s="10">
        <f t="shared" si="294"/>
        <v>1</v>
      </c>
    </row>
    <row r="8595" spans="1:11" x14ac:dyDescent="0.25">
      <c r="A8595" s="7" t="s">
        <v>6034</v>
      </c>
      <c r="B8595" s="7" t="s">
        <v>12412</v>
      </c>
      <c r="C8595" s="7" t="s">
        <v>14164</v>
      </c>
      <c r="D8595" s="7" t="s">
        <v>14161</v>
      </c>
      <c r="E8595" s="7"/>
      <c r="F8595" s="7" t="s">
        <v>23296</v>
      </c>
      <c r="G8595" s="8">
        <v>15446000</v>
      </c>
      <c r="H8595" s="8">
        <v>0</v>
      </c>
      <c r="I8595" s="9">
        <f t="shared" si="293"/>
        <v>15446000</v>
      </c>
      <c r="J8595" s="8">
        <v>15446000</v>
      </c>
      <c r="K8595" s="10">
        <f t="shared" si="294"/>
        <v>1</v>
      </c>
    </row>
    <row r="8596" spans="1:11" x14ac:dyDescent="0.25">
      <c r="A8596" s="7" t="s">
        <v>6034</v>
      </c>
      <c r="B8596" s="7" t="s">
        <v>12412</v>
      </c>
      <c r="C8596" s="7" t="s">
        <v>14164</v>
      </c>
      <c r="D8596" s="7" t="s">
        <v>14161</v>
      </c>
      <c r="E8596" s="7"/>
      <c r="F8596" s="7" t="s">
        <v>23296</v>
      </c>
      <c r="G8596" s="8">
        <v>9879700</v>
      </c>
      <c r="H8596" s="8">
        <v>0</v>
      </c>
      <c r="I8596" s="9">
        <f t="shared" si="293"/>
        <v>9879700</v>
      </c>
      <c r="J8596" s="8">
        <v>9879700</v>
      </c>
      <c r="K8596" s="10">
        <f t="shared" si="294"/>
        <v>1</v>
      </c>
    </row>
    <row r="8597" spans="1:11" x14ac:dyDescent="0.25">
      <c r="A8597" s="7" t="s">
        <v>6034</v>
      </c>
      <c r="B8597" s="7" t="s">
        <v>12412</v>
      </c>
      <c r="C8597" s="7" t="s">
        <v>14164</v>
      </c>
      <c r="D8597" s="7" t="s">
        <v>14161</v>
      </c>
      <c r="E8597" s="7"/>
      <c r="F8597" s="7" t="s">
        <v>23296</v>
      </c>
      <c r="G8597" s="8">
        <v>7738000</v>
      </c>
      <c r="H8597" s="8">
        <v>0</v>
      </c>
      <c r="I8597" s="9">
        <f t="shared" si="293"/>
        <v>7738000</v>
      </c>
      <c r="J8597" s="8">
        <v>7738000</v>
      </c>
      <c r="K8597" s="10">
        <f t="shared" si="294"/>
        <v>1</v>
      </c>
    </row>
    <row r="8598" spans="1:11" x14ac:dyDescent="0.25">
      <c r="A8598" s="7" t="s">
        <v>6034</v>
      </c>
      <c r="B8598" s="7" t="s">
        <v>12412</v>
      </c>
      <c r="C8598" s="7" t="s">
        <v>14164</v>
      </c>
      <c r="D8598" s="7" t="s">
        <v>14161</v>
      </c>
      <c r="E8598" s="7"/>
      <c r="F8598" s="7" t="s">
        <v>23296</v>
      </c>
      <c r="G8598" s="8">
        <v>3286000</v>
      </c>
      <c r="H8598" s="8">
        <v>0</v>
      </c>
      <c r="I8598" s="9">
        <f t="shared" si="293"/>
        <v>3286000</v>
      </c>
      <c r="J8598" s="8">
        <v>3286000</v>
      </c>
      <c r="K8598" s="10">
        <f t="shared" si="294"/>
        <v>1</v>
      </c>
    </row>
    <row r="8599" spans="1:11" x14ac:dyDescent="0.25">
      <c r="A8599" s="7" t="s">
        <v>6034</v>
      </c>
      <c r="B8599" s="7" t="s">
        <v>12412</v>
      </c>
      <c r="C8599" s="7" t="s">
        <v>14165</v>
      </c>
      <c r="D8599" s="7" t="s">
        <v>14163</v>
      </c>
      <c r="E8599" s="7"/>
      <c r="F8599" s="7" t="s">
        <v>23296</v>
      </c>
      <c r="G8599" s="8">
        <v>1228500</v>
      </c>
      <c r="H8599" s="8">
        <v>0</v>
      </c>
      <c r="I8599" s="9">
        <f t="shared" si="293"/>
        <v>1228500</v>
      </c>
      <c r="J8599" s="8">
        <v>1228500</v>
      </c>
      <c r="K8599" s="10">
        <f t="shared" si="294"/>
        <v>1</v>
      </c>
    </row>
    <row r="8600" spans="1:11" x14ac:dyDescent="0.25">
      <c r="A8600" s="7" t="s">
        <v>6034</v>
      </c>
      <c r="B8600" s="7" t="s">
        <v>12412</v>
      </c>
      <c r="C8600" s="7" t="s">
        <v>14165</v>
      </c>
      <c r="D8600" s="7" t="s">
        <v>14163</v>
      </c>
      <c r="E8600" s="7"/>
      <c r="F8600" s="7" t="s">
        <v>23296</v>
      </c>
      <c r="G8600" s="8">
        <v>1658500</v>
      </c>
      <c r="H8600" s="8">
        <v>0</v>
      </c>
      <c r="I8600" s="9">
        <f t="shared" si="293"/>
        <v>1658500</v>
      </c>
      <c r="J8600" s="8">
        <v>1658500</v>
      </c>
      <c r="K8600" s="10">
        <f t="shared" si="294"/>
        <v>1</v>
      </c>
    </row>
    <row r="8601" spans="1:11" x14ac:dyDescent="0.25">
      <c r="A8601" s="7" t="s">
        <v>6034</v>
      </c>
      <c r="B8601" s="7" t="s">
        <v>12412</v>
      </c>
      <c r="C8601" s="7" t="s">
        <v>14166</v>
      </c>
      <c r="D8601" s="7" t="s">
        <v>14167</v>
      </c>
      <c r="E8601" s="7"/>
      <c r="F8601" s="7" t="s">
        <v>23296</v>
      </c>
      <c r="G8601" s="8">
        <v>37551700</v>
      </c>
      <c r="H8601" s="8">
        <v>0</v>
      </c>
      <c r="I8601" s="9">
        <f t="shared" si="293"/>
        <v>37551700</v>
      </c>
      <c r="J8601" s="8">
        <v>37551700</v>
      </c>
      <c r="K8601" s="10">
        <f t="shared" si="294"/>
        <v>1</v>
      </c>
    </row>
    <row r="8602" spans="1:11" x14ac:dyDescent="0.25">
      <c r="A8602" s="7" t="s">
        <v>6034</v>
      </c>
      <c r="B8602" s="7" t="s">
        <v>12412</v>
      </c>
      <c r="C8602" s="7" t="s">
        <v>14166</v>
      </c>
      <c r="D8602" s="7" t="s">
        <v>14167</v>
      </c>
      <c r="E8602" s="7"/>
      <c r="F8602" s="7" t="s">
        <v>23296</v>
      </c>
      <c r="G8602" s="8">
        <v>24517100</v>
      </c>
      <c r="H8602" s="8">
        <v>0</v>
      </c>
      <c r="I8602" s="9">
        <f t="shared" si="293"/>
        <v>24517100</v>
      </c>
      <c r="J8602" s="8">
        <v>24517100</v>
      </c>
      <c r="K8602" s="10">
        <f t="shared" si="294"/>
        <v>1</v>
      </c>
    </row>
    <row r="8603" spans="1:11" x14ac:dyDescent="0.25">
      <c r="A8603" s="7" t="s">
        <v>6034</v>
      </c>
      <c r="B8603" s="7" t="s">
        <v>12412</v>
      </c>
      <c r="C8603" s="7" t="s">
        <v>14166</v>
      </c>
      <c r="D8603" s="7" t="s">
        <v>14167</v>
      </c>
      <c r="E8603" s="7"/>
      <c r="F8603" s="7" t="s">
        <v>23296</v>
      </c>
      <c r="G8603" s="8">
        <v>11602100</v>
      </c>
      <c r="H8603" s="8">
        <v>0</v>
      </c>
      <c r="I8603" s="9">
        <f t="shared" si="293"/>
        <v>11602100</v>
      </c>
      <c r="J8603" s="8">
        <v>11602100</v>
      </c>
      <c r="K8603" s="10">
        <f t="shared" si="294"/>
        <v>1</v>
      </c>
    </row>
    <row r="8604" spans="1:11" x14ac:dyDescent="0.25">
      <c r="A8604" s="7" t="s">
        <v>6034</v>
      </c>
      <c r="B8604" s="7" t="s">
        <v>12412</v>
      </c>
      <c r="C8604" s="7" t="s">
        <v>14166</v>
      </c>
      <c r="D8604" s="7" t="s">
        <v>14167</v>
      </c>
      <c r="E8604" s="7"/>
      <c r="F8604" s="7" t="s">
        <v>23296</v>
      </c>
      <c r="G8604" s="8">
        <v>2835500</v>
      </c>
      <c r="H8604" s="8">
        <v>0</v>
      </c>
      <c r="I8604" s="9">
        <f t="shared" si="293"/>
        <v>2835500</v>
      </c>
      <c r="J8604" s="8">
        <v>2835500</v>
      </c>
      <c r="K8604" s="10">
        <f t="shared" si="294"/>
        <v>1</v>
      </c>
    </row>
    <row r="8605" spans="1:11" x14ac:dyDescent="0.25">
      <c r="A8605" s="7" t="s">
        <v>6034</v>
      </c>
      <c r="B8605" s="7" t="s">
        <v>12412</v>
      </c>
      <c r="C8605" s="7" t="s">
        <v>14166</v>
      </c>
      <c r="D8605" s="7" t="s">
        <v>14167</v>
      </c>
      <c r="E8605" s="7"/>
      <c r="F8605" s="7" t="s">
        <v>23296</v>
      </c>
      <c r="G8605" s="8">
        <v>8633200</v>
      </c>
      <c r="H8605" s="8">
        <v>0</v>
      </c>
      <c r="I8605" s="9">
        <f t="shared" si="293"/>
        <v>8633200</v>
      </c>
      <c r="J8605" s="8">
        <v>8633200</v>
      </c>
      <c r="K8605" s="10">
        <f t="shared" si="294"/>
        <v>1</v>
      </c>
    </row>
    <row r="8606" spans="1:11" x14ac:dyDescent="0.25">
      <c r="A8606" s="7" t="s">
        <v>6034</v>
      </c>
      <c r="B8606" s="7" t="s">
        <v>12412</v>
      </c>
      <c r="C8606" s="7" t="s">
        <v>14166</v>
      </c>
      <c r="D8606" s="7" t="s">
        <v>14167</v>
      </c>
      <c r="E8606" s="7"/>
      <c r="F8606" s="7" t="s">
        <v>23296</v>
      </c>
      <c r="G8606" s="8">
        <v>10495700</v>
      </c>
      <c r="H8606" s="8">
        <v>0</v>
      </c>
      <c r="I8606" s="9">
        <f t="shared" si="293"/>
        <v>10495700</v>
      </c>
      <c r="J8606" s="8">
        <v>10495700</v>
      </c>
      <c r="K8606" s="10">
        <f t="shared" si="294"/>
        <v>1</v>
      </c>
    </row>
    <row r="8607" spans="1:11" x14ac:dyDescent="0.25">
      <c r="A8607" s="7" t="s">
        <v>6034</v>
      </c>
      <c r="B8607" s="7" t="s">
        <v>12412</v>
      </c>
      <c r="C8607" s="7" t="s">
        <v>14166</v>
      </c>
      <c r="D8607" s="7" t="s">
        <v>14167</v>
      </c>
      <c r="E8607" s="7"/>
      <c r="F8607" s="7" t="s">
        <v>23296</v>
      </c>
      <c r="G8607" s="8">
        <v>1515600</v>
      </c>
      <c r="H8607" s="8">
        <v>0</v>
      </c>
      <c r="I8607" s="9">
        <f t="shared" si="293"/>
        <v>1515600</v>
      </c>
      <c r="J8607" s="8">
        <v>1515600</v>
      </c>
      <c r="K8607" s="10">
        <f t="shared" si="294"/>
        <v>1</v>
      </c>
    </row>
    <row r="8608" spans="1:11" x14ac:dyDescent="0.25">
      <c r="A8608" s="7" t="s">
        <v>6034</v>
      </c>
      <c r="B8608" s="7" t="s">
        <v>12412</v>
      </c>
      <c r="C8608" s="7" t="s">
        <v>14166</v>
      </c>
      <c r="D8608" s="7" t="s">
        <v>14167</v>
      </c>
      <c r="E8608" s="7"/>
      <c r="F8608" s="7" t="s">
        <v>23296</v>
      </c>
      <c r="G8608" s="8">
        <v>6579800</v>
      </c>
      <c r="H8608" s="8">
        <v>0</v>
      </c>
      <c r="I8608" s="9">
        <f t="shared" si="293"/>
        <v>6579800</v>
      </c>
      <c r="J8608" s="8">
        <v>6579800</v>
      </c>
      <c r="K8608" s="10">
        <f t="shared" si="294"/>
        <v>1</v>
      </c>
    </row>
    <row r="8609" spans="1:11" x14ac:dyDescent="0.25">
      <c r="A8609" s="7" t="s">
        <v>6034</v>
      </c>
      <c r="B8609" s="7" t="s">
        <v>12412</v>
      </c>
      <c r="C8609" s="7" t="s">
        <v>14166</v>
      </c>
      <c r="D8609" s="7" t="s">
        <v>14167</v>
      </c>
      <c r="E8609" s="7"/>
      <c r="F8609" s="7" t="s">
        <v>23296</v>
      </c>
      <c r="G8609" s="8">
        <v>7269600</v>
      </c>
      <c r="H8609" s="8">
        <v>0</v>
      </c>
      <c r="I8609" s="9">
        <f t="shared" si="293"/>
        <v>7269600</v>
      </c>
      <c r="J8609" s="8">
        <v>7269600</v>
      </c>
      <c r="K8609" s="10">
        <f t="shared" si="294"/>
        <v>1</v>
      </c>
    </row>
    <row r="8610" spans="1:11" x14ac:dyDescent="0.25">
      <c r="A8610" s="7" t="s">
        <v>6034</v>
      </c>
      <c r="B8610" s="7" t="s">
        <v>12412</v>
      </c>
      <c r="C8610" s="7" t="s">
        <v>14166</v>
      </c>
      <c r="D8610" s="7" t="s">
        <v>14167</v>
      </c>
      <c r="E8610" s="7"/>
      <c r="F8610" s="7" t="s">
        <v>23296</v>
      </c>
      <c r="G8610" s="8">
        <v>13151700</v>
      </c>
      <c r="H8610" s="8">
        <v>0</v>
      </c>
      <c r="I8610" s="9">
        <f t="shared" si="293"/>
        <v>13151700</v>
      </c>
      <c r="J8610" s="8">
        <v>13151700</v>
      </c>
      <c r="K8610" s="10">
        <f t="shared" si="294"/>
        <v>1</v>
      </c>
    </row>
    <row r="8611" spans="1:11" x14ac:dyDescent="0.25">
      <c r="A8611" s="7" t="s">
        <v>6034</v>
      </c>
      <c r="B8611" s="7" t="s">
        <v>12412</v>
      </c>
      <c r="C8611" s="7" t="s">
        <v>14166</v>
      </c>
      <c r="D8611" s="7" t="s">
        <v>14167</v>
      </c>
      <c r="E8611" s="7"/>
      <c r="F8611" s="7" t="s">
        <v>23296</v>
      </c>
      <c r="G8611" s="8">
        <v>1921200</v>
      </c>
      <c r="H8611" s="8">
        <v>0</v>
      </c>
      <c r="I8611" s="9">
        <f t="shared" si="293"/>
        <v>1921200</v>
      </c>
      <c r="J8611" s="8">
        <v>1921200</v>
      </c>
      <c r="K8611" s="10">
        <f t="shared" si="294"/>
        <v>1</v>
      </c>
    </row>
    <row r="8612" spans="1:11" x14ac:dyDescent="0.25">
      <c r="A8612" s="7" t="s">
        <v>6034</v>
      </c>
      <c r="B8612" s="7" t="s">
        <v>12412</v>
      </c>
      <c r="C8612" s="7" t="s">
        <v>14166</v>
      </c>
      <c r="D8612" s="7" t="s">
        <v>14167</v>
      </c>
      <c r="E8612" s="7"/>
      <c r="F8612" s="7" t="s">
        <v>23296</v>
      </c>
      <c r="G8612" s="8">
        <v>4664500</v>
      </c>
      <c r="H8612" s="8">
        <v>0</v>
      </c>
      <c r="I8612" s="9">
        <f t="shared" si="293"/>
        <v>4664500</v>
      </c>
      <c r="J8612" s="8">
        <v>4664500</v>
      </c>
      <c r="K8612" s="10">
        <f t="shared" si="294"/>
        <v>1</v>
      </c>
    </row>
    <row r="8613" spans="1:11" x14ac:dyDescent="0.25">
      <c r="A8613" s="7" t="s">
        <v>6034</v>
      </c>
      <c r="B8613" s="7" t="s">
        <v>12412</v>
      </c>
      <c r="C8613" s="7" t="s">
        <v>14166</v>
      </c>
      <c r="D8613" s="7" t="s">
        <v>14167</v>
      </c>
      <c r="E8613" s="7"/>
      <c r="F8613" s="7" t="s">
        <v>23296</v>
      </c>
      <c r="G8613" s="8">
        <v>1546500</v>
      </c>
      <c r="H8613" s="8">
        <v>0</v>
      </c>
      <c r="I8613" s="9">
        <f t="shared" si="293"/>
        <v>1546500</v>
      </c>
      <c r="J8613" s="8">
        <v>1546500</v>
      </c>
      <c r="K8613" s="10">
        <f t="shared" si="294"/>
        <v>1</v>
      </c>
    </row>
    <row r="8614" spans="1:11" x14ac:dyDescent="0.25">
      <c r="A8614" s="7" t="s">
        <v>6034</v>
      </c>
      <c r="B8614" s="7" t="s">
        <v>12412</v>
      </c>
      <c r="C8614" s="7" t="s">
        <v>14166</v>
      </c>
      <c r="D8614" s="7" t="s">
        <v>14167</v>
      </c>
      <c r="E8614" s="7"/>
      <c r="F8614" s="7" t="s">
        <v>23296</v>
      </c>
      <c r="G8614" s="8">
        <v>3007700</v>
      </c>
      <c r="H8614" s="8">
        <v>0</v>
      </c>
      <c r="I8614" s="9">
        <f t="shared" si="293"/>
        <v>3007700</v>
      </c>
      <c r="J8614" s="8">
        <v>3007700</v>
      </c>
      <c r="K8614" s="10">
        <f t="shared" si="294"/>
        <v>1</v>
      </c>
    </row>
    <row r="8615" spans="1:11" x14ac:dyDescent="0.25">
      <c r="A8615" s="7" t="s">
        <v>6034</v>
      </c>
      <c r="B8615" s="7" t="s">
        <v>12412</v>
      </c>
      <c r="C8615" s="7" t="s">
        <v>14166</v>
      </c>
      <c r="D8615" s="7" t="s">
        <v>14167</v>
      </c>
      <c r="E8615" s="7"/>
      <c r="F8615" s="7" t="s">
        <v>23296</v>
      </c>
      <c r="G8615" s="8">
        <v>12195100</v>
      </c>
      <c r="H8615" s="8">
        <v>0</v>
      </c>
      <c r="I8615" s="9">
        <f t="shared" si="293"/>
        <v>12195100</v>
      </c>
      <c r="J8615" s="8">
        <v>12195100</v>
      </c>
      <c r="K8615" s="10">
        <f t="shared" si="294"/>
        <v>1</v>
      </c>
    </row>
    <row r="8616" spans="1:11" x14ac:dyDescent="0.25">
      <c r="A8616" s="7" t="s">
        <v>6034</v>
      </c>
      <c r="B8616" s="7" t="s">
        <v>12412</v>
      </c>
      <c r="C8616" s="7" t="s">
        <v>14166</v>
      </c>
      <c r="D8616" s="7" t="s">
        <v>14167</v>
      </c>
      <c r="E8616" s="7"/>
      <c r="F8616" s="7" t="s">
        <v>23296</v>
      </c>
      <c r="G8616" s="8">
        <v>4313300</v>
      </c>
      <c r="H8616" s="8">
        <v>0</v>
      </c>
      <c r="I8616" s="9">
        <f t="shared" si="293"/>
        <v>4313300</v>
      </c>
      <c r="J8616" s="8">
        <v>4313300</v>
      </c>
      <c r="K8616" s="10">
        <f t="shared" si="294"/>
        <v>1</v>
      </c>
    </row>
    <row r="8617" spans="1:11" x14ac:dyDescent="0.25">
      <c r="A8617" s="7" t="s">
        <v>6034</v>
      </c>
      <c r="B8617" s="7" t="s">
        <v>12412</v>
      </c>
      <c r="C8617" s="7" t="s">
        <v>14168</v>
      </c>
      <c r="D8617" s="7" t="s">
        <v>14169</v>
      </c>
      <c r="E8617" s="7"/>
      <c r="F8617" s="7" t="s">
        <v>23296</v>
      </c>
      <c r="G8617" s="8">
        <v>8477800</v>
      </c>
      <c r="H8617" s="8">
        <v>0</v>
      </c>
      <c r="I8617" s="9">
        <f t="shared" si="293"/>
        <v>8477800</v>
      </c>
      <c r="J8617" s="8">
        <v>8477800</v>
      </c>
      <c r="K8617" s="10">
        <f t="shared" si="294"/>
        <v>1</v>
      </c>
    </row>
    <row r="8618" spans="1:11" x14ac:dyDescent="0.25">
      <c r="A8618" s="7" t="s">
        <v>6034</v>
      </c>
      <c r="B8618" s="7" t="s">
        <v>12412</v>
      </c>
      <c r="C8618" s="7" t="s">
        <v>14168</v>
      </c>
      <c r="D8618" s="7" t="s">
        <v>14169</v>
      </c>
      <c r="E8618" s="7"/>
      <c r="F8618" s="7" t="s">
        <v>23296</v>
      </c>
      <c r="G8618" s="8">
        <v>1666200</v>
      </c>
      <c r="H8618" s="8">
        <v>0</v>
      </c>
      <c r="I8618" s="9">
        <f t="shared" si="293"/>
        <v>1666200</v>
      </c>
      <c r="J8618" s="8">
        <v>1666200</v>
      </c>
      <c r="K8618" s="10">
        <f t="shared" si="294"/>
        <v>1</v>
      </c>
    </row>
    <row r="8619" spans="1:11" x14ac:dyDescent="0.25">
      <c r="A8619" s="7" t="s">
        <v>6034</v>
      </c>
      <c r="B8619" s="7" t="s">
        <v>12412</v>
      </c>
      <c r="C8619" s="7" t="s">
        <v>14168</v>
      </c>
      <c r="D8619" s="7" t="s">
        <v>14169</v>
      </c>
      <c r="E8619" s="7"/>
      <c r="F8619" s="7" t="s">
        <v>23296</v>
      </c>
      <c r="G8619" s="8">
        <v>2650400</v>
      </c>
      <c r="H8619" s="8">
        <v>0</v>
      </c>
      <c r="I8619" s="9">
        <f t="shared" si="293"/>
        <v>2650400</v>
      </c>
      <c r="J8619" s="8">
        <v>2650400</v>
      </c>
      <c r="K8619" s="10">
        <f t="shared" si="294"/>
        <v>1</v>
      </c>
    </row>
    <row r="8620" spans="1:11" x14ac:dyDescent="0.25">
      <c r="A8620" s="7" t="s">
        <v>6034</v>
      </c>
      <c r="B8620" s="7" t="s">
        <v>12412</v>
      </c>
      <c r="C8620" s="7" t="s">
        <v>14168</v>
      </c>
      <c r="D8620" s="7" t="s">
        <v>14169</v>
      </c>
      <c r="E8620" s="7"/>
      <c r="F8620" s="7" t="s">
        <v>23296</v>
      </c>
      <c r="G8620" s="8">
        <v>9817900</v>
      </c>
      <c r="H8620" s="8">
        <v>0</v>
      </c>
      <c r="I8620" s="9">
        <f t="shared" si="293"/>
        <v>9817900</v>
      </c>
      <c r="J8620" s="8">
        <v>9817900</v>
      </c>
      <c r="K8620" s="10">
        <f t="shared" si="294"/>
        <v>1</v>
      </c>
    </row>
    <row r="8621" spans="1:11" x14ac:dyDescent="0.25">
      <c r="A8621" s="7" t="s">
        <v>6034</v>
      </c>
      <c r="B8621" s="7" t="s">
        <v>12412</v>
      </c>
      <c r="C8621" s="7" t="s">
        <v>14168</v>
      </c>
      <c r="D8621" s="7" t="s">
        <v>14169</v>
      </c>
      <c r="E8621" s="7"/>
      <c r="F8621" s="7" t="s">
        <v>23296</v>
      </c>
      <c r="G8621" s="8">
        <v>1936600</v>
      </c>
      <c r="H8621" s="8">
        <v>0</v>
      </c>
      <c r="I8621" s="9">
        <f t="shared" si="293"/>
        <v>1936600</v>
      </c>
      <c r="J8621" s="8">
        <v>1936600</v>
      </c>
      <c r="K8621" s="10">
        <f t="shared" si="294"/>
        <v>1</v>
      </c>
    </row>
    <row r="8622" spans="1:11" x14ac:dyDescent="0.25">
      <c r="A8622" s="7" t="s">
        <v>6034</v>
      </c>
      <c r="B8622" s="7" t="s">
        <v>12412</v>
      </c>
      <c r="C8622" s="7" t="s">
        <v>14168</v>
      </c>
      <c r="D8622" s="7" t="s">
        <v>14169</v>
      </c>
      <c r="E8622" s="7"/>
      <c r="F8622" s="7" t="s">
        <v>23296</v>
      </c>
      <c r="G8622" s="8">
        <v>3180700</v>
      </c>
      <c r="H8622" s="8">
        <v>0</v>
      </c>
      <c r="I8622" s="9">
        <f t="shared" si="293"/>
        <v>3180700</v>
      </c>
      <c r="J8622" s="8">
        <v>3180700</v>
      </c>
      <c r="K8622" s="10">
        <f t="shared" si="294"/>
        <v>1</v>
      </c>
    </row>
    <row r="8623" spans="1:11" x14ac:dyDescent="0.25">
      <c r="A8623" s="7" t="s">
        <v>6034</v>
      </c>
      <c r="B8623" s="7" t="s">
        <v>12412</v>
      </c>
      <c r="C8623" s="7" t="s">
        <v>14168</v>
      </c>
      <c r="D8623" s="7" t="s">
        <v>14169</v>
      </c>
      <c r="E8623" s="7"/>
      <c r="F8623" s="7" t="s">
        <v>23296</v>
      </c>
      <c r="G8623" s="8">
        <v>4794400</v>
      </c>
      <c r="H8623" s="8">
        <v>0</v>
      </c>
      <c r="I8623" s="9">
        <f t="shared" si="293"/>
        <v>4794400</v>
      </c>
      <c r="J8623" s="8">
        <v>4794400</v>
      </c>
      <c r="K8623" s="10">
        <f t="shared" si="294"/>
        <v>1</v>
      </c>
    </row>
    <row r="8624" spans="1:11" x14ac:dyDescent="0.25">
      <c r="A8624" s="7" t="s">
        <v>6034</v>
      </c>
      <c r="B8624" s="7" t="s">
        <v>12412</v>
      </c>
      <c r="C8624" s="7" t="s">
        <v>14168</v>
      </c>
      <c r="D8624" s="7" t="s">
        <v>14169</v>
      </c>
      <c r="E8624" s="7"/>
      <c r="F8624" s="7" t="s">
        <v>23296</v>
      </c>
      <c r="G8624" s="8">
        <v>1558500</v>
      </c>
      <c r="H8624" s="8">
        <v>0</v>
      </c>
      <c r="I8624" s="9">
        <f t="shared" si="293"/>
        <v>1558500</v>
      </c>
      <c r="J8624" s="8">
        <v>1558500</v>
      </c>
      <c r="K8624" s="10">
        <f t="shared" si="294"/>
        <v>1</v>
      </c>
    </row>
    <row r="8625" spans="1:11" x14ac:dyDescent="0.25">
      <c r="A8625" s="7" t="s">
        <v>6034</v>
      </c>
      <c r="B8625" s="7" t="s">
        <v>12412</v>
      </c>
      <c r="C8625" s="7" t="s">
        <v>14168</v>
      </c>
      <c r="D8625" s="7" t="s">
        <v>14169</v>
      </c>
      <c r="E8625" s="7"/>
      <c r="F8625" s="7" t="s">
        <v>23296</v>
      </c>
      <c r="G8625" s="8">
        <v>1365100</v>
      </c>
      <c r="H8625" s="8">
        <v>0</v>
      </c>
      <c r="I8625" s="9">
        <f t="shared" si="293"/>
        <v>1365100</v>
      </c>
      <c r="J8625" s="8">
        <v>1365100</v>
      </c>
      <c r="K8625" s="10">
        <f t="shared" si="294"/>
        <v>1</v>
      </c>
    </row>
    <row r="8626" spans="1:11" x14ac:dyDescent="0.25">
      <c r="A8626" s="7" t="s">
        <v>6034</v>
      </c>
      <c r="B8626" s="7" t="s">
        <v>12412</v>
      </c>
      <c r="C8626" s="7" t="s">
        <v>14168</v>
      </c>
      <c r="D8626" s="7" t="s">
        <v>14169</v>
      </c>
      <c r="E8626" s="7"/>
      <c r="F8626" s="7" t="s">
        <v>23296</v>
      </c>
      <c r="G8626" s="8">
        <v>1124500</v>
      </c>
      <c r="H8626" s="8">
        <v>0</v>
      </c>
      <c r="I8626" s="9">
        <f t="shared" si="293"/>
        <v>1124500</v>
      </c>
      <c r="J8626" s="8">
        <v>1124500</v>
      </c>
      <c r="K8626" s="10">
        <f t="shared" si="294"/>
        <v>1</v>
      </c>
    </row>
    <row r="8627" spans="1:11" x14ac:dyDescent="0.25">
      <c r="A8627" s="7" t="s">
        <v>6034</v>
      </c>
      <c r="B8627" s="7" t="s">
        <v>12412</v>
      </c>
      <c r="C8627" s="7" t="s">
        <v>14168</v>
      </c>
      <c r="D8627" s="7" t="s">
        <v>14169</v>
      </c>
      <c r="E8627" s="7"/>
      <c r="F8627" s="7" t="s">
        <v>23296</v>
      </c>
      <c r="G8627" s="8">
        <v>2366800</v>
      </c>
      <c r="H8627" s="8">
        <v>0</v>
      </c>
      <c r="I8627" s="9">
        <f t="shared" si="293"/>
        <v>2366800</v>
      </c>
      <c r="J8627" s="8">
        <v>2366800</v>
      </c>
      <c r="K8627" s="10">
        <f t="shared" si="294"/>
        <v>1</v>
      </c>
    </row>
    <row r="8628" spans="1:11" x14ac:dyDescent="0.25">
      <c r="A8628" s="7" t="s">
        <v>6034</v>
      </c>
      <c r="B8628" s="7" t="s">
        <v>12412</v>
      </c>
      <c r="C8628" s="7" t="s">
        <v>14168</v>
      </c>
      <c r="D8628" s="7" t="s">
        <v>14169</v>
      </c>
      <c r="E8628" s="7"/>
      <c r="F8628" s="7" t="s">
        <v>23296</v>
      </c>
      <c r="G8628" s="8">
        <v>1128500</v>
      </c>
      <c r="H8628" s="8">
        <v>0</v>
      </c>
      <c r="I8628" s="9">
        <f t="shared" si="293"/>
        <v>1128500</v>
      </c>
      <c r="J8628" s="8">
        <v>1128500</v>
      </c>
      <c r="K8628" s="10">
        <f t="shared" si="294"/>
        <v>1</v>
      </c>
    </row>
    <row r="8629" spans="1:11" x14ac:dyDescent="0.25">
      <c r="A8629" s="7" t="s">
        <v>6034</v>
      </c>
      <c r="B8629" s="7" t="s">
        <v>12412</v>
      </c>
      <c r="C8629" s="7" t="s">
        <v>14168</v>
      </c>
      <c r="D8629" s="7" t="s">
        <v>14169</v>
      </c>
      <c r="E8629" s="7"/>
      <c r="F8629" s="7" t="s">
        <v>23296</v>
      </c>
      <c r="G8629" s="8">
        <v>4099100</v>
      </c>
      <c r="H8629" s="8">
        <v>0</v>
      </c>
      <c r="I8629" s="9">
        <f t="shared" si="293"/>
        <v>4099100</v>
      </c>
      <c r="J8629" s="8">
        <v>4099100</v>
      </c>
      <c r="K8629" s="10">
        <f t="shared" si="294"/>
        <v>1</v>
      </c>
    </row>
    <row r="8630" spans="1:11" x14ac:dyDescent="0.25">
      <c r="A8630" s="7" t="s">
        <v>6034</v>
      </c>
      <c r="B8630" s="7" t="s">
        <v>12412</v>
      </c>
      <c r="C8630" s="7" t="s">
        <v>14168</v>
      </c>
      <c r="D8630" s="7" t="s">
        <v>14169</v>
      </c>
      <c r="E8630" s="7"/>
      <c r="F8630" s="7" t="s">
        <v>23296</v>
      </c>
      <c r="G8630" s="8">
        <v>13031600</v>
      </c>
      <c r="H8630" s="8">
        <v>0</v>
      </c>
      <c r="I8630" s="9">
        <f t="shared" si="293"/>
        <v>13031600</v>
      </c>
      <c r="J8630" s="8">
        <v>13031600</v>
      </c>
      <c r="K8630" s="10">
        <f t="shared" si="294"/>
        <v>1</v>
      </c>
    </row>
    <row r="8631" spans="1:11" x14ac:dyDescent="0.25">
      <c r="A8631" s="7" t="s">
        <v>6034</v>
      </c>
      <c r="B8631" s="7" t="s">
        <v>12412</v>
      </c>
      <c r="C8631" s="7" t="s">
        <v>14168</v>
      </c>
      <c r="D8631" s="7" t="s">
        <v>14169</v>
      </c>
      <c r="E8631" s="7"/>
      <c r="F8631" s="7" t="s">
        <v>23296</v>
      </c>
      <c r="G8631" s="8">
        <v>31068600</v>
      </c>
      <c r="H8631" s="8">
        <v>0</v>
      </c>
      <c r="I8631" s="9">
        <f t="shared" si="293"/>
        <v>31068600</v>
      </c>
      <c r="J8631" s="8">
        <v>31068600</v>
      </c>
      <c r="K8631" s="10">
        <f t="shared" si="294"/>
        <v>1</v>
      </c>
    </row>
    <row r="8632" spans="1:11" x14ac:dyDescent="0.25">
      <c r="A8632" s="7" t="s">
        <v>6034</v>
      </c>
      <c r="B8632" s="7" t="s">
        <v>12412</v>
      </c>
      <c r="C8632" s="7" t="s">
        <v>14168</v>
      </c>
      <c r="D8632" s="7" t="s">
        <v>14169</v>
      </c>
      <c r="E8632" s="7"/>
      <c r="F8632" s="7" t="s">
        <v>23296</v>
      </c>
      <c r="G8632" s="8">
        <v>19109700</v>
      </c>
      <c r="H8632" s="8">
        <v>0</v>
      </c>
      <c r="I8632" s="9">
        <f t="shared" si="293"/>
        <v>19109700</v>
      </c>
      <c r="J8632" s="8">
        <v>19109700</v>
      </c>
      <c r="K8632" s="10">
        <f t="shared" si="294"/>
        <v>1</v>
      </c>
    </row>
    <row r="8633" spans="1:11" x14ac:dyDescent="0.25">
      <c r="A8633" s="7" t="s">
        <v>6034</v>
      </c>
      <c r="B8633" s="7" t="s">
        <v>12412</v>
      </c>
      <c r="C8633" s="7" t="s">
        <v>14170</v>
      </c>
      <c r="D8633" s="7" t="s">
        <v>14171</v>
      </c>
      <c r="E8633" s="7"/>
      <c r="F8633" s="7" t="s">
        <v>23296</v>
      </c>
      <c r="G8633" s="8">
        <v>1159800</v>
      </c>
      <c r="H8633" s="8">
        <v>0</v>
      </c>
      <c r="I8633" s="9">
        <f t="shared" si="293"/>
        <v>1159800</v>
      </c>
      <c r="J8633" s="8">
        <v>1159800</v>
      </c>
      <c r="K8633" s="10">
        <f t="shared" si="294"/>
        <v>1</v>
      </c>
    </row>
    <row r="8634" spans="1:11" x14ac:dyDescent="0.25">
      <c r="A8634" s="7" t="s">
        <v>6034</v>
      </c>
      <c r="B8634" s="7" t="s">
        <v>12412</v>
      </c>
      <c r="C8634" s="7" t="s">
        <v>14170</v>
      </c>
      <c r="D8634" s="7" t="s">
        <v>14171</v>
      </c>
      <c r="E8634" s="7"/>
      <c r="F8634" s="7" t="s">
        <v>23296</v>
      </c>
      <c r="G8634" s="8">
        <v>1984100</v>
      </c>
      <c r="H8634" s="8">
        <v>0</v>
      </c>
      <c r="I8634" s="9">
        <f t="shared" si="293"/>
        <v>1984100</v>
      </c>
      <c r="J8634" s="8">
        <v>1984100</v>
      </c>
      <c r="K8634" s="10">
        <f t="shared" si="294"/>
        <v>1</v>
      </c>
    </row>
    <row r="8635" spans="1:11" x14ac:dyDescent="0.25">
      <c r="A8635" s="7" t="s">
        <v>6034</v>
      </c>
      <c r="B8635" s="7" t="s">
        <v>12412</v>
      </c>
      <c r="C8635" s="7" t="s">
        <v>14170</v>
      </c>
      <c r="D8635" s="7" t="s">
        <v>14171</v>
      </c>
      <c r="E8635" s="7"/>
      <c r="F8635" s="7" t="s">
        <v>23296</v>
      </c>
      <c r="G8635" s="8">
        <v>3487100</v>
      </c>
      <c r="H8635" s="8">
        <v>0</v>
      </c>
      <c r="I8635" s="9">
        <f t="shared" si="293"/>
        <v>3487100</v>
      </c>
      <c r="J8635" s="8">
        <v>3487100</v>
      </c>
      <c r="K8635" s="10">
        <f t="shared" si="294"/>
        <v>1</v>
      </c>
    </row>
    <row r="8636" spans="1:11" x14ac:dyDescent="0.25">
      <c r="A8636" s="7" t="s">
        <v>6034</v>
      </c>
      <c r="B8636" s="7" t="s">
        <v>12412</v>
      </c>
      <c r="C8636" s="7" t="s">
        <v>14170</v>
      </c>
      <c r="D8636" s="7" t="s">
        <v>14171</v>
      </c>
      <c r="E8636" s="7"/>
      <c r="F8636" s="7" t="s">
        <v>23296</v>
      </c>
      <c r="G8636" s="8">
        <v>4684400</v>
      </c>
      <c r="H8636" s="8">
        <v>0</v>
      </c>
      <c r="I8636" s="9">
        <f t="shared" si="293"/>
        <v>4684400</v>
      </c>
      <c r="J8636" s="8">
        <v>4684400</v>
      </c>
      <c r="K8636" s="10">
        <f t="shared" si="294"/>
        <v>1</v>
      </c>
    </row>
    <row r="8637" spans="1:11" x14ac:dyDescent="0.25">
      <c r="A8637" s="7" t="s">
        <v>6034</v>
      </c>
      <c r="B8637" s="7" t="s">
        <v>12412</v>
      </c>
      <c r="C8637" s="7" t="s">
        <v>14170</v>
      </c>
      <c r="D8637" s="7" t="s">
        <v>14171</v>
      </c>
      <c r="E8637" s="7"/>
      <c r="F8637" s="7" t="s">
        <v>23296</v>
      </c>
      <c r="G8637" s="8">
        <v>5528400</v>
      </c>
      <c r="H8637" s="8">
        <v>0</v>
      </c>
      <c r="I8637" s="9">
        <f t="shared" si="293"/>
        <v>5528400</v>
      </c>
      <c r="J8637" s="8">
        <v>5528400</v>
      </c>
      <c r="K8637" s="10">
        <f t="shared" si="294"/>
        <v>1</v>
      </c>
    </row>
    <row r="8638" spans="1:11" x14ac:dyDescent="0.25">
      <c r="A8638" s="7" t="s">
        <v>6034</v>
      </c>
      <c r="B8638" s="7" t="s">
        <v>12412</v>
      </c>
      <c r="C8638" s="7" t="s">
        <v>14170</v>
      </c>
      <c r="D8638" s="7" t="s">
        <v>14171</v>
      </c>
      <c r="E8638" s="7"/>
      <c r="F8638" s="7" t="s">
        <v>23296</v>
      </c>
      <c r="G8638" s="8">
        <v>2894300</v>
      </c>
      <c r="H8638" s="8">
        <v>0</v>
      </c>
      <c r="I8638" s="9">
        <f t="shared" si="293"/>
        <v>2894300</v>
      </c>
      <c r="J8638" s="8">
        <v>2894300</v>
      </c>
      <c r="K8638" s="10">
        <f t="shared" si="294"/>
        <v>1</v>
      </c>
    </row>
    <row r="8639" spans="1:11" x14ac:dyDescent="0.25">
      <c r="A8639" s="7" t="s">
        <v>6034</v>
      </c>
      <c r="B8639" s="7" t="s">
        <v>12412</v>
      </c>
      <c r="C8639" s="7" t="s">
        <v>14170</v>
      </c>
      <c r="D8639" s="7" t="s">
        <v>14171</v>
      </c>
      <c r="E8639" s="7"/>
      <c r="F8639" s="7" t="s">
        <v>23296</v>
      </c>
      <c r="G8639" s="8">
        <v>1461900</v>
      </c>
      <c r="H8639" s="8">
        <v>0</v>
      </c>
      <c r="I8639" s="9">
        <f t="shared" si="293"/>
        <v>1461900</v>
      </c>
      <c r="J8639" s="8">
        <v>1461900</v>
      </c>
      <c r="K8639" s="10">
        <f t="shared" si="294"/>
        <v>1</v>
      </c>
    </row>
    <row r="8640" spans="1:11" x14ac:dyDescent="0.25">
      <c r="A8640" s="7" t="s">
        <v>6034</v>
      </c>
      <c r="B8640" s="7" t="s">
        <v>12412</v>
      </c>
      <c r="C8640" s="7" t="s">
        <v>14170</v>
      </c>
      <c r="D8640" s="7" t="s">
        <v>14171</v>
      </c>
      <c r="E8640" s="7"/>
      <c r="F8640" s="7" t="s">
        <v>23296</v>
      </c>
      <c r="G8640" s="8">
        <v>4009100</v>
      </c>
      <c r="H8640" s="8">
        <v>0</v>
      </c>
      <c r="I8640" s="9">
        <f t="shared" si="293"/>
        <v>4009100</v>
      </c>
      <c r="J8640" s="8">
        <v>4009100</v>
      </c>
      <c r="K8640" s="10">
        <f t="shared" si="294"/>
        <v>1</v>
      </c>
    </row>
    <row r="8641" spans="1:11" x14ac:dyDescent="0.25">
      <c r="A8641" s="7" t="s">
        <v>6034</v>
      </c>
      <c r="B8641" s="7" t="s">
        <v>12412</v>
      </c>
      <c r="C8641" s="7" t="s">
        <v>14170</v>
      </c>
      <c r="D8641" s="7" t="s">
        <v>14171</v>
      </c>
      <c r="E8641" s="7"/>
      <c r="F8641" s="7" t="s">
        <v>23296</v>
      </c>
      <c r="G8641" s="8">
        <v>5336700</v>
      </c>
      <c r="H8641" s="8">
        <v>0</v>
      </c>
      <c r="I8641" s="9">
        <f t="shared" si="293"/>
        <v>5336700</v>
      </c>
      <c r="J8641" s="8">
        <v>5336700</v>
      </c>
      <c r="K8641" s="10">
        <f t="shared" si="294"/>
        <v>1</v>
      </c>
    </row>
    <row r="8642" spans="1:11" x14ac:dyDescent="0.25">
      <c r="A8642" s="7" t="s">
        <v>6034</v>
      </c>
      <c r="B8642" s="7" t="s">
        <v>12412</v>
      </c>
      <c r="C8642" s="7" t="s">
        <v>14170</v>
      </c>
      <c r="D8642" s="7" t="s">
        <v>14171</v>
      </c>
      <c r="E8642" s="7"/>
      <c r="F8642" s="7" t="s">
        <v>23296</v>
      </c>
      <c r="G8642" s="8">
        <v>2025600</v>
      </c>
      <c r="H8642" s="8">
        <v>0</v>
      </c>
      <c r="I8642" s="9">
        <f t="shared" ref="I8642:I8705" si="295">+G8642-H8642</f>
        <v>2025600</v>
      </c>
      <c r="J8642" s="8">
        <v>2025600</v>
      </c>
      <c r="K8642" s="10">
        <f t="shared" si="294"/>
        <v>1</v>
      </c>
    </row>
    <row r="8643" spans="1:11" x14ac:dyDescent="0.25">
      <c r="A8643" s="7" t="s">
        <v>6034</v>
      </c>
      <c r="B8643" s="7" t="s">
        <v>12412</v>
      </c>
      <c r="C8643" s="7" t="s">
        <v>14170</v>
      </c>
      <c r="D8643" s="7" t="s">
        <v>14171</v>
      </c>
      <c r="E8643" s="7"/>
      <c r="F8643" s="7" t="s">
        <v>23296</v>
      </c>
      <c r="G8643" s="8">
        <v>4172200</v>
      </c>
      <c r="H8643" s="8">
        <v>0</v>
      </c>
      <c r="I8643" s="9">
        <f t="shared" si="295"/>
        <v>4172200</v>
      </c>
      <c r="J8643" s="8">
        <v>4172200</v>
      </c>
      <c r="K8643" s="10">
        <f t="shared" ref="K8643:K8706" si="296">+J8643/I8643</f>
        <v>1</v>
      </c>
    </row>
    <row r="8644" spans="1:11" x14ac:dyDescent="0.25">
      <c r="A8644" s="7" t="s">
        <v>6034</v>
      </c>
      <c r="B8644" s="7" t="s">
        <v>12412</v>
      </c>
      <c r="C8644" s="7" t="s">
        <v>14170</v>
      </c>
      <c r="D8644" s="7" t="s">
        <v>14171</v>
      </c>
      <c r="E8644" s="7"/>
      <c r="F8644" s="7" t="s">
        <v>23296</v>
      </c>
      <c r="G8644" s="8">
        <v>3944300</v>
      </c>
      <c r="H8644" s="8">
        <v>0</v>
      </c>
      <c r="I8644" s="9">
        <f t="shared" si="295"/>
        <v>3944300</v>
      </c>
      <c r="J8644" s="8">
        <v>3944300</v>
      </c>
      <c r="K8644" s="10">
        <f t="shared" si="296"/>
        <v>1</v>
      </c>
    </row>
    <row r="8645" spans="1:11" x14ac:dyDescent="0.25">
      <c r="A8645" s="7" t="s">
        <v>6034</v>
      </c>
      <c r="B8645" s="7" t="s">
        <v>12412</v>
      </c>
      <c r="C8645" s="7" t="s">
        <v>14170</v>
      </c>
      <c r="D8645" s="7" t="s">
        <v>14171</v>
      </c>
      <c r="E8645" s="7"/>
      <c r="F8645" s="7" t="s">
        <v>23296</v>
      </c>
      <c r="G8645" s="8">
        <v>1024800</v>
      </c>
      <c r="H8645" s="8">
        <v>0</v>
      </c>
      <c r="I8645" s="9">
        <f t="shared" si="295"/>
        <v>1024800</v>
      </c>
      <c r="J8645" s="8">
        <v>1024800</v>
      </c>
      <c r="K8645" s="10">
        <f t="shared" si="296"/>
        <v>1</v>
      </c>
    </row>
    <row r="8646" spans="1:11" x14ac:dyDescent="0.25">
      <c r="A8646" s="7" t="s">
        <v>6034</v>
      </c>
      <c r="B8646" s="7" t="s">
        <v>12412</v>
      </c>
      <c r="C8646" s="7" t="s">
        <v>14170</v>
      </c>
      <c r="D8646" s="7" t="s">
        <v>14171</v>
      </c>
      <c r="E8646" s="7"/>
      <c r="F8646" s="7" t="s">
        <v>23296</v>
      </c>
      <c r="G8646" s="8">
        <v>2840600</v>
      </c>
      <c r="H8646" s="8">
        <v>0</v>
      </c>
      <c r="I8646" s="9">
        <f t="shared" si="295"/>
        <v>2840600</v>
      </c>
      <c r="J8646" s="8">
        <v>2840600</v>
      </c>
      <c r="K8646" s="10">
        <f t="shared" si="296"/>
        <v>1</v>
      </c>
    </row>
    <row r="8647" spans="1:11" x14ac:dyDescent="0.25">
      <c r="A8647" s="7" t="s">
        <v>6034</v>
      </c>
      <c r="B8647" s="7" t="s">
        <v>12412</v>
      </c>
      <c r="C8647" s="7" t="s">
        <v>14170</v>
      </c>
      <c r="D8647" s="7" t="s">
        <v>14171</v>
      </c>
      <c r="E8647" s="7"/>
      <c r="F8647" s="7" t="s">
        <v>23296</v>
      </c>
      <c r="G8647" s="8">
        <v>726200</v>
      </c>
      <c r="H8647" s="8">
        <v>0</v>
      </c>
      <c r="I8647" s="9">
        <f t="shared" si="295"/>
        <v>726200</v>
      </c>
      <c r="J8647" s="8">
        <v>726200</v>
      </c>
      <c r="K8647" s="10">
        <f t="shared" si="296"/>
        <v>1</v>
      </c>
    </row>
    <row r="8648" spans="1:11" x14ac:dyDescent="0.25">
      <c r="A8648" s="7" t="s">
        <v>6034</v>
      </c>
      <c r="B8648" s="7" t="s">
        <v>12412</v>
      </c>
      <c r="C8648" s="7" t="s">
        <v>14170</v>
      </c>
      <c r="D8648" s="7" t="s">
        <v>14171</v>
      </c>
      <c r="E8648" s="7"/>
      <c r="F8648" s="7" t="s">
        <v>23296</v>
      </c>
      <c r="G8648" s="8">
        <v>2255800</v>
      </c>
      <c r="H8648" s="8">
        <v>0</v>
      </c>
      <c r="I8648" s="9">
        <f t="shared" si="295"/>
        <v>2255800</v>
      </c>
      <c r="J8648" s="8">
        <v>2255800</v>
      </c>
      <c r="K8648" s="10">
        <f t="shared" si="296"/>
        <v>1</v>
      </c>
    </row>
    <row r="8649" spans="1:11" x14ac:dyDescent="0.25">
      <c r="A8649" s="7" t="s">
        <v>6034</v>
      </c>
      <c r="B8649" s="7" t="s">
        <v>12412</v>
      </c>
      <c r="C8649" s="7" t="s">
        <v>14172</v>
      </c>
      <c r="D8649" s="7" t="s">
        <v>14173</v>
      </c>
      <c r="E8649" s="7"/>
      <c r="F8649" s="7" t="s">
        <v>23296</v>
      </c>
      <c r="G8649" s="8">
        <v>1929700</v>
      </c>
      <c r="H8649" s="8">
        <v>0</v>
      </c>
      <c r="I8649" s="9">
        <f t="shared" si="295"/>
        <v>1929700</v>
      </c>
      <c r="J8649" s="8">
        <v>1929700</v>
      </c>
      <c r="K8649" s="10">
        <f t="shared" si="296"/>
        <v>1</v>
      </c>
    </row>
    <row r="8650" spans="1:11" x14ac:dyDescent="0.25">
      <c r="A8650" s="7" t="s">
        <v>6034</v>
      </c>
      <c r="B8650" s="7" t="s">
        <v>12412</v>
      </c>
      <c r="C8650" s="7" t="s">
        <v>14172</v>
      </c>
      <c r="D8650" s="7" t="s">
        <v>14173</v>
      </c>
      <c r="E8650" s="7"/>
      <c r="F8650" s="7" t="s">
        <v>23296</v>
      </c>
      <c r="G8650" s="8">
        <v>974600</v>
      </c>
      <c r="H8650" s="8">
        <v>0</v>
      </c>
      <c r="I8650" s="9">
        <f t="shared" si="295"/>
        <v>974600</v>
      </c>
      <c r="J8650" s="8">
        <v>974600</v>
      </c>
      <c r="K8650" s="10">
        <f t="shared" si="296"/>
        <v>1</v>
      </c>
    </row>
    <row r="8651" spans="1:11" x14ac:dyDescent="0.25">
      <c r="A8651" s="7" t="s">
        <v>6034</v>
      </c>
      <c r="B8651" s="7" t="s">
        <v>12412</v>
      </c>
      <c r="C8651" s="7" t="s">
        <v>14172</v>
      </c>
      <c r="D8651" s="7" t="s">
        <v>14173</v>
      </c>
      <c r="E8651" s="7"/>
      <c r="F8651" s="7" t="s">
        <v>23296</v>
      </c>
      <c r="G8651" s="8">
        <v>3685800</v>
      </c>
      <c r="H8651" s="8">
        <v>0</v>
      </c>
      <c r="I8651" s="9">
        <f t="shared" si="295"/>
        <v>3685800</v>
      </c>
      <c r="J8651" s="8">
        <v>3685800</v>
      </c>
      <c r="K8651" s="10">
        <f t="shared" si="296"/>
        <v>1</v>
      </c>
    </row>
    <row r="8652" spans="1:11" x14ac:dyDescent="0.25">
      <c r="A8652" s="7" t="s">
        <v>6034</v>
      </c>
      <c r="B8652" s="7" t="s">
        <v>12412</v>
      </c>
      <c r="C8652" s="7" t="s">
        <v>14172</v>
      </c>
      <c r="D8652" s="7" t="s">
        <v>14173</v>
      </c>
      <c r="E8652" s="7"/>
      <c r="F8652" s="7" t="s">
        <v>23296</v>
      </c>
      <c r="G8652" s="8">
        <v>3123300</v>
      </c>
      <c r="H8652" s="8">
        <v>0</v>
      </c>
      <c r="I8652" s="9">
        <f t="shared" si="295"/>
        <v>3123300</v>
      </c>
      <c r="J8652" s="8">
        <v>3123300</v>
      </c>
      <c r="K8652" s="10">
        <f t="shared" si="296"/>
        <v>1</v>
      </c>
    </row>
    <row r="8653" spans="1:11" x14ac:dyDescent="0.25">
      <c r="A8653" s="7" t="s">
        <v>6034</v>
      </c>
      <c r="B8653" s="7" t="s">
        <v>12412</v>
      </c>
      <c r="C8653" s="7" t="s">
        <v>14172</v>
      </c>
      <c r="D8653" s="7" t="s">
        <v>14173</v>
      </c>
      <c r="E8653" s="7"/>
      <c r="F8653" s="7" t="s">
        <v>23296</v>
      </c>
      <c r="G8653" s="8">
        <v>2325000</v>
      </c>
      <c r="H8653" s="8">
        <v>0</v>
      </c>
      <c r="I8653" s="9">
        <f t="shared" si="295"/>
        <v>2325000</v>
      </c>
      <c r="J8653" s="8">
        <v>2325000</v>
      </c>
      <c r="K8653" s="10">
        <f t="shared" si="296"/>
        <v>1</v>
      </c>
    </row>
    <row r="8654" spans="1:11" x14ac:dyDescent="0.25">
      <c r="A8654" s="7" t="s">
        <v>6034</v>
      </c>
      <c r="B8654" s="7" t="s">
        <v>12412</v>
      </c>
      <c r="C8654" s="7" t="s">
        <v>14172</v>
      </c>
      <c r="D8654" s="7" t="s">
        <v>14173</v>
      </c>
      <c r="E8654" s="7"/>
      <c r="F8654" s="7" t="s">
        <v>23296</v>
      </c>
      <c r="G8654" s="8">
        <v>1322800</v>
      </c>
      <c r="H8654" s="8">
        <v>0</v>
      </c>
      <c r="I8654" s="9">
        <f t="shared" si="295"/>
        <v>1322800</v>
      </c>
      <c r="J8654" s="8">
        <v>1322800</v>
      </c>
      <c r="K8654" s="10">
        <f t="shared" si="296"/>
        <v>1</v>
      </c>
    </row>
    <row r="8655" spans="1:11" x14ac:dyDescent="0.25">
      <c r="A8655" s="7" t="s">
        <v>6034</v>
      </c>
      <c r="B8655" s="7" t="s">
        <v>12412</v>
      </c>
      <c r="C8655" s="7" t="s">
        <v>14172</v>
      </c>
      <c r="D8655" s="7" t="s">
        <v>14173</v>
      </c>
      <c r="E8655" s="7"/>
      <c r="F8655" s="7" t="s">
        <v>23296</v>
      </c>
      <c r="G8655" s="8">
        <v>773300</v>
      </c>
      <c r="H8655" s="8">
        <v>0</v>
      </c>
      <c r="I8655" s="9">
        <f t="shared" si="295"/>
        <v>773300</v>
      </c>
      <c r="J8655" s="8">
        <v>773300</v>
      </c>
      <c r="K8655" s="10">
        <f t="shared" si="296"/>
        <v>1</v>
      </c>
    </row>
    <row r="8656" spans="1:11" x14ac:dyDescent="0.25">
      <c r="A8656" s="7" t="s">
        <v>6034</v>
      </c>
      <c r="B8656" s="7" t="s">
        <v>12412</v>
      </c>
      <c r="C8656" s="7" t="s">
        <v>14172</v>
      </c>
      <c r="D8656" s="7" t="s">
        <v>14173</v>
      </c>
      <c r="E8656" s="7"/>
      <c r="F8656" s="7" t="s">
        <v>23296</v>
      </c>
      <c r="G8656" s="8">
        <v>2672900</v>
      </c>
      <c r="H8656" s="8">
        <v>0</v>
      </c>
      <c r="I8656" s="9">
        <f t="shared" si="295"/>
        <v>2672900</v>
      </c>
      <c r="J8656" s="8">
        <v>2672900</v>
      </c>
      <c r="K8656" s="10">
        <f t="shared" si="296"/>
        <v>1</v>
      </c>
    </row>
    <row r="8657" spans="1:11" x14ac:dyDescent="0.25">
      <c r="A8657" s="7" t="s">
        <v>6034</v>
      </c>
      <c r="B8657" s="7" t="s">
        <v>12412</v>
      </c>
      <c r="C8657" s="7" t="s">
        <v>14172</v>
      </c>
      <c r="D8657" s="7" t="s">
        <v>14173</v>
      </c>
      <c r="E8657" s="7"/>
      <c r="F8657" s="7" t="s">
        <v>23296</v>
      </c>
      <c r="G8657" s="8">
        <v>3558000</v>
      </c>
      <c r="H8657" s="8">
        <v>0</v>
      </c>
      <c r="I8657" s="9">
        <f t="shared" si="295"/>
        <v>3558000</v>
      </c>
      <c r="J8657" s="8">
        <v>3558000</v>
      </c>
      <c r="K8657" s="10">
        <f t="shared" si="296"/>
        <v>1</v>
      </c>
    </row>
    <row r="8658" spans="1:11" x14ac:dyDescent="0.25">
      <c r="A8658" s="7" t="s">
        <v>6034</v>
      </c>
      <c r="B8658" s="7" t="s">
        <v>12412</v>
      </c>
      <c r="C8658" s="7" t="s">
        <v>14172</v>
      </c>
      <c r="D8658" s="7" t="s">
        <v>14173</v>
      </c>
      <c r="E8658" s="7"/>
      <c r="F8658" s="7" t="s">
        <v>23296</v>
      </c>
      <c r="G8658" s="8">
        <v>1350500</v>
      </c>
      <c r="H8658" s="8">
        <v>0</v>
      </c>
      <c r="I8658" s="9">
        <f t="shared" si="295"/>
        <v>1350500</v>
      </c>
      <c r="J8658" s="8">
        <v>1350500</v>
      </c>
      <c r="K8658" s="10">
        <f t="shared" si="296"/>
        <v>1</v>
      </c>
    </row>
    <row r="8659" spans="1:11" x14ac:dyDescent="0.25">
      <c r="A8659" s="7" t="s">
        <v>6034</v>
      </c>
      <c r="B8659" s="7" t="s">
        <v>12412</v>
      </c>
      <c r="C8659" s="7" t="s">
        <v>14172</v>
      </c>
      <c r="D8659" s="7" t="s">
        <v>14173</v>
      </c>
      <c r="E8659" s="7"/>
      <c r="F8659" s="7" t="s">
        <v>23296</v>
      </c>
      <c r="G8659" s="8">
        <v>2781600</v>
      </c>
      <c r="H8659" s="8">
        <v>0</v>
      </c>
      <c r="I8659" s="9">
        <f t="shared" si="295"/>
        <v>2781600</v>
      </c>
      <c r="J8659" s="8">
        <v>2781600</v>
      </c>
      <c r="K8659" s="10">
        <f t="shared" si="296"/>
        <v>1</v>
      </c>
    </row>
    <row r="8660" spans="1:11" x14ac:dyDescent="0.25">
      <c r="A8660" s="7" t="s">
        <v>6034</v>
      </c>
      <c r="B8660" s="7" t="s">
        <v>12412</v>
      </c>
      <c r="C8660" s="7" t="s">
        <v>14172</v>
      </c>
      <c r="D8660" s="7" t="s">
        <v>14173</v>
      </c>
      <c r="E8660" s="7"/>
      <c r="F8660" s="7" t="s">
        <v>23296</v>
      </c>
      <c r="G8660" s="8">
        <v>2629800</v>
      </c>
      <c r="H8660" s="8">
        <v>0</v>
      </c>
      <c r="I8660" s="9">
        <f t="shared" si="295"/>
        <v>2629800</v>
      </c>
      <c r="J8660" s="8">
        <v>2629800</v>
      </c>
      <c r="K8660" s="10">
        <f t="shared" si="296"/>
        <v>1</v>
      </c>
    </row>
    <row r="8661" spans="1:11" x14ac:dyDescent="0.25">
      <c r="A8661" s="7" t="s">
        <v>6034</v>
      </c>
      <c r="B8661" s="7" t="s">
        <v>12412</v>
      </c>
      <c r="C8661" s="7" t="s">
        <v>14172</v>
      </c>
      <c r="D8661" s="7" t="s">
        <v>14173</v>
      </c>
      <c r="E8661" s="7"/>
      <c r="F8661" s="7" t="s">
        <v>23296</v>
      </c>
      <c r="G8661" s="8">
        <v>683200</v>
      </c>
      <c r="H8661" s="8">
        <v>0</v>
      </c>
      <c r="I8661" s="9">
        <f t="shared" si="295"/>
        <v>683200</v>
      </c>
      <c r="J8661" s="8">
        <v>683200</v>
      </c>
      <c r="K8661" s="10">
        <f t="shared" si="296"/>
        <v>1</v>
      </c>
    </row>
    <row r="8662" spans="1:11" x14ac:dyDescent="0.25">
      <c r="A8662" s="7" t="s">
        <v>6034</v>
      </c>
      <c r="B8662" s="7" t="s">
        <v>12412</v>
      </c>
      <c r="C8662" s="7" t="s">
        <v>14172</v>
      </c>
      <c r="D8662" s="7" t="s">
        <v>14173</v>
      </c>
      <c r="E8662" s="7"/>
      <c r="F8662" s="7" t="s">
        <v>23296</v>
      </c>
      <c r="G8662" s="8">
        <v>1893800</v>
      </c>
      <c r="H8662" s="8">
        <v>0</v>
      </c>
      <c r="I8662" s="9">
        <f t="shared" si="295"/>
        <v>1893800</v>
      </c>
      <c r="J8662" s="8">
        <v>1893800</v>
      </c>
      <c r="K8662" s="10">
        <f t="shared" si="296"/>
        <v>1</v>
      </c>
    </row>
    <row r="8663" spans="1:11" x14ac:dyDescent="0.25">
      <c r="A8663" s="7" t="s">
        <v>6034</v>
      </c>
      <c r="B8663" s="7" t="s">
        <v>12412</v>
      </c>
      <c r="C8663" s="7" t="s">
        <v>14172</v>
      </c>
      <c r="D8663" s="7" t="s">
        <v>14173</v>
      </c>
      <c r="E8663" s="7"/>
      <c r="F8663" s="7" t="s">
        <v>23296</v>
      </c>
      <c r="G8663" s="8">
        <v>484200</v>
      </c>
      <c r="H8663" s="8">
        <v>0</v>
      </c>
      <c r="I8663" s="9">
        <f t="shared" si="295"/>
        <v>484200</v>
      </c>
      <c r="J8663" s="8">
        <v>484200</v>
      </c>
      <c r="K8663" s="10">
        <f t="shared" si="296"/>
        <v>1</v>
      </c>
    </row>
    <row r="8664" spans="1:11" x14ac:dyDescent="0.25">
      <c r="A8664" s="7" t="s">
        <v>6034</v>
      </c>
      <c r="B8664" s="7" t="s">
        <v>12412</v>
      </c>
      <c r="C8664" s="7" t="s">
        <v>14172</v>
      </c>
      <c r="D8664" s="7" t="s">
        <v>14173</v>
      </c>
      <c r="E8664" s="7"/>
      <c r="F8664" s="7" t="s">
        <v>23296</v>
      </c>
      <c r="G8664" s="8">
        <v>1503900</v>
      </c>
      <c r="H8664" s="8">
        <v>0</v>
      </c>
      <c r="I8664" s="9">
        <f t="shared" si="295"/>
        <v>1503900</v>
      </c>
      <c r="J8664" s="8">
        <v>1503900</v>
      </c>
      <c r="K8664" s="10">
        <f t="shared" si="296"/>
        <v>1</v>
      </c>
    </row>
    <row r="8665" spans="1:11" x14ac:dyDescent="0.25">
      <c r="A8665" s="7" t="s">
        <v>6034</v>
      </c>
      <c r="B8665" s="7" t="s">
        <v>12412</v>
      </c>
      <c r="C8665" s="7" t="s">
        <v>14140</v>
      </c>
      <c r="D8665" s="7" t="s">
        <v>14141</v>
      </c>
      <c r="E8665" s="7"/>
      <c r="F8665" s="7" t="s">
        <v>23296</v>
      </c>
      <c r="G8665" s="8">
        <v>944000</v>
      </c>
      <c r="H8665" s="8">
        <v>0</v>
      </c>
      <c r="I8665" s="9">
        <f t="shared" si="295"/>
        <v>944000</v>
      </c>
      <c r="J8665" s="8">
        <v>944000</v>
      </c>
      <c r="K8665" s="10">
        <f t="shared" si="296"/>
        <v>1</v>
      </c>
    </row>
    <row r="8666" spans="1:11" x14ac:dyDescent="0.25">
      <c r="A8666" s="7" t="s">
        <v>6034</v>
      </c>
      <c r="B8666" s="7" t="s">
        <v>12412</v>
      </c>
      <c r="C8666" s="7" t="s">
        <v>14140</v>
      </c>
      <c r="D8666" s="7" t="s">
        <v>14141</v>
      </c>
      <c r="E8666" s="7"/>
      <c r="F8666" s="7" t="s">
        <v>23296</v>
      </c>
      <c r="G8666" s="8">
        <v>558400</v>
      </c>
      <c r="H8666" s="8">
        <v>0</v>
      </c>
      <c r="I8666" s="9">
        <f t="shared" si="295"/>
        <v>558400</v>
      </c>
      <c r="J8666" s="8">
        <v>558400</v>
      </c>
      <c r="K8666" s="10">
        <f t="shared" si="296"/>
        <v>1</v>
      </c>
    </row>
    <row r="8667" spans="1:11" x14ac:dyDescent="0.25">
      <c r="A8667" s="7" t="s">
        <v>6034</v>
      </c>
      <c r="B8667" s="7" t="s">
        <v>12412</v>
      </c>
      <c r="C8667" s="7" t="s">
        <v>14140</v>
      </c>
      <c r="D8667" s="7" t="s">
        <v>14141</v>
      </c>
      <c r="E8667" s="7"/>
      <c r="F8667" s="7" t="s">
        <v>23296</v>
      </c>
      <c r="G8667" s="8">
        <v>937400</v>
      </c>
      <c r="H8667" s="8">
        <v>0</v>
      </c>
      <c r="I8667" s="9">
        <f t="shared" si="295"/>
        <v>937400</v>
      </c>
      <c r="J8667" s="8">
        <v>937400</v>
      </c>
      <c r="K8667" s="10">
        <f t="shared" si="296"/>
        <v>1</v>
      </c>
    </row>
    <row r="8668" spans="1:11" x14ac:dyDescent="0.25">
      <c r="A8668" s="7" t="s">
        <v>6034</v>
      </c>
      <c r="B8668" s="7" t="s">
        <v>12412</v>
      </c>
      <c r="C8668" s="7" t="s">
        <v>14140</v>
      </c>
      <c r="D8668" s="7" t="s">
        <v>14141</v>
      </c>
      <c r="E8668" s="7"/>
      <c r="F8668" s="7" t="s">
        <v>23296</v>
      </c>
      <c r="G8668" s="8">
        <v>501300</v>
      </c>
      <c r="H8668" s="8">
        <v>0</v>
      </c>
      <c r="I8668" s="9">
        <f t="shared" si="295"/>
        <v>501300</v>
      </c>
      <c r="J8668" s="8">
        <v>501300</v>
      </c>
      <c r="K8668" s="10">
        <f t="shared" si="296"/>
        <v>1</v>
      </c>
    </row>
    <row r="8669" spans="1:11" x14ac:dyDescent="0.25">
      <c r="A8669" s="7" t="s">
        <v>6034</v>
      </c>
      <c r="B8669" s="7" t="s">
        <v>12412</v>
      </c>
      <c r="C8669" s="7" t="s">
        <v>14140</v>
      </c>
      <c r="D8669" s="7" t="s">
        <v>14141</v>
      </c>
      <c r="E8669" s="7"/>
      <c r="F8669" s="7" t="s">
        <v>23296</v>
      </c>
      <c r="G8669" s="8">
        <v>1307600</v>
      </c>
      <c r="H8669" s="8">
        <v>0</v>
      </c>
      <c r="I8669" s="9">
        <f t="shared" si="295"/>
        <v>1307600</v>
      </c>
      <c r="J8669" s="8">
        <v>1307600</v>
      </c>
      <c r="K8669" s="10">
        <f t="shared" si="296"/>
        <v>1</v>
      </c>
    </row>
    <row r="8670" spans="1:11" x14ac:dyDescent="0.25">
      <c r="A8670" s="7" t="s">
        <v>6036</v>
      </c>
      <c r="B8670" s="7" t="s">
        <v>12958</v>
      </c>
      <c r="C8670" s="7" t="s">
        <v>14128</v>
      </c>
      <c r="D8670" s="7" t="s">
        <v>14129</v>
      </c>
      <c r="E8670" s="7"/>
      <c r="F8670" s="7" t="s">
        <v>23296</v>
      </c>
      <c r="G8670" s="8">
        <v>866667</v>
      </c>
      <c r="H8670" s="8">
        <v>0</v>
      </c>
      <c r="I8670" s="9">
        <f t="shared" si="295"/>
        <v>866667</v>
      </c>
      <c r="J8670" s="8">
        <v>866667</v>
      </c>
      <c r="K8670" s="10">
        <f t="shared" si="296"/>
        <v>1</v>
      </c>
    </row>
    <row r="8671" spans="1:11" x14ac:dyDescent="0.25">
      <c r="A8671" s="7" t="s">
        <v>6036</v>
      </c>
      <c r="B8671" s="7" t="s">
        <v>12958</v>
      </c>
      <c r="C8671" s="7" t="s">
        <v>14128</v>
      </c>
      <c r="D8671" s="7" t="s">
        <v>14129</v>
      </c>
      <c r="E8671" s="7"/>
      <c r="F8671" s="7" t="s">
        <v>23296</v>
      </c>
      <c r="G8671" s="8">
        <v>506666</v>
      </c>
      <c r="H8671" s="8">
        <v>0</v>
      </c>
      <c r="I8671" s="9">
        <f t="shared" si="295"/>
        <v>506666</v>
      </c>
      <c r="J8671" s="8">
        <v>506666</v>
      </c>
      <c r="K8671" s="10">
        <f t="shared" si="296"/>
        <v>1</v>
      </c>
    </row>
    <row r="8672" spans="1:11" x14ac:dyDescent="0.25">
      <c r="A8672" s="7" t="s">
        <v>6036</v>
      </c>
      <c r="B8672" s="7" t="s">
        <v>12958</v>
      </c>
      <c r="C8672" s="7" t="s">
        <v>14128</v>
      </c>
      <c r="D8672" s="7" t="s">
        <v>14129</v>
      </c>
      <c r="E8672" s="7"/>
      <c r="F8672" s="7" t="s">
        <v>23296</v>
      </c>
      <c r="G8672" s="8">
        <v>1520001</v>
      </c>
      <c r="H8672" s="8">
        <v>0</v>
      </c>
      <c r="I8672" s="9">
        <f t="shared" si="295"/>
        <v>1520001</v>
      </c>
      <c r="J8672" s="8">
        <v>1520001</v>
      </c>
      <c r="K8672" s="10">
        <f t="shared" si="296"/>
        <v>1</v>
      </c>
    </row>
    <row r="8673" spans="1:11" x14ac:dyDescent="0.25">
      <c r="A8673" s="7" t="s">
        <v>6036</v>
      </c>
      <c r="B8673" s="7" t="s">
        <v>12958</v>
      </c>
      <c r="C8673" s="7" t="s">
        <v>14128</v>
      </c>
      <c r="D8673" s="7" t="s">
        <v>14129</v>
      </c>
      <c r="E8673" s="7"/>
      <c r="F8673" s="7" t="s">
        <v>23296</v>
      </c>
      <c r="G8673" s="8">
        <v>1760000</v>
      </c>
      <c r="H8673" s="8">
        <v>0</v>
      </c>
      <c r="I8673" s="9">
        <f t="shared" si="295"/>
        <v>1760000</v>
      </c>
      <c r="J8673" s="8">
        <v>1760000</v>
      </c>
      <c r="K8673" s="10">
        <f t="shared" si="296"/>
        <v>1</v>
      </c>
    </row>
    <row r="8674" spans="1:11" x14ac:dyDescent="0.25">
      <c r="A8674" s="7" t="s">
        <v>6036</v>
      </c>
      <c r="B8674" s="7" t="s">
        <v>12958</v>
      </c>
      <c r="C8674" s="7" t="s">
        <v>14128</v>
      </c>
      <c r="D8674" s="7" t="s">
        <v>14129</v>
      </c>
      <c r="E8674" s="7"/>
      <c r="F8674" s="7" t="s">
        <v>23296</v>
      </c>
      <c r="G8674" s="8">
        <v>546667</v>
      </c>
      <c r="H8674" s="8">
        <v>0</v>
      </c>
      <c r="I8674" s="9">
        <f t="shared" si="295"/>
        <v>546667</v>
      </c>
      <c r="J8674" s="8">
        <v>546667</v>
      </c>
      <c r="K8674" s="10">
        <f t="shared" si="296"/>
        <v>1</v>
      </c>
    </row>
    <row r="8675" spans="1:11" x14ac:dyDescent="0.25">
      <c r="A8675" s="7" t="s">
        <v>6036</v>
      </c>
      <c r="B8675" s="7" t="s">
        <v>12958</v>
      </c>
      <c r="C8675" s="7" t="s">
        <v>14212</v>
      </c>
      <c r="D8675" s="7" t="s">
        <v>14161</v>
      </c>
      <c r="E8675" s="7"/>
      <c r="F8675" s="7" t="s">
        <v>23296</v>
      </c>
      <c r="G8675" s="8">
        <v>219930</v>
      </c>
      <c r="H8675" s="8">
        <v>0</v>
      </c>
      <c r="I8675" s="9">
        <f t="shared" si="295"/>
        <v>219930</v>
      </c>
      <c r="J8675" s="8">
        <v>219930</v>
      </c>
      <c r="K8675" s="10">
        <f t="shared" si="296"/>
        <v>1</v>
      </c>
    </row>
    <row r="8676" spans="1:11" x14ac:dyDescent="0.25">
      <c r="A8676" s="7" t="s">
        <v>6036</v>
      </c>
      <c r="B8676" s="7" t="s">
        <v>12958</v>
      </c>
      <c r="C8676" s="7" t="s">
        <v>14212</v>
      </c>
      <c r="D8676" s="7" t="s">
        <v>14161</v>
      </c>
      <c r="E8676" s="7"/>
      <c r="F8676" s="7" t="s">
        <v>23296</v>
      </c>
      <c r="G8676" s="8">
        <v>365588</v>
      </c>
      <c r="H8676" s="8">
        <v>0</v>
      </c>
      <c r="I8676" s="9">
        <f t="shared" si="295"/>
        <v>365588</v>
      </c>
      <c r="J8676" s="8">
        <v>365588</v>
      </c>
      <c r="K8676" s="10">
        <f t="shared" si="296"/>
        <v>1</v>
      </c>
    </row>
    <row r="8677" spans="1:11" x14ac:dyDescent="0.25">
      <c r="A8677" s="7" t="s">
        <v>6036</v>
      </c>
      <c r="B8677" s="7" t="s">
        <v>12958</v>
      </c>
      <c r="C8677" s="7" t="s">
        <v>14212</v>
      </c>
      <c r="D8677" s="7" t="s">
        <v>14161</v>
      </c>
      <c r="E8677" s="7"/>
      <c r="F8677" s="7" t="s">
        <v>23296</v>
      </c>
      <c r="G8677" s="8">
        <v>243238</v>
      </c>
      <c r="H8677" s="8">
        <v>0</v>
      </c>
      <c r="I8677" s="9">
        <f t="shared" si="295"/>
        <v>243238</v>
      </c>
      <c r="J8677" s="8">
        <v>243238</v>
      </c>
      <c r="K8677" s="10">
        <f t="shared" si="296"/>
        <v>1</v>
      </c>
    </row>
    <row r="8678" spans="1:11" x14ac:dyDescent="0.25">
      <c r="A8678" s="7" t="s">
        <v>6036</v>
      </c>
      <c r="B8678" s="7" t="s">
        <v>12958</v>
      </c>
      <c r="C8678" s="7" t="s">
        <v>14213</v>
      </c>
      <c r="D8678" s="7" t="s">
        <v>14214</v>
      </c>
      <c r="E8678" s="7"/>
      <c r="F8678" s="7" t="s">
        <v>23296</v>
      </c>
      <c r="G8678" s="8">
        <v>152235</v>
      </c>
      <c r="H8678" s="8">
        <v>0</v>
      </c>
      <c r="I8678" s="9">
        <f t="shared" si="295"/>
        <v>152235</v>
      </c>
      <c r="J8678" s="8">
        <v>152235</v>
      </c>
      <c r="K8678" s="10">
        <f t="shared" si="296"/>
        <v>1</v>
      </c>
    </row>
    <row r="8679" spans="1:11" x14ac:dyDescent="0.25">
      <c r="A8679" s="7" t="s">
        <v>6036</v>
      </c>
      <c r="B8679" s="7" t="s">
        <v>12958</v>
      </c>
      <c r="C8679" s="7" t="s">
        <v>14213</v>
      </c>
      <c r="D8679" s="7" t="s">
        <v>14214</v>
      </c>
      <c r="E8679" s="7"/>
      <c r="F8679" s="7" t="s">
        <v>23296</v>
      </c>
      <c r="G8679" s="8">
        <v>94900</v>
      </c>
      <c r="H8679" s="8">
        <v>0</v>
      </c>
      <c r="I8679" s="9">
        <f t="shared" si="295"/>
        <v>94900</v>
      </c>
      <c r="J8679" s="8">
        <v>94900</v>
      </c>
      <c r="K8679" s="10">
        <f t="shared" si="296"/>
        <v>1</v>
      </c>
    </row>
    <row r="8680" spans="1:11" x14ac:dyDescent="0.25">
      <c r="A8680" s="7" t="s">
        <v>6036</v>
      </c>
      <c r="B8680" s="7" t="s">
        <v>12958</v>
      </c>
      <c r="C8680" s="7" t="s">
        <v>14213</v>
      </c>
      <c r="D8680" s="7" t="s">
        <v>14214</v>
      </c>
      <c r="E8680" s="7"/>
      <c r="F8680" s="7" t="s">
        <v>23296</v>
      </c>
      <c r="G8680" s="8">
        <v>347966</v>
      </c>
      <c r="H8680" s="8">
        <v>0</v>
      </c>
      <c r="I8680" s="9">
        <f t="shared" si="295"/>
        <v>347966</v>
      </c>
      <c r="J8680" s="8">
        <v>347966</v>
      </c>
      <c r="K8680" s="10">
        <f t="shared" si="296"/>
        <v>1</v>
      </c>
    </row>
    <row r="8681" spans="1:11" x14ac:dyDescent="0.25">
      <c r="A8681" s="7" t="s">
        <v>6036</v>
      </c>
      <c r="B8681" s="7" t="s">
        <v>12958</v>
      </c>
      <c r="C8681" s="7" t="s">
        <v>14140</v>
      </c>
      <c r="D8681" s="7" t="s">
        <v>14141</v>
      </c>
      <c r="E8681" s="7"/>
      <c r="F8681" s="7" t="s">
        <v>23296</v>
      </c>
      <c r="G8681" s="8">
        <v>4346578</v>
      </c>
      <c r="H8681" s="8">
        <v>0</v>
      </c>
      <c r="I8681" s="9">
        <f t="shared" si="295"/>
        <v>4346578</v>
      </c>
      <c r="J8681" s="8">
        <v>4346578</v>
      </c>
      <c r="K8681" s="10">
        <f t="shared" si="296"/>
        <v>1</v>
      </c>
    </row>
    <row r="8682" spans="1:11" x14ac:dyDescent="0.25">
      <c r="A8682" s="7" t="s">
        <v>6036</v>
      </c>
      <c r="B8682" s="7" t="s">
        <v>12958</v>
      </c>
      <c r="C8682" s="7" t="s">
        <v>14140</v>
      </c>
      <c r="D8682" s="7" t="s">
        <v>14141</v>
      </c>
      <c r="E8682" s="7"/>
      <c r="F8682" s="7" t="s">
        <v>23296</v>
      </c>
      <c r="G8682" s="8">
        <v>3453753</v>
      </c>
      <c r="H8682" s="8">
        <v>0</v>
      </c>
      <c r="I8682" s="9">
        <f t="shared" si="295"/>
        <v>3453753</v>
      </c>
      <c r="J8682" s="8">
        <v>3453753</v>
      </c>
      <c r="K8682" s="10">
        <f t="shared" si="296"/>
        <v>1</v>
      </c>
    </row>
    <row r="8683" spans="1:11" x14ac:dyDescent="0.25">
      <c r="A8683" s="7" t="s">
        <v>6036</v>
      </c>
      <c r="B8683" s="7" t="s">
        <v>12958</v>
      </c>
      <c r="C8683" s="7" t="s">
        <v>14140</v>
      </c>
      <c r="D8683" s="7" t="s">
        <v>14141</v>
      </c>
      <c r="E8683" s="7"/>
      <c r="F8683" s="7" t="s">
        <v>23296</v>
      </c>
      <c r="G8683" s="8">
        <v>5673217</v>
      </c>
      <c r="H8683" s="8">
        <v>0</v>
      </c>
      <c r="I8683" s="9">
        <f t="shared" si="295"/>
        <v>5673217</v>
      </c>
      <c r="J8683" s="8">
        <v>5673217</v>
      </c>
      <c r="K8683" s="10">
        <f t="shared" si="296"/>
        <v>1</v>
      </c>
    </row>
    <row r="8684" spans="1:11" x14ac:dyDescent="0.25">
      <c r="A8684" s="7" t="s">
        <v>6036</v>
      </c>
      <c r="B8684" s="7" t="s">
        <v>12958</v>
      </c>
      <c r="C8684" s="7" t="s">
        <v>14140</v>
      </c>
      <c r="D8684" s="7" t="s">
        <v>14141</v>
      </c>
      <c r="E8684" s="7"/>
      <c r="F8684" s="7" t="s">
        <v>23296</v>
      </c>
      <c r="G8684" s="8">
        <v>2182700</v>
      </c>
      <c r="H8684" s="8">
        <v>0</v>
      </c>
      <c r="I8684" s="9">
        <f t="shared" si="295"/>
        <v>2182700</v>
      </c>
      <c r="J8684" s="8">
        <v>2182700</v>
      </c>
      <c r="K8684" s="10">
        <f t="shared" si="296"/>
        <v>1</v>
      </c>
    </row>
    <row r="8685" spans="1:11" x14ac:dyDescent="0.25">
      <c r="A8685" s="7" t="s">
        <v>6036</v>
      </c>
      <c r="B8685" s="7" t="s">
        <v>12958</v>
      </c>
      <c r="C8685" s="7" t="s">
        <v>14140</v>
      </c>
      <c r="D8685" s="7" t="s">
        <v>14141</v>
      </c>
      <c r="E8685" s="7"/>
      <c r="F8685" s="7" t="s">
        <v>23296</v>
      </c>
      <c r="G8685" s="8">
        <v>5694000</v>
      </c>
      <c r="H8685" s="8">
        <v>0</v>
      </c>
      <c r="I8685" s="9">
        <f t="shared" si="295"/>
        <v>5694000</v>
      </c>
      <c r="J8685" s="8">
        <v>5694000</v>
      </c>
      <c r="K8685" s="10">
        <f t="shared" si="296"/>
        <v>1</v>
      </c>
    </row>
    <row r="8686" spans="1:11" x14ac:dyDescent="0.25">
      <c r="A8686" s="7" t="s">
        <v>6037</v>
      </c>
      <c r="B8686" s="7" t="s">
        <v>12959</v>
      </c>
      <c r="C8686" s="7" t="s">
        <v>14273</v>
      </c>
      <c r="D8686" s="7" t="s">
        <v>14274</v>
      </c>
      <c r="E8686" s="7" t="s">
        <v>20165</v>
      </c>
      <c r="F8686" s="7" t="s">
        <v>21400</v>
      </c>
      <c r="G8686" s="8">
        <v>53874000</v>
      </c>
      <c r="H8686" s="8">
        <v>0</v>
      </c>
      <c r="I8686" s="9">
        <f t="shared" si="295"/>
        <v>53874000</v>
      </c>
      <c r="J8686" s="8">
        <v>4697180</v>
      </c>
      <c r="K8686" s="10">
        <f t="shared" si="296"/>
        <v>8.7188254074321569E-2</v>
      </c>
    </row>
    <row r="8687" spans="1:11" x14ac:dyDescent="0.25">
      <c r="A8687" s="7" t="s">
        <v>6038</v>
      </c>
      <c r="B8687" s="7" t="s">
        <v>12960</v>
      </c>
      <c r="C8687" s="7" t="s">
        <v>14090</v>
      </c>
      <c r="D8687" s="7" t="s">
        <v>14091</v>
      </c>
      <c r="E8687" s="7" t="s">
        <v>20166</v>
      </c>
      <c r="F8687" s="7" t="s">
        <v>24351</v>
      </c>
      <c r="G8687" s="8">
        <v>9553260</v>
      </c>
      <c r="H8687" s="8">
        <v>0</v>
      </c>
      <c r="I8687" s="9">
        <f t="shared" si="295"/>
        <v>9553260</v>
      </c>
      <c r="J8687" s="8">
        <v>9553260</v>
      </c>
      <c r="K8687" s="10">
        <f t="shared" si="296"/>
        <v>1</v>
      </c>
    </row>
    <row r="8688" spans="1:11" x14ac:dyDescent="0.25">
      <c r="A8688" s="7" t="s">
        <v>6039</v>
      </c>
      <c r="B8688" s="7" t="s">
        <v>12961</v>
      </c>
      <c r="C8688" s="7" t="s">
        <v>14114</v>
      </c>
      <c r="D8688" s="7" t="s">
        <v>14115</v>
      </c>
      <c r="E8688" s="7" t="s">
        <v>20167</v>
      </c>
      <c r="F8688" s="7" t="s">
        <v>22323</v>
      </c>
      <c r="G8688" s="8">
        <v>11704000</v>
      </c>
      <c r="H8688" s="8">
        <v>0</v>
      </c>
      <c r="I8688" s="9">
        <f t="shared" si="295"/>
        <v>11704000</v>
      </c>
      <c r="J8688" s="8">
        <v>0</v>
      </c>
      <c r="K8688" s="10">
        <f t="shared" si="296"/>
        <v>0</v>
      </c>
    </row>
    <row r="8689" spans="1:11" x14ac:dyDescent="0.25">
      <c r="A8689" s="7" t="s">
        <v>6040</v>
      </c>
      <c r="B8689" s="7" t="s">
        <v>12962</v>
      </c>
      <c r="C8689" s="7" t="s">
        <v>14086</v>
      </c>
      <c r="D8689" s="7" t="s">
        <v>14087</v>
      </c>
      <c r="E8689" s="7" t="s">
        <v>20168</v>
      </c>
      <c r="F8689" s="7" t="s">
        <v>24352</v>
      </c>
      <c r="G8689" s="8">
        <v>2847000</v>
      </c>
      <c r="H8689" s="8">
        <v>0</v>
      </c>
      <c r="I8689" s="9">
        <f t="shared" si="295"/>
        <v>2847000</v>
      </c>
      <c r="J8689" s="8">
        <v>2847000</v>
      </c>
      <c r="K8689" s="10">
        <f t="shared" si="296"/>
        <v>1</v>
      </c>
    </row>
    <row r="8690" spans="1:11" x14ac:dyDescent="0.25">
      <c r="A8690" s="7" t="s">
        <v>6041</v>
      </c>
      <c r="B8690" s="7" t="s">
        <v>12963</v>
      </c>
      <c r="C8690" s="7" t="s">
        <v>14084</v>
      </c>
      <c r="D8690" s="7" t="s">
        <v>14085</v>
      </c>
      <c r="E8690" s="7" t="s">
        <v>20169</v>
      </c>
      <c r="F8690" s="7" t="s">
        <v>21632</v>
      </c>
      <c r="G8690" s="8">
        <v>32737413</v>
      </c>
      <c r="H8690" s="8">
        <v>0</v>
      </c>
      <c r="I8690" s="9">
        <f t="shared" si="295"/>
        <v>32737413</v>
      </c>
      <c r="J8690" s="8">
        <v>0</v>
      </c>
      <c r="K8690" s="10">
        <f t="shared" si="296"/>
        <v>0</v>
      </c>
    </row>
    <row r="8691" spans="1:11" x14ac:dyDescent="0.25">
      <c r="A8691" s="7" t="s">
        <v>6042</v>
      </c>
      <c r="B8691" s="7" t="s">
        <v>12964</v>
      </c>
      <c r="C8691" s="7" t="s">
        <v>14084</v>
      </c>
      <c r="D8691" s="7" t="s">
        <v>14085</v>
      </c>
      <c r="E8691" s="7" t="s">
        <v>20170</v>
      </c>
      <c r="F8691" s="7" t="s">
        <v>24353</v>
      </c>
      <c r="G8691" s="8">
        <v>818781558</v>
      </c>
      <c r="H8691" s="8">
        <v>0</v>
      </c>
      <c r="I8691" s="9">
        <f t="shared" si="295"/>
        <v>818781558</v>
      </c>
      <c r="J8691" s="8">
        <v>655025246</v>
      </c>
      <c r="K8691" s="10">
        <f t="shared" si="296"/>
        <v>0.79999999951146916</v>
      </c>
    </row>
    <row r="8692" spans="1:11" x14ac:dyDescent="0.25">
      <c r="A8692" s="7" t="s">
        <v>6043</v>
      </c>
      <c r="B8692" s="7" t="s">
        <v>12965</v>
      </c>
      <c r="C8692" s="7" t="s">
        <v>14120</v>
      </c>
      <c r="D8692" s="7" t="s">
        <v>14121</v>
      </c>
      <c r="E8692" s="7" t="s">
        <v>20171</v>
      </c>
      <c r="F8692" s="7" t="s">
        <v>23789</v>
      </c>
      <c r="G8692" s="8">
        <v>36140300</v>
      </c>
      <c r="H8692" s="8">
        <v>0</v>
      </c>
      <c r="I8692" s="9">
        <f t="shared" si="295"/>
        <v>36140300</v>
      </c>
      <c r="J8692" s="8">
        <v>9035075</v>
      </c>
      <c r="K8692" s="10">
        <f t="shared" si="296"/>
        <v>0.25</v>
      </c>
    </row>
    <row r="8693" spans="1:11" x14ac:dyDescent="0.25">
      <c r="A8693" s="7" t="s">
        <v>6044</v>
      </c>
      <c r="B8693" s="7" t="s">
        <v>12966</v>
      </c>
      <c r="C8693" s="7" t="s">
        <v>14090</v>
      </c>
      <c r="D8693" s="7" t="s">
        <v>14091</v>
      </c>
      <c r="E8693" s="7" t="s">
        <v>20172</v>
      </c>
      <c r="F8693" s="7" t="s">
        <v>21235</v>
      </c>
      <c r="G8693" s="8">
        <v>4510537</v>
      </c>
      <c r="H8693" s="8">
        <v>0</v>
      </c>
      <c r="I8693" s="9">
        <f t="shared" si="295"/>
        <v>4510537</v>
      </c>
      <c r="J8693" s="8">
        <v>0</v>
      </c>
      <c r="K8693" s="10">
        <f t="shared" si="296"/>
        <v>0</v>
      </c>
    </row>
    <row r="8694" spans="1:11" x14ac:dyDescent="0.25">
      <c r="A8694" s="7" t="s">
        <v>6045</v>
      </c>
      <c r="B8694" s="7" t="s">
        <v>12967</v>
      </c>
      <c r="C8694" s="7" t="s">
        <v>14156</v>
      </c>
      <c r="D8694" s="7" t="s">
        <v>14157</v>
      </c>
      <c r="E8694" s="7" t="s">
        <v>20173</v>
      </c>
      <c r="F8694" s="7" t="s">
        <v>22099</v>
      </c>
      <c r="G8694" s="8">
        <v>50160000</v>
      </c>
      <c r="H8694" s="8">
        <v>0</v>
      </c>
      <c r="I8694" s="9">
        <f t="shared" si="295"/>
        <v>50160000</v>
      </c>
      <c r="J8694" s="8">
        <v>0</v>
      </c>
      <c r="K8694" s="10">
        <f t="shared" si="296"/>
        <v>0</v>
      </c>
    </row>
    <row r="8695" spans="1:11" x14ac:dyDescent="0.25">
      <c r="A8695" s="7" t="s">
        <v>6047</v>
      </c>
      <c r="B8695" s="7" t="s">
        <v>12969</v>
      </c>
      <c r="C8695" s="7" t="s">
        <v>14090</v>
      </c>
      <c r="D8695" s="7" t="s">
        <v>14091</v>
      </c>
      <c r="E8695" s="7" t="s">
        <v>20175</v>
      </c>
      <c r="F8695" s="7" t="s">
        <v>21235</v>
      </c>
      <c r="G8695" s="8">
        <v>4541318</v>
      </c>
      <c r="H8695" s="8">
        <v>0</v>
      </c>
      <c r="I8695" s="9">
        <f t="shared" si="295"/>
        <v>4541318</v>
      </c>
      <c r="J8695" s="8">
        <v>0</v>
      </c>
      <c r="K8695" s="10">
        <f t="shared" si="296"/>
        <v>0</v>
      </c>
    </row>
    <row r="8696" spans="1:11" x14ac:dyDescent="0.25">
      <c r="A8696" s="7" t="s">
        <v>6048</v>
      </c>
      <c r="B8696" s="7" t="s">
        <v>12970</v>
      </c>
      <c r="C8696" s="7" t="s">
        <v>14110</v>
      </c>
      <c r="D8696" s="7" t="s">
        <v>14111</v>
      </c>
      <c r="E8696" s="7" t="s">
        <v>20176</v>
      </c>
      <c r="F8696" s="7" t="s">
        <v>22247</v>
      </c>
      <c r="G8696" s="8">
        <v>38537333</v>
      </c>
      <c r="H8696" s="8">
        <v>0</v>
      </c>
      <c r="I8696" s="9">
        <f t="shared" si="295"/>
        <v>38537333</v>
      </c>
      <c r="J8696" s="8">
        <v>7982733</v>
      </c>
      <c r="K8696" s="10">
        <f t="shared" si="296"/>
        <v>0.20714285028494317</v>
      </c>
    </row>
    <row r="8697" spans="1:11" x14ac:dyDescent="0.25">
      <c r="A8697" s="7" t="s">
        <v>6049</v>
      </c>
      <c r="B8697" s="7" t="s">
        <v>12971</v>
      </c>
      <c r="C8697" s="7" t="s">
        <v>14120</v>
      </c>
      <c r="D8697" s="7" t="s">
        <v>14121</v>
      </c>
      <c r="E8697" s="7" t="s">
        <v>20177</v>
      </c>
      <c r="F8697" s="7" t="s">
        <v>22254</v>
      </c>
      <c r="G8697" s="8">
        <v>24154000</v>
      </c>
      <c r="H8697" s="8">
        <v>0</v>
      </c>
      <c r="I8697" s="9">
        <f t="shared" si="295"/>
        <v>24154000</v>
      </c>
      <c r="J8697" s="8">
        <v>5202400</v>
      </c>
      <c r="K8697" s="10">
        <f t="shared" si="296"/>
        <v>0.2153846153846154</v>
      </c>
    </row>
    <row r="8698" spans="1:11" x14ac:dyDescent="0.25">
      <c r="A8698" s="7" t="s">
        <v>6050</v>
      </c>
      <c r="B8698" s="7" t="s">
        <v>12972</v>
      </c>
      <c r="C8698" s="7" t="s">
        <v>14120</v>
      </c>
      <c r="D8698" s="7" t="s">
        <v>14121</v>
      </c>
      <c r="E8698" s="7" t="s">
        <v>20178</v>
      </c>
      <c r="F8698" s="7" t="s">
        <v>22328</v>
      </c>
      <c r="G8698" s="8">
        <v>31313333</v>
      </c>
      <c r="H8698" s="8">
        <v>0</v>
      </c>
      <c r="I8698" s="9">
        <f t="shared" si="295"/>
        <v>31313333</v>
      </c>
      <c r="J8698" s="8">
        <v>6262667</v>
      </c>
      <c r="K8698" s="10">
        <f t="shared" si="296"/>
        <v>0.20000001277411128</v>
      </c>
    </row>
    <row r="8699" spans="1:11" x14ac:dyDescent="0.25">
      <c r="A8699" s="7" t="s">
        <v>6051</v>
      </c>
      <c r="B8699" s="7" t="s">
        <v>12973</v>
      </c>
      <c r="C8699" s="7" t="s">
        <v>14120</v>
      </c>
      <c r="D8699" s="7" t="s">
        <v>14121</v>
      </c>
      <c r="E8699" s="7" t="s">
        <v>20179</v>
      </c>
      <c r="F8699" s="7" t="s">
        <v>22256</v>
      </c>
      <c r="G8699" s="8">
        <v>42392000</v>
      </c>
      <c r="H8699" s="8">
        <v>0</v>
      </c>
      <c r="I8699" s="9">
        <f t="shared" si="295"/>
        <v>42392000</v>
      </c>
      <c r="J8699" s="8">
        <v>8478400</v>
      </c>
      <c r="K8699" s="10">
        <f t="shared" si="296"/>
        <v>0.2</v>
      </c>
    </row>
    <row r="8700" spans="1:11" x14ac:dyDescent="0.25">
      <c r="A8700" s="7" t="s">
        <v>6052</v>
      </c>
      <c r="B8700" s="7" t="s">
        <v>12974</v>
      </c>
      <c r="C8700" s="7" t="s">
        <v>14090</v>
      </c>
      <c r="D8700" s="7" t="s">
        <v>14091</v>
      </c>
      <c r="E8700" s="7" t="s">
        <v>20180</v>
      </c>
      <c r="F8700" s="7" t="s">
        <v>21227</v>
      </c>
      <c r="G8700" s="8">
        <v>18715452</v>
      </c>
      <c r="H8700" s="8">
        <v>0</v>
      </c>
      <c r="I8700" s="9">
        <f t="shared" si="295"/>
        <v>18715452</v>
      </c>
      <c r="J8700" s="8">
        <v>0</v>
      </c>
      <c r="K8700" s="10">
        <f t="shared" si="296"/>
        <v>0</v>
      </c>
    </row>
    <row r="8701" spans="1:11" x14ac:dyDescent="0.25">
      <c r="A8701" s="7" t="s">
        <v>6053</v>
      </c>
      <c r="B8701" s="7" t="s">
        <v>12975</v>
      </c>
      <c r="C8701" s="7" t="s">
        <v>14174</v>
      </c>
      <c r="D8701" s="7" t="s">
        <v>14175</v>
      </c>
      <c r="E8701" s="7" t="s">
        <v>20181</v>
      </c>
      <c r="F8701" s="7" t="s">
        <v>21738</v>
      </c>
      <c r="G8701" s="8">
        <v>28391000</v>
      </c>
      <c r="H8701" s="8">
        <v>0</v>
      </c>
      <c r="I8701" s="9">
        <f t="shared" si="295"/>
        <v>28391000</v>
      </c>
      <c r="J8701" s="8">
        <v>4817867</v>
      </c>
      <c r="K8701" s="10">
        <f t="shared" si="296"/>
        <v>0.16969698143777959</v>
      </c>
    </row>
    <row r="8702" spans="1:11" x14ac:dyDescent="0.25">
      <c r="A8702" s="7" t="s">
        <v>6054</v>
      </c>
      <c r="B8702" s="7" t="s">
        <v>12976</v>
      </c>
      <c r="C8702" s="7" t="s">
        <v>14110</v>
      </c>
      <c r="D8702" s="7" t="s">
        <v>14111</v>
      </c>
      <c r="E8702" s="7" t="s">
        <v>20182</v>
      </c>
      <c r="F8702" s="7" t="s">
        <v>22255</v>
      </c>
      <c r="G8702" s="8">
        <v>35784667</v>
      </c>
      <c r="H8702" s="8">
        <v>0</v>
      </c>
      <c r="I8702" s="9">
        <f t="shared" si="295"/>
        <v>35784667</v>
      </c>
      <c r="J8702" s="8">
        <v>6331133</v>
      </c>
      <c r="K8702" s="10">
        <f t="shared" si="296"/>
        <v>0.17692306596006607</v>
      </c>
    </row>
    <row r="8703" spans="1:11" x14ac:dyDescent="0.25">
      <c r="A8703" s="7" t="s">
        <v>6055</v>
      </c>
      <c r="B8703" s="7" t="s">
        <v>12977</v>
      </c>
      <c r="C8703" s="7" t="s">
        <v>14090</v>
      </c>
      <c r="D8703" s="7" t="s">
        <v>14091</v>
      </c>
      <c r="E8703" s="7" t="s">
        <v>20183</v>
      </c>
      <c r="F8703" s="7" t="s">
        <v>24354</v>
      </c>
      <c r="G8703" s="8">
        <v>7647000</v>
      </c>
      <c r="H8703" s="8">
        <v>0</v>
      </c>
      <c r="I8703" s="9">
        <f t="shared" si="295"/>
        <v>7647000</v>
      </c>
      <c r="J8703" s="8">
        <v>0</v>
      </c>
      <c r="K8703" s="10">
        <f t="shared" si="296"/>
        <v>0</v>
      </c>
    </row>
    <row r="8704" spans="1:11" x14ac:dyDescent="0.25">
      <c r="A8704" s="7" t="s">
        <v>6056</v>
      </c>
      <c r="B8704" s="7" t="s">
        <v>12978</v>
      </c>
      <c r="C8704" s="7" t="s">
        <v>14110</v>
      </c>
      <c r="D8704" s="7" t="s">
        <v>14111</v>
      </c>
      <c r="E8704" s="7" t="s">
        <v>20184</v>
      </c>
      <c r="F8704" s="7" t="s">
        <v>22042</v>
      </c>
      <c r="G8704" s="8">
        <v>28905333</v>
      </c>
      <c r="H8704" s="8">
        <v>0</v>
      </c>
      <c r="I8704" s="9">
        <f t="shared" si="295"/>
        <v>28905333</v>
      </c>
      <c r="J8704" s="8">
        <v>5781067</v>
      </c>
      <c r="K8704" s="10">
        <f t="shared" si="296"/>
        <v>0.20000001383827684</v>
      </c>
    </row>
    <row r="8705" spans="1:11" x14ac:dyDescent="0.25">
      <c r="A8705" s="7" t="s">
        <v>6058</v>
      </c>
      <c r="B8705" s="7" t="s">
        <v>12980</v>
      </c>
      <c r="C8705" s="7" t="s">
        <v>14245</v>
      </c>
      <c r="D8705" s="7" t="s">
        <v>14246</v>
      </c>
      <c r="E8705" s="7" t="s">
        <v>20186</v>
      </c>
      <c r="F8705" s="7" t="s">
        <v>24355</v>
      </c>
      <c r="G8705" s="8">
        <v>3082980</v>
      </c>
      <c r="H8705" s="8">
        <v>0</v>
      </c>
      <c r="I8705" s="9">
        <f t="shared" si="295"/>
        <v>3082980</v>
      </c>
      <c r="J8705" s="8">
        <v>3082980</v>
      </c>
      <c r="K8705" s="10">
        <f t="shared" si="296"/>
        <v>1</v>
      </c>
    </row>
    <row r="8706" spans="1:11" x14ac:dyDescent="0.25">
      <c r="A8706" s="7" t="s">
        <v>6059</v>
      </c>
      <c r="B8706" s="7" t="s">
        <v>12981</v>
      </c>
      <c r="C8706" s="7" t="s">
        <v>14120</v>
      </c>
      <c r="D8706" s="7" t="s">
        <v>14121</v>
      </c>
      <c r="E8706" s="7" t="s">
        <v>20187</v>
      </c>
      <c r="F8706" s="7" t="s">
        <v>22562</v>
      </c>
      <c r="G8706" s="8">
        <v>46843160</v>
      </c>
      <c r="H8706" s="8">
        <v>0</v>
      </c>
      <c r="I8706" s="9">
        <f t="shared" ref="I8706:I8769" si="297">+G8706-H8706</f>
        <v>46843160</v>
      </c>
      <c r="J8706" s="8">
        <v>8287636</v>
      </c>
      <c r="K8706" s="10">
        <f t="shared" si="296"/>
        <v>0.17692307692307693</v>
      </c>
    </row>
    <row r="8707" spans="1:11" x14ac:dyDescent="0.25">
      <c r="A8707" s="7" t="s">
        <v>6060</v>
      </c>
      <c r="B8707" s="7" t="s">
        <v>12982</v>
      </c>
      <c r="C8707" s="7" t="s">
        <v>14174</v>
      </c>
      <c r="D8707" s="7" t="s">
        <v>14175</v>
      </c>
      <c r="E8707" s="7" t="s">
        <v>20188</v>
      </c>
      <c r="F8707" s="7" t="s">
        <v>22414</v>
      </c>
      <c r="G8707" s="8">
        <v>68915000</v>
      </c>
      <c r="H8707" s="8">
        <v>0</v>
      </c>
      <c r="I8707" s="9">
        <f t="shared" si="297"/>
        <v>68915000</v>
      </c>
      <c r="J8707" s="8">
        <v>12112333</v>
      </c>
      <c r="K8707" s="10">
        <f t="shared" ref="K8707:K8770" si="298">+J8707/I8707</f>
        <v>0.17575757092069941</v>
      </c>
    </row>
    <row r="8708" spans="1:11" x14ac:dyDescent="0.25">
      <c r="A8708" s="7" t="s">
        <v>6061</v>
      </c>
      <c r="B8708" s="7" t="s">
        <v>11166</v>
      </c>
      <c r="C8708" s="7" t="s">
        <v>14096</v>
      </c>
      <c r="D8708" s="7" t="s">
        <v>14097</v>
      </c>
      <c r="E8708" s="7" t="s">
        <v>20189</v>
      </c>
      <c r="F8708" s="7" t="s">
        <v>23894</v>
      </c>
      <c r="G8708" s="8">
        <v>210714000000</v>
      </c>
      <c r="H8708" s="8">
        <v>0</v>
      </c>
      <c r="I8708" s="9">
        <f t="shared" si="297"/>
        <v>210714000000</v>
      </c>
      <c r="J8708" s="8">
        <v>210714000000</v>
      </c>
      <c r="K8708" s="10">
        <f t="shared" si="298"/>
        <v>1</v>
      </c>
    </row>
    <row r="8709" spans="1:11" x14ac:dyDescent="0.25">
      <c r="A8709" s="7" t="s">
        <v>6062</v>
      </c>
      <c r="B8709" s="7" t="s">
        <v>12983</v>
      </c>
      <c r="C8709" s="7" t="s">
        <v>14084</v>
      </c>
      <c r="D8709" s="7" t="s">
        <v>14085</v>
      </c>
      <c r="E8709" s="7" t="s">
        <v>20190</v>
      </c>
      <c r="F8709" s="7" t="s">
        <v>24356</v>
      </c>
      <c r="G8709" s="8">
        <v>114900000</v>
      </c>
      <c r="H8709" s="8">
        <v>0</v>
      </c>
      <c r="I8709" s="9">
        <f t="shared" si="297"/>
        <v>114900000</v>
      </c>
      <c r="J8709" s="8">
        <v>8809000</v>
      </c>
      <c r="K8709" s="10">
        <f t="shared" si="298"/>
        <v>7.6666666666666661E-2</v>
      </c>
    </row>
    <row r="8710" spans="1:11" x14ac:dyDescent="0.25">
      <c r="A8710" s="7" t="s">
        <v>6063</v>
      </c>
      <c r="B8710" s="7" t="s">
        <v>12984</v>
      </c>
      <c r="C8710" s="7" t="s">
        <v>14184</v>
      </c>
      <c r="D8710" s="7" t="s">
        <v>14185</v>
      </c>
      <c r="E8710" s="7" t="s">
        <v>20191</v>
      </c>
      <c r="F8710" s="7" t="s">
        <v>24357</v>
      </c>
      <c r="G8710" s="8">
        <v>114334940</v>
      </c>
      <c r="H8710" s="8">
        <v>0</v>
      </c>
      <c r="I8710" s="9">
        <f t="shared" si="297"/>
        <v>114334940</v>
      </c>
      <c r="J8710" s="8">
        <v>114334940</v>
      </c>
      <c r="K8710" s="10">
        <f t="shared" si="298"/>
        <v>1</v>
      </c>
    </row>
    <row r="8711" spans="1:11" x14ac:dyDescent="0.25">
      <c r="A8711" s="7" t="s">
        <v>6064</v>
      </c>
      <c r="B8711" s="7" t="s">
        <v>12985</v>
      </c>
      <c r="C8711" s="7" t="s">
        <v>14174</v>
      </c>
      <c r="D8711" s="7" t="s">
        <v>14175</v>
      </c>
      <c r="E8711" s="7" t="s">
        <v>20192</v>
      </c>
      <c r="F8711" s="7" t="s">
        <v>22786</v>
      </c>
      <c r="G8711" s="8">
        <v>25547500</v>
      </c>
      <c r="H8711" s="8">
        <v>0</v>
      </c>
      <c r="I8711" s="9">
        <f t="shared" si="297"/>
        <v>25547500</v>
      </c>
      <c r="J8711" s="8">
        <v>3406333</v>
      </c>
      <c r="K8711" s="10">
        <f t="shared" si="298"/>
        <v>0.13333332028574224</v>
      </c>
    </row>
    <row r="8712" spans="1:11" x14ac:dyDescent="0.25">
      <c r="A8712" s="7" t="s">
        <v>6065</v>
      </c>
      <c r="B8712" s="7" t="s">
        <v>12986</v>
      </c>
      <c r="C8712" s="7" t="s">
        <v>14152</v>
      </c>
      <c r="D8712" s="7" t="s">
        <v>14153</v>
      </c>
      <c r="E8712" s="7" t="s">
        <v>20193</v>
      </c>
      <c r="F8712" s="7" t="s">
        <v>23175</v>
      </c>
      <c r="G8712" s="8">
        <v>10038000</v>
      </c>
      <c r="H8712" s="8">
        <v>0</v>
      </c>
      <c r="I8712" s="9">
        <f t="shared" si="297"/>
        <v>10038000</v>
      </c>
      <c r="J8712" s="8">
        <v>3346000</v>
      </c>
      <c r="K8712" s="10">
        <f t="shared" si="298"/>
        <v>0.33333333333333331</v>
      </c>
    </row>
    <row r="8713" spans="1:11" x14ac:dyDescent="0.25">
      <c r="A8713" s="7" t="s">
        <v>6066</v>
      </c>
      <c r="B8713" s="7" t="s">
        <v>12987</v>
      </c>
      <c r="C8713" s="7" t="s">
        <v>14152</v>
      </c>
      <c r="D8713" s="7" t="s">
        <v>14153</v>
      </c>
      <c r="E8713" s="7" t="s">
        <v>20194</v>
      </c>
      <c r="F8713" s="7" t="s">
        <v>24358</v>
      </c>
      <c r="G8713" s="8">
        <v>10038000</v>
      </c>
      <c r="H8713" s="8">
        <v>0</v>
      </c>
      <c r="I8713" s="9">
        <f t="shared" si="297"/>
        <v>10038000</v>
      </c>
      <c r="J8713" s="8">
        <v>3346000</v>
      </c>
      <c r="K8713" s="10">
        <f t="shared" si="298"/>
        <v>0.33333333333333331</v>
      </c>
    </row>
    <row r="8714" spans="1:11" x14ac:dyDescent="0.25">
      <c r="A8714" s="7" t="s">
        <v>6067</v>
      </c>
      <c r="B8714" s="7" t="s">
        <v>12988</v>
      </c>
      <c r="C8714" s="7" t="s">
        <v>14116</v>
      </c>
      <c r="D8714" s="7" t="s">
        <v>14117</v>
      </c>
      <c r="E8714" s="7" t="s">
        <v>20195</v>
      </c>
      <c r="F8714" s="7" t="s">
        <v>24013</v>
      </c>
      <c r="G8714" s="8">
        <v>73267110</v>
      </c>
      <c r="H8714" s="8">
        <v>0</v>
      </c>
      <c r="I8714" s="9">
        <f t="shared" si="297"/>
        <v>73267110</v>
      </c>
      <c r="J8714" s="8">
        <v>21980133</v>
      </c>
      <c r="K8714" s="10">
        <f t="shared" si="298"/>
        <v>0.3</v>
      </c>
    </row>
    <row r="8715" spans="1:11" x14ac:dyDescent="0.25">
      <c r="A8715" s="7" t="s">
        <v>6069</v>
      </c>
      <c r="B8715" s="7" t="s">
        <v>12990</v>
      </c>
      <c r="C8715" s="7" t="s">
        <v>14174</v>
      </c>
      <c r="D8715" s="7" t="s">
        <v>14175</v>
      </c>
      <c r="E8715" s="7" t="s">
        <v>20197</v>
      </c>
      <c r="F8715" s="7" t="s">
        <v>21801</v>
      </c>
      <c r="G8715" s="8">
        <v>47380500</v>
      </c>
      <c r="H8715" s="8">
        <v>0</v>
      </c>
      <c r="I8715" s="9">
        <f t="shared" si="297"/>
        <v>47380500</v>
      </c>
      <c r="J8715" s="8">
        <v>5615467</v>
      </c>
      <c r="K8715" s="10">
        <f t="shared" si="298"/>
        <v>0.11851852555376156</v>
      </c>
    </row>
    <row r="8716" spans="1:11" x14ac:dyDescent="0.25">
      <c r="A8716" s="7" t="s">
        <v>6070</v>
      </c>
      <c r="B8716" s="7" t="s">
        <v>12991</v>
      </c>
      <c r="C8716" s="7" t="s">
        <v>14174</v>
      </c>
      <c r="D8716" s="7" t="s">
        <v>14175</v>
      </c>
      <c r="E8716" s="7" t="s">
        <v>20198</v>
      </c>
      <c r="F8716" s="7" t="s">
        <v>23308</v>
      </c>
      <c r="G8716" s="8">
        <v>20439000</v>
      </c>
      <c r="H8716" s="8">
        <v>0</v>
      </c>
      <c r="I8716" s="9">
        <f t="shared" si="297"/>
        <v>20439000</v>
      </c>
      <c r="J8716" s="8">
        <v>3330800</v>
      </c>
      <c r="K8716" s="10">
        <f t="shared" si="298"/>
        <v>0.16296296296296298</v>
      </c>
    </row>
    <row r="8717" spans="1:11" x14ac:dyDescent="0.25">
      <c r="A8717" s="7" t="s">
        <v>6071</v>
      </c>
      <c r="B8717" s="7" t="s">
        <v>12992</v>
      </c>
      <c r="C8717" s="7" t="s">
        <v>14174</v>
      </c>
      <c r="D8717" s="7" t="s">
        <v>14175</v>
      </c>
      <c r="E8717" s="7" t="s">
        <v>20199</v>
      </c>
      <c r="F8717" s="7" t="s">
        <v>22799</v>
      </c>
      <c r="G8717" s="8">
        <v>23536000</v>
      </c>
      <c r="H8717" s="8">
        <v>0</v>
      </c>
      <c r="I8717" s="9">
        <f t="shared" si="297"/>
        <v>23536000</v>
      </c>
      <c r="J8717" s="8">
        <v>2157467</v>
      </c>
      <c r="K8717" s="10">
        <f t="shared" si="298"/>
        <v>9.1666680829367783E-2</v>
      </c>
    </row>
    <row r="8718" spans="1:11" x14ac:dyDescent="0.25">
      <c r="A8718" s="7" t="s">
        <v>6072</v>
      </c>
      <c r="B8718" s="7" t="s">
        <v>12993</v>
      </c>
      <c r="C8718" s="7" t="s">
        <v>14174</v>
      </c>
      <c r="D8718" s="7" t="s">
        <v>14175</v>
      </c>
      <c r="E8718" s="7" t="s">
        <v>20200</v>
      </c>
      <c r="F8718" s="7" t="s">
        <v>21360</v>
      </c>
      <c r="G8718" s="8">
        <v>25095000</v>
      </c>
      <c r="H8718" s="8">
        <v>0</v>
      </c>
      <c r="I8718" s="9">
        <f t="shared" si="297"/>
        <v>25095000</v>
      </c>
      <c r="J8718" s="8">
        <v>3680600</v>
      </c>
      <c r="K8718" s="10">
        <f t="shared" si="298"/>
        <v>0.14666666666666667</v>
      </c>
    </row>
    <row r="8719" spans="1:11" x14ac:dyDescent="0.25">
      <c r="A8719" s="7" t="s">
        <v>6073</v>
      </c>
      <c r="B8719" s="7" t="s">
        <v>12994</v>
      </c>
      <c r="C8719" s="7" t="s">
        <v>14084</v>
      </c>
      <c r="D8719" s="7" t="s">
        <v>14085</v>
      </c>
      <c r="E8719" s="7" t="s">
        <v>20201</v>
      </c>
      <c r="F8719" s="7" t="s">
        <v>24359</v>
      </c>
      <c r="G8719" s="8">
        <v>100320000</v>
      </c>
      <c r="H8719" s="8">
        <v>0</v>
      </c>
      <c r="I8719" s="9">
        <f t="shared" si="297"/>
        <v>100320000</v>
      </c>
      <c r="J8719" s="8">
        <v>0</v>
      </c>
      <c r="K8719" s="10">
        <f t="shared" si="298"/>
        <v>0</v>
      </c>
    </row>
    <row r="8720" spans="1:11" x14ac:dyDescent="0.25">
      <c r="A8720" s="7" t="s">
        <v>6074</v>
      </c>
      <c r="B8720" s="7" t="s">
        <v>12995</v>
      </c>
      <c r="C8720" s="7" t="s">
        <v>14275</v>
      </c>
      <c r="D8720" s="7" t="s">
        <v>14276</v>
      </c>
      <c r="E8720" s="7" t="s">
        <v>20202</v>
      </c>
      <c r="F8720" s="7" t="s">
        <v>24360</v>
      </c>
      <c r="G8720" s="8">
        <v>124998083</v>
      </c>
      <c r="H8720" s="8">
        <v>0</v>
      </c>
      <c r="I8720" s="9">
        <f t="shared" si="297"/>
        <v>124998083</v>
      </c>
      <c r="J8720" s="8">
        <v>0</v>
      </c>
      <c r="K8720" s="10">
        <f t="shared" si="298"/>
        <v>0</v>
      </c>
    </row>
    <row r="8721" spans="1:11" x14ac:dyDescent="0.25">
      <c r="A8721" s="7" t="s">
        <v>6075</v>
      </c>
      <c r="B8721" s="7" t="s">
        <v>12996</v>
      </c>
      <c r="C8721" s="7" t="s">
        <v>14156</v>
      </c>
      <c r="D8721" s="7" t="s">
        <v>14157</v>
      </c>
      <c r="E8721" s="7" t="s">
        <v>20202</v>
      </c>
      <c r="F8721" s="7" t="s">
        <v>24360</v>
      </c>
      <c r="G8721" s="8">
        <v>323703000</v>
      </c>
      <c r="H8721" s="8">
        <v>0</v>
      </c>
      <c r="I8721" s="9">
        <f t="shared" si="297"/>
        <v>323703000</v>
      </c>
      <c r="J8721" s="8">
        <v>40801453</v>
      </c>
      <c r="K8721" s="10">
        <f t="shared" si="298"/>
        <v>0.12604595261705948</v>
      </c>
    </row>
    <row r="8722" spans="1:11" x14ac:dyDescent="0.25">
      <c r="A8722" s="7" t="s">
        <v>6076</v>
      </c>
      <c r="B8722" s="7" t="s">
        <v>12997</v>
      </c>
      <c r="C8722" s="7" t="s">
        <v>14152</v>
      </c>
      <c r="D8722" s="7" t="s">
        <v>14153</v>
      </c>
      <c r="E8722" s="7" t="s">
        <v>20203</v>
      </c>
      <c r="F8722" s="7" t="s">
        <v>23157</v>
      </c>
      <c r="G8722" s="8">
        <v>10038000</v>
      </c>
      <c r="H8722" s="8">
        <v>0</v>
      </c>
      <c r="I8722" s="9">
        <f t="shared" si="297"/>
        <v>10038000</v>
      </c>
      <c r="J8722" s="8">
        <v>3346000</v>
      </c>
      <c r="K8722" s="10">
        <f t="shared" si="298"/>
        <v>0.33333333333333331</v>
      </c>
    </row>
    <row r="8723" spans="1:11" x14ac:dyDescent="0.25">
      <c r="A8723" s="7" t="s">
        <v>6077</v>
      </c>
      <c r="B8723" s="7" t="s">
        <v>12998</v>
      </c>
      <c r="C8723" s="7" t="s">
        <v>14090</v>
      </c>
      <c r="D8723" s="7" t="s">
        <v>14091</v>
      </c>
      <c r="E8723" s="7" t="s">
        <v>20204</v>
      </c>
      <c r="F8723" s="7" t="s">
        <v>21778</v>
      </c>
      <c r="G8723" s="8">
        <v>470756648</v>
      </c>
      <c r="H8723" s="8">
        <v>0</v>
      </c>
      <c r="I8723" s="9">
        <f t="shared" si="297"/>
        <v>470756648</v>
      </c>
      <c r="J8723" s="8">
        <v>469461289</v>
      </c>
      <c r="K8723" s="10">
        <f t="shared" si="298"/>
        <v>0.99724834687836417</v>
      </c>
    </row>
    <row r="8724" spans="1:11" x14ac:dyDescent="0.25">
      <c r="A8724" s="7" t="s">
        <v>6078</v>
      </c>
      <c r="B8724" s="7" t="s">
        <v>12999</v>
      </c>
      <c r="C8724" s="7" t="s">
        <v>14090</v>
      </c>
      <c r="D8724" s="7" t="s">
        <v>14091</v>
      </c>
      <c r="E8724" s="7" t="s">
        <v>20205</v>
      </c>
      <c r="F8724" s="7" t="s">
        <v>21771</v>
      </c>
      <c r="G8724" s="8">
        <v>1597868500</v>
      </c>
      <c r="H8724" s="8">
        <v>0</v>
      </c>
      <c r="I8724" s="9">
        <f t="shared" si="297"/>
        <v>1597868500</v>
      </c>
      <c r="J8724" s="8">
        <v>0</v>
      </c>
      <c r="K8724" s="10">
        <f t="shared" si="298"/>
        <v>0</v>
      </c>
    </row>
    <row r="8725" spans="1:11" x14ac:dyDescent="0.25">
      <c r="A8725" s="7" t="s">
        <v>6080</v>
      </c>
      <c r="B8725" s="7" t="s">
        <v>13001</v>
      </c>
      <c r="C8725" s="7" t="s">
        <v>14090</v>
      </c>
      <c r="D8725" s="7" t="s">
        <v>14091</v>
      </c>
      <c r="E8725" s="7" t="s">
        <v>20207</v>
      </c>
      <c r="F8725" s="7" t="s">
        <v>21235</v>
      </c>
      <c r="G8725" s="8">
        <v>3585470</v>
      </c>
      <c r="H8725" s="8">
        <v>0</v>
      </c>
      <c r="I8725" s="9">
        <f t="shared" si="297"/>
        <v>3585470</v>
      </c>
      <c r="J8725" s="8">
        <v>0</v>
      </c>
      <c r="K8725" s="10">
        <f t="shared" si="298"/>
        <v>0</v>
      </c>
    </row>
    <row r="8726" spans="1:11" x14ac:dyDescent="0.25">
      <c r="A8726" s="7" t="s">
        <v>6081</v>
      </c>
      <c r="B8726" s="7" t="s">
        <v>13002</v>
      </c>
      <c r="C8726" s="7" t="s">
        <v>14090</v>
      </c>
      <c r="D8726" s="7" t="s">
        <v>14091</v>
      </c>
      <c r="E8726" s="7" t="s">
        <v>20208</v>
      </c>
      <c r="F8726" s="7" t="s">
        <v>21227</v>
      </c>
      <c r="G8726" s="8">
        <v>10531045</v>
      </c>
      <c r="H8726" s="8">
        <v>0</v>
      </c>
      <c r="I8726" s="9">
        <f t="shared" si="297"/>
        <v>10531045</v>
      </c>
      <c r="J8726" s="8">
        <v>0</v>
      </c>
      <c r="K8726" s="10">
        <f t="shared" si="298"/>
        <v>0</v>
      </c>
    </row>
    <row r="8727" spans="1:11" x14ac:dyDescent="0.25">
      <c r="A8727" s="7" t="s">
        <v>6082</v>
      </c>
      <c r="B8727" s="7" t="s">
        <v>13003</v>
      </c>
      <c r="C8727" s="7" t="s">
        <v>14090</v>
      </c>
      <c r="D8727" s="7" t="s">
        <v>14091</v>
      </c>
      <c r="E8727" s="7" t="s">
        <v>20209</v>
      </c>
      <c r="F8727" s="7" t="s">
        <v>21227</v>
      </c>
      <c r="G8727" s="8">
        <v>10531045</v>
      </c>
      <c r="H8727" s="8">
        <v>0</v>
      </c>
      <c r="I8727" s="9">
        <f t="shared" si="297"/>
        <v>10531045</v>
      </c>
      <c r="J8727" s="8">
        <v>0</v>
      </c>
      <c r="K8727" s="10">
        <f t="shared" si="298"/>
        <v>0</v>
      </c>
    </row>
    <row r="8728" spans="1:11" x14ac:dyDescent="0.25">
      <c r="A8728" s="7" t="s">
        <v>6083</v>
      </c>
      <c r="B8728" s="7" t="s">
        <v>13004</v>
      </c>
      <c r="C8728" s="7" t="s">
        <v>14090</v>
      </c>
      <c r="D8728" s="7" t="s">
        <v>14091</v>
      </c>
      <c r="E8728" s="7" t="s">
        <v>20210</v>
      </c>
      <c r="F8728" s="7" t="s">
        <v>21235</v>
      </c>
      <c r="G8728" s="8">
        <v>212036386</v>
      </c>
      <c r="H8728" s="8">
        <v>0</v>
      </c>
      <c r="I8728" s="9">
        <f t="shared" si="297"/>
        <v>212036386</v>
      </c>
      <c r="J8728" s="8">
        <v>0</v>
      </c>
      <c r="K8728" s="10">
        <f t="shared" si="298"/>
        <v>0</v>
      </c>
    </row>
    <row r="8729" spans="1:11" x14ac:dyDescent="0.25">
      <c r="A8729" s="7" t="s">
        <v>6084</v>
      </c>
      <c r="B8729" s="7" t="s">
        <v>13005</v>
      </c>
      <c r="C8729" s="7" t="s">
        <v>14084</v>
      </c>
      <c r="D8729" s="7" t="s">
        <v>14085</v>
      </c>
      <c r="E8729" s="7" t="s">
        <v>20211</v>
      </c>
      <c r="F8729" s="7" t="s">
        <v>23192</v>
      </c>
      <c r="G8729" s="8">
        <v>261785755</v>
      </c>
      <c r="H8729" s="8">
        <v>0</v>
      </c>
      <c r="I8729" s="9">
        <f t="shared" si="297"/>
        <v>261785755</v>
      </c>
      <c r="J8729" s="8">
        <v>0</v>
      </c>
      <c r="K8729" s="10">
        <f t="shared" si="298"/>
        <v>0</v>
      </c>
    </row>
    <row r="8730" spans="1:11" x14ac:dyDescent="0.25">
      <c r="A8730" s="7" t="s">
        <v>6085</v>
      </c>
      <c r="B8730" s="7" t="s">
        <v>13006</v>
      </c>
      <c r="C8730" s="7" t="s">
        <v>14086</v>
      </c>
      <c r="D8730" s="7" t="s">
        <v>14087</v>
      </c>
      <c r="E8730" s="7" t="s">
        <v>20212</v>
      </c>
      <c r="F8730" s="7" t="s">
        <v>24361</v>
      </c>
      <c r="G8730" s="8">
        <v>2847000</v>
      </c>
      <c r="H8730" s="8">
        <v>0</v>
      </c>
      <c r="I8730" s="9">
        <f t="shared" si="297"/>
        <v>2847000</v>
      </c>
      <c r="J8730" s="8">
        <v>2847000</v>
      </c>
      <c r="K8730" s="10">
        <f t="shared" si="298"/>
        <v>1</v>
      </c>
    </row>
    <row r="8731" spans="1:11" x14ac:dyDescent="0.25">
      <c r="A8731" s="7" t="s">
        <v>6086</v>
      </c>
      <c r="B8731" s="7" t="s">
        <v>13007</v>
      </c>
      <c r="C8731" s="7" t="s">
        <v>14086</v>
      </c>
      <c r="D8731" s="7" t="s">
        <v>14087</v>
      </c>
      <c r="E8731" s="7" t="s">
        <v>20213</v>
      </c>
      <c r="F8731" s="7" t="s">
        <v>24362</v>
      </c>
      <c r="G8731" s="8">
        <v>3223500</v>
      </c>
      <c r="H8731" s="8">
        <v>0</v>
      </c>
      <c r="I8731" s="9">
        <f t="shared" si="297"/>
        <v>3223500</v>
      </c>
      <c r="J8731" s="8">
        <v>3223500</v>
      </c>
      <c r="K8731" s="10">
        <f t="shared" si="298"/>
        <v>1</v>
      </c>
    </row>
    <row r="8732" spans="1:11" x14ac:dyDescent="0.25">
      <c r="A8732" s="7" t="s">
        <v>6087</v>
      </c>
      <c r="B8732" s="7" t="s">
        <v>13008</v>
      </c>
      <c r="C8732" s="7" t="s">
        <v>14086</v>
      </c>
      <c r="D8732" s="7" t="s">
        <v>14087</v>
      </c>
      <c r="E8732" s="7" t="s">
        <v>20214</v>
      </c>
      <c r="F8732" s="7" t="s">
        <v>24363</v>
      </c>
      <c r="G8732" s="8">
        <v>3523500</v>
      </c>
      <c r="H8732" s="8">
        <v>0</v>
      </c>
      <c r="I8732" s="9">
        <f t="shared" si="297"/>
        <v>3523500</v>
      </c>
      <c r="J8732" s="8">
        <v>3523500</v>
      </c>
      <c r="K8732" s="10">
        <f t="shared" si="298"/>
        <v>1</v>
      </c>
    </row>
    <row r="8733" spans="1:11" x14ac:dyDescent="0.25">
      <c r="A8733" s="7" t="s">
        <v>6088</v>
      </c>
      <c r="B8733" s="7" t="s">
        <v>13009</v>
      </c>
      <c r="C8733" s="7" t="s">
        <v>14086</v>
      </c>
      <c r="D8733" s="7" t="s">
        <v>14087</v>
      </c>
      <c r="E8733" s="7" t="s">
        <v>20215</v>
      </c>
      <c r="F8733" s="7" t="s">
        <v>24364</v>
      </c>
      <c r="G8733" s="8">
        <v>4347000</v>
      </c>
      <c r="H8733" s="8">
        <v>0</v>
      </c>
      <c r="I8733" s="9">
        <f t="shared" si="297"/>
        <v>4347000</v>
      </c>
      <c r="J8733" s="8">
        <v>4347000</v>
      </c>
      <c r="K8733" s="10">
        <f t="shared" si="298"/>
        <v>1</v>
      </c>
    </row>
    <row r="8734" spans="1:11" x14ac:dyDescent="0.25">
      <c r="A8734" s="7" t="s">
        <v>6089</v>
      </c>
      <c r="B8734" s="7" t="s">
        <v>13010</v>
      </c>
      <c r="C8734" s="7" t="s">
        <v>14084</v>
      </c>
      <c r="D8734" s="7" t="s">
        <v>14085</v>
      </c>
      <c r="E8734" s="7" t="s">
        <v>20216</v>
      </c>
      <c r="F8734" s="7" t="s">
        <v>24365</v>
      </c>
      <c r="G8734" s="8">
        <v>521518459</v>
      </c>
      <c r="H8734" s="8">
        <v>0</v>
      </c>
      <c r="I8734" s="9">
        <f t="shared" si="297"/>
        <v>521518459</v>
      </c>
      <c r="J8734" s="8">
        <v>417214768</v>
      </c>
      <c r="K8734" s="10">
        <f t="shared" si="298"/>
        <v>0.8000000015339821</v>
      </c>
    </row>
    <row r="8735" spans="1:11" x14ac:dyDescent="0.25">
      <c r="A8735" s="7" t="s">
        <v>6091</v>
      </c>
      <c r="B8735" s="7" t="s">
        <v>13012</v>
      </c>
      <c r="C8735" s="7" t="s">
        <v>14086</v>
      </c>
      <c r="D8735" s="7" t="s">
        <v>14087</v>
      </c>
      <c r="E8735" s="7" t="s">
        <v>20218</v>
      </c>
      <c r="F8735" s="7" t="s">
        <v>24367</v>
      </c>
      <c r="G8735" s="8">
        <v>3673500</v>
      </c>
      <c r="H8735" s="8">
        <v>0</v>
      </c>
      <c r="I8735" s="9">
        <f t="shared" si="297"/>
        <v>3673500</v>
      </c>
      <c r="J8735" s="8">
        <v>3673500</v>
      </c>
      <c r="K8735" s="10">
        <f t="shared" si="298"/>
        <v>1</v>
      </c>
    </row>
    <row r="8736" spans="1:11" x14ac:dyDescent="0.25">
      <c r="A8736" s="7" t="s">
        <v>6092</v>
      </c>
      <c r="B8736" s="7" t="s">
        <v>13013</v>
      </c>
      <c r="C8736" s="7" t="s">
        <v>14086</v>
      </c>
      <c r="D8736" s="7" t="s">
        <v>14087</v>
      </c>
      <c r="E8736" s="7" t="s">
        <v>20219</v>
      </c>
      <c r="F8736" s="7" t="s">
        <v>24368</v>
      </c>
      <c r="G8736" s="8">
        <v>8851845</v>
      </c>
      <c r="H8736" s="8">
        <v>0</v>
      </c>
      <c r="I8736" s="9">
        <f t="shared" si="297"/>
        <v>8851845</v>
      </c>
      <c r="J8736" s="8">
        <v>8851845</v>
      </c>
      <c r="K8736" s="10">
        <f t="shared" si="298"/>
        <v>1</v>
      </c>
    </row>
    <row r="8737" spans="1:11" x14ac:dyDescent="0.25">
      <c r="A8737" s="7" t="s">
        <v>6093</v>
      </c>
      <c r="B8737" s="7" t="s">
        <v>13014</v>
      </c>
      <c r="C8737" s="7" t="s">
        <v>14086</v>
      </c>
      <c r="D8737" s="7" t="s">
        <v>14087</v>
      </c>
      <c r="E8737" s="7" t="s">
        <v>20220</v>
      </c>
      <c r="F8737" s="7" t="s">
        <v>24369</v>
      </c>
      <c r="G8737" s="8">
        <v>3523500</v>
      </c>
      <c r="H8737" s="8">
        <v>0</v>
      </c>
      <c r="I8737" s="9">
        <f t="shared" si="297"/>
        <v>3523500</v>
      </c>
      <c r="J8737" s="8">
        <v>3523500</v>
      </c>
      <c r="K8737" s="10">
        <f t="shared" si="298"/>
        <v>1</v>
      </c>
    </row>
    <row r="8738" spans="1:11" x14ac:dyDescent="0.25">
      <c r="A8738" s="7" t="s">
        <v>6094</v>
      </c>
      <c r="B8738" s="7" t="s">
        <v>13014</v>
      </c>
      <c r="C8738" s="7" t="s">
        <v>14086</v>
      </c>
      <c r="D8738" s="7" t="s">
        <v>14087</v>
      </c>
      <c r="E8738" s="7" t="s">
        <v>20221</v>
      </c>
      <c r="F8738" s="7" t="s">
        <v>24370</v>
      </c>
      <c r="G8738" s="8">
        <v>3823500</v>
      </c>
      <c r="H8738" s="8">
        <v>0</v>
      </c>
      <c r="I8738" s="9">
        <f t="shared" si="297"/>
        <v>3823500</v>
      </c>
      <c r="J8738" s="8">
        <v>3823500</v>
      </c>
      <c r="K8738" s="10">
        <f t="shared" si="298"/>
        <v>1</v>
      </c>
    </row>
    <row r="8739" spans="1:11" x14ac:dyDescent="0.25">
      <c r="A8739" s="7" t="s">
        <v>6095</v>
      </c>
      <c r="B8739" s="7" t="s">
        <v>13012</v>
      </c>
      <c r="C8739" s="7" t="s">
        <v>14086</v>
      </c>
      <c r="D8739" s="7" t="s">
        <v>14087</v>
      </c>
      <c r="E8739" s="7" t="s">
        <v>20222</v>
      </c>
      <c r="F8739" s="7" t="s">
        <v>24371</v>
      </c>
      <c r="G8739" s="8">
        <v>3673500</v>
      </c>
      <c r="H8739" s="8">
        <v>0</v>
      </c>
      <c r="I8739" s="9">
        <f t="shared" si="297"/>
        <v>3673500</v>
      </c>
      <c r="J8739" s="8">
        <v>3673500</v>
      </c>
      <c r="K8739" s="10">
        <f t="shared" si="298"/>
        <v>1</v>
      </c>
    </row>
    <row r="8740" spans="1:11" x14ac:dyDescent="0.25">
      <c r="A8740" s="7" t="s">
        <v>6096</v>
      </c>
      <c r="B8740" s="7" t="s">
        <v>13015</v>
      </c>
      <c r="C8740" s="7" t="s">
        <v>14086</v>
      </c>
      <c r="D8740" s="7" t="s">
        <v>14087</v>
      </c>
      <c r="E8740" s="7" t="s">
        <v>20223</v>
      </c>
      <c r="F8740" s="7" t="s">
        <v>24372</v>
      </c>
      <c r="G8740" s="8">
        <v>5694000</v>
      </c>
      <c r="H8740" s="8">
        <v>0</v>
      </c>
      <c r="I8740" s="9">
        <f t="shared" si="297"/>
        <v>5694000</v>
      </c>
      <c r="J8740" s="8">
        <v>5694000</v>
      </c>
      <c r="K8740" s="10">
        <f t="shared" si="298"/>
        <v>1</v>
      </c>
    </row>
    <row r="8741" spans="1:11" x14ac:dyDescent="0.25">
      <c r="A8741" s="7" t="s">
        <v>6097</v>
      </c>
      <c r="B8741" s="7" t="s">
        <v>13016</v>
      </c>
      <c r="C8741" s="7" t="s">
        <v>14086</v>
      </c>
      <c r="D8741" s="7" t="s">
        <v>14087</v>
      </c>
      <c r="E8741" s="7" t="s">
        <v>20224</v>
      </c>
      <c r="F8741" s="7" t="s">
        <v>24373</v>
      </c>
      <c r="G8741" s="8">
        <v>8364249</v>
      </c>
      <c r="H8741" s="8">
        <v>0</v>
      </c>
      <c r="I8741" s="9">
        <f t="shared" si="297"/>
        <v>8364249</v>
      </c>
      <c r="J8741" s="8">
        <v>0</v>
      </c>
      <c r="K8741" s="10">
        <f t="shared" si="298"/>
        <v>0</v>
      </c>
    </row>
    <row r="8742" spans="1:11" x14ac:dyDescent="0.25">
      <c r="A8742" s="7" t="s">
        <v>6098</v>
      </c>
      <c r="B8742" s="7" t="s">
        <v>13017</v>
      </c>
      <c r="C8742" s="7" t="s">
        <v>14090</v>
      </c>
      <c r="D8742" s="7" t="s">
        <v>14091</v>
      </c>
      <c r="E8742" s="7" t="s">
        <v>20225</v>
      </c>
      <c r="F8742" s="7" t="s">
        <v>24374</v>
      </c>
      <c r="G8742" s="8">
        <v>12151500</v>
      </c>
      <c r="H8742" s="8">
        <v>0</v>
      </c>
      <c r="I8742" s="9">
        <f t="shared" si="297"/>
        <v>12151500</v>
      </c>
      <c r="J8742" s="8">
        <v>0</v>
      </c>
      <c r="K8742" s="10">
        <f t="shared" si="298"/>
        <v>0</v>
      </c>
    </row>
    <row r="8743" spans="1:11" x14ac:dyDescent="0.25">
      <c r="A8743" s="7" t="s">
        <v>6099</v>
      </c>
      <c r="B8743" s="7" t="s">
        <v>13018</v>
      </c>
      <c r="C8743" s="7" t="s">
        <v>14090</v>
      </c>
      <c r="D8743" s="7" t="s">
        <v>14091</v>
      </c>
      <c r="E8743" s="7" t="s">
        <v>20226</v>
      </c>
      <c r="F8743" s="7" t="s">
        <v>24375</v>
      </c>
      <c r="G8743" s="8">
        <v>1538054</v>
      </c>
      <c r="H8743" s="8">
        <v>0</v>
      </c>
      <c r="I8743" s="9">
        <f t="shared" si="297"/>
        <v>1538054</v>
      </c>
      <c r="J8743" s="8">
        <v>1538054</v>
      </c>
      <c r="K8743" s="10">
        <f t="shared" si="298"/>
        <v>1</v>
      </c>
    </row>
    <row r="8744" spans="1:11" x14ac:dyDescent="0.25">
      <c r="A8744" s="7" t="s">
        <v>6100</v>
      </c>
      <c r="B8744" s="7" t="s">
        <v>13019</v>
      </c>
      <c r="C8744" s="7" t="s">
        <v>14090</v>
      </c>
      <c r="D8744" s="7" t="s">
        <v>14091</v>
      </c>
      <c r="E8744" s="7" t="s">
        <v>20227</v>
      </c>
      <c r="F8744" s="7" t="s">
        <v>24376</v>
      </c>
      <c r="G8744" s="8">
        <v>27083850</v>
      </c>
      <c r="H8744" s="8">
        <v>0</v>
      </c>
      <c r="I8744" s="9">
        <f t="shared" si="297"/>
        <v>27083850</v>
      </c>
      <c r="J8744" s="8">
        <v>0</v>
      </c>
      <c r="K8744" s="10">
        <f t="shared" si="298"/>
        <v>0</v>
      </c>
    </row>
    <row r="8745" spans="1:11" x14ac:dyDescent="0.25">
      <c r="A8745" s="7" t="s">
        <v>6102</v>
      </c>
      <c r="B8745" s="7" t="s">
        <v>13021</v>
      </c>
      <c r="C8745" s="7" t="s">
        <v>14084</v>
      </c>
      <c r="D8745" s="7" t="s">
        <v>14085</v>
      </c>
      <c r="E8745" s="7" t="s">
        <v>20229</v>
      </c>
      <c r="F8745" s="7" t="s">
        <v>24377</v>
      </c>
      <c r="G8745" s="8">
        <v>150476754</v>
      </c>
      <c r="H8745" s="8">
        <v>0</v>
      </c>
      <c r="I8745" s="9">
        <f t="shared" si="297"/>
        <v>150476754</v>
      </c>
      <c r="J8745" s="8">
        <v>120381403</v>
      </c>
      <c r="K8745" s="10">
        <f t="shared" si="298"/>
        <v>0.799999998670891</v>
      </c>
    </row>
    <row r="8746" spans="1:11" x14ac:dyDescent="0.25">
      <c r="A8746" s="7" t="s">
        <v>6103</v>
      </c>
      <c r="B8746" s="7" t="s">
        <v>13022</v>
      </c>
      <c r="C8746" s="7" t="s">
        <v>14090</v>
      </c>
      <c r="D8746" s="7" t="s">
        <v>14091</v>
      </c>
      <c r="E8746" s="7" t="s">
        <v>20230</v>
      </c>
      <c r="F8746" s="7" t="s">
        <v>24378</v>
      </c>
      <c r="G8746" s="8">
        <v>12742326</v>
      </c>
      <c r="H8746" s="8">
        <v>0</v>
      </c>
      <c r="I8746" s="9">
        <f t="shared" si="297"/>
        <v>12742326</v>
      </c>
      <c r="J8746" s="8">
        <v>12742326</v>
      </c>
      <c r="K8746" s="10">
        <f t="shared" si="298"/>
        <v>1</v>
      </c>
    </row>
    <row r="8747" spans="1:11" x14ac:dyDescent="0.25">
      <c r="A8747" s="7" t="s">
        <v>6104</v>
      </c>
      <c r="B8747" s="7" t="s">
        <v>13023</v>
      </c>
      <c r="C8747" s="7" t="s">
        <v>14086</v>
      </c>
      <c r="D8747" s="7" t="s">
        <v>14087</v>
      </c>
      <c r="E8747" s="7" t="s">
        <v>20231</v>
      </c>
      <c r="F8747" s="7" t="s">
        <v>24379</v>
      </c>
      <c r="G8747" s="8">
        <v>3523500</v>
      </c>
      <c r="H8747" s="8">
        <v>0</v>
      </c>
      <c r="I8747" s="9">
        <f t="shared" si="297"/>
        <v>3523500</v>
      </c>
      <c r="J8747" s="8">
        <v>3523500</v>
      </c>
      <c r="K8747" s="10">
        <f t="shared" si="298"/>
        <v>1</v>
      </c>
    </row>
    <row r="8748" spans="1:11" x14ac:dyDescent="0.25">
      <c r="A8748" s="7" t="s">
        <v>6105</v>
      </c>
      <c r="B8748" s="7" t="s">
        <v>13024</v>
      </c>
      <c r="C8748" s="7" t="s">
        <v>14086</v>
      </c>
      <c r="D8748" s="7" t="s">
        <v>14087</v>
      </c>
      <c r="E8748" s="7" t="s">
        <v>20232</v>
      </c>
      <c r="F8748" s="7" t="s">
        <v>24380</v>
      </c>
      <c r="G8748" s="8">
        <v>2923500</v>
      </c>
      <c r="H8748" s="8">
        <v>0</v>
      </c>
      <c r="I8748" s="9">
        <f t="shared" si="297"/>
        <v>2923500</v>
      </c>
      <c r="J8748" s="8">
        <v>2923500</v>
      </c>
      <c r="K8748" s="10">
        <f t="shared" si="298"/>
        <v>1</v>
      </c>
    </row>
    <row r="8749" spans="1:11" x14ac:dyDescent="0.25">
      <c r="A8749" s="7" t="s">
        <v>6106</v>
      </c>
      <c r="B8749" s="7" t="s">
        <v>13025</v>
      </c>
      <c r="C8749" s="7" t="s">
        <v>14086</v>
      </c>
      <c r="D8749" s="7" t="s">
        <v>14087</v>
      </c>
      <c r="E8749" s="7" t="s">
        <v>20233</v>
      </c>
      <c r="F8749" s="7" t="s">
        <v>24381</v>
      </c>
      <c r="G8749" s="8">
        <v>7489926</v>
      </c>
      <c r="H8749" s="8">
        <v>0</v>
      </c>
      <c r="I8749" s="9">
        <f t="shared" si="297"/>
        <v>7489926</v>
      </c>
      <c r="J8749" s="8">
        <v>7489926</v>
      </c>
      <c r="K8749" s="10">
        <f t="shared" si="298"/>
        <v>1</v>
      </c>
    </row>
    <row r="8750" spans="1:11" x14ac:dyDescent="0.25">
      <c r="A8750" s="7" t="s">
        <v>6107</v>
      </c>
      <c r="B8750" s="7" t="s">
        <v>13026</v>
      </c>
      <c r="C8750" s="7" t="s">
        <v>14086</v>
      </c>
      <c r="D8750" s="7" t="s">
        <v>14087</v>
      </c>
      <c r="E8750" s="7" t="s">
        <v>20234</v>
      </c>
      <c r="F8750" s="7" t="s">
        <v>24382</v>
      </c>
      <c r="G8750" s="8">
        <v>3355260</v>
      </c>
      <c r="H8750" s="8">
        <v>0</v>
      </c>
      <c r="I8750" s="9">
        <f t="shared" si="297"/>
        <v>3355260</v>
      </c>
      <c r="J8750" s="8">
        <v>3355260</v>
      </c>
      <c r="K8750" s="10">
        <f t="shared" si="298"/>
        <v>1</v>
      </c>
    </row>
    <row r="8751" spans="1:11" x14ac:dyDescent="0.25">
      <c r="A8751" s="7" t="s">
        <v>6108</v>
      </c>
      <c r="B8751" s="7" t="s">
        <v>13027</v>
      </c>
      <c r="C8751" s="7" t="s">
        <v>14086</v>
      </c>
      <c r="D8751" s="7" t="s">
        <v>14087</v>
      </c>
      <c r="E8751" s="7" t="s">
        <v>20235</v>
      </c>
      <c r="F8751" s="7" t="s">
        <v>24383</v>
      </c>
      <c r="G8751" s="8">
        <v>3934500</v>
      </c>
      <c r="H8751" s="8">
        <v>0</v>
      </c>
      <c r="I8751" s="9">
        <f t="shared" si="297"/>
        <v>3934500</v>
      </c>
      <c r="J8751" s="8">
        <v>3934500</v>
      </c>
      <c r="K8751" s="10">
        <f t="shared" si="298"/>
        <v>1</v>
      </c>
    </row>
    <row r="8752" spans="1:11" x14ac:dyDescent="0.25">
      <c r="A8752" s="7" t="s">
        <v>6109</v>
      </c>
      <c r="B8752" s="7" t="s">
        <v>13028</v>
      </c>
      <c r="C8752" s="7" t="s">
        <v>14086</v>
      </c>
      <c r="D8752" s="7" t="s">
        <v>14087</v>
      </c>
      <c r="E8752" s="7" t="s">
        <v>20236</v>
      </c>
      <c r="F8752" s="7" t="s">
        <v>24384</v>
      </c>
      <c r="G8752" s="8">
        <v>2847000</v>
      </c>
      <c r="H8752" s="8">
        <v>0</v>
      </c>
      <c r="I8752" s="9">
        <f t="shared" si="297"/>
        <v>2847000</v>
      </c>
      <c r="J8752" s="8">
        <v>2847000</v>
      </c>
      <c r="K8752" s="10">
        <f t="shared" si="298"/>
        <v>1</v>
      </c>
    </row>
    <row r="8753" spans="1:11" x14ac:dyDescent="0.25">
      <c r="A8753" s="7" t="s">
        <v>6110</v>
      </c>
      <c r="B8753" s="7" t="s">
        <v>13029</v>
      </c>
      <c r="C8753" s="7" t="s">
        <v>14086</v>
      </c>
      <c r="D8753" s="7" t="s">
        <v>14087</v>
      </c>
      <c r="E8753" s="7" t="s">
        <v>20237</v>
      </c>
      <c r="F8753" s="7" t="s">
        <v>24385</v>
      </c>
      <c r="G8753" s="8">
        <v>3583500</v>
      </c>
      <c r="H8753" s="8">
        <v>0</v>
      </c>
      <c r="I8753" s="9">
        <f t="shared" si="297"/>
        <v>3583500</v>
      </c>
      <c r="J8753" s="8">
        <v>3583500</v>
      </c>
      <c r="K8753" s="10">
        <f t="shared" si="298"/>
        <v>1</v>
      </c>
    </row>
    <row r="8754" spans="1:11" x14ac:dyDescent="0.25">
      <c r="A8754" s="7" t="s">
        <v>6111</v>
      </c>
      <c r="B8754" s="7" t="s">
        <v>12653</v>
      </c>
      <c r="C8754" s="7" t="s">
        <v>14086</v>
      </c>
      <c r="D8754" s="7" t="s">
        <v>14087</v>
      </c>
      <c r="E8754" s="7" t="s">
        <v>20238</v>
      </c>
      <c r="F8754" s="7" t="s">
        <v>24386</v>
      </c>
      <c r="G8754" s="8">
        <v>8541000</v>
      </c>
      <c r="H8754" s="8">
        <v>0</v>
      </c>
      <c r="I8754" s="9">
        <f t="shared" si="297"/>
        <v>8541000</v>
      </c>
      <c r="J8754" s="8">
        <v>0</v>
      </c>
      <c r="K8754" s="10">
        <f t="shared" si="298"/>
        <v>0</v>
      </c>
    </row>
    <row r="8755" spans="1:11" x14ac:dyDescent="0.25">
      <c r="A8755" s="7" t="s">
        <v>6114</v>
      </c>
      <c r="B8755" s="7" t="s">
        <v>13032</v>
      </c>
      <c r="C8755" s="7" t="s">
        <v>14086</v>
      </c>
      <c r="D8755" s="7" t="s">
        <v>14087</v>
      </c>
      <c r="E8755" s="7" t="s">
        <v>20241</v>
      </c>
      <c r="F8755" s="7" t="s">
        <v>24388</v>
      </c>
      <c r="G8755" s="8">
        <v>3523500</v>
      </c>
      <c r="H8755" s="8">
        <v>0</v>
      </c>
      <c r="I8755" s="9">
        <f t="shared" si="297"/>
        <v>3523500</v>
      </c>
      <c r="J8755" s="8">
        <v>3523500</v>
      </c>
      <c r="K8755" s="10">
        <f t="shared" si="298"/>
        <v>1</v>
      </c>
    </row>
    <row r="8756" spans="1:11" x14ac:dyDescent="0.25">
      <c r="A8756" s="7" t="s">
        <v>6115</v>
      </c>
      <c r="B8756" s="7" t="s">
        <v>13033</v>
      </c>
      <c r="C8756" s="7" t="s">
        <v>14090</v>
      </c>
      <c r="D8756" s="7" t="s">
        <v>14091</v>
      </c>
      <c r="E8756" s="7" t="s">
        <v>20242</v>
      </c>
      <c r="F8756" s="7" t="s">
        <v>24389</v>
      </c>
      <c r="G8756" s="8">
        <v>5873502</v>
      </c>
      <c r="H8756" s="8">
        <v>0</v>
      </c>
      <c r="I8756" s="9">
        <f t="shared" si="297"/>
        <v>5873502</v>
      </c>
      <c r="J8756" s="8">
        <v>0</v>
      </c>
      <c r="K8756" s="10">
        <f t="shared" si="298"/>
        <v>0</v>
      </c>
    </row>
    <row r="8757" spans="1:11" x14ac:dyDescent="0.25">
      <c r="A8757" s="7" t="s">
        <v>6116</v>
      </c>
      <c r="B8757" s="7" t="s">
        <v>13034</v>
      </c>
      <c r="C8757" s="7" t="s">
        <v>14090</v>
      </c>
      <c r="D8757" s="7" t="s">
        <v>14091</v>
      </c>
      <c r="E8757" s="7" t="s">
        <v>20243</v>
      </c>
      <c r="F8757" s="7" t="s">
        <v>24390</v>
      </c>
      <c r="G8757" s="8">
        <v>50960</v>
      </c>
      <c r="H8757" s="8">
        <v>0</v>
      </c>
      <c r="I8757" s="9">
        <f t="shared" si="297"/>
        <v>50960</v>
      </c>
      <c r="J8757" s="8">
        <v>0</v>
      </c>
      <c r="K8757" s="10">
        <f t="shared" si="298"/>
        <v>0</v>
      </c>
    </row>
    <row r="8758" spans="1:11" x14ac:dyDescent="0.25">
      <c r="A8758" s="7" t="s">
        <v>6117</v>
      </c>
      <c r="B8758" s="7" t="s">
        <v>13035</v>
      </c>
      <c r="C8758" s="7" t="s">
        <v>14090</v>
      </c>
      <c r="D8758" s="7" t="s">
        <v>14091</v>
      </c>
      <c r="E8758" s="7" t="s">
        <v>20244</v>
      </c>
      <c r="F8758" s="7" t="s">
        <v>24391</v>
      </c>
      <c r="G8758" s="8">
        <v>6589299</v>
      </c>
      <c r="H8758" s="8">
        <v>0</v>
      </c>
      <c r="I8758" s="9">
        <f t="shared" si="297"/>
        <v>6589299</v>
      </c>
      <c r="J8758" s="8">
        <v>0</v>
      </c>
      <c r="K8758" s="10">
        <f t="shared" si="298"/>
        <v>0</v>
      </c>
    </row>
    <row r="8759" spans="1:11" x14ac:dyDescent="0.25">
      <c r="A8759" s="7" t="s">
        <v>6118</v>
      </c>
      <c r="B8759" s="7" t="s">
        <v>13014</v>
      </c>
      <c r="C8759" s="7" t="s">
        <v>14086</v>
      </c>
      <c r="D8759" s="7" t="s">
        <v>14087</v>
      </c>
      <c r="E8759" s="7" t="s">
        <v>20245</v>
      </c>
      <c r="F8759" s="7" t="s">
        <v>24392</v>
      </c>
      <c r="G8759" s="8">
        <v>2923500</v>
      </c>
      <c r="H8759" s="8">
        <v>0</v>
      </c>
      <c r="I8759" s="9">
        <f t="shared" si="297"/>
        <v>2923500</v>
      </c>
      <c r="J8759" s="8">
        <v>2923500</v>
      </c>
      <c r="K8759" s="10">
        <f t="shared" si="298"/>
        <v>1</v>
      </c>
    </row>
    <row r="8760" spans="1:11" x14ac:dyDescent="0.25">
      <c r="A8760" s="7" t="s">
        <v>6119</v>
      </c>
      <c r="B8760" s="7" t="s">
        <v>13036</v>
      </c>
      <c r="C8760" s="7" t="s">
        <v>14090</v>
      </c>
      <c r="D8760" s="7" t="s">
        <v>14091</v>
      </c>
      <c r="E8760" s="7" t="s">
        <v>20246</v>
      </c>
      <c r="F8760" s="7" t="s">
        <v>24393</v>
      </c>
      <c r="G8760" s="8">
        <v>5847000</v>
      </c>
      <c r="H8760" s="8">
        <v>0</v>
      </c>
      <c r="I8760" s="9">
        <f t="shared" si="297"/>
        <v>5847000</v>
      </c>
      <c r="J8760" s="8">
        <v>5847000</v>
      </c>
      <c r="K8760" s="10">
        <f t="shared" si="298"/>
        <v>1</v>
      </c>
    </row>
    <row r="8761" spans="1:11" x14ac:dyDescent="0.25">
      <c r="A8761" s="7" t="s">
        <v>6120</v>
      </c>
      <c r="B8761" s="7" t="s">
        <v>13014</v>
      </c>
      <c r="C8761" s="7" t="s">
        <v>14086</v>
      </c>
      <c r="D8761" s="7" t="s">
        <v>14087</v>
      </c>
      <c r="E8761" s="7" t="s">
        <v>20247</v>
      </c>
      <c r="F8761" s="7" t="s">
        <v>24394</v>
      </c>
      <c r="G8761" s="8">
        <v>3523500</v>
      </c>
      <c r="H8761" s="8">
        <v>0</v>
      </c>
      <c r="I8761" s="9">
        <f t="shared" si="297"/>
        <v>3523500</v>
      </c>
      <c r="J8761" s="8">
        <v>3523500</v>
      </c>
      <c r="K8761" s="10">
        <f t="shared" si="298"/>
        <v>1</v>
      </c>
    </row>
    <row r="8762" spans="1:11" x14ac:dyDescent="0.25">
      <c r="A8762" s="7" t="s">
        <v>6121</v>
      </c>
      <c r="B8762" s="7" t="s">
        <v>13037</v>
      </c>
      <c r="C8762" s="7" t="s">
        <v>14086</v>
      </c>
      <c r="D8762" s="7" t="s">
        <v>14087</v>
      </c>
      <c r="E8762" s="7" t="s">
        <v>20248</v>
      </c>
      <c r="F8762" s="7" t="s">
        <v>24395</v>
      </c>
      <c r="G8762" s="8">
        <v>3523500</v>
      </c>
      <c r="H8762" s="8">
        <v>0</v>
      </c>
      <c r="I8762" s="9">
        <f t="shared" si="297"/>
        <v>3523500</v>
      </c>
      <c r="J8762" s="8">
        <v>3523500</v>
      </c>
      <c r="K8762" s="10">
        <f t="shared" si="298"/>
        <v>1</v>
      </c>
    </row>
    <row r="8763" spans="1:11" x14ac:dyDescent="0.25">
      <c r="A8763" s="7" t="s">
        <v>6122</v>
      </c>
      <c r="B8763" s="7" t="s">
        <v>13038</v>
      </c>
      <c r="C8763" s="7" t="s">
        <v>14086</v>
      </c>
      <c r="D8763" s="7" t="s">
        <v>14087</v>
      </c>
      <c r="E8763" s="7" t="s">
        <v>20249</v>
      </c>
      <c r="F8763" s="7" t="s">
        <v>24396</v>
      </c>
      <c r="G8763" s="8">
        <v>3223500</v>
      </c>
      <c r="H8763" s="8">
        <v>0</v>
      </c>
      <c r="I8763" s="9">
        <f t="shared" si="297"/>
        <v>3223500</v>
      </c>
      <c r="J8763" s="8">
        <v>3223500</v>
      </c>
      <c r="K8763" s="10">
        <f t="shared" si="298"/>
        <v>1</v>
      </c>
    </row>
    <row r="8764" spans="1:11" x14ac:dyDescent="0.25">
      <c r="A8764" s="7" t="s">
        <v>6123</v>
      </c>
      <c r="B8764" s="7" t="s">
        <v>13039</v>
      </c>
      <c r="C8764" s="7" t="s">
        <v>14086</v>
      </c>
      <c r="D8764" s="7" t="s">
        <v>14087</v>
      </c>
      <c r="E8764" s="7" t="s">
        <v>20250</v>
      </c>
      <c r="F8764" s="7" t="s">
        <v>24397</v>
      </c>
      <c r="G8764" s="8">
        <v>3523500</v>
      </c>
      <c r="H8764" s="8">
        <v>0</v>
      </c>
      <c r="I8764" s="9">
        <f t="shared" si="297"/>
        <v>3523500</v>
      </c>
      <c r="J8764" s="8">
        <v>3523500</v>
      </c>
      <c r="K8764" s="10">
        <f t="shared" si="298"/>
        <v>1</v>
      </c>
    </row>
    <row r="8765" spans="1:11" x14ac:dyDescent="0.25">
      <c r="A8765" s="7" t="s">
        <v>6125</v>
      </c>
      <c r="B8765" s="7" t="s">
        <v>13041</v>
      </c>
      <c r="C8765" s="7" t="s">
        <v>14090</v>
      </c>
      <c r="D8765" s="7" t="s">
        <v>14091</v>
      </c>
      <c r="E8765" s="7" t="s">
        <v>20252</v>
      </c>
      <c r="F8765" s="7" t="s">
        <v>21777</v>
      </c>
      <c r="G8765" s="8">
        <v>416080</v>
      </c>
      <c r="H8765" s="8">
        <v>0</v>
      </c>
      <c r="I8765" s="9">
        <f t="shared" si="297"/>
        <v>416080</v>
      </c>
      <c r="J8765" s="8">
        <v>0</v>
      </c>
      <c r="K8765" s="10">
        <f t="shared" si="298"/>
        <v>0</v>
      </c>
    </row>
    <row r="8766" spans="1:11" x14ac:dyDescent="0.25">
      <c r="A8766" s="7" t="s">
        <v>6126</v>
      </c>
      <c r="B8766" s="7" t="s">
        <v>13042</v>
      </c>
      <c r="C8766" s="7" t="s">
        <v>14158</v>
      </c>
      <c r="D8766" s="7" t="s">
        <v>14159</v>
      </c>
      <c r="E8766" s="7" t="s">
        <v>20253</v>
      </c>
      <c r="F8766" s="7" t="s">
        <v>21615</v>
      </c>
      <c r="G8766" s="8">
        <v>15000000000</v>
      </c>
      <c r="H8766" s="8">
        <v>0</v>
      </c>
      <c r="I8766" s="9">
        <f t="shared" si="297"/>
        <v>15000000000</v>
      </c>
      <c r="J8766" s="8">
        <v>0</v>
      </c>
      <c r="K8766" s="10">
        <f t="shared" si="298"/>
        <v>0</v>
      </c>
    </row>
    <row r="8767" spans="1:11" x14ac:dyDescent="0.25">
      <c r="A8767" s="7" t="s">
        <v>6127</v>
      </c>
      <c r="B8767" s="7" t="s">
        <v>12655</v>
      </c>
      <c r="C8767" s="7" t="s">
        <v>14086</v>
      </c>
      <c r="D8767" s="7" t="s">
        <v>14087</v>
      </c>
      <c r="E8767" s="7" t="s">
        <v>20254</v>
      </c>
      <c r="F8767" s="7" t="s">
        <v>24398</v>
      </c>
      <c r="G8767" s="8">
        <v>4575747</v>
      </c>
      <c r="H8767" s="8">
        <v>0</v>
      </c>
      <c r="I8767" s="9">
        <f t="shared" si="297"/>
        <v>4575747</v>
      </c>
      <c r="J8767" s="8">
        <v>4575747</v>
      </c>
      <c r="K8767" s="10">
        <f t="shared" si="298"/>
        <v>1</v>
      </c>
    </row>
    <row r="8768" spans="1:11" x14ac:dyDescent="0.25">
      <c r="A8768" s="7" t="s">
        <v>6128</v>
      </c>
      <c r="B8768" s="7" t="s">
        <v>13043</v>
      </c>
      <c r="C8768" s="7" t="s">
        <v>14090</v>
      </c>
      <c r="D8768" s="7" t="s">
        <v>14091</v>
      </c>
      <c r="E8768" s="7" t="s">
        <v>20255</v>
      </c>
      <c r="F8768" s="7" t="s">
        <v>21778</v>
      </c>
      <c r="G8768" s="8">
        <v>1051592787</v>
      </c>
      <c r="H8768" s="8">
        <v>0</v>
      </c>
      <c r="I8768" s="9">
        <f t="shared" si="297"/>
        <v>1051592787</v>
      </c>
      <c r="J8768" s="8">
        <v>1050903718</v>
      </c>
      <c r="K8768" s="10">
        <f t="shared" si="298"/>
        <v>0.99934473780296096</v>
      </c>
    </row>
    <row r="8769" spans="1:11" x14ac:dyDescent="0.25">
      <c r="A8769" s="7" t="s">
        <v>6129</v>
      </c>
      <c r="B8769" s="7" t="s">
        <v>13044</v>
      </c>
      <c r="C8769" s="7" t="s">
        <v>14110</v>
      </c>
      <c r="D8769" s="7" t="s">
        <v>14111</v>
      </c>
      <c r="E8769" s="7" t="s">
        <v>20256</v>
      </c>
      <c r="F8769" s="7" t="s">
        <v>21990</v>
      </c>
      <c r="G8769" s="8">
        <v>47666667</v>
      </c>
      <c r="H8769" s="8">
        <v>0</v>
      </c>
      <c r="I8769" s="9">
        <f t="shared" si="297"/>
        <v>47666667</v>
      </c>
      <c r="J8769" s="8">
        <v>0</v>
      </c>
      <c r="K8769" s="10">
        <f t="shared" si="298"/>
        <v>0</v>
      </c>
    </row>
    <row r="8770" spans="1:11" x14ac:dyDescent="0.25">
      <c r="A8770" s="7" t="s">
        <v>6130</v>
      </c>
      <c r="B8770" s="7" t="s">
        <v>13045</v>
      </c>
      <c r="C8770" s="7" t="s">
        <v>14110</v>
      </c>
      <c r="D8770" s="7" t="s">
        <v>14111</v>
      </c>
      <c r="E8770" s="7" t="s">
        <v>20257</v>
      </c>
      <c r="F8770" s="7" t="s">
        <v>23446</v>
      </c>
      <c r="G8770" s="8">
        <v>68690511</v>
      </c>
      <c r="H8770" s="8">
        <v>0</v>
      </c>
      <c r="I8770" s="9">
        <f t="shared" ref="I8770:I8833" si="299">+G8770-H8770</f>
        <v>68690511</v>
      </c>
      <c r="J8770" s="8">
        <v>11194009</v>
      </c>
      <c r="K8770" s="10">
        <f t="shared" si="298"/>
        <v>0.16296296005135266</v>
      </c>
    </row>
    <row r="8771" spans="1:11" x14ac:dyDescent="0.25">
      <c r="A8771" s="7" t="s">
        <v>6131</v>
      </c>
      <c r="B8771" s="7" t="s">
        <v>13046</v>
      </c>
      <c r="C8771" s="7" t="s">
        <v>14277</v>
      </c>
      <c r="D8771" s="7" t="s">
        <v>14278</v>
      </c>
      <c r="E8771" s="7" t="s">
        <v>20258</v>
      </c>
      <c r="F8771" s="7" t="s">
        <v>22872</v>
      </c>
      <c r="G8771" s="8">
        <v>238000000</v>
      </c>
      <c r="H8771" s="8">
        <v>0</v>
      </c>
      <c r="I8771" s="9">
        <f t="shared" si="299"/>
        <v>238000000</v>
      </c>
      <c r="J8771" s="8">
        <v>95200000</v>
      </c>
      <c r="K8771" s="10">
        <f t="shared" ref="K8771:K8834" si="300">+J8771/I8771</f>
        <v>0.4</v>
      </c>
    </row>
    <row r="8772" spans="1:11" x14ac:dyDescent="0.25">
      <c r="A8772" s="7" t="s">
        <v>6132</v>
      </c>
      <c r="B8772" s="7" t="s">
        <v>13047</v>
      </c>
      <c r="C8772" s="7" t="s">
        <v>14090</v>
      </c>
      <c r="D8772" s="7" t="s">
        <v>14091</v>
      </c>
      <c r="E8772" s="7" t="s">
        <v>20259</v>
      </c>
      <c r="F8772" s="7" t="s">
        <v>21235</v>
      </c>
      <c r="G8772" s="8">
        <v>4795091</v>
      </c>
      <c r="H8772" s="8">
        <v>0</v>
      </c>
      <c r="I8772" s="9">
        <f t="shared" si="299"/>
        <v>4795091</v>
      </c>
      <c r="J8772" s="8">
        <v>0</v>
      </c>
      <c r="K8772" s="10">
        <f t="shared" si="300"/>
        <v>0</v>
      </c>
    </row>
    <row r="8773" spans="1:11" x14ac:dyDescent="0.25">
      <c r="A8773" s="7" t="s">
        <v>6133</v>
      </c>
      <c r="B8773" s="7" t="s">
        <v>13048</v>
      </c>
      <c r="C8773" s="7" t="s">
        <v>14090</v>
      </c>
      <c r="D8773" s="7" t="s">
        <v>14091</v>
      </c>
      <c r="E8773" s="7" t="s">
        <v>20260</v>
      </c>
      <c r="F8773" s="7" t="s">
        <v>21235</v>
      </c>
      <c r="G8773" s="8">
        <v>1646211</v>
      </c>
      <c r="H8773" s="8">
        <v>0</v>
      </c>
      <c r="I8773" s="9">
        <f t="shared" si="299"/>
        <v>1646211</v>
      </c>
      <c r="J8773" s="8">
        <v>0</v>
      </c>
      <c r="K8773" s="10">
        <f t="shared" si="300"/>
        <v>0</v>
      </c>
    </row>
    <row r="8774" spans="1:11" x14ac:dyDescent="0.25">
      <c r="A8774" s="7" t="s">
        <v>6134</v>
      </c>
      <c r="B8774" s="7" t="s">
        <v>13049</v>
      </c>
      <c r="C8774" s="7" t="s">
        <v>14090</v>
      </c>
      <c r="D8774" s="7" t="s">
        <v>14091</v>
      </c>
      <c r="E8774" s="7" t="s">
        <v>20261</v>
      </c>
      <c r="F8774" s="7" t="s">
        <v>21456</v>
      </c>
      <c r="G8774" s="8">
        <v>2648665</v>
      </c>
      <c r="H8774" s="8">
        <v>0</v>
      </c>
      <c r="I8774" s="9">
        <f t="shared" si="299"/>
        <v>2648665</v>
      </c>
      <c r="J8774" s="8">
        <v>0</v>
      </c>
      <c r="K8774" s="10">
        <f t="shared" si="300"/>
        <v>0</v>
      </c>
    </row>
    <row r="8775" spans="1:11" x14ac:dyDescent="0.25">
      <c r="A8775" s="7" t="s">
        <v>6136</v>
      </c>
      <c r="B8775" s="7" t="s">
        <v>13051</v>
      </c>
      <c r="C8775" s="7" t="s">
        <v>14090</v>
      </c>
      <c r="D8775" s="7" t="s">
        <v>14091</v>
      </c>
      <c r="E8775" s="7" t="s">
        <v>20263</v>
      </c>
      <c r="F8775" s="7" t="s">
        <v>21227</v>
      </c>
      <c r="G8775" s="8">
        <v>18715452</v>
      </c>
      <c r="H8775" s="8">
        <v>0</v>
      </c>
      <c r="I8775" s="9">
        <f t="shared" si="299"/>
        <v>18715452</v>
      </c>
      <c r="J8775" s="8">
        <v>0</v>
      </c>
      <c r="K8775" s="10">
        <f t="shared" si="300"/>
        <v>0</v>
      </c>
    </row>
    <row r="8776" spans="1:11" x14ac:dyDescent="0.25">
      <c r="A8776" s="7" t="s">
        <v>6137</v>
      </c>
      <c r="B8776" s="7" t="s">
        <v>13052</v>
      </c>
      <c r="C8776" s="7" t="s">
        <v>14090</v>
      </c>
      <c r="D8776" s="7" t="s">
        <v>14091</v>
      </c>
      <c r="E8776" s="7" t="s">
        <v>20264</v>
      </c>
      <c r="F8776" s="7" t="s">
        <v>21227</v>
      </c>
      <c r="G8776" s="8">
        <v>18715452</v>
      </c>
      <c r="H8776" s="8">
        <v>0</v>
      </c>
      <c r="I8776" s="9">
        <f t="shared" si="299"/>
        <v>18715452</v>
      </c>
      <c r="J8776" s="8">
        <v>0</v>
      </c>
      <c r="K8776" s="10">
        <f t="shared" si="300"/>
        <v>0</v>
      </c>
    </row>
    <row r="8777" spans="1:11" x14ac:dyDescent="0.25">
      <c r="A8777" s="7" t="s">
        <v>6138</v>
      </c>
      <c r="B8777" s="7" t="s">
        <v>13053</v>
      </c>
      <c r="C8777" s="7" t="s">
        <v>14084</v>
      </c>
      <c r="D8777" s="7" t="s">
        <v>14085</v>
      </c>
      <c r="E8777" s="7" t="s">
        <v>20265</v>
      </c>
      <c r="F8777" s="7" t="s">
        <v>21235</v>
      </c>
      <c r="G8777" s="8">
        <v>824867084</v>
      </c>
      <c r="H8777" s="8">
        <v>0</v>
      </c>
      <c r="I8777" s="9">
        <f t="shared" si="299"/>
        <v>824867084</v>
      </c>
      <c r="J8777" s="8">
        <v>0</v>
      </c>
      <c r="K8777" s="10">
        <f t="shared" si="300"/>
        <v>0</v>
      </c>
    </row>
    <row r="8778" spans="1:11" x14ac:dyDescent="0.25">
      <c r="A8778" s="7" t="s">
        <v>6139</v>
      </c>
      <c r="B8778" s="7" t="s">
        <v>13054</v>
      </c>
      <c r="C8778" s="7" t="s">
        <v>14114</v>
      </c>
      <c r="D8778" s="7" t="s">
        <v>14115</v>
      </c>
      <c r="E8778" s="7" t="s">
        <v>20266</v>
      </c>
      <c r="F8778" s="7" t="s">
        <v>23827</v>
      </c>
      <c r="G8778" s="8">
        <v>7189000</v>
      </c>
      <c r="H8778" s="8">
        <v>0</v>
      </c>
      <c r="I8778" s="9">
        <f t="shared" si="299"/>
        <v>7189000</v>
      </c>
      <c r="J8778" s="8">
        <v>2022539</v>
      </c>
      <c r="K8778" s="10">
        <f t="shared" si="300"/>
        <v>0.28133801641396577</v>
      </c>
    </row>
    <row r="8779" spans="1:11" x14ac:dyDescent="0.25">
      <c r="A8779" s="7" t="s">
        <v>6140</v>
      </c>
      <c r="B8779" s="7" t="s">
        <v>13055</v>
      </c>
      <c r="C8779" s="7" t="s">
        <v>14084</v>
      </c>
      <c r="D8779" s="7" t="s">
        <v>14085</v>
      </c>
      <c r="E8779" s="7" t="s">
        <v>20267</v>
      </c>
      <c r="F8779" s="7" t="s">
        <v>24400</v>
      </c>
      <c r="G8779" s="8">
        <v>114900000</v>
      </c>
      <c r="H8779" s="8">
        <v>0</v>
      </c>
      <c r="I8779" s="9">
        <f t="shared" si="299"/>
        <v>114900000</v>
      </c>
      <c r="J8779" s="8">
        <v>6128000</v>
      </c>
      <c r="K8779" s="10">
        <f t="shared" si="300"/>
        <v>5.3333333333333337E-2</v>
      </c>
    </row>
    <row r="8780" spans="1:11" x14ac:dyDescent="0.25">
      <c r="A8780" s="7" t="s">
        <v>6141</v>
      </c>
      <c r="B8780" s="7" t="s">
        <v>13056</v>
      </c>
      <c r="C8780" s="7" t="s">
        <v>14204</v>
      </c>
      <c r="D8780" s="7" t="s">
        <v>14205</v>
      </c>
      <c r="E8780" s="7" t="s">
        <v>20268</v>
      </c>
      <c r="F8780" s="7" t="s">
        <v>22672</v>
      </c>
      <c r="G8780" s="8">
        <v>20025000</v>
      </c>
      <c r="H8780" s="8">
        <v>0</v>
      </c>
      <c r="I8780" s="9">
        <f t="shared" si="299"/>
        <v>20025000</v>
      </c>
      <c r="J8780" s="8">
        <v>2966667</v>
      </c>
      <c r="K8780" s="10">
        <f t="shared" si="300"/>
        <v>0.1481481647940075</v>
      </c>
    </row>
    <row r="8781" spans="1:11" x14ac:dyDescent="0.25">
      <c r="A8781" s="7" t="s">
        <v>6142</v>
      </c>
      <c r="B8781" s="7" t="s">
        <v>13057</v>
      </c>
      <c r="C8781" s="7" t="s">
        <v>14204</v>
      </c>
      <c r="D8781" s="7" t="s">
        <v>14205</v>
      </c>
      <c r="E8781" s="7" t="s">
        <v>20269</v>
      </c>
      <c r="F8781" s="7" t="s">
        <v>23210</v>
      </c>
      <c r="G8781" s="8">
        <v>20025000</v>
      </c>
      <c r="H8781" s="8">
        <v>0</v>
      </c>
      <c r="I8781" s="9">
        <f t="shared" si="299"/>
        <v>20025000</v>
      </c>
      <c r="J8781" s="8">
        <v>2966667</v>
      </c>
      <c r="K8781" s="10">
        <f t="shared" si="300"/>
        <v>0.1481481647940075</v>
      </c>
    </row>
    <row r="8782" spans="1:11" x14ac:dyDescent="0.25">
      <c r="A8782" s="7" t="s">
        <v>6143</v>
      </c>
      <c r="B8782" s="7" t="s">
        <v>13058</v>
      </c>
      <c r="C8782" s="7" t="s">
        <v>14158</v>
      </c>
      <c r="D8782" s="7" t="s">
        <v>14159</v>
      </c>
      <c r="E8782" s="7" t="s">
        <v>20270</v>
      </c>
      <c r="F8782" s="7" t="s">
        <v>24401</v>
      </c>
      <c r="G8782" s="8">
        <v>60192000</v>
      </c>
      <c r="H8782" s="8">
        <v>0</v>
      </c>
      <c r="I8782" s="9">
        <f t="shared" si="299"/>
        <v>60192000</v>
      </c>
      <c r="J8782" s="8">
        <v>7356800</v>
      </c>
      <c r="K8782" s="10">
        <f t="shared" si="300"/>
        <v>0.12222222222222222</v>
      </c>
    </row>
    <row r="8783" spans="1:11" x14ac:dyDescent="0.25">
      <c r="A8783" s="7" t="s">
        <v>6144</v>
      </c>
      <c r="B8783" s="7" t="s">
        <v>13059</v>
      </c>
      <c r="C8783" s="7" t="s">
        <v>14158</v>
      </c>
      <c r="D8783" s="7" t="s">
        <v>14159</v>
      </c>
      <c r="E8783" s="7" t="s">
        <v>20271</v>
      </c>
      <c r="F8783" s="7" t="s">
        <v>24402</v>
      </c>
      <c r="G8783" s="8">
        <v>22392000</v>
      </c>
      <c r="H8783" s="8">
        <v>0</v>
      </c>
      <c r="I8783" s="9">
        <f t="shared" si="299"/>
        <v>22392000</v>
      </c>
      <c r="J8783" s="8">
        <v>2736800</v>
      </c>
      <c r="K8783" s="10">
        <f t="shared" si="300"/>
        <v>0.12222222222222222</v>
      </c>
    </row>
    <row r="8784" spans="1:11" x14ac:dyDescent="0.25">
      <c r="A8784" s="7" t="s">
        <v>6145</v>
      </c>
      <c r="B8784" s="7" t="s">
        <v>13060</v>
      </c>
      <c r="C8784" s="7" t="s">
        <v>14084</v>
      </c>
      <c r="D8784" s="7" t="s">
        <v>14085</v>
      </c>
      <c r="E8784" s="7" t="s">
        <v>20272</v>
      </c>
      <c r="F8784" s="7" t="s">
        <v>24403</v>
      </c>
      <c r="G8784" s="8">
        <v>114900000</v>
      </c>
      <c r="H8784" s="8">
        <v>0</v>
      </c>
      <c r="I8784" s="9">
        <f t="shared" si="299"/>
        <v>114900000</v>
      </c>
      <c r="J8784" s="8">
        <v>8043000</v>
      </c>
      <c r="K8784" s="10">
        <f t="shared" si="300"/>
        <v>7.0000000000000007E-2</v>
      </c>
    </row>
    <row r="8785" spans="1:11" x14ac:dyDescent="0.25">
      <c r="A8785" s="7" t="s">
        <v>6147</v>
      </c>
      <c r="B8785" s="7" t="s">
        <v>13062</v>
      </c>
      <c r="C8785" s="7" t="s">
        <v>14174</v>
      </c>
      <c r="D8785" s="7" t="s">
        <v>14175</v>
      </c>
      <c r="E8785" s="7" t="s">
        <v>20274</v>
      </c>
      <c r="F8785" s="7" t="s">
        <v>22575</v>
      </c>
      <c r="G8785" s="8">
        <v>19306233</v>
      </c>
      <c r="H8785" s="8">
        <v>0</v>
      </c>
      <c r="I8785" s="9">
        <f t="shared" si="299"/>
        <v>19306233</v>
      </c>
      <c r="J8785" s="8">
        <v>3980667</v>
      </c>
      <c r="K8785" s="10">
        <f t="shared" si="300"/>
        <v>0.20618558783580412</v>
      </c>
    </row>
    <row r="8786" spans="1:11" x14ac:dyDescent="0.25">
      <c r="A8786" s="7" t="s">
        <v>6148</v>
      </c>
      <c r="B8786" s="7" t="s">
        <v>13063</v>
      </c>
      <c r="C8786" s="7" t="s">
        <v>14174</v>
      </c>
      <c r="D8786" s="7" t="s">
        <v>14175</v>
      </c>
      <c r="E8786" s="7" t="s">
        <v>20275</v>
      </c>
      <c r="F8786" s="7" t="s">
        <v>23461</v>
      </c>
      <c r="G8786" s="8">
        <v>32660653</v>
      </c>
      <c r="H8786" s="8">
        <v>0</v>
      </c>
      <c r="I8786" s="9">
        <f t="shared" si="299"/>
        <v>32660653</v>
      </c>
      <c r="J8786" s="8">
        <v>5190591</v>
      </c>
      <c r="K8786" s="10">
        <f t="shared" si="300"/>
        <v>0.15892489963381931</v>
      </c>
    </row>
    <row r="8787" spans="1:11" x14ac:dyDescent="0.25">
      <c r="A8787" s="7" t="s">
        <v>6149</v>
      </c>
      <c r="B8787" s="7" t="s">
        <v>13064</v>
      </c>
      <c r="C8787" s="7" t="s">
        <v>14174</v>
      </c>
      <c r="D8787" s="7" t="s">
        <v>14175</v>
      </c>
      <c r="E8787" s="7" t="s">
        <v>20276</v>
      </c>
      <c r="F8787" s="7" t="s">
        <v>24404</v>
      </c>
      <c r="G8787" s="8">
        <v>23536000</v>
      </c>
      <c r="H8787" s="8">
        <v>0</v>
      </c>
      <c r="I8787" s="9">
        <f t="shared" si="299"/>
        <v>23536000</v>
      </c>
      <c r="J8787" s="8">
        <v>1569067</v>
      </c>
      <c r="K8787" s="10">
        <f t="shared" si="300"/>
        <v>6.6666680829367775E-2</v>
      </c>
    </row>
    <row r="8788" spans="1:11" x14ac:dyDescent="0.25">
      <c r="A8788" s="7" t="s">
        <v>6150</v>
      </c>
      <c r="B8788" s="7" t="s">
        <v>13035</v>
      </c>
      <c r="C8788" s="7" t="s">
        <v>14090</v>
      </c>
      <c r="D8788" s="7" t="s">
        <v>14091</v>
      </c>
      <c r="E8788" s="7" t="s">
        <v>20277</v>
      </c>
      <c r="F8788" s="7" t="s">
        <v>24405</v>
      </c>
      <c r="G8788" s="8">
        <v>3001936</v>
      </c>
      <c r="H8788" s="8">
        <v>0</v>
      </c>
      <c r="I8788" s="9">
        <f t="shared" si="299"/>
        <v>3001936</v>
      </c>
      <c r="J8788" s="8">
        <v>0</v>
      </c>
      <c r="K8788" s="10">
        <f t="shared" si="300"/>
        <v>0</v>
      </c>
    </row>
    <row r="8789" spans="1:11" x14ac:dyDescent="0.25">
      <c r="A8789" s="7" t="s">
        <v>6151</v>
      </c>
      <c r="B8789" s="7" t="s">
        <v>13065</v>
      </c>
      <c r="C8789" s="7" t="s">
        <v>14090</v>
      </c>
      <c r="D8789" s="7" t="s">
        <v>14091</v>
      </c>
      <c r="E8789" s="7" t="s">
        <v>20278</v>
      </c>
      <c r="F8789" s="7" t="s">
        <v>24406</v>
      </c>
      <c r="G8789" s="8">
        <v>66692247</v>
      </c>
      <c r="H8789" s="8">
        <v>0</v>
      </c>
      <c r="I8789" s="9">
        <f t="shared" si="299"/>
        <v>66692247</v>
      </c>
      <c r="J8789" s="8">
        <v>0</v>
      </c>
      <c r="K8789" s="10">
        <f t="shared" si="300"/>
        <v>0</v>
      </c>
    </row>
    <row r="8790" spans="1:11" x14ac:dyDescent="0.25">
      <c r="A8790" s="7" t="s">
        <v>6152</v>
      </c>
      <c r="B8790" s="7" t="s">
        <v>13066</v>
      </c>
      <c r="C8790" s="7" t="s">
        <v>14090</v>
      </c>
      <c r="D8790" s="7" t="s">
        <v>14091</v>
      </c>
      <c r="E8790" s="7" t="s">
        <v>20279</v>
      </c>
      <c r="F8790" s="7" t="s">
        <v>24407</v>
      </c>
      <c r="G8790" s="8">
        <v>1083990</v>
      </c>
      <c r="H8790" s="8">
        <v>0</v>
      </c>
      <c r="I8790" s="9">
        <f t="shared" si="299"/>
        <v>1083990</v>
      </c>
      <c r="J8790" s="8">
        <v>0</v>
      </c>
      <c r="K8790" s="10">
        <f t="shared" si="300"/>
        <v>0</v>
      </c>
    </row>
    <row r="8791" spans="1:11" x14ac:dyDescent="0.25">
      <c r="A8791" s="7" t="s">
        <v>6153</v>
      </c>
      <c r="B8791" s="7" t="s">
        <v>13067</v>
      </c>
      <c r="C8791" s="7" t="s">
        <v>14086</v>
      </c>
      <c r="D8791" s="7" t="s">
        <v>14087</v>
      </c>
      <c r="E8791" s="7" t="s">
        <v>20280</v>
      </c>
      <c r="F8791" s="7" t="s">
        <v>24408</v>
      </c>
      <c r="G8791" s="8">
        <v>15603708</v>
      </c>
      <c r="H8791" s="8">
        <v>0</v>
      </c>
      <c r="I8791" s="9">
        <f t="shared" si="299"/>
        <v>15603708</v>
      </c>
      <c r="J8791" s="8">
        <v>15603708</v>
      </c>
      <c r="K8791" s="10">
        <f t="shared" si="300"/>
        <v>1</v>
      </c>
    </row>
    <row r="8792" spans="1:11" x14ac:dyDescent="0.25">
      <c r="A8792" s="7" t="s">
        <v>6154</v>
      </c>
      <c r="B8792" s="7" t="s">
        <v>13068</v>
      </c>
      <c r="C8792" s="7" t="s">
        <v>14084</v>
      </c>
      <c r="D8792" s="7" t="s">
        <v>14085</v>
      </c>
      <c r="E8792" s="7" t="s">
        <v>20281</v>
      </c>
      <c r="F8792" s="7" t="s">
        <v>24409</v>
      </c>
      <c r="G8792" s="8">
        <v>165562277</v>
      </c>
      <c r="H8792" s="8">
        <v>0</v>
      </c>
      <c r="I8792" s="9">
        <f t="shared" si="299"/>
        <v>165562277</v>
      </c>
      <c r="J8792" s="8">
        <v>132449822</v>
      </c>
      <c r="K8792" s="10">
        <f t="shared" si="300"/>
        <v>0.80000000241600933</v>
      </c>
    </row>
    <row r="8793" spans="1:11" x14ac:dyDescent="0.25">
      <c r="A8793" s="7" t="s">
        <v>6155</v>
      </c>
      <c r="B8793" s="7" t="s">
        <v>13069</v>
      </c>
      <c r="C8793" s="7" t="s">
        <v>14084</v>
      </c>
      <c r="D8793" s="7" t="s">
        <v>14085</v>
      </c>
      <c r="E8793" s="7" t="s">
        <v>20282</v>
      </c>
      <c r="F8793" s="7" t="s">
        <v>21778</v>
      </c>
      <c r="G8793" s="8">
        <v>5422560205</v>
      </c>
      <c r="H8793" s="8">
        <v>0</v>
      </c>
      <c r="I8793" s="9">
        <f t="shared" si="299"/>
        <v>5422560205</v>
      </c>
      <c r="J8793" s="8">
        <v>5314113218</v>
      </c>
      <c r="K8793" s="10">
        <f t="shared" si="300"/>
        <v>0.98000077769537641</v>
      </c>
    </row>
    <row r="8794" spans="1:11" x14ac:dyDescent="0.25">
      <c r="A8794" s="7" t="s">
        <v>6156</v>
      </c>
      <c r="B8794" s="7" t="s">
        <v>13070</v>
      </c>
      <c r="C8794" s="7" t="s">
        <v>14174</v>
      </c>
      <c r="D8794" s="7" t="s">
        <v>14175</v>
      </c>
      <c r="E8794" s="7" t="s">
        <v>20283</v>
      </c>
      <c r="F8794" s="7" t="s">
        <v>23956</v>
      </c>
      <c r="G8794" s="8">
        <v>9394000</v>
      </c>
      <c r="H8794" s="8">
        <v>0</v>
      </c>
      <c r="I8794" s="9">
        <f t="shared" si="299"/>
        <v>9394000</v>
      </c>
      <c r="J8794" s="8">
        <v>1163067</v>
      </c>
      <c r="K8794" s="10">
        <f t="shared" si="300"/>
        <v>0.12380955929316585</v>
      </c>
    </row>
    <row r="8795" spans="1:11" x14ac:dyDescent="0.25">
      <c r="A8795" s="7" t="s">
        <v>6158</v>
      </c>
      <c r="B8795" s="7" t="s">
        <v>13072</v>
      </c>
      <c r="C8795" s="7" t="s">
        <v>14118</v>
      </c>
      <c r="D8795" s="7" t="s">
        <v>14119</v>
      </c>
      <c r="E8795" s="7" t="s">
        <v>20285</v>
      </c>
      <c r="F8795" s="7" t="s">
        <v>23679</v>
      </c>
      <c r="G8795" s="8">
        <v>34404000</v>
      </c>
      <c r="H8795" s="8">
        <v>34404000</v>
      </c>
      <c r="I8795" s="8">
        <f t="shared" si="299"/>
        <v>0</v>
      </c>
      <c r="J8795" s="8">
        <v>0</v>
      </c>
      <c r="K8795" s="10">
        <v>0</v>
      </c>
    </row>
    <row r="8796" spans="1:11" x14ac:dyDescent="0.25">
      <c r="A8796" s="7" t="s">
        <v>6159</v>
      </c>
      <c r="B8796" s="7" t="s">
        <v>13073</v>
      </c>
      <c r="C8796" s="7" t="s">
        <v>14152</v>
      </c>
      <c r="D8796" s="7" t="s">
        <v>14153</v>
      </c>
      <c r="E8796" s="7" t="s">
        <v>20286</v>
      </c>
      <c r="F8796" s="7" t="s">
        <v>22478</v>
      </c>
      <c r="G8796" s="8">
        <v>47878900</v>
      </c>
      <c r="H8796" s="8">
        <v>0</v>
      </c>
      <c r="I8796" s="9">
        <f t="shared" si="299"/>
        <v>47878900</v>
      </c>
      <c r="J8796" s="8">
        <v>0</v>
      </c>
      <c r="K8796" s="10">
        <f t="shared" si="300"/>
        <v>0</v>
      </c>
    </row>
    <row r="8797" spans="1:11" x14ac:dyDescent="0.25">
      <c r="A8797" s="7" t="s">
        <v>6160</v>
      </c>
      <c r="B8797" s="7" t="s">
        <v>13074</v>
      </c>
      <c r="C8797" s="7" t="s">
        <v>14108</v>
      </c>
      <c r="D8797" s="7" t="s">
        <v>14109</v>
      </c>
      <c r="E8797" s="7"/>
      <c r="F8797" s="7" t="s">
        <v>21654</v>
      </c>
      <c r="G8797" s="8">
        <v>1482492000</v>
      </c>
      <c r="H8797" s="8">
        <v>0</v>
      </c>
      <c r="I8797" s="9">
        <f t="shared" si="299"/>
        <v>1482492000</v>
      </c>
      <c r="J8797" s="8">
        <v>1482492000</v>
      </c>
      <c r="K8797" s="10">
        <f t="shared" si="300"/>
        <v>1</v>
      </c>
    </row>
    <row r="8798" spans="1:11" x14ac:dyDescent="0.25">
      <c r="A8798" s="7" t="s">
        <v>6161</v>
      </c>
      <c r="B8798" s="7" t="s">
        <v>13075</v>
      </c>
      <c r="C8798" s="7" t="s">
        <v>14160</v>
      </c>
      <c r="D8798" s="7" t="s">
        <v>14161</v>
      </c>
      <c r="E8798" s="7"/>
      <c r="F8798" s="7" t="s">
        <v>23296</v>
      </c>
      <c r="G8798" s="8">
        <v>228600</v>
      </c>
      <c r="H8798" s="8">
        <v>0</v>
      </c>
      <c r="I8798" s="9">
        <f t="shared" si="299"/>
        <v>228600</v>
      </c>
      <c r="J8798" s="8">
        <v>228600</v>
      </c>
      <c r="K8798" s="10">
        <f t="shared" si="300"/>
        <v>1</v>
      </c>
    </row>
    <row r="8799" spans="1:11" x14ac:dyDescent="0.25">
      <c r="A8799" s="7" t="s">
        <v>6161</v>
      </c>
      <c r="B8799" s="7" t="s">
        <v>13075</v>
      </c>
      <c r="C8799" s="7" t="s">
        <v>14160</v>
      </c>
      <c r="D8799" s="7" t="s">
        <v>14161</v>
      </c>
      <c r="E8799" s="7"/>
      <c r="F8799" s="7" t="s">
        <v>23296</v>
      </c>
      <c r="G8799" s="8">
        <v>202300</v>
      </c>
      <c r="H8799" s="8">
        <v>0</v>
      </c>
      <c r="I8799" s="9">
        <f t="shared" si="299"/>
        <v>202300</v>
      </c>
      <c r="J8799" s="8">
        <v>202300</v>
      </c>
      <c r="K8799" s="10">
        <f t="shared" si="300"/>
        <v>1</v>
      </c>
    </row>
    <row r="8800" spans="1:11" x14ac:dyDescent="0.25">
      <c r="A8800" s="7" t="s">
        <v>6161</v>
      </c>
      <c r="B8800" s="7" t="s">
        <v>13075</v>
      </c>
      <c r="C8800" s="7" t="s">
        <v>14160</v>
      </c>
      <c r="D8800" s="7" t="s">
        <v>14161</v>
      </c>
      <c r="E8800" s="7"/>
      <c r="F8800" s="7" t="s">
        <v>23296</v>
      </c>
      <c r="G8800" s="8">
        <v>187500</v>
      </c>
      <c r="H8800" s="8">
        <v>0</v>
      </c>
      <c r="I8800" s="9">
        <f t="shared" si="299"/>
        <v>187500</v>
      </c>
      <c r="J8800" s="8">
        <v>187500</v>
      </c>
      <c r="K8800" s="10">
        <f t="shared" si="300"/>
        <v>1</v>
      </c>
    </row>
    <row r="8801" spans="1:11" x14ac:dyDescent="0.25">
      <c r="A8801" s="7" t="s">
        <v>6161</v>
      </c>
      <c r="B8801" s="7" t="s">
        <v>13075</v>
      </c>
      <c r="C8801" s="7" t="s">
        <v>14160</v>
      </c>
      <c r="D8801" s="7" t="s">
        <v>14161</v>
      </c>
      <c r="E8801" s="7"/>
      <c r="F8801" s="7" t="s">
        <v>23296</v>
      </c>
      <c r="G8801" s="8">
        <v>264600</v>
      </c>
      <c r="H8801" s="8">
        <v>0</v>
      </c>
      <c r="I8801" s="9">
        <f t="shared" si="299"/>
        <v>264600</v>
      </c>
      <c r="J8801" s="8">
        <v>264600</v>
      </c>
      <c r="K8801" s="10">
        <f t="shared" si="300"/>
        <v>1</v>
      </c>
    </row>
    <row r="8802" spans="1:11" x14ac:dyDescent="0.25">
      <c r="A8802" s="7" t="s">
        <v>6161</v>
      </c>
      <c r="B8802" s="7" t="s">
        <v>13075</v>
      </c>
      <c r="C8802" s="7" t="s">
        <v>14160</v>
      </c>
      <c r="D8802" s="7" t="s">
        <v>14161</v>
      </c>
      <c r="E8802" s="7"/>
      <c r="F8802" s="7" t="s">
        <v>23296</v>
      </c>
      <c r="G8802" s="8">
        <v>228600</v>
      </c>
      <c r="H8802" s="8">
        <v>0</v>
      </c>
      <c r="I8802" s="9">
        <f t="shared" si="299"/>
        <v>228600</v>
      </c>
      <c r="J8802" s="8">
        <v>228600</v>
      </c>
      <c r="K8802" s="10">
        <f t="shared" si="300"/>
        <v>1</v>
      </c>
    </row>
    <row r="8803" spans="1:11" x14ac:dyDescent="0.25">
      <c r="A8803" s="7" t="s">
        <v>6161</v>
      </c>
      <c r="B8803" s="7" t="s">
        <v>13075</v>
      </c>
      <c r="C8803" s="7" t="s">
        <v>14160</v>
      </c>
      <c r="D8803" s="7" t="s">
        <v>14161</v>
      </c>
      <c r="E8803" s="7"/>
      <c r="F8803" s="7" t="s">
        <v>23296</v>
      </c>
      <c r="G8803" s="8">
        <v>235600</v>
      </c>
      <c r="H8803" s="8">
        <v>0</v>
      </c>
      <c r="I8803" s="9">
        <f t="shared" si="299"/>
        <v>235600</v>
      </c>
      <c r="J8803" s="8">
        <v>235600</v>
      </c>
      <c r="K8803" s="10">
        <f t="shared" si="300"/>
        <v>1</v>
      </c>
    </row>
    <row r="8804" spans="1:11" x14ac:dyDescent="0.25">
      <c r="A8804" s="7" t="s">
        <v>6161</v>
      </c>
      <c r="B8804" s="7" t="s">
        <v>13075</v>
      </c>
      <c r="C8804" s="7" t="s">
        <v>14160</v>
      </c>
      <c r="D8804" s="7" t="s">
        <v>14161</v>
      </c>
      <c r="E8804" s="7"/>
      <c r="F8804" s="7" t="s">
        <v>23296</v>
      </c>
      <c r="G8804" s="8">
        <v>102900</v>
      </c>
      <c r="H8804" s="8">
        <v>0</v>
      </c>
      <c r="I8804" s="9">
        <f t="shared" si="299"/>
        <v>102900</v>
      </c>
      <c r="J8804" s="8">
        <v>102900</v>
      </c>
      <c r="K8804" s="10">
        <f t="shared" si="300"/>
        <v>1</v>
      </c>
    </row>
    <row r="8805" spans="1:11" x14ac:dyDescent="0.25">
      <c r="A8805" s="7" t="s">
        <v>6161</v>
      </c>
      <c r="B8805" s="7" t="s">
        <v>13075</v>
      </c>
      <c r="C8805" s="7" t="s">
        <v>14160</v>
      </c>
      <c r="D8805" s="7" t="s">
        <v>14161</v>
      </c>
      <c r="E8805" s="7"/>
      <c r="F8805" s="7" t="s">
        <v>23296</v>
      </c>
      <c r="G8805" s="8">
        <v>175000</v>
      </c>
      <c r="H8805" s="8">
        <v>0</v>
      </c>
      <c r="I8805" s="9">
        <f t="shared" si="299"/>
        <v>175000</v>
      </c>
      <c r="J8805" s="8">
        <v>175000</v>
      </c>
      <c r="K8805" s="10">
        <f t="shared" si="300"/>
        <v>1</v>
      </c>
    </row>
    <row r="8806" spans="1:11" x14ac:dyDescent="0.25">
      <c r="A8806" s="7" t="s">
        <v>6161</v>
      </c>
      <c r="B8806" s="7" t="s">
        <v>13075</v>
      </c>
      <c r="C8806" s="7" t="s">
        <v>14160</v>
      </c>
      <c r="D8806" s="7" t="s">
        <v>14161</v>
      </c>
      <c r="E8806" s="7"/>
      <c r="F8806" s="7" t="s">
        <v>23296</v>
      </c>
      <c r="G8806" s="8">
        <v>228600</v>
      </c>
      <c r="H8806" s="8">
        <v>0</v>
      </c>
      <c r="I8806" s="9">
        <f t="shared" si="299"/>
        <v>228600</v>
      </c>
      <c r="J8806" s="8">
        <v>228600</v>
      </c>
      <c r="K8806" s="10">
        <f t="shared" si="300"/>
        <v>1</v>
      </c>
    </row>
    <row r="8807" spans="1:11" x14ac:dyDescent="0.25">
      <c r="A8807" s="7" t="s">
        <v>6161</v>
      </c>
      <c r="B8807" s="7" t="s">
        <v>13075</v>
      </c>
      <c r="C8807" s="7" t="s">
        <v>14162</v>
      </c>
      <c r="D8807" s="7" t="s">
        <v>14163</v>
      </c>
      <c r="E8807" s="7"/>
      <c r="F8807" s="7" t="s">
        <v>23296</v>
      </c>
      <c r="G8807" s="8">
        <v>235600</v>
      </c>
      <c r="H8807" s="8">
        <v>0</v>
      </c>
      <c r="I8807" s="9">
        <f t="shared" si="299"/>
        <v>235600</v>
      </c>
      <c r="J8807" s="8">
        <v>235600</v>
      </c>
      <c r="K8807" s="10">
        <f t="shared" si="300"/>
        <v>1</v>
      </c>
    </row>
    <row r="8808" spans="1:11" x14ac:dyDescent="0.25">
      <c r="A8808" s="7" t="s">
        <v>6161</v>
      </c>
      <c r="B8808" s="7" t="s">
        <v>13075</v>
      </c>
      <c r="C8808" s="7" t="s">
        <v>14162</v>
      </c>
      <c r="D8808" s="7" t="s">
        <v>14163</v>
      </c>
      <c r="E8808" s="7"/>
      <c r="F8808" s="7" t="s">
        <v>23296</v>
      </c>
      <c r="G8808" s="8">
        <v>227700</v>
      </c>
      <c r="H8808" s="8">
        <v>0</v>
      </c>
      <c r="I8808" s="9">
        <f t="shared" si="299"/>
        <v>227700</v>
      </c>
      <c r="J8808" s="8">
        <v>227700</v>
      </c>
      <c r="K8808" s="10">
        <f t="shared" si="300"/>
        <v>1</v>
      </c>
    </row>
    <row r="8809" spans="1:11" x14ac:dyDescent="0.25">
      <c r="A8809" s="7" t="s">
        <v>6161</v>
      </c>
      <c r="B8809" s="7" t="s">
        <v>13075</v>
      </c>
      <c r="C8809" s="7" t="s">
        <v>14162</v>
      </c>
      <c r="D8809" s="7" t="s">
        <v>14163</v>
      </c>
      <c r="E8809" s="7"/>
      <c r="F8809" s="7" t="s">
        <v>23296</v>
      </c>
      <c r="G8809" s="8">
        <v>228600</v>
      </c>
      <c r="H8809" s="8">
        <v>0</v>
      </c>
      <c r="I8809" s="9">
        <f t="shared" si="299"/>
        <v>228600</v>
      </c>
      <c r="J8809" s="8">
        <v>228600</v>
      </c>
      <c r="K8809" s="10">
        <f t="shared" si="300"/>
        <v>1</v>
      </c>
    </row>
    <row r="8810" spans="1:11" x14ac:dyDescent="0.25">
      <c r="A8810" s="7" t="s">
        <v>6161</v>
      </c>
      <c r="B8810" s="7" t="s">
        <v>13075</v>
      </c>
      <c r="C8810" s="7" t="s">
        <v>14162</v>
      </c>
      <c r="D8810" s="7" t="s">
        <v>14163</v>
      </c>
      <c r="E8810" s="7"/>
      <c r="F8810" s="7" t="s">
        <v>23296</v>
      </c>
      <c r="G8810" s="8">
        <v>235600</v>
      </c>
      <c r="H8810" s="8">
        <v>0</v>
      </c>
      <c r="I8810" s="9">
        <f t="shared" si="299"/>
        <v>235600</v>
      </c>
      <c r="J8810" s="8">
        <v>235600</v>
      </c>
      <c r="K8810" s="10">
        <f t="shared" si="300"/>
        <v>1</v>
      </c>
    </row>
    <row r="8811" spans="1:11" x14ac:dyDescent="0.25">
      <c r="A8811" s="7" t="s">
        <v>6161</v>
      </c>
      <c r="B8811" s="7" t="s">
        <v>13075</v>
      </c>
      <c r="C8811" s="7" t="s">
        <v>14162</v>
      </c>
      <c r="D8811" s="7" t="s">
        <v>14163</v>
      </c>
      <c r="E8811" s="7"/>
      <c r="F8811" s="7" t="s">
        <v>23296</v>
      </c>
      <c r="G8811" s="8">
        <v>140200</v>
      </c>
      <c r="H8811" s="8">
        <v>0</v>
      </c>
      <c r="I8811" s="9">
        <f t="shared" si="299"/>
        <v>140200</v>
      </c>
      <c r="J8811" s="8">
        <v>140200</v>
      </c>
      <c r="K8811" s="10">
        <f t="shared" si="300"/>
        <v>1</v>
      </c>
    </row>
    <row r="8812" spans="1:11" x14ac:dyDescent="0.25">
      <c r="A8812" s="7" t="s">
        <v>6161</v>
      </c>
      <c r="B8812" s="7" t="s">
        <v>13075</v>
      </c>
      <c r="C8812" s="7" t="s">
        <v>14162</v>
      </c>
      <c r="D8812" s="7" t="s">
        <v>14163</v>
      </c>
      <c r="E8812" s="7"/>
      <c r="F8812" s="7" t="s">
        <v>23296</v>
      </c>
      <c r="G8812" s="8">
        <v>187500</v>
      </c>
      <c r="H8812" s="8">
        <v>0</v>
      </c>
      <c r="I8812" s="9">
        <f t="shared" si="299"/>
        <v>187500</v>
      </c>
      <c r="J8812" s="8">
        <v>187500</v>
      </c>
      <c r="K8812" s="10">
        <f t="shared" si="300"/>
        <v>1</v>
      </c>
    </row>
    <row r="8813" spans="1:11" x14ac:dyDescent="0.25">
      <c r="A8813" s="7" t="s">
        <v>6161</v>
      </c>
      <c r="B8813" s="7" t="s">
        <v>13075</v>
      </c>
      <c r="C8813" s="7" t="s">
        <v>14162</v>
      </c>
      <c r="D8813" s="7" t="s">
        <v>14163</v>
      </c>
      <c r="E8813" s="7"/>
      <c r="F8813" s="7" t="s">
        <v>23296</v>
      </c>
      <c r="G8813" s="8">
        <v>346700</v>
      </c>
      <c r="H8813" s="8">
        <v>0</v>
      </c>
      <c r="I8813" s="9">
        <f t="shared" si="299"/>
        <v>346700</v>
      </c>
      <c r="J8813" s="8">
        <v>346700</v>
      </c>
      <c r="K8813" s="10">
        <f t="shared" si="300"/>
        <v>1</v>
      </c>
    </row>
    <row r="8814" spans="1:11" x14ac:dyDescent="0.25">
      <c r="A8814" s="7" t="s">
        <v>6161</v>
      </c>
      <c r="B8814" s="7" t="s">
        <v>13075</v>
      </c>
      <c r="C8814" s="7" t="s">
        <v>14164</v>
      </c>
      <c r="D8814" s="7" t="s">
        <v>14161</v>
      </c>
      <c r="E8814" s="7"/>
      <c r="F8814" s="7" t="s">
        <v>23296</v>
      </c>
      <c r="G8814" s="8">
        <v>187400</v>
      </c>
      <c r="H8814" s="8">
        <v>0</v>
      </c>
      <c r="I8814" s="9">
        <f t="shared" si="299"/>
        <v>187400</v>
      </c>
      <c r="J8814" s="8">
        <v>187400</v>
      </c>
      <c r="K8814" s="10">
        <f t="shared" si="300"/>
        <v>1</v>
      </c>
    </row>
    <row r="8815" spans="1:11" x14ac:dyDescent="0.25">
      <c r="A8815" s="7" t="s">
        <v>6161</v>
      </c>
      <c r="B8815" s="7" t="s">
        <v>13075</v>
      </c>
      <c r="C8815" s="7" t="s">
        <v>14164</v>
      </c>
      <c r="D8815" s="7" t="s">
        <v>14161</v>
      </c>
      <c r="E8815" s="7"/>
      <c r="F8815" s="7" t="s">
        <v>23296</v>
      </c>
      <c r="G8815" s="8">
        <v>132800</v>
      </c>
      <c r="H8815" s="8">
        <v>0</v>
      </c>
      <c r="I8815" s="9">
        <f t="shared" si="299"/>
        <v>132800</v>
      </c>
      <c r="J8815" s="8">
        <v>132800</v>
      </c>
      <c r="K8815" s="10">
        <f t="shared" si="300"/>
        <v>1</v>
      </c>
    </row>
    <row r="8816" spans="1:11" x14ac:dyDescent="0.25">
      <c r="A8816" s="7" t="s">
        <v>6161</v>
      </c>
      <c r="B8816" s="7" t="s">
        <v>13075</v>
      </c>
      <c r="C8816" s="7" t="s">
        <v>14164</v>
      </c>
      <c r="D8816" s="7" t="s">
        <v>14161</v>
      </c>
      <c r="E8816" s="7"/>
      <c r="F8816" s="7" t="s">
        <v>23296</v>
      </c>
      <c r="G8816" s="8">
        <v>132800</v>
      </c>
      <c r="H8816" s="8">
        <v>0</v>
      </c>
      <c r="I8816" s="9">
        <f t="shared" si="299"/>
        <v>132800</v>
      </c>
      <c r="J8816" s="8">
        <v>132800</v>
      </c>
      <c r="K8816" s="10">
        <f t="shared" si="300"/>
        <v>1</v>
      </c>
    </row>
    <row r="8817" spans="1:11" x14ac:dyDescent="0.25">
      <c r="A8817" s="7" t="s">
        <v>6161</v>
      </c>
      <c r="B8817" s="7" t="s">
        <v>13075</v>
      </c>
      <c r="C8817" s="7" t="s">
        <v>14164</v>
      </c>
      <c r="D8817" s="7" t="s">
        <v>14161</v>
      </c>
      <c r="E8817" s="7"/>
      <c r="F8817" s="7" t="s">
        <v>23296</v>
      </c>
      <c r="G8817" s="8">
        <v>242700</v>
      </c>
      <c r="H8817" s="8">
        <v>0</v>
      </c>
      <c r="I8817" s="9">
        <f t="shared" si="299"/>
        <v>242700</v>
      </c>
      <c r="J8817" s="8">
        <v>242700</v>
      </c>
      <c r="K8817" s="10">
        <f t="shared" si="300"/>
        <v>1</v>
      </c>
    </row>
    <row r="8818" spans="1:11" x14ac:dyDescent="0.25">
      <c r="A8818" s="7" t="s">
        <v>6161</v>
      </c>
      <c r="B8818" s="7" t="s">
        <v>13075</v>
      </c>
      <c r="C8818" s="7" t="s">
        <v>14164</v>
      </c>
      <c r="D8818" s="7" t="s">
        <v>14161</v>
      </c>
      <c r="E8818" s="7"/>
      <c r="F8818" s="7" t="s">
        <v>23296</v>
      </c>
      <c r="G8818" s="8">
        <v>124000</v>
      </c>
      <c r="H8818" s="8">
        <v>0</v>
      </c>
      <c r="I8818" s="9">
        <f t="shared" si="299"/>
        <v>124000</v>
      </c>
      <c r="J8818" s="8">
        <v>124000</v>
      </c>
      <c r="K8818" s="10">
        <f t="shared" si="300"/>
        <v>1</v>
      </c>
    </row>
    <row r="8819" spans="1:11" x14ac:dyDescent="0.25">
      <c r="A8819" s="7" t="s">
        <v>6161</v>
      </c>
      <c r="B8819" s="7" t="s">
        <v>13075</v>
      </c>
      <c r="C8819" s="7" t="s">
        <v>14164</v>
      </c>
      <c r="D8819" s="7" t="s">
        <v>14161</v>
      </c>
      <c r="E8819" s="7"/>
      <c r="F8819" s="7" t="s">
        <v>23296</v>
      </c>
      <c r="G8819" s="8">
        <v>161800</v>
      </c>
      <c r="H8819" s="8">
        <v>0</v>
      </c>
      <c r="I8819" s="9">
        <f t="shared" si="299"/>
        <v>161800</v>
      </c>
      <c r="J8819" s="8">
        <v>161800</v>
      </c>
      <c r="K8819" s="10">
        <f t="shared" si="300"/>
        <v>1</v>
      </c>
    </row>
    <row r="8820" spans="1:11" x14ac:dyDescent="0.25">
      <c r="A8820" s="7" t="s">
        <v>6161</v>
      </c>
      <c r="B8820" s="7" t="s">
        <v>13075</v>
      </c>
      <c r="C8820" s="7" t="s">
        <v>14164</v>
      </c>
      <c r="D8820" s="7" t="s">
        <v>14161</v>
      </c>
      <c r="E8820" s="7"/>
      <c r="F8820" s="7" t="s">
        <v>23296</v>
      </c>
      <c r="G8820" s="8">
        <v>161800</v>
      </c>
      <c r="H8820" s="8">
        <v>0</v>
      </c>
      <c r="I8820" s="9">
        <f t="shared" si="299"/>
        <v>161800</v>
      </c>
      <c r="J8820" s="8">
        <v>161800</v>
      </c>
      <c r="K8820" s="10">
        <f t="shared" si="300"/>
        <v>1</v>
      </c>
    </row>
    <row r="8821" spans="1:11" x14ac:dyDescent="0.25">
      <c r="A8821" s="7" t="s">
        <v>6161</v>
      </c>
      <c r="B8821" s="7" t="s">
        <v>13075</v>
      </c>
      <c r="C8821" s="7" t="s">
        <v>14164</v>
      </c>
      <c r="D8821" s="7" t="s">
        <v>14161</v>
      </c>
      <c r="E8821" s="7"/>
      <c r="F8821" s="7" t="s">
        <v>23296</v>
      </c>
      <c r="G8821" s="8">
        <v>161800</v>
      </c>
      <c r="H8821" s="8">
        <v>0</v>
      </c>
      <c r="I8821" s="9">
        <f t="shared" si="299"/>
        <v>161800</v>
      </c>
      <c r="J8821" s="8">
        <v>161800</v>
      </c>
      <c r="K8821" s="10">
        <f t="shared" si="300"/>
        <v>1</v>
      </c>
    </row>
    <row r="8822" spans="1:11" x14ac:dyDescent="0.25">
      <c r="A8822" s="7" t="s">
        <v>6161</v>
      </c>
      <c r="B8822" s="7" t="s">
        <v>13075</v>
      </c>
      <c r="C8822" s="7" t="s">
        <v>14164</v>
      </c>
      <c r="D8822" s="7" t="s">
        <v>14161</v>
      </c>
      <c r="E8822" s="7"/>
      <c r="F8822" s="7" t="s">
        <v>23296</v>
      </c>
      <c r="G8822" s="8">
        <v>72900</v>
      </c>
      <c r="H8822" s="8">
        <v>0</v>
      </c>
      <c r="I8822" s="9">
        <f t="shared" si="299"/>
        <v>72900</v>
      </c>
      <c r="J8822" s="8">
        <v>72900</v>
      </c>
      <c r="K8822" s="10">
        <f t="shared" si="300"/>
        <v>1</v>
      </c>
    </row>
    <row r="8823" spans="1:11" x14ac:dyDescent="0.25">
      <c r="A8823" s="7" t="s">
        <v>6161</v>
      </c>
      <c r="B8823" s="7" t="s">
        <v>13075</v>
      </c>
      <c r="C8823" s="7" t="s">
        <v>14164</v>
      </c>
      <c r="D8823" s="7" t="s">
        <v>14161</v>
      </c>
      <c r="E8823" s="7"/>
      <c r="F8823" s="7" t="s">
        <v>23296</v>
      </c>
      <c r="G8823" s="8">
        <v>167000</v>
      </c>
      <c r="H8823" s="8">
        <v>0</v>
      </c>
      <c r="I8823" s="9">
        <f t="shared" si="299"/>
        <v>167000</v>
      </c>
      <c r="J8823" s="8">
        <v>167000</v>
      </c>
      <c r="K8823" s="10">
        <f t="shared" si="300"/>
        <v>1</v>
      </c>
    </row>
    <row r="8824" spans="1:11" x14ac:dyDescent="0.25">
      <c r="A8824" s="7" t="s">
        <v>6161</v>
      </c>
      <c r="B8824" s="7" t="s">
        <v>13075</v>
      </c>
      <c r="C8824" s="7" t="s">
        <v>14164</v>
      </c>
      <c r="D8824" s="7" t="s">
        <v>14161</v>
      </c>
      <c r="E8824" s="7"/>
      <c r="F8824" s="7" t="s">
        <v>23296</v>
      </c>
      <c r="G8824" s="8">
        <v>167000</v>
      </c>
      <c r="H8824" s="8">
        <v>0</v>
      </c>
      <c r="I8824" s="9">
        <f t="shared" si="299"/>
        <v>167000</v>
      </c>
      <c r="J8824" s="8">
        <v>167000</v>
      </c>
      <c r="K8824" s="10">
        <f t="shared" si="300"/>
        <v>1</v>
      </c>
    </row>
    <row r="8825" spans="1:11" x14ac:dyDescent="0.25">
      <c r="A8825" s="7" t="s">
        <v>6161</v>
      </c>
      <c r="B8825" s="7" t="s">
        <v>13075</v>
      </c>
      <c r="C8825" s="7" t="s">
        <v>14164</v>
      </c>
      <c r="D8825" s="7" t="s">
        <v>14161</v>
      </c>
      <c r="E8825" s="7"/>
      <c r="F8825" s="7" t="s">
        <v>23296</v>
      </c>
      <c r="G8825" s="8">
        <v>161300</v>
      </c>
      <c r="H8825" s="8">
        <v>0</v>
      </c>
      <c r="I8825" s="9">
        <f t="shared" si="299"/>
        <v>161300</v>
      </c>
      <c r="J8825" s="8">
        <v>161300</v>
      </c>
      <c r="K8825" s="10">
        <f t="shared" si="300"/>
        <v>1</v>
      </c>
    </row>
    <row r="8826" spans="1:11" x14ac:dyDescent="0.25">
      <c r="A8826" s="7" t="s">
        <v>6161</v>
      </c>
      <c r="B8826" s="7" t="s">
        <v>13075</v>
      </c>
      <c r="C8826" s="7" t="s">
        <v>14164</v>
      </c>
      <c r="D8826" s="7" t="s">
        <v>14161</v>
      </c>
      <c r="E8826" s="7"/>
      <c r="F8826" s="7" t="s">
        <v>23296</v>
      </c>
      <c r="G8826" s="8">
        <v>167000</v>
      </c>
      <c r="H8826" s="8">
        <v>0</v>
      </c>
      <c r="I8826" s="9">
        <f t="shared" si="299"/>
        <v>167000</v>
      </c>
      <c r="J8826" s="8">
        <v>167000</v>
      </c>
      <c r="K8826" s="10">
        <f t="shared" si="300"/>
        <v>1</v>
      </c>
    </row>
    <row r="8827" spans="1:11" x14ac:dyDescent="0.25">
      <c r="A8827" s="7" t="s">
        <v>6161</v>
      </c>
      <c r="B8827" s="7" t="s">
        <v>13075</v>
      </c>
      <c r="C8827" s="7" t="s">
        <v>14164</v>
      </c>
      <c r="D8827" s="7" t="s">
        <v>14161</v>
      </c>
      <c r="E8827" s="7"/>
      <c r="F8827" s="7" t="s">
        <v>23296</v>
      </c>
      <c r="G8827" s="8">
        <v>161800</v>
      </c>
      <c r="H8827" s="8">
        <v>0</v>
      </c>
      <c r="I8827" s="9">
        <f t="shared" si="299"/>
        <v>161800</v>
      </c>
      <c r="J8827" s="8">
        <v>161800</v>
      </c>
      <c r="K8827" s="10">
        <f t="shared" si="300"/>
        <v>1</v>
      </c>
    </row>
    <row r="8828" spans="1:11" x14ac:dyDescent="0.25">
      <c r="A8828" s="7" t="s">
        <v>6161</v>
      </c>
      <c r="B8828" s="7" t="s">
        <v>13075</v>
      </c>
      <c r="C8828" s="7" t="s">
        <v>14164</v>
      </c>
      <c r="D8828" s="7" t="s">
        <v>14161</v>
      </c>
      <c r="E8828" s="7"/>
      <c r="F8828" s="7" t="s">
        <v>23296</v>
      </c>
      <c r="G8828" s="8">
        <v>245400</v>
      </c>
      <c r="H8828" s="8">
        <v>0</v>
      </c>
      <c r="I8828" s="9">
        <f t="shared" si="299"/>
        <v>245400</v>
      </c>
      <c r="J8828" s="8">
        <v>245400</v>
      </c>
      <c r="K8828" s="10">
        <f t="shared" si="300"/>
        <v>1</v>
      </c>
    </row>
    <row r="8829" spans="1:11" x14ac:dyDescent="0.25">
      <c r="A8829" s="7" t="s">
        <v>6161</v>
      </c>
      <c r="B8829" s="7" t="s">
        <v>13075</v>
      </c>
      <c r="C8829" s="7" t="s">
        <v>14166</v>
      </c>
      <c r="D8829" s="7" t="s">
        <v>14167</v>
      </c>
      <c r="E8829" s="7"/>
      <c r="F8829" s="7" t="s">
        <v>23296</v>
      </c>
      <c r="G8829" s="8">
        <v>115600</v>
      </c>
      <c r="H8829" s="8">
        <v>0</v>
      </c>
      <c r="I8829" s="9">
        <f t="shared" si="299"/>
        <v>115600</v>
      </c>
      <c r="J8829" s="8">
        <v>115600</v>
      </c>
      <c r="K8829" s="10">
        <f t="shared" si="300"/>
        <v>1</v>
      </c>
    </row>
    <row r="8830" spans="1:11" x14ac:dyDescent="0.25">
      <c r="A8830" s="7" t="s">
        <v>6161</v>
      </c>
      <c r="B8830" s="7" t="s">
        <v>13075</v>
      </c>
      <c r="C8830" s="7" t="s">
        <v>14166</v>
      </c>
      <c r="D8830" s="7" t="s">
        <v>14167</v>
      </c>
      <c r="E8830" s="7"/>
      <c r="F8830" s="7" t="s">
        <v>23296</v>
      </c>
      <c r="G8830" s="8">
        <v>62500</v>
      </c>
      <c r="H8830" s="8">
        <v>0</v>
      </c>
      <c r="I8830" s="9">
        <f t="shared" si="299"/>
        <v>62500</v>
      </c>
      <c r="J8830" s="8">
        <v>62500</v>
      </c>
      <c r="K8830" s="10">
        <f t="shared" si="300"/>
        <v>1</v>
      </c>
    </row>
    <row r="8831" spans="1:11" x14ac:dyDescent="0.25">
      <c r="A8831" s="7" t="s">
        <v>6161</v>
      </c>
      <c r="B8831" s="7" t="s">
        <v>13075</v>
      </c>
      <c r="C8831" s="7" t="s">
        <v>14166</v>
      </c>
      <c r="D8831" s="7" t="s">
        <v>14167</v>
      </c>
      <c r="E8831" s="7"/>
      <c r="F8831" s="7" t="s">
        <v>23296</v>
      </c>
      <c r="G8831" s="8">
        <v>62500</v>
      </c>
      <c r="H8831" s="8">
        <v>0</v>
      </c>
      <c r="I8831" s="9">
        <f t="shared" si="299"/>
        <v>62500</v>
      </c>
      <c r="J8831" s="8">
        <v>62500</v>
      </c>
      <c r="K8831" s="10">
        <f t="shared" si="300"/>
        <v>1</v>
      </c>
    </row>
    <row r="8832" spans="1:11" x14ac:dyDescent="0.25">
      <c r="A8832" s="7" t="s">
        <v>6161</v>
      </c>
      <c r="B8832" s="7" t="s">
        <v>13075</v>
      </c>
      <c r="C8832" s="7" t="s">
        <v>14166</v>
      </c>
      <c r="D8832" s="7" t="s">
        <v>14167</v>
      </c>
      <c r="E8832" s="7"/>
      <c r="F8832" s="7" t="s">
        <v>23296</v>
      </c>
      <c r="G8832" s="8">
        <v>76300</v>
      </c>
      <c r="H8832" s="8">
        <v>0</v>
      </c>
      <c r="I8832" s="9">
        <f t="shared" si="299"/>
        <v>76300</v>
      </c>
      <c r="J8832" s="8">
        <v>76300</v>
      </c>
      <c r="K8832" s="10">
        <f t="shared" si="300"/>
        <v>1</v>
      </c>
    </row>
    <row r="8833" spans="1:11" x14ac:dyDescent="0.25">
      <c r="A8833" s="7" t="s">
        <v>6161</v>
      </c>
      <c r="B8833" s="7" t="s">
        <v>13075</v>
      </c>
      <c r="C8833" s="7" t="s">
        <v>14166</v>
      </c>
      <c r="D8833" s="7" t="s">
        <v>14167</v>
      </c>
      <c r="E8833" s="7"/>
      <c r="F8833" s="7" t="s">
        <v>23296</v>
      </c>
      <c r="G8833" s="8">
        <v>95800</v>
      </c>
      <c r="H8833" s="8">
        <v>0</v>
      </c>
      <c r="I8833" s="9">
        <f t="shared" si="299"/>
        <v>95800</v>
      </c>
      <c r="J8833" s="8">
        <v>95800</v>
      </c>
      <c r="K8833" s="10">
        <f t="shared" si="300"/>
        <v>1</v>
      </c>
    </row>
    <row r="8834" spans="1:11" x14ac:dyDescent="0.25">
      <c r="A8834" s="7" t="s">
        <v>6161</v>
      </c>
      <c r="B8834" s="7" t="s">
        <v>13075</v>
      </c>
      <c r="C8834" s="7" t="s">
        <v>14166</v>
      </c>
      <c r="D8834" s="7" t="s">
        <v>14167</v>
      </c>
      <c r="E8834" s="7"/>
      <c r="F8834" s="7" t="s">
        <v>23296</v>
      </c>
      <c r="G8834" s="8">
        <v>78500</v>
      </c>
      <c r="H8834" s="8">
        <v>0</v>
      </c>
      <c r="I8834" s="9">
        <f t="shared" ref="I8834:I8897" si="301">+G8834-H8834</f>
        <v>78500</v>
      </c>
      <c r="J8834" s="8">
        <v>78500</v>
      </c>
      <c r="K8834" s="10">
        <f t="shared" si="300"/>
        <v>1</v>
      </c>
    </row>
    <row r="8835" spans="1:11" x14ac:dyDescent="0.25">
      <c r="A8835" s="7" t="s">
        <v>6161</v>
      </c>
      <c r="B8835" s="7" t="s">
        <v>13075</v>
      </c>
      <c r="C8835" s="7" t="s">
        <v>14166</v>
      </c>
      <c r="D8835" s="7" t="s">
        <v>14167</v>
      </c>
      <c r="E8835" s="7"/>
      <c r="F8835" s="7" t="s">
        <v>23296</v>
      </c>
      <c r="G8835" s="8">
        <v>78500</v>
      </c>
      <c r="H8835" s="8">
        <v>0</v>
      </c>
      <c r="I8835" s="9">
        <f t="shared" si="301"/>
        <v>78500</v>
      </c>
      <c r="J8835" s="8">
        <v>78500</v>
      </c>
      <c r="K8835" s="10">
        <f t="shared" ref="K8835:K8898" si="302">+J8835/I8835</f>
        <v>1</v>
      </c>
    </row>
    <row r="8836" spans="1:11" x14ac:dyDescent="0.25">
      <c r="A8836" s="7" t="s">
        <v>6161</v>
      </c>
      <c r="B8836" s="7" t="s">
        <v>13075</v>
      </c>
      <c r="C8836" s="7" t="s">
        <v>14166</v>
      </c>
      <c r="D8836" s="7" t="s">
        <v>14167</v>
      </c>
      <c r="E8836" s="7"/>
      <c r="F8836" s="7" t="s">
        <v>23296</v>
      </c>
      <c r="G8836" s="8">
        <v>98800</v>
      </c>
      <c r="H8836" s="8">
        <v>0</v>
      </c>
      <c r="I8836" s="9">
        <f t="shared" si="301"/>
        <v>98800</v>
      </c>
      <c r="J8836" s="8">
        <v>98800</v>
      </c>
      <c r="K8836" s="10">
        <f t="shared" si="302"/>
        <v>1</v>
      </c>
    </row>
    <row r="8837" spans="1:11" x14ac:dyDescent="0.25">
      <c r="A8837" s="7" t="s">
        <v>6161</v>
      </c>
      <c r="B8837" s="7" t="s">
        <v>13075</v>
      </c>
      <c r="C8837" s="7" t="s">
        <v>14166</v>
      </c>
      <c r="D8837" s="7" t="s">
        <v>14167</v>
      </c>
      <c r="E8837" s="7"/>
      <c r="F8837" s="7" t="s">
        <v>23296</v>
      </c>
      <c r="G8837" s="8">
        <v>75900</v>
      </c>
      <c r="H8837" s="8">
        <v>0</v>
      </c>
      <c r="I8837" s="9">
        <f t="shared" si="301"/>
        <v>75900</v>
      </c>
      <c r="J8837" s="8">
        <v>75900</v>
      </c>
      <c r="K8837" s="10">
        <f t="shared" si="302"/>
        <v>1</v>
      </c>
    </row>
    <row r="8838" spans="1:11" x14ac:dyDescent="0.25">
      <c r="A8838" s="7" t="s">
        <v>6161</v>
      </c>
      <c r="B8838" s="7" t="s">
        <v>13075</v>
      </c>
      <c r="C8838" s="7" t="s">
        <v>14166</v>
      </c>
      <c r="D8838" s="7" t="s">
        <v>14167</v>
      </c>
      <c r="E8838" s="7"/>
      <c r="F8838" s="7" t="s">
        <v>23296</v>
      </c>
      <c r="G8838" s="8">
        <v>78500</v>
      </c>
      <c r="H8838" s="8">
        <v>0</v>
      </c>
      <c r="I8838" s="9">
        <f t="shared" si="301"/>
        <v>78500</v>
      </c>
      <c r="J8838" s="8">
        <v>78500</v>
      </c>
      <c r="K8838" s="10">
        <f t="shared" si="302"/>
        <v>1</v>
      </c>
    </row>
    <row r="8839" spans="1:11" x14ac:dyDescent="0.25">
      <c r="A8839" s="7" t="s">
        <v>6161</v>
      </c>
      <c r="B8839" s="7" t="s">
        <v>13075</v>
      </c>
      <c r="C8839" s="7" t="s">
        <v>14166</v>
      </c>
      <c r="D8839" s="7" t="s">
        <v>14167</v>
      </c>
      <c r="E8839" s="7"/>
      <c r="F8839" s="7" t="s">
        <v>23296</v>
      </c>
      <c r="G8839" s="8">
        <v>76300</v>
      </c>
      <c r="H8839" s="8">
        <v>0</v>
      </c>
      <c r="I8839" s="9">
        <f t="shared" si="301"/>
        <v>76300</v>
      </c>
      <c r="J8839" s="8">
        <v>76300</v>
      </c>
      <c r="K8839" s="10">
        <f t="shared" si="302"/>
        <v>1</v>
      </c>
    </row>
    <row r="8840" spans="1:11" x14ac:dyDescent="0.25">
      <c r="A8840" s="7" t="s">
        <v>6161</v>
      </c>
      <c r="B8840" s="7" t="s">
        <v>13075</v>
      </c>
      <c r="C8840" s="7" t="s">
        <v>14166</v>
      </c>
      <c r="D8840" s="7" t="s">
        <v>14167</v>
      </c>
      <c r="E8840" s="7"/>
      <c r="F8840" s="7" t="s">
        <v>23296</v>
      </c>
      <c r="G8840" s="8">
        <v>58300</v>
      </c>
      <c r="H8840" s="8">
        <v>0</v>
      </c>
      <c r="I8840" s="9">
        <f t="shared" si="301"/>
        <v>58300</v>
      </c>
      <c r="J8840" s="8">
        <v>58300</v>
      </c>
      <c r="K8840" s="10">
        <f t="shared" si="302"/>
        <v>1</v>
      </c>
    </row>
    <row r="8841" spans="1:11" x14ac:dyDescent="0.25">
      <c r="A8841" s="7" t="s">
        <v>6161</v>
      </c>
      <c r="B8841" s="7" t="s">
        <v>13075</v>
      </c>
      <c r="C8841" s="7" t="s">
        <v>14166</v>
      </c>
      <c r="D8841" s="7" t="s">
        <v>14167</v>
      </c>
      <c r="E8841" s="7"/>
      <c r="F8841" s="7" t="s">
        <v>23296</v>
      </c>
      <c r="G8841" s="8">
        <v>76300</v>
      </c>
      <c r="H8841" s="8">
        <v>0</v>
      </c>
      <c r="I8841" s="9">
        <f t="shared" si="301"/>
        <v>76300</v>
      </c>
      <c r="J8841" s="8">
        <v>76300</v>
      </c>
      <c r="K8841" s="10">
        <f t="shared" si="302"/>
        <v>1</v>
      </c>
    </row>
    <row r="8842" spans="1:11" x14ac:dyDescent="0.25">
      <c r="A8842" s="7" t="s">
        <v>6161</v>
      </c>
      <c r="B8842" s="7" t="s">
        <v>13075</v>
      </c>
      <c r="C8842" s="7" t="s">
        <v>14166</v>
      </c>
      <c r="D8842" s="7" t="s">
        <v>14167</v>
      </c>
      <c r="E8842" s="7"/>
      <c r="F8842" s="7" t="s">
        <v>23296</v>
      </c>
      <c r="G8842" s="8">
        <v>76300</v>
      </c>
      <c r="H8842" s="8">
        <v>0</v>
      </c>
      <c r="I8842" s="9">
        <f t="shared" si="301"/>
        <v>76300</v>
      </c>
      <c r="J8842" s="8">
        <v>76300</v>
      </c>
      <c r="K8842" s="10">
        <f t="shared" si="302"/>
        <v>1</v>
      </c>
    </row>
    <row r="8843" spans="1:11" x14ac:dyDescent="0.25">
      <c r="A8843" s="7" t="s">
        <v>6161</v>
      </c>
      <c r="B8843" s="7" t="s">
        <v>13075</v>
      </c>
      <c r="C8843" s="7" t="s">
        <v>14166</v>
      </c>
      <c r="D8843" s="7" t="s">
        <v>14167</v>
      </c>
      <c r="E8843" s="7"/>
      <c r="F8843" s="7" t="s">
        <v>23296</v>
      </c>
      <c r="G8843" s="8">
        <v>88200</v>
      </c>
      <c r="H8843" s="8">
        <v>0</v>
      </c>
      <c r="I8843" s="9">
        <f t="shared" si="301"/>
        <v>88200</v>
      </c>
      <c r="J8843" s="8">
        <v>88200</v>
      </c>
      <c r="K8843" s="10">
        <f t="shared" si="302"/>
        <v>1</v>
      </c>
    </row>
    <row r="8844" spans="1:11" x14ac:dyDescent="0.25">
      <c r="A8844" s="7" t="s">
        <v>6161</v>
      </c>
      <c r="B8844" s="7" t="s">
        <v>13075</v>
      </c>
      <c r="C8844" s="7" t="s">
        <v>14166</v>
      </c>
      <c r="D8844" s="7" t="s">
        <v>14167</v>
      </c>
      <c r="E8844" s="7"/>
      <c r="F8844" s="7" t="s">
        <v>23296</v>
      </c>
      <c r="G8844" s="8">
        <v>207200</v>
      </c>
      <c r="H8844" s="8">
        <v>0</v>
      </c>
      <c r="I8844" s="9">
        <f t="shared" si="301"/>
        <v>207200</v>
      </c>
      <c r="J8844" s="8">
        <v>207200</v>
      </c>
      <c r="K8844" s="10">
        <f t="shared" si="302"/>
        <v>1</v>
      </c>
    </row>
    <row r="8845" spans="1:11" x14ac:dyDescent="0.25">
      <c r="A8845" s="7" t="s">
        <v>6161</v>
      </c>
      <c r="B8845" s="7" t="s">
        <v>13075</v>
      </c>
      <c r="C8845" s="7" t="s">
        <v>14168</v>
      </c>
      <c r="D8845" s="7" t="s">
        <v>14169</v>
      </c>
      <c r="E8845" s="7"/>
      <c r="F8845" s="7" t="s">
        <v>23296</v>
      </c>
      <c r="G8845" s="8">
        <v>124200</v>
      </c>
      <c r="H8845" s="8">
        <v>0</v>
      </c>
      <c r="I8845" s="9">
        <f t="shared" si="301"/>
        <v>124200</v>
      </c>
      <c r="J8845" s="8">
        <v>124200</v>
      </c>
      <c r="K8845" s="10">
        <f t="shared" si="302"/>
        <v>1</v>
      </c>
    </row>
    <row r="8846" spans="1:11" x14ac:dyDescent="0.25">
      <c r="A8846" s="7" t="s">
        <v>6161</v>
      </c>
      <c r="B8846" s="7" t="s">
        <v>13075</v>
      </c>
      <c r="C8846" s="7" t="s">
        <v>14168</v>
      </c>
      <c r="D8846" s="7" t="s">
        <v>14169</v>
      </c>
      <c r="E8846" s="7"/>
      <c r="F8846" s="7" t="s">
        <v>23296</v>
      </c>
      <c r="G8846" s="8">
        <v>68000</v>
      </c>
      <c r="H8846" s="8">
        <v>0</v>
      </c>
      <c r="I8846" s="9">
        <f t="shared" si="301"/>
        <v>68000</v>
      </c>
      <c r="J8846" s="8">
        <v>68000</v>
      </c>
      <c r="K8846" s="10">
        <f t="shared" si="302"/>
        <v>1</v>
      </c>
    </row>
    <row r="8847" spans="1:11" x14ac:dyDescent="0.25">
      <c r="A8847" s="7" t="s">
        <v>6161</v>
      </c>
      <c r="B8847" s="7" t="s">
        <v>13075</v>
      </c>
      <c r="C8847" s="7" t="s">
        <v>14168</v>
      </c>
      <c r="D8847" s="7" t="s">
        <v>14169</v>
      </c>
      <c r="E8847" s="7"/>
      <c r="F8847" s="7" t="s">
        <v>23296</v>
      </c>
      <c r="G8847" s="8">
        <v>82900</v>
      </c>
      <c r="H8847" s="8">
        <v>0</v>
      </c>
      <c r="I8847" s="9">
        <f t="shared" si="301"/>
        <v>82900</v>
      </c>
      <c r="J8847" s="8">
        <v>82900</v>
      </c>
      <c r="K8847" s="10">
        <f t="shared" si="302"/>
        <v>1</v>
      </c>
    </row>
    <row r="8848" spans="1:11" x14ac:dyDescent="0.25">
      <c r="A8848" s="7" t="s">
        <v>6161</v>
      </c>
      <c r="B8848" s="7" t="s">
        <v>13075</v>
      </c>
      <c r="C8848" s="7" t="s">
        <v>14168</v>
      </c>
      <c r="D8848" s="7" t="s">
        <v>14169</v>
      </c>
      <c r="E8848" s="7"/>
      <c r="F8848" s="7" t="s">
        <v>23296</v>
      </c>
      <c r="G8848" s="8">
        <v>82900</v>
      </c>
      <c r="H8848" s="8">
        <v>0</v>
      </c>
      <c r="I8848" s="9">
        <f t="shared" si="301"/>
        <v>82900</v>
      </c>
      <c r="J8848" s="8">
        <v>82900</v>
      </c>
      <c r="K8848" s="10">
        <f t="shared" si="302"/>
        <v>1</v>
      </c>
    </row>
    <row r="8849" spans="1:11" x14ac:dyDescent="0.25">
      <c r="A8849" s="7" t="s">
        <v>6161</v>
      </c>
      <c r="B8849" s="7" t="s">
        <v>13075</v>
      </c>
      <c r="C8849" s="7" t="s">
        <v>14168</v>
      </c>
      <c r="D8849" s="7" t="s">
        <v>14169</v>
      </c>
      <c r="E8849" s="7"/>
      <c r="F8849" s="7" t="s">
        <v>23296</v>
      </c>
      <c r="G8849" s="8">
        <v>82900</v>
      </c>
      <c r="H8849" s="8">
        <v>0</v>
      </c>
      <c r="I8849" s="9">
        <f t="shared" si="301"/>
        <v>82900</v>
      </c>
      <c r="J8849" s="8">
        <v>82900</v>
      </c>
      <c r="K8849" s="10">
        <f t="shared" si="302"/>
        <v>1</v>
      </c>
    </row>
    <row r="8850" spans="1:11" x14ac:dyDescent="0.25">
      <c r="A8850" s="7" t="s">
        <v>6161</v>
      </c>
      <c r="B8850" s="7" t="s">
        <v>13075</v>
      </c>
      <c r="C8850" s="7" t="s">
        <v>14168</v>
      </c>
      <c r="D8850" s="7" t="s">
        <v>14169</v>
      </c>
      <c r="E8850" s="7"/>
      <c r="F8850" s="7" t="s">
        <v>23296</v>
      </c>
      <c r="G8850" s="8">
        <v>37300</v>
      </c>
      <c r="H8850" s="8">
        <v>0</v>
      </c>
      <c r="I8850" s="9">
        <f t="shared" si="301"/>
        <v>37300</v>
      </c>
      <c r="J8850" s="8">
        <v>37300</v>
      </c>
      <c r="K8850" s="10">
        <f t="shared" si="302"/>
        <v>1</v>
      </c>
    </row>
    <row r="8851" spans="1:11" x14ac:dyDescent="0.25">
      <c r="A8851" s="7" t="s">
        <v>6161</v>
      </c>
      <c r="B8851" s="7" t="s">
        <v>13075</v>
      </c>
      <c r="C8851" s="7" t="s">
        <v>14168</v>
      </c>
      <c r="D8851" s="7" t="s">
        <v>14169</v>
      </c>
      <c r="E8851" s="7"/>
      <c r="F8851" s="7" t="s">
        <v>23296</v>
      </c>
      <c r="G8851" s="8">
        <v>85400</v>
      </c>
      <c r="H8851" s="8">
        <v>0</v>
      </c>
      <c r="I8851" s="9">
        <f t="shared" si="301"/>
        <v>85400</v>
      </c>
      <c r="J8851" s="8">
        <v>85400</v>
      </c>
      <c r="K8851" s="10">
        <f t="shared" si="302"/>
        <v>1</v>
      </c>
    </row>
    <row r="8852" spans="1:11" x14ac:dyDescent="0.25">
      <c r="A8852" s="7" t="s">
        <v>6161</v>
      </c>
      <c r="B8852" s="7" t="s">
        <v>13075</v>
      </c>
      <c r="C8852" s="7" t="s">
        <v>14168</v>
      </c>
      <c r="D8852" s="7" t="s">
        <v>14169</v>
      </c>
      <c r="E8852" s="7"/>
      <c r="F8852" s="7" t="s">
        <v>23296</v>
      </c>
      <c r="G8852" s="8">
        <v>85400</v>
      </c>
      <c r="H8852" s="8">
        <v>0</v>
      </c>
      <c r="I8852" s="9">
        <f t="shared" si="301"/>
        <v>85400</v>
      </c>
      <c r="J8852" s="8">
        <v>85400</v>
      </c>
      <c r="K8852" s="10">
        <f t="shared" si="302"/>
        <v>1</v>
      </c>
    </row>
    <row r="8853" spans="1:11" x14ac:dyDescent="0.25">
      <c r="A8853" s="7" t="s">
        <v>6161</v>
      </c>
      <c r="B8853" s="7" t="s">
        <v>13075</v>
      </c>
      <c r="C8853" s="7" t="s">
        <v>14168</v>
      </c>
      <c r="D8853" s="7" t="s">
        <v>14169</v>
      </c>
      <c r="E8853" s="7"/>
      <c r="F8853" s="7" t="s">
        <v>23296</v>
      </c>
      <c r="G8853" s="8">
        <v>9900</v>
      </c>
      <c r="H8853" s="8">
        <v>0</v>
      </c>
      <c r="I8853" s="9">
        <f t="shared" si="301"/>
        <v>9900</v>
      </c>
      <c r="J8853" s="8">
        <v>9900</v>
      </c>
      <c r="K8853" s="10">
        <f t="shared" si="302"/>
        <v>1</v>
      </c>
    </row>
    <row r="8854" spans="1:11" x14ac:dyDescent="0.25">
      <c r="A8854" s="7" t="s">
        <v>6161</v>
      </c>
      <c r="B8854" s="7" t="s">
        <v>13075</v>
      </c>
      <c r="C8854" s="7" t="s">
        <v>14168</v>
      </c>
      <c r="D8854" s="7" t="s">
        <v>14169</v>
      </c>
      <c r="E8854" s="7"/>
      <c r="F8854" s="7" t="s">
        <v>23296</v>
      </c>
      <c r="G8854" s="8">
        <v>85400</v>
      </c>
      <c r="H8854" s="8">
        <v>0</v>
      </c>
      <c r="I8854" s="9">
        <f t="shared" si="301"/>
        <v>85400</v>
      </c>
      <c r="J8854" s="8">
        <v>85400</v>
      </c>
      <c r="K8854" s="10">
        <f t="shared" si="302"/>
        <v>1</v>
      </c>
    </row>
    <row r="8855" spans="1:11" x14ac:dyDescent="0.25">
      <c r="A8855" s="7" t="s">
        <v>6161</v>
      </c>
      <c r="B8855" s="7" t="s">
        <v>13075</v>
      </c>
      <c r="C8855" s="7" t="s">
        <v>14168</v>
      </c>
      <c r="D8855" s="7" t="s">
        <v>14169</v>
      </c>
      <c r="E8855" s="7"/>
      <c r="F8855" s="7" t="s">
        <v>23296</v>
      </c>
      <c r="G8855" s="8">
        <v>82900</v>
      </c>
      <c r="H8855" s="8">
        <v>0</v>
      </c>
      <c r="I8855" s="9">
        <f t="shared" si="301"/>
        <v>82900</v>
      </c>
      <c r="J8855" s="8">
        <v>82900</v>
      </c>
      <c r="K8855" s="10">
        <f t="shared" si="302"/>
        <v>1</v>
      </c>
    </row>
    <row r="8856" spans="1:11" x14ac:dyDescent="0.25">
      <c r="A8856" s="7" t="s">
        <v>6161</v>
      </c>
      <c r="B8856" s="7" t="s">
        <v>13075</v>
      </c>
      <c r="C8856" s="7" t="s">
        <v>14168</v>
      </c>
      <c r="D8856" s="7" t="s">
        <v>14169</v>
      </c>
      <c r="E8856" s="7"/>
      <c r="F8856" s="7" t="s">
        <v>23296</v>
      </c>
      <c r="G8856" s="8">
        <v>88000</v>
      </c>
      <c r="H8856" s="8">
        <v>0</v>
      </c>
      <c r="I8856" s="9">
        <f t="shared" si="301"/>
        <v>88000</v>
      </c>
      <c r="J8856" s="8">
        <v>88000</v>
      </c>
      <c r="K8856" s="10">
        <f t="shared" si="302"/>
        <v>1</v>
      </c>
    </row>
    <row r="8857" spans="1:11" x14ac:dyDescent="0.25">
      <c r="A8857" s="7" t="s">
        <v>6161</v>
      </c>
      <c r="B8857" s="7" t="s">
        <v>13075</v>
      </c>
      <c r="C8857" s="7" t="s">
        <v>14168</v>
      </c>
      <c r="D8857" s="7" t="s">
        <v>14169</v>
      </c>
      <c r="E8857" s="7"/>
      <c r="F8857" s="7" t="s">
        <v>23296</v>
      </c>
      <c r="G8857" s="8">
        <v>95900</v>
      </c>
      <c r="H8857" s="8">
        <v>0</v>
      </c>
      <c r="I8857" s="9">
        <f t="shared" si="301"/>
        <v>95900</v>
      </c>
      <c r="J8857" s="8">
        <v>95900</v>
      </c>
      <c r="K8857" s="10">
        <f t="shared" si="302"/>
        <v>1</v>
      </c>
    </row>
    <row r="8858" spans="1:11" x14ac:dyDescent="0.25">
      <c r="A8858" s="7" t="s">
        <v>6161</v>
      </c>
      <c r="B8858" s="7" t="s">
        <v>13075</v>
      </c>
      <c r="C8858" s="7" t="s">
        <v>14168</v>
      </c>
      <c r="D8858" s="7" t="s">
        <v>14169</v>
      </c>
      <c r="E8858" s="7"/>
      <c r="F8858" s="7" t="s">
        <v>23296</v>
      </c>
      <c r="G8858" s="8">
        <v>68000</v>
      </c>
      <c r="H8858" s="8">
        <v>0</v>
      </c>
      <c r="I8858" s="9">
        <f t="shared" si="301"/>
        <v>68000</v>
      </c>
      <c r="J8858" s="8">
        <v>68000</v>
      </c>
      <c r="K8858" s="10">
        <f t="shared" si="302"/>
        <v>1</v>
      </c>
    </row>
    <row r="8859" spans="1:11" x14ac:dyDescent="0.25">
      <c r="A8859" s="7" t="s">
        <v>6161</v>
      </c>
      <c r="B8859" s="7" t="s">
        <v>13075</v>
      </c>
      <c r="C8859" s="7" t="s">
        <v>14168</v>
      </c>
      <c r="D8859" s="7" t="s">
        <v>14169</v>
      </c>
      <c r="E8859" s="7"/>
      <c r="F8859" s="7" t="s">
        <v>23296</v>
      </c>
      <c r="G8859" s="8">
        <v>63400</v>
      </c>
      <c r="H8859" s="8">
        <v>0</v>
      </c>
      <c r="I8859" s="9">
        <f t="shared" si="301"/>
        <v>63400</v>
      </c>
      <c r="J8859" s="8">
        <v>63400</v>
      </c>
      <c r="K8859" s="10">
        <f t="shared" si="302"/>
        <v>1</v>
      </c>
    </row>
    <row r="8860" spans="1:11" x14ac:dyDescent="0.25">
      <c r="A8860" s="7" t="s">
        <v>6161</v>
      </c>
      <c r="B8860" s="7" t="s">
        <v>13075</v>
      </c>
      <c r="C8860" s="7" t="s">
        <v>14170</v>
      </c>
      <c r="D8860" s="7" t="s">
        <v>14171</v>
      </c>
      <c r="E8860" s="7"/>
      <c r="F8860" s="7" t="s">
        <v>23296</v>
      </c>
      <c r="G8860" s="8">
        <v>46800</v>
      </c>
      <c r="H8860" s="8">
        <v>0</v>
      </c>
      <c r="I8860" s="9">
        <f t="shared" si="301"/>
        <v>46800</v>
      </c>
      <c r="J8860" s="8">
        <v>46800</v>
      </c>
      <c r="K8860" s="10">
        <f t="shared" si="302"/>
        <v>1</v>
      </c>
    </row>
    <row r="8861" spans="1:11" x14ac:dyDescent="0.25">
      <c r="A8861" s="7" t="s">
        <v>6161</v>
      </c>
      <c r="B8861" s="7" t="s">
        <v>13075</v>
      </c>
      <c r="C8861" s="7" t="s">
        <v>14170</v>
      </c>
      <c r="D8861" s="7" t="s">
        <v>14171</v>
      </c>
      <c r="E8861" s="7"/>
      <c r="F8861" s="7" t="s">
        <v>23296</v>
      </c>
      <c r="G8861" s="8">
        <v>46800</v>
      </c>
      <c r="H8861" s="8">
        <v>0</v>
      </c>
      <c r="I8861" s="9">
        <f t="shared" si="301"/>
        <v>46800</v>
      </c>
      <c r="J8861" s="8">
        <v>46800</v>
      </c>
      <c r="K8861" s="10">
        <f t="shared" si="302"/>
        <v>1</v>
      </c>
    </row>
    <row r="8862" spans="1:11" x14ac:dyDescent="0.25">
      <c r="A8862" s="7" t="s">
        <v>6161</v>
      </c>
      <c r="B8862" s="7" t="s">
        <v>13075</v>
      </c>
      <c r="C8862" s="7" t="s">
        <v>14170</v>
      </c>
      <c r="D8862" s="7" t="s">
        <v>14171</v>
      </c>
      <c r="E8862" s="7"/>
      <c r="F8862" s="7" t="s">
        <v>23296</v>
      </c>
      <c r="G8862" s="8">
        <v>66100</v>
      </c>
      <c r="H8862" s="8">
        <v>0</v>
      </c>
      <c r="I8862" s="9">
        <f t="shared" si="301"/>
        <v>66100</v>
      </c>
      <c r="J8862" s="8">
        <v>66100</v>
      </c>
      <c r="K8862" s="10">
        <f t="shared" si="302"/>
        <v>1</v>
      </c>
    </row>
    <row r="8863" spans="1:11" x14ac:dyDescent="0.25">
      <c r="A8863" s="7" t="s">
        <v>6161</v>
      </c>
      <c r="B8863" s="7" t="s">
        <v>13075</v>
      </c>
      <c r="C8863" s="7" t="s">
        <v>14170</v>
      </c>
      <c r="D8863" s="7" t="s">
        <v>14171</v>
      </c>
      <c r="E8863" s="7"/>
      <c r="F8863" s="7" t="s">
        <v>23296</v>
      </c>
      <c r="G8863" s="8">
        <v>86700</v>
      </c>
      <c r="H8863" s="8">
        <v>0</v>
      </c>
      <c r="I8863" s="9">
        <f t="shared" si="301"/>
        <v>86700</v>
      </c>
      <c r="J8863" s="8">
        <v>86700</v>
      </c>
      <c r="K8863" s="10">
        <f t="shared" si="302"/>
        <v>1</v>
      </c>
    </row>
    <row r="8864" spans="1:11" x14ac:dyDescent="0.25">
      <c r="A8864" s="7" t="s">
        <v>6161</v>
      </c>
      <c r="B8864" s="7" t="s">
        <v>13075</v>
      </c>
      <c r="C8864" s="7" t="s">
        <v>14170</v>
      </c>
      <c r="D8864" s="7" t="s">
        <v>14171</v>
      </c>
      <c r="E8864" s="7"/>
      <c r="F8864" s="7" t="s">
        <v>23296</v>
      </c>
      <c r="G8864" s="8">
        <v>57200</v>
      </c>
      <c r="H8864" s="8">
        <v>0</v>
      </c>
      <c r="I8864" s="9">
        <f t="shared" si="301"/>
        <v>57200</v>
      </c>
      <c r="J8864" s="8">
        <v>57200</v>
      </c>
      <c r="K8864" s="10">
        <f t="shared" si="302"/>
        <v>1</v>
      </c>
    </row>
    <row r="8865" spans="1:11" x14ac:dyDescent="0.25">
      <c r="A8865" s="7" t="s">
        <v>6161</v>
      </c>
      <c r="B8865" s="7" t="s">
        <v>13075</v>
      </c>
      <c r="C8865" s="7" t="s">
        <v>14170</v>
      </c>
      <c r="D8865" s="7" t="s">
        <v>14171</v>
      </c>
      <c r="E8865" s="7"/>
      <c r="F8865" s="7" t="s">
        <v>23296</v>
      </c>
      <c r="G8865" s="8">
        <v>58900</v>
      </c>
      <c r="H8865" s="8">
        <v>0</v>
      </c>
      <c r="I8865" s="9">
        <f t="shared" si="301"/>
        <v>58900</v>
      </c>
      <c r="J8865" s="8">
        <v>58900</v>
      </c>
      <c r="K8865" s="10">
        <f t="shared" si="302"/>
        <v>1</v>
      </c>
    </row>
    <row r="8866" spans="1:11" x14ac:dyDescent="0.25">
      <c r="A8866" s="7" t="s">
        <v>6161</v>
      </c>
      <c r="B8866" s="7" t="s">
        <v>13075</v>
      </c>
      <c r="C8866" s="7" t="s">
        <v>14170</v>
      </c>
      <c r="D8866" s="7" t="s">
        <v>14171</v>
      </c>
      <c r="E8866" s="7"/>
      <c r="F8866" s="7" t="s">
        <v>23296</v>
      </c>
      <c r="G8866" s="8">
        <v>56900</v>
      </c>
      <c r="H8866" s="8">
        <v>0</v>
      </c>
      <c r="I8866" s="9">
        <f t="shared" si="301"/>
        <v>56900</v>
      </c>
      <c r="J8866" s="8">
        <v>56900</v>
      </c>
      <c r="K8866" s="10">
        <f t="shared" si="302"/>
        <v>1</v>
      </c>
    </row>
    <row r="8867" spans="1:11" x14ac:dyDescent="0.25">
      <c r="A8867" s="7" t="s">
        <v>6161</v>
      </c>
      <c r="B8867" s="7" t="s">
        <v>13075</v>
      </c>
      <c r="C8867" s="7" t="s">
        <v>14170</v>
      </c>
      <c r="D8867" s="7" t="s">
        <v>14171</v>
      </c>
      <c r="E8867" s="7"/>
      <c r="F8867" s="7" t="s">
        <v>23296</v>
      </c>
      <c r="G8867" s="8">
        <v>74100</v>
      </c>
      <c r="H8867" s="8">
        <v>0</v>
      </c>
      <c r="I8867" s="9">
        <f t="shared" si="301"/>
        <v>74100</v>
      </c>
      <c r="J8867" s="8">
        <v>74100</v>
      </c>
      <c r="K8867" s="10">
        <f t="shared" si="302"/>
        <v>1</v>
      </c>
    </row>
    <row r="8868" spans="1:11" x14ac:dyDescent="0.25">
      <c r="A8868" s="7" t="s">
        <v>6161</v>
      </c>
      <c r="B8868" s="7" t="s">
        <v>13075</v>
      </c>
      <c r="C8868" s="7" t="s">
        <v>14170</v>
      </c>
      <c r="D8868" s="7" t="s">
        <v>14171</v>
      </c>
      <c r="E8868" s="7"/>
      <c r="F8868" s="7" t="s">
        <v>23296</v>
      </c>
      <c r="G8868" s="8">
        <v>58900</v>
      </c>
      <c r="H8868" s="8">
        <v>0</v>
      </c>
      <c r="I8868" s="9">
        <f t="shared" si="301"/>
        <v>58900</v>
      </c>
      <c r="J8868" s="8">
        <v>58900</v>
      </c>
      <c r="K8868" s="10">
        <f t="shared" si="302"/>
        <v>1</v>
      </c>
    </row>
    <row r="8869" spans="1:11" x14ac:dyDescent="0.25">
      <c r="A8869" s="7" t="s">
        <v>6161</v>
      </c>
      <c r="B8869" s="7" t="s">
        <v>13075</v>
      </c>
      <c r="C8869" s="7" t="s">
        <v>14170</v>
      </c>
      <c r="D8869" s="7" t="s">
        <v>14171</v>
      </c>
      <c r="E8869" s="7"/>
      <c r="F8869" s="7" t="s">
        <v>23296</v>
      </c>
      <c r="G8869" s="8">
        <v>58900</v>
      </c>
      <c r="H8869" s="8">
        <v>0</v>
      </c>
      <c r="I8869" s="9">
        <f t="shared" si="301"/>
        <v>58900</v>
      </c>
      <c r="J8869" s="8">
        <v>58900</v>
      </c>
      <c r="K8869" s="10">
        <f t="shared" si="302"/>
        <v>1</v>
      </c>
    </row>
    <row r="8870" spans="1:11" x14ac:dyDescent="0.25">
      <c r="A8870" s="7" t="s">
        <v>6161</v>
      </c>
      <c r="B8870" s="7" t="s">
        <v>13075</v>
      </c>
      <c r="C8870" s="7" t="s">
        <v>14170</v>
      </c>
      <c r="D8870" s="7" t="s">
        <v>14171</v>
      </c>
      <c r="E8870" s="7"/>
      <c r="F8870" s="7" t="s">
        <v>23296</v>
      </c>
      <c r="G8870" s="8">
        <v>71900</v>
      </c>
      <c r="H8870" s="8">
        <v>0</v>
      </c>
      <c r="I8870" s="9">
        <f t="shared" si="301"/>
        <v>71900</v>
      </c>
      <c r="J8870" s="8">
        <v>71900</v>
      </c>
      <c r="K8870" s="10">
        <f t="shared" si="302"/>
        <v>1</v>
      </c>
    </row>
    <row r="8871" spans="1:11" x14ac:dyDescent="0.25">
      <c r="A8871" s="7" t="s">
        <v>6161</v>
      </c>
      <c r="B8871" s="7" t="s">
        <v>13075</v>
      </c>
      <c r="C8871" s="7" t="s">
        <v>14170</v>
      </c>
      <c r="D8871" s="7" t="s">
        <v>14171</v>
      </c>
      <c r="E8871" s="7"/>
      <c r="F8871" s="7" t="s">
        <v>23296</v>
      </c>
      <c r="G8871" s="8">
        <v>57200</v>
      </c>
      <c r="H8871" s="8">
        <v>0</v>
      </c>
      <c r="I8871" s="9">
        <f t="shared" si="301"/>
        <v>57200</v>
      </c>
      <c r="J8871" s="8">
        <v>57200</v>
      </c>
      <c r="K8871" s="10">
        <f t="shared" si="302"/>
        <v>1</v>
      </c>
    </row>
    <row r="8872" spans="1:11" x14ac:dyDescent="0.25">
      <c r="A8872" s="7" t="s">
        <v>6161</v>
      </c>
      <c r="B8872" s="7" t="s">
        <v>13075</v>
      </c>
      <c r="C8872" s="7" t="s">
        <v>14170</v>
      </c>
      <c r="D8872" s="7" t="s">
        <v>14171</v>
      </c>
      <c r="E8872" s="7"/>
      <c r="F8872" s="7" t="s">
        <v>23296</v>
      </c>
      <c r="G8872" s="8">
        <v>57200</v>
      </c>
      <c r="H8872" s="8">
        <v>0</v>
      </c>
      <c r="I8872" s="9">
        <f t="shared" si="301"/>
        <v>57200</v>
      </c>
      <c r="J8872" s="8">
        <v>57200</v>
      </c>
      <c r="K8872" s="10">
        <f t="shared" si="302"/>
        <v>1</v>
      </c>
    </row>
    <row r="8873" spans="1:11" x14ac:dyDescent="0.25">
      <c r="A8873" s="7" t="s">
        <v>6161</v>
      </c>
      <c r="B8873" s="7" t="s">
        <v>13075</v>
      </c>
      <c r="C8873" s="7" t="s">
        <v>14170</v>
      </c>
      <c r="D8873" s="7" t="s">
        <v>14171</v>
      </c>
      <c r="E8873" s="7"/>
      <c r="F8873" s="7" t="s">
        <v>23296</v>
      </c>
      <c r="G8873" s="8">
        <v>57200</v>
      </c>
      <c r="H8873" s="8">
        <v>0</v>
      </c>
      <c r="I8873" s="9">
        <f t="shared" si="301"/>
        <v>57200</v>
      </c>
      <c r="J8873" s="8">
        <v>57200</v>
      </c>
      <c r="K8873" s="10">
        <f t="shared" si="302"/>
        <v>1</v>
      </c>
    </row>
    <row r="8874" spans="1:11" x14ac:dyDescent="0.25">
      <c r="A8874" s="7" t="s">
        <v>6161</v>
      </c>
      <c r="B8874" s="7" t="s">
        <v>13075</v>
      </c>
      <c r="C8874" s="7" t="s">
        <v>14170</v>
      </c>
      <c r="D8874" s="7" t="s">
        <v>14171</v>
      </c>
      <c r="E8874" s="7"/>
      <c r="F8874" s="7" t="s">
        <v>23296</v>
      </c>
      <c r="G8874" s="8">
        <v>43700</v>
      </c>
      <c r="H8874" s="8">
        <v>0</v>
      </c>
      <c r="I8874" s="9">
        <f t="shared" si="301"/>
        <v>43700</v>
      </c>
      <c r="J8874" s="8">
        <v>43700</v>
      </c>
      <c r="K8874" s="10">
        <f t="shared" si="302"/>
        <v>1</v>
      </c>
    </row>
    <row r="8875" spans="1:11" x14ac:dyDescent="0.25">
      <c r="A8875" s="7" t="s">
        <v>6161</v>
      </c>
      <c r="B8875" s="7" t="s">
        <v>13075</v>
      </c>
      <c r="C8875" s="7" t="s">
        <v>14170</v>
      </c>
      <c r="D8875" s="7" t="s">
        <v>14171</v>
      </c>
      <c r="E8875" s="7"/>
      <c r="F8875" s="7" t="s">
        <v>23296</v>
      </c>
      <c r="G8875" s="8">
        <v>155300</v>
      </c>
      <c r="H8875" s="8">
        <v>0</v>
      </c>
      <c r="I8875" s="9">
        <f t="shared" si="301"/>
        <v>155300</v>
      </c>
      <c r="J8875" s="8">
        <v>155300</v>
      </c>
      <c r="K8875" s="10">
        <f t="shared" si="302"/>
        <v>1</v>
      </c>
    </row>
    <row r="8876" spans="1:11" x14ac:dyDescent="0.25">
      <c r="A8876" s="7" t="s">
        <v>6161</v>
      </c>
      <c r="B8876" s="7" t="s">
        <v>13075</v>
      </c>
      <c r="C8876" s="7" t="s">
        <v>14172</v>
      </c>
      <c r="D8876" s="7" t="s">
        <v>14173</v>
      </c>
      <c r="E8876" s="7"/>
      <c r="F8876" s="7" t="s">
        <v>23296</v>
      </c>
      <c r="G8876" s="8">
        <v>38200</v>
      </c>
      <c r="H8876" s="8">
        <v>0</v>
      </c>
      <c r="I8876" s="9">
        <f t="shared" si="301"/>
        <v>38200</v>
      </c>
      <c r="J8876" s="8">
        <v>38200</v>
      </c>
      <c r="K8876" s="10">
        <f t="shared" si="302"/>
        <v>1</v>
      </c>
    </row>
    <row r="8877" spans="1:11" x14ac:dyDescent="0.25">
      <c r="A8877" s="7" t="s">
        <v>6161</v>
      </c>
      <c r="B8877" s="7" t="s">
        <v>13075</v>
      </c>
      <c r="C8877" s="7" t="s">
        <v>14172</v>
      </c>
      <c r="D8877" s="7" t="s">
        <v>14173</v>
      </c>
      <c r="E8877" s="7"/>
      <c r="F8877" s="7" t="s">
        <v>23296</v>
      </c>
      <c r="G8877" s="8">
        <v>38200</v>
      </c>
      <c r="H8877" s="8">
        <v>0</v>
      </c>
      <c r="I8877" s="9">
        <f t="shared" si="301"/>
        <v>38200</v>
      </c>
      <c r="J8877" s="8">
        <v>38200</v>
      </c>
      <c r="K8877" s="10">
        <f t="shared" si="302"/>
        <v>1</v>
      </c>
    </row>
    <row r="8878" spans="1:11" x14ac:dyDescent="0.25">
      <c r="A8878" s="7" t="s">
        <v>6161</v>
      </c>
      <c r="B8878" s="7" t="s">
        <v>13075</v>
      </c>
      <c r="C8878" s="7" t="s">
        <v>14172</v>
      </c>
      <c r="D8878" s="7" t="s">
        <v>14173</v>
      </c>
      <c r="E8878" s="7"/>
      <c r="F8878" s="7" t="s">
        <v>23296</v>
      </c>
      <c r="G8878" s="8">
        <v>29200</v>
      </c>
      <c r="H8878" s="8">
        <v>0</v>
      </c>
      <c r="I8878" s="9">
        <f t="shared" si="301"/>
        <v>29200</v>
      </c>
      <c r="J8878" s="8">
        <v>29200</v>
      </c>
      <c r="K8878" s="10">
        <f t="shared" si="302"/>
        <v>1</v>
      </c>
    </row>
    <row r="8879" spans="1:11" x14ac:dyDescent="0.25">
      <c r="A8879" s="7" t="s">
        <v>6161</v>
      </c>
      <c r="B8879" s="7" t="s">
        <v>13075</v>
      </c>
      <c r="C8879" s="7" t="s">
        <v>14172</v>
      </c>
      <c r="D8879" s="7" t="s">
        <v>14173</v>
      </c>
      <c r="E8879" s="7"/>
      <c r="F8879" s="7" t="s">
        <v>23296</v>
      </c>
      <c r="G8879" s="8">
        <v>103700</v>
      </c>
      <c r="H8879" s="8">
        <v>0</v>
      </c>
      <c r="I8879" s="9">
        <f t="shared" si="301"/>
        <v>103700</v>
      </c>
      <c r="J8879" s="8">
        <v>103700</v>
      </c>
      <c r="K8879" s="10">
        <f t="shared" si="302"/>
        <v>1</v>
      </c>
    </row>
    <row r="8880" spans="1:11" x14ac:dyDescent="0.25">
      <c r="A8880" s="7" t="s">
        <v>6161</v>
      </c>
      <c r="B8880" s="7" t="s">
        <v>13075</v>
      </c>
      <c r="C8880" s="7" t="s">
        <v>14172</v>
      </c>
      <c r="D8880" s="7" t="s">
        <v>14173</v>
      </c>
      <c r="E8880" s="7"/>
      <c r="F8880" s="7" t="s">
        <v>23296</v>
      </c>
      <c r="G8880" s="8">
        <v>31300</v>
      </c>
      <c r="H8880" s="8">
        <v>0</v>
      </c>
      <c r="I8880" s="9">
        <f t="shared" si="301"/>
        <v>31300</v>
      </c>
      <c r="J8880" s="8">
        <v>31300</v>
      </c>
      <c r="K8880" s="10">
        <f t="shared" si="302"/>
        <v>1</v>
      </c>
    </row>
    <row r="8881" spans="1:11" x14ac:dyDescent="0.25">
      <c r="A8881" s="7" t="s">
        <v>6161</v>
      </c>
      <c r="B8881" s="7" t="s">
        <v>13075</v>
      </c>
      <c r="C8881" s="7" t="s">
        <v>14172</v>
      </c>
      <c r="D8881" s="7" t="s">
        <v>14173</v>
      </c>
      <c r="E8881" s="7"/>
      <c r="F8881" s="7" t="s">
        <v>23296</v>
      </c>
      <c r="G8881" s="8">
        <v>31300</v>
      </c>
      <c r="H8881" s="8">
        <v>0</v>
      </c>
      <c r="I8881" s="9">
        <f t="shared" si="301"/>
        <v>31300</v>
      </c>
      <c r="J8881" s="8">
        <v>31300</v>
      </c>
      <c r="K8881" s="10">
        <f t="shared" si="302"/>
        <v>1</v>
      </c>
    </row>
    <row r="8882" spans="1:11" x14ac:dyDescent="0.25">
      <c r="A8882" s="7" t="s">
        <v>6161</v>
      </c>
      <c r="B8882" s="7" t="s">
        <v>13075</v>
      </c>
      <c r="C8882" s="7" t="s">
        <v>14172</v>
      </c>
      <c r="D8882" s="7" t="s">
        <v>14173</v>
      </c>
      <c r="E8882" s="7"/>
      <c r="F8882" s="7" t="s">
        <v>23296</v>
      </c>
      <c r="G8882" s="8">
        <v>44100</v>
      </c>
      <c r="H8882" s="8">
        <v>0</v>
      </c>
      <c r="I8882" s="9">
        <f t="shared" si="301"/>
        <v>44100</v>
      </c>
      <c r="J8882" s="8">
        <v>44100</v>
      </c>
      <c r="K8882" s="10">
        <f t="shared" si="302"/>
        <v>1</v>
      </c>
    </row>
    <row r="8883" spans="1:11" x14ac:dyDescent="0.25">
      <c r="A8883" s="7" t="s">
        <v>6161</v>
      </c>
      <c r="B8883" s="7" t="s">
        <v>13075</v>
      </c>
      <c r="C8883" s="7" t="s">
        <v>14172</v>
      </c>
      <c r="D8883" s="7" t="s">
        <v>14173</v>
      </c>
      <c r="E8883" s="7"/>
      <c r="F8883" s="7" t="s">
        <v>23296</v>
      </c>
      <c r="G8883" s="8">
        <v>57900</v>
      </c>
      <c r="H8883" s="8">
        <v>0</v>
      </c>
      <c r="I8883" s="9">
        <f t="shared" si="301"/>
        <v>57900</v>
      </c>
      <c r="J8883" s="8">
        <v>57900</v>
      </c>
      <c r="K8883" s="10">
        <f t="shared" si="302"/>
        <v>1</v>
      </c>
    </row>
    <row r="8884" spans="1:11" x14ac:dyDescent="0.25">
      <c r="A8884" s="7" t="s">
        <v>6161</v>
      </c>
      <c r="B8884" s="7" t="s">
        <v>13075</v>
      </c>
      <c r="C8884" s="7" t="s">
        <v>14172</v>
      </c>
      <c r="D8884" s="7" t="s">
        <v>14173</v>
      </c>
      <c r="E8884" s="7"/>
      <c r="F8884" s="7" t="s">
        <v>23296</v>
      </c>
      <c r="G8884" s="8">
        <v>38200</v>
      </c>
      <c r="H8884" s="8">
        <v>0</v>
      </c>
      <c r="I8884" s="9">
        <f t="shared" si="301"/>
        <v>38200</v>
      </c>
      <c r="J8884" s="8">
        <v>38200</v>
      </c>
      <c r="K8884" s="10">
        <f t="shared" si="302"/>
        <v>1</v>
      </c>
    </row>
    <row r="8885" spans="1:11" x14ac:dyDescent="0.25">
      <c r="A8885" s="7" t="s">
        <v>6161</v>
      </c>
      <c r="B8885" s="7" t="s">
        <v>13075</v>
      </c>
      <c r="C8885" s="7" t="s">
        <v>14172</v>
      </c>
      <c r="D8885" s="7" t="s">
        <v>14173</v>
      </c>
      <c r="E8885" s="7"/>
      <c r="F8885" s="7" t="s">
        <v>23296</v>
      </c>
      <c r="G8885" s="8">
        <v>39300</v>
      </c>
      <c r="H8885" s="8">
        <v>0</v>
      </c>
      <c r="I8885" s="9">
        <f t="shared" si="301"/>
        <v>39300</v>
      </c>
      <c r="J8885" s="8">
        <v>39300</v>
      </c>
      <c r="K8885" s="10">
        <f t="shared" si="302"/>
        <v>1</v>
      </c>
    </row>
    <row r="8886" spans="1:11" x14ac:dyDescent="0.25">
      <c r="A8886" s="7" t="s">
        <v>6161</v>
      </c>
      <c r="B8886" s="7" t="s">
        <v>13075</v>
      </c>
      <c r="C8886" s="7" t="s">
        <v>14172</v>
      </c>
      <c r="D8886" s="7" t="s">
        <v>14173</v>
      </c>
      <c r="E8886" s="7"/>
      <c r="F8886" s="7" t="s">
        <v>23296</v>
      </c>
      <c r="G8886" s="8">
        <v>37900</v>
      </c>
      <c r="H8886" s="8">
        <v>0</v>
      </c>
      <c r="I8886" s="9">
        <f t="shared" si="301"/>
        <v>37900</v>
      </c>
      <c r="J8886" s="8">
        <v>37900</v>
      </c>
      <c r="K8886" s="10">
        <f t="shared" si="302"/>
        <v>1</v>
      </c>
    </row>
    <row r="8887" spans="1:11" x14ac:dyDescent="0.25">
      <c r="A8887" s="7" t="s">
        <v>6161</v>
      </c>
      <c r="B8887" s="7" t="s">
        <v>13075</v>
      </c>
      <c r="C8887" s="7" t="s">
        <v>14172</v>
      </c>
      <c r="D8887" s="7" t="s">
        <v>14173</v>
      </c>
      <c r="E8887" s="7"/>
      <c r="F8887" s="7" t="s">
        <v>23296</v>
      </c>
      <c r="G8887" s="8">
        <v>49400</v>
      </c>
      <c r="H8887" s="8">
        <v>0</v>
      </c>
      <c r="I8887" s="9">
        <f t="shared" si="301"/>
        <v>49400</v>
      </c>
      <c r="J8887" s="8">
        <v>49400</v>
      </c>
      <c r="K8887" s="10">
        <f t="shared" si="302"/>
        <v>1</v>
      </c>
    </row>
    <row r="8888" spans="1:11" x14ac:dyDescent="0.25">
      <c r="A8888" s="7" t="s">
        <v>6161</v>
      </c>
      <c r="B8888" s="7" t="s">
        <v>13075</v>
      </c>
      <c r="C8888" s="7" t="s">
        <v>14172</v>
      </c>
      <c r="D8888" s="7" t="s">
        <v>14173</v>
      </c>
      <c r="E8888" s="7"/>
      <c r="F8888" s="7" t="s">
        <v>23296</v>
      </c>
      <c r="G8888" s="8">
        <v>39300</v>
      </c>
      <c r="H8888" s="8">
        <v>0</v>
      </c>
      <c r="I8888" s="9">
        <f t="shared" si="301"/>
        <v>39300</v>
      </c>
      <c r="J8888" s="8">
        <v>39300</v>
      </c>
      <c r="K8888" s="10">
        <f t="shared" si="302"/>
        <v>1</v>
      </c>
    </row>
    <row r="8889" spans="1:11" x14ac:dyDescent="0.25">
      <c r="A8889" s="7" t="s">
        <v>6161</v>
      </c>
      <c r="B8889" s="7" t="s">
        <v>13075</v>
      </c>
      <c r="C8889" s="7" t="s">
        <v>14172</v>
      </c>
      <c r="D8889" s="7" t="s">
        <v>14173</v>
      </c>
      <c r="E8889" s="7"/>
      <c r="F8889" s="7" t="s">
        <v>23296</v>
      </c>
      <c r="G8889" s="8">
        <v>39300</v>
      </c>
      <c r="H8889" s="8">
        <v>0</v>
      </c>
      <c r="I8889" s="9">
        <f t="shared" si="301"/>
        <v>39300</v>
      </c>
      <c r="J8889" s="8">
        <v>39300</v>
      </c>
      <c r="K8889" s="10">
        <f t="shared" si="302"/>
        <v>1</v>
      </c>
    </row>
    <row r="8890" spans="1:11" x14ac:dyDescent="0.25">
      <c r="A8890" s="7" t="s">
        <v>6161</v>
      </c>
      <c r="B8890" s="7" t="s">
        <v>13075</v>
      </c>
      <c r="C8890" s="7" t="s">
        <v>14172</v>
      </c>
      <c r="D8890" s="7" t="s">
        <v>14173</v>
      </c>
      <c r="E8890" s="7"/>
      <c r="F8890" s="7" t="s">
        <v>23296</v>
      </c>
      <c r="G8890" s="8">
        <v>47900</v>
      </c>
      <c r="H8890" s="8">
        <v>0</v>
      </c>
      <c r="I8890" s="9">
        <f t="shared" si="301"/>
        <v>47900</v>
      </c>
      <c r="J8890" s="8">
        <v>47900</v>
      </c>
      <c r="K8890" s="10">
        <f t="shared" si="302"/>
        <v>1</v>
      </c>
    </row>
    <row r="8891" spans="1:11" x14ac:dyDescent="0.25">
      <c r="A8891" s="7" t="s">
        <v>6161</v>
      </c>
      <c r="B8891" s="7" t="s">
        <v>13075</v>
      </c>
      <c r="C8891" s="7" t="s">
        <v>14172</v>
      </c>
      <c r="D8891" s="7" t="s">
        <v>14173</v>
      </c>
      <c r="E8891" s="7"/>
      <c r="F8891" s="7" t="s">
        <v>23296</v>
      </c>
      <c r="G8891" s="8">
        <v>38200</v>
      </c>
      <c r="H8891" s="8">
        <v>0</v>
      </c>
      <c r="I8891" s="9">
        <f t="shared" si="301"/>
        <v>38200</v>
      </c>
      <c r="J8891" s="8">
        <v>38200</v>
      </c>
      <c r="K8891" s="10">
        <f t="shared" si="302"/>
        <v>1</v>
      </c>
    </row>
    <row r="8892" spans="1:11" x14ac:dyDescent="0.25">
      <c r="A8892" s="7" t="s">
        <v>6162</v>
      </c>
      <c r="B8892" s="7" t="s">
        <v>13076</v>
      </c>
      <c r="C8892" s="7" t="s">
        <v>14174</v>
      </c>
      <c r="D8892" s="7" t="s">
        <v>14175</v>
      </c>
      <c r="E8892" s="7" t="s">
        <v>20287</v>
      </c>
      <c r="F8892" s="7" t="s">
        <v>22415</v>
      </c>
      <c r="G8892" s="8">
        <v>11319000</v>
      </c>
      <c r="H8892" s="8">
        <v>0</v>
      </c>
      <c r="I8892" s="9">
        <f t="shared" si="301"/>
        <v>11319000</v>
      </c>
      <c r="J8892" s="8">
        <v>1509200</v>
      </c>
      <c r="K8892" s="10">
        <f t="shared" si="302"/>
        <v>0.13333333333333333</v>
      </c>
    </row>
    <row r="8893" spans="1:11" x14ac:dyDescent="0.25">
      <c r="A8893" s="7" t="s">
        <v>6163</v>
      </c>
      <c r="B8893" s="7" t="s">
        <v>13077</v>
      </c>
      <c r="C8893" s="7" t="s">
        <v>14114</v>
      </c>
      <c r="D8893" s="7" t="s">
        <v>14115</v>
      </c>
      <c r="E8893" s="7" t="s">
        <v>20288</v>
      </c>
      <c r="F8893" s="7" t="s">
        <v>24410</v>
      </c>
      <c r="G8893" s="8">
        <v>17415000</v>
      </c>
      <c r="H8893" s="8">
        <v>0</v>
      </c>
      <c r="I8893" s="9">
        <f t="shared" si="301"/>
        <v>17415000</v>
      </c>
      <c r="J8893" s="8">
        <v>1625400</v>
      </c>
      <c r="K8893" s="10">
        <f t="shared" si="302"/>
        <v>9.3333333333333338E-2</v>
      </c>
    </row>
    <row r="8894" spans="1:11" x14ac:dyDescent="0.25">
      <c r="A8894" s="7" t="s">
        <v>6164</v>
      </c>
      <c r="B8894" s="7" t="s">
        <v>13078</v>
      </c>
      <c r="C8894" s="7" t="s">
        <v>14086</v>
      </c>
      <c r="D8894" s="7" t="s">
        <v>14087</v>
      </c>
      <c r="E8894" s="7" t="s">
        <v>20289</v>
      </c>
      <c r="F8894" s="7" t="s">
        <v>21235</v>
      </c>
      <c r="G8894" s="8">
        <v>79734118</v>
      </c>
      <c r="H8894" s="8">
        <v>0</v>
      </c>
      <c r="I8894" s="9">
        <f t="shared" si="301"/>
        <v>79734118</v>
      </c>
      <c r="J8894" s="8">
        <v>0</v>
      </c>
      <c r="K8894" s="10">
        <f t="shared" si="302"/>
        <v>0</v>
      </c>
    </row>
    <row r="8895" spans="1:11" x14ac:dyDescent="0.25">
      <c r="A8895" s="7" t="s">
        <v>6165</v>
      </c>
      <c r="B8895" s="7" t="s">
        <v>13079</v>
      </c>
      <c r="C8895" s="7" t="s">
        <v>14086</v>
      </c>
      <c r="D8895" s="7" t="s">
        <v>14087</v>
      </c>
      <c r="E8895" s="7" t="s">
        <v>20290</v>
      </c>
      <c r="F8895" s="7" t="s">
        <v>23245</v>
      </c>
      <c r="G8895" s="8">
        <v>21920521</v>
      </c>
      <c r="H8895" s="8">
        <v>0</v>
      </c>
      <c r="I8895" s="9">
        <f t="shared" si="301"/>
        <v>21920521</v>
      </c>
      <c r="J8895" s="8">
        <v>0</v>
      </c>
      <c r="K8895" s="10">
        <f t="shared" si="302"/>
        <v>0</v>
      </c>
    </row>
    <row r="8896" spans="1:11" x14ac:dyDescent="0.25">
      <c r="A8896" s="7" t="s">
        <v>6166</v>
      </c>
      <c r="B8896" s="7" t="s">
        <v>12962</v>
      </c>
      <c r="C8896" s="7" t="s">
        <v>14086</v>
      </c>
      <c r="D8896" s="7" t="s">
        <v>14087</v>
      </c>
      <c r="E8896" s="7" t="s">
        <v>20291</v>
      </c>
      <c r="F8896" s="7" t="s">
        <v>24411</v>
      </c>
      <c r="G8896" s="8">
        <v>1423500</v>
      </c>
      <c r="H8896" s="8">
        <v>0</v>
      </c>
      <c r="I8896" s="9">
        <f t="shared" si="301"/>
        <v>1423500</v>
      </c>
      <c r="J8896" s="8">
        <v>1423500</v>
      </c>
      <c r="K8896" s="10">
        <f t="shared" si="302"/>
        <v>1</v>
      </c>
    </row>
    <row r="8897" spans="1:11" x14ac:dyDescent="0.25">
      <c r="A8897" s="7" t="s">
        <v>6167</v>
      </c>
      <c r="B8897" s="7" t="s">
        <v>13080</v>
      </c>
      <c r="C8897" s="7" t="s">
        <v>14090</v>
      </c>
      <c r="D8897" s="7" t="s">
        <v>14091</v>
      </c>
      <c r="E8897" s="7" t="s">
        <v>20292</v>
      </c>
      <c r="F8897" s="7" t="s">
        <v>21529</v>
      </c>
      <c r="G8897" s="8">
        <v>22631441</v>
      </c>
      <c r="H8897" s="8">
        <v>0</v>
      </c>
      <c r="I8897" s="9">
        <f t="shared" si="301"/>
        <v>22631441</v>
      </c>
      <c r="J8897" s="8">
        <v>0</v>
      </c>
      <c r="K8897" s="10">
        <f t="shared" si="302"/>
        <v>0</v>
      </c>
    </row>
    <row r="8898" spans="1:11" x14ac:dyDescent="0.25">
      <c r="A8898" s="7" t="s">
        <v>6169</v>
      </c>
      <c r="B8898" s="7" t="s">
        <v>13018</v>
      </c>
      <c r="C8898" s="7" t="s">
        <v>14090</v>
      </c>
      <c r="D8898" s="7" t="s">
        <v>14091</v>
      </c>
      <c r="E8898" s="7" t="s">
        <v>20294</v>
      </c>
      <c r="F8898" s="7" t="s">
        <v>24413</v>
      </c>
      <c r="G8898" s="8">
        <v>3428676</v>
      </c>
      <c r="H8898" s="8">
        <v>0</v>
      </c>
      <c r="I8898" s="9">
        <f t="shared" ref="I8898:I8961" si="303">+G8898-H8898</f>
        <v>3428676</v>
      </c>
      <c r="J8898" s="8">
        <v>3428676</v>
      </c>
      <c r="K8898" s="10">
        <f t="shared" si="302"/>
        <v>1</v>
      </c>
    </row>
    <row r="8899" spans="1:11" x14ac:dyDescent="0.25">
      <c r="A8899" s="7" t="s">
        <v>6170</v>
      </c>
      <c r="B8899" s="7" t="s">
        <v>13082</v>
      </c>
      <c r="C8899" s="7" t="s">
        <v>14086</v>
      </c>
      <c r="D8899" s="7" t="s">
        <v>14087</v>
      </c>
      <c r="E8899" s="7" t="s">
        <v>20295</v>
      </c>
      <c r="F8899" s="7" t="s">
        <v>24414</v>
      </c>
      <c r="G8899" s="8">
        <v>1890491463</v>
      </c>
      <c r="H8899" s="8">
        <v>0</v>
      </c>
      <c r="I8899" s="9">
        <f t="shared" si="303"/>
        <v>1890491463</v>
      </c>
      <c r="J8899" s="8">
        <v>1512393170</v>
      </c>
      <c r="K8899" s="10">
        <f t="shared" ref="K8899:K8962" si="304">+J8899/I8899</f>
        <v>0.79999999978841485</v>
      </c>
    </row>
    <row r="8900" spans="1:11" x14ac:dyDescent="0.25">
      <c r="A8900" s="7" t="s">
        <v>6171</v>
      </c>
      <c r="B8900" s="7" t="s">
        <v>13083</v>
      </c>
      <c r="C8900" s="7" t="s">
        <v>14086</v>
      </c>
      <c r="D8900" s="7" t="s">
        <v>14087</v>
      </c>
      <c r="E8900" s="7" t="s">
        <v>20296</v>
      </c>
      <c r="F8900" s="7" t="s">
        <v>24415</v>
      </c>
      <c r="G8900" s="8">
        <v>8830587</v>
      </c>
      <c r="H8900" s="8">
        <v>0</v>
      </c>
      <c r="I8900" s="9">
        <f t="shared" si="303"/>
        <v>8830587</v>
      </c>
      <c r="J8900" s="8">
        <v>8830587</v>
      </c>
      <c r="K8900" s="10">
        <f t="shared" si="304"/>
        <v>1</v>
      </c>
    </row>
    <row r="8901" spans="1:11" x14ac:dyDescent="0.25">
      <c r="A8901" s="7" t="s">
        <v>6172</v>
      </c>
      <c r="B8901" s="7" t="s">
        <v>13084</v>
      </c>
      <c r="C8901" s="7" t="s">
        <v>14086</v>
      </c>
      <c r="D8901" s="7" t="s">
        <v>14087</v>
      </c>
      <c r="E8901" s="7" t="s">
        <v>20297</v>
      </c>
      <c r="F8901" s="7" t="s">
        <v>21338</v>
      </c>
      <c r="G8901" s="8">
        <v>635054921</v>
      </c>
      <c r="H8901" s="8">
        <v>0</v>
      </c>
      <c r="I8901" s="9">
        <f t="shared" si="303"/>
        <v>635054921</v>
      </c>
      <c r="J8901" s="8">
        <v>0</v>
      </c>
      <c r="K8901" s="10">
        <f t="shared" si="304"/>
        <v>0</v>
      </c>
    </row>
    <row r="8902" spans="1:11" x14ac:dyDescent="0.25">
      <c r="A8902" s="7" t="s">
        <v>6173</v>
      </c>
      <c r="B8902" s="7" t="s">
        <v>13085</v>
      </c>
      <c r="C8902" s="7" t="s">
        <v>14090</v>
      </c>
      <c r="D8902" s="7" t="s">
        <v>14091</v>
      </c>
      <c r="E8902" s="7" t="s">
        <v>20298</v>
      </c>
      <c r="F8902" s="7" t="s">
        <v>21341</v>
      </c>
      <c r="G8902" s="8">
        <v>238590832</v>
      </c>
      <c r="H8902" s="8">
        <v>0</v>
      </c>
      <c r="I8902" s="9">
        <f t="shared" si="303"/>
        <v>238590832</v>
      </c>
      <c r="J8902" s="8">
        <v>238590829</v>
      </c>
      <c r="K8902" s="10">
        <f t="shared" si="304"/>
        <v>0.99999998742617235</v>
      </c>
    </row>
    <row r="8903" spans="1:11" x14ac:dyDescent="0.25">
      <c r="A8903" s="7" t="s">
        <v>6174</v>
      </c>
      <c r="B8903" s="7" t="s">
        <v>13086</v>
      </c>
      <c r="C8903" s="7" t="s">
        <v>14090</v>
      </c>
      <c r="D8903" s="7" t="s">
        <v>14091</v>
      </c>
      <c r="E8903" s="7" t="s">
        <v>20299</v>
      </c>
      <c r="F8903" s="7" t="s">
        <v>21456</v>
      </c>
      <c r="G8903" s="8">
        <v>11507501</v>
      </c>
      <c r="H8903" s="8">
        <v>0</v>
      </c>
      <c r="I8903" s="9">
        <f t="shared" si="303"/>
        <v>11507501</v>
      </c>
      <c r="J8903" s="8">
        <v>0</v>
      </c>
      <c r="K8903" s="10">
        <f t="shared" si="304"/>
        <v>0</v>
      </c>
    </row>
    <row r="8904" spans="1:11" x14ac:dyDescent="0.25">
      <c r="A8904" s="7" t="s">
        <v>6175</v>
      </c>
      <c r="B8904" s="7" t="s">
        <v>13087</v>
      </c>
      <c r="C8904" s="7" t="s">
        <v>14279</v>
      </c>
      <c r="D8904" s="7" t="s">
        <v>14280</v>
      </c>
      <c r="E8904" s="7" t="s">
        <v>20300</v>
      </c>
      <c r="F8904" s="7" t="s">
        <v>22585</v>
      </c>
      <c r="G8904" s="8">
        <v>16513000</v>
      </c>
      <c r="H8904" s="8">
        <v>0</v>
      </c>
      <c r="I8904" s="9">
        <f t="shared" si="303"/>
        <v>16513000</v>
      </c>
      <c r="J8904" s="8">
        <v>1887200</v>
      </c>
      <c r="K8904" s="10">
        <f t="shared" si="304"/>
        <v>0.11428571428571428</v>
      </c>
    </row>
    <row r="8905" spans="1:11" x14ac:dyDescent="0.25">
      <c r="A8905" s="7" t="s">
        <v>6176</v>
      </c>
      <c r="B8905" s="7" t="s">
        <v>13088</v>
      </c>
      <c r="C8905" s="7" t="s">
        <v>14204</v>
      </c>
      <c r="D8905" s="7" t="s">
        <v>14205</v>
      </c>
      <c r="E8905" s="7" t="s">
        <v>20301</v>
      </c>
      <c r="F8905" s="7" t="s">
        <v>23975</v>
      </c>
      <c r="G8905" s="8">
        <v>20000000</v>
      </c>
      <c r="H8905" s="8">
        <v>0</v>
      </c>
      <c r="I8905" s="9">
        <f t="shared" si="303"/>
        <v>20000000</v>
      </c>
      <c r="J8905" s="8">
        <v>1500000</v>
      </c>
      <c r="K8905" s="10">
        <f t="shared" si="304"/>
        <v>7.4999999999999997E-2</v>
      </c>
    </row>
    <row r="8906" spans="1:11" x14ac:dyDescent="0.25">
      <c r="A8906" s="7" t="s">
        <v>6177</v>
      </c>
      <c r="B8906" s="7" t="s">
        <v>13089</v>
      </c>
      <c r="C8906" s="7" t="s">
        <v>14204</v>
      </c>
      <c r="D8906" s="7" t="s">
        <v>14205</v>
      </c>
      <c r="E8906" s="7" t="s">
        <v>20302</v>
      </c>
      <c r="F8906" s="7" t="s">
        <v>22336</v>
      </c>
      <c r="G8906" s="8">
        <v>17800000</v>
      </c>
      <c r="H8906" s="8">
        <v>0</v>
      </c>
      <c r="I8906" s="9">
        <f t="shared" si="303"/>
        <v>17800000</v>
      </c>
      <c r="J8906" s="8">
        <v>1038333</v>
      </c>
      <c r="K8906" s="10">
        <f t="shared" si="304"/>
        <v>5.8333314606741571E-2</v>
      </c>
    </row>
    <row r="8907" spans="1:11" x14ac:dyDescent="0.25">
      <c r="A8907" s="7" t="s">
        <v>6178</v>
      </c>
      <c r="B8907" s="7" t="s">
        <v>13090</v>
      </c>
      <c r="C8907" s="7" t="s">
        <v>14084</v>
      </c>
      <c r="D8907" s="7" t="s">
        <v>14085</v>
      </c>
      <c r="E8907" s="7" t="s">
        <v>20303</v>
      </c>
      <c r="F8907" s="7" t="s">
        <v>21561</v>
      </c>
      <c r="G8907" s="8">
        <v>1054056067</v>
      </c>
      <c r="H8907" s="8">
        <v>0</v>
      </c>
      <c r="I8907" s="9">
        <f t="shared" si="303"/>
        <v>1054056067</v>
      </c>
      <c r="J8907" s="8">
        <v>0</v>
      </c>
      <c r="K8907" s="10">
        <f t="shared" si="304"/>
        <v>0</v>
      </c>
    </row>
    <row r="8908" spans="1:11" x14ac:dyDescent="0.25">
      <c r="A8908" s="7" t="s">
        <v>6180</v>
      </c>
      <c r="B8908" s="7" t="s">
        <v>13092</v>
      </c>
      <c r="C8908" s="7" t="s">
        <v>14174</v>
      </c>
      <c r="D8908" s="7" t="s">
        <v>14175</v>
      </c>
      <c r="E8908" s="7" t="s">
        <v>20305</v>
      </c>
      <c r="F8908" s="7" t="s">
        <v>23971</v>
      </c>
      <c r="G8908" s="8">
        <v>9394000</v>
      </c>
      <c r="H8908" s="8">
        <v>0</v>
      </c>
      <c r="I8908" s="9">
        <f t="shared" si="303"/>
        <v>9394000</v>
      </c>
      <c r="J8908" s="8">
        <v>1073600</v>
      </c>
      <c r="K8908" s="10">
        <f t="shared" si="304"/>
        <v>0.11428571428571428</v>
      </c>
    </row>
    <row r="8909" spans="1:11" x14ac:dyDescent="0.25">
      <c r="A8909" s="7" t="s">
        <v>6181</v>
      </c>
      <c r="B8909" s="7" t="s">
        <v>13093</v>
      </c>
      <c r="C8909" s="7" t="s">
        <v>14174</v>
      </c>
      <c r="D8909" s="7" t="s">
        <v>14175</v>
      </c>
      <c r="E8909" s="7" t="s">
        <v>20306</v>
      </c>
      <c r="F8909" s="7" t="s">
        <v>22860</v>
      </c>
      <c r="G8909" s="8">
        <v>9394000</v>
      </c>
      <c r="H8909" s="8">
        <v>0</v>
      </c>
      <c r="I8909" s="9">
        <f t="shared" si="303"/>
        <v>9394000</v>
      </c>
      <c r="J8909" s="8">
        <v>1073600</v>
      </c>
      <c r="K8909" s="10">
        <f t="shared" si="304"/>
        <v>0.11428571428571428</v>
      </c>
    </row>
    <row r="8910" spans="1:11" x14ac:dyDescent="0.25">
      <c r="A8910" s="7" t="s">
        <v>6182</v>
      </c>
      <c r="B8910" s="7" t="s">
        <v>13094</v>
      </c>
      <c r="C8910" s="7" t="s">
        <v>14112</v>
      </c>
      <c r="D8910" s="7" t="s">
        <v>14113</v>
      </c>
      <c r="E8910" s="7"/>
      <c r="F8910" s="7" t="s">
        <v>23905</v>
      </c>
      <c r="G8910" s="8">
        <v>1726000</v>
      </c>
      <c r="H8910" s="8">
        <v>0</v>
      </c>
      <c r="I8910" s="9">
        <f t="shared" si="303"/>
        <v>1726000</v>
      </c>
      <c r="J8910" s="8">
        <v>1726000</v>
      </c>
      <c r="K8910" s="10">
        <f t="shared" si="304"/>
        <v>1</v>
      </c>
    </row>
    <row r="8911" spans="1:11" x14ac:dyDescent="0.25">
      <c r="A8911" s="7" t="s">
        <v>6183</v>
      </c>
      <c r="B8911" s="7" t="s">
        <v>13095</v>
      </c>
      <c r="C8911" s="7" t="s">
        <v>14112</v>
      </c>
      <c r="D8911" s="7" t="s">
        <v>14113</v>
      </c>
      <c r="E8911" s="7"/>
      <c r="F8911" s="7" t="s">
        <v>21615</v>
      </c>
      <c r="G8911" s="8">
        <v>269782000</v>
      </c>
      <c r="H8911" s="8">
        <v>0</v>
      </c>
      <c r="I8911" s="9">
        <f t="shared" si="303"/>
        <v>269782000</v>
      </c>
      <c r="J8911" s="8">
        <v>269782000</v>
      </c>
      <c r="K8911" s="10">
        <f t="shared" si="304"/>
        <v>1</v>
      </c>
    </row>
    <row r="8912" spans="1:11" x14ac:dyDescent="0.25">
      <c r="A8912" s="7" t="s">
        <v>6184</v>
      </c>
      <c r="B8912" s="7" t="s">
        <v>13096</v>
      </c>
      <c r="C8912" s="7" t="s">
        <v>14178</v>
      </c>
      <c r="D8912" s="7" t="s">
        <v>14179</v>
      </c>
      <c r="E8912" s="7" t="s">
        <v>20307</v>
      </c>
      <c r="F8912" s="7" t="s">
        <v>23089</v>
      </c>
      <c r="G8912" s="8">
        <v>30103500</v>
      </c>
      <c r="H8912" s="8">
        <v>0</v>
      </c>
      <c r="I8912" s="9">
        <f t="shared" si="303"/>
        <v>30103500</v>
      </c>
      <c r="J8912" s="8">
        <v>0</v>
      </c>
      <c r="K8912" s="10">
        <f t="shared" si="304"/>
        <v>0</v>
      </c>
    </row>
    <row r="8913" spans="1:11" x14ac:dyDescent="0.25">
      <c r="A8913" s="7" t="s">
        <v>6185</v>
      </c>
      <c r="B8913" s="7" t="s">
        <v>13097</v>
      </c>
      <c r="C8913" s="7" t="s">
        <v>14118</v>
      </c>
      <c r="D8913" s="7" t="s">
        <v>14119</v>
      </c>
      <c r="E8913" s="7" t="s">
        <v>20308</v>
      </c>
      <c r="F8913" s="7" t="s">
        <v>24417</v>
      </c>
      <c r="G8913" s="8">
        <v>82305000</v>
      </c>
      <c r="H8913" s="8">
        <v>0</v>
      </c>
      <c r="I8913" s="8">
        <f t="shared" si="303"/>
        <v>82305000</v>
      </c>
      <c r="J8913" s="8">
        <v>0</v>
      </c>
      <c r="K8913" s="10">
        <f t="shared" si="304"/>
        <v>0</v>
      </c>
    </row>
    <row r="8914" spans="1:11" x14ac:dyDescent="0.25">
      <c r="A8914" s="7" t="s">
        <v>6186</v>
      </c>
      <c r="B8914" s="7" t="s">
        <v>13098</v>
      </c>
      <c r="C8914" s="7" t="s">
        <v>14150</v>
      </c>
      <c r="D8914" s="7" t="s">
        <v>14151</v>
      </c>
      <c r="E8914" s="7" t="s">
        <v>20309</v>
      </c>
      <c r="F8914" s="7" t="s">
        <v>22489</v>
      </c>
      <c r="G8914" s="8">
        <v>50000000</v>
      </c>
      <c r="H8914" s="8">
        <v>0</v>
      </c>
      <c r="I8914" s="9">
        <f t="shared" si="303"/>
        <v>50000000</v>
      </c>
      <c r="J8914" s="8">
        <v>0</v>
      </c>
      <c r="K8914" s="10">
        <f t="shared" si="304"/>
        <v>0</v>
      </c>
    </row>
    <row r="8915" spans="1:11" x14ac:dyDescent="0.25">
      <c r="A8915" s="7" t="s">
        <v>6187</v>
      </c>
      <c r="B8915" s="7" t="s">
        <v>13099</v>
      </c>
      <c r="C8915" s="7" t="s">
        <v>14090</v>
      </c>
      <c r="D8915" s="7" t="s">
        <v>14091</v>
      </c>
      <c r="E8915" s="7" t="s">
        <v>20310</v>
      </c>
      <c r="F8915" s="7" t="s">
        <v>21776</v>
      </c>
      <c r="G8915" s="8">
        <v>41010023</v>
      </c>
      <c r="H8915" s="8">
        <v>0</v>
      </c>
      <c r="I8915" s="9">
        <f t="shared" si="303"/>
        <v>41010023</v>
      </c>
      <c r="J8915" s="8">
        <v>0</v>
      </c>
      <c r="K8915" s="10">
        <f t="shared" si="304"/>
        <v>0</v>
      </c>
    </row>
    <row r="8916" spans="1:11" x14ac:dyDescent="0.25">
      <c r="A8916" s="7" t="s">
        <v>6188</v>
      </c>
      <c r="B8916" s="7" t="s">
        <v>13100</v>
      </c>
      <c r="C8916" s="7" t="s">
        <v>14174</v>
      </c>
      <c r="D8916" s="7" t="s">
        <v>14175</v>
      </c>
      <c r="E8916" s="7" t="s">
        <v>20311</v>
      </c>
      <c r="F8916" s="7" t="s">
        <v>24418</v>
      </c>
      <c r="G8916" s="8">
        <v>8000000000</v>
      </c>
      <c r="H8916" s="8">
        <v>0</v>
      </c>
      <c r="I8916" s="9">
        <f t="shared" si="303"/>
        <v>8000000000</v>
      </c>
      <c r="J8916" s="8">
        <v>8000000000</v>
      </c>
      <c r="K8916" s="10">
        <f t="shared" si="304"/>
        <v>1</v>
      </c>
    </row>
    <row r="8917" spans="1:11" x14ac:dyDescent="0.25">
      <c r="A8917" s="7" t="s">
        <v>6189</v>
      </c>
      <c r="B8917" s="7" t="s">
        <v>13101</v>
      </c>
      <c r="C8917" s="7" t="s">
        <v>14245</v>
      </c>
      <c r="D8917" s="7" t="s">
        <v>14246</v>
      </c>
      <c r="E8917" s="7" t="s">
        <v>20312</v>
      </c>
      <c r="F8917" s="7" t="s">
        <v>24419</v>
      </c>
      <c r="G8917" s="8">
        <v>3082980</v>
      </c>
      <c r="H8917" s="8">
        <v>0</v>
      </c>
      <c r="I8917" s="9">
        <f t="shared" si="303"/>
        <v>3082980</v>
      </c>
      <c r="J8917" s="8">
        <v>3082980</v>
      </c>
      <c r="K8917" s="10">
        <f t="shared" si="304"/>
        <v>1</v>
      </c>
    </row>
    <row r="8918" spans="1:11" x14ac:dyDescent="0.25">
      <c r="A8918" s="7" t="s">
        <v>6191</v>
      </c>
      <c r="B8918" s="7" t="s">
        <v>13103</v>
      </c>
      <c r="C8918" s="7" t="s">
        <v>14245</v>
      </c>
      <c r="D8918" s="7" t="s">
        <v>14246</v>
      </c>
      <c r="E8918" s="7" t="s">
        <v>20314</v>
      </c>
      <c r="F8918" s="7" t="s">
        <v>24421</v>
      </c>
      <c r="G8918" s="8">
        <v>3082980</v>
      </c>
      <c r="H8918" s="8">
        <v>0</v>
      </c>
      <c r="I8918" s="9">
        <f t="shared" si="303"/>
        <v>3082980</v>
      </c>
      <c r="J8918" s="8">
        <v>3082980</v>
      </c>
      <c r="K8918" s="10">
        <f t="shared" si="304"/>
        <v>1</v>
      </c>
    </row>
    <row r="8919" spans="1:11" x14ac:dyDescent="0.25">
      <c r="A8919" s="7" t="s">
        <v>6192</v>
      </c>
      <c r="B8919" s="7" t="s">
        <v>13104</v>
      </c>
      <c r="C8919" s="7" t="s">
        <v>14245</v>
      </c>
      <c r="D8919" s="7" t="s">
        <v>14246</v>
      </c>
      <c r="E8919" s="7" t="s">
        <v>20315</v>
      </c>
      <c r="F8919" s="7" t="s">
        <v>24422</v>
      </c>
      <c r="G8919" s="8">
        <v>2164278</v>
      </c>
      <c r="H8919" s="8">
        <v>0</v>
      </c>
      <c r="I8919" s="9">
        <f t="shared" si="303"/>
        <v>2164278</v>
      </c>
      <c r="J8919" s="8">
        <v>2164278</v>
      </c>
      <c r="K8919" s="10">
        <f t="shared" si="304"/>
        <v>1</v>
      </c>
    </row>
    <row r="8920" spans="1:11" x14ac:dyDescent="0.25">
      <c r="A8920" s="7" t="s">
        <v>6193</v>
      </c>
      <c r="B8920" s="7" t="s">
        <v>13105</v>
      </c>
      <c r="C8920" s="7" t="s">
        <v>14204</v>
      </c>
      <c r="D8920" s="7" t="s">
        <v>14205</v>
      </c>
      <c r="E8920" s="7" t="s">
        <v>20316</v>
      </c>
      <c r="F8920" s="7" t="s">
        <v>23355</v>
      </c>
      <c r="G8920" s="8">
        <v>17800000</v>
      </c>
      <c r="H8920" s="8">
        <v>0</v>
      </c>
      <c r="I8920" s="9">
        <f t="shared" si="303"/>
        <v>17800000</v>
      </c>
      <c r="J8920" s="8">
        <v>890000</v>
      </c>
      <c r="K8920" s="10">
        <f t="shared" si="304"/>
        <v>0.05</v>
      </c>
    </row>
    <row r="8921" spans="1:11" x14ac:dyDescent="0.25">
      <c r="A8921" s="7" t="s">
        <v>6194</v>
      </c>
      <c r="B8921" s="7" t="s">
        <v>13106</v>
      </c>
      <c r="C8921" s="7" t="s">
        <v>14114</v>
      </c>
      <c r="D8921" s="7" t="s">
        <v>14115</v>
      </c>
      <c r="E8921" s="7" t="s">
        <v>20317</v>
      </c>
      <c r="F8921" s="7" t="s">
        <v>22872</v>
      </c>
      <c r="G8921" s="8">
        <v>54581333</v>
      </c>
      <c r="H8921" s="8">
        <v>0</v>
      </c>
      <c r="I8921" s="9">
        <f t="shared" si="303"/>
        <v>54581333</v>
      </c>
      <c r="J8921" s="8">
        <v>0</v>
      </c>
      <c r="K8921" s="10">
        <f t="shared" si="304"/>
        <v>0</v>
      </c>
    </row>
    <row r="8922" spans="1:11" x14ac:dyDescent="0.25">
      <c r="A8922" s="7" t="s">
        <v>6195</v>
      </c>
      <c r="B8922" s="7" t="s">
        <v>13107</v>
      </c>
      <c r="C8922" s="7" t="s">
        <v>14152</v>
      </c>
      <c r="D8922" s="7" t="s">
        <v>14153</v>
      </c>
      <c r="E8922" s="7" t="s">
        <v>20318</v>
      </c>
      <c r="F8922" s="7" t="s">
        <v>22235</v>
      </c>
      <c r="G8922" s="8">
        <v>19301100</v>
      </c>
      <c r="H8922" s="8">
        <v>0</v>
      </c>
      <c r="I8922" s="9">
        <f t="shared" si="303"/>
        <v>19301100</v>
      </c>
      <c r="J8922" s="8">
        <v>0</v>
      </c>
      <c r="K8922" s="10">
        <f t="shared" si="304"/>
        <v>0</v>
      </c>
    </row>
    <row r="8923" spans="1:11" x14ac:dyDescent="0.25">
      <c r="A8923" s="7" t="s">
        <v>6196</v>
      </c>
      <c r="B8923" s="7" t="s">
        <v>13108</v>
      </c>
      <c r="C8923" s="7" t="s">
        <v>14178</v>
      </c>
      <c r="D8923" s="7" t="s">
        <v>14179</v>
      </c>
      <c r="E8923" s="7" t="s">
        <v>20319</v>
      </c>
      <c r="F8923" s="7" t="s">
        <v>22207</v>
      </c>
      <c r="G8923" s="8">
        <v>17566500</v>
      </c>
      <c r="H8923" s="8">
        <v>0</v>
      </c>
      <c r="I8923" s="9">
        <f t="shared" si="303"/>
        <v>17566500</v>
      </c>
      <c r="J8923" s="8">
        <v>0</v>
      </c>
      <c r="K8923" s="10">
        <f t="shared" si="304"/>
        <v>0</v>
      </c>
    </row>
    <row r="8924" spans="1:11" x14ac:dyDescent="0.25">
      <c r="A8924" s="7" t="s">
        <v>6197</v>
      </c>
      <c r="B8924" s="7" t="s">
        <v>13109</v>
      </c>
      <c r="C8924" s="7" t="s">
        <v>14086</v>
      </c>
      <c r="D8924" s="7" t="s">
        <v>14087</v>
      </c>
      <c r="E8924" s="7" t="s">
        <v>20320</v>
      </c>
      <c r="F8924" s="7" t="s">
        <v>24423</v>
      </c>
      <c r="G8924" s="8">
        <v>7117500</v>
      </c>
      <c r="H8924" s="8">
        <v>0</v>
      </c>
      <c r="I8924" s="9">
        <f t="shared" si="303"/>
        <v>7117500</v>
      </c>
      <c r="J8924" s="8">
        <v>0</v>
      </c>
      <c r="K8924" s="10">
        <f t="shared" si="304"/>
        <v>0</v>
      </c>
    </row>
    <row r="8925" spans="1:11" x14ac:dyDescent="0.25">
      <c r="A8925" s="7" t="s">
        <v>6198</v>
      </c>
      <c r="B8925" s="7" t="s">
        <v>13110</v>
      </c>
      <c r="C8925" s="7" t="s">
        <v>14086</v>
      </c>
      <c r="D8925" s="7" t="s">
        <v>14087</v>
      </c>
      <c r="E8925" s="7" t="s">
        <v>20321</v>
      </c>
      <c r="F8925" s="7" t="s">
        <v>23417</v>
      </c>
      <c r="G8925" s="8">
        <v>26653820</v>
      </c>
      <c r="H8925" s="8">
        <v>0</v>
      </c>
      <c r="I8925" s="9">
        <f t="shared" si="303"/>
        <v>26653820</v>
      </c>
      <c r="J8925" s="8">
        <v>0</v>
      </c>
      <c r="K8925" s="10">
        <f t="shared" si="304"/>
        <v>0</v>
      </c>
    </row>
    <row r="8926" spans="1:11" x14ac:dyDescent="0.25">
      <c r="A8926" s="7" t="s">
        <v>6199</v>
      </c>
      <c r="B8926" s="7" t="s">
        <v>12653</v>
      </c>
      <c r="C8926" s="7" t="s">
        <v>14086</v>
      </c>
      <c r="D8926" s="7" t="s">
        <v>14087</v>
      </c>
      <c r="E8926" s="7" t="s">
        <v>20322</v>
      </c>
      <c r="F8926" s="7" t="s">
        <v>24424</v>
      </c>
      <c r="G8926" s="8">
        <v>8541000</v>
      </c>
      <c r="H8926" s="8">
        <v>0</v>
      </c>
      <c r="I8926" s="9">
        <f t="shared" si="303"/>
        <v>8541000</v>
      </c>
      <c r="J8926" s="8">
        <v>8541000</v>
      </c>
      <c r="K8926" s="10">
        <f t="shared" si="304"/>
        <v>1</v>
      </c>
    </row>
    <row r="8927" spans="1:11" x14ac:dyDescent="0.25">
      <c r="A8927" s="7" t="s">
        <v>6200</v>
      </c>
      <c r="B8927" s="7" t="s">
        <v>13111</v>
      </c>
      <c r="C8927" s="7" t="s">
        <v>14090</v>
      </c>
      <c r="D8927" s="7" t="s">
        <v>14091</v>
      </c>
      <c r="E8927" s="7" t="s">
        <v>20323</v>
      </c>
      <c r="F8927" s="7" t="s">
        <v>24425</v>
      </c>
      <c r="G8927" s="8">
        <v>2847000</v>
      </c>
      <c r="H8927" s="8">
        <v>0</v>
      </c>
      <c r="I8927" s="9">
        <f t="shared" si="303"/>
        <v>2847000</v>
      </c>
      <c r="J8927" s="8">
        <v>0</v>
      </c>
      <c r="K8927" s="10">
        <f t="shared" si="304"/>
        <v>0</v>
      </c>
    </row>
    <row r="8928" spans="1:11" x14ac:dyDescent="0.25">
      <c r="A8928" s="7" t="s">
        <v>6202</v>
      </c>
      <c r="B8928" s="7" t="s">
        <v>13113</v>
      </c>
      <c r="C8928" s="7" t="s">
        <v>14090</v>
      </c>
      <c r="D8928" s="7" t="s">
        <v>14091</v>
      </c>
      <c r="E8928" s="7" t="s">
        <v>20325</v>
      </c>
      <c r="F8928" s="7" t="s">
        <v>24427</v>
      </c>
      <c r="G8928" s="8">
        <v>10420620</v>
      </c>
      <c r="H8928" s="8">
        <v>0</v>
      </c>
      <c r="I8928" s="9">
        <f t="shared" si="303"/>
        <v>10420620</v>
      </c>
      <c r="J8928" s="8">
        <v>10420620</v>
      </c>
      <c r="K8928" s="10">
        <f t="shared" si="304"/>
        <v>1</v>
      </c>
    </row>
    <row r="8929" spans="1:11" x14ac:dyDescent="0.25">
      <c r="A8929" s="7" t="s">
        <v>6203</v>
      </c>
      <c r="B8929" s="7" t="s">
        <v>13114</v>
      </c>
      <c r="C8929" s="7" t="s">
        <v>14090</v>
      </c>
      <c r="D8929" s="7" t="s">
        <v>14091</v>
      </c>
      <c r="E8929" s="7" t="s">
        <v>20326</v>
      </c>
      <c r="F8929" s="7" t="s">
        <v>21235</v>
      </c>
      <c r="G8929" s="8">
        <v>1278385059</v>
      </c>
      <c r="H8929" s="8">
        <v>0</v>
      </c>
      <c r="I8929" s="9">
        <f t="shared" si="303"/>
        <v>1278385059</v>
      </c>
      <c r="J8929" s="8">
        <v>0</v>
      </c>
      <c r="K8929" s="10">
        <f t="shared" si="304"/>
        <v>0</v>
      </c>
    </row>
    <row r="8930" spans="1:11" x14ac:dyDescent="0.25">
      <c r="A8930" s="7" t="s">
        <v>6204</v>
      </c>
      <c r="B8930" s="7" t="s">
        <v>13115</v>
      </c>
      <c r="C8930" s="7" t="s">
        <v>14174</v>
      </c>
      <c r="D8930" s="7" t="s">
        <v>14175</v>
      </c>
      <c r="E8930" s="7" t="s">
        <v>20327</v>
      </c>
      <c r="F8930" s="7" t="s">
        <v>22458</v>
      </c>
      <c r="G8930" s="8">
        <v>9394000</v>
      </c>
      <c r="H8930" s="8">
        <v>0</v>
      </c>
      <c r="I8930" s="9">
        <f t="shared" si="303"/>
        <v>9394000</v>
      </c>
      <c r="J8930" s="8">
        <v>0</v>
      </c>
      <c r="K8930" s="10">
        <f t="shared" si="304"/>
        <v>0</v>
      </c>
    </row>
    <row r="8931" spans="1:11" x14ac:dyDescent="0.25">
      <c r="A8931" s="7" t="s">
        <v>6205</v>
      </c>
      <c r="B8931" s="7" t="s">
        <v>13116</v>
      </c>
      <c r="C8931" s="7" t="s">
        <v>14174</v>
      </c>
      <c r="D8931" s="7" t="s">
        <v>14175</v>
      </c>
      <c r="E8931" s="7" t="s">
        <v>20328</v>
      </c>
      <c r="F8931" s="7" t="s">
        <v>22355</v>
      </c>
      <c r="G8931" s="8">
        <v>9394000</v>
      </c>
      <c r="H8931" s="8">
        <v>0</v>
      </c>
      <c r="I8931" s="9">
        <f t="shared" si="303"/>
        <v>9394000</v>
      </c>
      <c r="J8931" s="8">
        <v>0</v>
      </c>
      <c r="K8931" s="10">
        <f t="shared" si="304"/>
        <v>0</v>
      </c>
    </row>
    <row r="8932" spans="1:11" x14ac:dyDescent="0.25">
      <c r="A8932" s="7" t="s">
        <v>6206</v>
      </c>
      <c r="B8932" s="7" t="s">
        <v>13117</v>
      </c>
      <c r="C8932" s="7" t="s">
        <v>14174</v>
      </c>
      <c r="D8932" s="7" t="s">
        <v>14175</v>
      </c>
      <c r="E8932" s="7" t="s">
        <v>20329</v>
      </c>
      <c r="F8932" s="7" t="s">
        <v>21310</v>
      </c>
      <c r="G8932" s="8">
        <v>9394000</v>
      </c>
      <c r="H8932" s="8">
        <v>0</v>
      </c>
      <c r="I8932" s="9">
        <f t="shared" si="303"/>
        <v>9394000</v>
      </c>
      <c r="J8932" s="8">
        <v>0</v>
      </c>
      <c r="K8932" s="10">
        <f t="shared" si="304"/>
        <v>0</v>
      </c>
    </row>
    <row r="8933" spans="1:11" x14ac:dyDescent="0.25">
      <c r="A8933" s="7" t="s">
        <v>6207</v>
      </c>
      <c r="B8933" s="7" t="s">
        <v>13118</v>
      </c>
      <c r="C8933" s="7" t="s">
        <v>14174</v>
      </c>
      <c r="D8933" s="7" t="s">
        <v>14175</v>
      </c>
      <c r="E8933" s="7" t="s">
        <v>20330</v>
      </c>
      <c r="F8933" s="7" t="s">
        <v>21238</v>
      </c>
      <c r="G8933" s="8">
        <v>9394000</v>
      </c>
      <c r="H8933" s="8">
        <v>0</v>
      </c>
      <c r="I8933" s="9">
        <f t="shared" si="303"/>
        <v>9394000</v>
      </c>
      <c r="J8933" s="8">
        <v>0</v>
      </c>
      <c r="K8933" s="10">
        <f t="shared" si="304"/>
        <v>0</v>
      </c>
    </row>
    <row r="8934" spans="1:11" x14ac:dyDescent="0.25">
      <c r="A8934" s="7" t="s">
        <v>6208</v>
      </c>
      <c r="B8934" s="7" t="s">
        <v>13119</v>
      </c>
      <c r="C8934" s="7" t="s">
        <v>14174</v>
      </c>
      <c r="D8934" s="7" t="s">
        <v>14175</v>
      </c>
      <c r="E8934" s="7" t="s">
        <v>20331</v>
      </c>
      <c r="F8934" s="7" t="s">
        <v>22977</v>
      </c>
      <c r="G8934" s="8">
        <v>8052000</v>
      </c>
      <c r="H8934" s="8">
        <v>0</v>
      </c>
      <c r="I8934" s="9">
        <f t="shared" si="303"/>
        <v>8052000</v>
      </c>
      <c r="J8934" s="8">
        <v>0</v>
      </c>
      <c r="K8934" s="10">
        <f t="shared" si="304"/>
        <v>0</v>
      </c>
    </row>
    <row r="8935" spans="1:11" x14ac:dyDescent="0.25">
      <c r="A8935" s="7" t="s">
        <v>6209</v>
      </c>
      <c r="B8935" s="7" t="s">
        <v>13120</v>
      </c>
      <c r="C8935" s="7" t="s">
        <v>14174</v>
      </c>
      <c r="D8935" s="7" t="s">
        <v>14175</v>
      </c>
      <c r="E8935" s="7" t="s">
        <v>20332</v>
      </c>
      <c r="F8935" s="7" t="s">
        <v>23988</v>
      </c>
      <c r="G8935" s="8">
        <v>9394000</v>
      </c>
      <c r="H8935" s="8">
        <v>0</v>
      </c>
      <c r="I8935" s="9">
        <f t="shared" si="303"/>
        <v>9394000</v>
      </c>
      <c r="J8935" s="8">
        <v>536800</v>
      </c>
      <c r="K8935" s="10">
        <f t="shared" si="304"/>
        <v>5.7142857142857141E-2</v>
      </c>
    </row>
    <row r="8936" spans="1:11" x14ac:dyDescent="0.25">
      <c r="A8936" s="7" t="s">
        <v>6210</v>
      </c>
      <c r="B8936" s="7" t="s">
        <v>13121</v>
      </c>
      <c r="C8936" s="7" t="s">
        <v>14174</v>
      </c>
      <c r="D8936" s="7" t="s">
        <v>14175</v>
      </c>
      <c r="E8936" s="7" t="s">
        <v>20333</v>
      </c>
      <c r="F8936" s="7" t="s">
        <v>22378</v>
      </c>
      <c r="G8936" s="8">
        <v>11319000</v>
      </c>
      <c r="H8936" s="8">
        <v>0</v>
      </c>
      <c r="I8936" s="9">
        <f t="shared" si="303"/>
        <v>11319000</v>
      </c>
      <c r="J8936" s="8">
        <v>646800</v>
      </c>
      <c r="K8936" s="10">
        <f t="shared" si="304"/>
        <v>5.7142857142857141E-2</v>
      </c>
    </row>
    <row r="8937" spans="1:11" x14ac:dyDescent="0.25">
      <c r="A8937" s="7" t="s">
        <v>6211</v>
      </c>
      <c r="B8937" s="7" t="s">
        <v>13122</v>
      </c>
      <c r="C8937" s="7" t="s">
        <v>14174</v>
      </c>
      <c r="D8937" s="7" t="s">
        <v>14175</v>
      </c>
      <c r="E8937" s="7" t="s">
        <v>20334</v>
      </c>
      <c r="F8937" s="7" t="s">
        <v>22379</v>
      </c>
      <c r="G8937" s="8">
        <v>11319000</v>
      </c>
      <c r="H8937" s="8">
        <v>0</v>
      </c>
      <c r="I8937" s="9">
        <f t="shared" si="303"/>
        <v>11319000</v>
      </c>
      <c r="J8937" s="8">
        <v>646800</v>
      </c>
      <c r="K8937" s="10">
        <f t="shared" si="304"/>
        <v>5.7142857142857141E-2</v>
      </c>
    </row>
    <row r="8938" spans="1:11" x14ac:dyDescent="0.25">
      <c r="A8938" s="7" t="s">
        <v>6213</v>
      </c>
      <c r="B8938" s="7" t="s">
        <v>13124</v>
      </c>
      <c r="C8938" s="7" t="s">
        <v>14204</v>
      </c>
      <c r="D8938" s="7" t="s">
        <v>14205</v>
      </c>
      <c r="E8938" s="7" t="s">
        <v>20336</v>
      </c>
      <c r="F8938" s="7" t="s">
        <v>23228</v>
      </c>
      <c r="G8938" s="8">
        <v>15920000</v>
      </c>
      <c r="H8938" s="8">
        <v>0</v>
      </c>
      <c r="I8938" s="9">
        <f t="shared" si="303"/>
        <v>15920000</v>
      </c>
      <c r="J8938" s="8">
        <v>398000</v>
      </c>
      <c r="K8938" s="10">
        <f t="shared" si="304"/>
        <v>2.5000000000000001E-2</v>
      </c>
    </row>
    <row r="8939" spans="1:11" x14ac:dyDescent="0.25">
      <c r="A8939" s="7" t="s">
        <v>6214</v>
      </c>
      <c r="B8939" s="7" t="s">
        <v>13125</v>
      </c>
      <c r="C8939" s="7" t="s">
        <v>14122</v>
      </c>
      <c r="D8939" s="7" t="s">
        <v>14123</v>
      </c>
      <c r="E8939" s="7"/>
      <c r="F8939" s="7" t="s">
        <v>23296</v>
      </c>
      <c r="G8939" s="8">
        <v>82081006</v>
      </c>
      <c r="H8939" s="8">
        <v>0</v>
      </c>
      <c r="I8939" s="9">
        <f t="shared" si="303"/>
        <v>82081006</v>
      </c>
      <c r="J8939" s="8">
        <v>82081006</v>
      </c>
      <c r="K8939" s="10">
        <f t="shared" si="304"/>
        <v>1</v>
      </c>
    </row>
    <row r="8940" spans="1:11" x14ac:dyDescent="0.25">
      <c r="A8940" s="7" t="s">
        <v>6214</v>
      </c>
      <c r="B8940" s="7" t="s">
        <v>13125</v>
      </c>
      <c r="C8940" s="7" t="s">
        <v>14122</v>
      </c>
      <c r="D8940" s="7" t="s">
        <v>14123</v>
      </c>
      <c r="E8940" s="7"/>
      <c r="F8940" s="7" t="s">
        <v>23296</v>
      </c>
      <c r="G8940" s="8">
        <v>44673732</v>
      </c>
      <c r="H8940" s="8">
        <v>0</v>
      </c>
      <c r="I8940" s="9">
        <f t="shared" si="303"/>
        <v>44673732</v>
      </c>
      <c r="J8940" s="8">
        <v>44673732</v>
      </c>
      <c r="K8940" s="10">
        <f t="shared" si="304"/>
        <v>1</v>
      </c>
    </row>
    <row r="8941" spans="1:11" x14ac:dyDescent="0.25">
      <c r="A8941" s="7" t="s">
        <v>6214</v>
      </c>
      <c r="B8941" s="7" t="s">
        <v>13125</v>
      </c>
      <c r="C8941" s="7" t="s">
        <v>14122</v>
      </c>
      <c r="D8941" s="7" t="s">
        <v>14123</v>
      </c>
      <c r="E8941" s="7"/>
      <c r="F8941" s="7" t="s">
        <v>23296</v>
      </c>
      <c r="G8941" s="8">
        <v>31997394</v>
      </c>
      <c r="H8941" s="8">
        <v>0</v>
      </c>
      <c r="I8941" s="9">
        <f t="shared" si="303"/>
        <v>31997394</v>
      </c>
      <c r="J8941" s="8">
        <v>31997394</v>
      </c>
      <c r="K8941" s="10">
        <f t="shared" si="304"/>
        <v>1</v>
      </c>
    </row>
    <row r="8942" spans="1:11" x14ac:dyDescent="0.25">
      <c r="A8942" s="7" t="s">
        <v>6214</v>
      </c>
      <c r="B8942" s="7" t="s">
        <v>13125</v>
      </c>
      <c r="C8942" s="7" t="s">
        <v>14122</v>
      </c>
      <c r="D8942" s="7" t="s">
        <v>14123</v>
      </c>
      <c r="E8942" s="7"/>
      <c r="F8942" s="7" t="s">
        <v>23296</v>
      </c>
      <c r="G8942" s="8">
        <v>299469617</v>
      </c>
      <c r="H8942" s="8">
        <v>0</v>
      </c>
      <c r="I8942" s="9">
        <f t="shared" si="303"/>
        <v>299469617</v>
      </c>
      <c r="J8942" s="8">
        <v>299469617</v>
      </c>
      <c r="K8942" s="10">
        <f t="shared" si="304"/>
        <v>1</v>
      </c>
    </row>
    <row r="8943" spans="1:11" x14ac:dyDescent="0.25">
      <c r="A8943" s="7" t="s">
        <v>6214</v>
      </c>
      <c r="B8943" s="7" t="s">
        <v>13125</v>
      </c>
      <c r="C8943" s="7" t="s">
        <v>14122</v>
      </c>
      <c r="D8943" s="7" t="s">
        <v>14123</v>
      </c>
      <c r="E8943" s="7"/>
      <c r="F8943" s="7" t="s">
        <v>23296</v>
      </c>
      <c r="G8943" s="8">
        <v>146834326</v>
      </c>
      <c r="H8943" s="8">
        <v>0</v>
      </c>
      <c r="I8943" s="9">
        <f t="shared" si="303"/>
        <v>146834326</v>
      </c>
      <c r="J8943" s="8">
        <v>146834326</v>
      </c>
      <c r="K8943" s="10">
        <f t="shared" si="304"/>
        <v>1</v>
      </c>
    </row>
    <row r="8944" spans="1:11" x14ac:dyDescent="0.25">
      <c r="A8944" s="7" t="s">
        <v>6214</v>
      </c>
      <c r="B8944" s="7" t="s">
        <v>13125</v>
      </c>
      <c r="C8944" s="7" t="s">
        <v>14122</v>
      </c>
      <c r="D8944" s="7" t="s">
        <v>14123</v>
      </c>
      <c r="E8944" s="7"/>
      <c r="F8944" s="7" t="s">
        <v>23296</v>
      </c>
      <c r="G8944" s="8">
        <v>132919340</v>
      </c>
      <c r="H8944" s="8">
        <v>0</v>
      </c>
      <c r="I8944" s="9">
        <f t="shared" si="303"/>
        <v>132919340</v>
      </c>
      <c r="J8944" s="8">
        <v>132919340</v>
      </c>
      <c r="K8944" s="10">
        <f t="shared" si="304"/>
        <v>1</v>
      </c>
    </row>
    <row r="8945" spans="1:11" x14ac:dyDescent="0.25">
      <c r="A8945" s="7" t="s">
        <v>6214</v>
      </c>
      <c r="B8945" s="7" t="s">
        <v>13125</v>
      </c>
      <c r="C8945" s="7" t="s">
        <v>14122</v>
      </c>
      <c r="D8945" s="7" t="s">
        <v>14123</v>
      </c>
      <c r="E8945" s="7"/>
      <c r="F8945" s="7" t="s">
        <v>23296</v>
      </c>
      <c r="G8945" s="8">
        <v>223210804</v>
      </c>
      <c r="H8945" s="8">
        <v>0</v>
      </c>
      <c r="I8945" s="9">
        <f t="shared" si="303"/>
        <v>223210804</v>
      </c>
      <c r="J8945" s="8">
        <v>223210804</v>
      </c>
      <c r="K8945" s="10">
        <f t="shared" si="304"/>
        <v>1</v>
      </c>
    </row>
    <row r="8946" spans="1:11" x14ac:dyDescent="0.25">
      <c r="A8946" s="7" t="s">
        <v>6214</v>
      </c>
      <c r="B8946" s="7" t="s">
        <v>13125</v>
      </c>
      <c r="C8946" s="7" t="s">
        <v>14122</v>
      </c>
      <c r="D8946" s="7" t="s">
        <v>14123</v>
      </c>
      <c r="E8946" s="7"/>
      <c r="F8946" s="7" t="s">
        <v>23296</v>
      </c>
      <c r="G8946" s="8">
        <v>205427129</v>
      </c>
      <c r="H8946" s="8">
        <v>0</v>
      </c>
      <c r="I8946" s="9">
        <f t="shared" si="303"/>
        <v>205427129</v>
      </c>
      <c r="J8946" s="8">
        <v>205427129</v>
      </c>
      <c r="K8946" s="10">
        <f t="shared" si="304"/>
        <v>1</v>
      </c>
    </row>
    <row r="8947" spans="1:11" x14ac:dyDescent="0.25">
      <c r="A8947" s="7" t="s">
        <v>6214</v>
      </c>
      <c r="B8947" s="7" t="s">
        <v>13125</v>
      </c>
      <c r="C8947" s="7" t="s">
        <v>14122</v>
      </c>
      <c r="D8947" s="7" t="s">
        <v>14123</v>
      </c>
      <c r="E8947" s="7"/>
      <c r="F8947" s="7" t="s">
        <v>23296</v>
      </c>
      <c r="G8947" s="8">
        <v>67663487</v>
      </c>
      <c r="H8947" s="8">
        <v>0</v>
      </c>
      <c r="I8947" s="9">
        <f t="shared" si="303"/>
        <v>67663487</v>
      </c>
      <c r="J8947" s="8">
        <v>67663487</v>
      </c>
      <c r="K8947" s="10">
        <f t="shared" si="304"/>
        <v>1</v>
      </c>
    </row>
    <row r="8948" spans="1:11" x14ac:dyDescent="0.25">
      <c r="A8948" s="7" t="s">
        <v>6214</v>
      </c>
      <c r="B8948" s="7" t="s">
        <v>13125</v>
      </c>
      <c r="C8948" s="7" t="s">
        <v>14122</v>
      </c>
      <c r="D8948" s="7" t="s">
        <v>14123</v>
      </c>
      <c r="E8948" s="7"/>
      <c r="F8948" s="7" t="s">
        <v>23296</v>
      </c>
      <c r="G8948" s="8">
        <v>294423819</v>
      </c>
      <c r="H8948" s="8">
        <v>0</v>
      </c>
      <c r="I8948" s="9">
        <f t="shared" si="303"/>
        <v>294423819</v>
      </c>
      <c r="J8948" s="8">
        <v>294423819</v>
      </c>
      <c r="K8948" s="10">
        <f t="shared" si="304"/>
        <v>1</v>
      </c>
    </row>
    <row r="8949" spans="1:11" x14ac:dyDescent="0.25">
      <c r="A8949" s="7" t="s">
        <v>6214</v>
      </c>
      <c r="B8949" s="7" t="s">
        <v>13125</v>
      </c>
      <c r="C8949" s="7" t="s">
        <v>14122</v>
      </c>
      <c r="D8949" s="7" t="s">
        <v>14123</v>
      </c>
      <c r="E8949" s="7"/>
      <c r="F8949" s="7" t="s">
        <v>23296</v>
      </c>
      <c r="G8949" s="8">
        <v>452642676</v>
      </c>
      <c r="H8949" s="8">
        <v>0</v>
      </c>
      <c r="I8949" s="9">
        <f t="shared" si="303"/>
        <v>452642676</v>
      </c>
      <c r="J8949" s="8">
        <v>452642676</v>
      </c>
      <c r="K8949" s="10">
        <f t="shared" si="304"/>
        <v>1</v>
      </c>
    </row>
    <row r="8950" spans="1:11" x14ac:dyDescent="0.25">
      <c r="A8950" s="7" t="s">
        <v>6214</v>
      </c>
      <c r="B8950" s="7" t="s">
        <v>13125</v>
      </c>
      <c r="C8950" s="7" t="s">
        <v>14122</v>
      </c>
      <c r="D8950" s="7" t="s">
        <v>14123</v>
      </c>
      <c r="E8950" s="7"/>
      <c r="F8950" s="7" t="s">
        <v>23296</v>
      </c>
      <c r="G8950" s="8">
        <v>765046296</v>
      </c>
      <c r="H8950" s="8">
        <v>0</v>
      </c>
      <c r="I8950" s="9">
        <f t="shared" si="303"/>
        <v>765046296</v>
      </c>
      <c r="J8950" s="8">
        <v>765046296</v>
      </c>
      <c r="K8950" s="10">
        <f t="shared" si="304"/>
        <v>1</v>
      </c>
    </row>
    <row r="8951" spans="1:11" x14ac:dyDescent="0.25">
      <c r="A8951" s="7" t="s">
        <v>6214</v>
      </c>
      <c r="B8951" s="7" t="s">
        <v>13125</v>
      </c>
      <c r="C8951" s="7" t="s">
        <v>14122</v>
      </c>
      <c r="D8951" s="7" t="s">
        <v>14123</v>
      </c>
      <c r="E8951" s="7"/>
      <c r="F8951" s="7" t="s">
        <v>23296</v>
      </c>
      <c r="G8951" s="8">
        <v>260115384</v>
      </c>
      <c r="H8951" s="8">
        <v>0</v>
      </c>
      <c r="I8951" s="9">
        <f t="shared" si="303"/>
        <v>260115384</v>
      </c>
      <c r="J8951" s="8">
        <v>260115384</v>
      </c>
      <c r="K8951" s="10">
        <f t="shared" si="304"/>
        <v>1</v>
      </c>
    </row>
    <row r="8952" spans="1:11" x14ac:dyDescent="0.25">
      <c r="A8952" s="7" t="s">
        <v>6214</v>
      </c>
      <c r="B8952" s="7" t="s">
        <v>13125</v>
      </c>
      <c r="C8952" s="7" t="s">
        <v>14122</v>
      </c>
      <c r="D8952" s="7" t="s">
        <v>14123</v>
      </c>
      <c r="E8952" s="7"/>
      <c r="F8952" s="7" t="s">
        <v>23296</v>
      </c>
      <c r="G8952" s="8">
        <v>121777336</v>
      </c>
      <c r="H8952" s="8">
        <v>0</v>
      </c>
      <c r="I8952" s="9">
        <f t="shared" si="303"/>
        <v>121777336</v>
      </c>
      <c r="J8952" s="8">
        <v>121777336</v>
      </c>
      <c r="K8952" s="10">
        <f t="shared" si="304"/>
        <v>1</v>
      </c>
    </row>
    <row r="8953" spans="1:11" x14ac:dyDescent="0.25">
      <c r="A8953" s="7" t="s">
        <v>6214</v>
      </c>
      <c r="B8953" s="7" t="s">
        <v>13125</v>
      </c>
      <c r="C8953" s="7" t="s">
        <v>14122</v>
      </c>
      <c r="D8953" s="7" t="s">
        <v>14123</v>
      </c>
      <c r="E8953" s="7"/>
      <c r="F8953" s="7" t="s">
        <v>23296</v>
      </c>
      <c r="G8953" s="8">
        <v>27300825</v>
      </c>
      <c r="H8953" s="8">
        <v>0</v>
      </c>
      <c r="I8953" s="9">
        <f t="shared" si="303"/>
        <v>27300825</v>
      </c>
      <c r="J8953" s="8">
        <v>27300825</v>
      </c>
      <c r="K8953" s="10">
        <f t="shared" si="304"/>
        <v>1</v>
      </c>
    </row>
    <row r="8954" spans="1:11" x14ac:dyDescent="0.25">
      <c r="A8954" s="7" t="s">
        <v>6214</v>
      </c>
      <c r="B8954" s="7" t="s">
        <v>13125</v>
      </c>
      <c r="C8954" s="7" t="s">
        <v>14122</v>
      </c>
      <c r="D8954" s="7" t="s">
        <v>14123</v>
      </c>
      <c r="E8954" s="7"/>
      <c r="F8954" s="7" t="s">
        <v>23296</v>
      </c>
      <c r="G8954" s="8">
        <v>36150358</v>
      </c>
      <c r="H8954" s="8">
        <v>0</v>
      </c>
      <c r="I8954" s="9">
        <f t="shared" si="303"/>
        <v>36150358</v>
      </c>
      <c r="J8954" s="8">
        <v>36150358</v>
      </c>
      <c r="K8954" s="10">
        <f t="shared" si="304"/>
        <v>1</v>
      </c>
    </row>
    <row r="8955" spans="1:11" x14ac:dyDescent="0.25">
      <c r="A8955" s="7" t="s">
        <v>6214</v>
      </c>
      <c r="B8955" s="7" t="s">
        <v>13125</v>
      </c>
      <c r="C8955" s="7" t="s">
        <v>14124</v>
      </c>
      <c r="D8955" s="7" t="s">
        <v>14125</v>
      </c>
      <c r="E8955" s="7"/>
      <c r="F8955" s="7" t="s">
        <v>23296</v>
      </c>
      <c r="G8955" s="8">
        <v>8139842</v>
      </c>
      <c r="H8955" s="8">
        <v>0</v>
      </c>
      <c r="I8955" s="9">
        <f t="shared" si="303"/>
        <v>8139842</v>
      </c>
      <c r="J8955" s="8">
        <v>8139842</v>
      </c>
      <c r="K8955" s="10">
        <f t="shared" si="304"/>
        <v>1</v>
      </c>
    </row>
    <row r="8956" spans="1:11" x14ac:dyDescent="0.25">
      <c r="A8956" s="7" t="s">
        <v>6214</v>
      </c>
      <c r="B8956" s="7" t="s">
        <v>13125</v>
      </c>
      <c r="C8956" s="7" t="s">
        <v>14124</v>
      </c>
      <c r="D8956" s="7" t="s">
        <v>14125</v>
      </c>
      <c r="E8956" s="7"/>
      <c r="F8956" s="7" t="s">
        <v>23296</v>
      </c>
      <c r="G8956" s="8">
        <v>2270293</v>
      </c>
      <c r="H8956" s="8">
        <v>0</v>
      </c>
      <c r="I8956" s="9">
        <f t="shared" si="303"/>
        <v>2270293</v>
      </c>
      <c r="J8956" s="8">
        <v>2270293</v>
      </c>
      <c r="K8956" s="10">
        <f t="shared" si="304"/>
        <v>1</v>
      </c>
    </row>
    <row r="8957" spans="1:11" x14ac:dyDescent="0.25">
      <c r="A8957" s="7" t="s">
        <v>6214</v>
      </c>
      <c r="B8957" s="7" t="s">
        <v>13125</v>
      </c>
      <c r="C8957" s="7" t="s">
        <v>14124</v>
      </c>
      <c r="D8957" s="7" t="s">
        <v>14125</v>
      </c>
      <c r="E8957" s="7"/>
      <c r="F8957" s="7" t="s">
        <v>23296</v>
      </c>
      <c r="G8957" s="8">
        <v>144294511</v>
      </c>
      <c r="H8957" s="8">
        <v>0</v>
      </c>
      <c r="I8957" s="9">
        <f t="shared" si="303"/>
        <v>144294511</v>
      </c>
      <c r="J8957" s="8">
        <v>111306411</v>
      </c>
      <c r="K8957" s="10">
        <f t="shared" si="304"/>
        <v>0.77138354209468163</v>
      </c>
    </row>
    <row r="8958" spans="1:11" x14ac:dyDescent="0.25">
      <c r="A8958" s="7" t="s">
        <v>6214</v>
      </c>
      <c r="B8958" s="7" t="s">
        <v>13125</v>
      </c>
      <c r="C8958" s="7" t="s">
        <v>14124</v>
      </c>
      <c r="D8958" s="7" t="s">
        <v>14125</v>
      </c>
      <c r="E8958" s="7"/>
      <c r="F8958" s="7" t="s">
        <v>23296</v>
      </c>
      <c r="G8958" s="8">
        <v>1466120</v>
      </c>
      <c r="H8958" s="8">
        <v>0</v>
      </c>
      <c r="I8958" s="9">
        <f t="shared" si="303"/>
        <v>1466120</v>
      </c>
      <c r="J8958" s="8">
        <v>1466120</v>
      </c>
      <c r="K8958" s="10">
        <f t="shared" si="304"/>
        <v>1</v>
      </c>
    </row>
    <row r="8959" spans="1:11" x14ac:dyDescent="0.25">
      <c r="A8959" s="7" t="s">
        <v>6214</v>
      </c>
      <c r="B8959" s="7" t="s">
        <v>13125</v>
      </c>
      <c r="C8959" s="7" t="s">
        <v>14124</v>
      </c>
      <c r="D8959" s="7" t="s">
        <v>14125</v>
      </c>
      <c r="E8959" s="7"/>
      <c r="F8959" s="7" t="s">
        <v>23296</v>
      </c>
      <c r="G8959" s="8">
        <v>66918092</v>
      </c>
      <c r="H8959" s="8">
        <v>0</v>
      </c>
      <c r="I8959" s="9">
        <f t="shared" si="303"/>
        <v>66918092</v>
      </c>
      <c r="J8959" s="8">
        <v>66918092</v>
      </c>
      <c r="K8959" s="10">
        <f t="shared" si="304"/>
        <v>1</v>
      </c>
    </row>
    <row r="8960" spans="1:11" x14ac:dyDescent="0.25">
      <c r="A8960" s="7" t="s">
        <v>6214</v>
      </c>
      <c r="B8960" s="7" t="s">
        <v>13125</v>
      </c>
      <c r="C8960" s="7" t="s">
        <v>14126</v>
      </c>
      <c r="D8960" s="7" t="s">
        <v>14127</v>
      </c>
      <c r="E8960" s="7"/>
      <c r="F8960" s="7" t="s">
        <v>23296</v>
      </c>
      <c r="G8960" s="8">
        <v>5138551</v>
      </c>
      <c r="H8960" s="8">
        <v>0</v>
      </c>
      <c r="I8960" s="9">
        <f t="shared" si="303"/>
        <v>5138551</v>
      </c>
      <c r="J8960" s="8">
        <v>5138551</v>
      </c>
      <c r="K8960" s="10">
        <f t="shared" si="304"/>
        <v>1</v>
      </c>
    </row>
    <row r="8961" spans="1:11" x14ac:dyDescent="0.25">
      <c r="A8961" s="7" t="s">
        <v>6214</v>
      </c>
      <c r="B8961" s="7" t="s">
        <v>13125</v>
      </c>
      <c r="C8961" s="7" t="s">
        <v>14126</v>
      </c>
      <c r="D8961" s="7" t="s">
        <v>14127</v>
      </c>
      <c r="E8961" s="7"/>
      <c r="F8961" s="7" t="s">
        <v>23296</v>
      </c>
      <c r="G8961" s="8">
        <v>16368739</v>
      </c>
      <c r="H8961" s="8">
        <v>0</v>
      </c>
      <c r="I8961" s="9">
        <f t="shared" si="303"/>
        <v>16368739</v>
      </c>
      <c r="J8961" s="8">
        <v>16368739</v>
      </c>
      <c r="K8961" s="10">
        <f t="shared" si="304"/>
        <v>1</v>
      </c>
    </row>
    <row r="8962" spans="1:11" x14ac:dyDescent="0.25">
      <c r="A8962" s="7" t="s">
        <v>6214</v>
      </c>
      <c r="B8962" s="7" t="s">
        <v>13125</v>
      </c>
      <c r="C8962" s="7" t="s">
        <v>14126</v>
      </c>
      <c r="D8962" s="7" t="s">
        <v>14127</v>
      </c>
      <c r="E8962" s="7"/>
      <c r="F8962" s="7" t="s">
        <v>23296</v>
      </c>
      <c r="G8962" s="8">
        <v>7252029</v>
      </c>
      <c r="H8962" s="8">
        <v>0</v>
      </c>
      <c r="I8962" s="9">
        <f t="shared" ref="I8962:I9025" si="305">+G8962-H8962</f>
        <v>7252029</v>
      </c>
      <c r="J8962" s="8">
        <v>7252029</v>
      </c>
      <c r="K8962" s="10">
        <f t="shared" si="304"/>
        <v>1</v>
      </c>
    </row>
    <row r="8963" spans="1:11" x14ac:dyDescent="0.25">
      <c r="A8963" s="7" t="s">
        <v>6214</v>
      </c>
      <c r="B8963" s="7" t="s">
        <v>13125</v>
      </c>
      <c r="C8963" s="7" t="s">
        <v>14126</v>
      </c>
      <c r="D8963" s="7" t="s">
        <v>14127</v>
      </c>
      <c r="E8963" s="7"/>
      <c r="F8963" s="7" t="s">
        <v>23296</v>
      </c>
      <c r="G8963" s="8">
        <v>5639984</v>
      </c>
      <c r="H8963" s="8">
        <v>0</v>
      </c>
      <c r="I8963" s="9">
        <f t="shared" si="305"/>
        <v>5639984</v>
      </c>
      <c r="J8963" s="8">
        <v>5639984</v>
      </c>
      <c r="K8963" s="10">
        <f t="shared" ref="K8963:K9026" si="306">+J8963/I8963</f>
        <v>1</v>
      </c>
    </row>
    <row r="8964" spans="1:11" x14ac:dyDescent="0.25">
      <c r="A8964" s="7" t="s">
        <v>6214</v>
      </c>
      <c r="B8964" s="7" t="s">
        <v>13125</v>
      </c>
      <c r="C8964" s="7" t="s">
        <v>14126</v>
      </c>
      <c r="D8964" s="7" t="s">
        <v>14127</v>
      </c>
      <c r="E8964" s="7"/>
      <c r="F8964" s="7" t="s">
        <v>23296</v>
      </c>
      <c r="G8964" s="8">
        <v>6266003</v>
      </c>
      <c r="H8964" s="8">
        <v>0</v>
      </c>
      <c r="I8964" s="9">
        <f t="shared" si="305"/>
        <v>6266003</v>
      </c>
      <c r="J8964" s="8">
        <v>6266003</v>
      </c>
      <c r="K8964" s="10">
        <f t="shared" si="306"/>
        <v>1</v>
      </c>
    </row>
    <row r="8965" spans="1:11" x14ac:dyDescent="0.25">
      <c r="A8965" s="7" t="s">
        <v>6214</v>
      </c>
      <c r="B8965" s="7" t="s">
        <v>13125</v>
      </c>
      <c r="C8965" s="7" t="s">
        <v>14126</v>
      </c>
      <c r="D8965" s="7" t="s">
        <v>14127</v>
      </c>
      <c r="E8965" s="7"/>
      <c r="F8965" s="7" t="s">
        <v>23296</v>
      </c>
      <c r="G8965" s="8">
        <v>6457461</v>
      </c>
      <c r="H8965" s="8">
        <v>0</v>
      </c>
      <c r="I8965" s="9">
        <f t="shared" si="305"/>
        <v>6457461</v>
      </c>
      <c r="J8965" s="8">
        <v>6457461</v>
      </c>
      <c r="K8965" s="10">
        <f t="shared" si="306"/>
        <v>1</v>
      </c>
    </row>
    <row r="8966" spans="1:11" x14ac:dyDescent="0.25">
      <c r="A8966" s="7" t="s">
        <v>6214</v>
      </c>
      <c r="B8966" s="7" t="s">
        <v>13125</v>
      </c>
      <c r="C8966" s="7" t="s">
        <v>14126</v>
      </c>
      <c r="D8966" s="7" t="s">
        <v>14127</v>
      </c>
      <c r="E8966" s="7"/>
      <c r="F8966" s="7" t="s">
        <v>23296</v>
      </c>
      <c r="G8966" s="8">
        <v>6452468</v>
      </c>
      <c r="H8966" s="8">
        <v>0</v>
      </c>
      <c r="I8966" s="9">
        <f t="shared" si="305"/>
        <v>6452468</v>
      </c>
      <c r="J8966" s="8">
        <v>6452468</v>
      </c>
      <c r="K8966" s="10">
        <f t="shared" si="306"/>
        <v>1</v>
      </c>
    </row>
    <row r="8967" spans="1:11" x14ac:dyDescent="0.25">
      <c r="A8967" s="7" t="s">
        <v>6214</v>
      </c>
      <c r="B8967" s="7" t="s">
        <v>13125</v>
      </c>
      <c r="C8967" s="7" t="s">
        <v>14126</v>
      </c>
      <c r="D8967" s="7" t="s">
        <v>14127</v>
      </c>
      <c r="E8967" s="7"/>
      <c r="F8967" s="7" t="s">
        <v>23296</v>
      </c>
      <c r="G8967" s="8">
        <v>6457461</v>
      </c>
      <c r="H8967" s="8">
        <v>0</v>
      </c>
      <c r="I8967" s="9">
        <f t="shared" si="305"/>
        <v>6457461</v>
      </c>
      <c r="J8967" s="8">
        <v>6457461</v>
      </c>
      <c r="K8967" s="10">
        <f t="shared" si="306"/>
        <v>1</v>
      </c>
    </row>
    <row r="8968" spans="1:11" x14ac:dyDescent="0.25">
      <c r="A8968" s="7" t="s">
        <v>6214</v>
      </c>
      <c r="B8968" s="7" t="s">
        <v>13125</v>
      </c>
      <c r="C8968" s="7" t="s">
        <v>14126</v>
      </c>
      <c r="D8968" s="7" t="s">
        <v>14127</v>
      </c>
      <c r="E8968" s="7"/>
      <c r="F8968" s="7" t="s">
        <v>23296</v>
      </c>
      <c r="G8968" s="8">
        <v>6457461</v>
      </c>
      <c r="H8968" s="8">
        <v>0</v>
      </c>
      <c r="I8968" s="9">
        <f t="shared" si="305"/>
        <v>6457461</v>
      </c>
      <c r="J8968" s="8">
        <v>6457461</v>
      </c>
      <c r="K8968" s="10">
        <f t="shared" si="306"/>
        <v>1</v>
      </c>
    </row>
    <row r="8969" spans="1:11" x14ac:dyDescent="0.25">
      <c r="A8969" s="7" t="s">
        <v>6214</v>
      </c>
      <c r="B8969" s="7" t="s">
        <v>13125</v>
      </c>
      <c r="C8969" s="7" t="s">
        <v>14126</v>
      </c>
      <c r="D8969" s="7" t="s">
        <v>14127</v>
      </c>
      <c r="E8969" s="7"/>
      <c r="F8969" s="7" t="s">
        <v>23296</v>
      </c>
      <c r="G8969" s="8">
        <v>6452269</v>
      </c>
      <c r="H8969" s="8">
        <v>0</v>
      </c>
      <c r="I8969" s="9">
        <f t="shared" si="305"/>
        <v>6452269</v>
      </c>
      <c r="J8969" s="8">
        <v>6452269</v>
      </c>
      <c r="K8969" s="10">
        <f t="shared" si="306"/>
        <v>1</v>
      </c>
    </row>
    <row r="8970" spans="1:11" x14ac:dyDescent="0.25">
      <c r="A8970" s="7" t="s">
        <v>6214</v>
      </c>
      <c r="B8970" s="7" t="s">
        <v>13125</v>
      </c>
      <c r="C8970" s="7" t="s">
        <v>14126</v>
      </c>
      <c r="D8970" s="7" t="s">
        <v>14127</v>
      </c>
      <c r="E8970" s="7"/>
      <c r="F8970" s="7" t="s">
        <v>23296</v>
      </c>
      <c r="G8970" s="8">
        <v>6266003</v>
      </c>
      <c r="H8970" s="8">
        <v>0</v>
      </c>
      <c r="I8970" s="9">
        <f t="shared" si="305"/>
        <v>6266003</v>
      </c>
      <c r="J8970" s="8">
        <v>6266003</v>
      </c>
      <c r="K8970" s="10">
        <f t="shared" si="306"/>
        <v>1</v>
      </c>
    </row>
    <row r="8971" spans="1:11" x14ac:dyDescent="0.25">
      <c r="A8971" s="7" t="s">
        <v>6214</v>
      </c>
      <c r="B8971" s="7" t="s">
        <v>13125</v>
      </c>
      <c r="C8971" s="7" t="s">
        <v>14126</v>
      </c>
      <c r="D8971" s="7" t="s">
        <v>14127</v>
      </c>
      <c r="E8971" s="7"/>
      <c r="F8971" s="7" t="s">
        <v>23296</v>
      </c>
      <c r="G8971" s="8">
        <v>9163401</v>
      </c>
      <c r="H8971" s="8">
        <v>0</v>
      </c>
      <c r="I8971" s="9">
        <f t="shared" si="305"/>
        <v>9163401</v>
      </c>
      <c r="J8971" s="8">
        <v>9163401</v>
      </c>
      <c r="K8971" s="10">
        <f t="shared" si="306"/>
        <v>1</v>
      </c>
    </row>
    <row r="8972" spans="1:11" x14ac:dyDescent="0.25">
      <c r="A8972" s="7" t="s">
        <v>6214</v>
      </c>
      <c r="B8972" s="7" t="s">
        <v>13125</v>
      </c>
      <c r="C8972" s="7" t="s">
        <v>14126</v>
      </c>
      <c r="D8972" s="7" t="s">
        <v>14127</v>
      </c>
      <c r="E8972" s="7"/>
      <c r="F8972" s="7" t="s">
        <v>23296</v>
      </c>
      <c r="G8972" s="8">
        <v>6266003</v>
      </c>
      <c r="H8972" s="8">
        <v>0</v>
      </c>
      <c r="I8972" s="9">
        <f t="shared" si="305"/>
        <v>6266003</v>
      </c>
      <c r="J8972" s="8">
        <v>6266003</v>
      </c>
      <c r="K8972" s="10">
        <f t="shared" si="306"/>
        <v>1</v>
      </c>
    </row>
    <row r="8973" spans="1:11" x14ac:dyDescent="0.25">
      <c r="A8973" s="7" t="s">
        <v>6214</v>
      </c>
      <c r="B8973" s="7" t="s">
        <v>13125</v>
      </c>
      <c r="C8973" s="7" t="s">
        <v>14126</v>
      </c>
      <c r="D8973" s="7" t="s">
        <v>14127</v>
      </c>
      <c r="E8973" s="7"/>
      <c r="F8973" s="7" t="s">
        <v>23296</v>
      </c>
      <c r="G8973" s="8">
        <v>5138550</v>
      </c>
      <c r="H8973" s="8">
        <v>0</v>
      </c>
      <c r="I8973" s="9">
        <f t="shared" si="305"/>
        <v>5138550</v>
      </c>
      <c r="J8973" s="8">
        <v>5138550</v>
      </c>
      <c r="K8973" s="10">
        <f t="shared" si="306"/>
        <v>1</v>
      </c>
    </row>
    <row r="8974" spans="1:11" x14ac:dyDescent="0.25">
      <c r="A8974" s="7" t="s">
        <v>6214</v>
      </c>
      <c r="B8974" s="7" t="s">
        <v>13125</v>
      </c>
      <c r="C8974" s="7" t="s">
        <v>14126</v>
      </c>
      <c r="D8974" s="7" t="s">
        <v>14127</v>
      </c>
      <c r="E8974" s="7"/>
      <c r="F8974" s="7" t="s">
        <v>23296</v>
      </c>
      <c r="G8974" s="8">
        <v>6266003</v>
      </c>
      <c r="H8974" s="8">
        <v>0</v>
      </c>
      <c r="I8974" s="9">
        <f t="shared" si="305"/>
        <v>6266003</v>
      </c>
      <c r="J8974" s="8">
        <v>6266003</v>
      </c>
      <c r="K8974" s="10">
        <f t="shared" si="306"/>
        <v>1</v>
      </c>
    </row>
    <row r="8975" spans="1:11" x14ac:dyDescent="0.25">
      <c r="A8975" s="7" t="s">
        <v>6214</v>
      </c>
      <c r="B8975" s="7" t="s">
        <v>13125</v>
      </c>
      <c r="C8975" s="7" t="s">
        <v>14126</v>
      </c>
      <c r="D8975" s="7" t="s">
        <v>14127</v>
      </c>
      <c r="E8975" s="7"/>
      <c r="F8975" s="7" t="s">
        <v>23296</v>
      </c>
      <c r="G8975" s="8">
        <v>2758529</v>
      </c>
      <c r="H8975" s="8">
        <v>0</v>
      </c>
      <c r="I8975" s="9">
        <f t="shared" si="305"/>
        <v>2758529</v>
      </c>
      <c r="J8975" s="8">
        <v>2758529</v>
      </c>
      <c r="K8975" s="10">
        <f t="shared" si="306"/>
        <v>1</v>
      </c>
    </row>
    <row r="8976" spans="1:11" x14ac:dyDescent="0.25">
      <c r="A8976" s="7" t="s">
        <v>6214</v>
      </c>
      <c r="B8976" s="7" t="s">
        <v>13125</v>
      </c>
      <c r="C8976" s="7" t="s">
        <v>14128</v>
      </c>
      <c r="D8976" s="7" t="s">
        <v>14129</v>
      </c>
      <c r="E8976" s="7"/>
      <c r="F8976" s="7" t="s">
        <v>23296</v>
      </c>
      <c r="G8976" s="8">
        <v>973335</v>
      </c>
      <c r="H8976" s="8">
        <v>0</v>
      </c>
      <c r="I8976" s="9">
        <f t="shared" si="305"/>
        <v>973335</v>
      </c>
      <c r="J8976" s="8">
        <v>973335</v>
      </c>
      <c r="K8976" s="10">
        <f t="shared" si="306"/>
        <v>1</v>
      </c>
    </row>
    <row r="8977" spans="1:11" x14ac:dyDescent="0.25">
      <c r="A8977" s="7" t="s">
        <v>6214</v>
      </c>
      <c r="B8977" s="7" t="s">
        <v>13125</v>
      </c>
      <c r="C8977" s="7" t="s">
        <v>14128</v>
      </c>
      <c r="D8977" s="7" t="s">
        <v>14129</v>
      </c>
      <c r="E8977" s="7"/>
      <c r="F8977" s="7" t="s">
        <v>23296</v>
      </c>
      <c r="G8977" s="8">
        <v>600000</v>
      </c>
      <c r="H8977" s="8">
        <v>0</v>
      </c>
      <c r="I8977" s="9">
        <f t="shared" si="305"/>
        <v>600000</v>
      </c>
      <c r="J8977" s="8">
        <v>600000</v>
      </c>
      <c r="K8977" s="10">
        <f t="shared" si="306"/>
        <v>1</v>
      </c>
    </row>
    <row r="8978" spans="1:11" x14ac:dyDescent="0.25">
      <c r="A8978" s="7" t="s">
        <v>6214</v>
      </c>
      <c r="B8978" s="7" t="s">
        <v>13125</v>
      </c>
      <c r="C8978" s="7" t="s">
        <v>14128</v>
      </c>
      <c r="D8978" s="7" t="s">
        <v>14129</v>
      </c>
      <c r="E8978" s="7"/>
      <c r="F8978" s="7" t="s">
        <v>23296</v>
      </c>
      <c r="G8978" s="8">
        <v>400000</v>
      </c>
      <c r="H8978" s="8">
        <v>0</v>
      </c>
      <c r="I8978" s="9">
        <f t="shared" si="305"/>
        <v>400000</v>
      </c>
      <c r="J8978" s="8">
        <v>400000</v>
      </c>
      <c r="K8978" s="10">
        <f t="shared" si="306"/>
        <v>1</v>
      </c>
    </row>
    <row r="8979" spans="1:11" x14ac:dyDescent="0.25">
      <c r="A8979" s="7" t="s">
        <v>6214</v>
      </c>
      <c r="B8979" s="7" t="s">
        <v>13125</v>
      </c>
      <c r="C8979" s="7" t="s">
        <v>14128</v>
      </c>
      <c r="D8979" s="7" t="s">
        <v>14129</v>
      </c>
      <c r="E8979" s="7"/>
      <c r="F8979" s="7" t="s">
        <v>23296</v>
      </c>
      <c r="G8979" s="8">
        <v>193333</v>
      </c>
      <c r="H8979" s="8">
        <v>0</v>
      </c>
      <c r="I8979" s="9">
        <f t="shared" si="305"/>
        <v>193333</v>
      </c>
      <c r="J8979" s="8">
        <v>193333</v>
      </c>
      <c r="K8979" s="10">
        <f t="shared" si="306"/>
        <v>1</v>
      </c>
    </row>
    <row r="8980" spans="1:11" x14ac:dyDescent="0.25">
      <c r="A8980" s="7" t="s">
        <v>6214</v>
      </c>
      <c r="B8980" s="7" t="s">
        <v>13125</v>
      </c>
      <c r="C8980" s="7" t="s">
        <v>14128</v>
      </c>
      <c r="D8980" s="7" t="s">
        <v>14129</v>
      </c>
      <c r="E8980" s="7"/>
      <c r="F8980" s="7" t="s">
        <v>23296</v>
      </c>
      <c r="G8980" s="8">
        <v>200000</v>
      </c>
      <c r="H8980" s="8">
        <v>0</v>
      </c>
      <c r="I8980" s="9">
        <f t="shared" si="305"/>
        <v>200000</v>
      </c>
      <c r="J8980" s="8">
        <v>200000</v>
      </c>
      <c r="K8980" s="10">
        <f t="shared" si="306"/>
        <v>1</v>
      </c>
    </row>
    <row r="8981" spans="1:11" x14ac:dyDescent="0.25">
      <c r="A8981" s="7" t="s">
        <v>6214</v>
      </c>
      <c r="B8981" s="7" t="s">
        <v>13125</v>
      </c>
      <c r="C8981" s="7" t="s">
        <v>14128</v>
      </c>
      <c r="D8981" s="7" t="s">
        <v>14129</v>
      </c>
      <c r="E8981" s="7"/>
      <c r="F8981" s="7" t="s">
        <v>23296</v>
      </c>
      <c r="G8981" s="8">
        <v>400000</v>
      </c>
      <c r="H8981" s="8">
        <v>0</v>
      </c>
      <c r="I8981" s="9">
        <f t="shared" si="305"/>
        <v>400000</v>
      </c>
      <c r="J8981" s="8">
        <v>400000</v>
      </c>
      <c r="K8981" s="10">
        <f t="shared" si="306"/>
        <v>1</v>
      </c>
    </row>
    <row r="8982" spans="1:11" x14ac:dyDescent="0.25">
      <c r="A8982" s="7" t="s">
        <v>6214</v>
      </c>
      <c r="B8982" s="7" t="s">
        <v>13125</v>
      </c>
      <c r="C8982" s="7" t="s">
        <v>14128</v>
      </c>
      <c r="D8982" s="7" t="s">
        <v>14129</v>
      </c>
      <c r="E8982" s="7"/>
      <c r="F8982" s="7" t="s">
        <v>23296</v>
      </c>
      <c r="G8982" s="8">
        <v>200000</v>
      </c>
      <c r="H8982" s="8">
        <v>0</v>
      </c>
      <c r="I8982" s="9">
        <f t="shared" si="305"/>
        <v>200000</v>
      </c>
      <c r="J8982" s="8">
        <v>200000</v>
      </c>
      <c r="K8982" s="10">
        <f t="shared" si="306"/>
        <v>1</v>
      </c>
    </row>
    <row r="8983" spans="1:11" x14ac:dyDescent="0.25">
      <c r="A8983" s="7" t="s">
        <v>6214</v>
      </c>
      <c r="B8983" s="7" t="s">
        <v>13125</v>
      </c>
      <c r="C8983" s="7" t="s">
        <v>14128</v>
      </c>
      <c r="D8983" s="7" t="s">
        <v>14129</v>
      </c>
      <c r="E8983" s="7"/>
      <c r="F8983" s="7" t="s">
        <v>23296</v>
      </c>
      <c r="G8983" s="8">
        <v>600000</v>
      </c>
      <c r="H8983" s="8">
        <v>0</v>
      </c>
      <c r="I8983" s="9">
        <f t="shared" si="305"/>
        <v>600000</v>
      </c>
      <c r="J8983" s="8">
        <v>600000</v>
      </c>
      <c r="K8983" s="10">
        <f t="shared" si="306"/>
        <v>1</v>
      </c>
    </row>
    <row r="8984" spans="1:11" x14ac:dyDescent="0.25">
      <c r="A8984" s="7" t="s">
        <v>6214</v>
      </c>
      <c r="B8984" s="7" t="s">
        <v>13125</v>
      </c>
      <c r="C8984" s="7" t="s">
        <v>14208</v>
      </c>
      <c r="D8984" s="7" t="s">
        <v>14209</v>
      </c>
      <c r="E8984" s="7"/>
      <c r="F8984" s="7" t="s">
        <v>23296</v>
      </c>
      <c r="G8984" s="8">
        <v>34051</v>
      </c>
      <c r="H8984" s="8">
        <v>0</v>
      </c>
      <c r="I8984" s="9">
        <f t="shared" si="305"/>
        <v>34051</v>
      </c>
      <c r="J8984" s="8">
        <v>34051</v>
      </c>
      <c r="K8984" s="10">
        <f t="shared" si="306"/>
        <v>1</v>
      </c>
    </row>
    <row r="8985" spans="1:11" x14ac:dyDescent="0.25">
      <c r="A8985" s="7" t="s">
        <v>6214</v>
      </c>
      <c r="B8985" s="7" t="s">
        <v>13125</v>
      </c>
      <c r="C8985" s="7" t="s">
        <v>14208</v>
      </c>
      <c r="D8985" s="7" t="s">
        <v>14209</v>
      </c>
      <c r="E8985" s="7"/>
      <c r="F8985" s="7" t="s">
        <v>23296</v>
      </c>
      <c r="G8985" s="8">
        <v>34051</v>
      </c>
      <c r="H8985" s="8">
        <v>0</v>
      </c>
      <c r="I8985" s="9">
        <f t="shared" si="305"/>
        <v>34051</v>
      </c>
      <c r="J8985" s="8">
        <v>34051</v>
      </c>
      <c r="K8985" s="10">
        <f t="shared" si="306"/>
        <v>1</v>
      </c>
    </row>
    <row r="8986" spans="1:11" x14ac:dyDescent="0.25">
      <c r="A8986" s="7" t="s">
        <v>6214</v>
      </c>
      <c r="B8986" s="7" t="s">
        <v>13125</v>
      </c>
      <c r="C8986" s="7" t="s">
        <v>14208</v>
      </c>
      <c r="D8986" s="7" t="s">
        <v>14209</v>
      </c>
      <c r="E8986" s="7"/>
      <c r="F8986" s="7" t="s">
        <v>23296</v>
      </c>
      <c r="G8986" s="8">
        <v>34051</v>
      </c>
      <c r="H8986" s="8">
        <v>0</v>
      </c>
      <c r="I8986" s="9">
        <f t="shared" si="305"/>
        <v>34051</v>
      </c>
      <c r="J8986" s="8">
        <v>34051</v>
      </c>
      <c r="K8986" s="10">
        <f t="shared" si="306"/>
        <v>1</v>
      </c>
    </row>
    <row r="8987" spans="1:11" x14ac:dyDescent="0.25">
      <c r="A8987" s="7" t="s">
        <v>6214</v>
      </c>
      <c r="B8987" s="7" t="s">
        <v>13125</v>
      </c>
      <c r="C8987" s="7" t="s">
        <v>14208</v>
      </c>
      <c r="D8987" s="7" t="s">
        <v>14209</v>
      </c>
      <c r="E8987" s="7"/>
      <c r="F8987" s="7" t="s">
        <v>23296</v>
      </c>
      <c r="G8987" s="8">
        <v>27929</v>
      </c>
      <c r="H8987" s="8">
        <v>0</v>
      </c>
      <c r="I8987" s="9">
        <f t="shared" si="305"/>
        <v>27929</v>
      </c>
      <c r="J8987" s="8">
        <v>27929</v>
      </c>
      <c r="K8987" s="10">
        <f t="shared" si="306"/>
        <v>1</v>
      </c>
    </row>
    <row r="8988" spans="1:11" x14ac:dyDescent="0.25">
      <c r="A8988" s="7" t="s">
        <v>6214</v>
      </c>
      <c r="B8988" s="7" t="s">
        <v>13125</v>
      </c>
      <c r="C8988" s="7" t="s">
        <v>14208</v>
      </c>
      <c r="D8988" s="7" t="s">
        <v>14209</v>
      </c>
      <c r="E8988" s="7"/>
      <c r="F8988" s="7" t="s">
        <v>23296</v>
      </c>
      <c r="G8988" s="8">
        <v>27929</v>
      </c>
      <c r="H8988" s="8">
        <v>0</v>
      </c>
      <c r="I8988" s="9">
        <f t="shared" si="305"/>
        <v>27929</v>
      </c>
      <c r="J8988" s="8">
        <v>27929</v>
      </c>
      <c r="K8988" s="10">
        <f t="shared" si="306"/>
        <v>1</v>
      </c>
    </row>
    <row r="8989" spans="1:11" x14ac:dyDescent="0.25">
      <c r="A8989" s="7" t="s">
        <v>6214</v>
      </c>
      <c r="B8989" s="7" t="s">
        <v>13125</v>
      </c>
      <c r="C8989" s="7" t="s">
        <v>14208</v>
      </c>
      <c r="D8989" s="7" t="s">
        <v>14209</v>
      </c>
      <c r="E8989" s="7"/>
      <c r="F8989" s="7" t="s">
        <v>23296</v>
      </c>
      <c r="G8989" s="8">
        <v>28529</v>
      </c>
      <c r="H8989" s="8">
        <v>0</v>
      </c>
      <c r="I8989" s="9">
        <f t="shared" si="305"/>
        <v>28529</v>
      </c>
      <c r="J8989" s="8">
        <v>28529</v>
      </c>
      <c r="K8989" s="10">
        <f t="shared" si="306"/>
        <v>1</v>
      </c>
    </row>
    <row r="8990" spans="1:11" x14ac:dyDescent="0.25">
      <c r="A8990" s="7" t="s">
        <v>6214</v>
      </c>
      <c r="B8990" s="7" t="s">
        <v>13125</v>
      </c>
      <c r="C8990" s="7" t="s">
        <v>14208</v>
      </c>
      <c r="D8990" s="7" t="s">
        <v>14209</v>
      </c>
      <c r="E8990" s="7"/>
      <c r="F8990" s="7" t="s">
        <v>23296</v>
      </c>
      <c r="G8990" s="8">
        <v>34783</v>
      </c>
      <c r="H8990" s="8">
        <v>0</v>
      </c>
      <c r="I8990" s="9">
        <f t="shared" si="305"/>
        <v>34783</v>
      </c>
      <c r="J8990" s="8">
        <v>34783</v>
      </c>
      <c r="K8990" s="10">
        <f t="shared" si="306"/>
        <v>1</v>
      </c>
    </row>
    <row r="8991" spans="1:11" x14ac:dyDescent="0.25">
      <c r="A8991" s="7" t="s">
        <v>6214</v>
      </c>
      <c r="B8991" s="7" t="s">
        <v>13125</v>
      </c>
      <c r="C8991" s="7" t="s">
        <v>14208</v>
      </c>
      <c r="D8991" s="7" t="s">
        <v>14209</v>
      </c>
      <c r="E8991" s="7"/>
      <c r="F8991" s="7" t="s">
        <v>23296</v>
      </c>
      <c r="G8991" s="8">
        <v>35848</v>
      </c>
      <c r="H8991" s="8">
        <v>0</v>
      </c>
      <c r="I8991" s="9">
        <f t="shared" si="305"/>
        <v>35848</v>
      </c>
      <c r="J8991" s="8">
        <v>35848</v>
      </c>
      <c r="K8991" s="10">
        <f t="shared" si="306"/>
        <v>1</v>
      </c>
    </row>
    <row r="8992" spans="1:11" x14ac:dyDescent="0.25">
      <c r="A8992" s="7" t="s">
        <v>6214</v>
      </c>
      <c r="B8992" s="7" t="s">
        <v>13125</v>
      </c>
      <c r="C8992" s="7" t="s">
        <v>14208</v>
      </c>
      <c r="D8992" s="7" t="s">
        <v>14209</v>
      </c>
      <c r="E8992" s="7"/>
      <c r="F8992" s="7" t="s">
        <v>23296</v>
      </c>
      <c r="G8992" s="8">
        <v>94384</v>
      </c>
      <c r="H8992" s="8">
        <v>0</v>
      </c>
      <c r="I8992" s="9">
        <f t="shared" si="305"/>
        <v>94384</v>
      </c>
      <c r="J8992" s="8">
        <v>94384</v>
      </c>
      <c r="K8992" s="10">
        <f t="shared" si="306"/>
        <v>1</v>
      </c>
    </row>
    <row r="8993" spans="1:11" x14ac:dyDescent="0.25">
      <c r="A8993" s="7" t="s">
        <v>6214</v>
      </c>
      <c r="B8993" s="7" t="s">
        <v>13125</v>
      </c>
      <c r="C8993" s="7" t="s">
        <v>14208</v>
      </c>
      <c r="D8993" s="7" t="s">
        <v>14209</v>
      </c>
      <c r="E8993" s="7"/>
      <c r="F8993" s="7" t="s">
        <v>23296</v>
      </c>
      <c r="G8993" s="8">
        <v>35094</v>
      </c>
      <c r="H8993" s="8">
        <v>0</v>
      </c>
      <c r="I8993" s="9">
        <f t="shared" si="305"/>
        <v>35094</v>
      </c>
      <c r="J8993" s="8">
        <v>35094</v>
      </c>
      <c r="K8993" s="10">
        <f t="shared" si="306"/>
        <v>1</v>
      </c>
    </row>
    <row r="8994" spans="1:11" x14ac:dyDescent="0.25">
      <c r="A8994" s="7" t="s">
        <v>6214</v>
      </c>
      <c r="B8994" s="7" t="s">
        <v>13125</v>
      </c>
      <c r="C8994" s="7" t="s">
        <v>14208</v>
      </c>
      <c r="D8994" s="7" t="s">
        <v>14209</v>
      </c>
      <c r="E8994" s="7"/>
      <c r="F8994" s="7" t="s">
        <v>23296</v>
      </c>
      <c r="G8994" s="8">
        <v>35094</v>
      </c>
      <c r="H8994" s="8">
        <v>0</v>
      </c>
      <c r="I8994" s="9">
        <f t="shared" si="305"/>
        <v>35094</v>
      </c>
      <c r="J8994" s="8">
        <v>35094</v>
      </c>
      <c r="K8994" s="10">
        <f t="shared" si="306"/>
        <v>1</v>
      </c>
    </row>
    <row r="8995" spans="1:11" x14ac:dyDescent="0.25">
      <c r="A8995" s="7" t="s">
        <v>6214</v>
      </c>
      <c r="B8995" s="7" t="s">
        <v>13125</v>
      </c>
      <c r="C8995" s="7" t="s">
        <v>14208</v>
      </c>
      <c r="D8995" s="7" t="s">
        <v>14209</v>
      </c>
      <c r="E8995" s="7"/>
      <c r="F8995" s="7" t="s">
        <v>23296</v>
      </c>
      <c r="G8995" s="8">
        <v>138841</v>
      </c>
      <c r="H8995" s="8">
        <v>0</v>
      </c>
      <c r="I8995" s="9">
        <f t="shared" si="305"/>
        <v>138841</v>
      </c>
      <c r="J8995" s="8">
        <v>138841</v>
      </c>
      <c r="K8995" s="10">
        <f t="shared" si="306"/>
        <v>1</v>
      </c>
    </row>
    <row r="8996" spans="1:11" x14ac:dyDescent="0.25">
      <c r="A8996" s="7" t="s">
        <v>6214</v>
      </c>
      <c r="B8996" s="7" t="s">
        <v>13125</v>
      </c>
      <c r="C8996" s="7" t="s">
        <v>14208</v>
      </c>
      <c r="D8996" s="7" t="s">
        <v>14209</v>
      </c>
      <c r="E8996" s="7"/>
      <c r="F8996" s="7" t="s">
        <v>23296</v>
      </c>
      <c r="G8996" s="8">
        <v>35094</v>
      </c>
      <c r="H8996" s="8">
        <v>0</v>
      </c>
      <c r="I8996" s="9">
        <f t="shared" si="305"/>
        <v>35094</v>
      </c>
      <c r="J8996" s="8">
        <v>35094</v>
      </c>
      <c r="K8996" s="10">
        <f t="shared" si="306"/>
        <v>1</v>
      </c>
    </row>
    <row r="8997" spans="1:11" x14ac:dyDescent="0.25">
      <c r="A8997" s="7" t="s">
        <v>6214</v>
      </c>
      <c r="B8997" s="7" t="s">
        <v>13125</v>
      </c>
      <c r="C8997" s="7" t="s">
        <v>14208</v>
      </c>
      <c r="D8997" s="7" t="s">
        <v>14209</v>
      </c>
      <c r="E8997" s="7"/>
      <c r="F8997" s="7" t="s">
        <v>23296</v>
      </c>
      <c r="G8997" s="8">
        <v>39409</v>
      </c>
      <c r="H8997" s="8">
        <v>0</v>
      </c>
      <c r="I8997" s="9">
        <f t="shared" si="305"/>
        <v>39409</v>
      </c>
      <c r="J8997" s="8">
        <v>39409</v>
      </c>
      <c r="K8997" s="10">
        <f t="shared" si="306"/>
        <v>1</v>
      </c>
    </row>
    <row r="8998" spans="1:11" x14ac:dyDescent="0.25">
      <c r="A8998" s="7" t="s">
        <v>6214</v>
      </c>
      <c r="B8998" s="7" t="s">
        <v>13125</v>
      </c>
      <c r="C8998" s="7" t="s">
        <v>14208</v>
      </c>
      <c r="D8998" s="7" t="s">
        <v>14209</v>
      </c>
      <c r="E8998" s="7"/>
      <c r="F8998" s="7" t="s">
        <v>23296</v>
      </c>
      <c r="G8998" s="8">
        <v>53049</v>
      </c>
      <c r="H8998" s="8">
        <v>0</v>
      </c>
      <c r="I8998" s="9">
        <f t="shared" si="305"/>
        <v>53049</v>
      </c>
      <c r="J8998" s="8">
        <v>53049</v>
      </c>
      <c r="K8998" s="10">
        <f t="shared" si="306"/>
        <v>1</v>
      </c>
    </row>
    <row r="8999" spans="1:11" x14ac:dyDescent="0.25">
      <c r="A8999" s="7" t="s">
        <v>6214</v>
      </c>
      <c r="B8999" s="7" t="s">
        <v>13125</v>
      </c>
      <c r="C8999" s="7" t="s">
        <v>14208</v>
      </c>
      <c r="D8999" s="7" t="s">
        <v>14209</v>
      </c>
      <c r="E8999" s="7"/>
      <c r="F8999" s="7" t="s">
        <v>23296</v>
      </c>
      <c r="G8999" s="8">
        <v>34051</v>
      </c>
      <c r="H8999" s="8">
        <v>0</v>
      </c>
      <c r="I8999" s="9">
        <f t="shared" si="305"/>
        <v>34051</v>
      </c>
      <c r="J8999" s="8">
        <v>34051</v>
      </c>
      <c r="K8999" s="10">
        <f t="shared" si="306"/>
        <v>1</v>
      </c>
    </row>
    <row r="9000" spans="1:11" x14ac:dyDescent="0.25">
      <c r="A9000" s="7" t="s">
        <v>6214</v>
      </c>
      <c r="B9000" s="7" t="s">
        <v>13125</v>
      </c>
      <c r="C9000" s="7" t="s">
        <v>14130</v>
      </c>
      <c r="D9000" s="7" t="s">
        <v>14131</v>
      </c>
      <c r="E9000" s="7"/>
      <c r="F9000" s="7" t="s">
        <v>23296</v>
      </c>
      <c r="G9000" s="8">
        <v>22519</v>
      </c>
      <c r="H9000" s="8">
        <v>0</v>
      </c>
      <c r="I9000" s="9">
        <f t="shared" si="305"/>
        <v>22519</v>
      </c>
      <c r="J9000" s="8">
        <v>22519</v>
      </c>
      <c r="K9000" s="10">
        <f t="shared" si="306"/>
        <v>1</v>
      </c>
    </row>
    <row r="9001" spans="1:11" x14ac:dyDescent="0.25">
      <c r="A9001" s="7" t="s">
        <v>6214</v>
      </c>
      <c r="B9001" s="7" t="s">
        <v>13125</v>
      </c>
      <c r="C9001" s="7" t="s">
        <v>14130</v>
      </c>
      <c r="D9001" s="7" t="s">
        <v>14131</v>
      </c>
      <c r="E9001" s="7"/>
      <c r="F9001" s="7" t="s">
        <v>23296</v>
      </c>
      <c r="G9001" s="8">
        <v>5840</v>
      </c>
      <c r="H9001" s="8">
        <v>0</v>
      </c>
      <c r="I9001" s="9">
        <f t="shared" si="305"/>
        <v>5840</v>
      </c>
      <c r="J9001" s="8">
        <v>5840</v>
      </c>
      <c r="K9001" s="10">
        <f t="shared" si="306"/>
        <v>1</v>
      </c>
    </row>
    <row r="9002" spans="1:11" x14ac:dyDescent="0.25">
      <c r="A9002" s="7" t="s">
        <v>6214</v>
      </c>
      <c r="B9002" s="7" t="s">
        <v>13125</v>
      </c>
      <c r="C9002" s="7" t="s">
        <v>14130</v>
      </c>
      <c r="D9002" s="7" t="s">
        <v>14131</v>
      </c>
      <c r="E9002" s="7"/>
      <c r="F9002" s="7" t="s">
        <v>23296</v>
      </c>
      <c r="G9002" s="8">
        <v>5840</v>
      </c>
      <c r="H9002" s="8">
        <v>0</v>
      </c>
      <c r="I9002" s="9">
        <f t="shared" si="305"/>
        <v>5840</v>
      </c>
      <c r="J9002" s="8">
        <v>5840</v>
      </c>
      <c r="K9002" s="10">
        <f t="shared" si="306"/>
        <v>1</v>
      </c>
    </row>
    <row r="9003" spans="1:11" x14ac:dyDescent="0.25">
      <c r="A9003" s="7" t="s">
        <v>6214</v>
      </c>
      <c r="B9003" s="7" t="s">
        <v>13125</v>
      </c>
      <c r="C9003" s="7" t="s">
        <v>14130</v>
      </c>
      <c r="D9003" s="7" t="s">
        <v>14131</v>
      </c>
      <c r="E9003" s="7"/>
      <c r="F9003" s="7" t="s">
        <v>23296</v>
      </c>
      <c r="G9003" s="8">
        <v>8241</v>
      </c>
      <c r="H9003" s="8">
        <v>0</v>
      </c>
      <c r="I9003" s="9">
        <f t="shared" si="305"/>
        <v>8241</v>
      </c>
      <c r="J9003" s="8">
        <v>8241</v>
      </c>
      <c r="K9003" s="10">
        <f t="shared" si="306"/>
        <v>1</v>
      </c>
    </row>
    <row r="9004" spans="1:11" x14ac:dyDescent="0.25">
      <c r="A9004" s="7" t="s">
        <v>6214</v>
      </c>
      <c r="B9004" s="7" t="s">
        <v>13125</v>
      </c>
      <c r="C9004" s="7" t="s">
        <v>14130</v>
      </c>
      <c r="D9004" s="7" t="s">
        <v>14131</v>
      </c>
      <c r="E9004" s="7"/>
      <c r="F9004" s="7" t="s">
        <v>23296</v>
      </c>
      <c r="G9004" s="8">
        <v>7120</v>
      </c>
      <c r="H9004" s="8">
        <v>0</v>
      </c>
      <c r="I9004" s="9">
        <f t="shared" si="305"/>
        <v>7120</v>
      </c>
      <c r="J9004" s="8">
        <v>7120</v>
      </c>
      <c r="K9004" s="10">
        <f t="shared" si="306"/>
        <v>1</v>
      </c>
    </row>
    <row r="9005" spans="1:11" x14ac:dyDescent="0.25">
      <c r="A9005" s="7" t="s">
        <v>6214</v>
      </c>
      <c r="B9005" s="7" t="s">
        <v>13125</v>
      </c>
      <c r="C9005" s="7" t="s">
        <v>14130</v>
      </c>
      <c r="D9005" s="7" t="s">
        <v>14131</v>
      </c>
      <c r="E9005" s="7"/>
      <c r="F9005" s="7" t="s">
        <v>23296</v>
      </c>
      <c r="G9005" s="8">
        <v>7338</v>
      </c>
      <c r="H9005" s="8">
        <v>0</v>
      </c>
      <c r="I9005" s="9">
        <f t="shared" si="305"/>
        <v>7338</v>
      </c>
      <c r="J9005" s="8">
        <v>7338</v>
      </c>
      <c r="K9005" s="10">
        <f t="shared" si="306"/>
        <v>1</v>
      </c>
    </row>
    <row r="9006" spans="1:11" x14ac:dyDescent="0.25">
      <c r="A9006" s="7" t="s">
        <v>6214</v>
      </c>
      <c r="B9006" s="7" t="s">
        <v>13125</v>
      </c>
      <c r="C9006" s="7" t="s">
        <v>14130</v>
      </c>
      <c r="D9006" s="7" t="s">
        <v>14131</v>
      </c>
      <c r="E9006" s="7"/>
      <c r="F9006" s="7" t="s">
        <v>23296</v>
      </c>
      <c r="G9006" s="8">
        <v>7338</v>
      </c>
      <c r="H9006" s="8">
        <v>0</v>
      </c>
      <c r="I9006" s="9">
        <f t="shared" si="305"/>
        <v>7338</v>
      </c>
      <c r="J9006" s="8">
        <v>7338</v>
      </c>
      <c r="K9006" s="10">
        <f t="shared" si="306"/>
        <v>1</v>
      </c>
    </row>
    <row r="9007" spans="1:11" x14ac:dyDescent="0.25">
      <c r="A9007" s="7" t="s">
        <v>6214</v>
      </c>
      <c r="B9007" s="7" t="s">
        <v>13125</v>
      </c>
      <c r="C9007" s="7" t="s">
        <v>14130</v>
      </c>
      <c r="D9007" s="7" t="s">
        <v>14131</v>
      </c>
      <c r="E9007" s="7"/>
      <c r="F9007" s="7" t="s">
        <v>23296</v>
      </c>
      <c r="G9007" s="8">
        <v>15338855</v>
      </c>
      <c r="H9007" s="8">
        <v>0</v>
      </c>
      <c r="I9007" s="9">
        <f t="shared" si="305"/>
        <v>15338855</v>
      </c>
      <c r="J9007" s="8">
        <v>15338855</v>
      </c>
      <c r="K9007" s="10">
        <f t="shared" si="306"/>
        <v>1</v>
      </c>
    </row>
    <row r="9008" spans="1:11" x14ac:dyDescent="0.25">
      <c r="A9008" s="7" t="s">
        <v>6214</v>
      </c>
      <c r="B9008" s="7" t="s">
        <v>13125</v>
      </c>
      <c r="C9008" s="7" t="s">
        <v>14130</v>
      </c>
      <c r="D9008" s="7" t="s">
        <v>14131</v>
      </c>
      <c r="E9008" s="7"/>
      <c r="F9008" s="7" t="s">
        <v>23296</v>
      </c>
      <c r="G9008" s="8">
        <v>7338</v>
      </c>
      <c r="H9008" s="8">
        <v>0</v>
      </c>
      <c r="I9008" s="9">
        <f t="shared" si="305"/>
        <v>7338</v>
      </c>
      <c r="J9008" s="8">
        <v>7338</v>
      </c>
      <c r="K9008" s="10">
        <f t="shared" si="306"/>
        <v>1</v>
      </c>
    </row>
    <row r="9009" spans="1:11" x14ac:dyDescent="0.25">
      <c r="A9009" s="7" t="s">
        <v>6214</v>
      </c>
      <c r="B9009" s="7" t="s">
        <v>13125</v>
      </c>
      <c r="C9009" s="7" t="s">
        <v>14130</v>
      </c>
      <c r="D9009" s="7" t="s">
        <v>14131</v>
      </c>
      <c r="E9009" s="7"/>
      <c r="F9009" s="7" t="s">
        <v>23296</v>
      </c>
      <c r="G9009" s="8">
        <v>7338</v>
      </c>
      <c r="H9009" s="8">
        <v>0</v>
      </c>
      <c r="I9009" s="9">
        <f t="shared" si="305"/>
        <v>7338</v>
      </c>
      <c r="J9009" s="8">
        <v>7338</v>
      </c>
      <c r="K9009" s="10">
        <f t="shared" si="306"/>
        <v>1</v>
      </c>
    </row>
    <row r="9010" spans="1:11" x14ac:dyDescent="0.25">
      <c r="A9010" s="7" t="s">
        <v>6214</v>
      </c>
      <c r="B9010" s="7" t="s">
        <v>13125</v>
      </c>
      <c r="C9010" s="7" t="s">
        <v>14130</v>
      </c>
      <c r="D9010" s="7" t="s">
        <v>14131</v>
      </c>
      <c r="E9010" s="7"/>
      <c r="F9010" s="7" t="s">
        <v>23296</v>
      </c>
      <c r="G9010" s="8">
        <v>15589600</v>
      </c>
      <c r="H9010" s="8">
        <v>0</v>
      </c>
      <c r="I9010" s="9">
        <f t="shared" si="305"/>
        <v>15589600</v>
      </c>
      <c r="J9010" s="8">
        <v>15589600</v>
      </c>
      <c r="K9010" s="10">
        <f t="shared" si="306"/>
        <v>1</v>
      </c>
    </row>
    <row r="9011" spans="1:11" x14ac:dyDescent="0.25">
      <c r="A9011" s="7" t="s">
        <v>6214</v>
      </c>
      <c r="B9011" s="7" t="s">
        <v>13125</v>
      </c>
      <c r="C9011" s="7" t="s">
        <v>14130</v>
      </c>
      <c r="D9011" s="7" t="s">
        <v>14131</v>
      </c>
      <c r="E9011" s="7"/>
      <c r="F9011" s="7" t="s">
        <v>23296</v>
      </c>
      <c r="G9011" s="8">
        <v>7247732</v>
      </c>
      <c r="H9011" s="8">
        <v>0</v>
      </c>
      <c r="I9011" s="9">
        <f t="shared" si="305"/>
        <v>7247732</v>
      </c>
      <c r="J9011" s="8">
        <v>7247732</v>
      </c>
      <c r="K9011" s="10">
        <f t="shared" si="306"/>
        <v>1</v>
      </c>
    </row>
    <row r="9012" spans="1:11" x14ac:dyDescent="0.25">
      <c r="A9012" s="7" t="s">
        <v>6214</v>
      </c>
      <c r="B9012" s="7" t="s">
        <v>13125</v>
      </c>
      <c r="C9012" s="7" t="s">
        <v>14130</v>
      </c>
      <c r="D9012" s="7" t="s">
        <v>14131</v>
      </c>
      <c r="E9012" s="7"/>
      <c r="F9012" s="7" t="s">
        <v>23296</v>
      </c>
      <c r="G9012" s="8">
        <v>7120</v>
      </c>
      <c r="H9012" s="8">
        <v>0</v>
      </c>
      <c r="I9012" s="9">
        <f t="shared" si="305"/>
        <v>7120</v>
      </c>
      <c r="J9012" s="8">
        <v>7120</v>
      </c>
      <c r="K9012" s="10">
        <f t="shared" si="306"/>
        <v>1</v>
      </c>
    </row>
    <row r="9013" spans="1:11" x14ac:dyDescent="0.25">
      <c r="A9013" s="7" t="s">
        <v>6214</v>
      </c>
      <c r="B9013" s="7" t="s">
        <v>13125</v>
      </c>
      <c r="C9013" s="7" t="s">
        <v>14130</v>
      </c>
      <c r="D9013" s="7" t="s">
        <v>14131</v>
      </c>
      <c r="E9013" s="7"/>
      <c r="F9013" s="7" t="s">
        <v>23296</v>
      </c>
      <c r="G9013" s="8">
        <v>7120</v>
      </c>
      <c r="H9013" s="8">
        <v>0</v>
      </c>
      <c r="I9013" s="9">
        <f t="shared" si="305"/>
        <v>7120</v>
      </c>
      <c r="J9013" s="8">
        <v>7120</v>
      </c>
      <c r="K9013" s="10">
        <f t="shared" si="306"/>
        <v>1</v>
      </c>
    </row>
    <row r="9014" spans="1:11" x14ac:dyDescent="0.25">
      <c r="A9014" s="7" t="s">
        <v>6214</v>
      </c>
      <c r="B9014" s="7" t="s">
        <v>13125</v>
      </c>
      <c r="C9014" s="7" t="s">
        <v>14210</v>
      </c>
      <c r="D9014" s="7" t="s">
        <v>14211</v>
      </c>
      <c r="E9014" s="7"/>
      <c r="F9014" s="7" t="s">
        <v>23296</v>
      </c>
      <c r="G9014" s="8">
        <v>15335</v>
      </c>
      <c r="H9014" s="8">
        <v>0</v>
      </c>
      <c r="I9014" s="9">
        <f t="shared" si="305"/>
        <v>15335</v>
      </c>
      <c r="J9014" s="8">
        <v>15335</v>
      </c>
      <c r="K9014" s="10">
        <f t="shared" si="306"/>
        <v>1</v>
      </c>
    </row>
    <row r="9015" spans="1:11" x14ac:dyDescent="0.25">
      <c r="A9015" s="7" t="s">
        <v>6214</v>
      </c>
      <c r="B9015" s="7" t="s">
        <v>13125</v>
      </c>
      <c r="C9015" s="7" t="s">
        <v>14132</v>
      </c>
      <c r="D9015" s="7" t="s">
        <v>14133</v>
      </c>
      <c r="E9015" s="7"/>
      <c r="F9015" s="7" t="s">
        <v>23296</v>
      </c>
      <c r="G9015" s="8">
        <v>8214359</v>
      </c>
      <c r="H9015" s="8">
        <v>0</v>
      </c>
      <c r="I9015" s="9">
        <f t="shared" si="305"/>
        <v>8214359</v>
      </c>
      <c r="J9015" s="8">
        <v>8214359</v>
      </c>
      <c r="K9015" s="10">
        <f t="shared" si="306"/>
        <v>1</v>
      </c>
    </row>
    <row r="9016" spans="1:11" x14ac:dyDescent="0.25">
      <c r="A9016" s="7" t="s">
        <v>6214</v>
      </c>
      <c r="B9016" s="7" t="s">
        <v>13125</v>
      </c>
      <c r="C9016" s="7" t="s">
        <v>14132</v>
      </c>
      <c r="D9016" s="7" t="s">
        <v>14133</v>
      </c>
      <c r="E9016" s="7"/>
      <c r="F9016" s="7" t="s">
        <v>23296</v>
      </c>
      <c r="G9016" s="8">
        <v>5317990</v>
      </c>
      <c r="H9016" s="8">
        <v>0</v>
      </c>
      <c r="I9016" s="9">
        <f t="shared" si="305"/>
        <v>5317990</v>
      </c>
      <c r="J9016" s="8">
        <v>5317990</v>
      </c>
      <c r="K9016" s="10">
        <f t="shared" si="306"/>
        <v>1</v>
      </c>
    </row>
    <row r="9017" spans="1:11" x14ac:dyDescent="0.25">
      <c r="A9017" s="7" t="s">
        <v>6214</v>
      </c>
      <c r="B9017" s="7" t="s">
        <v>13125</v>
      </c>
      <c r="C9017" s="7" t="s">
        <v>14132</v>
      </c>
      <c r="D9017" s="7" t="s">
        <v>14133</v>
      </c>
      <c r="E9017" s="7"/>
      <c r="F9017" s="7" t="s">
        <v>23296</v>
      </c>
      <c r="G9017" s="8">
        <v>12251986</v>
      </c>
      <c r="H9017" s="8">
        <v>0</v>
      </c>
      <c r="I9017" s="9">
        <f t="shared" si="305"/>
        <v>12251986</v>
      </c>
      <c r="J9017" s="8">
        <v>12251986</v>
      </c>
      <c r="K9017" s="10">
        <f t="shared" si="306"/>
        <v>1</v>
      </c>
    </row>
    <row r="9018" spans="1:11" x14ac:dyDescent="0.25">
      <c r="A9018" s="7" t="s">
        <v>6214</v>
      </c>
      <c r="B9018" s="7" t="s">
        <v>13125</v>
      </c>
      <c r="C9018" s="7" t="s">
        <v>14132</v>
      </c>
      <c r="D9018" s="7" t="s">
        <v>14133</v>
      </c>
      <c r="E9018" s="7"/>
      <c r="F9018" s="7" t="s">
        <v>23296</v>
      </c>
      <c r="G9018" s="8">
        <v>20451668</v>
      </c>
      <c r="H9018" s="8">
        <v>0</v>
      </c>
      <c r="I9018" s="9">
        <f t="shared" si="305"/>
        <v>20451668</v>
      </c>
      <c r="J9018" s="8">
        <v>20451668</v>
      </c>
      <c r="K9018" s="10">
        <f t="shared" si="306"/>
        <v>1</v>
      </c>
    </row>
    <row r="9019" spans="1:11" x14ac:dyDescent="0.25">
      <c r="A9019" s="7" t="s">
        <v>6214</v>
      </c>
      <c r="B9019" s="7" t="s">
        <v>13125</v>
      </c>
      <c r="C9019" s="7" t="s">
        <v>14132</v>
      </c>
      <c r="D9019" s="7" t="s">
        <v>14133</v>
      </c>
      <c r="E9019" s="7"/>
      <c r="F9019" s="7" t="s">
        <v>23296</v>
      </c>
      <c r="G9019" s="8">
        <v>16026</v>
      </c>
      <c r="H9019" s="8">
        <v>0</v>
      </c>
      <c r="I9019" s="9">
        <f t="shared" si="305"/>
        <v>16026</v>
      </c>
      <c r="J9019" s="8">
        <v>16026</v>
      </c>
      <c r="K9019" s="10">
        <f t="shared" si="306"/>
        <v>1</v>
      </c>
    </row>
    <row r="9020" spans="1:11" x14ac:dyDescent="0.25">
      <c r="A9020" s="7" t="s">
        <v>6214</v>
      </c>
      <c r="B9020" s="7" t="s">
        <v>13125</v>
      </c>
      <c r="C9020" s="7" t="s">
        <v>14132</v>
      </c>
      <c r="D9020" s="7" t="s">
        <v>14133</v>
      </c>
      <c r="E9020" s="7"/>
      <c r="F9020" s="7" t="s">
        <v>23296</v>
      </c>
      <c r="G9020" s="8">
        <v>31812064</v>
      </c>
      <c r="H9020" s="8">
        <v>0</v>
      </c>
      <c r="I9020" s="9">
        <f t="shared" si="305"/>
        <v>31812064</v>
      </c>
      <c r="J9020" s="8">
        <v>31812064</v>
      </c>
      <c r="K9020" s="10">
        <f t="shared" si="306"/>
        <v>1</v>
      </c>
    </row>
    <row r="9021" spans="1:11" x14ac:dyDescent="0.25">
      <c r="A9021" s="7" t="s">
        <v>6214</v>
      </c>
      <c r="B9021" s="7" t="s">
        <v>13125</v>
      </c>
      <c r="C9021" s="7" t="s">
        <v>14132</v>
      </c>
      <c r="D9021" s="7" t="s">
        <v>14133</v>
      </c>
      <c r="E9021" s="7"/>
      <c r="F9021" s="7" t="s">
        <v>23296</v>
      </c>
      <c r="G9021" s="8">
        <v>39150466</v>
      </c>
      <c r="H9021" s="8">
        <v>0</v>
      </c>
      <c r="I9021" s="9">
        <f t="shared" si="305"/>
        <v>39150466</v>
      </c>
      <c r="J9021" s="8">
        <v>39150466</v>
      </c>
      <c r="K9021" s="10">
        <f t="shared" si="306"/>
        <v>1</v>
      </c>
    </row>
    <row r="9022" spans="1:11" x14ac:dyDescent="0.25">
      <c r="A9022" s="7" t="s">
        <v>6214</v>
      </c>
      <c r="B9022" s="7" t="s">
        <v>13125</v>
      </c>
      <c r="C9022" s="7" t="s">
        <v>14132</v>
      </c>
      <c r="D9022" s="7" t="s">
        <v>14133</v>
      </c>
      <c r="E9022" s="7"/>
      <c r="F9022" s="7" t="s">
        <v>23296</v>
      </c>
      <c r="G9022" s="8">
        <v>2914579</v>
      </c>
      <c r="H9022" s="8">
        <v>0</v>
      </c>
      <c r="I9022" s="9">
        <f t="shared" si="305"/>
        <v>2914579</v>
      </c>
      <c r="J9022" s="8">
        <v>2914579</v>
      </c>
      <c r="K9022" s="10">
        <f t="shared" si="306"/>
        <v>1</v>
      </c>
    </row>
    <row r="9023" spans="1:11" x14ac:dyDescent="0.25">
      <c r="A9023" s="7" t="s">
        <v>6214</v>
      </c>
      <c r="B9023" s="7" t="s">
        <v>13125</v>
      </c>
      <c r="C9023" s="7" t="s">
        <v>14132</v>
      </c>
      <c r="D9023" s="7" t="s">
        <v>14133</v>
      </c>
      <c r="E9023" s="7"/>
      <c r="F9023" s="7" t="s">
        <v>23296</v>
      </c>
      <c r="G9023" s="8">
        <v>46716</v>
      </c>
      <c r="H9023" s="8">
        <v>0</v>
      </c>
      <c r="I9023" s="9">
        <f t="shared" si="305"/>
        <v>46716</v>
      </c>
      <c r="J9023" s="8">
        <v>46716</v>
      </c>
      <c r="K9023" s="10">
        <f t="shared" si="306"/>
        <v>1</v>
      </c>
    </row>
    <row r="9024" spans="1:11" x14ac:dyDescent="0.25">
      <c r="A9024" s="7" t="s">
        <v>6214</v>
      </c>
      <c r="B9024" s="7" t="s">
        <v>13125</v>
      </c>
      <c r="C9024" s="7" t="s">
        <v>14132</v>
      </c>
      <c r="D9024" s="7" t="s">
        <v>14133</v>
      </c>
      <c r="E9024" s="7"/>
      <c r="F9024" s="7" t="s">
        <v>23296</v>
      </c>
      <c r="G9024" s="8">
        <v>1016972</v>
      </c>
      <c r="H9024" s="8">
        <v>0</v>
      </c>
      <c r="I9024" s="9">
        <f t="shared" si="305"/>
        <v>1016972</v>
      </c>
      <c r="J9024" s="8">
        <v>1016972</v>
      </c>
      <c r="K9024" s="10">
        <f t="shared" si="306"/>
        <v>1</v>
      </c>
    </row>
    <row r="9025" spans="1:11" x14ac:dyDescent="0.25">
      <c r="A9025" s="7" t="s">
        <v>6214</v>
      </c>
      <c r="B9025" s="7" t="s">
        <v>13125</v>
      </c>
      <c r="C9025" s="7" t="s">
        <v>14134</v>
      </c>
      <c r="D9025" s="7" t="s">
        <v>14135</v>
      </c>
      <c r="E9025" s="7"/>
      <c r="F9025" s="7" t="s">
        <v>23296</v>
      </c>
      <c r="G9025" s="8">
        <v>9065035</v>
      </c>
      <c r="H9025" s="8">
        <v>0</v>
      </c>
      <c r="I9025" s="9">
        <f t="shared" si="305"/>
        <v>9065035</v>
      </c>
      <c r="J9025" s="8">
        <v>9065035</v>
      </c>
      <c r="K9025" s="10">
        <f t="shared" si="306"/>
        <v>1</v>
      </c>
    </row>
    <row r="9026" spans="1:11" x14ac:dyDescent="0.25">
      <c r="A9026" s="7" t="s">
        <v>6214</v>
      </c>
      <c r="B9026" s="7" t="s">
        <v>13125</v>
      </c>
      <c r="C9026" s="7" t="s">
        <v>14134</v>
      </c>
      <c r="D9026" s="7" t="s">
        <v>14135</v>
      </c>
      <c r="E9026" s="7"/>
      <c r="F9026" s="7" t="s">
        <v>23296</v>
      </c>
      <c r="G9026" s="8">
        <v>3448153</v>
      </c>
      <c r="H9026" s="8">
        <v>0</v>
      </c>
      <c r="I9026" s="9">
        <f t="shared" ref="I9026:I9089" si="307">+G9026-H9026</f>
        <v>3448153</v>
      </c>
      <c r="J9026" s="8">
        <v>3448153</v>
      </c>
      <c r="K9026" s="10">
        <f t="shared" si="306"/>
        <v>1</v>
      </c>
    </row>
    <row r="9027" spans="1:11" x14ac:dyDescent="0.25">
      <c r="A9027" s="7" t="s">
        <v>6214</v>
      </c>
      <c r="B9027" s="7" t="s">
        <v>13125</v>
      </c>
      <c r="C9027" s="7" t="s">
        <v>14134</v>
      </c>
      <c r="D9027" s="7" t="s">
        <v>14135</v>
      </c>
      <c r="E9027" s="7"/>
      <c r="F9027" s="7" t="s">
        <v>23296</v>
      </c>
      <c r="G9027" s="8">
        <v>6423181</v>
      </c>
      <c r="H9027" s="8">
        <v>0</v>
      </c>
      <c r="I9027" s="9">
        <f t="shared" si="307"/>
        <v>6423181</v>
      </c>
      <c r="J9027" s="8">
        <v>6423181</v>
      </c>
      <c r="K9027" s="10">
        <f t="shared" ref="K9027:K9090" si="308">+J9027/I9027</f>
        <v>1</v>
      </c>
    </row>
    <row r="9028" spans="1:11" x14ac:dyDescent="0.25">
      <c r="A9028" s="7" t="s">
        <v>6214</v>
      </c>
      <c r="B9028" s="7" t="s">
        <v>13125</v>
      </c>
      <c r="C9028" s="7" t="s">
        <v>14134</v>
      </c>
      <c r="D9028" s="7" t="s">
        <v>14135</v>
      </c>
      <c r="E9028" s="7"/>
      <c r="F9028" s="7" t="s">
        <v>23296</v>
      </c>
      <c r="G9028" s="8">
        <v>18073165</v>
      </c>
      <c r="H9028" s="8">
        <v>0</v>
      </c>
      <c r="I9028" s="9">
        <f t="shared" si="307"/>
        <v>18073165</v>
      </c>
      <c r="J9028" s="8">
        <v>18073165</v>
      </c>
      <c r="K9028" s="10">
        <f t="shared" si="308"/>
        <v>1</v>
      </c>
    </row>
    <row r="9029" spans="1:11" x14ac:dyDescent="0.25">
      <c r="A9029" s="7" t="s">
        <v>6214</v>
      </c>
      <c r="B9029" s="7" t="s">
        <v>13125</v>
      </c>
      <c r="C9029" s="7" t="s">
        <v>14134</v>
      </c>
      <c r="D9029" s="7" t="s">
        <v>14135</v>
      </c>
      <c r="E9029" s="7"/>
      <c r="F9029" s="7" t="s">
        <v>23296</v>
      </c>
      <c r="G9029" s="8">
        <v>6423181</v>
      </c>
      <c r="H9029" s="8">
        <v>0</v>
      </c>
      <c r="I9029" s="9">
        <f t="shared" si="307"/>
        <v>6423181</v>
      </c>
      <c r="J9029" s="8">
        <v>6423181</v>
      </c>
      <c r="K9029" s="10">
        <f t="shared" si="308"/>
        <v>1</v>
      </c>
    </row>
    <row r="9030" spans="1:11" x14ac:dyDescent="0.25">
      <c r="A9030" s="7" t="s">
        <v>6214</v>
      </c>
      <c r="B9030" s="7" t="s">
        <v>13125</v>
      </c>
      <c r="C9030" s="7" t="s">
        <v>14134</v>
      </c>
      <c r="D9030" s="7" t="s">
        <v>14135</v>
      </c>
      <c r="E9030" s="7"/>
      <c r="F9030" s="7" t="s">
        <v>23296</v>
      </c>
      <c r="G9030" s="8">
        <v>7832505</v>
      </c>
      <c r="H9030" s="8">
        <v>0</v>
      </c>
      <c r="I9030" s="9">
        <f t="shared" si="307"/>
        <v>7832505</v>
      </c>
      <c r="J9030" s="8">
        <v>7832505</v>
      </c>
      <c r="K9030" s="10">
        <f t="shared" si="308"/>
        <v>1</v>
      </c>
    </row>
    <row r="9031" spans="1:11" x14ac:dyDescent="0.25">
      <c r="A9031" s="7" t="s">
        <v>6214</v>
      </c>
      <c r="B9031" s="7" t="s">
        <v>13125</v>
      </c>
      <c r="C9031" s="7" t="s">
        <v>14134</v>
      </c>
      <c r="D9031" s="7" t="s">
        <v>14135</v>
      </c>
      <c r="E9031" s="7"/>
      <c r="F9031" s="7" t="s">
        <v>23296</v>
      </c>
      <c r="G9031" s="8">
        <v>7832505</v>
      </c>
      <c r="H9031" s="8">
        <v>0</v>
      </c>
      <c r="I9031" s="9">
        <f t="shared" si="307"/>
        <v>7832505</v>
      </c>
      <c r="J9031" s="8">
        <v>7832505</v>
      </c>
      <c r="K9031" s="10">
        <f t="shared" si="308"/>
        <v>1</v>
      </c>
    </row>
    <row r="9032" spans="1:11" x14ac:dyDescent="0.25">
      <c r="A9032" s="7" t="s">
        <v>6214</v>
      </c>
      <c r="B9032" s="7" t="s">
        <v>13125</v>
      </c>
      <c r="C9032" s="7" t="s">
        <v>14134</v>
      </c>
      <c r="D9032" s="7" t="s">
        <v>14135</v>
      </c>
      <c r="E9032" s="7"/>
      <c r="F9032" s="7" t="s">
        <v>23296</v>
      </c>
      <c r="G9032" s="8">
        <v>11454252</v>
      </c>
      <c r="H9032" s="8">
        <v>0</v>
      </c>
      <c r="I9032" s="9">
        <f t="shared" si="307"/>
        <v>11454252</v>
      </c>
      <c r="J9032" s="8">
        <v>11454252</v>
      </c>
      <c r="K9032" s="10">
        <f t="shared" si="308"/>
        <v>1</v>
      </c>
    </row>
    <row r="9033" spans="1:11" x14ac:dyDescent="0.25">
      <c r="A9033" s="7" t="s">
        <v>6214</v>
      </c>
      <c r="B9033" s="7" t="s">
        <v>13125</v>
      </c>
      <c r="C9033" s="7" t="s">
        <v>14134</v>
      </c>
      <c r="D9033" s="7" t="s">
        <v>14135</v>
      </c>
      <c r="E9033" s="7"/>
      <c r="F9033" s="7" t="s">
        <v>23296</v>
      </c>
      <c r="G9033" s="8">
        <v>7832505</v>
      </c>
      <c r="H9033" s="8">
        <v>0</v>
      </c>
      <c r="I9033" s="9">
        <f t="shared" si="307"/>
        <v>7832505</v>
      </c>
      <c r="J9033" s="8">
        <v>7832505</v>
      </c>
      <c r="K9033" s="10">
        <f t="shared" si="308"/>
        <v>1</v>
      </c>
    </row>
    <row r="9034" spans="1:11" x14ac:dyDescent="0.25">
      <c r="A9034" s="7" t="s">
        <v>6214</v>
      </c>
      <c r="B9034" s="7" t="s">
        <v>13125</v>
      </c>
      <c r="C9034" s="7" t="s">
        <v>14134</v>
      </c>
      <c r="D9034" s="7" t="s">
        <v>14135</v>
      </c>
      <c r="E9034" s="7"/>
      <c r="F9034" s="7" t="s">
        <v>23296</v>
      </c>
      <c r="G9034" s="8">
        <v>8065332</v>
      </c>
      <c r="H9034" s="8">
        <v>0</v>
      </c>
      <c r="I9034" s="9">
        <f t="shared" si="307"/>
        <v>8065332</v>
      </c>
      <c r="J9034" s="8">
        <v>8065332</v>
      </c>
      <c r="K9034" s="10">
        <f t="shared" si="308"/>
        <v>1</v>
      </c>
    </row>
    <row r="9035" spans="1:11" x14ac:dyDescent="0.25">
      <c r="A9035" s="7" t="s">
        <v>6214</v>
      </c>
      <c r="B9035" s="7" t="s">
        <v>13125</v>
      </c>
      <c r="C9035" s="7" t="s">
        <v>14134</v>
      </c>
      <c r="D9035" s="7" t="s">
        <v>14135</v>
      </c>
      <c r="E9035" s="7"/>
      <c r="F9035" s="7" t="s">
        <v>23296</v>
      </c>
      <c r="G9035" s="8">
        <v>8071821</v>
      </c>
      <c r="H9035" s="8">
        <v>0</v>
      </c>
      <c r="I9035" s="9">
        <f t="shared" si="307"/>
        <v>8071821</v>
      </c>
      <c r="J9035" s="8">
        <v>8071821</v>
      </c>
      <c r="K9035" s="10">
        <f t="shared" si="308"/>
        <v>1</v>
      </c>
    </row>
    <row r="9036" spans="1:11" x14ac:dyDescent="0.25">
      <c r="A9036" s="7" t="s">
        <v>6214</v>
      </c>
      <c r="B9036" s="7" t="s">
        <v>13125</v>
      </c>
      <c r="C9036" s="7" t="s">
        <v>14134</v>
      </c>
      <c r="D9036" s="7" t="s">
        <v>14135</v>
      </c>
      <c r="E9036" s="7"/>
      <c r="F9036" s="7" t="s">
        <v>23296</v>
      </c>
      <c r="G9036" s="8">
        <v>8071821</v>
      </c>
      <c r="H9036" s="8">
        <v>0</v>
      </c>
      <c r="I9036" s="9">
        <f t="shared" si="307"/>
        <v>8071821</v>
      </c>
      <c r="J9036" s="8">
        <v>8071821</v>
      </c>
      <c r="K9036" s="10">
        <f t="shared" si="308"/>
        <v>1</v>
      </c>
    </row>
    <row r="9037" spans="1:11" x14ac:dyDescent="0.25">
      <c r="A9037" s="7" t="s">
        <v>6214</v>
      </c>
      <c r="B9037" s="7" t="s">
        <v>13125</v>
      </c>
      <c r="C9037" s="7" t="s">
        <v>14134</v>
      </c>
      <c r="D9037" s="7" t="s">
        <v>14135</v>
      </c>
      <c r="E9037" s="7"/>
      <c r="F9037" s="7" t="s">
        <v>23296</v>
      </c>
      <c r="G9037" s="8">
        <v>8065580</v>
      </c>
      <c r="H9037" s="8">
        <v>0</v>
      </c>
      <c r="I9037" s="9">
        <f t="shared" si="307"/>
        <v>8065580</v>
      </c>
      <c r="J9037" s="8">
        <v>8065580</v>
      </c>
      <c r="K9037" s="10">
        <f t="shared" si="308"/>
        <v>1</v>
      </c>
    </row>
    <row r="9038" spans="1:11" x14ac:dyDescent="0.25">
      <c r="A9038" s="7" t="s">
        <v>6214</v>
      </c>
      <c r="B9038" s="7" t="s">
        <v>13125</v>
      </c>
      <c r="C9038" s="7" t="s">
        <v>14134</v>
      </c>
      <c r="D9038" s="7" t="s">
        <v>14135</v>
      </c>
      <c r="E9038" s="7"/>
      <c r="F9038" s="7" t="s">
        <v>23296</v>
      </c>
      <c r="G9038" s="8">
        <v>8071821</v>
      </c>
      <c r="H9038" s="8">
        <v>0</v>
      </c>
      <c r="I9038" s="9">
        <f t="shared" si="307"/>
        <v>8071821</v>
      </c>
      <c r="J9038" s="8">
        <v>8071821</v>
      </c>
      <c r="K9038" s="10">
        <f t="shared" si="308"/>
        <v>1</v>
      </c>
    </row>
    <row r="9039" spans="1:11" x14ac:dyDescent="0.25">
      <c r="A9039" s="7" t="s">
        <v>6214</v>
      </c>
      <c r="B9039" s="7" t="s">
        <v>13125</v>
      </c>
      <c r="C9039" s="7" t="s">
        <v>14134</v>
      </c>
      <c r="D9039" s="7" t="s">
        <v>14135</v>
      </c>
      <c r="E9039" s="7"/>
      <c r="F9039" s="7" t="s">
        <v>23296</v>
      </c>
      <c r="G9039" s="8">
        <v>7832505</v>
      </c>
      <c r="H9039" s="8">
        <v>0</v>
      </c>
      <c r="I9039" s="9">
        <f t="shared" si="307"/>
        <v>7832505</v>
      </c>
      <c r="J9039" s="8">
        <v>7832505</v>
      </c>
      <c r="K9039" s="10">
        <f t="shared" si="308"/>
        <v>1</v>
      </c>
    </row>
    <row r="9040" spans="1:11" x14ac:dyDescent="0.25">
      <c r="A9040" s="7" t="s">
        <v>6214</v>
      </c>
      <c r="B9040" s="7" t="s">
        <v>13125</v>
      </c>
      <c r="C9040" s="7" t="s">
        <v>14134</v>
      </c>
      <c r="D9040" s="7" t="s">
        <v>14135</v>
      </c>
      <c r="E9040" s="7"/>
      <c r="F9040" s="7" t="s">
        <v>23296</v>
      </c>
      <c r="G9040" s="8">
        <v>11440089</v>
      </c>
      <c r="H9040" s="8">
        <v>0</v>
      </c>
      <c r="I9040" s="9">
        <f t="shared" si="307"/>
        <v>11440089</v>
      </c>
      <c r="J9040" s="8">
        <v>11440089</v>
      </c>
      <c r="K9040" s="10">
        <f t="shared" si="308"/>
        <v>1</v>
      </c>
    </row>
    <row r="9041" spans="1:11" x14ac:dyDescent="0.25">
      <c r="A9041" s="7" t="s">
        <v>6214</v>
      </c>
      <c r="B9041" s="7" t="s">
        <v>13125</v>
      </c>
      <c r="C9041" s="7" t="s">
        <v>14212</v>
      </c>
      <c r="D9041" s="7" t="s">
        <v>14161</v>
      </c>
      <c r="E9041" s="7"/>
      <c r="F9041" s="7" t="s">
        <v>23296</v>
      </c>
      <c r="G9041" s="8">
        <v>1329972</v>
      </c>
      <c r="H9041" s="8">
        <v>0</v>
      </c>
      <c r="I9041" s="9">
        <f t="shared" si="307"/>
        <v>1329972</v>
      </c>
      <c r="J9041" s="8">
        <v>1329972</v>
      </c>
      <c r="K9041" s="10">
        <f t="shared" si="308"/>
        <v>1</v>
      </c>
    </row>
    <row r="9042" spans="1:11" x14ac:dyDescent="0.25">
      <c r="A9042" s="7" t="s">
        <v>6214</v>
      </c>
      <c r="B9042" s="7" t="s">
        <v>13125</v>
      </c>
      <c r="C9042" s="7" t="s">
        <v>14212</v>
      </c>
      <c r="D9042" s="7" t="s">
        <v>14161</v>
      </c>
      <c r="E9042" s="7"/>
      <c r="F9042" s="7" t="s">
        <v>23296</v>
      </c>
      <c r="G9042" s="8">
        <v>17137</v>
      </c>
      <c r="H9042" s="8">
        <v>0</v>
      </c>
      <c r="I9042" s="9">
        <f t="shared" si="307"/>
        <v>17137</v>
      </c>
      <c r="J9042" s="8">
        <v>17137</v>
      </c>
      <c r="K9042" s="10">
        <f t="shared" si="308"/>
        <v>1</v>
      </c>
    </row>
    <row r="9043" spans="1:11" x14ac:dyDescent="0.25">
      <c r="A9043" s="7" t="s">
        <v>6214</v>
      </c>
      <c r="B9043" s="7" t="s">
        <v>13125</v>
      </c>
      <c r="C9043" s="7" t="s">
        <v>14136</v>
      </c>
      <c r="D9043" s="7" t="s">
        <v>14137</v>
      </c>
      <c r="E9043" s="7"/>
      <c r="F9043" s="7" t="s">
        <v>23296</v>
      </c>
      <c r="G9043" s="8">
        <v>1627155</v>
      </c>
      <c r="H9043" s="8">
        <v>0</v>
      </c>
      <c r="I9043" s="9">
        <f t="shared" si="307"/>
        <v>1627155</v>
      </c>
      <c r="J9043" s="8">
        <v>1627155</v>
      </c>
      <c r="K9043" s="10">
        <f t="shared" si="308"/>
        <v>1</v>
      </c>
    </row>
    <row r="9044" spans="1:11" x14ac:dyDescent="0.25">
      <c r="A9044" s="7" t="s">
        <v>6214</v>
      </c>
      <c r="B9044" s="7" t="s">
        <v>13125</v>
      </c>
      <c r="C9044" s="7" t="s">
        <v>14136</v>
      </c>
      <c r="D9044" s="7" t="s">
        <v>14137</v>
      </c>
      <c r="E9044" s="7"/>
      <c r="F9044" s="7" t="s">
        <v>23296</v>
      </c>
      <c r="G9044" s="8">
        <v>39339</v>
      </c>
      <c r="H9044" s="8">
        <v>0</v>
      </c>
      <c r="I9044" s="9">
        <f t="shared" si="307"/>
        <v>39339</v>
      </c>
      <c r="J9044" s="8">
        <v>39339</v>
      </c>
      <c r="K9044" s="10">
        <f t="shared" si="308"/>
        <v>1</v>
      </c>
    </row>
    <row r="9045" spans="1:11" x14ac:dyDescent="0.25">
      <c r="A9045" s="7" t="s">
        <v>6214</v>
      </c>
      <c r="B9045" s="7" t="s">
        <v>13125</v>
      </c>
      <c r="C9045" s="7" t="s">
        <v>14136</v>
      </c>
      <c r="D9045" s="7" t="s">
        <v>14137</v>
      </c>
      <c r="E9045" s="7"/>
      <c r="F9045" s="7" t="s">
        <v>23296</v>
      </c>
      <c r="G9045" s="8">
        <v>17969581</v>
      </c>
      <c r="H9045" s="8">
        <v>0</v>
      </c>
      <c r="I9045" s="9">
        <f t="shared" si="307"/>
        <v>17969581</v>
      </c>
      <c r="J9045" s="8">
        <v>17969581</v>
      </c>
      <c r="K9045" s="10">
        <f t="shared" si="308"/>
        <v>1</v>
      </c>
    </row>
    <row r="9046" spans="1:11" x14ac:dyDescent="0.25">
      <c r="A9046" s="7" t="s">
        <v>6214</v>
      </c>
      <c r="B9046" s="7" t="s">
        <v>13125</v>
      </c>
      <c r="C9046" s="7" t="s">
        <v>14136</v>
      </c>
      <c r="D9046" s="7" t="s">
        <v>14137</v>
      </c>
      <c r="E9046" s="7"/>
      <c r="F9046" s="7" t="s">
        <v>23296</v>
      </c>
      <c r="G9046" s="8">
        <v>8863317</v>
      </c>
      <c r="H9046" s="8">
        <v>0</v>
      </c>
      <c r="I9046" s="9">
        <f t="shared" si="307"/>
        <v>8863317</v>
      </c>
      <c r="J9046" s="8">
        <v>8863317</v>
      </c>
      <c r="K9046" s="10">
        <f t="shared" si="308"/>
        <v>1</v>
      </c>
    </row>
    <row r="9047" spans="1:11" x14ac:dyDescent="0.25">
      <c r="A9047" s="7" t="s">
        <v>6214</v>
      </c>
      <c r="B9047" s="7" t="s">
        <v>13125</v>
      </c>
      <c r="C9047" s="7" t="s">
        <v>14136</v>
      </c>
      <c r="D9047" s="7" t="s">
        <v>14137</v>
      </c>
      <c r="E9047" s="7"/>
      <c r="F9047" s="7" t="s">
        <v>23296</v>
      </c>
      <c r="G9047" s="8">
        <v>31636105</v>
      </c>
      <c r="H9047" s="8">
        <v>0</v>
      </c>
      <c r="I9047" s="9">
        <f t="shared" si="307"/>
        <v>31636105</v>
      </c>
      <c r="J9047" s="8">
        <v>31636105</v>
      </c>
      <c r="K9047" s="10">
        <f t="shared" si="308"/>
        <v>1</v>
      </c>
    </row>
    <row r="9048" spans="1:11" x14ac:dyDescent="0.25">
      <c r="A9048" s="7" t="s">
        <v>6214</v>
      </c>
      <c r="B9048" s="7" t="s">
        <v>13125</v>
      </c>
      <c r="C9048" s="7" t="s">
        <v>14136</v>
      </c>
      <c r="D9048" s="7" t="s">
        <v>14137</v>
      </c>
      <c r="E9048" s="7"/>
      <c r="F9048" s="7" t="s">
        <v>23296</v>
      </c>
      <c r="G9048" s="8">
        <v>59052836</v>
      </c>
      <c r="H9048" s="8">
        <v>0</v>
      </c>
      <c r="I9048" s="9">
        <f t="shared" si="307"/>
        <v>59052836</v>
      </c>
      <c r="J9048" s="8">
        <v>59052836</v>
      </c>
      <c r="K9048" s="10">
        <f t="shared" si="308"/>
        <v>1</v>
      </c>
    </row>
    <row r="9049" spans="1:11" x14ac:dyDescent="0.25">
      <c r="A9049" s="7" t="s">
        <v>6214</v>
      </c>
      <c r="B9049" s="7" t="s">
        <v>13125</v>
      </c>
      <c r="C9049" s="7" t="s">
        <v>14136</v>
      </c>
      <c r="D9049" s="7" t="s">
        <v>14137</v>
      </c>
      <c r="E9049" s="7"/>
      <c r="F9049" s="7" t="s">
        <v>23296</v>
      </c>
      <c r="G9049" s="8">
        <v>4274716</v>
      </c>
      <c r="H9049" s="8">
        <v>0</v>
      </c>
      <c r="I9049" s="9">
        <f t="shared" si="307"/>
        <v>4274716</v>
      </c>
      <c r="J9049" s="8">
        <v>4274716</v>
      </c>
      <c r="K9049" s="10">
        <f t="shared" si="308"/>
        <v>1</v>
      </c>
    </row>
    <row r="9050" spans="1:11" x14ac:dyDescent="0.25">
      <c r="A9050" s="7" t="s">
        <v>6214</v>
      </c>
      <c r="B9050" s="7" t="s">
        <v>13125</v>
      </c>
      <c r="C9050" s="7" t="s">
        <v>14136</v>
      </c>
      <c r="D9050" s="7" t="s">
        <v>14137</v>
      </c>
      <c r="E9050" s="7"/>
      <c r="F9050" s="7" t="s">
        <v>23296</v>
      </c>
      <c r="G9050" s="8">
        <v>27780</v>
      </c>
      <c r="H9050" s="8">
        <v>0</v>
      </c>
      <c r="I9050" s="9">
        <f t="shared" si="307"/>
        <v>27780</v>
      </c>
      <c r="J9050" s="8">
        <v>27780</v>
      </c>
      <c r="K9050" s="10">
        <f t="shared" si="308"/>
        <v>1</v>
      </c>
    </row>
    <row r="9051" spans="1:11" x14ac:dyDescent="0.25">
      <c r="A9051" s="7" t="s">
        <v>6214</v>
      </c>
      <c r="B9051" s="7" t="s">
        <v>13125</v>
      </c>
      <c r="C9051" s="7" t="s">
        <v>14136</v>
      </c>
      <c r="D9051" s="7" t="s">
        <v>14137</v>
      </c>
      <c r="E9051" s="7"/>
      <c r="F9051" s="7" t="s">
        <v>23296</v>
      </c>
      <c r="G9051" s="8">
        <v>47837619</v>
      </c>
      <c r="H9051" s="8">
        <v>0</v>
      </c>
      <c r="I9051" s="9">
        <f t="shared" si="307"/>
        <v>47837619</v>
      </c>
      <c r="J9051" s="8">
        <v>47837619</v>
      </c>
      <c r="K9051" s="10">
        <f t="shared" si="308"/>
        <v>1</v>
      </c>
    </row>
    <row r="9052" spans="1:11" x14ac:dyDescent="0.25">
      <c r="A9052" s="7" t="s">
        <v>6214</v>
      </c>
      <c r="B9052" s="7" t="s">
        <v>13125</v>
      </c>
      <c r="C9052" s="7" t="s">
        <v>14136</v>
      </c>
      <c r="D9052" s="7" t="s">
        <v>14137</v>
      </c>
      <c r="E9052" s="7"/>
      <c r="F9052" s="7" t="s">
        <v>23296</v>
      </c>
      <c r="G9052" s="8">
        <v>12046876</v>
      </c>
      <c r="H9052" s="8">
        <v>0</v>
      </c>
      <c r="I9052" s="9">
        <f t="shared" si="307"/>
        <v>12046876</v>
      </c>
      <c r="J9052" s="8">
        <v>12046876</v>
      </c>
      <c r="K9052" s="10">
        <f t="shared" si="308"/>
        <v>1</v>
      </c>
    </row>
    <row r="9053" spans="1:11" x14ac:dyDescent="0.25">
      <c r="A9053" s="7" t="s">
        <v>6214</v>
      </c>
      <c r="B9053" s="7" t="s">
        <v>13125</v>
      </c>
      <c r="C9053" s="7" t="s">
        <v>14213</v>
      </c>
      <c r="D9053" s="7" t="s">
        <v>14214</v>
      </c>
      <c r="E9053" s="7"/>
      <c r="F9053" s="7" t="s">
        <v>23296</v>
      </c>
      <c r="G9053" s="8">
        <v>759200</v>
      </c>
      <c r="H9053" s="8">
        <v>0</v>
      </c>
      <c r="I9053" s="9">
        <f t="shared" si="307"/>
        <v>759200</v>
      </c>
      <c r="J9053" s="8">
        <v>759200</v>
      </c>
      <c r="K9053" s="10">
        <f t="shared" si="308"/>
        <v>1</v>
      </c>
    </row>
    <row r="9054" spans="1:11" x14ac:dyDescent="0.25">
      <c r="A9054" s="7" t="s">
        <v>6214</v>
      </c>
      <c r="B9054" s="7" t="s">
        <v>13125</v>
      </c>
      <c r="C9054" s="7" t="s">
        <v>14213</v>
      </c>
      <c r="D9054" s="7" t="s">
        <v>14214</v>
      </c>
      <c r="E9054" s="7"/>
      <c r="F9054" s="7" t="s">
        <v>23296</v>
      </c>
      <c r="G9054" s="8">
        <v>30604</v>
      </c>
      <c r="H9054" s="8">
        <v>0</v>
      </c>
      <c r="I9054" s="9">
        <f t="shared" si="307"/>
        <v>30604</v>
      </c>
      <c r="J9054" s="8">
        <v>30604</v>
      </c>
      <c r="K9054" s="10">
        <f t="shared" si="308"/>
        <v>1</v>
      </c>
    </row>
    <row r="9055" spans="1:11" x14ac:dyDescent="0.25">
      <c r="A9055" s="7" t="s">
        <v>6214</v>
      </c>
      <c r="B9055" s="7" t="s">
        <v>13125</v>
      </c>
      <c r="C9055" s="7" t="s">
        <v>14138</v>
      </c>
      <c r="D9055" s="7" t="s">
        <v>14139</v>
      </c>
      <c r="E9055" s="7"/>
      <c r="F9055" s="7" t="s">
        <v>23296</v>
      </c>
      <c r="G9055" s="8">
        <v>343250</v>
      </c>
      <c r="H9055" s="8">
        <v>0</v>
      </c>
      <c r="I9055" s="9">
        <f t="shared" si="307"/>
        <v>343250</v>
      </c>
      <c r="J9055" s="8">
        <v>343250</v>
      </c>
      <c r="K9055" s="10">
        <f t="shared" si="308"/>
        <v>1</v>
      </c>
    </row>
    <row r="9056" spans="1:11" x14ac:dyDescent="0.25">
      <c r="A9056" s="7" t="s">
        <v>6214</v>
      </c>
      <c r="B9056" s="7" t="s">
        <v>13125</v>
      </c>
      <c r="C9056" s="7" t="s">
        <v>14138</v>
      </c>
      <c r="D9056" s="7" t="s">
        <v>14139</v>
      </c>
      <c r="E9056" s="7"/>
      <c r="F9056" s="7" t="s">
        <v>23296</v>
      </c>
      <c r="G9056" s="8">
        <v>4609994</v>
      </c>
      <c r="H9056" s="8">
        <v>0</v>
      </c>
      <c r="I9056" s="9">
        <f t="shared" si="307"/>
        <v>4609994</v>
      </c>
      <c r="J9056" s="8">
        <v>4609994</v>
      </c>
      <c r="K9056" s="10">
        <f t="shared" si="308"/>
        <v>1</v>
      </c>
    </row>
    <row r="9057" spans="1:11" x14ac:dyDescent="0.25">
      <c r="A9057" s="7" t="s">
        <v>6214</v>
      </c>
      <c r="B9057" s="7" t="s">
        <v>13125</v>
      </c>
      <c r="C9057" s="7" t="s">
        <v>14138</v>
      </c>
      <c r="D9057" s="7" t="s">
        <v>14139</v>
      </c>
      <c r="E9057" s="7"/>
      <c r="F9057" s="7" t="s">
        <v>23296</v>
      </c>
      <c r="G9057" s="8">
        <v>3739618</v>
      </c>
      <c r="H9057" s="8">
        <v>0</v>
      </c>
      <c r="I9057" s="9">
        <f t="shared" si="307"/>
        <v>3739618</v>
      </c>
      <c r="J9057" s="8">
        <v>3739618</v>
      </c>
      <c r="K9057" s="10">
        <f t="shared" si="308"/>
        <v>1</v>
      </c>
    </row>
    <row r="9058" spans="1:11" x14ac:dyDescent="0.25">
      <c r="A9058" s="7" t="s">
        <v>6214</v>
      </c>
      <c r="B9058" s="7" t="s">
        <v>13125</v>
      </c>
      <c r="C9058" s="7" t="s">
        <v>14138</v>
      </c>
      <c r="D9058" s="7" t="s">
        <v>14139</v>
      </c>
      <c r="E9058" s="7"/>
      <c r="F9058" s="7" t="s">
        <v>23296</v>
      </c>
      <c r="G9058" s="8">
        <v>999</v>
      </c>
      <c r="H9058" s="8">
        <v>0</v>
      </c>
      <c r="I9058" s="9">
        <f t="shared" si="307"/>
        <v>999</v>
      </c>
      <c r="J9058" s="8">
        <v>999</v>
      </c>
      <c r="K9058" s="10">
        <f t="shared" si="308"/>
        <v>1</v>
      </c>
    </row>
    <row r="9059" spans="1:11" x14ac:dyDescent="0.25">
      <c r="A9059" s="7" t="s">
        <v>6214</v>
      </c>
      <c r="B9059" s="7" t="s">
        <v>13125</v>
      </c>
      <c r="C9059" s="7" t="s">
        <v>14138</v>
      </c>
      <c r="D9059" s="7" t="s">
        <v>14139</v>
      </c>
      <c r="E9059" s="7"/>
      <c r="F9059" s="7" t="s">
        <v>23296</v>
      </c>
      <c r="G9059" s="8">
        <v>69886</v>
      </c>
      <c r="H9059" s="8">
        <v>0</v>
      </c>
      <c r="I9059" s="9">
        <f t="shared" si="307"/>
        <v>69886</v>
      </c>
      <c r="J9059" s="8">
        <v>69886</v>
      </c>
      <c r="K9059" s="10">
        <f t="shared" si="308"/>
        <v>1</v>
      </c>
    </row>
    <row r="9060" spans="1:11" x14ac:dyDescent="0.25">
      <c r="A9060" s="7" t="s">
        <v>6214</v>
      </c>
      <c r="B9060" s="7" t="s">
        <v>13125</v>
      </c>
      <c r="C9060" s="7" t="s">
        <v>14138</v>
      </c>
      <c r="D9060" s="7" t="s">
        <v>14139</v>
      </c>
      <c r="E9060" s="7"/>
      <c r="F9060" s="7" t="s">
        <v>23296</v>
      </c>
      <c r="G9060" s="8">
        <v>2402811</v>
      </c>
      <c r="H9060" s="8">
        <v>0</v>
      </c>
      <c r="I9060" s="9">
        <f t="shared" si="307"/>
        <v>2402811</v>
      </c>
      <c r="J9060" s="8">
        <v>2402811</v>
      </c>
      <c r="K9060" s="10">
        <f t="shared" si="308"/>
        <v>1</v>
      </c>
    </row>
    <row r="9061" spans="1:11" x14ac:dyDescent="0.25">
      <c r="A9061" s="7" t="s">
        <v>6214</v>
      </c>
      <c r="B9061" s="7" t="s">
        <v>13125</v>
      </c>
      <c r="C9061" s="7" t="s">
        <v>14138</v>
      </c>
      <c r="D9061" s="7" t="s">
        <v>14139</v>
      </c>
      <c r="E9061" s="7"/>
      <c r="F9061" s="7" t="s">
        <v>23296</v>
      </c>
      <c r="G9061" s="8">
        <v>1440250</v>
      </c>
      <c r="H9061" s="8">
        <v>0</v>
      </c>
      <c r="I9061" s="9">
        <f t="shared" si="307"/>
        <v>1440250</v>
      </c>
      <c r="J9061" s="8">
        <v>1440250</v>
      </c>
      <c r="K9061" s="10">
        <f t="shared" si="308"/>
        <v>1</v>
      </c>
    </row>
    <row r="9062" spans="1:11" x14ac:dyDescent="0.25">
      <c r="A9062" s="7" t="s">
        <v>6214</v>
      </c>
      <c r="B9062" s="7" t="s">
        <v>13125</v>
      </c>
      <c r="C9062" s="7" t="s">
        <v>14138</v>
      </c>
      <c r="D9062" s="7" t="s">
        <v>14139</v>
      </c>
      <c r="E9062" s="7"/>
      <c r="F9062" s="7" t="s">
        <v>23296</v>
      </c>
      <c r="G9062" s="8">
        <v>624759</v>
      </c>
      <c r="H9062" s="8">
        <v>0</v>
      </c>
      <c r="I9062" s="9">
        <f t="shared" si="307"/>
        <v>624759</v>
      </c>
      <c r="J9062" s="8">
        <v>624759</v>
      </c>
      <c r="K9062" s="10">
        <f t="shared" si="308"/>
        <v>1</v>
      </c>
    </row>
    <row r="9063" spans="1:11" x14ac:dyDescent="0.25">
      <c r="A9063" s="7" t="s">
        <v>6214</v>
      </c>
      <c r="B9063" s="7" t="s">
        <v>13125</v>
      </c>
      <c r="C9063" s="7" t="s">
        <v>14138</v>
      </c>
      <c r="D9063" s="7" t="s">
        <v>14139</v>
      </c>
      <c r="E9063" s="7"/>
      <c r="F9063" s="7" t="s">
        <v>23296</v>
      </c>
      <c r="G9063" s="8">
        <v>2979</v>
      </c>
      <c r="H9063" s="8">
        <v>0</v>
      </c>
      <c r="I9063" s="9">
        <f t="shared" si="307"/>
        <v>2979</v>
      </c>
      <c r="J9063" s="8">
        <v>2979</v>
      </c>
      <c r="K9063" s="10">
        <f t="shared" si="308"/>
        <v>1</v>
      </c>
    </row>
    <row r="9064" spans="1:11" x14ac:dyDescent="0.25">
      <c r="A9064" s="7" t="s">
        <v>6214</v>
      </c>
      <c r="B9064" s="7" t="s">
        <v>13125</v>
      </c>
      <c r="C9064" s="7" t="s">
        <v>14138</v>
      </c>
      <c r="D9064" s="7" t="s">
        <v>14139</v>
      </c>
      <c r="E9064" s="7"/>
      <c r="F9064" s="7" t="s">
        <v>23296</v>
      </c>
      <c r="G9064" s="8">
        <v>964324</v>
      </c>
      <c r="H9064" s="8">
        <v>0</v>
      </c>
      <c r="I9064" s="9">
        <f t="shared" si="307"/>
        <v>964324</v>
      </c>
      <c r="J9064" s="8">
        <v>964324</v>
      </c>
      <c r="K9064" s="10">
        <f t="shared" si="308"/>
        <v>1</v>
      </c>
    </row>
    <row r="9065" spans="1:11" x14ac:dyDescent="0.25">
      <c r="A9065" s="7" t="s">
        <v>6214</v>
      </c>
      <c r="B9065" s="7" t="s">
        <v>13125</v>
      </c>
      <c r="C9065" s="7" t="s">
        <v>14140</v>
      </c>
      <c r="D9065" s="7" t="s">
        <v>14141</v>
      </c>
      <c r="E9065" s="7"/>
      <c r="F9065" s="7" t="s">
        <v>23296</v>
      </c>
      <c r="G9065" s="8">
        <v>4270500</v>
      </c>
      <c r="H9065" s="8">
        <v>0</v>
      </c>
      <c r="I9065" s="9">
        <f t="shared" si="307"/>
        <v>4270500</v>
      </c>
      <c r="J9065" s="8">
        <v>4270500</v>
      </c>
      <c r="K9065" s="10">
        <f t="shared" si="308"/>
        <v>1</v>
      </c>
    </row>
    <row r="9066" spans="1:11" x14ac:dyDescent="0.25">
      <c r="A9066" s="7" t="s">
        <v>6214</v>
      </c>
      <c r="B9066" s="7" t="s">
        <v>13125</v>
      </c>
      <c r="C9066" s="7" t="s">
        <v>14140</v>
      </c>
      <c r="D9066" s="7" t="s">
        <v>14141</v>
      </c>
      <c r="E9066" s="7"/>
      <c r="F9066" s="7" t="s">
        <v>23296</v>
      </c>
      <c r="G9066" s="8">
        <v>6803000</v>
      </c>
      <c r="H9066" s="8">
        <v>0</v>
      </c>
      <c r="I9066" s="9">
        <f t="shared" si="307"/>
        <v>6803000</v>
      </c>
      <c r="J9066" s="8">
        <v>6803000</v>
      </c>
      <c r="K9066" s="10">
        <f t="shared" si="308"/>
        <v>1</v>
      </c>
    </row>
    <row r="9067" spans="1:11" x14ac:dyDescent="0.25">
      <c r="A9067" s="7" t="s">
        <v>6214</v>
      </c>
      <c r="B9067" s="7" t="s">
        <v>13125</v>
      </c>
      <c r="C9067" s="7" t="s">
        <v>14140</v>
      </c>
      <c r="D9067" s="7" t="s">
        <v>14141</v>
      </c>
      <c r="E9067" s="7"/>
      <c r="F9067" s="7" t="s">
        <v>23296</v>
      </c>
      <c r="G9067" s="8">
        <v>2847000</v>
      </c>
      <c r="H9067" s="8">
        <v>0</v>
      </c>
      <c r="I9067" s="9">
        <f t="shared" si="307"/>
        <v>2847000</v>
      </c>
      <c r="J9067" s="8">
        <v>2847000</v>
      </c>
      <c r="K9067" s="10">
        <f t="shared" si="308"/>
        <v>1</v>
      </c>
    </row>
    <row r="9068" spans="1:11" x14ac:dyDescent="0.25">
      <c r="A9068" s="7" t="s">
        <v>6214</v>
      </c>
      <c r="B9068" s="7" t="s">
        <v>13125</v>
      </c>
      <c r="C9068" s="7" t="s">
        <v>14140</v>
      </c>
      <c r="D9068" s="7" t="s">
        <v>14141</v>
      </c>
      <c r="E9068" s="7"/>
      <c r="F9068" s="7" t="s">
        <v>23296</v>
      </c>
      <c r="G9068" s="8">
        <v>6049875</v>
      </c>
      <c r="H9068" s="8">
        <v>0</v>
      </c>
      <c r="I9068" s="9">
        <f t="shared" si="307"/>
        <v>6049875</v>
      </c>
      <c r="J9068" s="8">
        <v>6049875</v>
      </c>
      <c r="K9068" s="10">
        <f t="shared" si="308"/>
        <v>1</v>
      </c>
    </row>
    <row r="9069" spans="1:11" x14ac:dyDescent="0.25">
      <c r="A9069" s="7" t="s">
        <v>6214</v>
      </c>
      <c r="B9069" s="7" t="s">
        <v>13125</v>
      </c>
      <c r="C9069" s="7" t="s">
        <v>14140</v>
      </c>
      <c r="D9069" s="7" t="s">
        <v>14141</v>
      </c>
      <c r="E9069" s="7"/>
      <c r="F9069" s="7" t="s">
        <v>23296</v>
      </c>
      <c r="G9069" s="8">
        <v>2491125</v>
      </c>
      <c r="H9069" s="8">
        <v>0</v>
      </c>
      <c r="I9069" s="9">
        <f t="shared" si="307"/>
        <v>2491125</v>
      </c>
      <c r="J9069" s="8">
        <v>2491125</v>
      </c>
      <c r="K9069" s="10">
        <f t="shared" si="308"/>
        <v>1</v>
      </c>
    </row>
    <row r="9070" spans="1:11" x14ac:dyDescent="0.25">
      <c r="A9070" s="7" t="s">
        <v>6214</v>
      </c>
      <c r="B9070" s="7" t="s">
        <v>13125</v>
      </c>
      <c r="C9070" s="7" t="s">
        <v>14186</v>
      </c>
      <c r="D9070" s="7" t="s">
        <v>14187</v>
      </c>
      <c r="E9070" s="7"/>
      <c r="F9070" s="7" t="s">
        <v>23296</v>
      </c>
      <c r="G9070" s="8">
        <v>1423500</v>
      </c>
      <c r="H9070" s="8">
        <v>0</v>
      </c>
      <c r="I9070" s="9">
        <f t="shared" si="307"/>
        <v>1423500</v>
      </c>
      <c r="J9070" s="8">
        <v>1423500</v>
      </c>
      <c r="K9070" s="10">
        <f t="shared" si="308"/>
        <v>1</v>
      </c>
    </row>
    <row r="9071" spans="1:11" x14ac:dyDescent="0.25">
      <c r="A9071" s="7" t="s">
        <v>6214</v>
      </c>
      <c r="B9071" s="7" t="s">
        <v>13125</v>
      </c>
      <c r="C9071" s="7" t="s">
        <v>14142</v>
      </c>
      <c r="D9071" s="7" t="s">
        <v>14143</v>
      </c>
      <c r="E9071" s="7"/>
      <c r="F9071" s="7" t="s">
        <v>23296</v>
      </c>
      <c r="G9071" s="8">
        <v>1423500</v>
      </c>
      <c r="H9071" s="8">
        <v>0</v>
      </c>
      <c r="I9071" s="9">
        <f t="shared" si="307"/>
        <v>1423500</v>
      </c>
      <c r="J9071" s="8">
        <v>1423500</v>
      </c>
      <c r="K9071" s="10">
        <f t="shared" si="308"/>
        <v>1</v>
      </c>
    </row>
    <row r="9072" spans="1:11" x14ac:dyDescent="0.25">
      <c r="A9072" s="7" t="s">
        <v>6214</v>
      </c>
      <c r="B9072" s="7" t="s">
        <v>13125</v>
      </c>
      <c r="C9072" s="7" t="s">
        <v>14142</v>
      </c>
      <c r="D9072" s="7" t="s">
        <v>14143</v>
      </c>
      <c r="E9072" s="7"/>
      <c r="F9072" s="7" t="s">
        <v>23296</v>
      </c>
      <c r="G9072" s="8">
        <v>218401</v>
      </c>
      <c r="H9072" s="8">
        <v>0</v>
      </c>
      <c r="I9072" s="9">
        <f t="shared" si="307"/>
        <v>218401</v>
      </c>
      <c r="J9072" s="8">
        <v>218401</v>
      </c>
      <c r="K9072" s="10">
        <f t="shared" si="308"/>
        <v>1</v>
      </c>
    </row>
    <row r="9073" spans="1:11" x14ac:dyDescent="0.25">
      <c r="A9073" s="7" t="s">
        <v>6214</v>
      </c>
      <c r="B9073" s="7" t="s">
        <v>13125</v>
      </c>
      <c r="C9073" s="7" t="s">
        <v>14142</v>
      </c>
      <c r="D9073" s="7" t="s">
        <v>14143</v>
      </c>
      <c r="E9073" s="7"/>
      <c r="F9073" s="7" t="s">
        <v>23296</v>
      </c>
      <c r="G9073" s="8">
        <v>1423500</v>
      </c>
      <c r="H9073" s="8">
        <v>0</v>
      </c>
      <c r="I9073" s="9">
        <f t="shared" si="307"/>
        <v>1423500</v>
      </c>
      <c r="J9073" s="8">
        <v>1423500</v>
      </c>
      <c r="K9073" s="10">
        <f t="shared" si="308"/>
        <v>1</v>
      </c>
    </row>
    <row r="9074" spans="1:11" x14ac:dyDescent="0.25">
      <c r="A9074" s="7" t="s">
        <v>6214</v>
      </c>
      <c r="B9074" s="7" t="s">
        <v>13125</v>
      </c>
      <c r="C9074" s="7" t="s">
        <v>14142</v>
      </c>
      <c r="D9074" s="7" t="s">
        <v>14143</v>
      </c>
      <c r="E9074" s="7"/>
      <c r="F9074" s="7" t="s">
        <v>23296</v>
      </c>
      <c r="G9074" s="8">
        <v>1423500</v>
      </c>
      <c r="H9074" s="8">
        <v>0</v>
      </c>
      <c r="I9074" s="9">
        <f t="shared" si="307"/>
        <v>1423500</v>
      </c>
      <c r="J9074" s="8">
        <v>1423500</v>
      </c>
      <c r="K9074" s="10">
        <f t="shared" si="308"/>
        <v>1</v>
      </c>
    </row>
    <row r="9075" spans="1:11" x14ac:dyDescent="0.25">
      <c r="A9075" s="7" t="s">
        <v>6214</v>
      </c>
      <c r="B9075" s="7" t="s">
        <v>13125</v>
      </c>
      <c r="C9075" s="7" t="s">
        <v>14142</v>
      </c>
      <c r="D9075" s="7" t="s">
        <v>14143</v>
      </c>
      <c r="E9075" s="7"/>
      <c r="F9075" s="7" t="s">
        <v>23296</v>
      </c>
      <c r="G9075" s="8">
        <v>1423500</v>
      </c>
      <c r="H9075" s="8">
        <v>0</v>
      </c>
      <c r="I9075" s="9">
        <f t="shared" si="307"/>
        <v>1423500</v>
      </c>
      <c r="J9075" s="8">
        <v>1423500</v>
      </c>
      <c r="K9075" s="10">
        <f t="shared" si="308"/>
        <v>1</v>
      </c>
    </row>
    <row r="9076" spans="1:11" x14ac:dyDescent="0.25">
      <c r="A9076" s="7" t="s">
        <v>6214</v>
      </c>
      <c r="B9076" s="7" t="s">
        <v>13125</v>
      </c>
      <c r="C9076" s="7" t="s">
        <v>14142</v>
      </c>
      <c r="D9076" s="7" t="s">
        <v>14143</v>
      </c>
      <c r="E9076" s="7"/>
      <c r="F9076" s="7" t="s">
        <v>23296</v>
      </c>
      <c r="G9076" s="8">
        <v>8029406</v>
      </c>
      <c r="H9076" s="8">
        <v>0</v>
      </c>
      <c r="I9076" s="9">
        <f t="shared" si="307"/>
        <v>8029406</v>
      </c>
      <c r="J9076" s="8">
        <v>8029406</v>
      </c>
      <c r="K9076" s="10">
        <f t="shared" si="308"/>
        <v>1</v>
      </c>
    </row>
    <row r="9077" spans="1:11" x14ac:dyDescent="0.25">
      <c r="A9077" s="7" t="s">
        <v>6214</v>
      </c>
      <c r="B9077" s="7" t="s">
        <v>13125</v>
      </c>
      <c r="C9077" s="7" t="s">
        <v>14142</v>
      </c>
      <c r="D9077" s="7" t="s">
        <v>14143</v>
      </c>
      <c r="E9077" s="7"/>
      <c r="F9077" s="7" t="s">
        <v>23296</v>
      </c>
      <c r="G9077" s="8">
        <v>12365242</v>
      </c>
      <c r="H9077" s="8">
        <v>0</v>
      </c>
      <c r="I9077" s="9">
        <f t="shared" si="307"/>
        <v>12365242</v>
      </c>
      <c r="J9077" s="8">
        <v>12365242</v>
      </c>
      <c r="K9077" s="10">
        <f t="shared" si="308"/>
        <v>1</v>
      </c>
    </row>
    <row r="9078" spans="1:11" x14ac:dyDescent="0.25">
      <c r="A9078" s="7" t="s">
        <v>6214</v>
      </c>
      <c r="B9078" s="7" t="s">
        <v>13125</v>
      </c>
      <c r="C9078" s="7" t="s">
        <v>14142</v>
      </c>
      <c r="D9078" s="7" t="s">
        <v>14143</v>
      </c>
      <c r="E9078" s="7"/>
      <c r="F9078" s="7" t="s">
        <v>23296</v>
      </c>
      <c r="G9078" s="8">
        <v>1156586</v>
      </c>
      <c r="H9078" s="8">
        <v>0</v>
      </c>
      <c r="I9078" s="9">
        <f t="shared" si="307"/>
        <v>1156586</v>
      </c>
      <c r="J9078" s="8">
        <v>1156586</v>
      </c>
      <c r="K9078" s="10">
        <f t="shared" si="308"/>
        <v>1</v>
      </c>
    </row>
    <row r="9079" spans="1:11" x14ac:dyDescent="0.25">
      <c r="A9079" s="7" t="s">
        <v>6214</v>
      </c>
      <c r="B9079" s="7" t="s">
        <v>13125</v>
      </c>
      <c r="C9079" s="7" t="s">
        <v>14188</v>
      </c>
      <c r="D9079" s="7" t="s">
        <v>14189</v>
      </c>
      <c r="E9079" s="7"/>
      <c r="F9079" s="7" t="s">
        <v>23296</v>
      </c>
      <c r="G9079" s="8">
        <v>2135250</v>
      </c>
      <c r="H9079" s="8">
        <v>0</v>
      </c>
      <c r="I9079" s="9">
        <f t="shared" si="307"/>
        <v>2135250</v>
      </c>
      <c r="J9079" s="8">
        <v>2135250</v>
      </c>
      <c r="K9079" s="10">
        <f t="shared" si="308"/>
        <v>1</v>
      </c>
    </row>
    <row r="9080" spans="1:11" x14ac:dyDescent="0.25">
      <c r="A9080" s="7" t="s">
        <v>6214</v>
      </c>
      <c r="B9080" s="7" t="s">
        <v>13125</v>
      </c>
      <c r="C9080" s="7" t="s">
        <v>14281</v>
      </c>
      <c r="D9080" s="7" t="s">
        <v>14282</v>
      </c>
      <c r="E9080" s="7"/>
      <c r="F9080" s="7" t="s">
        <v>23296</v>
      </c>
      <c r="G9080" s="8">
        <v>217620</v>
      </c>
      <c r="H9080" s="8">
        <v>0</v>
      </c>
      <c r="I9080" s="9">
        <f t="shared" si="307"/>
        <v>217620</v>
      </c>
      <c r="J9080" s="8">
        <v>217620</v>
      </c>
      <c r="K9080" s="10">
        <f t="shared" si="308"/>
        <v>1</v>
      </c>
    </row>
    <row r="9081" spans="1:11" x14ac:dyDescent="0.25">
      <c r="A9081" s="7" t="s">
        <v>6214</v>
      </c>
      <c r="B9081" s="7" t="s">
        <v>13125</v>
      </c>
      <c r="C9081" s="7" t="s">
        <v>14144</v>
      </c>
      <c r="D9081" s="7" t="s">
        <v>14145</v>
      </c>
      <c r="E9081" s="7"/>
      <c r="F9081" s="7" t="s">
        <v>23296</v>
      </c>
      <c r="G9081" s="8">
        <v>4270500</v>
      </c>
      <c r="H9081" s="8">
        <v>0</v>
      </c>
      <c r="I9081" s="9">
        <f t="shared" si="307"/>
        <v>4270500</v>
      </c>
      <c r="J9081" s="8">
        <v>4270500</v>
      </c>
      <c r="K9081" s="10">
        <f t="shared" si="308"/>
        <v>1</v>
      </c>
    </row>
    <row r="9082" spans="1:11" x14ac:dyDescent="0.25">
      <c r="A9082" s="7" t="s">
        <v>6214</v>
      </c>
      <c r="B9082" s="7" t="s">
        <v>13125</v>
      </c>
      <c r="C9082" s="7" t="s">
        <v>14144</v>
      </c>
      <c r="D9082" s="7" t="s">
        <v>14145</v>
      </c>
      <c r="E9082" s="7"/>
      <c r="F9082" s="7" t="s">
        <v>23296</v>
      </c>
      <c r="G9082" s="8">
        <v>1423500</v>
      </c>
      <c r="H9082" s="8">
        <v>0</v>
      </c>
      <c r="I9082" s="9">
        <f t="shared" si="307"/>
        <v>1423500</v>
      </c>
      <c r="J9082" s="8">
        <v>1423500</v>
      </c>
      <c r="K9082" s="10">
        <f t="shared" si="308"/>
        <v>1</v>
      </c>
    </row>
    <row r="9083" spans="1:11" x14ac:dyDescent="0.25">
      <c r="A9083" s="7" t="s">
        <v>6214</v>
      </c>
      <c r="B9083" s="7" t="s">
        <v>13125</v>
      </c>
      <c r="C9083" s="7" t="s">
        <v>14144</v>
      </c>
      <c r="D9083" s="7" t="s">
        <v>14145</v>
      </c>
      <c r="E9083" s="7"/>
      <c r="F9083" s="7" t="s">
        <v>23296</v>
      </c>
      <c r="G9083" s="8">
        <v>2847000</v>
      </c>
      <c r="H9083" s="8">
        <v>0</v>
      </c>
      <c r="I9083" s="9">
        <f t="shared" si="307"/>
        <v>2847000</v>
      </c>
      <c r="J9083" s="8">
        <v>2847000</v>
      </c>
      <c r="K9083" s="10">
        <f t="shared" si="308"/>
        <v>1</v>
      </c>
    </row>
    <row r="9084" spans="1:11" x14ac:dyDescent="0.25">
      <c r="A9084" s="7" t="s">
        <v>6214</v>
      </c>
      <c r="B9084" s="7" t="s">
        <v>13125</v>
      </c>
      <c r="C9084" s="7" t="s">
        <v>14144</v>
      </c>
      <c r="D9084" s="7" t="s">
        <v>14145</v>
      </c>
      <c r="E9084" s="7"/>
      <c r="F9084" s="7" t="s">
        <v>23296</v>
      </c>
      <c r="G9084" s="8">
        <v>1300000</v>
      </c>
      <c r="H9084" s="8">
        <v>0</v>
      </c>
      <c r="I9084" s="9">
        <f t="shared" si="307"/>
        <v>1300000</v>
      </c>
      <c r="J9084" s="8">
        <v>1300000</v>
      </c>
      <c r="K9084" s="10">
        <f t="shared" si="308"/>
        <v>1</v>
      </c>
    </row>
    <row r="9085" spans="1:11" x14ac:dyDescent="0.25">
      <c r="A9085" s="7" t="s">
        <v>6214</v>
      </c>
      <c r="B9085" s="7" t="s">
        <v>13125</v>
      </c>
      <c r="C9085" s="7" t="s">
        <v>14144</v>
      </c>
      <c r="D9085" s="7" t="s">
        <v>14145</v>
      </c>
      <c r="E9085" s="7"/>
      <c r="F9085" s="7" t="s">
        <v>23296</v>
      </c>
      <c r="G9085" s="8">
        <v>11388000</v>
      </c>
      <c r="H9085" s="8">
        <v>0</v>
      </c>
      <c r="I9085" s="9">
        <f t="shared" si="307"/>
        <v>11388000</v>
      </c>
      <c r="J9085" s="8">
        <v>11388000</v>
      </c>
      <c r="K9085" s="10">
        <f t="shared" si="308"/>
        <v>1</v>
      </c>
    </row>
    <row r="9086" spans="1:11" x14ac:dyDescent="0.25">
      <c r="A9086" s="7" t="s">
        <v>6214</v>
      </c>
      <c r="B9086" s="7" t="s">
        <v>13125</v>
      </c>
      <c r="C9086" s="7" t="s">
        <v>14146</v>
      </c>
      <c r="D9086" s="7" t="s">
        <v>14147</v>
      </c>
      <c r="E9086" s="7"/>
      <c r="F9086" s="7" t="s">
        <v>23296</v>
      </c>
      <c r="G9086" s="8">
        <v>514874</v>
      </c>
      <c r="H9086" s="8">
        <v>0</v>
      </c>
      <c r="I9086" s="9">
        <f t="shared" si="307"/>
        <v>514874</v>
      </c>
      <c r="J9086" s="8">
        <v>514874</v>
      </c>
      <c r="K9086" s="10">
        <f t="shared" si="308"/>
        <v>1</v>
      </c>
    </row>
    <row r="9087" spans="1:11" x14ac:dyDescent="0.25">
      <c r="A9087" s="7" t="s">
        <v>6214</v>
      </c>
      <c r="B9087" s="7" t="s">
        <v>13125</v>
      </c>
      <c r="C9087" s="7" t="s">
        <v>14146</v>
      </c>
      <c r="D9087" s="7" t="s">
        <v>14147</v>
      </c>
      <c r="E9087" s="7"/>
      <c r="F9087" s="7" t="s">
        <v>23296</v>
      </c>
      <c r="G9087" s="8">
        <v>6913529</v>
      </c>
      <c r="H9087" s="8">
        <v>0</v>
      </c>
      <c r="I9087" s="9">
        <f t="shared" si="307"/>
        <v>6913529</v>
      </c>
      <c r="J9087" s="8">
        <v>6913529</v>
      </c>
      <c r="K9087" s="10">
        <f t="shared" si="308"/>
        <v>1</v>
      </c>
    </row>
    <row r="9088" spans="1:11" x14ac:dyDescent="0.25">
      <c r="A9088" s="7" t="s">
        <v>6214</v>
      </c>
      <c r="B9088" s="7" t="s">
        <v>13125</v>
      </c>
      <c r="C9088" s="7" t="s">
        <v>14146</v>
      </c>
      <c r="D9088" s="7" t="s">
        <v>14147</v>
      </c>
      <c r="E9088" s="7"/>
      <c r="F9088" s="7" t="s">
        <v>23296</v>
      </c>
      <c r="G9088" s="8">
        <v>4164128</v>
      </c>
      <c r="H9088" s="8">
        <v>0</v>
      </c>
      <c r="I9088" s="9">
        <f t="shared" si="307"/>
        <v>4164128</v>
      </c>
      <c r="J9088" s="8">
        <v>4164128</v>
      </c>
      <c r="K9088" s="10">
        <f t="shared" si="308"/>
        <v>1</v>
      </c>
    </row>
    <row r="9089" spans="1:11" x14ac:dyDescent="0.25">
      <c r="A9089" s="7" t="s">
        <v>6214</v>
      </c>
      <c r="B9089" s="7" t="s">
        <v>13125</v>
      </c>
      <c r="C9089" s="7" t="s">
        <v>14146</v>
      </c>
      <c r="D9089" s="7" t="s">
        <v>14147</v>
      </c>
      <c r="E9089" s="7"/>
      <c r="F9089" s="7" t="s">
        <v>23296</v>
      </c>
      <c r="G9089" s="8">
        <v>2158922</v>
      </c>
      <c r="H9089" s="8">
        <v>0</v>
      </c>
      <c r="I9089" s="9">
        <f t="shared" si="307"/>
        <v>2158922</v>
      </c>
      <c r="J9089" s="8">
        <v>2158922</v>
      </c>
      <c r="K9089" s="10">
        <f t="shared" si="308"/>
        <v>1</v>
      </c>
    </row>
    <row r="9090" spans="1:11" x14ac:dyDescent="0.25">
      <c r="A9090" s="7" t="s">
        <v>6214</v>
      </c>
      <c r="B9090" s="7" t="s">
        <v>13125</v>
      </c>
      <c r="C9090" s="7" t="s">
        <v>14146</v>
      </c>
      <c r="D9090" s="7" t="s">
        <v>14147</v>
      </c>
      <c r="E9090" s="7"/>
      <c r="F9090" s="7" t="s">
        <v>23296</v>
      </c>
      <c r="G9090" s="8">
        <v>937139</v>
      </c>
      <c r="H9090" s="8">
        <v>0</v>
      </c>
      <c r="I9090" s="9">
        <f t="shared" ref="I9090:I9153" si="309">+G9090-H9090</f>
        <v>937139</v>
      </c>
      <c r="J9090" s="8">
        <v>937139</v>
      </c>
      <c r="K9090" s="10">
        <f t="shared" si="308"/>
        <v>1</v>
      </c>
    </row>
    <row r="9091" spans="1:11" x14ac:dyDescent="0.25">
      <c r="A9091" s="7" t="s">
        <v>6214</v>
      </c>
      <c r="B9091" s="7" t="s">
        <v>13125</v>
      </c>
      <c r="C9091" s="7" t="s">
        <v>14146</v>
      </c>
      <c r="D9091" s="7" t="s">
        <v>14147</v>
      </c>
      <c r="E9091" s="7"/>
      <c r="F9091" s="7" t="s">
        <v>23296</v>
      </c>
      <c r="G9091" s="8">
        <v>3604217</v>
      </c>
      <c r="H9091" s="8">
        <v>0</v>
      </c>
      <c r="I9091" s="9">
        <f t="shared" si="309"/>
        <v>3604217</v>
      </c>
      <c r="J9091" s="8">
        <v>3604217</v>
      </c>
      <c r="K9091" s="10">
        <f t="shared" ref="K9091:K9154" si="310">+J9091/I9091</f>
        <v>1</v>
      </c>
    </row>
    <row r="9092" spans="1:11" x14ac:dyDescent="0.25">
      <c r="A9092" s="7" t="s">
        <v>6214</v>
      </c>
      <c r="B9092" s="7" t="s">
        <v>13125</v>
      </c>
      <c r="C9092" s="7" t="s">
        <v>14146</v>
      </c>
      <c r="D9092" s="7" t="s">
        <v>14147</v>
      </c>
      <c r="E9092" s="7"/>
      <c r="F9092" s="7" t="s">
        <v>23296</v>
      </c>
      <c r="G9092" s="8">
        <v>1445295</v>
      </c>
      <c r="H9092" s="8">
        <v>0</v>
      </c>
      <c r="I9092" s="9">
        <f t="shared" si="309"/>
        <v>1445295</v>
      </c>
      <c r="J9092" s="8">
        <v>1445295</v>
      </c>
      <c r="K9092" s="10">
        <f t="shared" si="310"/>
        <v>1</v>
      </c>
    </row>
    <row r="9093" spans="1:11" x14ac:dyDescent="0.25">
      <c r="A9093" s="7" t="s">
        <v>6214</v>
      </c>
      <c r="B9093" s="7" t="s">
        <v>13125</v>
      </c>
      <c r="C9093" s="7" t="s">
        <v>14148</v>
      </c>
      <c r="D9093" s="7" t="s">
        <v>14149</v>
      </c>
      <c r="E9093" s="7"/>
      <c r="F9093" s="7" t="s">
        <v>23296</v>
      </c>
      <c r="G9093" s="8">
        <v>10715684</v>
      </c>
      <c r="H9093" s="8">
        <v>0</v>
      </c>
      <c r="I9093" s="9">
        <f t="shared" si="309"/>
        <v>10715684</v>
      </c>
      <c r="J9093" s="8">
        <v>10715684</v>
      </c>
      <c r="K9093" s="10">
        <f t="shared" si="310"/>
        <v>1</v>
      </c>
    </row>
    <row r="9094" spans="1:11" x14ac:dyDescent="0.25">
      <c r="A9094" s="7" t="s">
        <v>6214</v>
      </c>
      <c r="B9094" s="7" t="s">
        <v>13125</v>
      </c>
      <c r="C9094" s="7" t="s">
        <v>14148</v>
      </c>
      <c r="D9094" s="7" t="s">
        <v>14149</v>
      </c>
      <c r="E9094" s="7"/>
      <c r="F9094" s="7" t="s">
        <v>23296</v>
      </c>
      <c r="G9094" s="8">
        <v>11218845</v>
      </c>
      <c r="H9094" s="8">
        <v>0</v>
      </c>
      <c r="I9094" s="9">
        <f t="shared" si="309"/>
        <v>11218845</v>
      </c>
      <c r="J9094" s="8">
        <v>11218845</v>
      </c>
      <c r="K9094" s="10">
        <f t="shared" si="310"/>
        <v>1</v>
      </c>
    </row>
    <row r="9095" spans="1:11" x14ac:dyDescent="0.25">
      <c r="A9095" s="7" t="s">
        <v>6215</v>
      </c>
      <c r="B9095" s="7" t="s">
        <v>13126</v>
      </c>
      <c r="C9095" s="7" t="s">
        <v>14174</v>
      </c>
      <c r="D9095" s="7" t="s">
        <v>14175</v>
      </c>
      <c r="E9095" s="7" t="s">
        <v>20337</v>
      </c>
      <c r="F9095" s="7" t="s">
        <v>22304</v>
      </c>
      <c r="G9095" s="8">
        <v>18922800</v>
      </c>
      <c r="H9095" s="8">
        <v>0</v>
      </c>
      <c r="I9095" s="9">
        <f t="shared" si="309"/>
        <v>18922800</v>
      </c>
      <c r="J9095" s="8">
        <v>0</v>
      </c>
      <c r="K9095" s="10">
        <f t="shared" si="310"/>
        <v>0</v>
      </c>
    </row>
    <row r="9096" spans="1:11" x14ac:dyDescent="0.25">
      <c r="A9096" s="7" t="s">
        <v>6216</v>
      </c>
      <c r="B9096" s="7" t="s">
        <v>13127</v>
      </c>
      <c r="C9096" s="7" t="s">
        <v>14174</v>
      </c>
      <c r="D9096" s="7" t="s">
        <v>14175</v>
      </c>
      <c r="E9096" s="7" t="s">
        <v>20338</v>
      </c>
      <c r="F9096" s="7" t="s">
        <v>22303</v>
      </c>
      <c r="G9096" s="8">
        <v>18922800</v>
      </c>
      <c r="H9096" s="8">
        <v>0</v>
      </c>
      <c r="I9096" s="9">
        <f t="shared" si="309"/>
        <v>18922800</v>
      </c>
      <c r="J9096" s="8">
        <v>0</v>
      </c>
      <c r="K9096" s="10">
        <f t="shared" si="310"/>
        <v>0</v>
      </c>
    </row>
    <row r="9097" spans="1:11" x14ac:dyDescent="0.25">
      <c r="A9097" s="7" t="s">
        <v>6217</v>
      </c>
      <c r="B9097" s="7" t="s">
        <v>13128</v>
      </c>
      <c r="C9097" s="7" t="s">
        <v>14174</v>
      </c>
      <c r="D9097" s="7" t="s">
        <v>14175</v>
      </c>
      <c r="E9097" s="7" t="s">
        <v>20339</v>
      </c>
      <c r="F9097" s="7" t="s">
        <v>22352</v>
      </c>
      <c r="G9097" s="8">
        <v>20670000</v>
      </c>
      <c r="H9097" s="8">
        <v>0</v>
      </c>
      <c r="I9097" s="9">
        <f t="shared" si="309"/>
        <v>20670000</v>
      </c>
      <c r="J9097" s="8">
        <v>0</v>
      </c>
      <c r="K9097" s="10">
        <f t="shared" si="310"/>
        <v>0</v>
      </c>
    </row>
    <row r="9098" spans="1:11" x14ac:dyDescent="0.25">
      <c r="A9098" s="7" t="s">
        <v>6218</v>
      </c>
      <c r="B9098" s="7" t="s">
        <v>13129</v>
      </c>
      <c r="C9098" s="7" t="s">
        <v>14174</v>
      </c>
      <c r="D9098" s="7" t="s">
        <v>14175</v>
      </c>
      <c r="E9098" s="7" t="s">
        <v>20340</v>
      </c>
      <c r="F9098" s="7" t="s">
        <v>22941</v>
      </c>
      <c r="G9098" s="8">
        <v>34367833</v>
      </c>
      <c r="H9098" s="8">
        <v>0</v>
      </c>
      <c r="I9098" s="9">
        <f t="shared" si="309"/>
        <v>34367833</v>
      </c>
      <c r="J9098" s="8">
        <v>0</v>
      </c>
      <c r="K9098" s="10">
        <f t="shared" si="310"/>
        <v>0</v>
      </c>
    </row>
    <row r="9099" spans="1:11" x14ac:dyDescent="0.25">
      <c r="A9099" s="7" t="s">
        <v>6219</v>
      </c>
      <c r="B9099" s="7" t="s">
        <v>13130</v>
      </c>
      <c r="C9099" s="7" t="s">
        <v>14174</v>
      </c>
      <c r="D9099" s="7" t="s">
        <v>14175</v>
      </c>
      <c r="E9099" s="7" t="s">
        <v>20341</v>
      </c>
      <c r="F9099" s="7" t="s">
        <v>22859</v>
      </c>
      <c r="G9099" s="8">
        <v>11319000</v>
      </c>
      <c r="H9099" s="8">
        <v>0</v>
      </c>
      <c r="I9099" s="9">
        <f t="shared" si="309"/>
        <v>11319000</v>
      </c>
      <c r="J9099" s="8">
        <v>539000</v>
      </c>
      <c r="K9099" s="10">
        <f t="shared" si="310"/>
        <v>4.7619047619047616E-2</v>
      </c>
    </row>
    <row r="9100" spans="1:11" x14ac:dyDescent="0.25">
      <c r="A9100" s="7" t="s">
        <v>6220</v>
      </c>
      <c r="B9100" s="7" t="s">
        <v>13131</v>
      </c>
      <c r="C9100" s="7" t="s">
        <v>14174</v>
      </c>
      <c r="D9100" s="7" t="s">
        <v>14175</v>
      </c>
      <c r="E9100" s="7" t="s">
        <v>20342</v>
      </c>
      <c r="F9100" s="7" t="s">
        <v>21731</v>
      </c>
      <c r="G9100" s="8">
        <v>35400000</v>
      </c>
      <c r="H9100" s="8">
        <v>0</v>
      </c>
      <c r="I9100" s="9">
        <f t="shared" si="309"/>
        <v>35400000</v>
      </c>
      <c r="J9100" s="8">
        <v>0</v>
      </c>
      <c r="K9100" s="10">
        <f t="shared" si="310"/>
        <v>0</v>
      </c>
    </row>
    <row r="9101" spans="1:11" x14ac:dyDescent="0.25">
      <c r="A9101" s="7" t="s">
        <v>6221</v>
      </c>
      <c r="B9101" s="7" t="s">
        <v>13132</v>
      </c>
      <c r="C9101" s="7" t="s">
        <v>14174</v>
      </c>
      <c r="D9101" s="7" t="s">
        <v>14175</v>
      </c>
      <c r="E9101" s="7" t="s">
        <v>20343</v>
      </c>
      <c r="F9101" s="7" t="s">
        <v>22493</v>
      </c>
      <c r="G9101" s="8">
        <v>21600000</v>
      </c>
      <c r="H9101" s="8">
        <v>0</v>
      </c>
      <c r="I9101" s="9">
        <f t="shared" si="309"/>
        <v>21600000</v>
      </c>
      <c r="J9101" s="8">
        <v>0</v>
      </c>
      <c r="K9101" s="10">
        <f t="shared" si="310"/>
        <v>0</v>
      </c>
    </row>
    <row r="9102" spans="1:11" x14ac:dyDescent="0.25">
      <c r="A9102" s="7" t="s">
        <v>6222</v>
      </c>
      <c r="B9102" s="7" t="s">
        <v>13133</v>
      </c>
      <c r="C9102" s="7" t="s">
        <v>14204</v>
      </c>
      <c r="D9102" s="7" t="s">
        <v>14205</v>
      </c>
      <c r="E9102" s="7" t="s">
        <v>20344</v>
      </c>
      <c r="F9102" s="7" t="s">
        <v>23437</v>
      </c>
      <c r="G9102" s="8">
        <v>18512000</v>
      </c>
      <c r="H9102" s="8">
        <v>0</v>
      </c>
      <c r="I9102" s="9">
        <f t="shared" si="309"/>
        <v>18512000</v>
      </c>
      <c r="J9102" s="8">
        <v>462800</v>
      </c>
      <c r="K9102" s="10">
        <f t="shared" si="310"/>
        <v>2.5000000000000001E-2</v>
      </c>
    </row>
    <row r="9103" spans="1:11" x14ac:dyDescent="0.25">
      <c r="A9103" s="7" t="s">
        <v>6225</v>
      </c>
      <c r="B9103" s="7" t="s">
        <v>13136</v>
      </c>
      <c r="C9103" s="7" t="s">
        <v>14204</v>
      </c>
      <c r="D9103" s="7" t="s">
        <v>14205</v>
      </c>
      <c r="E9103" s="7" t="s">
        <v>20347</v>
      </c>
      <c r="F9103" s="7" t="s">
        <v>22188</v>
      </c>
      <c r="G9103" s="8">
        <v>19652000</v>
      </c>
      <c r="H9103" s="8">
        <v>0</v>
      </c>
      <c r="I9103" s="9">
        <f t="shared" si="309"/>
        <v>19652000</v>
      </c>
      <c r="J9103" s="8">
        <v>0</v>
      </c>
      <c r="K9103" s="10">
        <f t="shared" si="310"/>
        <v>0</v>
      </c>
    </row>
    <row r="9104" spans="1:11" x14ac:dyDescent="0.25">
      <c r="A9104" s="7" t="s">
        <v>6226</v>
      </c>
      <c r="B9104" s="7" t="s">
        <v>13137</v>
      </c>
      <c r="C9104" s="7" t="s">
        <v>14204</v>
      </c>
      <c r="D9104" s="7" t="s">
        <v>14205</v>
      </c>
      <c r="E9104" s="7" t="s">
        <v>20348</v>
      </c>
      <c r="F9104" s="7" t="s">
        <v>24429</v>
      </c>
      <c r="G9104" s="8">
        <v>10500000</v>
      </c>
      <c r="H9104" s="8">
        <v>0</v>
      </c>
      <c r="I9104" s="9">
        <f t="shared" si="309"/>
        <v>10500000</v>
      </c>
      <c r="J9104" s="8">
        <v>300000</v>
      </c>
      <c r="K9104" s="10">
        <f t="shared" si="310"/>
        <v>2.8571428571428571E-2</v>
      </c>
    </row>
    <row r="9105" spans="1:11" x14ac:dyDescent="0.25">
      <c r="A9105" s="7" t="s">
        <v>6227</v>
      </c>
      <c r="B9105" s="7" t="s">
        <v>13138</v>
      </c>
      <c r="C9105" s="7" t="s">
        <v>14174</v>
      </c>
      <c r="D9105" s="7" t="s">
        <v>14175</v>
      </c>
      <c r="E9105" s="7" t="s">
        <v>20349</v>
      </c>
      <c r="F9105" s="7" t="s">
        <v>22536</v>
      </c>
      <c r="G9105" s="8">
        <v>18072267</v>
      </c>
      <c r="H9105" s="8">
        <v>0</v>
      </c>
      <c r="I9105" s="9">
        <f t="shared" si="309"/>
        <v>18072267</v>
      </c>
      <c r="J9105" s="8">
        <v>0</v>
      </c>
      <c r="K9105" s="10">
        <f t="shared" si="310"/>
        <v>0</v>
      </c>
    </row>
    <row r="9106" spans="1:11" x14ac:dyDescent="0.25">
      <c r="A9106" s="7" t="s">
        <v>6228</v>
      </c>
      <c r="B9106" s="7" t="s">
        <v>13139</v>
      </c>
      <c r="C9106" s="7" t="s">
        <v>14174</v>
      </c>
      <c r="D9106" s="7" t="s">
        <v>14175</v>
      </c>
      <c r="E9106" s="7" t="s">
        <v>20350</v>
      </c>
      <c r="F9106" s="7" t="s">
        <v>22682</v>
      </c>
      <c r="G9106" s="8">
        <v>35096667</v>
      </c>
      <c r="H9106" s="8">
        <v>0</v>
      </c>
      <c r="I9106" s="9">
        <f t="shared" si="309"/>
        <v>35096667</v>
      </c>
      <c r="J9106" s="8">
        <v>0</v>
      </c>
      <c r="K9106" s="10">
        <f t="shared" si="310"/>
        <v>0</v>
      </c>
    </row>
    <row r="9107" spans="1:11" x14ac:dyDescent="0.25">
      <c r="A9107" s="7" t="s">
        <v>6229</v>
      </c>
      <c r="B9107" s="7" t="s">
        <v>12187</v>
      </c>
      <c r="C9107" s="7" t="s">
        <v>14084</v>
      </c>
      <c r="D9107" s="7" t="s">
        <v>14085</v>
      </c>
      <c r="E9107" s="7" t="s">
        <v>20351</v>
      </c>
      <c r="F9107" s="7" t="s">
        <v>21782</v>
      </c>
      <c r="G9107" s="8">
        <v>1937798578</v>
      </c>
      <c r="H9107" s="8">
        <v>0</v>
      </c>
      <c r="I9107" s="9">
        <f t="shared" si="309"/>
        <v>1937798578</v>
      </c>
      <c r="J9107" s="8">
        <v>0</v>
      </c>
      <c r="K9107" s="10">
        <f t="shared" si="310"/>
        <v>0</v>
      </c>
    </row>
    <row r="9108" spans="1:11" x14ac:dyDescent="0.25">
      <c r="A9108" s="7" t="s">
        <v>6230</v>
      </c>
      <c r="B9108" s="7" t="s">
        <v>13140</v>
      </c>
      <c r="C9108" s="7" t="s">
        <v>14098</v>
      </c>
      <c r="D9108" s="7" t="s">
        <v>14099</v>
      </c>
      <c r="E9108" s="7"/>
      <c r="F9108" s="7" t="s">
        <v>23914</v>
      </c>
      <c r="G9108" s="8">
        <v>1547900</v>
      </c>
      <c r="H9108" s="8">
        <v>0</v>
      </c>
      <c r="I9108" s="9">
        <f t="shared" si="309"/>
        <v>1547900</v>
      </c>
      <c r="J9108" s="8">
        <v>1547900</v>
      </c>
      <c r="K9108" s="10">
        <f t="shared" si="310"/>
        <v>1</v>
      </c>
    </row>
    <row r="9109" spans="1:11" x14ac:dyDescent="0.25">
      <c r="A9109" s="7" t="s">
        <v>6231</v>
      </c>
      <c r="B9109" s="7" t="s">
        <v>13140</v>
      </c>
      <c r="C9109" s="7" t="s">
        <v>14098</v>
      </c>
      <c r="D9109" s="7" t="s">
        <v>14099</v>
      </c>
      <c r="E9109" s="7"/>
      <c r="F9109" s="7" t="s">
        <v>23895</v>
      </c>
      <c r="G9109" s="8">
        <v>66078800</v>
      </c>
      <c r="H9109" s="8">
        <v>0</v>
      </c>
      <c r="I9109" s="9">
        <f t="shared" si="309"/>
        <v>66078800</v>
      </c>
      <c r="J9109" s="8">
        <v>66078800</v>
      </c>
      <c r="K9109" s="10">
        <f t="shared" si="310"/>
        <v>1</v>
      </c>
    </row>
    <row r="9110" spans="1:11" x14ac:dyDescent="0.25">
      <c r="A9110" s="7" t="s">
        <v>6232</v>
      </c>
      <c r="B9110" s="7" t="s">
        <v>13141</v>
      </c>
      <c r="C9110" s="7" t="s">
        <v>14194</v>
      </c>
      <c r="D9110" s="7" t="s">
        <v>14195</v>
      </c>
      <c r="E9110" s="7"/>
      <c r="F9110" s="7" t="s">
        <v>24003</v>
      </c>
      <c r="G9110" s="8">
        <v>2738945</v>
      </c>
      <c r="H9110" s="8">
        <v>0</v>
      </c>
      <c r="I9110" s="9">
        <f t="shared" si="309"/>
        <v>2738945</v>
      </c>
      <c r="J9110" s="8">
        <v>2738945</v>
      </c>
      <c r="K9110" s="10">
        <f t="shared" si="310"/>
        <v>1</v>
      </c>
    </row>
    <row r="9111" spans="1:11" x14ac:dyDescent="0.25">
      <c r="A9111" s="7" t="s">
        <v>6233</v>
      </c>
      <c r="B9111" s="7" t="s">
        <v>13141</v>
      </c>
      <c r="C9111" s="7" t="s">
        <v>14194</v>
      </c>
      <c r="D9111" s="7" t="s">
        <v>14195</v>
      </c>
      <c r="E9111" s="7"/>
      <c r="F9111" s="7" t="s">
        <v>24002</v>
      </c>
      <c r="G9111" s="8">
        <v>2738945</v>
      </c>
      <c r="H9111" s="8">
        <v>0</v>
      </c>
      <c r="I9111" s="9">
        <f t="shared" si="309"/>
        <v>2738945</v>
      </c>
      <c r="J9111" s="8">
        <v>2738945</v>
      </c>
      <c r="K9111" s="10">
        <f t="shared" si="310"/>
        <v>1</v>
      </c>
    </row>
    <row r="9112" spans="1:11" x14ac:dyDescent="0.25">
      <c r="A9112" s="7" t="s">
        <v>6234</v>
      </c>
      <c r="B9112" s="7" t="s">
        <v>13141</v>
      </c>
      <c r="C9112" s="7" t="s">
        <v>14194</v>
      </c>
      <c r="D9112" s="7" t="s">
        <v>14195</v>
      </c>
      <c r="E9112" s="7"/>
      <c r="F9112" s="7" t="s">
        <v>24004</v>
      </c>
      <c r="G9112" s="8">
        <v>2738945</v>
      </c>
      <c r="H9112" s="8">
        <v>0</v>
      </c>
      <c r="I9112" s="9">
        <f t="shared" si="309"/>
        <v>2738945</v>
      </c>
      <c r="J9112" s="8">
        <v>2738945</v>
      </c>
      <c r="K9112" s="10">
        <f t="shared" si="310"/>
        <v>1</v>
      </c>
    </row>
    <row r="9113" spans="1:11" x14ac:dyDescent="0.25">
      <c r="A9113" s="7" t="s">
        <v>6236</v>
      </c>
      <c r="B9113" s="7" t="s">
        <v>13141</v>
      </c>
      <c r="C9113" s="7" t="s">
        <v>14194</v>
      </c>
      <c r="D9113" s="7" t="s">
        <v>14195</v>
      </c>
      <c r="E9113" s="7"/>
      <c r="F9113" s="7" t="s">
        <v>24000</v>
      </c>
      <c r="G9113" s="8">
        <v>2738945</v>
      </c>
      <c r="H9113" s="8">
        <v>0</v>
      </c>
      <c r="I9113" s="9">
        <f t="shared" si="309"/>
        <v>2738945</v>
      </c>
      <c r="J9113" s="8">
        <v>2738945</v>
      </c>
      <c r="K9113" s="10">
        <f t="shared" si="310"/>
        <v>1</v>
      </c>
    </row>
    <row r="9114" spans="1:11" x14ac:dyDescent="0.25">
      <c r="A9114" s="7" t="s">
        <v>6237</v>
      </c>
      <c r="B9114" s="7" t="s">
        <v>13141</v>
      </c>
      <c r="C9114" s="7" t="s">
        <v>14194</v>
      </c>
      <c r="D9114" s="7" t="s">
        <v>14195</v>
      </c>
      <c r="E9114" s="7"/>
      <c r="F9114" s="7" t="s">
        <v>23999</v>
      </c>
      <c r="G9114" s="8">
        <v>2738945</v>
      </c>
      <c r="H9114" s="8">
        <v>0</v>
      </c>
      <c r="I9114" s="9">
        <f t="shared" si="309"/>
        <v>2738945</v>
      </c>
      <c r="J9114" s="8">
        <v>2738945</v>
      </c>
      <c r="K9114" s="10">
        <f t="shared" si="310"/>
        <v>1</v>
      </c>
    </row>
    <row r="9115" spans="1:11" x14ac:dyDescent="0.25">
      <c r="A9115" s="7" t="s">
        <v>6238</v>
      </c>
      <c r="B9115" s="7" t="s">
        <v>13143</v>
      </c>
      <c r="C9115" s="7" t="s">
        <v>14194</v>
      </c>
      <c r="D9115" s="7" t="s">
        <v>14195</v>
      </c>
      <c r="E9115" s="7"/>
      <c r="F9115" s="7" t="s">
        <v>24004</v>
      </c>
      <c r="G9115" s="8">
        <v>2738945</v>
      </c>
      <c r="H9115" s="8">
        <v>0</v>
      </c>
      <c r="I9115" s="9">
        <f t="shared" si="309"/>
        <v>2738945</v>
      </c>
      <c r="J9115" s="8">
        <v>2738945</v>
      </c>
      <c r="K9115" s="10">
        <f t="shared" si="310"/>
        <v>1</v>
      </c>
    </row>
    <row r="9116" spans="1:11" x14ac:dyDescent="0.25">
      <c r="A9116" s="7" t="s">
        <v>6239</v>
      </c>
      <c r="B9116" s="7" t="s">
        <v>13143</v>
      </c>
      <c r="C9116" s="7" t="s">
        <v>14194</v>
      </c>
      <c r="D9116" s="7" t="s">
        <v>14195</v>
      </c>
      <c r="E9116" s="7"/>
      <c r="F9116" s="7" t="s">
        <v>24000</v>
      </c>
      <c r="G9116" s="8">
        <v>2738945</v>
      </c>
      <c r="H9116" s="8">
        <v>0</v>
      </c>
      <c r="I9116" s="9">
        <f t="shared" si="309"/>
        <v>2738945</v>
      </c>
      <c r="J9116" s="8">
        <v>2738945</v>
      </c>
      <c r="K9116" s="10">
        <f t="shared" si="310"/>
        <v>1</v>
      </c>
    </row>
    <row r="9117" spans="1:11" x14ac:dyDescent="0.25">
      <c r="A9117" s="7" t="s">
        <v>6240</v>
      </c>
      <c r="B9117" s="7" t="s">
        <v>13143</v>
      </c>
      <c r="C9117" s="7" t="s">
        <v>14194</v>
      </c>
      <c r="D9117" s="7" t="s">
        <v>14195</v>
      </c>
      <c r="E9117" s="7"/>
      <c r="F9117" s="7" t="s">
        <v>24003</v>
      </c>
      <c r="G9117" s="8">
        <v>2738945</v>
      </c>
      <c r="H9117" s="8">
        <v>0</v>
      </c>
      <c r="I9117" s="9">
        <f t="shared" si="309"/>
        <v>2738945</v>
      </c>
      <c r="J9117" s="8">
        <v>2738945</v>
      </c>
      <c r="K9117" s="10">
        <f t="shared" si="310"/>
        <v>1</v>
      </c>
    </row>
    <row r="9118" spans="1:11" x14ac:dyDescent="0.25">
      <c r="A9118" s="7" t="s">
        <v>6241</v>
      </c>
      <c r="B9118" s="7" t="s">
        <v>13143</v>
      </c>
      <c r="C9118" s="7" t="s">
        <v>14194</v>
      </c>
      <c r="D9118" s="7" t="s">
        <v>14195</v>
      </c>
      <c r="E9118" s="7"/>
      <c r="F9118" s="7" t="s">
        <v>24002</v>
      </c>
      <c r="G9118" s="8">
        <v>2738945</v>
      </c>
      <c r="H9118" s="8">
        <v>0</v>
      </c>
      <c r="I9118" s="9">
        <f t="shared" si="309"/>
        <v>2738945</v>
      </c>
      <c r="J9118" s="8">
        <v>2738945</v>
      </c>
      <c r="K9118" s="10">
        <f t="shared" si="310"/>
        <v>1</v>
      </c>
    </row>
    <row r="9119" spans="1:11" x14ac:dyDescent="0.25">
      <c r="A9119" s="7" t="s">
        <v>6242</v>
      </c>
      <c r="B9119" s="7" t="s">
        <v>13144</v>
      </c>
      <c r="C9119" s="7" t="s">
        <v>14156</v>
      </c>
      <c r="D9119" s="7" t="s">
        <v>14157</v>
      </c>
      <c r="E9119" s="7" t="s">
        <v>20353</v>
      </c>
      <c r="F9119" s="7" t="s">
        <v>24430</v>
      </c>
      <c r="G9119" s="8">
        <v>64976380</v>
      </c>
      <c r="H9119" s="8">
        <v>0</v>
      </c>
      <c r="I9119" s="9">
        <f t="shared" si="309"/>
        <v>64976380</v>
      </c>
      <c r="J9119" s="8">
        <v>0</v>
      </c>
      <c r="K9119" s="10">
        <f t="shared" si="310"/>
        <v>0</v>
      </c>
    </row>
    <row r="9120" spans="1:11" x14ac:dyDescent="0.25">
      <c r="A9120" s="7" t="s">
        <v>6243</v>
      </c>
      <c r="B9120" s="7" t="s">
        <v>13145</v>
      </c>
      <c r="C9120" s="7" t="s">
        <v>14283</v>
      </c>
      <c r="D9120" s="7" t="s">
        <v>14284</v>
      </c>
      <c r="E9120" s="7" t="s">
        <v>20354</v>
      </c>
      <c r="F9120" s="7" t="s">
        <v>23074</v>
      </c>
      <c r="G9120" s="8">
        <v>20000000</v>
      </c>
      <c r="H9120" s="8">
        <v>0</v>
      </c>
      <c r="I9120" s="9">
        <f t="shared" si="309"/>
        <v>20000000</v>
      </c>
      <c r="J9120" s="8">
        <v>0</v>
      </c>
      <c r="K9120" s="10">
        <f t="shared" si="310"/>
        <v>0</v>
      </c>
    </row>
    <row r="9121" spans="1:11" x14ac:dyDescent="0.25">
      <c r="A9121" s="7" t="s">
        <v>6244</v>
      </c>
      <c r="B9121" s="7" t="s">
        <v>13146</v>
      </c>
      <c r="C9121" s="7" t="s">
        <v>14110</v>
      </c>
      <c r="D9121" s="7" t="s">
        <v>14111</v>
      </c>
      <c r="E9121" s="7" t="s">
        <v>20355</v>
      </c>
      <c r="F9121" s="7" t="s">
        <v>23478</v>
      </c>
      <c r="G9121" s="8">
        <v>624750000</v>
      </c>
      <c r="H9121" s="8">
        <v>0</v>
      </c>
      <c r="I9121" s="9">
        <f t="shared" si="309"/>
        <v>624750000</v>
      </c>
      <c r="J9121" s="8">
        <v>0</v>
      </c>
      <c r="K9121" s="10">
        <f t="shared" si="310"/>
        <v>0</v>
      </c>
    </row>
    <row r="9122" spans="1:11" x14ac:dyDescent="0.25">
      <c r="A9122" s="7" t="s">
        <v>6245</v>
      </c>
      <c r="B9122" s="7" t="s">
        <v>13147</v>
      </c>
      <c r="C9122" s="7" t="s">
        <v>14090</v>
      </c>
      <c r="D9122" s="7" t="s">
        <v>14091</v>
      </c>
      <c r="E9122" s="7" t="s">
        <v>20356</v>
      </c>
      <c r="F9122" s="7" t="s">
        <v>24431</v>
      </c>
      <c r="G9122" s="8">
        <v>12270498</v>
      </c>
      <c r="H9122" s="8">
        <v>0</v>
      </c>
      <c r="I9122" s="9">
        <f t="shared" si="309"/>
        <v>12270498</v>
      </c>
      <c r="J9122" s="8">
        <v>0</v>
      </c>
      <c r="K9122" s="10">
        <f t="shared" si="310"/>
        <v>0</v>
      </c>
    </row>
    <row r="9123" spans="1:11" x14ac:dyDescent="0.25">
      <c r="A9123" s="7" t="s">
        <v>6247</v>
      </c>
      <c r="B9123" s="7" t="s">
        <v>13149</v>
      </c>
      <c r="C9123" s="7" t="s">
        <v>14086</v>
      </c>
      <c r="D9123" s="7" t="s">
        <v>14087</v>
      </c>
      <c r="E9123" s="7" t="s">
        <v>20358</v>
      </c>
      <c r="F9123" s="7" t="s">
        <v>24432</v>
      </c>
      <c r="G9123" s="8">
        <v>6447000</v>
      </c>
      <c r="H9123" s="8">
        <v>0</v>
      </c>
      <c r="I9123" s="9">
        <f t="shared" si="309"/>
        <v>6447000</v>
      </c>
      <c r="J9123" s="8">
        <v>0</v>
      </c>
      <c r="K9123" s="10">
        <f t="shared" si="310"/>
        <v>0</v>
      </c>
    </row>
    <row r="9124" spans="1:11" x14ac:dyDescent="0.25">
      <c r="A9124" s="7" t="s">
        <v>6248</v>
      </c>
      <c r="B9124" s="7" t="s">
        <v>13150</v>
      </c>
      <c r="C9124" s="7" t="s">
        <v>14090</v>
      </c>
      <c r="D9124" s="7" t="s">
        <v>14091</v>
      </c>
      <c r="E9124" s="7" t="s">
        <v>20359</v>
      </c>
      <c r="F9124" s="7" t="s">
        <v>24433</v>
      </c>
      <c r="G9124" s="8">
        <v>1423500</v>
      </c>
      <c r="H9124" s="8">
        <v>0</v>
      </c>
      <c r="I9124" s="9">
        <f t="shared" si="309"/>
        <v>1423500</v>
      </c>
      <c r="J9124" s="8">
        <v>1423500</v>
      </c>
      <c r="K9124" s="10">
        <f t="shared" si="310"/>
        <v>1</v>
      </c>
    </row>
    <row r="9125" spans="1:11" x14ac:dyDescent="0.25">
      <c r="A9125" s="7" t="s">
        <v>6249</v>
      </c>
      <c r="B9125" s="7" t="s">
        <v>13013</v>
      </c>
      <c r="C9125" s="7" t="s">
        <v>14086</v>
      </c>
      <c r="D9125" s="7" t="s">
        <v>14087</v>
      </c>
      <c r="E9125" s="7" t="s">
        <v>20360</v>
      </c>
      <c r="F9125" s="7" t="s">
        <v>24434</v>
      </c>
      <c r="G9125" s="8">
        <v>8541000</v>
      </c>
      <c r="H9125" s="8">
        <v>0</v>
      </c>
      <c r="I9125" s="9">
        <f t="shared" si="309"/>
        <v>8541000</v>
      </c>
      <c r="J9125" s="8">
        <v>0</v>
      </c>
      <c r="K9125" s="10">
        <f t="shared" si="310"/>
        <v>0</v>
      </c>
    </row>
    <row r="9126" spans="1:11" x14ac:dyDescent="0.25">
      <c r="A9126" s="7" t="s">
        <v>6250</v>
      </c>
      <c r="B9126" s="7" t="s">
        <v>13151</v>
      </c>
      <c r="C9126" s="7" t="s">
        <v>14084</v>
      </c>
      <c r="D9126" s="7" t="s">
        <v>14085</v>
      </c>
      <c r="E9126" s="7" t="s">
        <v>20361</v>
      </c>
      <c r="F9126" s="7" t="s">
        <v>24435</v>
      </c>
      <c r="G9126" s="8">
        <v>724236626</v>
      </c>
      <c r="H9126" s="8">
        <v>0</v>
      </c>
      <c r="I9126" s="9">
        <f t="shared" si="309"/>
        <v>724236626</v>
      </c>
      <c r="J9126" s="8">
        <v>0</v>
      </c>
      <c r="K9126" s="10">
        <f t="shared" si="310"/>
        <v>0</v>
      </c>
    </row>
    <row r="9127" spans="1:11" x14ac:dyDescent="0.25">
      <c r="A9127" s="7" t="s">
        <v>6251</v>
      </c>
      <c r="B9127" s="7" t="s">
        <v>13152</v>
      </c>
      <c r="C9127" s="7" t="s">
        <v>14090</v>
      </c>
      <c r="D9127" s="7" t="s">
        <v>14091</v>
      </c>
      <c r="E9127" s="7" t="s">
        <v>20362</v>
      </c>
      <c r="F9127" s="7" t="s">
        <v>24436</v>
      </c>
      <c r="G9127" s="8">
        <v>7276791</v>
      </c>
      <c r="H9127" s="8">
        <v>0</v>
      </c>
      <c r="I9127" s="9">
        <f t="shared" si="309"/>
        <v>7276791</v>
      </c>
      <c r="J9127" s="8">
        <v>0</v>
      </c>
      <c r="K9127" s="10">
        <f t="shared" si="310"/>
        <v>0</v>
      </c>
    </row>
    <row r="9128" spans="1:11" x14ac:dyDescent="0.25">
      <c r="A9128" s="7" t="s">
        <v>6252</v>
      </c>
      <c r="B9128" s="7" t="s">
        <v>13153</v>
      </c>
      <c r="C9128" s="7" t="s">
        <v>14090</v>
      </c>
      <c r="D9128" s="7" t="s">
        <v>14091</v>
      </c>
      <c r="E9128" s="7" t="s">
        <v>20363</v>
      </c>
      <c r="F9128" s="7" t="s">
        <v>24437</v>
      </c>
      <c r="G9128" s="8">
        <v>4347000</v>
      </c>
      <c r="H9128" s="8">
        <v>0</v>
      </c>
      <c r="I9128" s="9">
        <f t="shared" si="309"/>
        <v>4347000</v>
      </c>
      <c r="J9128" s="8">
        <v>4347000</v>
      </c>
      <c r="K9128" s="10">
        <f t="shared" si="310"/>
        <v>1</v>
      </c>
    </row>
    <row r="9129" spans="1:11" x14ac:dyDescent="0.25">
      <c r="A9129" s="7" t="s">
        <v>6253</v>
      </c>
      <c r="B9129" s="7" t="s">
        <v>13154</v>
      </c>
      <c r="C9129" s="7" t="s">
        <v>14090</v>
      </c>
      <c r="D9129" s="7" t="s">
        <v>14091</v>
      </c>
      <c r="E9129" s="7" t="s">
        <v>20364</v>
      </c>
      <c r="F9129" s="7" t="s">
        <v>24438</v>
      </c>
      <c r="G9129" s="8">
        <v>6147000</v>
      </c>
      <c r="H9129" s="8">
        <v>0</v>
      </c>
      <c r="I9129" s="9">
        <f t="shared" si="309"/>
        <v>6147000</v>
      </c>
      <c r="J9129" s="8">
        <v>0</v>
      </c>
      <c r="K9129" s="10">
        <f t="shared" si="310"/>
        <v>0</v>
      </c>
    </row>
    <row r="9130" spans="1:11" x14ac:dyDescent="0.25">
      <c r="A9130" s="7" t="s">
        <v>6254</v>
      </c>
      <c r="B9130" s="7" t="s">
        <v>13006</v>
      </c>
      <c r="C9130" s="7" t="s">
        <v>14086</v>
      </c>
      <c r="D9130" s="7" t="s">
        <v>14087</v>
      </c>
      <c r="E9130" s="7" t="s">
        <v>20365</v>
      </c>
      <c r="F9130" s="7" t="s">
        <v>24439</v>
      </c>
      <c r="G9130" s="8">
        <v>2847000</v>
      </c>
      <c r="H9130" s="8">
        <v>0</v>
      </c>
      <c r="I9130" s="9">
        <f t="shared" si="309"/>
        <v>2847000</v>
      </c>
      <c r="J9130" s="8">
        <v>0</v>
      </c>
      <c r="K9130" s="10">
        <f t="shared" si="310"/>
        <v>0</v>
      </c>
    </row>
    <row r="9131" spans="1:11" x14ac:dyDescent="0.25">
      <c r="A9131" s="7" t="s">
        <v>6255</v>
      </c>
      <c r="B9131" s="7" t="s">
        <v>13155</v>
      </c>
      <c r="C9131" s="7" t="s">
        <v>14086</v>
      </c>
      <c r="D9131" s="7" t="s">
        <v>14087</v>
      </c>
      <c r="E9131" s="7" t="s">
        <v>20366</v>
      </c>
      <c r="F9131" s="7" t="s">
        <v>21960</v>
      </c>
      <c r="G9131" s="8">
        <v>30957173</v>
      </c>
      <c r="H9131" s="8">
        <v>0</v>
      </c>
      <c r="I9131" s="9">
        <f t="shared" si="309"/>
        <v>30957173</v>
      </c>
      <c r="J9131" s="8">
        <v>0</v>
      </c>
      <c r="K9131" s="10">
        <f t="shared" si="310"/>
        <v>0</v>
      </c>
    </row>
    <row r="9132" spans="1:11" x14ac:dyDescent="0.25">
      <c r="A9132" s="7" t="s">
        <v>6256</v>
      </c>
      <c r="B9132" s="7" t="s">
        <v>13156</v>
      </c>
      <c r="C9132" s="7" t="s">
        <v>14086</v>
      </c>
      <c r="D9132" s="7" t="s">
        <v>14087</v>
      </c>
      <c r="E9132" s="7" t="s">
        <v>20367</v>
      </c>
      <c r="F9132" s="7" t="s">
        <v>24440</v>
      </c>
      <c r="G9132" s="8">
        <v>3523500</v>
      </c>
      <c r="H9132" s="8">
        <v>0</v>
      </c>
      <c r="I9132" s="9">
        <f t="shared" si="309"/>
        <v>3523500</v>
      </c>
      <c r="J9132" s="8">
        <v>0</v>
      </c>
      <c r="K9132" s="10">
        <f t="shared" si="310"/>
        <v>0</v>
      </c>
    </row>
    <row r="9133" spans="1:11" x14ac:dyDescent="0.25">
      <c r="A9133" s="7" t="s">
        <v>6258</v>
      </c>
      <c r="B9133" s="7" t="s">
        <v>13158</v>
      </c>
      <c r="C9133" s="7" t="s">
        <v>14090</v>
      </c>
      <c r="D9133" s="7" t="s">
        <v>14091</v>
      </c>
      <c r="E9133" s="7" t="s">
        <v>20369</v>
      </c>
      <c r="F9133" s="7" t="s">
        <v>24441</v>
      </c>
      <c r="G9133" s="8">
        <v>15051144</v>
      </c>
      <c r="H9133" s="8">
        <v>0</v>
      </c>
      <c r="I9133" s="9">
        <f t="shared" si="309"/>
        <v>15051144</v>
      </c>
      <c r="J9133" s="8">
        <v>0</v>
      </c>
      <c r="K9133" s="10">
        <f t="shared" si="310"/>
        <v>0</v>
      </c>
    </row>
    <row r="9134" spans="1:11" x14ac:dyDescent="0.25">
      <c r="A9134" s="7" t="s">
        <v>6259</v>
      </c>
      <c r="B9134" s="7" t="s">
        <v>13159</v>
      </c>
      <c r="C9134" s="7" t="s">
        <v>14090</v>
      </c>
      <c r="D9134" s="7" t="s">
        <v>14091</v>
      </c>
      <c r="E9134" s="7" t="s">
        <v>20370</v>
      </c>
      <c r="F9134" s="7" t="s">
        <v>24442</v>
      </c>
      <c r="G9134" s="8">
        <v>7456998</v>
      </c>
      <c r="H9134" s="8">
        <v>0</v>
      </c>
      <c r="I9134" s="9">
        <f t="shared" si="309"/>
        <v>7456998</v>
      </c>
      <c r="J9134" s="8">
        <v>0</v>
      </c>
      <c r="K9134" s="10">
        <f t="shared" si="310"/>
        <v>0</v>
      </c>
    </row>
    <row r="9135" spans="1:11" x14ac:dyDescent="0.25">
      <c r="A9135" s="7" t="s">
        <v>6260</v>
      </c>
      <c r="B9135" s="7" t="s">
        <v>13160</v>
      </c>
      <c r="C9135" s="7" t="s">
        <v>14090</v>
      </c>
      <c r="D9135" s="7" t="s">
        <v>14091</v>
      </c>
      <c r="E9135" s="7" t="s">
        <v>20371</v>
      </c>
      <c r="F9135" s="7" t="s">
        <v>24443</v>
      </c>
      <c r="G9135" s="8">
        <v>23343360</v>
      </c>
      <c r="H9135" s="8">
        <v>0</v>
      </c>
      <c r="I9135" s="9">
        <f t="shared" si="309"/>
        <v>23343360</v>
      </c>
      <c r="J9135" s="8">
        <v>0</v>
      </c>
      <c r="K9135" s="10">
        <f t="shared" si="310"/>
        <v>0</v>
      </c>
    </row>
    <row r="9136" spans="1:11" x14ac:dyDescent="0.25">
      <c r="A9136" s="7" t="s">
        <v>6261</v>
      </c>
      <c r="B9136" s="7" t="s">
        <v>13161</v>
      </c>
      <c r="C9136" s="7" t="s">
        <v>14090</v>
      </c>
      <c r="D9136" s="7" t="s">
        <v>14091</v>
      </c>
      <c r="E9136" s="7" t="s">
        <v>20372</v>
      </c>
      <c r="F9136" s="7" t="s">
        <v>24444</v>
      </c>
      <c r="G9136" s="8">
        <v>2923500</v>
      </c>
      <c r="H9136" s="8">
        <v>0</v>
      </c>
      <c r="I9136" s="9">
        <f t="shared" si="309"/>
        <v>2923500</v>
      </c>
      <c r="J9136" s="8">
        <v>0</v>
      </c>
      <c r="K9136" s="10">
        <f t="shared" si="310"/>
        <v>0</v>
      </c>
    </row>
    <row r="9137" spans="1:11" x14ac:dyDescent="0.25">
      <c r="A9137" s="7" t="s">
        <v>6262</v>
      </c>
      <c r="B9137" s="7" t="s">
        <v>13162</v>
      </c>
      <c r="C9137" s="7" t="s">
        <v>14090</v>
      </c>
      <c r="D9137" s="7" t="s">
        <v>14091</v>
      </c>
      <c r="E9137" s="7" t="s">
        <v>20373</v>
      </c>
      <c r="F9137" s="7" t="s">
        <v>24445</v>
      </c>
      <c r="G9137" s="8">
        <v>22951880</v>
      </c>
      <c r="H9137" s="8">
        <v>0</v>
      </c>
      <c r="I9137" s="9">
        <f t="shared" si="309"/>
        <v>22951880</v>
      </c>
      <c r="J9137" s="8">
        <v>0</v>
      </c>
      <c r="K9137" s="10">
        <f t="shared" si="310"/>
        <v>0</v>
      </c>
    </row>
    <row r="9138" spans="1:11" x14ac:dyDescent="0.25">
      <c r="A9138" s="7" t="s">
        <v>6263</v>
      </c>
      <c r="B9138" s="7" t="s">
        <v>13163</v>
      </c>
      <c r="C9138" s="7" t="s">
        <v>14086</v>
      </c>
      <c r="D9138" s="7" t="s">
        <v>14087</v>
      </c>
      <c r="E9138" s="7" t="s">
        <v>20374</v>
      </c>
      <c r="F9138" s="7" t="s">
        <v>24446</v>
      </c>
      <c r="G9138" s="8">
        <v>7237320</v>
      </c>
      <c r="H9138" s="8">
        <v>0</v>
      </c>
      <c r="I9138" s="9">
        <f t="shared" si="309"/>
        <v>7237320</v>
      </c>
      <c r="J9138" s="8">
        <v>0</v>
      </c>
      <c r="K9138" s="10">
        <f t="shared" si="310"/>
        <v>0</v>
      </c>
    </row>
    <row r="9139" spans="1:11" x14ac:dyDescent="0.25">
      <c r="A9139" s="7" t="s">
        <v>6264</v>
      </c>
      <c r="B9139" s="7" t="s">
        <v>13164</v>
      </c>
      <c r="C9139" s="7" t="s">
        <v>14090</v>
      </c>
      <c r="D9139" s="7" t="s">
        <v>14091</v>
      </c>
      <c r="E9139" s="7" t="s">
        <v>20375</v>
      </c>
      <c r="F9139" s="7" t="s">
        <v>24447</v>
      </c>
      <c r="G9139" s="8">
        <v>3523500</v>
      </c>
      <c r="H9139" s="8">
        <v>0</v>
      </c>
      <c r="I9139" s="9">
        <f t="shared" si="309"/>
        <v>3523500</v>
      </c>
      <c r="J9139" s="8">
        <v>3523500</v>
      </c>
      <c r="K9139" s="10">
        <f t="shared" si="310"/>
        <v>1</v>
      </c>
    </row>
    <row r="9140" spans="1:11" x14ac:dyDescent="0.25">
      <c r="A9140" s="7" t="s">
        <v>6265</v>
      </c>
      <c r="B9140" s="7" t="s">
        <v>13165</v>
      </c>
      <c r="C9140" s="7" t="s">
        <v>14090</v>
      </c>
      <c r="D9140" s="7" t="s">
        <v>14091</v>
      </c>
      <c r="E9140" s="7" t="s">
        <v>20376</v>
      </c>
      <c r="F9140" s="7" t="s">
        <v>21486</v>
      </c>
      <c r="G9140" s="8">
        <v>34888710</v>
      </c>
      <c r="H9140" s="8">
        <v>0</v>
      </c>
      <c r="I9140" s="9">
        <f t="shared" si="309"/>
        <v>34888710</v>
      </c>
      <c r="J9140" s="8">
        <v>0</v>
      </c>
      <c r="K9140" s="10">
        <f t="shared" si="310"/>
        <v>0</v>
      </c>
    </row>
    <row r="9141" spans="1:11" x14ac:dyDescent="0.25">
      <c r="A9141" s="7" t="s">
        <v>6266</v>
      </c>
      <c r="B9141" s="7" t="s">
        <v>13023</v>
      </c>
      <c r="C9141" s="7" t="s">
        <v>14086</v>
      </c>
      <c r="D9141" s="7" t="s">
        <v>14087</v>
      </c>
      <c r="E9141" s="7" t="s">
        <v>20377</v>
      </c>
      <c r="F9141" s="7" t="s">
        <v>24448</v>
      </c>
      <c r="G9141" s="8">
        <v>3973500</v>
      </c>
      <c r="H9141" s="8">
        <v>0</v>
      </c>
      <c r="I9141" s="9">
        <f t="shared" si="309"/>
        <v>3973500</v>
      </c>
      <c r="J9141" s="8">
        <v>0</v>
      </c>
      <c r="K9141" s="10">
        <f t="shared" si="310"/>
        <v>0</v>
      </c>
    </row>
    <row r="9142" spans="1:11" x14ac:dyDescent="0.25">
      <c r="A9142" s="7" t="s">
        <v>6267</v>
      </c>
      <c r="B9142" s="7" t="s">
        <v>13166</v>
      </c>
      <c r="C9142" s="7" t="s">
        <v>14090</v>
      </c>
      <c r="D9142" s="7" t="s">
        <v>14091</v>
      </c>
      <c r="E9142" s="7" t="s">
        <v>20378</v>
      </c>
      <c r="F9142" s="7" t="s">
        <v>24449</v>
      </c>
      <c r="G9142" s="8">
        <v>35086413</v>
      </c>
      <c r="H9142" s="8">
        <v>0</v>
      </c>
      <c r="I9142" s="9">
        <f t="shared" si="309"/>
        <v>35086413</v>
      </c>
      <c r="J9142" s="8">
        <v>0</v>
      </c>
      <c r="K9142" s="10">
        <f t="shared" si="310"/>
        <v>0</v>
      </c>
    </row>
    <row r="9143" spans="1:11" x14ac:dyDescent="0.25">
      <c r="A9143" s="7" t="s">
        <v>6269</v>
      </c>
      <c r="B9143" s="7" t="s">
        <v>13168</v>
      </c>
      <c r="C9143" s="7" t="s">
        <v>14090</v>
      </c>
      <c r="D9143" s="7" t="s">
        <v>14091</v>
      </c>
      <c r="E9143" s="7" t="s">
        <v>20380</v>
      </c>
      <c r="F9143" s="7" t="s">
        <v>21334</v>
      </c>
      <c r="G9143" s="8">
        <v>1111400</v>
      </c>
      <c r="H9143" s="8">
        <v>0</v>
      </c>
      <c r="I9143" s="9">
        <f t="shared" si="309"/>
        <v>1111400</v>
      </c>
      <c r="J9143" s="8">
        <v>0</v>
      </c>
      <c r="K9143" s="10">
        <f t="shared" si="310"/>
        <v>0</v>
      </c>
    </row>
    <row r="9144" spans="1:11" x14ac:dyDescent="0.25">
      <c r="A9144" s="7" t="s">
        <v>6270</v>
      </c>
      <c r="B9144" s="7" t="s">
        <v>13169</v>
      </c>
      <c r="C9144" s="7" t="s">
        <v>14084</v>
      </c>
      <c r="D9144" s="7" t="s">
        <v>14085</v>
      </c>
      <c r="E9144" s="7" t="s">
        <v>20381</v>
      </c>
      <c r="F9144" s="7" t="s">
        <v>21561</v>
      </c>
      <c r="G9144" s="8">
        <v>170067250</v>
      </c>
      <c r="H9144" s="8">
        <v>0</v>
      </c>
      <c r="I9144" s="9">
        <f t="shared" si="309"/>
        <v>170067250</v>
      </c>
      <c r="J9144" s="8">
        <v>0</v>
      </c>
      <c r="K9144" s="10">
        <f t="shared" si="310"/>
        <v>0</v>
      </c>
    </row>
    <row r="9145" spans="1:11" x14ac:dyDescent="0.25">
      <c r="A9145" s="7" t="s">
        <v>6271</v>
      </c>
      <c r="B9145" s="7" t="s">
        <v>13170</v>
      </c>
      <c r="C9145" s="7" t="s">
        <v>14086</v>
      </c>
      <c r="D9145" s="7" t="s">
        <v>14087</v>
      </c>
      <c r="E9145" s="7" t="s">
        <v>20382</v>
      </c>
      <c r="F9145" s="7" t="s">
        <v>24451</v>
      </c>
      <c r="G9145" s="8">
        <v>3463500</v>
      </c>
      <c r="H9145" s="8">
        <v>0</v>
      </c>
      <c r="I9145" s="9">
        <f t="shared" si="309"/>
        <v>3463500</v>
      </c>
      <c r="J9145" s="8">
        <v>0</v>
      </c>
      <c r="K9145" s="10">
        <f t="shared" si="310"/>
        <v>0</v>
      </c>
    </row>
    <row r="9146" spans="1:11" x14ac:dyDescent="0.25">
      <c r="A9146" s="7" t="s">
        <v>6272</v>
      </c>
      <c r="B9146" s="7" t="s">
        <v>13163</v>
      </c>
      <c r="C9146" s="7" t="s">
        <v>14086</v>
      </c>
      <c r="D9146" s="7" t="s">
        <v>14087</v>
      </c>
      <c r="E9146" s="7" t="s">
        <v>20383</v>
      </c>
      <c r="F9146" s="7" t="s">
        <v>24452</v>
      </c>
      <c r="G9146" s="8">
        <v>8541000</v>
      </c>
      <c r="H9146" s="8">
        <v>0</v>
      </c>
      <c r="I9146" s="9">
        <f t="shared" si="309"/>
        <v>8541000</v>
      </c>
      <c r="J9146" s="8">
        <v>0</v>
      </c>
      <c r="K9146" s="10">
        <f t="shared" si="310"/>
        <v>0</v>
      </c>
    </row>
    <row r="9147" spans="1:11" x14ac:dyDescent="0.25">
      <c r="A9147" s="7" t="s">
        <v>6273</v>
      </c>
      <c r="B9147" s="7" t="s">
        <v>13171</v>
      </c>
      <c r="C9147" s="7" t="s">
        <v>14090</v>
      </c>
      <c r="D9147" s="7" t="s">
        <v>14091</v>
      </c>
      <c r="E9147" s="7" t="s">
        <v>20384</v>
      </c>
      <c r="F9147" s="7" t="s">
        <v>24453</v>
      </c>
      <c r="G9147" s="8">
        <v>17584068</v>
      </c>
      <c r="H9147" s="8">
        <v>0</v>
      </c>
      <c r="I9147" s="9">
        <f t="shared" si="309"/>
        <v>17584068</v>
      </c>
      <c r="J9147" s="8">
        <v>17584068</v>
      </c>
      <c r="K9147" s="10">
        <f t="shared" si="310"/>
        <v>1</v>
      </c>
    </row>
    <row r="9148" spans="1:11" x14ac:dyDescent="0.25">
      <c r="A9148" s="7" t="s">
        <v>6274</v>
      </c>
      <c r="B9148" s="7" t="s">
        <v>13172</v>
      </c>
      <c r="C9148" s="7" t="s">
        <v>14158</v>
      </c>
      <c r="D9148" s="7" t="s">
        <v>14159</v>
      </c>
      <c r="E9148" s="7" t="s">
        <v>20385</v>
      </c>
      <c r="F9148" s="7" t="s">
        <v>21227</v>
      </c>
      <c r="G9148" s="8">
        <v>39757900</v>
      </c>
      <c r="H9148" s="8">
        <v>0</v>
      </c>
      <c r="I9148" s="9">
        <f t="shared" si="309"/>
        <v>39757900</v>
      </c>
      <c r="J9148" s="8">
        <v>0</v>
      </c>
      <c r="K9148" s="10">
        <f t="shared" si="310"/>
        <v>0</v>
      </c>
    </row>
    <row r="9149" spans="1:11" x14ac:dyDescent="0.25">
      <c r="A9149" s="7" t="s">
        <v>6275</v>
      </c>
      <c r="B9149" s="7" t="s">
        <v>13173</v>
      </c>
      <c r="C9149" s="7" t="s">
        <v>14158</v>
      </c>
      <c r="D9149" s="7" t="s">
        <v>14159</v>
      </c>
      <c r="E9149" s="7"/>
      <c r="F9149" s="7" t="s">
        <v>21654</v>
      </c>
      <c r="G9149" s="8">
        <v>166680</v>
      </c>
      <c r="H9149" s="8">
        <v>0</v>
      </c>
      <c r="I9149" s="9">
        <f t="shared" si="309"/>
        <v>166680</v>
      </c>
      <c r="J9149" s="8">
        <v>0</v>
      </c>
      <c r="K9149" s="10">
        <f t="shared" si="310"/>
        <v>0</v>
      </c>
    </row>
    <row r="9150" spans="1:11" x14ac:dyDescent="0.25">
      <c r="A9150" s="7" t="s">
        <v>6276</v>
      </c>
      <c r="B9150" s="7" t="s">
        <v>13174</v>
      </c>
      <c r="C9150" s="7" t="s">
        <v>14118</v>
      </c>
      <c r="D9150" s="7" t="s">
        <v>14119</v>
      </c>
      <c r="E9150" s="7" t="s">
        <v>20386</v>
      </c>
      <c r="F9150" s="7" t="s">
        <v>24454</v>
      </c>
      <c r="G9150" s="8">
        <v>35835000</v>
      </c>
      <c r="H9150" s="8">
        <v>0</v>
      </c>
      <c r="I9150" s="8">
        <f t="shared" si="309"/>
        <v>35835000</v>
      </c>
      <c r="J9150" s="8">
        <v>0</v>
      </c>
      <c r="K9150" s="10">
        <f t="shared" si="310"/>
        <v>0</v>
      </c>
    </row>
    <row r="9151" spans="1:11" x14ac:dyDescent="0.25">
      <c r="A9151" s="7" t="s">
        <v>6277</v>
      </c>
      <c r="B9151" s="7" t="s">
        <v>13175</v>
      </c>
      <c r="C9151" s="7" t="s">
        <v>14204</v>
      </c>
      <c r="D9151" s="7" t="s">
        <v>14205</v>
      </c>
      <c r="E9151" s="7" t="s">
        <v>20387</v>
      </c>
      <c r="F9151" s="7" t="s">
        <v>22760</v>
      </c>
      <c r="G9151" s="8">
        <v>11200000</v>
      </c>
      <c r="H9151" s="8">
        <v>0</v>
      </c>
      <c r="I9151" s="9">
        <f t="shared" si="309"/>
        <v>11200000</v>
      </c>
      <c r="J9151" s="8">
        <v>0</v>
      </c>
      <c r="K9151" s="10">
        <f t="shared" si="310"/>
        <v>0</v>
      </c>
    </row>
    <row r="9152" spans="1:11" x14ac:dyDescent="0.25">
      <c r="A9152" s="7" t="s">
        <v>6278</v>
      </c>
      <c r="B9152" s="7" t="s">
        <v>13176</v>
      </c>
      <c r="C9152" s="7" t="s">
        <v>14174</v>
      </c>
      <c r="D9152" s="7" t="s">
        <v>14175</v>
      </c>
      <c r="E9152" s="7" t="s">
        <v>20388</v>
      </c>
      <c r="F9152" s="7" t="s">
        <v>22480</v>
      </c>
      <c r="G9152" s="8">
        <v>40000000</v>
      </c>
      <c r="H9152" s="8">
        <v>0</v>
      </c>
      <c r="I9152" s="9">
        <f t="shared" si="309"/>
        <v>40000000</v>
      </c>
      <c r="J9152" s="8">
        <v>0</v>
      </c>
      <c r="K9152" s="10">
        <f t="shared" si="310"/>
        <v>0</v>
      </c>
    </row>
    <row r="9153" spans="1:11" x14ac:dyDescent="0.25">
      <c r="A9153" s="7" t="s">
        <v>6280</v>
      </c>
      <c r="B9153" s="7" t="s">
        <v>13178</v>
      </c>
      <c r="C9153" s="7" t="s">
        <v>14245</v>
      </c>
      <c r="D9153" s="7" t="s">
        <v>14246</v>
      </c>
      <c r="E9153" s="7" t="s">
        <v>20390</v>
      </c>
      <c r="F9153" s="7" t="s">
        <v>24455</v>
      </c>
      <c r="G9153" s="8">
        <v>616596</v>
      </c>
      <c r="H9153" s="8">
        <v>0</v>
      </c>
      <c r="I9153" s="9">
        <f t="shared" si="309"/>
        <v>616596</v>
      </c>
      <c r="J9153" s="8">
        <v>616596</v>
      </c>
      <c r="K9153" s="10">
        <f t="shared" si="310"/>
        <v>1</v>
      </c>
    </row>
    <row r="9154" spans="1:11" x14ac:dyDescent="0.25">
      <c r="A9154" s="7" t="s">
        <v>6281</v>
      </c>
      <c r="B9154" s="7" t="s">
        <v>13179</v>
      </c>
      <c r="C9154" s="7" t="s">
        <v>14174</v>
      </c>
      <c r="D9154" s="7" t="s">
        <v>14175</v>
      </c>
      <c r="E9154" s="7" t="s">
        <v>20391</v>
      </c>
      <c r="F9154" s="7" t="s">
        <v>22315</v>
      </c>
      <c r="G9154" s="8">
        <v>36992000</v>
      </c>
      <c r="H9154" s="8">
        <v>0</v>
      </c>
      <c r="I9154" s="9">
        <f t="shared" ref="I9154:I9217" si="311">+G9154-H9154</f>
        <v>36992000</v>
      </c>
      <c r="J9154" s="8">
        <v>0</v>
      </c>
      <c r="K9154" s="10">
        <f t="shared" si="310"/>
        <v>0</v>
      </c>
    </row>
    <row r="9155" spans="1:11" x14ac:dyDescent="0.25">
      <c r="A9155" s="7" t="s">
        <v>6282</v>
      </c>
      <c r="B9155" s="7" t="s">
        <v>11217</v>
      </c>
      <c r="C9155" s="7" t="s">
        <v>14160</v>
      </c>
      <c r="D9155" s="7" t="s">
        <v>14161</v>
      </c>
      <c r="E9155" s="7"/>
      <c r="F9155" s="7" t="s">
        <v>23296</v>
      </c>
      <c r="G9155" s="8">
        <v>539500</v>
      </c>
      <c r="H9155" s="8">
        <v>0</v>
      </c>
      <c r="I9155" s="9">
        <f t="shared" si="311"/>
        <v>539500</v>
      </c>
      <c r="J9155" s="8">
        <v>539500</v>
      </c>
      <c r="K9155" s="10">
        <f t="shared" ref="K9155:K9218" si="312">+J9155/I9155</f>
        <v>1</v>
      </c>
    </row>
    <row r="9156" spans="1:11" x14ac:dyDescent="0.25">
      <c r="A9156" s="7" t="s">
        <v>6282</v>
      </c>
      <c r="B9156" s="7" t="s">
        <v>11217</v>
      </c>
      <c r="C9156" s="7" t="s">
        <v>14160</v>
      </c>
      <c r="D9156" s="7" t="s">
        <v>14161</v>
      </c>
      <c r="E9156" s="7"/>
      <c r="F9156" s="7" t="s">
        <v>23296</v>
      </c>
      <c r="G9156" s="8">
        <v>7180200</v>
      </c>
      <c r="H9156" s="8">
        <v>0</v>
      </c>
      <c r="I9156" s="9">
        <f t="shared" si="311"/>
        <v>7180200</v>
      </c>
      <c r="J9156" s="8">
        <v>7180200</v>
      </c>
      <c r="K9156" s="10">
        <f t="shared" si="312"/>
        <v>1</v>
      </c>
    </row>
    <row r="9157" spans="1:11" x14ac:dyDescent="0.25">
      <c r="A9157" s="7" t="s">
        <v>6282</v>
      </c>
      <c r="B9157" s="7" t="s">
        <v>11217</v>
      </c>
      <c r="C9157" s="7" t="s">
        <v>14160</v>
      </c>
      <c r="D9157" s="7" t="s">
        <v>14161</v>
      </c>
      <c r="E9157" s="7"/>
      <c r="F9157" s="7" t="s">
        <v>23296</v>
      </c>
      <c r="G9157" s="8">
        <v>4663200</v>
      </c>
      <c r="H9157" s="8">
        <v>0</v>
      </c>
      <c r="I9157" s="9">
        <f t="shared" si="311"/>
        <v>4663200</v>
      </c>
      <c r="J9157" s="8">
        <v>4663200</v>
      </c>
      <c r="K9157" s="10">
        <f t="shared" si="312"/>
        <v>1</v>
      </c>
    </row>
    <row r="9158" spans="1:11" x14ac:dyDescent="0.25">
      <c r="A9158" s="7" t="s">
        <v>6282</v>
      </c>
      <c r="B9158" s="7" t="s">
        <v>11217</v>
      </c>
      <c r="C9158" s="7" t="s">
        <v>14160</v>
      </c>
      <c r="D9158" s="7" t="s">
        <v>14161</v>
      </c>
      <c r="E9158" s="7"/>
      <c r="F9158" s="7" t="s">
        <v>23296</v>
      </c>
      <c r="G9158" s="8">
        <v>7569100</v>
      </c>
      <c r="H9158" s="8">
        <v>0</v>
      </c>
      <c r="I9158" s="9">
        <f t="shared" si="311"/>
        <v>7569100</v>
      </c>
      <c r="J9158" s="8">
        <v>7569100</v>
      </c>
      <c r="K9158" s="10">
        <f t="shared" si="312"/>
        <v>1</v>
      </c>
    </row>
    <row r="9159" spans="1:11" x14ac:dyDescent="0.25">
      <c r="A9159" s="7" t="s">
        <v>6282</v>
      </c>
      <c r="B9159" s="7" t="s">
        <v>11217</v>
      </c>
      <c r="C9159" s="7" t="s">
        <v>14160</v>
      </c>
      <c r="D9159" s="7" t="s">
        <v>14161</v>
      </c>
      <c r="E9159" s="7"/>
      <c r="F9159" s="7" t="s">
        <v>23296</v>
      </c>
      <c r="G9159" s="8">
        <v>9375700</v>
      </c>
      <c r="H9159" s="8">
        <v>0</v>
      </c>
      <c r="I9159" s="9">
        <f t="shared" si="311"/>
        <v>9375700</v>
      </c>
      <c r="J9159" s="8">
        <v>9375700</v>
      </c>
      <c r="K9159" s="10">
        <f t="shared" si="312"/>
        <v>1</v>
      </c>
    </row>
    <row r="9160" spans="1:11" x14ac:dyDescent="0.25">
      <c r="A9160" s="7" t="s">
        <v>6282</v>
      </c>
      <c r="B9160" s="7" t="s">
        <v>11217</v>
      </c>
      <c r="C9160" s="7" t="s">
        <v>14160</v>
      </c>
      <c r="D9160" s="7" t="s">
        <v>14161</v>
      </c>
      <c r="E9160" s="7"/>
      <c r="F9160" s="7" t="s">
        <v>23296</v>
      </c>
      <c r="G9160" s="8">
        <v>50833900</v>
      </c>
      <c r="H9160" s="8">
        <v>0</v>
      </c>
      <c r="I9160" s="9">
        <f t="shared" si="311"/>
        <v>50833900</v>
      </c>
      <c r="J9160" s="8">
        <v>50833900</v>
      </c>
      <c r="K9160" s="10">
        <f t="shared" si="312"/>
        <v>1</v>
      </c>
    </row>
    <row r="9161" spans="1:11" x14ac:dyDescent="0.25">
      <c r="A9161" s="7" t="s">
        <v>6282</v>
      </c>
      <c r="B9161" s="7" t="s">
        <v>11217</v>
      </c>
      <c r="C9161" s="7" t="s">
        <v>14160</v>
      </c>
      <c r="D9161" s="7" t="s">
        <v>14161</v>
      </c>
      <c r="E9161" s="7"/>
      <c r="F9161" s="7" t="s">
        <v>23296</v>
      </c>
      <c r="G9161" s="8">
        <v>25223500</v>
      </c>
      <c r="H9161" s="8">
        <v>0</v>
      </c>
      <c r="I9161" s="9">
        <f t="shared" si="311"/>
        <v>25223500</v>
      </c>
      <c r="J9161" s="8">
        <v>25223500</v>
      </c>
      <c r="K9161" s="10">
        <f t="shared" si="312"/>
        <v>1</v>
      </c>
    </row>
    <row r="9162" spans="1:11" x14ac:dyDescent="0.25">
      <c r="A9162" s="7" t="s">
        <v>6282</v>
      </c>
      <c r="B9162" s="7" t="s">
        <v>11217</v>
      </c>
      <c r="C9162" s="7" t="s">
        <v>14160</v>
      </c>
      <c r="D9162" s="7" t="s">
        <v>14161</v>
      </c>
      <c r="E9162" s="7"/>
      <c r="F9162" s="7" t="s">
        <v>23296</v>
      </c>
      <c r="G9162" s="8">
        <v>6029500</v>
      </c>
      <c r="H9162" s="8">
        <v>0</v>
      </c>
      <c r="I9162" s="9">
        <f t="shared" si="311"/>
        <v>6029500</v>
      </c>
      <c r="J9162" s="8">
        <v>6029500</v>
      </c>
      <c r="K9162" s="10">
        <f t="shared" si="312"/>
        <v>1</v>
      </c>
    </row>
    <row r="9163" spans="1:11" x14ac:dyDescent="0.25">
      <c r="A9163" s="7" t="s">
        <v>6282</v>
      </c>
      <c r="B9163" s="7" t="s">
        <v>11217</v>
      </c>
      <c r="C9163" s="7" t="s">
        <v>14160</v>
      </c>
      <c r="D9163" s="7" t="s">
        <v>14161</v>
      </c>
      <c r="E9163" s="7"/>
      <c r="F9163" s="7" t="s">
        <v>23296</v>
      </c>
      <c r="G9163" s="8">
        <v>4555600</v>
      </c>
      <c r="H9163" s="8">
        <v>0</v>
      </c>
      <c r="I9163" s="9">
        <f t="shared" si="311"/>
        <v>4555600</v>
      </c>
      <c r="J9163" s="8">
        <v>4555600</v>
      </c>
      <c r="K9163" s="10">
        <f t="shared" si="312"/>
        <v>1</v>
      </c>
    </row>
    <row r="9164" spans="1:11" x14ac:dyDescent="0.25">
      <c r="A9164" s="7" t="s">
        <v>6282</v>
      </c>
      <c r="B9164" s="7" t="s">
        <v>11217</v>
      </c>
      <c r="C9164" s="7" t="s">
        <v>14160</v>
      </c>
      <c r="D9164" s="7" t="s">
        <v>14161</v>
      </c>
      <c r="E9164" s="7"/>
      <c r="F9164" s="7" t="s">
        <v>23296</v>
      </c>
      <c r="G9164" s="8">
        <v>7205700</v>
      </c>
      <c r="H9164" s="8">
        <v>0</v>
      </c>
      <c r="I9164" s="9">
        <f t="shared" si="311"/>
        <v>7205700</v>
      </c>
      <c r="J9164" s="8">
        <v>7205700</v>
      </c>
      <c r="K9164" s="10">
        <f t="shared" si="312"/>
        <v>1</v>
      </c>
    </row>
    <row r="9165" spans="1:11" x14ac:dyDescent="0.25">
      <c r="A9165" s="7" t="s">
        <v>6282</v>
      </c>
      <c r="B9165" s="7" t="s">
        <v>11217</v>
      </c>
      <c r="C9165" s="7" t="s">
        <v>14160</v>
      </c>
      <c r="D9165" s="7" t="s">
        <v>14161</v>
      </c>
      <c r="E9165" s="7"/>
      <c r="F9165" s="7" t="s">
        <v>23296</v>
      </c>
      <c r="G9165" s="8">
        <v>10863300</v>
      </c>
      <c r="H9165" s="8">
        <v>0</v>
      </c>
      <c r="I9165" s="9">
        <f t="shared" si="311"/>
        <v>10863300</v>
      </c>
      <c r="J9165" s="8">
        <v>10863300</v>
      </c>
      <c r="K9165" s="10">
        <f t="shared" si="312"/>
        <v>1</v>
      </c>
    </row>
    <row r="9166" spans="1:11" x14ac:dyDescent="0.25">
      <c r="A9166" s="7" t="s">
        <v>6282</v>
      </c>
      <c r="B9166" s="7" t="s">
        <v>11217</v>
      </c>
      <c r="C9166" s="7" t="s">
        <v>14160</v>
      </c>
      <c r="D9166" s="7" t="s">
        <v>14161</v>
      </c>
      <c r="E9166" s="7"/>
      <c r="F9166" s="7" t="s">
        <v>23296</v>
      </c>
      <c r="G9166" s="8">
        <v>6689200</v>
      </c>
      <c r="H9166" s="8">
        <v>0</v>
      </c>
      <c r="I9166" s="9">
        <f t="shared" si="311"/>
        <v>6689200</v>
      </c>
      <c r="J9166" s="8">
        <v>6689200</v>
      </c>
      <c r="K9166" s="10">
        <f t="shared" si="312"/>
        <v>1</v>
      </c>
    </row>
    <row r="9167" spans="1:11" x14ac:dyDescent="0.25">
      <c r="A9167" s="7" t="s">
        <v>6282</v>
      </c>
      <c r="B9167" s="7" t="s">
        <v>11217</v>
      </c>
      <c r="C9167" s="7" t="s">
        <v>14160</v>
      </c>
      <c r="D9167" s="7" t="s">
        <v>14161</v>
      </c>
      <c r="E9167" s="7"/>
      <c r="F9167" s="7" t="s">
        <v>23296</v>
      </c>
      <c r="G9167" s="8">
        <v>2928800</v>
      </c>
      <c r="H9167" s="8">
        <v>0</v>
      </c>
      <c r="I9167" s="9">
        <f t="shared" si="311"/>
        <v>2928800</v>
      </c>
      <c r="J9167" s="8">
        <v>2928800</v>
      </c>
      <c r="K9167" s="10">
        <f t="shared" si="312"/>
        <v>1</v>
      </c>
    </row>
    <row r="9168" spans="1:11" x14ac:dyDescent="0.25">
      <c r="A9168" s="7" t="s">
        <v>6282</v>
      </c>
      <c r="B9168" s="7" t="s">
        <v>11217</v>
      </c>
      <c r="C9168" s="7" t="s">
        <v>14160</v>
      </c>
      <c r="D9168" s="7" t="s">
        <v>14161</v>
      </c>
      <c r="E9168" s="7"/>
      <c r="F9168" s="7" t="s">
        <v>23296</v>
      </c>
      <c r="G9168" s="8">
        <v>5259600</v>
      </c>
      <c r="H9168" s="8">
        <v>0</v>
      </c>
      <c r="I9168" s="9">
        <f t="shared" si="311"/>
        <v>5259600</v>
      </c>
      <c r="J9168" s="8">
        <v>5259600</v>
      </c>
      <c r="K9168" s="10">
        <f t="shared" si="312"/>
        <v>1</v>
      </c>
    </row>
    <row r="9169" spans="1:11" x14ac:dyDescent="0.25">
      <c r="A9169" s="7" t="s">
        <v>6282</v>
      </c>
      <c r="B9169" s="7" t="s">
        <v>11217</v>
      </c>
      <c r="C9169" s="7" t="s">
        <v>14160</v>
      </c>
      <c r="D9169" s="7" t="s">
        <v>14161</v>
      </c>
      <c r="E9169" s="7"/>
      <c r="F9169" s="7" t="s">
        <v>23296</v>
      </c>
      <c r="G9169" s="8">
        <v>10630900</v>
      </c>
      <c r="H9169" s="8">
        <v>0</v>
      </c>
      <c r="I9169" s="9">
        <f t="shared" si="311"/>
        <v>10630900</v>
      </c>
      <c r="J9169" s="8">
        <v>10630900</v>
      </c>
      <c r="K9169" s="10">
        <f t="shared" si="312"/>
        <v>1</v>
      </c>
    </row>
    <row r="9170" spans="1:11" x14ac:dyDescent="0.25">
      <c r="A9170" s="7" t="s">
        <v>6282</v>
      </c>
      <c r="B9170" s="7" t="s">
        <v>11217</v>
      </c>
      <c r="C9170" s="7" t="s">
        <v>14160</v>
      </c>
      <c r="D9170" s="7" t="s">
        <v>14161</v>
      </c>
      <c r="E9170" s="7"/>
      <c r="F9170" s="7" t="s">
        <v>23296</v>
      </c>
      <c r="G9170" s="8">
        <v>1743800</v>
      </c>
      <c r="H9170" s="8">
        <v>0</v>
      </c>
      <c r="I9170" s="9">
        <f t="shared" si="311"/>
        <v>1743800</v>
      </c>
      <c r="J9170" s="8">
        <v>1743800</v>
      </c>
      <c r="K9170" s="10">
        <f t="shared" si="312"/>
        <v>1</v>
      </c>
    </row>
    <row r="9171" spans="1:11" x14ac:dyDescent="0.25">
      <c r="A9171" s="7" t="s">
        <v>6282</v>
      </c>
      <c r="B9171" s="7" t="s">
        <v>11217</v>
      </c>
      <c r="C9171" s="7" t="s">
        <v>14162</v>
      </c>
      <c r="D9171" s="7" t="s">
        <v>14163</v>
      </c>
      <c r="E9171" s="7"/>
      <c r="F9171" s="7" t="s">
        <v>23296</v>
      </c>
      <c r="G9171" s="8">
        <v>13096100</v>
      </c>
      <c r="H9171" s="8">
        <v>0</v>
      </c>
      <c r="I9171" s="9">
        <f t="shared" si="311"/>
        <v>13096100</v>
      </c>
      <c r="J9171" s="8">
        <v>13096100</v>
      </c>
      <c r="K9171" s="10">
        <f t="shared" si="312"/>
        <v>1</v>
      </c>
    </row>
    <row r="9172" spans="1:11" x14ac:dyDescent="0.25">
      <c r="A9172" s="7" t="s">
        <v>6282</v>
      </c>
      <c r="B9172" s="7" t="s">
        <v>11217</v>
      </c>
      <c r="C9172" s="7" t="s">
        <v>14162</v>
      </c>
      <c r="D9172" s="7" t="s">
        <v>14163</v>
      </c>
      <c r="E9172" s="7"/>
      <c r="F9172" s="7" t="s">
        <v>23296</v>
      </c>
      <c r="G9172" s="8">
        <v>26291200</v>
      </c>
      <c r="H9172" s="8">
        <v>0</v>
      </c>
      <c r="I9172" s="9">
        <f t="shared" si="311"/>
        <v>26291200</v>
      </c>
      <c r="J9172" s="8">
        <v>26291200</v>
      </c>
      <c r="K9172" s="10">
        <f t="shared" si="312"/>
        <v>1</v>
      </c>
    </row>
    <row r="9173" spans="1:11" x14ac:dyDescent="0.25">
      <c r="A9173" s="7" t="s">
        <v>6282</v>
      </c>
      <c r="B9173" s="7" t="s">
        <v>11217</v>
      </c>
      <c r="C9173" s="7" t="s">
        <v>14162</v>
      </c>
      <c r="D9173" s="7" t="s">
        <v>14163</v>
      </c>
      <c r="E9173" s="7"/>
      <c r="F9173" s="7" t="s">
        <v>23296</v>
      </c>
      <c r="G9173" s="8">
        <v>65046500</v>
      </c>
      <c r="H9173" s="8">
        <v>0</v>
      </c>
      <c r="I9173" s="9">
        <f t="shared" si="311"/>
        <v>65046500</v>
      </c>
      <c r="J9173" s="8">
        <v>65046500</v>
      </c>
      <c r="K9173" s="10">
        <f t="shared" si="312"/>
        <v>1</v>
      </c>
    </row>
    <row r="9174" spans="1:11" x14ac:dyDescent="0.25">
      <c r="A9174" s="7" t="s">
        <v>6282</v>
      </c>
      <c r="B9174" s="7" t="s">
        <v>11217</v>
      </c>
      <c r="C9174" s="7" t="s">
        <v>14162</v>
      </c>
      <c r="D9174" s="7" t="s">
        <v>14163</v>
      </c>
      <c r="E9174" s="7"/>
      <c r="F9174" s="7" t="s">
        <v>23296</v>
      </c>
      <c r="G9174" s="8">
        <v>47445600</v>
      </c>
      <c r="H9174" s="8">
        <v>0</v>
      </c>
      <c r="I9174" s="9">
        <f t="shared" si="311"/>
        <v>47445600</v>
      </c>
      <c r="J9174" s="8">
        <v>47445600</v>
      </c>
      <c r="K9174" s="10">
        <f t="shared" si="312"/>
        <v>1</v>
      </c>
    </row>
    <row r="9175" spans="1:11" x14ac:dyDescent="0.25">
      <c r="A9175" s="7" t="s">
        <v>6282</v>
      </c>
      <c r="B9175" s="7" t="s">
        <v>11217</v>
      </c>
      <c r="C9175" s="7" t="s">
        <v>14162</v>
      </c>
      <c r="D9175" s="7" t="s">
        <v>14163</v>
      </c>
      <c r="E9175" s="7"/>
      <c r="F9175" s="7" t="s">
        <v>23296</v>
      </c>
      <c r="G9175" s="8">
        <v>30651700</v>
      </c>
      <c r="H9175" s="8">
        <v>0</v>
      </c>
      <c r="I9175" s="9">
        <f t="shared" si="311"/>
        <v>30651700</v>
      </c>
      <c r="J9175" s="8">
        <v>30651700</v>
      </c>
      <c r="K9175" s="10">
        <f t="shared" si="312"/>
        <v>1</v>
      </c>
    </row>
    <row r="9176" spans="1:11" x14ac:dyDescent="0.25">
      <c r="A9176" s="7" t="s">
        <v>6282</v>
      </c>
      <c r="B9176" s="7" t="s">
        <v>11217</v>
      </c>
      <c r="C9176" s="7" t="s">
        <v>14162</v>
      </c>
      <c r="D9176" s="7" t="s">
        <v>14163</v>
      </c>
      <c r="E9176" s="7"/>
      <c r="F9176" s="7" t="s">
        <v>23296</v>
      </c>
      <c r="G9176" s="8">
        <v>5416300</v>
      </c>
      <c r="H9176" s="8">
        <v>0</v>
      </c>
      <c r="I9176" s="9">
        <f t="shared" si="311"/>
        <v>5416300</v>
      </c>
      <c r="J9176" s="8">
        <v>5416300</v>
      </c>
      <c r="K9176" s="10">
        <f t="shared" si="312"/>
        <v>1</v>
      </c>
    </row>
    <row r="9177" spans="1:11" x14ac:dyDescent="0.25">
      <c r="A9177" s="7" t="s">
        <v>6282</v>
      </c>
      <c r="B9177" s="7" t="s">
        <v>11217</v>
      </c>
      <c r="C9177" s="7" t="s">
        <v>14162</v>
      </c>
      <c r="D9177" s="7" t="s">
        <v>14163</v>
      </c>
      <c r="E9177" s="7"/>
      <c r="F9177" s="7" t="s">
        <v>23296</v>
      </c>
      <c r="G9177" s="8">
        <v>19916300</v>
      </c>
      <c r="H9177" s="8">
        <v>0</v>
      </c>
      <c r="I9177" s="9">
        <f t="shared" si="311"/>
        <v>19916300</v>
      </c>
      <c r="J9177" s="8">
        <v>19916300</v>
      </c>
      <c r="K9177" s="10">
        <f t="shared" si="312"/>
        <v>1</v>
      </c>
    </row>
    <row r="9178" spans="1:11" x14ac:dyDescent="0.25">
      <c r="A9178" s="7" t="s">
        <v>6282</v>
      </c>
      <c r="B9178" s="7" t="s">
        <v>11217</v>
      </c>
      <c r="C9178" s="7" t="s">
        <v>14162</v>
      </c>
      <c r="D9178" s="7" t="s">
        <v>14163</v>
      </c>
      <c r="E9178" s="7"/>
      <c r="F9178" s="7" t="s">
        <v>23296</v>
      </c>
      <c r="G9178" s="8">
        <v>18829700</v>
      </c>
      <c r="H9178" s="8">
        <v>0</v>
      </c>
      <c r="I9178" s="9">
        <f t="shared" si="311"/>
        <v>18829700</v>
      </c>
      <c r="J9178" s="8">
        <v>18829700</v>
      </c>
      <c r="K9178" s="10">
        <f t="shared" si="312"/>
        <v>1</v>
      </c>
    </row>
    <row r="9179" spans="1:11" x14ac:dyDescent="0.25">
      <c r="A9179" s="7" t="s">
        <v>6282</v>
      </c>
      <c r="B9179" s="7" t="s">
        <v>11217</v>
      </c>
      <c r="C9179" s="7" t="s">
        <v>14162</v>
      </c>
      <c r="D9179" s="7" t="s">
        <v>14163</v>
      </c>
      <c r="E9179" s="7"/>
      <c r="F9179" s="7" t="s">
        <v>23296</v>
      </c>
      <c r="G9179" s="8">
        <v>12121700</v>
      </c>
      <c r="H9179" s="8">
        <v>0</v>
      </c>
      <c r="I9179" s="9">
        <f t="shared" si="311"/>
        <v>12121700</v>
      </c>
      <c r="J9179" s="8">
        <v>12121700</v>
      </c>
      <c r="K9179" s="10">
        <f t="shared" si="312"/>
        <v>1</v>
      </c>
    </row>
    <row r="9180" spans="1:11" x14ac:dyDescent="0.25">
      <c r="A9180" s="7" t="s">
        <v>6282</v>
      </c>
      <c r="B9180" s="7" t="s">
        <v>11217</v>
      </c>
      <c r="C9180" s="7" t="s">
        <v>14162</v>
      </c>
      <c r="D9180" s="7" t="s">
        <v>14163</v>
      </c>
      <c r="E9180" s="7"/>
      <c r="F9180" s="7" t="s">
        <v>23296</v>
      </c>
      <c r="G9180" s="8">
        <v>13159800</v>
      </c>
      <c r="H9180" s="8">
        <v>0</v>
      </c>
      <c r="I9180" s="9">
        <f t="shared" si="311"/>
        <v>13159800</v>
      </c>
      <c r="J9180" s="8">
        <v>13159800</v>
      </c>
      <c r="K9180" s="10">
        <f t="shared" si="312"/>
        <v>1</v>
      </c>
    </row>
    <row r="9181" spans="1:11" x14ac:dyDescent="0.25">
      <c r="A9181" s="7" t="s">
        <v>6282</v>
      </c>
      <c r="B9181" s="7" t="s">
        <v>11217</v>
      </c>
      <c r="C9181" s="7" t="s">
        <v>14162</v>
      </c>
      <c r="D9181" s="7" t="s">
        <v>14163</v>
      </c>
      <c r="E9181" s="7"/>
      <c r="F9181" s="7" t="s">
        <v>23296</v>
      </c>
      <c r="G9181" s="8">
        <v>30587200</v>
      </c>
      <c r="H9181" s="8">
        <v>0</v>
      </c>
      <c r="I9181" s="9">
        <f t="shared" si="311"/>
        <v>30587200</v>
      </c>
      <c r="J9181" s="8">
        <v>30587200</v>
      </c>
      <c r="K9181" s="10">
        <f t="shared" si="312"/>
        <v>1</v>
      </c>
    </row>
    <row r="9182" spans="1:11" x14ac:dyDescent="0.25">
      <c r="A9182" s="7" t="s">
        <v>6282</v>
      </c>
      <c r="B9182" s="7" t="s">
        <v>11217</v>
      </c>
      <c r="C9182" s="7" t="s">
        <v>14162</v>
      </c>
      <c r="D9182" s="7" t="s">
        <v>14163</v>
      </c>
      <c r="E9182" s="7"/>
      <c r="F9182" s="7" t="s">
        <v>23296</v>
      </c>
      <c r="G9182" s="8">
        <v>539500</v>
      </c>
      <c r="H9182" s="8">
        <v>0</v>
      </c>
      <c r="I9182" s="9">
        <f t="shared" si="311"/>
        <v>539500</v>
      </c>
      <c r="J9182" s="8">
        <v>539500</v>
      </c>
      <c r="K9182" s="10">
        <f t="shared" si="312"/>
        <v>1</v>
      </c>
    </row>
    <row r="9183" spans="1:11" x14ac:dyDescent="0.25">
      <c r="A9183" s="7" t="s">
        <v>6282</v>
      </c>
      <c r="B9183" s="7" t="s">
        <v>11217</v>
      </c>
      <c r="C9183" s="7" t="s">
        <v>14162</v>
      </c>
      <c r="D9183" s="7" t="s">
        <v>14163</v>
      </c>
      <c r="E9183" s="7"/>
      <c r="F9183" s="7" t="s">
        <v>23296</v>
      </c>
      <c r="G9183" s="8">
        <v>9021900</v>
      </c>
      <c r="H9183" s="8">
        <v>0</v>
      </c>
      <c r="I9183" s="9">
        <f t="shared" si="311"/>
        <v>9021900</v>
      </c>
      <c r="J9183" s="8">
        <v>9021900</v>
      </c>
      <c r="K9183" s="10">
        <f t="shared" si="312"/>
        <v>1</v>
      </c>
    </row>
    <row r="9184" spans="1:11" x14ac:dyDescent="0.25">
      <c r="A9184" s="7" t="s">
        <v>6282</v>
      </c>
      <c r="B9184" s="7" t="s">
        <v>11217</v>
      </c>
      <c r="C9184" s="7" t="s">
        <v>14162</v>
      </c>
      <c r="D9184" s="7" t="s">
        <v>14163</v>
      </c>
      <c r="E9184" s="7"/>
      <c r="F9184" s="7" t="s">
        <v>23296</v>
      </c>
      <c r="G9184" s="8">
        <v>4203100</v>
      </c>
      <c r="H9184" s="8">
        <v>0</v>
      </c>
      <c r="I9184" s="9">
        <f t="shared" si="311"/>
        <v>4203100</v>
      </c>
      <c r="J9184" s="8">
        <v>4203100</v>
      </c>
      <c r="K9184" s="10">
        <f t="shared" si="312"/>
        <v>1</v>
      </c>
    </row>
    <row r="9185" spans="1:11" x14ac:dyDescent="0.25">
      <c r="A9185" s="7" t="s">
        <v>6282</v>
      </c>
      <c r="B9185" s="7" t="s">
        <v>11217</v>
      </c>
      <c r="C9185" s="7" t="s">
        <v>14162</v>
      </c>
      <c r="D9185" s="7" t="s">
        <v>14163</v>
      </c>
      <c r="E9185" s="7"/>
      <c r="F9185" s="7" t="s">
        <v>23296</v>
      </c>
      <c r="G9185" s="8">
        <v>2190200</v>
      </c>
      <c r="H9185" s="8">
        <v>0</v>
      </c>
      <c r="I9185" s="9">
        <f t="shared" si="311"/>
        <v>2190200</v>
      </c>
      <c r="J9185" s="8">
        <v>2190200</v>
      </c>
      <c r="K9185" s="10">
        <f t="shared" si="312"/>
        <v>1</v>
      </c>
    </row>
    <row r="9186" spans="1:11" x14ac:dyDescent="0.25">
      <c r="A9186" s="7" t="s">
        <v>6282</v>
      </c>
      <c r="B9186" s="7" t="s">
        <v>11217</v>
      </c>
      <c r="C9186" s="7" t="s">
        <v>14164</v>
      </c>
      <c r="D9186" s="7" t="s">
        <v>14161</v>
      </c>
      <c r="E9186" s="7"/>
      <c r="F9186" s="7" t="s">
        <v>23296</v>
      </c>
      <c r="G9186" s="8">
        <v>7444800</v>
      </c>
      <c r="H9186" s="8">
        <v>0</v>
      </c>
      <c r="I9186" s="9">
        <f t="shared" si="311"/>
        <v>7444800</v>
      </c>
      <c r="J9186" s="8">
        <v>7444800</v>
      </c>
      <c r="K9186" s="10">
        <f t="shared" si="312"/>
        <v>1</v>
      </c>
    </row>
    <row r="9187" spans="1:11" x14ac:dyDescent="0.25">
      <c r="A9187" s="7" t="s">
        <v>6282</v>
      </c>
      <c r="B9187" s="7" t="s">
        <v>11217</v>
      </c>
      <c r="C9187" s="7" t="s">
        <v>14164</v>
      </c>
      <c r="D9187" s="7" t="s">
        <v>14161</v>
      </c>
      <c r="E9187" s="7"/>
      <c r="F9187" s="7" t="s">
        <v>23296</v>
      </c>
      <c r="G9187" s="8">
        <v>6637600</v>
      </c>
      <c r="H9187" s="8">
        <v>0</v>
      </c>
      <c r="I9187" s="9">
        <f t="shared" si="311"/>
        <v>6637600</v>
      </c>
      <c r="J9187" s="8">
        <v>6637600</v>
      </c>
      <c r="K9187" s="10">
        <f t="shared" si="312"/>
        <v>1</v>
      </c>
    </row>
    <row r="9188" spans="1:11" x14ac:dyDescent="0.25">
      <c r="A9188" s="7" t="s">
        <v>6282</v>
      </c>
      <c r="B9188" s="7" t="s">
        <v>11217</v>
      </c>
      <c r="C9188" s="7" t="s">
        <v>14164</v>
      </c>
      <c r="D9188" s="7" t="s">
        <v>14161</v>
      </c>
      <c r="E9188" s="7"/>
      <c r="F9188" s="7" t="s">
        <v>23296</v>
      </c>
      <c r="G9188" s="8">
        <v>15592900</v>
      </c>
      <c r="H9188" s="8">
        <v>0</v>
      </c>
      <c r="I9188" s="9">
        <f t="shared" si="311"/>
        <v>15592900</v>
      </c>
      <c r="J9188" s="8">
        <v>15592900</v>
      </c>
      <c r="K9188" s="10">
        <f t="shared" si="312"/>
        <v>1</v>
      </c>
    </row>
    <row r="9189" spans="1:11" x14ac:dyDescent="0.25">
      <c r="A9189" s="7" t="s">
        <v>6282</v>
      </c>
      <c r="B9189" s="7" t="s">
        <v>11217</v>
      </c>
      <c r="C9189" s="7" t="s">
        <v>14164</v>
      </c>
      <c r="D9189" s="7" t="s">
        <v>14161</v>
      </c>
      <c r="E9189" s="7"/>
      <c r="F9189" s="7" t="s">
        <v>23296</v>
      </c>
      <c r="G9189" s="8">
        <v>13284200</v>
      </c>
      <c r="H9189" s="8">
        <v>0</v>
      </c>
      <c r="I9189" s="9">
        <f t="shared" si="311"/>
        <v>13284200</v>
      </c>
      <c r="J9189" s="8">
        <v>13284200</v>
      </c>
      <c r="K9189" s="10">
        <f t="shared" si="312"/>
        <v>1</v>
      </c>
    </row>
    <row r="9190" spans="1:11" x14ac:dyDescent="0.25">
      <c r="A9190" s="7" t="s">
        <v>6282</v>
      </c>
      <c r="B9190" s="7" t="s">
        <v>11217</v>
      </c>
      <c r="C9190" s="7" t="s">
        <v>14164</v>
      </c>
      <c r="D9190" s="7" t="s">
        <v>14161</v>
      </c>
      <c r="E9190" s="7"/>
      <c r="F9190" s="7" t="s">
        <v>23296</v>
      </c>
      <c r="G9190" s="8">
        <v>7520000</v>
      </c>
      <c r="H9190" s="8">
        <v>0</v>
      </c>
      <c r="I9190" s="9">
        <f t="shared" si="311"/>
        <v>7520000</v>
      </c>
      <c r="J9190" s="8">
        <v>7520000</v>
      </c>
      <c r="K9190" s="10">
        <f t="shared" si="312"/>
        <v>1</v>
      </c>
    </row>
    <row r="9191" spans="1:11" x14ac:dyDescent="0.25">
      <c r="A9191" s="7" t="s">
        <v>6282</v>
      </c>
      <c r="B9191" s="7" t="s">
        <v>11217</v>
      </c>
      <c r="C9191" s="7" t="s">
        <v>14164</v>
      </c>
      <c r="D9191" s="7" t="s">
        <v>14161</v>
      </c>
      <c r="E9191" s="7"/>
      <c r="F9191" s="7" t="s">
        <v>23296</v>
      </c>
      <c r="G9191" s="8">
        <v>5065200</v>
      </c>
      <c r="H9191" s="8">
        <v>0</v>
      </c>
      <c r="I9191" s="9">
        <f t="shared" si="311"/>
        <v>5065200</v>
      </c>
      <c r="J9191" s="8">
        <v>5065200</v>
      </c>
      <c r="K9191" s="10">
        <f t="shared" si="312"/>
        <v>1</v>
      </c>
    </row>
    <row r="9192" spans="1:11" x14ac:dyDescent="0.25">
      <c r="A9192" s="7" t="s">
        <v>6282</v>
      </c>
      <c r="B9192" s="7" t="s">
        <v>11217</v>
      </c>
      <c r="C9192" s="7" t="s">
        <v>14164</v>
      </c>
      <c r="D9192" s="7" t="s">
        <v>14161</v>
      </c>
      <c r="E9192" s="7"/>
      <c r="F9192" s="7" t="s">
        <v>23296</v>
      </c>
      <c r="G9192" s="8">
        <v>9900900</v>
      </c>
      <c r="H9192" s="8">
        <v>0</v>
      </c>
      <c r="I9192" s="9">
        <f t="shared" si="311"/>
        <v>9900900</v>
      </c>
      <c r="J9192" s="8">
        <v>9900900</v>
      </c>
      <c r="K9192" s="10">
        <f t="shared" si="312"/>
        <v>1</v>
      </c>
    </row>
    <row r="9193" spans="1:11" x14ac:dyDescent="0.25">
      <c r="A9193" s="7" t="s">
        <v>6282</v>
      </c>
      <c r="B9193" s="7" t="s">
        <v>11217</v>
      </c>
      <c r="C9193" s="7" t="s">
        <v>14164</v>
      </c>
      <c r="D9193" s="7" t="s">
        <v>14161</v>
      </c>
      <c r="E9193" s="7"/>
      <c r="F9193" s="7" t="s">
        <v>23296</v>
      </c>
      <c r="G9193" s="8">
        <v>2075600</v>
      </c>
      <c r="H9193" s="8">
        <v>0</v>
      </c>
      <c r="I9193" s="9">
        <f t="shared" si="311"/>
        <v>2075600</v>
      </c>
      <c r="J9193" s="8">
        <v>2075600</v>
      </c>
      <c r="K9193" s="10">
        <f t="shared" si="312"/>
        <v>1</v>
      </c>
    </row>
    <row r="9194" spans="1:11" x14ac:dyDescent="0.25">
      <c r="A9194" s="7" t="s">
        <v>6282</v>
      </c>
      <c r="B9194" s="7" t="s">
        <v>11217</v>
      </c>
      <c r="C9194" s="7" t="s">
        <v>14164</v>
      </c>
      <c r="D9194" s="7" t="s">
        <v>14161</v>
      </c>
      <c r="E9194" s="7"/>
      <c r="F9194" s="7" t="s">
        <v>23296</v>
      </c>
      <c r="G9194" s="8">
        <v>3303200</v>
      </c>
      <c r="H9194" s="8">
        <v>0</v>
      </c>
      <c r="I9194" s="9">
        <f t="shared" si="311"/>
        <v>3303200</v>
      </c>
      <c r="J9194" s="8">
        <v>3303200</v>
      </c>
      <c r="K9194" s="10">
        <f t="shared" si="312"/>
        <v>1</v>
      </c>
    </row>
    <row r="9195" spans="1:11" x14ac:dyDescent="0.25">
      <c r="A9195" s="7" t="s">
        <v>6282</v>
      </c>
      <c r="B9195" s="7" t="s">
        <v>11217</v>
      </c>
      <c r="C9195" s="7" t="s">
        <v>14164</v>
      </c>
      <c r="D9195" s="7" t="s">
        <v>14161</v>
      </c>
      <c r="E9195" s="7"/>
      <c r="F9195" s="7" t="s">
        <v>23296</v>
      </c>
      <c r="G9195" s="8">
        <v>11626500</v>
      </c>
      <c r="H9195" s="8">
        <v>0</v>
      </c>
      <c r="I9195" s="9">
        <f t="shared" si="311"/>
        <v>11626500</v>
      </c>
      <c r="J9195" s="8">
        <v>11626500</v>
      </c>
      <c r="K9195" s="10">
        <f t="shared" si="312"/>
        <v>1</v>
      </c>
    </row>
    <row r="9196" spans="1:11" x14ac:dyDescent="0.25">
      <c r="A9196" s="7" t="s">
        <v>6282</v>
      </c>
      <c r="B9196" s="7" t="s">
        <v>11217</v>
      </c>
      <c r="C9196" s="7" t="s">
        <v>14164</v>
      </c>
      <c r="D9196" s="7" t="s">
        <v>14161</v>
      </c>
      <c r="E9196" s="7"/>
      <c r="F9196" s="7" t="s">
        <v>23296</v>
      </c>
      <c r="G9196" s="8">
        <v>13791600</v>
      </c>
      <c r="H9196" s="8">
        <v>0</v>
      </c>
      <c r="I9196" s="9">
        <f t="shared" si="311"/>
        <v>13791600</v>
      </c>
      <c r="J9196" s="8">
        <v>13791600</v>
      </c>
      <c r="K9196" s="10">
        <f t="shared" si="312"/>
        <v>1</v>
      </c>
    </row>
    <row r="9197" spans="1:11" x14ac:dyDescent="0.25">
      <c r="A9197" s="7" t="s">
        <v>6282</v>
      </c>
      <c r="B9197" s="7" t="s">
        <v>11217</v>
      </c>
      <c r="C9197" s="7" t="s">
        <v>14164</v>
      </c>
      <c r="D9197" s="7" t="s">
        <v>14161</v>
      </c>
      <c r="E9197" s="7"/>
      <c r="F9197" s="7" t="s">
        <v>23296</v>
      </c>
      <c r="G9197" s="8">
        <v>5065100</v>
      </c>
      <c r="H9197" s="8">
        <v>0</v>
      </c>
      <c r="I9197" s="9">
        <f t="shared" si="311"/>
        <v>5065100</v>
      </c>
      <c r="J9197" s="8">
        <v>5065100</v>
      </c>
      <c r="K9197" s="10">
        <f t="shared" si="312"/>
        <v>1</v>
      </c>
    </row>
    <row r="9198" spans="1:11" x14ac:dyDescent="0.25">
      <c r="A9198" s="7" t="s">
        <v>6282</v>
      </c>
      <c r="B9198" s="7" t="s">
        <v>11217</v>
      </c>
      <c r="C9198" s="7" t="s">
        <v>14164</v>
      </c>
      <c r="D9198" s="7" t="s">
        <v>14161</v>
      </c>
      <c r="E9198" s="7"/>
      <c r="F9198" s="7" t="s">
        <v>23296</v>
      </c>
      <c r="G9198" s="8">
        <v>9901700</v>
      </c>
      <c r="H9198" s="8">
        <v>0</v>
      </c>
      <c r="I9198" s="9">
        <f t="shared" si="311"/>
        <v>9901700</v>
      </c>
      <c r="J9198" s="8">
        <v>9901700</v>
      </c>
      <c r="K9198" s="10">
        <f t="shared" si="312"/>
        <v>1</v>
      </c>
    </row>
    <row r="9199" spans="1:11" x14ac:dyDescent="0.25">
      <c r="A9199" s="7" t="s">
        <v>6282</v>
      </c>
      <c r="B9199" s="7" t="s">
        <v>11217</v>
      </c>
      <c r="C9199" s="7" t="s">
        <v>14164</v>
      </c>
      <c r="D9199" s="7" t="s">
        <v>14161</v>
      </c>
      <c r="E9199" s="7"/>
      <c r="F9199" s="7" t="s">
        <v>23296</v>
      </c>
      <c r="G9199" s="8">
        <v>11206000</v>
      </c>
      <c r="H9199" s="8">
        <v>0</v>
      </c>
      <c r="I9199" s="9">
        <f t="shared" si="311"/>
        <v>11206000</v>
      </c>
      <c r="J9199" s="8">
        <v>11206000</v>
      </c>
      <c r="K9199" s="10">
        <f t="shared" si="312"/>
        <v>1</v>
      </c>
    </row>
    <row r="9200" spans="1:11" x14ac:dyDescent="0.25">
      <c r="A9200" s="7" t="s">
        <v>6282</v>
      </c>
      <c r="B9200" s="7" t="s">
        <v>11217</v>
      </c>
      <c r="C9200" s="7" t="s">
        <v>14164</v>
      </c>
      <c r="D9200" s="7" t="s">
        <v>14161</v>
      </c>
      <c r="E9200" s="7"/>
      <c r="F9200" s="7" t="s">
        <v>23296</v>
      </c>
      <c r="G9200" s="8">
        <v>2929100</v>
      </c>
      <c r="H9200" s="8">
        <v>0</v>
      </c>
      <c r="I9200" s="9">
        <f t="shared" si="311"/>
        <v>2929100</v>
      </c>
      <c r="J9200" s="8">
        <v>2929100</v>
      </c>
      <c r="K9200" s="10">
        <f t="shared" si="312"/>
        <v>1</v>
      </c>
    </row>
    <row r="9201" spans="1:11" x14ac:dyDescent="0.25">
      <c r="A9201" s="7" t="s">
        <v>6282</v>
      </c>
      <c r="B9201" s="7" t="s">
        <v>11217</v>
      </c>
      <c r="C9201" s="7" t="s">
        <v>14164</v>
      </c>
      <c r="D9201" s="7" t="s">
        <v>14161</v>
      </c>
      <c r="E9201" s="7"/>
      <c r="F9201" s="7" t="s">
        <v>23296</v>
      </c>
      <c r="G9201" s="8">
        <v>4531700</v>
      </c>
      <c r="H9201" s="8">
        <v>0</v>
      </c>
      <c r="I9201" s="9">
        <f t="shared" si="311"/>
        <v>4531700</v>
      </c>
      <c r="J9201" s="8">
        <v>4531700</v>
      </c>
      <c r="K9201" s="10">
        <f t="shared" si="312"/>
        <v>1</v>
      </c>
    </row>
    <row r="9202" spans="1:11" x14ac:dyDescent="0.25">
      <c r="A9202" s="7" t="s">
        <v>6282</v>
      </c>
      <c r="B9202" s="7" t="s">
        <v>11217</v>
      </c>
      <c r="C9202" s="7" t="s">
        <v>14165</v>
      </c>
      <c r="D9202" s="7" t="s">
        <v>14163</v>
      </c>
      <c r="E9202" s="7"/>
      <c r="F9202" s="7" t="s">
        <v>23296</v>
      </c>
      <c r="G9202" s="8">
        <v>1228500</v>
      </c>
      <c r="H9202" s="8">
        <v>0</v>
      </c>
      <c r="I9202" s="9">
        <f t="shared" si="311"/>
        <v>1228500</v>
      </c>
      <c r="J9202" s="8">
        <v>1228500</v>
      </c>
      <c r="K9202" s="10">
        <f t="shared" si="312"/>
        <v>1</v>
      </c>
    </row>
    <row r="9203" spans="1:11" x14ac:dyDescent="0.25">
      <c r="A9203" s="7" t="s">
        <v>6282</v>
      </c>
      <c r="B9203" s="7" t="s">
        <v>11217</v>
      </c>
      <c r="C9203" s="7" t="s">
        <v>14165</v>
      </c>
      <c r="D9203" s="7" t="s">
        <v>14163</v>
      </c>
      <c r="E9203" s="7"/>
      <c r="F9203" s="7" t="s">
        <v>23296</v>
      </c>
      <c r="G9203" s="8">
        <v>1228500</v>
      </c>
      <c r="H9203" s="8">
        <v>0</v>
      </c>
      <c r="I9203" s="9">
        <f t="shared" si="311"/>
        <v>1228500</v>
      </c>
      <c r="J9203" s="8">
        <v>1228500</v>
      </c>
      <c r="K9203" s="10">
        <f t="shared" si="312"/>
        <v>1</v>
      </c>
    </row>
    <row r="9204" spans="1:11" x14ac:dyDescent="0.25">
      <c r="A9204" s="7" t="s">
        <v>6282</v>
      </c>
      <c r="B9204" s="7" t="s">
        <v>11217</v>
      </c>
      <c r="C9204" s="7" t="s">
        <v>14166</v>
      </c>
      <c r="D9204" s="7" t="s">
        <v>14167</v>
      </c>
      <c r="E9204" s="7"/>
      <c r="F9204" s="7" t="s">
        <v>23296</v>
      </c>
      <c r="G9204" s="8">
        <v>1555700</v>
      </c>
      <c r="H9204" s="8">
        <v>0</v>
      </c>
      <c r="I9204" s="9">
        <f t="shared" si="311"/>
        <v>1555700</v>
      </c>
      <c r="J9204" s="8">
        <v>1555700</v>
      </c>
      <c r="K9204" s="10">
        <f t="shared" si="312"/>
        <v>1</v>
      </c>
    </row>
    <row r="9205" spans="1:11" x14ac:dyDescent="0.25">
      <c r="A9205" s="7" t="s">
        <v>6282</v>
      </c>
      <c r="B9205" s="7" t="s">
        <v>11217</v>
      </c>
      <c r="C9205" s="7" t="s">
        <v>14166</v>
      </c>
      <c r="D9205" s="7" t="s">
        <v>14167</v>
      </c>
      <c r="E9205" s="7"/>
      <c r="F9205" s="7" t="s">
        <v>23296</v>
      </c>
      <c r="G9205" s="8">
        <v>4948600</v>
      </c>
      <c r="H9205" s="8">
        <v>0</v>
      </c>
      <c r="I9205" s="9">
        <f t="shared" si="311"/>
        <v>4948600</v>
      </c>
      <c r="J9205" s="8">
        <v>4948600</v>
      </c>
      <c r="K9205" s="10">
        <f t="shared" si="312"/>
        <v>1</v>
      </c>
    </row>
    <row r="9206" spans="1:11" x14ac:dyDescent="0.25">
      <c r="A9206" s="7" t="s">
        <v>6282</v>
      </c>
      <c r="B9206" s="7" t="s">
        <v>11217</v>
      </c>
      <c r="C9206" s="7" t="s">
        <v>14166</v>
      </c>
      <c r="D9206" s="7" t="s">
        <v>14167</v>
      </c>
      <c r="E9206" s="7"/>
      <c r="F9206" s="7" t="s">
        <v>23296</v>
      </c>
      <c r="G9206" s="8">
        <v>11904700</v>
      </c>
      <c r="H9206" s="8">
        <v>0</v>
      </c>
      <c r="I9206" s="9">
        <f t="shared" si="311"/>
        <v>11904700</v>
      </c>
      <c r="J9206" s="8">
        <v>11904700</v>
      </c>
      <c r="K9206" s="10">
        <f t="shared" si="312"/>
        <v>1</v>
      </c>
    </row>
    <row r="9207" spans="1:11" x14ac:dyDescent="0.25">
      <c r="A9207" s="7" t="s">
        <v>6282</v>
      </c>
      <c r="B9207" s="7" t="s">
        <v>11217</v>
      </c>
      <c r="C9207" s="7" t="s">
        <v>14166</v>
      </c>
      <c r="D9207" s="7" t="s">
        <v>14167</v>
      </c>
      <c r="E9207" s="7"/>
      <c r="F9207" s="7" t="s">
        <v>23296</v>
      </c>
      <c r="G9207" s="8">
        <v>25454300</v>
      </c>
      <c r="H9207" s="8">
        <v>0</v>
      </c>
      <c r="I9207" s="9">
        <f t="shared" si="311"/>
        <v>25454300</v>
      </c>
      <c r="J9207" s="8">
        <v>25454300</v>
      </c>
      <c r="K9207" s="10">
        <f t="shared" si="312"/>
        <v>1</v>
      </c>
    </row>
    <row r="9208" spans="1:11" x14ac:dyDescent="0.25">
      <c r="A9208" s="7" t="s">
        <v>6282</v>
      </c>
      <c r="B9208" s="7" t="s">
        <v>11217</v>
      </c>
      <c r="C9208" s="7" t="s">
        <v>14166</v>
      </c>
      <c r="D9208" s="7" t="s">
        <v>14167</v>
      </c>
      <c r="E9208" s="7"/>
      <c r="F9208" s="7" t="s">
        <v>23296</v>
      </c>
      <c r="G9208" s="8">
        <v>11988000</v>
      </c>
      <c r="H9208" s="8">
        <v>0</v>
      </c>
      <c r="I9208" s="9">
        <f t="shared" si="311"/>
        <v>11988000</v>
      </c>
      <c r="J9208" s="8">
        <v>11988000</v>
      </c>
      <c r="K9208" s="10">
        <f t="shared" si="312"/>
        <v>1</v>
      </c>
    </row>
    <row r="9209" spans="1:11" x14ac:dyDescent="0.25">
      <c r="A9209" s="7" t="s">
        <v>6282</v>
      </c>
      <c r="B9209" s="7" t="s">
        <v>11217</v>
      </c>
      <c r="C9209" s="7" t="s">
        <v>14166</v>
      </c>
      <c r="D9209" s="7" t="s">
        <v>14167</v>
      </c>
      <c r="E9209" s="7"/>
      <c r="F9209" s="7" t="s">
        <v>23296</v>
      </c>
      <c r="G9209" s="8">
        <v>3245200</v>
      </c>
      <c r="H9209" s="8">
        <v>0</v>
      </c>
      <c r="I9209" s="9">
        <f t="shared" si="311"/>
        <v>3245200</v>
      </c>
      <c r="J9209" s="8">
        <v>3245200</v>
      </c>
      <c r="K9209" s="10">
        <f t="shared" si="312"/>
        <v>1</v>
      </c>
    </row>
    <row r="9210" spans="1:11" x14ac:dyDescent="0.25">
      <c r="A9210" s="7" t="s">
        <v>6282</v>
      </c>
      <c r="B9210" s="7" t="s">
        <v>11217</v>
      </c>
      <c r="C9210" s="7" t="s">
        <v>14166</v>
      </c>
      <c r="D9210" s="7" t="s">
        <v>14167</v>
      </c>
      <c r="E9210" s="7"/>
      <c r="F9210" s="7" t="s">
        <v>23296</v>
      </c>
      <c r="G9210" s="8">
        <v>9039500</v>
      </c>
      <c r="H9210" s="8">
        <v>0</v>
      </c>
      <c r="I9210" s="9">
        <f t="shared" si="311"/>
        <v>9039500</v>
      </c>
      <c r="J9210" s="8">
        <v>9039500</v>
      </c>
      <c r="K9210" s="10">
        <f t="shared" si="312"/>
        <v>1</v>
      </c>
    </row>
    <row r="9211" spans="1:11" x14ac:dyDescent="0.25">
      <c r="A9211" s="7" t="s">
        <v>6282</v>
      </c>
      <c r="B9211" s="7" t="s">
        <v>11217</v>
      </c>
      <c r="C9211" s="7" t="s">
        <v>14166</v>
      </c>
      <c r="D9211" s="7" t="s">
        <v>14167</v>
      </c>
      <c r="E9211" s="7"/>
      <c r="F9211" s="7" t="s">
        <v>23296</v>
      </c>
      <c r="G9211" s="8">
        <v>9622000</v>
      </c>
      <c r="H9211" s="8">
        <v>0</v>
      </c>
      <c r="I9211" s="9">
        <f t="shared" si="311"/>
        <v>9622000</v>
      </c>
      <c r="J9211" s="8">
        <v>9622000</v>
      </c>
      <c r="K9211" s="10">
        <f t="shared" si="312"/>
        <v>1</v>
      </c>
    </row>
    <row r="9212" spans="1:11" x14ac:dyDescent="0.25">
      <c r="A9212" s="7" t="s">
        <v>6282</v>
      </c>
      <c r="B9212" s="7" t="s">
        <v>11217</v>
      </c>
      <c r="C9212" s="7" t="s">
        <v>14166</v>
      </c>
      <c r="D9212" s="7" t="s">
        <v>14167</v>
      </c>
      <c r="E9212" s="7"/>
      <c r="F9212" s="7" t="s">
        <v>23296</v>
      </c>
      <c r="G9212" s="8">
        <v>7983900</v>
      </c>
      <c r="H9212" s="8">
        <v>0</v>
      </c>
      <c r="I9212" s="9">
        <f t="shared" si="311"/>
        <v>7983900</v>
      </c>
      <c r="J9212" s="8">
        <v>7983900</v>
      </c>
      <c r="K9212" s="10">
        <f t="shared" si="312"/>
        <v>1</v>
      </c>
    </row>
    <row r="9213" spans="1:11" x14ac:dyDescent="0.25">
      <c r="A9213" s="7" t="s">
        <v>6282</v>
      </c>
      <c r="B9213" s="7" t="s">
        <v>11217</v>
      </c>
      <c r="C9213" s="7" t="s">
        <v>14166</v>
      </c>
      <c r="D9213" s="7" t="s">
        <v>14167</v>
      </c>
      <c r="E9213" s="7"/>
      <c r="F9213" s="7" t="s">
        <v>23296</v>
      </c>
      <c r="G9213" s="8">
        <v>6679100</v>
      </c>
      <c r="H9213" s="8">
        <v>0</v>
      </c>
      <c r="I9213" s="9">
        <f t="shared" si="311"/>
        <v>6679100</v>
      </c>
      <c r="J9213" s="8">
        <v>6679100</v>
      </c>
      <c r="K9213" s="10">
        <f t="shared" si="312"/>
        <v>1</v>
      </c>
    </row>
    <row r="9214" spans="1:11" x14ac:dyDescent="0.25">
      <c r="A9214" s="7" t="s">
        <v>6282</v>
      </c>
      <c r="B9214" s="7" t="s">
        <v>11217</v>
      </c>
      <c r="C9214" s="7" t="s">
        <v>14166</v>
      </c>
      <c r="D9214" s="7" t="s">
        <v>14167</v>
      </c>
      <c r="E9214" s="7"/>
      <c r="F9214" s="7" t="s">
        <v>23296</v>
      </c>
      <c r="G9214" s="8">
        <v>14565400</v>
      </c>
      <c r="H9214" s="8">
        <v>0</v>
      </c>
      <c r="I9214" s="9">
        <f t="shared" si="311"/>
        <v>14565400</v>
      </c>
      <c r="J9214" s="8">
        <v>14565400</v>
      </c>
      <c r="K9214" s="10">
        <f t="shared" si="312"/>
        <v>1</v>
      </c>
    </row>
    <row r="9215" spans="1:11" x14ac:dyDescent="0.25">
      <c r="A9215" s="7" t="s">
        <v>6282</v>
      </c>
      <c r="B9215" s="7" t="s">
        <v>11217</v>
      </c>
      <c r="C9215" s="7" t="s">
        <v>14166</v>
      </c>
      <c r="D9215" s="7" t="s">
        <v>14167</v>
      </c>
      <c r="E9215" s="7"/>
      <c r="F9215" s="7" t="s">
        <v>23296</v>
      </c>
      <c r="G9215" s="8">
        <v>2501900</v>
      </c>
      <c r="H9215" s="8">
        <v>0</v>
      </c>
      <c r="I9215" s="9">
        <f t="shared" si="311"/>
        <v>2501900</v>
      </c>
      <c r="J9215" s="8">
        <v>2501900</v>
      </c>
      <c r="K9215" s="10">
        <f t="shared" si="312"/>
        <v>1</v>
      </c>
    </row>
    <row r="9216" spans="1:11" x14ac:dyDescent="0.25">
      <c r="A9216" s="7" t="s">
        <v>6282</v>
      </c>
      <c r="B9216" s="7" t="s">
        <v>11217</v>
      </c>
      <c r="C9216" s="7" t="s">
        <v>14166</v>
      </c>
      <c r="D9216" s="7" t="s">
        <v>14167</v>
      </c>
      <c r="E9216" s="7"/>
      <c r="F9216" s="7" t="s">
        <v>23296</v>
      </c>
      <c r="G9216" s="8">
        <v>4343700</v>
      </c>
      <c r="H9216" s="8">
        <v>0</v>
      </c>
      <c r="I9216" s="9">
        <f t="shared" si="311"/>
        <v>4343700</v>
      </c>
      <c r="J9216" s="8">
        <v>4343700</v>
      </c>
      <c r="K9216" s="10">
        <f t="shared" si="312"/>
        <v>1</v>
      </c>
    </row>
    <row r="9217" spans="1:11" x14ac:dyDescent="0.25">
      <c r="A9217" s="7" t="s">
        <v>6282</v>
      </c>
      <c r="B9217" s="7" t="s">
        <v>11217</v>
      </c>
      <c r="C9217" s="7" t="s">
        <v>14166</v>
      </c>
      <c r="D9217" s="7" t="s">
        <v>14167</v>
      </c>
      <c r="E9217" s="7"/>
      <c r="F9217" s="7" t="s">
        <v>23296</v>
      </c>
      <c r="G9217" s="8">
        <v>1576000</v>
      </c>
      <c r="H9217" s="8">
        <v>0</v>
      </c>
      <c r="I9217" s="9">
        <f t="shared" si="311"/>
        <v>1576000</v>
      </c>
      <c r="J9217" s="8">
        <v>1576000</v>
      </c>
      <c r="K9217" s="10">
        <f t="shared" si="312"/>
        <v>1</v>
      </c>
    </row>
    <row r="9218" spans="1:11" x14ac:dyDescent="0.25">
      <c r="A9218" s="7" t="s">
        <v>6282</v>
      </c>
      <c r="B9218" s="7" t="s">
        <v>11217</v>
      </c>
      <c r="C9218" s="7" t="s">
        <v>14166</v>
      </c>
      <c r="D9218" s="7" t="s">
        <v>14167</v>
      </c>
      <c r="E9218" s="7"/>
      <c r="F9218" s="7" t="s">
        <v>23296</v>
      </c>
      <c r="G9218" s="8">
        <v>2823700</v>
      </c>
      <c r="H9218" s="8">
        <v>0</v>
      </c>
      <c r="I9218" s="9">
        <f t="shared" ref="I9218:I9281" si="313">+G9218-H9218</f>
        <v>2823700</v>
      </c>
      <c r="J9218" s="8">
        <v>2823700</v>
      </c>
      <c r="K9218" s="10">
        <f t="shared" si="312"/>
        <v>1</v>
      </c>
    </row>
    <row r="9219" spans="1:11" x14ac:dyDescent="0.25">
      <c r="A9219" s="7" t="s">
        <v>6282</v>
      </c>
      <c r="B9219" s="7" t="s">
        <v>11217</v>
      </c>
      <c r="C9219" s="7" t="s">
        <v>14166</v>
      </c>
      <c r="D9219" s="7" t="s">
        <v>14167</v>
      </c>
      <c r="E9219" s="7"/>
      <c r="F9219" s="7" t="s">
        <v>23296</v>
      </c>
      <c r="G9219" s="8">
        <v>41001200</v>
      </c>
      <c r="H9219" s="8">
        <v>0</v>
      </c>
      <c r="I9219" s="9">
        <f t="shared" si="313"/>
        <v>41001200</v>
      </c>
      <c r="J9219" s="8">
        <v>41001200</v>
      </c>
      <c r="K9219" s="10">
        <f t="shared" ref="K9219:K9282" si="314">+J9219/I9219</f>
        <v>1</v>
      </c>
    </row>
    <row r="9220" spans="1:11" x14ac:dyDescent="0.25">
      <c r="A9220" s="7" t="s">
        <v>6282</v>
      </c>
      <c r="B9220" s="7" t="s">
        <v>11217</v>
      </c>
      <c r="C9220" s="7" t="s">
        <v>14168</v>
      </c>
      <c r="D9220" s="7" t="s">
        <v>14169</v>
      </c>
      <c r="E9220" s="7"/>
      <c r="F9220" s="7" t="s">
        <v>23296</v>
      </c>
      <c r="G9220" s="8">
        <v>1137300</v>
      </c>
      <c r="H9220" s="8">
        <v>0</v>
      </c>
      <c r="I9220" s="9">
        <f t="shared" si="313"/>
        <v>1137300</v>
      </c>
      <c r="J9220" s="8">
        <v>1137300</v>
      </c>
      <c r="K9220" s="10">
        <f t="shared" si="314"/>
        <v>1</v>
      </c>
    </row>
    <row r="9221" spans="1:11" x14ac:dyDescent="0.25">
      <c r="A9221" s="7" t="s">
        <v>6282</v>
      </c>
      <c r="B9221" s="7" t="s">
        <v>11217</v>
      </c>
      <c r="C9221" s="7" t="s">
        <v>14168</v>
      </c>
      <c r="D9221" s="7" t="s">
        <v>14169</v>
      </c>
      <c r="E9221" s="7"/>
      <c r="F9221" s="7" t="s">
        <v>23296</v>
      </c>
      <c r="G9221" s="8">
        <v>2022300</v>
      </c>
      <c r="H9221" s="8">
        <v>0</v>
      </c>
      <c r="I9221" s="9">
        <f t="shared" si="313"/>
        <v>2022300</v>
      </c>
      <c r="J9221" s="8">
        <v>2022300</v>
      </c>
      <c r="K9221" s="10">
        <f t="shared" si="314"/>
        <v>1</v>
      </c>
    </row>
    <row r="9222" spans="1:11" x14ac:dyDescent="0.25">
      <c r="A9222" s="7" t="s">
        <v>6282</v>
      </c>
      <c r="B9222" s="7" t="s">
        <v>11217</v>
      </c>
      <c r="C9222" s="7" t="s">
        <v>14168</v>
      </c>
      <c r="D9222" s="7" t="s">
        <v>14169</v>
      </c>
      <c r="E9222" s="7"/>
      <c r="F9222" s="7" t="s">
        <v>23296</v>
      </c>
      <c r="G9222" s="8">
        <v>13425200</v>
      </c>
      <c r="H9222" s="8">
        <v>0</v>
      </c>
      <c r="I9222" s="9">
        <f t="shared" si="313"/>
        <v>13425200</v>
      </c>
      <c r="J9222" s="8">
        <v>13425200</v>
      </c>
      <c r="K9222" s="10">
        <f t="shared" si="314"/>
        <v>1</v>
      </c>
    </row>
    <row r="9223" spans="1:11" x14ac:dyDescent="0.25">
      <c r="A9223" s="7" t="s">
        <v>6282</v>
      </c>
      <c r="B9223" s="7" t="s">
        <v>11217</v>
      </c>
      <c r="C9223" s="7" t="s">
        <v>14168</v>
      </c>
      <c r="D9223" s="7" t="s">
        <v>14169</v>
      </c>
      <c r="E9223" s="7"/>
      <c r="F9223" s="7" t="s">
        <v>23296</v>
      </c>
      <c r="G9223" s="8">
        <v>31613200</v>
      </c>
      <c r="H9223" s="8">
        <v>0</v>
      </c>
      <c r="I9223" s="9">
        <f t="shared" si="313"/>
        <v>31613200</v>
      </c>
      <c r="J9223" s="8">
        <v>31613200</v>
      </c>
      <c r="K9223" s="10">
        <f t="shared" si="314"/>
        <v>1</v>
      </c>
    </row>
    <row r="9224" spans="1:11" x14ac:dyDescent="0.25">
      <c r="A9224" s="7" t="s">
        <v>6282</v>
      </c>
      <c r="B9224" s="7" t="s">
        <v>11217</v>
      </c>
      <c r="C9224" s="7" t="s">
        <v>14168</v>
      </c>
      <c r="D9224" s="7" t="s">
        <v>14169</v>
      </c>
      <c r="E9224" s="7"/>
      <c r="F9224" s="7" t="s">
        <v>23296</v>
      </c>
      <c r="G9224" s="8">
        <v>18980600</v>
      </c>
      <c r="H9224" s="8">
        <v>0</v>
      </c>
      <c r="I9224" s="9">
        <f t="shared" si="313"/>
        <v>18980600</v>
      </c>
      <c r="J9224" s="8">
        <v>18980600</v>
      </c>
      <c r="K9224" s="10">
        <f t="shared" si="314"/>
        <v>1</v>
      </c>
    </row>
    <row r="9225" spans="1:11" x14ac:dyDescent="0.25">
      <c r="A9225" s="7" t="s">
        <v>6282</v>
      </c>
      <c r="B9225" s="7" t="s">
        <v>11217</v>
      </c>
      <c r="C9225" s="7" t="s">
        <v>14168</v>
      </c>
      <c r="D9225" s="7" t="s">
        <v>14169</v>
      </c>
      <c r="E9225" s="7"/>
      <c r="F9225" s="7" t="s">
        <v>23296</v>
      </c>
      <c r="G9225" s="8">
        <v>9419900</v>
      </c>
      <c r="H9225" s="8">
        <v>0</v>
      </c>
      <c r="I9225" s="9">
        <f t="shared" si="313"/>
        <v>9419900</v>
      </c>
      <c r="J9225" s="8">
        <v>9419900</v>
      </c>
      <c r="K9225" s="10">
        <f t="shared" si="314"/>
        <v>1</v>
      </c>
    </row>
    <row r="9226" spans="1:11" x14ac:dyDescent="0.25">
      <c r="A9226" s="7" t="s">
        <v>6282</v>
      </c>
      <c r="B9226" s="7" t="s">
        <v>11217</v>
      </c>
      <c r="C9226" s="7" t="s">
        <v>14168</v>
      </c>
      <c r="D9226" s="7" t="s">
        <v>14169</v>
      </c>
      <c r="E9226" s="7"/>
      <c r="F9226" s="7" t="s">
        <v>23296</v>
      </c>
      <c r="G9226" s="8">
        <v>1932800</v>
      </c>
      <c r="H9226" s="8">
        <v>0</v>
      </c>
      <c r="I9226" s="9">
        <f t="shared" si="313"/>
        <v>1932800</v>
      </c>
      <c r="J9226" s="8">
        <v>1932800</v>
      </c>
      <c r="K9226" s="10">
        <f t="shared" si="314"/>
        <v>1</v>
      </c>
    </row>
    <row r="9227" spans="1:11" x14ac:dyDescent="0.25">
      <c r="A9227" s="7" t="s">
        <v>6282</v>
      </c>
      <c r="B9227" s="7" t="s">
        <v>11217</v>
      </c>
      <c r="C9227" s="7" t="s">
        <v>14168</v>
      </c>
      <c r="D9227" s="7" t="s">
        <v>14169</v>
      </c>
      <c r="E9227" s="7"/>
      <c r="F9227" s="7" t="s">
        <v>23296</v>
      </c>
      <c r="G9227" s="8">
        <v>2713200</v>
      </c>
      <c r="H9227" s="8">
        <v>0</v>
      </c>
      <c r="I9227" s="9">
        <f t="shared" si="313"/>
        <v>2713200</v>
      </c>
      <c r="J9227" s="8">
        <v>2713200</v>
      </c>
      <c r="K9227" s="10">
        <f t="shared" si="314"/>
        <v>1</v>
      </c>
    </row>
    <row r="9228" spans="1:11" x14ac:dyDescent="0.25">
      <c r="A9228" s="7" t="s">
        <v>6282</v>
      </c>
      <c r="B9228" s="7" t="s">
        <v>11217</v>
      </c>
      <c r="C9228" s="7" t="s">
        <v>14168</v>
      </c>
      <c r="D9228" s="7" t="s">
        <v>14169</v>
      </c>
      <c r="E9228" s="7"/>
      <c r="F9228" s="7" t="s">
        <v>23296</v>
      </c>
      <c r="G9228" s="8">
        <v>9526600</v>
      </c>
      <c r="H9228" s="8">
        <v>0</v>
      </c>
      <c r="I9228" s="9">
        <f t="shared" si="313"/>
        <v>9526600</v>
      </c>
      <c r="J9228" s="8">
        <v>9526600</v>
      </c>
      <c r="K9228" s="10">
        <f t="shared" si="314"/>
        <v>1</v>
      </c>
    </row>
    <row r="9229" spans="1:11" x14ac:dyDescent="0.25">
      <c r="A9229" s="7" t="s">
        <v>6282</v>
      </c>
      <c r="B9229" s="7" t="s">
        <v>11217</v>
      </c>
      <c r="C9229" s="7" t="s">
        <v>14168</v>
      </c>
      <c r="D9229" s="7" t="s">
        <v>14169</v>
      </c>
      <c r="E9229" s="7"/>
      <c r="F9229" s="7" t="s">
        <v>23296</v>
      </c>
      <c r="G9229" s="8">
        <v>1944700</v>
      </c>
      <c r="H9229" s="8">
        <v>0</v>
      </c>
      <c r="I9229" s="9">
        <f t="shared" si="313"/>
        <v>1944700</v>
      </c>
      <c r="J9229" s="8">
        <v>1944700</v>
      </c>
      <c r="K9229" s="10">
        <f t="shared" si="314"/>
        <v>1</v>
      </c>
    </row>
    <row r="9230" spans="1:11" x14ac:dyDescent="0.25">
      <c r="A9230" s="7" t="s">
        <v>6282</v>
      </c>
      <c r="B9230" s="7" t="s">
        <v>11217</v>
      </c>
      <c r="C9230" s="7" t="s">
        <v>14168</v>
      </c>
      <c r="D9230" s="7" t="s">
        <v>14169</v>
      </c>
      <c r="E9230" s="7"/>
      <c r="F9230" s="7" t="s">
        <v>23296</v>
      </c>
      <c r="G9230" s="8">
        <v>3443900</v>
      </c>
      <c r="H9230" s="8">
        <v>0</v>
      </c>
      <c r="I9230" s="9">
        <f t="shared" si="313"/>
        <v>3443900</v>
      </c>
      <c r="J9230" s="8">
        <v>3443900</v>
      </c>
      <c r="K9230" s="10">
        <f t="shared" si="314"/>
        <v>1</v>
      </c>
    </row>
    <row r="9231" spans="1:11" x14ac:dyDescent="0.25">
      <c r="A9231" s="7" t="s">
        <v>6282</v>
      </c>
      <c r="B9231" s="7" t="s">
        <v>11217</v>
      </c>
      <c r="C9231" s="7" t="s">
        <v>14168</v>
      </c>
      <c r="D9231" s="7" t="s">
        <v>14169</v>
      </c>
      <c r="E9231" s="7"/>
      <c r="F9231" s="7" t="s">
        <v>23296</v>
      </c>
      <c r="G9231" s="8">
        <v>4752800</v>
      </c>
      <c r="H9231" s="8">
        <v>0</v>
      </c>
      <c r="I9231" s="9">
        <f t="shared" si="313"/>
        <v>4752800</v>
      </c>
      <c r="J9231" s="8">
        <v>4752800</v>
      </c>
      <c r="K9231" s="10">
        <f t="shared" si="314"/>
        <v>1</v>
      </c>
    </row>
    <row r="9232" spans="1:11" x14ac:dyDescent="0.25">
      <c r="A9232" s="7" t="s">
        <v>6282</v>
      </c>
      <c r="B9232" s="7" t="s">
        <v>11217</v>
      </c>
      <c r="C9232" s="7" t="s">
        <v>14168</v>
      </c>
      <c r="D9232" s="7" t="s">
        <v>14169</v>
      </c>
      <c r="E9232" s="7"/>
      <c r="F9232" s="7" t="s">
        <v>23296</v>
      </c>
      <c r="G9232" s="8">
        <v>1571400</v>
      </c>
      <c r="H9232" s="8">
        <v>0</v>
      </c>
      <c r="I9232" s="9">
        <f t="shared" si="313"/>
        <v>1571400</v>
      </c>
      <c r="J9232" s="8">
        <v>1571400</v>
      </c>
      <c r="K9232" s="10">
        <f t="shared" si="314"/>
        <v>1</v>
      </c>
    </row>
    <row r="9233" spans="1:11" x14ac:dyDescent="0.25">
      <c r="A9233" s="7" t="s">
        <v>6282</v>
      </c>
      <c r="B9233" s="7" t="s">
        <v>11217</v>
      </c>
      <c r="C9233" s="7" t="s">
        <v>14168</v>
      </c>
      <c r="D9233" s="7" t="s">
        <v>14169</v>
      </c>
      <c r="E9233" s="7"/>
      <c r="F9233" s="7" t="s">
        <v>23296</v>
      </c>
      <c r="G9233" s="8">
        <v>963000</v>
      </c>
      <c r="H9233" s="8">
        <v>0</v>
      </c>
      <c r="I9233" s="9">
        <f t="shared" si="313"/>
        <v>963000</v>
      </c>
      <c r="J9233" s="8">
        <v>963000</v>
      </c>
      <c r="K9233" s="10">
        <f t="shared" si="314"/>
        <v>1</v>
      </c>
    </row>
    <row r="9234" spans="1:11" x14ac:dyDescent="0.25">
      <c r="A9234" s="7" t="s">
        <v>6282</v>
      </c>
      <c r="B9234" s="7" t="s">
        <v>11217</v>
      </c>
      <c r="C9234" s="7" t="s">
        <v>14168</v>
      </c>
      <c r="D9234" s="7" t="s">
        <v>14169</v>
      </c>
      <c r="E9234" s="7"/>
      <c r="F9234" s="7" t="s">
        <v>23296</v>
      </c>
      <c r="G9234" s="8">
        <v>1140200</v>
      </c>
      <c r="H9234" s="8">
        <v>0</v>
      </c>
      <c r="I9234" s="9">
        <f t="shared" si="313"/>
        <v>1140200</v>
      </c>
      <c r="J9234" s="8">
        <v>1140200</v>
      </c>
      <c r="K9234" s="10">
        <f t="shared" si="314"/>
        <v>1</v>
      </c>
    </row>
    <row r="9235" spans="1:11" x14ac:dyDescent="0.25">
      <c r="A9235" s="7" t="s">
        <v>6282</v>
      </c>
      <c r="B9235" s="7" t="s">
        <v>11217</v>
      </c>
      <c r="C9235" s="7" t="s">
        <v>14168</v>
      </c>
      <c r="D9235" s="7" t="s">
        <v>14169</v>
      </c>
      <c r="E9235" s="7"/>
      <c r="F9235" s="7" t="s">
        <v>23296</v>
      </c>
      <c r="G9235" s="8">
        <v>4823800</v>
      </c>
      <c r="H9235" s="8">
        <v>0</v>
      </c>
      <c r="I9235" s="9">
        <f t="shared" si="313"/>
        <v>4823800</v>
      </c>
      <c r="J9235" s="8">
        <v>4823800</v>
      </c>
      <c r="K9235" s="10">
        <f t="shared" si="314"/>
        <v>1</v>
      </c>
    </row>
    <row r="9236" spans="1:11" x14ac:dyDescent="0.25">
      <c r="A9236" s="7" t="s">
        <v>6282</v>
      </c>
      <c r="B9236" s="7" t="s">
        <v>11217</v>
      </c>
      <c r="C9236" s="7" t="s">
        <v>14170</v>
      </c>
      <c r="D9236" s="7" t="s">
        <v>14171</v>
      </c>
      <c r="E9236" s="7"/>
      <c r="F9236" s="7" t="s">
        <v>23296</v>
      </c>
      <c r="G9236" s="8">
        <v>1166700</v>
      </c>
      <c r="H9236" s="8">
        <v>0</v>
      </c>
      <c r="I9236" s="9">
        <f t="shared" si="313"/>
        <v>1166700</v>
      </c>
      <c r="J9236" s="8">
        <v>1166700</v>
      </c>
      <c r="K9236" s="10">
        <f t="shared" si="314"/>
        <v>1</v>
      </c>
    </row>
    <row r="9237" spans="1:11" x14ac:dyDescent="0.25">
      <c r="A9237" s="7" t="s">
        <v>6282</v>
      </c>
      <c r="B9237" s="7" t="s">
        <v>11217</v>
      </c>
      <c r="C9237" s="7" t="s">
        <v>14170</v>
      </c>
      <c r="D9237" s="7" t="s">
        <v>14171</v>
      </c>
      <c r="E9237" s="7"/>
      <c r="F9237" s="7" t="s">
        <v>23296</v>
      </c>
      <c r="G9237" s="8">
        <v>2628600</v>
      </c>
      <c r="H9237" s="8">
        <v>0</v>
      </c>
      <c r="I9237" s="9">
        <f t="shared" si="313"/>
        <v>2628600</v>
      </c>
      <c r="J9237" s="8">
        <v>2628600</v>
      </c>
      <c r="K9237" s="10">
        <f t="shared" si="314"/>
        <v>1</v>
      </c>
    </row>
    <row r="9238" spans="1:11" x14ac:dyDescent="0.25">
      <c r="A9238" s="7" t="s">
        <v>6282</v>
      </c>
      <c r="B9238" s="7" t="s">
        <v>11217</v>
      </c>
      <c r="C9238" s="7" t="s">
        <v>14170</v>
      </c>
      <c r="D9238" s="7" t="s">
        <v>14171</v>
      </c>
      <c r="E9238" s="7"/>
      <c r="F9238" s="7" t="s">
        <v>23296</v>
      </c>
      <c r="G9238" s="8">
        <v>3495600</v>
      </c>
      <c r="H9238" s="8">
        <v>0</v>
      </c>
      <c r="I9238" s="9">
        <f t="shared" si="313"/>
        <v>3495600</v>
      </c>
      <c r="J9238" s="8">
        <v>3495600</v>
      </c>
      <c r="K9238" s="10">
        <f t="shared" si="314"/>
        <v>1</v>
      </c>
    </row>
    <row r="9239" spans="1:11" x14ac:dyDescent="0.25">
      <c r="A9239" s="7" t="s">
        <v>6282</v>
      </c>
      <c r="B9239" s="7" t="s">
        <v>11217</v>
      </c>
      <c r="C9239" s="7" t="s">
        <v>14170</v>
      </c>
      <c r="D9239" s="7" t="s">
        <v>14171</v>
      </c>
      <c r="E9239" s="7"/>
      <c r="F9239" s="7" t="s">
        <v>23296</v>
      </c>
      <c r="G9239" s="8">
        <v>6112900</v>
      </c>
      <c r="H9239" s="8">
        <v>0</v>
      </c>
      <c r="I9239" s="9">
        <f t="shared" si="313"/>
        <v>6112900</v>
      </c>
      <c r="J9239" s="8">
        <v>6112900</v>
      </c>
      <c r="K9239" s="10">
        <f t="shared" si="314"/>
        <v>1</v>
      </c>
    </row>
    <row r="9240" spans="1:11" x14ac:dyDescent="0.25">
      <c r="A9240" s="7" t="s">
        <v>6282</v>
      </c>
      <c r="B9240" s="7" t="s">
        <v>11217</v>
      </c>
      <c r="C9240" s="7" t="s">
        <v>14170</v>
      </c>
      <c r="D9240" s="7" t="s">
        <v>14171</v>
      </c>
      <c r="E9240" s="7"/>
      <c r="F9240" s="7" t="s">
        <v>23296</v>
      </c>
      <c r="G9240" s="8">
        <v>4920800</v>
      </c>
      <c r="H9240" s="8">
        <v>0</v>
      </c>
      <c r="I9240" s="9">
        <f t="shared" si="313"/>
        <v>4920800</v>
      </c>
      <c r="J9240" s="8">
        <v>4920800</v>
      </c>
      <c r="K9240" s="10">
        <f t="shared" si="314"/>
        <v>1</v>
      </c>
    </row>
    <row r="9241" spans="1:11" x14ac:dyDescent="0.25">
      <c r="A9241" s="7" t="s">
        <v>6282</v>
      </c>
      <c r="B9241" s="7" t="s">
        <v>11217</v>
      </c>
      <c r="C9241" s="7" t="s">
        <v>14170</v>
      </c>
      <c r="D9241" s="7" t="s">
        <v>14171</v>
      </c>
      <c r="E9241" s="7"/>
      <c r="F9241" s="7" t="s">
        <v>23296</v>
      </c>
      <c r="G9241" s="8">
        <v>2526500</v>
      </c>
      <c r="H9241" s="8">
        <v>0</v>
      </c>
      <c r="I9241" s="9">
        <f t="shared" si="313"/>
        <v>2526500</v>
      </c>
      <c r="J9241" s="8">
        <v>2526500</v>
      </c>
      <c r="K9241" s="10">
        <f t="shared" si="314"/>
        <v>1</v>
      </c>
    </row>
    <row r="9242" spans="1:11" x14ac:dyDescent="0.25">
      <c r="A9242" s="7" t="s">
        <v>6282</v>
      </c>
      <c r="B9242" s="7" t="s">
        <v>11217</v>
      </c>
      <c r="C9242" s="7" t="s">
        <v>14170</v>
      </c>
      <c r="D9242" s="7" t="s">
        <v>14171</v>
      </c>
      <c r="E9242" s="7"/>
      <c r="F9242" s="7" t="s">
        <v>23296</v>
      </c>
      <c r="G9242" s="8">
        <v>1759800</v>
      </c>
      <c r="H9242" s="8">
        <v>0</v>
      </c>
      <c r="I9242" s="9">
        <f t="shared" si="313"/>
        <v>1759800</v>
      </c>
      <c r="J9242" s="8">
        <v>1759800</v>
      </c>
      <c r="K9242" s="10">
        <f t="shared" si="314"/>
        <v>1</v>
      </c>
    </row>
    <row r="9243" spans="1:11" x14ac:dyDescent="0.25">
      <c r="A9243" s="7" t="s">
        <v>6282</v>
      </c>
      <c r="B9243" s="7" t="s">
        <v>11217</v>
      </c>
      <c r="C9243" s="7" t="s">
        <v>14170</v>
      </c>
      <c r="D9243" s="7" t="s">
        <v>14171</v>
      </c>
      <c r="E9243" s="7"/>
      <c r="F9243" s="7" t="s">
        <v>23296</v>
      </c>
      <c r="G9243" s="8">
        <v>4104600</v>
      </c>
      <c r="H9243" s="8">
        <v>0</v>
      </c>
      <c r="I9243" s="9">
        <f t="shared" si="313"/>
        <v>4104600</v>
      </c>
      <c r="J9243" s="8">
        <v>4104600</v>
      </c>
      <c r="K9243" s="10">
        <f t="shared" si="314"/>
        <v>1</v>
      </c>
    </row>
    <row r="9244" spans="1:11" x14ac:dyDescent="0.25">
      <c r="A9244" s="7" t="s">
        <v>6282</v>
      </c>
      <c r="B9244" s="7" t="s">
        <v>11217</v>
      </c>
      <c r="C9244" s="7" t="s">
        <v>14170</v>
      </c>
      <c r="D9244" s="7" t="s">
        <v>14171</v>
      </c>
      <c r="E9244" s="7"/>
      <c r="F9244" s="7" t="s">
        <v>23296</v>
      </c>
      <c r="G9244" s="8">
        <v>4660000</v>
      </c>
      <c r="H9244" s="8">
        <v>0</v>
      </c>
      <c r="I9244" s="9">
        <f t="shared" si="313"/>
        <v>4660000</v>
      </c>
      <c r="J9244" s="8">
        <v>4660000</v>
      </c>
      <c r="K9244" s="10">
        <f t="shared" si="314"/>
        <v>1</v>
      </c>
    </row>
    <row r="9245" spans="1:11" x14ac:dyDescent="0.25">
      <c r="A9245" s="7" t="s">
        <v>6282</v>
      </c>
      <c r="B9245" s="7" t="s">
        <v>11217</v>
      </c>
      <c r="C9245" s="7" t="s">
        <v>14170</v>
      </c>
      <c r="D9245" s="7" t="s">
        <v>14171</v>
      </c>
      <c r="E9245" s="7"/>
      <c r="F9245" s="7" t="s">
        <v>23296</v>
      </c>
      <c r="G9245" s="8">
        <v>2878500</v>
      </c>
      <c r="H9245" s="8">
        <v>0</v>
      </c>
      <c r="I9245" s="9">
        <f t="shared" si="313"/>
        <v>2878500</v>
      </c>
      <c r="J9245" s="8">
        <v>2878500</v>
      </c>
      <c r="K9245" s="10">
        <f t="shared" si="314"/>
        <v>1</v>
      </c>
    </row>
    <row r="9246" spans="1:11" x14ac:dyDescent="0.25">
      <c r="A9246" s="7" t="s">
        <v>6282</v>
      </c>
      <c r="B9246" s="7" t="s">
        <v>11217</v>
      </c>
      <c r="C9246" s="7" t="s">
        <v>14170</v>
      </c>
      <c r="D9246" s="7" t="s">
        <v>14171</v>
      </c>
      <c r="E9246" s="7"/>
      <c r="F9246" s="7" t="s">
        <v>23296</v>
      </c>
      <c r="G9246" s="8">
        <v>3336900</v>
      </c>
      <c r="H9246" s="8">
        <v>0</v>
      </c>
      <c r="I9246" s="9">
        <f t="shared" si="313"/>
        <v>3336900</v>
      </c>
      <c r="J9246" s="8">
        <v>3336900</v>
      </c>
      <c r="K9246" s="10">
        <f t="shared" si="314"/>
        <v>1</v>
      </c>
    </row>
    <row r="9247" spans="1:11" x14ac:dyDescent="0.25">
      <c r="A9247" s="7" t="s">
        <v>6282</v>
      </c>
      <c r="B9247" s="7" t="s">
        <v>11217</v>
      </c>
      <c r="C9247" s="7" t="s">
        <v>14170</v>
      </c>
      <c r="D9247" s="7" t="s">
        <v>14171</v>
      </c>
      <c r="E9247" s="7"/>
      <c r="F9247" s="7" t="s">
        <v>23296</v>
      </c>
      <c r="G9247" s="8">
        <v>3869100</v>
      </c>
      <c r="H9247" s="8">
        <v>0</v>
      </c>
      <c r="I9247" s="9">
        <f t="shared" si="313"/>
        <v>3869100</v>
      </c>
      <c r="J9247" s="8">
        <v>3869100</v>
      </c>
      <c r="K9247" s="10">
        <f t="shared" si="314"/>
        <v>1</v>
      </c>
    </row>
    <row r="9248" spans="1:11" x14ac:dyDescent="0.25">
      <c r="A9248" s="7" t="s">
        <v>6282</v>
      </c>
      <c r="B9248" s="7" t="s">
        <v>11217</v>
      </c>
      <c r="C9248" s="7" t="s">
        <v>14170</v>
      </c>
      <c r="D9248" s="7" t="s">
        <v>14171</v>
      </c>
      <c r="E9248" s="7"/>
      <c r="F9248" s="7" t="s">
        <v>23296</v>
      </c>
      <c r="G9248" s="8">
        <v>1034900</v>
      </c>
      <c r="H9248" s="8">
        <v>0</v>
      </c>
      <c r="I9248" s="9">
        <f t="shared" si="313"/>
        <v>1034900</v>
      </c>
      <c r="J9248" s="8">
        <v>1034900</v>
      </c>
      <c r="K9248" s="10">
        <f t="shared" si="314"/>
        <v>1</v>
      </c>
    </row>
    <row r="9249" spans="1:11" x14ac:dyDescent="0.25">
      <c r="A9249" s="7" t="s">
        <v>6282</v>
      </c>
      <c r="B9249" s="7" t="s">
        <v>11217</v>
      </c>
      <c r="C9249" s="7" t="s">
        <v>14170</v>
      </c>
      <c r="D9249" s="7" t="s">
        <v>14171</v>
      </c>
      <c r="E9249" s="7"/>
      <c r="F9249" s="7" t="s">
        <v>23296</v>
      </c>
      <c r="G9249" s="8">
        <v>2302900</v>
      </c>
      <c r="H9249" s="8">
        <v>0</v>
      </c>
      <c r="I9249" s="9">
        <f t="shared" si="313"/>
        <v>2302900</v>
      </c>
      <c r="J9249" s="8">
        <v>2302900</v>
      </c>
      <c r="K9249" s="10">
        <f t="shared" si="314"/>
        <v>1</v>
      </c>
    </row>
    <row r="9250" spans="1:11" x14ac:dyDescent="0.25">
      <c r="A9250" s="7" t="s">
        <v>6282</v>
      </c>
      <c r="B9250" s="7" t="s">
        <v>11217</v>
      </c>
      <c r="C9250" s="7" t="s">
        <v>14170</v>
      </c>
      <c r="D9250" s="7" t="s">
        <v>14171</v>
      </c>
      <c r="E9250" s="7"/>
      <c r="F9250" s="7" t="s">
        <v>23296</v>
      </c>
      <c r="G9250" s="8">
        <v>733300</v>
      </c>
      <c r="H9250" s="8">
        <v>0</v>
      </c>
      <c r="I9250" s="9">
        <f t="shared" si="313"/>
        <v>733300</v>
      </c>
      <c r="J9250" s="8">
        <v>733300</v>
      </c>
      <c r="K9250" s="10">
        <f t="shared" si="314"/>
        <v>1</v>
      </c>
    </row>
    <row r="9251" spans="1:11" x14ac:dyDescent="0.25">
      <c r="A9251" s="7" t="s">
        <v>6282</v>
      </c>
      <c r="B9251" s="7" t="s">
        <v>11217</v>
      </c>
      <c r="C9251" s="7" t="s">
        <v>14170</v>
      </c>
      <c r="D9251" s="7" t="s">
        <v>14171</v>
      </c>
      <c r="E9251" s="7"/>
      <c r="F9251" s="7" t="s">
        <v>23296</v>
      </c>
      <c r="G9251" s="8">
        <v>2117800</v>
      </c>
      <c r="H9251" s="8">
        <v>0</v>
      </c>
      <c r="I9251" s="9">
        <f t="shared" si="313"/>
        <v>2117800</v>
      </c>
      <c r="J9251" s="8">
        <v>2117800</v>
      </c>
      <c r="K9251" s="10">
        <f t="shared" si="314"/>
        <v>1</v>
      </c>
    </row>
    <row r="9252" spans="1:11" x14ac:dyDescent="0.25">
      <c r="A9252" s="7" t="s">
        <v>6282</v>
      </c>
      <c r="B9252" s="7" t="s">
        <v>11217</v>
      </c>
      <c r="C9252" s="7" t="s">
        <v>14172</v>
      </c>
      <c r="D9252" s="7" t="s">
        <v>14173</v>
      </c>
      <c r="E9252" s="7"/>
      <c r="F9252" s="7" t="s">
        <v>23296</v>
      </c>
      <c r="G9252" s="8">
        <v>3106900</v>
      </c>
      <c r="H9252" s="8">
        <v>0</v>
      </c>
      <c r="I9252" s="9">
        <f t="shared" si="313"/>
        <v>3106900</v>
      </c>
      <c r="J9252" s="8">
        <v>3106900</v>
      </c>
      <c r="K9252" s="10">
        <f t="shared" si="314"/>
        <v>1</v>
      </c>
    </row>
    <row r="9253" spans="1:11" x14ac:dyDescent="0.25">
      <c r="A9253" s="7" t="s">
        <v>6282</v>
      </c>
      <c r="B9253" s="7" t="s">
        <v>11217</v>
      </c>
      <c r="C9253" s="7" t="s">
        <v>14172</v>
      </c>
      <c r="D9253" s="7" t="s">
        <v>14173</v>
      </c>
      <c r="E9253" s="7"/>
      <c r="F9253" s="7" t="s">
        <v>23296</v>
      </c>
      <c r="G9253" s="8">
        <v>1919100</v>
      </c>
      <c r="H9253" s="8">
        <v>0</v>
      </c>
      <c r="I9253" s="9">
        <f t="shared" si="313"/>
        <v>1919100</v>
      </c>
      <c r="J9253" s="8">
        <v>1919100</v>
      </c>
      <c r="K9253" s="10">
        <f t="shared" si="314"/>
        <v>1</v>
      </c>
    </row>
    <row r="9254" spans="1:11" x14ac:dyDescent="0.25">
      <c r="A9254" s="7" t="s">
        <v>6282</v>
      </c>
      <c r="B9254" s="7" t="s">
        <v>11217</v>
      </c>
      <c r="C9254" s="7" t="s">
        <v>14172</v>
      </c>
      <c r="D9254" s="7" t="s">
        <v>14173</v>
      </c>
      <c r="E9254" s="7"/>
      <c r="F9254" s="7" t="s">
        <v>23296</v>
      </c>
      <c r="G9254" s="8">
        <v>2224700</v>
      </c>
      <c r="H9254" s="8">
        <v>0</v>
      </c>
      <c r="I9254" s="9">
        <f t="shared" si="313"/>
        <v>2224700</v>
      </c>
      <c r="J9254" s="8">
        <v>2224700</v>
      </c>
      <c r="K9254" s="10">
        <f t="shared" si="314"/>
        <v>1</v>
      </c>
    </row>
    <row r="9255" spans="1:11" x14ac:dyDescent="0.25">
      <c r="A9255" s="7" t="s">
        <v>6282</v>
      </c>
      <c r="B9255" s="7" t="s">
        <v>11217</v>
      </c>
      <c r="C9255" s="7" t="s">
        <v>14172</v>
      </c>
      <c r="D9255" s="7" t="s">
        <v>14173</v>
      </c>
      <c r="E9255" s="7"/>
      <c r="F9255" s="7" t="s">
        <v>23296</v>
      </c>
      <c r="G9255" s="8">
        <v>2579700</v>
      </c>
      <c r="H9255" s="8">
        <v>0</v>
      </c>
      <c r="I9255" s="9">
        <f t="shared" si="313"/>
        <v>2579700</v>
      </c>
      <c r="J9255" s="8">
        <v>2579700</v>
      </c>
      <c r="K9255" s="10">
        <f t="shared" si="314"/>
        <v>1</v>
      </c>
    </row>
    <row r="9256" spans="1:11" x14ac:dyDescent="0.25">
      <c r="A9256" s="7" t="s">
        <v>6282</v>
      </c>
      <c r="B9256" s="7" t="s">
        <v>11217</v>
      </c>
      <c r="C9256" s="7" t="s">
        <v>14172</v>
      </c>
      <c r="D9256" s="7" t="s">
        <v>14173</v>
      </c>
      <c r="E9256" s="7"/>
      <c r="F9256" s="7" t="s">
        <v>23296</v>
      </c>
      <c r="G9256" s="8">
        <v>689900</v>
      </c>
      <c r="H9256" s="8">
        <v>0</v>
      </c>
      <c r="I9256" s="9">
        <f t="shared" si="313"/>
        <v>689900</v>
      </c>
      <c r="J9256" s="8">
        <v>689900</v>
      </c>
      <c r="K9256" s="10">
        <f t="shared" si="314"/>
        <v>1</v>
      </c>
    </row>
    <row r="9257" spans="1:11" x14ac:dyDescent="0.25">
      <c r="A9257" s="7" t="s">
        <v>6282</v>
      </c>
      <c r="B9257" s="7" t="s">
        <v>11217</v>
      </c>
      <c r="C9257" s="7" t="s">
        <v>14172</v>
      </c>
      <c r="D9257" s="7" t="s">
        <v>14173</v>
      </c>
      <c r="E9257" s="7"/>
      <c r="F9257" s="7" t="s">
        <v>23296</v>
      </c>
      <c r="G9257" s="8">
        <v>1535300</v>
      </c>
      <c r="H9257" s="8">
        <v>0</v>
      </c>
      <c r="I9257" s="9">
        <f t="shared" si="313"/>
        <v>1535300</v>
      </c>
      <c r="J9257" s="8">
        <v>1535300</v>
      </c>
      <c r="K9257" s="10">
        <f t="shared" si="314"/>
        <v>1</v>
      </c>
    </row>
    <row r="9258" spans="1:11" x14ac:dyDescent="0.25">
      <c r="A9258" s="7" t="s">
        <v>6282</v>
      </c>
      <c r="B9258" s="7" t="s">
        <v>11217</v>
      </c>
      <c r="C9258" s="7" t="s">
        <v>14172</v>
      </c>
      <c r="D9258" s="7" t="s">
        <v>14173</v>
      </c>
      <c r="E9258" s="7"/>
      <c r="F9258" s="7" t="s">
        <v>23296</v>
      </c>
      <c r="G9258" s="8">
        <v>488900</v>
      </c>
      <c r="H9258" s="8">
        <v>0</v>
      </c>
      <c r="I9258" s="9">
        <f t="shared" si="313"/>
        <v>488900</v>
      </c>
      <c r="J9258" s="8">
        <v>488900</v>
      </c>
      <c r="K9258" s="10">
        <f t="shared" si="314"/>
        <v>1</v>
      </c>
    </row>
    <row r="9259" spans="1:11" x14ac:dyDescent="0.25">
      <c r="A9259" s="7" t="s">
        <v>6282</v>
      </c>
      <c r="B9259" s="7" t="s">
        <v>11217</v>
      </c>
      <c r="C9259" s="7" t="s">
        <v>14172</v>
      </c>
      <c r="D9259" s="7" t="s">
        <v>14173</v>
      </c>
      <c r="E9259" s="7"/>
      <c r="F9259" s="7" t="s">
        <v>23296</v>
      </c>
      <c r="G9259" s="8">
        <v>1411900</v>
      </c>
      <c r="H9259" s="8">
        <v>0</v>
      </c>
      <c r="I9259" s="9">
        <f t="shared" si="313"/>
        <v>1411900</v>
      </c>
      <c r="J9259" s="8">
        <v>1411900</v>
      </c>
      <c r="K9259" s="10">
        <f t="shared" si="314"/>
        <v>1</v>
      </c>
    </row>
    <row r="9260" spans="1:11" x14ac:dyDescent="0.25">
      <c r="A9260" s="7" t="s">
        <v>6282</v>
      </c>
      <c r="B9260" s="7" t="s">
        <v>11217</v>
      </c>
      <c r="C9260" s="7" t="s">
        <v>14172</v>
      </c>
      <c r="D9260" s="7" t="s">
        <v>14173</v>
      </c>
      <c r="E9260" s="7"/>
      <c r="F9260" s="7" t="s">
        <v>23296</v>
      </c>
      <c r="G9260" s="8">
        <v>777900</v>
      </c>
      <c r="H9260" s="8">
        <v>0</v>
      </c>
      <c r="I9260" s="9">
        <f t="shared" si="313"/>
        <v>777900</v>
      </c>
      <c r="J9260" s="8">
        <v>777900</v>
      </c>
      <c r="K9260" s="10">
        <f t="shared" si="314"/>
        <v>1</v>
      </c>
    </row>
    <row r="9261" spans="1:11" x14ac:dyDescent="0.25">
      <c r="A9261" s="7" t="s">
        <v>6282</v>
      </c>
      <c r="B9261" s="7" t="s">
        <v>11217</v>
      </c>
      <c r="C9261" s="7" t="s">
        <v>14172</v>
      </c>
      <c r="D9261" s="7" t="s">
        <v>14173</v>
      </c>
      <c r="E9261" s="7"/>
      <c r="F9261" s="7" t="s">
        <v>23296</v>
      </c>
      <c r="G9261" s="8">
        <v>1752500</v>
      </c>
      <c r="H9261" s="8">
        <v>0</v>
      </c>
      <c r="I9261" s="9">
        <f t="shared" si="313"/>
        <v>1752500</v>
      </c>
      <c r="J9261" s="8">
        <v>1752500</v>
      </c>
      <c r="K9261" s="10">
        <f t="shared" si="314"/>
        <v>1</v>
      </c>
    </row>
    <row r="9262" spans="1:11" x14ac:dyDescent="0.25">
      <c r="A9262" s="7" t="s">
        <v>6282</v>
      </c>
      <c r="B9262" s="7" t="s">
        <v>11217</v>
      </c>
      <c r="C9262" s="7" t="s">
        <v>14172</v>
      </c>
      <c r="D9262" s="7" t="s">
        <v>14173</v>
      </c>
      <c r="E9262" s="7"/>
      <c r="F9262" s="7" t="s">
        <v>23296</v>
      </c>
      <c r="G9262" s="8">
        <v>2330600</v>
      </c>
      <c r="H9262" s="8">
        <v>0</v>
      </c>
      <c r="I9262" s="9">
        <f t="shared" si="313"/>
        <v>2330600</v>
      </c>
      <c r="J9262" s="8">
        <v>2330600</v>
      </c>
      <c r="K9262" s="10">
        <f t="shared" si="314"/>
        <v>1</v>
      </c>
    </row>
    <row r="9263" spans="1:11" x14ac:dyDescent="0.25">
      <c r="A9263" s="7" t="s">
        <v>6282</v>
      </c>
      <c r="B9263" s="7" t="s">
        <v>11217</v>
      </c>
      <c r="C9263" s="7" t="s">
        <v>14172</v>
      </c>
      <c r="D9263" s="7" t="s">
        <v>14173</v>
      </c>
      <c r="E9263" s="7"/>
      <c r="F9263" s="7" t="s">
        <v>23296</v>
      </c>
      <c r="G9263" s="8">
        <v>4075500</v>
      </c>
      <c r="H9263" s="8">
        <v>0</v>
      </c>
      <c r="I9263" s="9">
        <f t="shared" si="313"/>
        <v>4075500</v>
      </c>
      <c r="J9263" s="8">
        <v>4075500</v>
      </c>
      <c r="K9263" s="10">
        <f t="shared" si="314"/>
        <v>1</v>
      </c>
    </row>
    <row r="9264" spans="1:11" x14ac:dyDescent="0.25">
      <c r="A9264" s="7" t="s">
        <v>6282</v>
      </c>
      <c r="B9264" s="7" t="s">
        <v>11217</v>
      </c>
      <c r="C9264" s="7" t="s">
        <v>14172</v>
      </c>
      <c r="D9264" s="7" t="s">
        <v>14173</v>
      </c>
      <c r="E9264" s="7"/>
      <c r="F9264" s="7" t="s">
        <v>23296</v>
      </c>
      <c r="G9264" s="8">
        <v>3280800</v>
      </c>
      <c r="H9264" s="8">
        <v>0</v>
      </c>
      <c r="I9264" s="9">
        <f t="shared" si="313"/>
        <v>3280800</v>
      </c>
      <c r="J9264" s="8">
        <v>3280800</v>
      </c>
      <c r="K9264" s="10">
        <f t="shared" si="314"/>
        <v>1</v>
      </c>
    </row>
    <row r="9265" spans="1:11" x14ac:dyDescent="0.25">
      <c r="A9265" s="7" t="s">
        <v>6282</v>
      </c>
      <c r="B9265" s="7" t="s">
        <v>11217</v>
      </c>
      <c r="C9265" s="7" t="s">
        <v>14172</v>
      </c>
      <c r="D9265" s="7" t="s">
        <v>14173</v>
      </c>
      <c r="E9265" s="7"/>
      <c r="F9265" s="7" t="s">
        <v>23296</v>
      </c>
      <c r="G9265" s="8">
        <v>1684500</v>
      </c>
      <c r="H9265" s="8">
        <v>0</v>
      </c>
      <c r="I9265" s="9">
        <f t="shared" si="313"/>
        <v>1684500</v>
      </c>
      <c r="J9265" s="8">
        <v>1684500</v>
      </c>
      <c r="K9265" s="10">
        <f t="shared" si="314"/>
        <v>1</v>
      </c>
    </row>
    <row r="9266" spans="1:11" x14ac:dyDescent="0.25">
      <c r="A9266" s="7" t="s">
        <v>6282</v>
      </c>
      <c r="B9266" s="7" t="s">
        <v>11217</v>
      </c>
      <c r="C9266" s="7" t="s">
        <v>14172</v>
      </c>
      <c r="D9266" s="7" t="s">
        <v>14173</v>
      </c>
      <c r="E9266" s="7"/>
      <c r="F9266" s="7" t="s">
        <v>23296</v>
      </c>
      <c r="G9266" s="8">
        <v>1173300</v>
      </c>
      <c r="H9266" s="8">
        <v>0</v>
      </c>
      <c r="I9266" s="9">
        <f t="shared" si="313"/>
        <v>1173300</v>
      </c>
      <c r="J9266" s="8">
        <v>1173300</v>
      </c>
      <c r="K9266" s="10">
        <f t="shared" si="314"/>
        <v>1</v>
      </c>
    </row>
    <row r="9267" spans="1:11" x14ac:dyDescent="0.25">
      <c r="A9267" s="7" t="s">
        <v>6282</v>
      </c>
      <c r="B9267" s="7" t="s">
        <v>11217</v>
      </c>
      <c r="C9267" s="7" t="s">
        <v>14172</v>
      </c>
      <c r="D9267" s="7" t="s">
        <v>14173</v>
      </c>
      <c r="E9267" s="7"/>
      <c r="F9267" s="7" t="s">
        <v>23296</v>
      </c>
      <c r="G9267" s="8">
        <v>2736700</v>
      </c>
      <c r="H9267" s="8">
        <v>0</v>
      </c>
      <c r="I9267" s="9">
        <f t="shared" si="313"/>
        <v>2736700</v>
      </c>
      <c r="J9267" s="8">
        <v>2736700</v>
      </c>
      <c r="K9267" s="10">
        <f t="shared" si="314"/>
        <v>1</v>
      </c>
    </row>
    <row r="9268" spans="1:11" x14ac:dyDescent="0.25">
      <c r="A9268" s="7" t="s">
        <v>6282</v>
      </c>
      <c r="B9268" s="7" t="s">
        <v>11217</v>
      </c>
      <c r="C9268" s="7" t="s">
        <v>14140</v>
      </c>
      <c r="D9268" s="7" t="s">
        <v>14141</v>
      </c>
      <c r="E9268" s="7"/>
      <c r="F9268" s="7" t="s">
        <v>23296</v>
      </c>
      <c r="G9268" s="8">
        <v>1027100</v>
      </c>
      <c r="H9268" s="8">
        <v>0</v>
      </c>
      <c r="I9268" s="9">
        <f t="shared" si="313"/>
        <v>1027100</v>
      </c>
      <c r="J9268" s="8">
        <v>1027100</v>
      </c>
      <c r="K9268" s="10">
        <f t="shared" si="314"/>
        <v>1</v>
      </c>
    </row>
    <row r="9269" spans="1:11" x14ac:dyDescent="0.25">
      <c r="A9269" s="7" t="s">
        <v>6282</v>
      </c>
      <c r="B9269" s="7" t="s">
        <v>11217</v>
      </c>
      <c r="C9269" s="7" t="s">
        <v>14140</v>
      </c>
      <c r="D9269" s="7" t="s">
        <v>14141</v>
      </c>
      <c r="E9269" s="7"/>
      <c r="F9269" s="7" t="s">
        <v>23296</v>
      </c>
      <c r="G9269" s="8">
        <v>1347200</v>
      </c>
      <c r="H9269" s="8">
        <v>0</v>
      </c>
      <c r="I9269" s="9">
        <f t="shared" si="313"/>
        <v>1347200</v>
      </c>
      <c r="J9269" s="8">
        <v>1347200</v>
      </c>
      <c r="K9269" s="10">
        <f t="shared" si="314"/>
        <v>1</v>
      </c>
    </row>
    <row r="9270" spans="1:11" x14ac:dyDescent="0.25">
      <c r="A9270" s="7" t="s">
        <v>6282</v>
      </c>
      <c r="B9270" s="7" t="s">
        <v>11217</v>
      </c>
      <c r="C9270" s="7" t="s">
        <v>14140</v>
      </c>
      <c r="D9270" s="7" t="s">
        <v>14141</v>
      </c>
      <c r="E9270" s="7"/>
      <c r="F9270" s="7" t="s">
        <v>23296</v>
      </c>
      <c r="G9270" s="8">
        <v>420800</v>
      </c>
      <c r="H9270" s="8">
        <v>0</v>
      </c>
      <c r="I9270" s="9">
        <f t="shared" si="313"/>
        <v>420800</v>
      </c>
      <c r="J9270" s="8">
        <v>420800</v>
      </c>
      <c r="K9270" s="10">
        <f t="shared" si="314"/>
        <v>1</v>
      </c>
    </row>
    <row r="9271" spans="1:11" x14ac:dyDescent="0.25">
      <c r="A9271" s="7" t="s">
        <v>6282</v>
      </c>
      <c r="B9271" s="7" t="s">
        <v>11217</v>
      </c>
      <c r="C9271" s="7" t="s">
        <v>14140</v>
      </c>
      <c r="D9271" s="7" t="s">
        <v>14141</v>
      </c>
      <c r="E9271" s="7"/>
      <c r="F9271" s="7" t="s">
        <v>23296</v>
      </c>
      <c r="G9271" s="8">
        <v>653800</v>
      </c>
      <c r="H9271" s="8">
        <v>0</v>
      </c>
      <c r="I9271" s="9">
        <f t="shared" si="313"/>
        <v>653800</v>
      </c>
      <c r="J9271" s="8">
        <v>653800</v>
      </c>
      <c r="K9271" s="10">
        <f t="shared" si="314"/>
        <v>1</v>
      </c>
    </row>
    <row r="9272" spans="1:11" x14ac:dyDescent="0.25">
      <c r="A9272" s="7" t="s">
        <v>6282</v>
      </c>
      <c r="B9272" s="7" t="s">
        <v>11217</v>
      </c>
      <c r="C9272" s="7" t="s">
        <v>14140</v>
      </c>
      <c r="D9272" s="7" t="s">
        <v>14141</v>
      </c>
      <c r="E9272" s="7"/>
      <c r="F9272" s="7" t="s">
        <v>23296</v>
      </c>
      <c r="G9272" s="8">
        <v>980700</v>
      </c>
      <c r="H9272" s="8">
        <v>0</v>
      </c>
      <c r="I9272" s="9">
        <f t="shared" si="313"/>
        <v>980700</v>
      </c>
      <c r="J9272" s="8">
        <v>980700</v>
      </c>
      <c r="K9272" s="10">
        <f t="shared" si="314"/>
        <v>1</v>
      </c>
    </row>
    <row r="9273" spans="1:11" x14ac:dyDescent="0.25">
      <c r="A9273" s="7" t="s">
        <v>6283</v>
      </c>
      <c r="B9273" s="7" t="s">
        <v>13180</v>
      </c>
      <c r="C9273" s="7" t="s">
        <v>14190</v>
      </c>
      <c r="D9273" s="7" t="s">
        <v>14191</v>
      </c>
      <c r="E9273" s="7"/>
      <c r="F9273" s="7" t="s">
        <v>21654</v>
      </c>
      <c r="G9273" s="8">
        <v>55014102</v>
      </c>
      <c r="H9273" s="8">
        <v>0</v>
      </c>
      <c r="I9273" s="9">
        <f t="shared" si="313"/>
        <v>55014102</v>
      </c>
      <c r="J9273" s="8">
        <v>55014102</v>
      </c>
      <c r="K9273" s="10">
        <f t="shared" si="314"/>
        <v>1</v>
      </c>
    </row>
    <row r="9274" spans="1:11" x14ac:dyDescent="0.25">
      <c r="A9274" s="7" t="s">
        <v>6284</v>
      </c>
      <c r="B9274" s="7" t="s">
        <v>13181</v>
      </c>
      <c r="C9274" s="7" t="s">
        <v>14108</v>
      </c>
      <c r="D9274" s="7" t="s">
        <v>14109</v>
      </c>
      <c r="E9274" s="7"/>
      <c r="F9274" s="7" t="s">
        <v>21654</v>
      </c>
      <c r="G9274" s="8">
        <v>77109244</v>
      </c>
      <c r="H9274" s="8">
        <v>0</v>
      </c>
      <c r="I9274" s="9">
        <f t="shared" si="313"/>
        <v>77109244</v>
      </c>
      <c r="J9274" s="8">
        <v>77109244</v>
      </c>
      <c r="K9274" s="10">
        <f t="shared" si="314"/>
        <v>1</v>
      </c>
    </row>
    <row r="9275" spans="1:11" x14ac:dyDescent="0.25">
      <c r="A9275" s="7" t="s">
        <v>6285</v>
      </c>
      <c r="B9275" s="7" t="s">
        <v>11170</v>
      </c>
      <c r="C9275" s="7" t="s">
        <v>14106</v>
      </c>
      <c r="D9275" s="7" t="s">
        <v>14107</v>
      </c>
      <c r="E9275" s="7" t="s">
        <v>20392</v>
      </c>
      <c r="F9275" s="7" t="s">
        <v>23899</v>
      </c>
      <c r="G9275" s="8">
        <v>2000000</v>
      </c>
      <c r="H9275" s="8">
        <v>0</v>
      </c>
      <c r="I9275" s="9">
        <f t="shared" si="313"/>
        <v>2000000</v>
      </c>
      <c r="J9275" s="8">
        <v>0</v>
      </c>
      <c r="K9275" s="10">
        <f t="shared" si="314"/>
        <v>0</v>
      </c>
    </row>
    <row r="9276" spans="1:11" x14ac:dyDescent="0.25">
      <c r="A9276" s="7" t="s">
        <v>6286</v>
      </c>
      <c r="B9276" s="7" t="s">
        <v>13182</v>
      </c>
      <c r="C9276" s="7" t="s">
        <v>14229</v>
      </c>
      <c r="D9276" s="7" t="s">
        <v>14230</v>
      </c>
      <c r="E9276" s="7" t="s">
        <v>19477</v>
      </c>
      <c r="F9276" s="7" t="s">
        <v>23844</v>
      </c>
      <c r="G9276" s="8">
        <v>580800</v>
      </c>
      <c r="H9276" s="8">
        <v>0</v>
      </c>
      <c r="I9276" s="9">
        <f t="shared" si="313"/>
        <v>580800</v>
      </c>
      <c r="J9276" s="8">
        <v>580800</v>
      </c>
      <c r="K9276" s="10">
        <f t="shared" si="314"/>
        <v>1</v>
      </c>
    </row>
    <row r="9277" spans="1:11" x14ac:dyDescent="0.25">
      <c r="A9277" s="7" t="s">
        <v>6287</v>
      </c>
      <c r="B9277" s="7" t="s">
        <v>13182</v>
      </c>
      <c r="C9277" s="7" t="s">
        <v>14241</v>
      </c>
      <c r="D9277" s="7" t="s">
        <v>14242</v>
      </c>
      <c r="E9277" s="7" t="s">
        <v>19477</v>
      </c>
      <c r="F9277" s="7" t="s">
        <v>23844</v>
      </c>
      <c r="G9277" s="8">
        <v>300000</v>
      </c>
      <c r="H9277" s="8">
        <v>0</v>
      </c>
      <c r="I9277" s="9">
        <f t="shared" si="313"/>
        <v>300000</v>
      </c>
      <c r="J9277" s="8">
        <v>300000</v>
      </c>
      <c r="K9277" s="10">
        <f t="shared" si="314"/>
        <v>1</v>
      </c>
    </row>
    <row r="9278" spans="1:11" x14ac:dyDescent="0.25">
      <c r="A9278" s="7" t="s">
        <v>6288</v>
      </c>
      <c r="B9278" s="7" t="s">
        <v>13182</v>
      </c>
      <c r="C9278" s="7" t="s">
        <v>14176</v>
      </c>
      <c r="D9278" s="7" t="s">
        <v>14177</v>
      </c>
      <c r="E9278" s="7" t="s">
        <v>19477</v>
      </c>
      <c r="F9278" s="7" t="s">
        <v>23844</v>
      </c>
      <c r="G9278" s="8">
        <v>841941</v>
      </c>
      <c r="H9278" s="8">
        <v>0</v>
      </c>
      <c r="I9278" s="9">
        <f t="shared" si="313"/>
        <v>841941</v>
      </c>
      <c r="J9278" s="8">
        <v>841941</v>
      </c>
      <c r="K9278" s="10">
        <f t="shared" si="314"/>
        <v>1</v>
      </c>
    </row>
    <row r="9279" spans="1:11" x14ac:dyDescent="0.25">
      <c r="A9279" s="7" t="s">
        <v>6289</v>
      </c>
      <c r="B9279" s="7" t="s">
        <v>13183</v>
      </c>
      <c r="C9279" s="7" t="s">
        <v>14086</v>
      </c>
      <c r="D9279" s="7" t="s">
        <v>14087</v>
      </c>
      <c r="E9279" s="7" t="s">
        <v>20393</v>
      </c>
      <c r="F9279" s="7" t="s">
        <v>21578</v>
      </c>
      <c r="G9279" s="8">
        <v>19445868</v>
      </c>
      <c r="H9279" s="8">
        <v>0</v>
      </c>
      <c r="I9279" s="9">
        <f t="shared" si="313"/>
        <v>19445868</v>
      </c>
      <c r="J9279" s="8">
        <v>0</v>
      </c>
      <c r="K9279" s="10">
        <f t="shared" si="314"/>
        <v>0</v>
      </c>
    </row>
    <row r="9280" spans="1:11" x14ac:dyDescent="0.25">
      <c r="A9280" s="7" t="s">
        <v>6291</v>
      </c>
      <c r="B9280" s="7" t="s">
        <v>13185</v>
      </c>
      <c r="C9280" s="7" t="s">
        <v>14090</v>
      </c>
      <c r="D9280" s="7" t="s">
        <v>14091</v>
      </c>
      <c r="E9280" s="7" t="s">
        <v>20395</v>
      </c>
      <c r="F9280" s="7" t="s">
        <v>24457</v>
      </c>
      <c r="G9280" s="8">
        <v>7206945</v>
      </c>
      <c r="H9280" s="8">
        <v>0</v>
      </c>
      <c r="I9280" s="9">
        <f t="shared" si="313"/>
        <v>7206945</v>
      </c>
      <c r="J9280" s="8">
        <v>0</v>
      </c>
      <c r="K9280" s="10">
        <f t="shared" si="314"/>
        <v>0</v>
      </c>
    </row>
    <row r="9281" spans="1:11" x14ac:dyDescent="0.25">
      <c r="A9281" s="7" t="s">
        <v>6292</v>
      </c>
      <c r="B9281" s="7" t="s">
        <v>13023</v>
      </c>
      <c r="C9281" s="7" t="s">
        <v>14086</v>
      </c>
      <c r="D9281" s="7" t="s">
        <v>14087</v>
      </c>
      <c r="E9281" s="7" t="s">
        <v>20396</v>
      </c>
      <c r="F9281" s="7" t="s">
        <v>24458</v>
      </c>
      <c r="G9281" s="8">
        <v>3523500</v>
      </c>
      <c r="H9281" s="8">
        <v>0</v>
      </c>
      <c r="I9281" s="9">
        <f t="shared" si="313"/>
        <v>3523500</v>
      </c>
      <c r="J9281" s="8">
        <v>0</v>
      </c>
      <c r="K9281" s="10">
        <f t="shared" si="314"/>
        <v>0</v>
      </c>
    </row>
    <row r="9282" spans="1:11" x14ac:dyDescent="0.25">
      <c r="A9282" s="7" t="s">
        <v>6293</v>
      </c>
      <c r="B9282" s="7" t="s">
        <v>13186</v>
      </c>
      <c r="C9282" s="7" t="s">
        <v>14090</v>
      </c>
      <c r="D9282" s="7" t="s">
        <v>14091</v>
      </c>
      <c r="E9282" s="7" t="s">
        <v>20397</v>
      </c>
      <c r="F9282" s="7" t="s">
        <v>23635</v>
      </c>
      <c r="G9282" s="8">
        <v>17293857</v>
      </c>
      <c r="H9282" s="8">
        <v>0</v>
      </c>
      <c r="I9282" s="9">
        <f t="shared" ref="I9282:I9345" si="315">+G9282-H9282</f>
        <v>17293857</v>
      </c>
      <c r="J9282" s="8">
        <v>0</v>
      </c>
      <c r="K9282" s="10">
        <f t="shared" si="314"/>
        <v>0</v>
      </c>
    </row>
    <row r="9283" spans="1:11" x14ac:dyDescent="0.25">
      <c r="A9283" s="7" t="s">
        <v>6294</v>
      </c>
      <c r="B9283" s="7" t="s">
        <v>13187</v>
      </c>
      <c r="C9283" s="7" t="s">
        <v>14090</v>
      </c>
      <c r="D9283" s="7" t="s">
        <v>14091</v>
      </c>
      <c r="E9283" s="7" t="s">
        <v>20398</v>
      </c>
      <c r="F9283" s="7" t="s">
        <v>24459</v>
      </c>
      <c r="G9283" s="8">
        <v>15865998</v>
      </c>
      <c r="H9283" s="8">
        <v>0</v>
      </c>
      <c r="I9283" s="9">
        <f t="shared" si="315"/>
        <v>15865998</v>
      </c>
      <c r="J9283" s="8">
        <v>15865998</v>
      </c>
      <c r="K9283" s="10">
        <f t="shared" ref="K9283:K9346" si="316">+J9283/I9283</f>
        <v>1</v>
      </c>
    </row>
    <row r="9284" spans="1:11" x14ac:dyDescent="0.25">
      <c r="A9284" s="7" t="s">
        <v>6295</v>
      </c>
      <c r="B9284" s="7" t="s">
        <v>13188</v>
      </c>
      <c r="C9284" s="7" t="s">
        <v>14090</v>
      </c>
      <c r="D9284" s="7" t="s">
        <v>14091</v>
      </c>
      <c r="E9284" s="7" t="s">
        <v>20399</v>
      </c>
      <c r="F9284" s="7" t="s">
        <v>24460</v>
      </c>
      <c r="G9284" s="8">
        <v>11647002</v>
      </c>
      <c r="H9284" s="8">
        <v>0</v>
      </c>
      <c r="I9284" s="9">
        <f t="shared" si="315"/>
        <v>11647002</v>
      </c>
      <c r="J9284" s="8">
        <v>0</v>
      </c>
      <c r="K9284" s="10">
        <f t="shared" si="316"/>
        <v>0</v>
      </c>
    </row>
    <row r="9285" spans="1:11" x14ac:dyDescent="0.25">
      <c r="A9285" s="7" t="s">
        <v>6296</v>
      </c>
      <c r="B9285" s="7" t="s">
        <v>13165</v>
      </c>
      <c r="C9285" s="7" t="s">
        <v>14090</v>
      </c>
      <c r="D9285" s="7" t="s">
        <v>14091</v>
      </c>
      <c r="E9285" s="7" t="s">
        <v>20400</v>
      </c>
      <c r="F9285" s="7" t="s">
        <v>24461</v>
      </c>
      <c r="G9285" s="8">
        <v>14847000</v>
      </c>
      <c r="H9285" s="8">
        <v>0</v>
      </c>
      <c r="I9285" s="9">
        <f t="shared" si="315"/>
        <v>14847000</v>
      </c>
      <c r="J9285" s="8">
        <v>0</v>
      </c>
      <c r="K9285" s="10">
        <f t="shared" si="316"/>
        <v>0</v>
      </c>
    </row>
    <row r="9286" spans="1:11" x14ac:dyDescent="0.25">
      <c r="A9286" s="7" t="s">
        <v>6297</v>
      </c>
      <c r="B9286" s="7" t="s">
        <v>13189</v>
      </c>
      <c r="C9286" s="7" t="s">
        <v>14090</v>
      </c>
      <c r="D9286" s="7" t="s">
        <v>14091</v>
      </c>
      <c r="E9286" s="7" t="s">
        <v>20401</v>
      </c>
      <c r="F9286" s="7" t="s">
        <v>24462</v>
      </c>
      <c r="G9286" s="8">
        <v>22101000</v>
      </c>
      <c r="H9286" s="8">
        <v>0</v>
      </c>
      <c r="I9286" s="9">
        <f t="shared" si="315"/>
        <v>22101000</v>
      </c>
      <c r="J9286" s="8">
        <v>0</v>
      </c>
      <c r="K9286" s="10">
        <f t="shared" si="316"/>
        <v>0</v>
      </c>
    </row>
    <row r="9287" spans="1:11" x14ac:dyDescent="0.25">
      <c r="A9287" s="7" t="s">
        <v>6298</v>
      </c>
      <c r="B9287" s="7" t="s">
        <v>13039</v>
      </c>
      <c r="C9287" s="7" t="s">
        <v>14285</v>
      </c>
      <c r="D9287" s="7" t="s">
        <v>14286</v>
      </c>
      <c r="E9287" s="7" t="s">
        <v>20402</v>
      </c>
      <c r="F9287" s="7" t="s">
        <v>24463</v>
      </c>
      <c r="G9287" s="8">
        <v>3823500</v>
      </c>
      <c r="H9287" s="8">
        <v>0</v>
      </c>
      <c r="I9287" s="9">
        <f t="shared" si="315"/>
        <v>3823500</v>
      </c>
      <c r="J9287" s="8">
        <v>0</v>
      </c>
      <c r="K9287" s="10">
        <f t="shared" si="316"/>
        <v>0</v>
      </c>
    </row>
    <row r="9288" spans="1:11" x14ac:dyDescent="0.25">
      <c r="A9288" s="7" t="s">
        <v>6299</v>
      </c>
      <c r="B9288" s="7" t="s">
        <v>13163</v>
      </c>
      <c r="C9288" s="7" t="s">
        <v>14086</v>
      </c>
      <c r="D9288" s="7" t="s">
        <v>14087</v>
      </c>
      <c r="E9288" s="7" t="s">
        <v>20403</v>
      </c>
      <c r="F9288" s="7" t="s">
        <v>24464</v>
      </c>
      <c r="G9288" s="8">
        <v>14989749</v>
      </c>
      <c r="H9288" s="8">
        <v>0</v>
      </c>
      <c r="I9288" s="9">
        <f t="shared" si="315"/>
        <v>14989749</v>
      </c>
      <c r="J9288" s="8">
        <v>0</v>
      </c>
      <c r="K9288" s="10">
        <f t="shared" si="316"/>
        <v>0</v>
      </c>
    </row>
    <row r="9289" spans="1:11" x14ac:dyDescent="0.25">
      <c r="A9289" s="7" t="s">
        <v>6300</v>
      </c>
      <c r="B9289" s="7" t="s">
        <v>13190</v>
      </c>
      <c r="C9289" s="7" t="s">
        <v>14090</v>
      </c>
      <c r="D9289" s="7" t="s">
        <v>14091</v>
      </c>
      <c r="E9289" s="7" t="s">
        <v>20404</v>
      </c>
      <c r="F9289" s="7" t="s">
        <v>24465</v>
      </c>
      <c r="G9289" s="8">
        <v>13296987</v>
      </c>
      <c r="H9289" s="8">
        <v>0</v>
      </c>
      <c r="I9289" s="9">
        <f t="shared" si="315"/>
        <v>13296987</v>
      </c>
      <c r="J9289" s="8">
        <v>13296987</v>
      </c>
      <c r="K9289" s="10">
        <f t="shared" si="316"/>
        <v>1</v>
      </c>
    </row>
    <row r="9290" spans="1:11" x14ac:dyDescent="0.25">
      <c r="A9290" s="7" t="s">
        <v>6302</v>
      </c>
      <c r="B9290" s="7" t="s">
        <v>13163</v>
      </c>
      <c r="C9290" s="7" t="s">
        <v>14086</v>
      </c>
      <c r="D9290" s="7" t="s">
        <v>14087</v>
      </c>
      <c r="E9290" s="7" t="s">
        <v>20406</v>
      </c>
      <c r="F9290" s="7" t="s">
        <v>24467</v>
      </c>
      <c r="G9290" s="8">
        <v>9704499</v>
      </c>
      <c r="H9290" s="8">
        <v>0</v>
      </c>
      <c r="I9290" s="9">
        <f t="shared" si="315"/>
        <v>9704499</v>
      </c>
      <c r="J9290" s="8">
        <v>0</v>
      </c>
      <c r="K9290" s="10">
        <f t="shared" si="316"/>
        <v>0</v>
      </c>
    </row>
    <row r="9291" spans="1:11" x14ac:dyDescent="0.25">
      <c r="A9291" s="7" t="s">
        <v>6303</v>
      </c>
      <c r="B9291" s="7" t="s">
        <v>13192</v>
      </c>
      <c r="C9291" s="7" t="s">
        <v>14090</v>
      </c>
      <c r="D9291" s="7" t="s">
        <v>14091</v>
      </c>
      <c r="E9291" s="7" t="s">
        <v>20407</v>
      </c>
      <c r="F9291" s="7" t="s">
        <v>21352</v>
      </c>
      <c r="G9291" s="8">
        <v>401429</v>
      </c>
      <c r="H9291" s="8">
        <v>0</v>
      </c>
      <c r="I9291" s="9">
        <f t="shared" si="315"/>
        <v>401429</v>
      </c>
      <c r="J9291" s="8">
        <v>0</v>
      </c>
      <c r="K9291" s="10">
        <f t="shared" si="316"/>
        <v>0</v>
      </c>
    </row>
    <row r="9292" spans="1:11" x14ac:dyDescent="0.25">
      <c r="A9292" s="7" t="s">
        <v>6304</v>
      </c>
      <c r="B9292" s="7" t="s">
        <v>13193</v>
      </c>
      <c r="C9292" s="7" t="s">
        <v>14086</v>
      </c>
      <c r="D9292" s="7" t="s">
        <v>14087</v>
      </c>
      <c r="E9292" s="7" t="s">
        <v>20408</v>
      </c>
      <c r="F9292" s="7" t="s">
        <v>24468</v>
      </c>
      <c r="G9292" s="8">
        <v>7117500</v>
      </c>
      <c r="H9292" s="8">
        <v>0</v>
      </c>
      <c r="I9292" s="9">
        <f t="shared" si="315"/>
        <v>7117500</v>
      </c>
      <c r="J9292" s="8">
        <v>0</v>
      </c>
      <c r="K9292" s="10">
        <f t="shared" si="316"/>
        <v>0</v>
      </c>
    </row>
    <row r="9293" spans="1:11" x14ac:dyDescent="0.25">
      <c r="A9293" s="7" t="s">
        <v>6305</v>
      </c>
      <c r="B9293" s="7" t="s">
        <v>12749</v>
      </c>
      <c r="C9293" s="7" t="s">
        <v>14090</v>
      </c>
      <c r="D9293" s="7" t="s">
        <v>14091</v>
      </c>
      <c r="E9293" s="7" t="s">
        <v>20409</v>
      </c>
      <c r="F9293" s="7" t="s">
        <v>24469</v>
      </c>
      <c r="G9293" s="8">
        <v>22057500</v>
      </c>
      <c r="H9293" s="8">
        <v>0</v>
      </c>
      <c r="I9293" s="9">
        <f t="shared" si="315"/>
        <v>22057500</v>
      </c>
      <c r="J9293" s="8">
        <v>0</v>
      </c>
      <c r="K9293" s="10">
        <f t="shared" si="316"/>
        <v>0</v>
      </c>
    </row>
    <row r="9294" spans="1:11" x14ac:dyDescent="0.25">
      <c r="A9294" s="7" t="s">
        <v>6306</v>
      </c>
      <c r="B9294" s="7" t="s">
        <v>13163</v>
      </c>
      <c r="C9294" s="7" t="s">
        <v>14086</v>
      </c>
      <c r="D9294" s="7" t="s">
        <v>14087</v>
      </c>
      <c r="E9294" s="7" t="s">
        <v>20410</v>
      </c>
      <c r="F9294" s="7" t="s">
        <v>24470</v>
      </c>
      <c r="G9294" s="8">
        <v>13974501</v>
      </c>
      <c r="H9294" s="8">
        <v>0</v>
      </c>
      <c r="I9294" s="9">
        <f t="shared" si="315"/>
        <v>13974501</v>
      </c>
      <c r="J9294" s="8">
        <v>0</v>
      </c>
      <c r="K9294" s="10">
        <f t="shared" si="316"/>
        <v>0</v>
      </c>
    </row>
    <row r="9295" spans="1:11" x14ac:dyDescent="0.25">
      <c r="A9295" s="7" t="s">
        <v>6307</v>
      </c>
      <c r="B9295" s="7" t="s">
        <v>13194</v>
      </c>
      <c r="C9295" s="7" t="s">
        <v>14090</v>
      </c>
      <c r="D9295" s="7" t="s">
        <v>14091</v>
      </c>
      <c r="E9295" s="7" t="s">
        <v>20411</v>
      </c>
      <c r="F9295" s="7" t="s">
        <v>21968</v>
      </c>
      <c r="G9295" s="8">
        <v>1315254</v>
      </c>
      <c r="H9295" s="8">
        <v>0</v>
      </c>
      <c r="I9295" s="9">
        <f t="shared" si="315"/>
        <v>1315254</v>
      </c>
      <c r="J9295" s="8">
        <v>0</v>
      </c>
      <c r="K9295" s="10">
        <f t="shared" si="316"/>
        <v>0</v>
      </c>
    </row>
    <row r="9296" spans="1:11" x14ac:dyDescent="0.25">
      <c r="A9296" s="7" t="s">
        <v>6308</v>
      </c>
      <c r="B9296" s="7" t="s">
        <v>13195</v>
      </c>
      <c r="C9296" s="7" t="s">
        <v>14090</v>
      </c>
      <c r="D9296" s="7" t="s">
        <v>14091</v>
      </c>
      <c r="E9296" s="7" t="s">
        <v>20412</v>
      </c>
      <c r="F9296" s="7" t="s">
        <v>23965</v>
      </c>
      <c r="G9296" s="8">
        <v>14280</v>
      </c>
      <c r="H9296" s="8">
        <v>0</v>
      </c>
      <c r="I9296" s="9">
        <f t="shared" si="315"/>
        <v>14280</v>
      </c>
      <c r="J9296" s="8">
        <v>0</v>
      </c>
      <c r="K9296" s="10">
        <f t="shared" si="316"/>
        <v>0</v>
      </c>
    </row>
    <row r="9297" spans="1:11" x14ac:dyDescent="0.25">
      <c r="A9297" s="7" t="s">
        <v>6309</v>
      </c>
      <c r="B9297" s="7" t="s">
        <v>13190</v>
      </c>
      <c r="C9297" s="7" t="s">
        <v>14090</v>
      </c>
      <c r="D9297" s="7" t="s">
        <v>14091</v>
      </c>
      <c r="E9297" s="7" t="s">
        <v>20413</v>
      </c>
      <c r="F9297" s="7" t="s">
        <v>24471</v>
      </c>
      <c r="G9297" s="8">
        <v>3478466</v>
      </c>
      <c r="H9297" s="8">
        <v>0</v>
      </c>
      <c r="I9297" s="9">
        <f t="shared" si="315"/>
        <v>3478466</v>
      </c>
      <c r="J9297" s="8">
        <v>3478466</v>
      </c>
      <c r="K9297" s="10">
        <f t="shared" si="316"/>
        <v>1</v>
      </c>
    </row>
    <row r="9298" spans="1:11" x14ac:dyDescent="0.25">
      <c r="A9298" s="7" t="s">
        <v>6310</v>
      </c>
      <c r="B9298" s="7" t="s">
        <v>13023</v>
      </c>
      <c r="C9298" s="7" t="s">
        <v>14086</v>
      </c>
      <c r="D9298" s="7" t="s">
        <v>14087</v>
      </c>
      <c r="E9298" s="7" t="s">
        <v>20414</v>
      </c>
      <c r="F9298" s="7" t="s">
        <v>24472</v>
      </c>
      <c r="G9298" s="8">
        <v>3673500</v>
      </c>
      <c r="H9298" s="8">
        <v>0</v>
      </c>
      <c r="I9298" s="9">
        <f t="shared" si="315"/>
        <v>3673500</v>
      </c>
      <c r="J9298" s="8">
        <v>0</v>
      </c>
      <c r="K9298" s="10">
        <f t="shared" si="316"/>
        <v>0</v>
      </c>
    </row>
    <row r="9299" spans="1:11" x14ac:dyDescent="0.25">
      <c r="A9299" s="7" t="s">
        <v>6311</v>
      </c>
      <c r="B9299" s="7" t="s">
        <v>13196</v>
      </c>
      <c r="C9299" s="7" t="s">
        <v>14090</v>
      </c>
      <c r="D9299" s="7" t="s">
        <v>14091</v>
      </c>
      <c r="E9299" s="7" t="s">
        <v>20415</v>
      </c>
      <c r="F9299" s="7" t="s">
        <v>24473</v>
      </c>
      <c r="G9299" s="8">
        <v>13985350</v>
      </c>
      <c r="H9299" s="8">
        <v>0</v>
      </c>
      <c r="I9299" s="9">
        <f t="shared" si="315"/>
        <v>13985350</v>
      </c>
      <c r="J9299" s="8">
        <v>0</v>
      </c>
      <c r="K9299" s="10">
        <f t="shared" si="316"/>
        <v>0</v>
      </c>
    </row>
    <row r="9300" spans="1:11" x14ac:dyDescent="0.25">
      <c r="A9300" s="7" t="s">
        <v>6313</v>
      </c>
      <c r="B9300" s="7" t="s">
        <v>13198</v>
      </c>
      <c r="C9300" s="7" t="s">
        <v>14090</v>
      </c>
      <c r="D9300" s="7" t="s">
        <v>14091</v>
      </c>
      <c r="E9300" s="7" t="s">
        <v>20417</v>
      </c>
      <c r="F9300" s="7" t="s">
        <v>21580</v>
      </c>
      <c r="G9300" s="8">
        <v>41961641</v>
      </c>
      <c r="H9300" s="8">
        <v>0</v>
      </c>
      <c r="I9300" s="9">
        <f t="shared" si="315"/>
        <v>41961641</v>
      </c>
      <c r="J9300" s="8">
        <v>0</v>
      </c>
      <c r="K9300" s="10">
        <f t="shared" si="316"/>
        <v>0</v>
      </c>
    </row>
    <row r="9301" spans="1:11" x14ac:dyDescent="0.25">
      <c r="A9301" s="7" t="s">
        <v>6314</v>
      </c>
      <c r="B9301" s="7" t="s">
        <v>13199</v>
      </c>
      <c r="C9301" s="7" t="s">
        <v>14285</v>
      </c>
      <c r="D9301" s="7" t="s">
        <v>14286</v>
      </c>
      <c r="E9301" s="7" t="s">
        <v>20418</v>
      </c>
      <c r="F9301" s="7" t="s">
        <v>21235</v>
      </c>
      <c r="G9301" s="8">
        <v>376783460</v>
      </c>
      <c r="H9301" s="8">
        <v>0</v>
      </c>
      <c r="I9301" s="9">
        <f t="shared" si="315"/>
        <v>376783460</v>
      </c>
      <c r="J9301" s="8">
        <v>0</v>
      </c>
      <c r="K9301" s="10">
        <f t="shared" si="316"/>
        <v>0</v>
      </c>
    </row>
    <row r="9302" spans="1:11" x14ac:dyDescent="0.25">
      <c r="A9302" s="7" t="s">
        <v>6315</v>
      </c>
      <c r="B9302" s="7" t="s">
        <v>13200</v>
      </c>
      <c r="C9302" s="7" t="s">
        <v>14090</v>
      </c>
      <c r="D9302" s="7" t="s">
        <v>14091</v>
      </c>
      <c r="E9302" s="7" t="s">
        <v>20419</v>
      </c>
      <c r="F9302" s="7" t="s">
        <v>21456</v>
      </c>
      <c r="G9302" s="8">
        <v>3573668</v>
      </c>
      <c r="H9302" s="8">
        <v>0</v>
      </c>
      <c r="I9302" s="9">
        <f t="shared" si="315"/>
        <v>3573668</v>
      </c>
      <c r="J9302" s="8">
        <v>0</v>
      </c>
      <c r="K9302" s="10">
        <f t="shared" si="316"/>
        <v>0</v>
      </c>
    </row>
    <row r="9303" spans="1:11" x14ac:dyDescent="0.25">
      <c r="A9303" s="7" t="s">
        <v>6316</v>
      </c>
      <c r="B9303" s="7" t="s">
        <v>13201</v>
      </c>
      <c r="C9303" s="7" t="s">
        <v>14090</v>
      </c>
      <c r="D9303" s="7" t="s">
        <v>14091</v>
      </c>
      <c r="E9303" s="7" t="s">
        <v>20420</v>
      </c>
      <c r="F9303" s="7" t="s">
        <v>21235</v>
      </c>
      <c r="G9303" s="8">
        <v>45616818</v>
      </c>
      <c r="H9303" s="8">
        <v>0</v>
      </c>
      <c r="I9303" s="9">
        <f t="shared" si="315"/>
        <v>45616818</v>
      </c>
      <c r="J9303" s="8">
        <v>0</v>
      </c>
      <c r="K9303" s="10">
        <f t="shared" si="316"/>
        <v>0</v>
      </c>
    </row>
    <row r="9304" spans="1:11" x14ac:dyDescent="0.25">
      <c r="A9304" s="7" t="s">
        <v>6317</v>
      </c>
      <c r="B9304" s="7" t="s">
        <v>13202</v>
      </c>
      <c r="C9304" s="7" t="s">
        <v>14090</v>
      </c>
      <c r="D9304" s="7" t="s">
        <v>14091</v>
      </c>
      <c r="E9304" s="7" t="s">
        <v>20421</v>
      </c>
      <c r="F9304" s="7" t="s">
        <v>21235</v>
      </c>
      <c r="G9304" s="8">
        <v>21036228</v>
      </c>
      <c r="H9304" s="8">
        <v>0</v>
      </c>
      <c r="I9304" s="9">
        <f t="shared" si="315"/>
        <v>21036228</v>
      </c>
      <c r="J9304" s="8">
        <v>0</v>
      </c>
      <c r="K9304" s="10">
        <f t="shared" si="316"/>
        <v>0</v>
      </c>
    </row>
    <row r="9305" spans="1:11" x14ac:dyDescent="0.25">
      <c r="A9305" s="7" t="s">
        <v>6318</v>
      </c>
      <c r="B9305" s="7" t="s">
        <v>13203</v>
      </c>
      <c r="C9305" s="7" t="s">
        <v>14204</v>
      </c>
      <c r="D9305" s="7" t="s">
        <v>14205</v>
      </c>
      <c r="E9305" s="7" t="s">
        <v>20422</v>
      </c>
      <c r="F9305" s="7" t="s">
        <v>22487</v>
      </c>
      <c r="G9305" s="8">
        <v>11200000</v>
      </c>
      <c r="H9305" s="8">
        <v>0</v>
      </c>
      <c r="I9305" s="9">
        <f t="shared" si="315"/>
        <v>11200000</v>
      </c>
      <c r="J9305" s="8">
        <v>0</v>
      </c>
      <c r="K9305" s="10">
        <f t="shared" si="316"/>
        <v>0</v>
      </c>
    </row>
    <row r="9306" spans="1:11" x14ac:dyDescent="0.25">
      <c r="A9306" s="7" t="s">
        <v>6319</v>
      </c>
      <c r="B9306" s="7" t="s">
        <v>13204</v>
      </c>
      <c r="C9306" s="7" t="s">
        <v>14190</v>
      </c>
      <c r="D9306" s="7" t="s">
        <v>14191</v>
      </c>
      <c r="E9306" s="7"/>
      <c r="F9306" s="7" t="s">
        <v>21654</v>
      </c>
      <c r="G9306" s="8">
        <v>20147550</v>
      </c>
      <c r="H9306" s="8">
        <v>0</v>
      </c>
      <c r="I9306" s="9">
        <f t="shared" si="315"/>
        <v>20147550</v>
      </c>
      <c r="J9306" s="8">
        <v>20147550</v>
      </c>
      <c r="K9306" s="10">
        <f t="shared" si="316"/>
        <v>1</v>
      </c>
    </row>
    <row r="9307" spans="1:11" x14ac:dyDescent="0.25">
      <c r="A9307" s="7" t="s">
        <v>6320</v>
      </c>
      <c r="B9307" s="7" t="s">
        <v>13205</v>
      </c>
      <c r="C9307" s="7" t="s">
        <v>14190</v>
      </c>
      <c r="D9307" s="7" t="s">
        <v>14191</v>
      </c>
      <c r="E9307" s="7"/>
      <c r="F9307" s="7" t="s">
        <v>21654</v>
      </c>
      <c r="G9307" s="8">
        <v>138856152</v>
      </c>
      <c r="H9307" s="8">
        <v>0</v>
      </c>
      <c r="I9307" s="9">
        <f t="shared" si="315"/>
        <v>138856152</v>
      </c>
      <c r="J9307" s="8">
        <v>138856152</v>
      </c>
      <c r="K9307" s="10">
        <f t="shared" si="316"/>
        <v>1</v>
      </c>
    </row>
    <row r="9308" spans="1:11" x14ac:dyDescent="0.25">
      <c r="A9308" s="7" t="s">
        <v>6321</v>
      </c>
      <c r="B9308" s="7" t="s">
        <v>13206</v>
      </c>
      <c r="C9308" s="7" t="s">
        <v>14190</v>
      </c>
      <c r="D9308" s="7" t="s">
        <v>14191</v>
      </c>
      <c r="E9308" s="7"/>
      <c r="F9308" s="7" t="s">
        <v>21654</v>
      </c>
      <c r="G9308" s="8">
        <v>70124321</v>
      </c>
      <c r="H9308" s="8">
        <v>0</v>
      </c>
      <c r="I9308" s="9">
        <f t="shared" si="315"/>
        <v>70124321</v>
      </c>
      <c r="J9308" s="8">
        <v>70124321</v>
      </c>
      <c r="K9308" s="10">
        <f t="shared" si="316"/>
        <v>1</v>
      </c>
    </row>
    <row r="9309" spans="1:11" x14ac:dyDescent="0.25">
      <c r="A9309" s="7" t="s">
        <v>6322</v>
      </c>
      <c r="B9309" s="7" t="s">
        <v>13207</v>
      </c>
      <c r="C9309" s="7" t="s">
        <v>14190</v>
      </c>
      <c r="D9309" s="7" t="s">
        <v>14191</v>
      </c>
      <c r="E9309" s="7"/>
      <c r="F9309" s="7" t="s">
        <v>21654</v>
      </c>
      <c r="G9309" s="8">
        <v>60516330</v>
      </c>
      <c r="H9309" s="8">
        <v>0</v>
      </c>
      <c r="I9309" s="9">
        <f t="shared" si="315"/>
        <v>60516330</v>
      </c>
      <c r="J9309" s="8">
        <v>60516330</v>
      </c>
      <c r="K9309" s="10">
        <f t="shared" si="316"/>
        <v>1</v>
      </c>
    </row>
    <row r="9310" spans="1:11" x14ac:dyDescent="0.25">
      <c r="A9310" s="7" t="s">
        <v>6324</v>
      </c>
      <c r="B9310" s="7" t="s">
        <v>13209</v>
      </c>
      <c r="C9310" s="7" t="s">
        <v>14190</v>
      </c>
      <c r="D9310" s="7" t="s">
        <v>14191</v>
      </c>
      <c r="E9310" s="7"/>
      <c r="F9310" s="7" t="s">
        <v>21654</v>
      </c>
      <c r="G9310" s="8">
        <v>17299493</v>
      </c>
      <c r="H9310" s="8">
        <v>0</v>
      </c>
      <c r="I9310" s="9">
        <f t="shared" si="315"/>
        <v>17299493</v>
      </c>
      <c r="J9310" s="8">
        <v>17299493</v>
      </c>
      <c r="K9310" s="10">
        <f t="shared" si="316"/>
        <v>1</v>
      </c>
    </row>
    <row r="9311" spans="1:11" x14ac:dyDescent="0.25">
      <c r="A9311" s="7" t="s">
        <v>6325</v>
      </c>
      <c r="B9311" s="7" t="s">
        <v>13210</v>
      </c>
      <c r="C9311" s="7" t="s">
        <v>14190</v>
      </c>
      <c r="D9311" s="7" t="s">
        <v>14191</v>
      </c>
      <c r="E9311" s="7"/>
      <c r="F9311" s="7" t="s">
        <v>21654</v>
      </c>
      <c r="G9311" s="8">
        <v>138856152</v>
      </c>
      <c r="H9311" s="8">
        <v>0</v>
      </c>
      <c r="I9311" s="9">
        <f t="shared" si="315"/>
        <v>138856152</v>
      </c>
      <c r="J9311" s="8">
        <v>138856152</v>
      </c>
      <c r="K9311" s="10">
        <f t="shared" si="316"/>
        <v>1</v>
      </c>
    </row>
    <row r="9312" spans="1:11" x14ac:dyDescent="0.25">
      <c r="A9312" s="7" t="s">
        <v>6326</v>
      </c>
      <c r="B9312" s="7" t="s">
        <v>12741</v>
      </c>
      <c r="C9312" s="7" t="s">
        <v>14090</v>
      </c>
      <c r="D9312" s="7" t="s">
        <v>14091</v>
      </c>
      <c r="E9312" s="7" t="s">
        <v>20424</v>
      </c>
      <c r="F9312" s="7" t="s">
        <v>24475</v>
      </c>
      <c r="G9312" s="8">
        <v>5694000</v>
      </c>
      <c r="H9312" s="8">
        <v>0</v>
      </c>
      <c r="I9312" s="9">
        <f t="shared" si="315"/>
        <v>5694000</v>
      </c>
      <c r="J9312" s="8">
        <v>5694000</v>
      </c>
      <c r="K9312" s="10">
        <f t="shared" si="316"/>
        <v>1</v>
      </c>
    </row>
    <row r="9313" spans="1:11" x14ac:dyDescent="0.25">
      <c r="A9313" s="7" t="s">
        <v>6327</v>
      </c>
      <c r="B9313" s="7" t="s">
        <v>13211</v>
      </c>
      <c r="C9313" s="7" t="s">
        <v>14174</v>
      </c>
      <c r="D9313" s="7" t="s">
        <v>14175</v>
      </c>
      <c r="E9313" s="7" t="s">
        <v>20425</v>
      </c>
      <c r="F9313" s="7" t="s">
        <v>22584</v>
      </c>
      <c r="G9313" s="8">
        <v>17473000</v>
      </c>
      <c r="H9313" s="8">
        <v>0</v>
      </c>
      <c r="I9313" s="9">
        <f t="shared" si="315"/>
        <v>17473000</v>
      </c>
      <c r="J9313" s="8">
        <v>0</v>
      </c>
      <c r="K9313" s="10">
        <f t="shared" si="316"/>
        <v>0</v>
      </c>
    </row>
    <row r="9314" spans="1:11" x14ac:dyDescent="0.25">
      <c r="A9314" s="7" t="s">
        <v>6328</v>
      </c>
      <c r="B9314" s="7" t="s">
        <v>13212</v>
      </c>
      <c r="C9314" s="7" t="s">
        <v>14174</v>
      </c>
      <c r="D9314" s="7" t="s">
        <v>14175</v>
      </c>
      <c r="E9314" s="7" t="s">
        <v>20426</v>
      </c>
      <c r="F9314" s="7" t="s">
        <v>22573</v>
      </c>
      <c r="G9314" s="8">
        <v>9316333</v>
      </c>
      <c r="H9314" s="8">
        <v>0</v>
      </c>
      <c r="I9314" s="9">
        <f t="shared" si="315"/>
        <v>9316333</v>
      </c>
      <c r="J9314" s="8">
        <v>0</v>
      </c>
      <c r="K9314" s="10">
        <f t="shared" si="316"/>
        <v>0</v>
      </c>
    </row>
    <row r="9315" spans="1:11" x14ac:dyDescent="0.25">
      <c r="A9315" s="7" t="s">
        <v>6329</v>
      </c>
      <c r="B9315" s="7" t="s">
        <v>13213</v>
      </c>
      <c r="C9315" s="7" t="s">
        <v>14174</v>
      </c>
      <c r="D9315" s="7" t="s">
        <v>14175</v>
      </c>
      <c r="E9315" s="7" t="s">
        <v>20427</v>
      </c>
      <c r="F9315" s="7" t="s">
        <v>22593</v>
      </c>
      <c r="G9315" s="8">
        <v>19859967</v>
      </c>
      <c r="H9315" s="8">
        <v>0</v>
      </c>
      <c r="I9315" s="9">
        <f t="shared" si="315"/>
        <v>19859967</v>
      </c>
      <c r="J9315" s="8">
        <v>0</v>
      </c>
      <c r="K9315" s="10">
        <f t="shared" si="316"/>
        <v>0</v>
      </c>
    </row>
    <row r="9316" spans="1:11" x14ac:dyDescent="0.25">
      <c r="A9316" s="7" t="s">
        <v>6330</v>
      </c>
      <c r="B9316" s="7" t="s">
        <v>13214</v>
      </c>
      <c r="C9316" s="7" t="s">
        <v>14279</v>
      </c>
      <c r="D9316" s="7" t="s">
        <v>14280</v>
      </c>
      <c r="E9316" s="7" t="s">
        <v>20428</v>
      </c>
      <c r="F9316" s="7" t="s">
        <v>22653</v>
      </c>
      <c r="G9316" s="8">
        <v>9215067</v>
      </c>
      <c r="H9316" s="8">
        <v>0</v>
      </c>
      <c r="I9316" s="9">
        <f t="shared" si="315"/>
        <v>9215067</v>
      </c>
      <c r="J9316" s="8">
        <v>0</v>
      </c>
      <c r="K9316" s="10">
        <f t="shared" si="316"/>
        <v>0</v>
      </c>
    </row>
    <row r="9317" spans="1:11" x14ac:dyDescent="0.25">
      <c r="A9317" s="7" t="s">
        <v>6331</v>
      </c>
      <c r="B9317" s="7" t="s">
        <v>13215</v>
      </c>
      <c r="C9317" s="7" t="s">
        <v>14279</v>
      </c>
      <c r="D9317" s="7" t="s">
        <v>14280</v>
      </c>
      <c r="E9317" s="7" t="s">
        <v>20429</v>
      </c>
      <c r="F9317" s="7" t="s">
        <v>22176</v>
      </c>
      <c r="G9317" s="8">
        <v>9215067</v>
      </c>
      <c r="H9317" s="8">
        <v>0</v>
      </c>
      <c r="I9317" s="9">
        <f t="shared" si="315"/>
        <v>9215067</v>
      </c>
      <c r="J9317" s="8">
        <v>0</v>
      </c>
      <c r="K9317" s="10">
        <f t="shared" si="316"/>
        <v>0</v>
      </c>
    </row>
    <row r="9318" spans="1:11" x14ac:dyDescent="0.25">
      <c r="A9318" s="7" t="s">
        <v>6332</v>
      </c>
      <c r="B9318" s="7" t="s">
        <v>13216</v>
      </c>
      <c r="C9318" s="7" t="s">
        <v>14279</v>
      </c>
      <c r="D9318" s="7" t="s">
        <v>14280</v>
      </c>
      <c r="E9318" s="7" t="s">
        <v>20430</v>
      </c>
      <c r="F9318" s="7" t="s">
        <v>23939</v>
      </c>
      <c r="G9318" s="8">
        <v>43149000</v>
      </c>
      <c r="H9318" s="8">
        <v>0</v>
      </c>
      <c r="I9318" s="9">
        <f t="shared" si="315"/>
        <v>43149000</v>
      </c>
      <c r="J9318" s="8">
        <v>0</v>
      </c>
      <c r="K9318" s="10">
        <f t="shared" si="316"/>
        <v>0</v>
      </c>
    </row>
    <row r="9319" spans="1:11" x14ac:dyDescent="0.25">
      <c r="A9319" s="7" t="s">
        <v>6333</v>
      </c>
      <c r="B9319" s="7" t="s">
        <v>13217</v>
      </c>
      <c r="C9319" s="7" t="s">
        <v>14279</v>
      </c>
      <c r="D9319" s="7" t="s">
        <v>14280</v>
      </c>
      <c r="E9319" s="7" t="s">
        <v>20431</v>
      </c>
      <c r="F9319" s="7" t="s">
        <v>23924</v>
      </c>
      <c r="G9319" s="8">
        <v>60907667</v>
      </c>
      <c r="H9319" s="8">
        <v>0</v>
      </c>
      <c r="I9319" s="9">
        <f t="shared" si="315"/>
        <v>60907667</v>
      </c>
      <c r="J9319" s="8">
        <v>0</v>
      </c>
      <c r="K9319" s="10">
        <f t="shared" si="316"/>
        <v>0</v>
      </c>
    </row>
    <row r="9320" spans="1:11" x14ac:dyDescent="0.25">
      <c r="A9320" s="7" t="s">
        <v>6336</v>
      </c>
      <c r="B9320" s="7" t="s">
        <v>13220</v>
      </c>
      <c r="C9320" s="7" t="s">
        <v>14174</v>
      </c>
      <c r="D9320" s="7" t="s">
        <v>14175</v>
      </c>
      <c r="E9320" s="7" t="s">
        <v>20434</v>
      </c>
      <c r="F9320" s="7" t="s">
        <v>22759</v>
      </c>
      <c r="G9320" s="8">
        <v>7649200</v>
      </c>
      <c r="H9320" s="8">
        <v>0</v>
      </c>
      <c r="I9320" s="9">
        <f t="shared" si="315"/>
        <v>7649200</v>
      </c>
      <c r="J9320" s="8">
        <v>0</v>
      </c>
      <c r="K9320" s="10">
        <f t="shared" si="316"/>
        <v>0</v>
      </c>
    </row>
    <row r="9321" spans="1:11" x14ac:dyDescent="0.25">
      <c r="A9321" s="7" t="s">
        <v>6337</v>
      </c>
      <c r="B9321" s="7" t="s">
        <v>13221</v>
      </c>
      <c r="C9321" s="7" t="s">
        <v>14174</v>
      </c>
      <c r="D9321" s="7" t="s">
        <v>14175</v>
      </c>
      <c r="E9321" s="7" t="s">
        <v>20435</v>
      </c>
      <c r="F9321" s="7" t="s">
        <v>22730</v>
      </c>
      <c r="G9321" s="8">
        <v>7649200</v>
      </c>
      <c r="H9321" s="8">
        <v>0</v>
      </c>
      <c r="I9321" s="9">
        <f t="shared" si="315"/>
        <v>7649200</v>
      </c>
      <c r="J9321" s="8">
        <v>0</v>
      </c>
      <c r="K9321" s="10">
        <f t="shared" si="316"/>
        <v>0</v>
      </c>
    </row>
    <row r="9322" spans="1:11" x14ac:dyDescent="0.25">
      <c r="A9322" s="7" t="s">
        <v>6338</v>
      </c>
      <c r="B9322" s="7" t="s">
        <v>13222</v>
      </c>
      <c r="C9322" s="7" t="s">
        <v>14174</v>
      </c>
      <c r="D9322" s="7" t="s">
        <v>14175</v>
      </c>
      <c r="E9322" s="7" t="s">
        <v>20436</v>
      </c>
      <c r="F9322" s="7" t="s">
        <v>22731</v>
      </c>
      <c r="G9322" s="8">
        <v>7649200</v>
      </c>
      <c r="H9322" s="8">
        <v>0</v>
      </c>
      <c r="I9322" s="9">
        <f t="shared" si="315"/>
        <v>7649200</v>
      </c>
      <c r="J9322" s="8">
        <v>0</v>
      </c>
      <c r="K9322" s="10">
        <f t="shared" si="316"/>
        <v>0</v>
      </c>
    </row>
    <row r="9323" spans="1:11" x14ac:dyDescent="0.25">
      <c r="A9323" s="7" t="s">
        <v>6339</v>
      </c>
      <c r="B9323" s="7" t="s">
        <v>13223</v>
      </c>
      <c r="C9323" s="7" t="s">
        <v>14174</v>
      </c>
      <c r="D9323" s="7" t="s">
        <v>14175</v>
      </c>
      <c r="E9323" s="7" t="s">
        <v>20437</v>
      </c>
      <c r="F9323" s="7" t="s">
        <v>22732</v>
      </c>
      <c r="G9323" s="8">
        <v>7649200</v>
      </c>
      <c r="H9323" s="8">
        <v>0</v>
      </c>
      <c r="I9323" s="9">
        <f t="shared" si="315"/>
        <v>7649200</v>
      </c>
      <c r="J9323" s="8">
        <v>0</v>
      </c>
      <c r="K9323" s="10">
        <f t="shared" si="316"/>
        <v>0</v>
      </c>
    </row>
    <row r="9324" spans="1:11" x14ac:dyDescent="0.25">
      <c r="A9324" s="7" t="s">
        <v>6340</v>
      </c>
      <c r="B9324" s="7" t="s">
        <v>13224</v>
      </c>
      <c r="C9324" s="7" t="s">
        <v>14174</v>
      </c>
      <c r="D9324" s="7" t="s">
        <v>14175</v>
      </c>
      <c r="E9324" s="7" t="s">
        <v>20438</v>
      </c>
      <c r="F9324" s="7" t="s">
        <v>22740</v>
      </c>
      <c r="G9324" s="8">
        <v>7649200</v>
      </c>
      <c r="H9324" s="8">
        <v>0</v>
      </c>
      <c r="I9324" s="9">
        <f t="shared" si="315"/>
        <v>7649200</v>
      </c>
      <c r="J9324" s="8">
        <v>0</v>
      </c>
      <c r="K9324" s="10">
        <f t="shared" si="316"/>
        <v>0</v>
      </c>
    </row>
    <row r="9325" spans="1:11" x14ac:dyDescent="0.25">
      <c r="A9325" s="7" t="s">
        <v>6341</v>
      </c>
      <c r="B9325" s="7" t="s">
        <v>13225</v>
      </c>
      <c r="C9325" s="7" t="s">
        <v>14174</v>
      </c>
      <c r="D9325" s="7" t="s">
        <v>14175</v>
      </c>
      <c r="E9325" s="7" t="s">
        <v>20439</v>
      </c>
      <c r="F9325" s="7" t="s">
        <v>22742</v>
      </c>
      <c r="G9325" s="8">
        <v>7649200</v>
      </c>
      <c r="H9325" s="8">
        <v>0</v>
      </c>
      <c r="I9325" s="9">
        <f t="shared" si="315"/>
        <v>7649200</v>
      </c>
      <c r="J9325" s="8">
        <v>0</v>
      </c>
      <c r="K9325" s="10">
        <f t="shared" si="316"/>
        <v>0</v>
      </c>
    </row>
    <row r="9326" spans="1:11" x14ac:dyDescent="0.25">
      <c r="A9326" s="7" t="s">
        <v>6342</v>
      </c>
      <c r="B9326" s="7" t="s">
        <v>13226</v>
      </c>
      <c r="C9326" s="7" t="s">
        <v>14174</v>
      </c>
      <c r="D9326" s="7" t="s">
        <v>14175</v>
      </c>
      <c r="E9326" s="7" t="s">
        <v>20440</v>
      </c>
      <c r="F9326" s="7" t="s">
        <v>22769</v>
      </c>
      <c r="G9326" s="8">
        <v>7649200</v>
      </c>
      <c r="H9326" s="8">
        <v>0</v>
      </c>
      <c r="I9326" s="9">
        <f t="shared" si="315"/>
        <v>7649200</v>
      </c>
      <c r="J9326" s="8">
        <v>0</v>
      </c>
      <c r="K9326" s="10">
        <f t="shared" si="316"/>
        <v>0</v>
      </c>
    </row>
    <row r="9327" spans="1:11" x14ac:dyDescent="0.25">
      <c r="A9327" s="7" t="s">
        <v>6343</v>
      </c>
      <c r="B9327" s="7" t="s">
        <v>13227</v>
      </c>
      <c r="C9327" s="7" t="s">
        <v>14174</v>
      </c>
      <c r="D9327" s="7" t="s">
        <v>14175</v>
      </c>
      <c r="E9327" s="7" t="s">
        <v>20441</v>
      </c>
      <c r="F9327" s="7" t="s">
        <v>22739</v>
      </c>
      <c r="G9327" s="8">
        <v>7747267</v>
      </c>
      <c r="H9327" s="8">
        <v>0</v>
      </c>
      <c r="I9327" s="9">
        <f t="shared" si="315"/>
        <v>7747267</v>
      </c>
      <c r="J9327" s="8">
        <v>0</v>
      </c>
      <c r="K9327" s="10">
        <f t="shared" si="316"/>
        <v>0</v>
      </c>
    </row>
    <row r="9328" spans="1:11" x14ac:dyDescent="0.25">
      <c r="A9328" s="7" t="s">
        <v>6344</v>
      </c>
      <c r="B9328" s="7" t="s">
        <v>13228</v>
      </c>
      <c r="C9328" s="7" t="s">
        <v>14174</v>
      </c>
      <c r="D9328" s="7" t="s">
        <v>14175</v>
      </c>
      <c r="E9328" s="7" t="s">
        <v>20442</v>
      </c>
      <c r="F9328" s="7" t="s">
        <v>22846</v>
      </c>
      <c r="G9328" s="8">
        <v>9394000</v>
      </c>
      <c r="H9328" s="8">
        <v>0</v>
      </c>
      <c r="I9328" s="9">
        <f t="shared" si="315"/>
        <v>9394000</v>
      </c>
      <c r="J9328" s="8">
        <v>894667</v>
      </c>
      <c r="K9328" s="10">
        <f t="shared" si="316"/>
        <v>9.5238130721737285E-2</v>
      </c>
    </row>
    <row r="9329" spans="1:11" x14ac:dyDescent="0.25">
      <c r="A9329" s="7" t="s">
        <v>6345</v>
      </c>
      <c r="B9329" s="7" t="s">
        <v>11168</v>
      </c>
      <c r="C9329" s="7" t="s">
        <v>14092</v>
      </c>
      <c r="D9329" s="7" t="s">
        <v>14093</v>
      </c>
      <c r="E9329" s="7" t="s">
        <v>20443</v>
      </c>
      <c r="F9329" s="7" t="s">
        <v>23897</v>
      </c>
      <c r="G9329" s="8">
        <v>10000000</v>
      </c>
      <c r="H9329" s="8">
        <v>0</v>
      </c>
      <c r="I9329" s="9">
        <f t="shared" si="315"/>
        <v>10000000</v>
      </c>
      <c r="J9329" s="8">
        <v>0</v>
      </c>
      <c r="K9329" s="10">
        <f t="shared" si="316"/>
        <v>0</v>
      </c>
    </row>
    <row r="9330" spans="1:11" x14ac:dyDescent="0.25">
      <c r="A9330" s="7" t="s">
        <v>6347</v>
      </c>
      <c r="B9330" s="7" t="s">
        <v>11168</v>
      </c>
      <c r="C9330" s="7" t="s">
        <v>14092</v>
      </c>
      <c r="D9330" s="7" t="s">
        <v>14093</v>
      </c>
      <c r="E9330" s="7" t="s">
        <v>20445</v>
      </c>
      <c r="F9330" s="7" t="s">
        <v>23898</v>
      </c>
      <c r="G9330" s="8">
        <v>3000000</v>
      </c>
      <c r="H9330" s="8">
        <v>0</v>
      </c>
      <c r="I9330" s="9">
        <f t="shared" si="315"/>
        <v>3000000</v>
      </c>
      <c r="J9330" s="8">
        <v>0</v>
      </c>
      <c r="K9330" s="10">
        <f t="shared" si="316"/>
        <v>0</v>
      </c>
    </row>
    <row r="9331" spans="1:11" x14ac:dyDescent="0.25">
      <c r="A9331" s="7" t="s">
        <v>6348</v>
      </c>
      <c r="B9331" s="7" t="s">
        <v>11168</v>
      </c>
      <c r="C9331" s="7" t="s">
        <v>14092</v>
      </c>
      <c r="D9331" s="7" t="s">
        <v>14093</v>
      </c>
      <c r="E9331" s="7" t="s">
        <v>20446</v>
      </c>
      <c r="F9331" s="7" t="s">
        <v>21235</v>
      </c>
      <c r="G9331" s="8">
        <v>800000000</v>
      </c>
      <c r="H9331" s="8">
        <v>0</v>
      </c>
      <c r="I9331" s="9">
        <f t="shared" si="315"/>
        <v>800000000</v>
      </c>
      <c r="J9331" s="8">
        <v>0</v>
      </c>
      <c r="K9331" s="10">
        <f t="shared" si="316"/>
        <v>0</v>
      </c>
    </row>
    <row r="9332" spans="1:11" x14ac:dyDescent="0.25">
      <c r="A9332" s="7" t="s">
        <v>6349</v>
      </c>
      <c r="B9332" s="7" t="s">
        <v>13230</v>
      </c>
      <c r="C9332" s="7" t="s">
        <v>14174</v>
      </c>
      <c r="D9332" s="7" t="s">
        <v>14175</v>
      </c>
      <c r="E9332" s="7" t="s">
        <v>20447</v>
      </c>
      <c r="F9332" s="7" t="s">
        <v>22494</v>
      </c>
      <c r="G9332" s="8">
        <v>12776933</v>
      </c>
      <c r="H9332" s="8">
        <v>0</v>
      </c>
      <c r="I9332" s="9">
        <f t="shared" si="315"/>
        <v>12776933</v>
      </c>
      <c r="J9332" s="8">
        <v>0</v>
      </c>
      <c r="K9332" s="10">
        <f t="shared" si="316"/>
        <v>0</v>
      </c>
    </row>
    <row r="9333" spans="1:11" x14ac:dyDescent="0.25">
      <c r="A9333" s="7" t="s">
        <v>6350</v>
      </c>
      <c r="B9333" s="7" t="s">
        <v>13231</v>
      </c>
      <c r="C9333" s="7" t="s">
        <v>14110</v>
      </c>
      <c r="D9333" s="7" t="s">
        <v>14111</v>
      </c>
      <c r="E9333" s="7" t="s">
        <v>20448</v>
      </c>
      <c r="F9333" s="7" t="s">
        <v>22001</v>
      </c>
      <c r="G9333" s="8">
        <v>58476600</v>
      </c>
      <c r="H9333" s="8">
        <v>0</v>
      </c>
      <c r="I9333" s="9">
        <f t="shared" si="315"/>
        <v>58476600</v>
      </c>
      <c r="J9333" s="8">
        <v>0</v>
      </c>
      <c r="K9333" s="10">
        <f t="shared" si="316"/>
        <v>0</v>
      </c>
    </row>
    <row r="9334" spans="1:11" x14ac:dyDescent="0.25">
      <c r="A9334" s="7" t="s">
        <v>6351</v>
      </c>
      <c r="B9334" s="7" t="s">
        <v>13232</v>
      </c>
      <c r="C9334" s="7" t="s">
        <v>14174</v>
      </c>
      <c r="D9334" s="7" t="s">
        <v>14175</v>
      </c>
      <c r="E9334" s="7" t="s">
        <v>20449</v>
      </c>
      <c r="F9334" s="7" t="s">
        <v>22357</v>
      </c>
      <c r="G9334" s="8">
        <v>36500533</v>
      </c>
      <c r="H9334" s="8">
        <v>0</v>
      </c>
      <c r="I9334" s="9">
        <f t="shared" si="315"/>
        <v>36500533</v>
      </c>
      <c r="J9334" s="8">
        <v>0</v>
      </c>
      <c r="K9334" s="10">
        <f t="shared" si="316"/>
        <v>0</v>
      </c>
    </row>
    <row r="9335" spans="1:11" x14ac:dyDescent="0.25">
      <c r="A9335" s="7" t="s">
        <v>6352</v>
      </c>
      <c r="B9335" s="7" t="s">
        <v>13233</v>
      </c>
      <c r="C9335" s="7" t="s">
        <v>14174</v>
      </c>
      <c r="D9335" s="7" t="s">
        <v>14175</v>
      </c>
      <c r="E9335" s="7" t="s">
        <v>20450</v>
      </c>
      <c r="F9335" s="7" t="s">
        <v>22887</v>
      </c>
      <c r="G9335" s="8">
        <v>24842500</v>
      </c>
      <c r="H9335" s="8">
        <v>0</v>
      </c>
      <c r="I9335" s="9">
        <f t="shared" si="315"/>
        <v>24842500</v>
      </c>
      <c r="J9335" s="8">
        <v>0</v>
      </c>
      <c r="K9335" s="10">
        <f t="shared" si="316"/>
        <v>0</v>
      </c>
    </row>
    <row r="9336" spans="1:11" x14ac:dyDescent="0.25">
      <c r="A9336" s="7" t="s">
        <v>6353</v>
      </c>
      <c r="B9336" s="7" t="s">
        <v>13234</v>
      </c>
      <c r="C9336" s="7" t="s">
        <v>14279</v>
      </c>
      <c r="D9336" s="7" t="s">
        <v>14280</v>
      </c>
      <c r="E9336" s="7" t="s">
        <v>20451</v>
      </c>
      <c r="F9336" s="7" t="s">
        <v>23294</v>
      </c>
      <c r="G9336" s="8">
        <v>41250000</v>
      </c>
      <c r="H9336" s="8">
        <v>0</v>
      </c>
      <c r="I9336" s="9">
        <f t="shared" si="315"/>
        <v>41250000</v>
      </c>
      <c r="J9336" s="8">
        <v>0</v>
      </c>
      <c r="K9336" s="10">
        <f t="shared" si="316"/>
        <v>0</v>
      </c>
    </row>
    <row r="9337" spans="1:11" x14ac:dyDescent="0.25">
      <c r="A9337" s="7" t="s">
        <v>6354</v>
      </c>
      <c r="B9337" s="7" t="s">
        <v>13235</v>
      </c>
      <c r="C9337" s="7" t="s">
        <v>14279</v>
      </c>
      <c r="D9337" s="7" t="s">
        <v>14280</v>
      </c>
      <c r="E9337" s="7" t="s">
        <v>20452</v>
      </c>
      <c r="F9337" s="7" t="s">
        <v>22870</v>
      </c>
      <c r="G9337" s="8">
        <v>37162800</v>
      </c>
      <c r="H9337" s="8">
        <v>0</v>
      </c>
      <c r="I9337" s="9">
        <f t="shared" si="315"/>
        <v>37162800</v>
      </c>
      <c r="J9337" s="8">
        <v>0</v>
      </c>
      <c r="K9337" s="10">
        <f t="shared" si="316"/>
        <v>0</v>
      </c>
    </row>
    <row r="9338" spans="1:11" x14ac:dyDescent="0.25">
      <c r="A9338" s="7" t="s">
        <v>6355</v>
      </c>
      <c r="B9338" s="7" t="s">
        <v>13236</v>
      </c>
      <c r="C9338" s="7" t="s">
        <v>14279</v>
      </c>
      <c r="D9338" s="7" t="s">
        <v>14280</v>
      </c>
      <c r="E9338" s="7" t="s">
        <v>20453</v>
      </c>
      <c r="F9338" s="7" t="s">
        <v>21229</v>
      </c>
      <c r="G9338" s="8">
        <v>7917800</v>
      </c>
      <c r="H9338" s="8">
        <v>0</v>
      </c>
      <c r="I9338" s="9">
        <f t="shared" si="315"/>
        <v>7917800</v>
      </c>
      <c r="J9338" s="8">
        <v>0</v>
      </c>
      <c r="K9338" s="10">
        <f t="shared" si="316"/>
        <v>0</v>
      </c>
    </row>
    <row r="9339" spans="1:11" x14ac:dyDescent="0.25">
      <c r="A9339" s="7" t="s">
        <v>6356</v>
      </c>
      <c r="B9339" s="7" t="s">
        <v>13237</v>
      </c>
      <c r="C9339" s="7" t="s">
        <v>14174</v>
      </c>
      <c r="D9339" s="7" t="s">
        <v>14175</v>
      </c>
      <c r="E9339" s="7" t="s">
        <v>20454</v>
      </c>
      <c r="F9339" s="7" t="s">
        <v>24010</v>
      </c>
      <c r="G9339" s="8">
        <v>9394000</v>
      </c>
      <c r="H9339" s="8">
        <v>0</v>
      </c>
      <c r="I9339" s="9">
        <f t="shared" si="315"/>
        <v>9394000</v>
      </c>
      <c r="J9339" s="8">
        <v>0</v>
      </c>
      <c r="K9339" s="10">
        <f t="shared" si="316"/>
        <v>0</v>
      </c>
    </row>
    <row r="9340" spans="1:11" x14ac:dyDescent="0.25">
      <c r="A9340" s="7" t="s">
        <v>6358</v>
      </c>
      <c r="B9340" s="7" t="s">
        <v>13239</v>
      </c>
      <c r="C9340" s="7" t="s">
        <v>14279</v>
      </c>
      <c r="D9340" s="7" t="s">
        <v>14280</v>
      </c>
      <c r="E9340" s="7" t="s">
        <v>20456</v>
      </c>
      <c r="F9340" s="7" t="s">
        <v>22648</v>
      </c>
      <c r="G9340" s="8">
        <v>12604800</v>
      </c>
      <c r="H9340" s="8">
        <v>0</v>
      </c>
      <c r="I9340" s="9">
        <f t="shared" si="315"/>
        <v>12604800</v>
      </c>
      <c r="J9340" s="8">
        <v>0</v>
      </c>
      <c r="K9340" s="10">
        <f t="shared" si="316"/>
        <v>0</v>
      </c>
    </row>
    <row r="9341" spans="1:11" x14ac:dyDescent="0.25">
      <c r="A9341" s="7" t="s">
        <v>6359</v>
      </c>
      <c r="B9341" s="7" t="s">
        <v>13240</v>
      </c>
      <c r="C9341" s="7" t="s">
        <v>14174</v>
      </c>
      <c r="D9341" s="7" t="s">
        <v>14175</v>
      </c>
      <c r="E9341" s="7" t="s">
        <v>20457</v>
      </c>
      <c r="F9341" s="7" t="s">
        <v>22635</v>
      </c>
      <c r="G9341" s="8">
        <v>11200000</v>
      </c>
      <c r="H9341" s="8">
        <v>0</v>
      </c>
      <c r="I9341" s="9">
        <f t="shared" si="315"/>
        <v>11200000</v>
      </c>
      <c r="J9341" s="8">
        <v>0</v>
      </c>
      <c r="K9341" s="10">
        <f t="shared" si="316"/>
        <v>0</v>
      </c>
    </row>
    <row r="9342" spans="1:11" x14ac:dyDescent="0.25">
      <c r="A9342" s="7" t="s">
        <v>6360</v>
      </c>
      <c r="B9342" s="7" t="s">
        <v>13241</v>
      </c>
      <c r="C9342" s="7" t="s">
        <v>14150</v>
      </c>
      <c r="D9342" s="7" t="s">
        <v>14151</v>
      </c>
      <c r="E9342" s="7" t="s">
        <v>20458</v>
      </c>
      <c r="F9342" s="7" t="s">
        <v>22221</v>
      </c>
      <c r="G9342" s="8">
        <v>24545500</v>
      </c>
      <c r="H9342" s="8">
        <v>0</v>
      </c>
      <c r="I9342" s="9">
        <f t="shared" si="315"/>
        <v>24545500</v>
      </c>
      <c r="J9342" s="8">
        <v>0</v>
      </c>
      <c r="K9342" s="10">
        <f t="shared" si="316"/>
        <v>0</v>
      </c>
    </row>
    <row r="9343" spans="1:11" x14ac:dyDescent="0.25">
      <c r="A9343" s="7" t="s">
        <v>6361</v>
      </c>
      <c r="B9343" s="7" t="s">
        <v>13242</v>
      </c>
      <c r="C9343" s="7" t="s">
        <v>14118</v>
      </c>
      <c r="D9343" s="7" t="s">
        <v>14119</v>
      </c>
      <c r="E9343" s="7" t="s">
        <v>20459</v>
      </c>
      <c r="F9343" s="7" t="s">
        <v>24192</v>
      </c>
      <c r="G9343" s="8">
        <v>76160000</v>
      </c>
      <c r="H9343" s="8">
        <v>0</v>
      </c>
      <c r="I9343" s="8">
        <f t="shared" si="315"/>
        <v>76160000</v>
      </c>
      <c r="J9343" s="8">
        <v>0</v>
      </c>
      <c r="K9343" s="10">
        <f t="shared" si="316"/>
        <v>0</v>
      </c>
    </row>
    <row r="9344" spans="1:11" x14ac:dyDescent="0.25">
      <c r="A9344" s="7" t="s">
        <v>6362</v>
      </c>
      <c r="B9344" s="7" t="s">
        <v>13243</v>
      </c>
      <c r="C9344" s="7" t="s">
        <v>14174</v>
      </c>
      <c r="D9344" s="7" t="s">
        <v>14175</v>
      </c>
      <c r="E9344" s="7" t="s">
        <v>20460</v>
      </c>
      <c r="F9344" s="7" t="s">
        <v>21723</v>
      </c>
      <c r="G9344" s="8">
        <v>7747267</v>
      </c>
      <c r="H9344" s="8">
        <v>0</v>
      </c>
      <c r="I9344" s="9">
        <f t="shared" si="315"/>
        <v>7747267</v>
      </c>
      <c r="J9344" s="8">
        <v>0</v>
      </c>
      <c r="K9344" s="10">
        <f t="shared" si="316"/>
        <v>0</v>
      </c>
    </row>
    <row r="9345" spans="1:11" x14ac:dyDescent="0.25">
      <c r="A9345" s="7" t="s">
        <v>6363</v>
      </c>
      <c r="B9345" s="7" t="s">
        <v>13244</v>
      </c>
      <c r="C9345" s="7" t="s">
        <v>14174</v>
      </c>
      <c r="D9345" s="7" t="s">
        <v>14175</v>
      </c>
      <c r="E9345" s="7" t="s">
        <v>20461</v>
      </c>
      <c r="F9345" s="7" t="s">
        <v>22425</v>
      </c>
      <c r="G9345" s="8">
        <v>7747267</v>
      </c>
      <c r="H9345" s="8">
        <v>0</v>
      </c>
      <c r="I9345" s="9">
        <f t="shared" si="315"/>
        <v>7747267</v>
      </c>
      <c r="J9345" s="8">
        <v>0</v>
      </c>
      <c r="K9345" s="10">
        <f t="shared" si="316"/>
        <v>0</v>
      </c>
    </row>
    <row r="9346" spans="1:11" x14ac:dyDescent="0.25">
      <c r="A9346" s="7" t="s">
        <v>6364</v>
      </c>
      <c r="B9346" s="7" t="s">
        <v>13245</v>
      </c>
      <c r="C9346" s="7" t="s">
        <v>14174</v>
      </c>
      <c r="D9346" s="7" t="s">
        <v>14175</v>
      </c>
      <c r="E9346" s="7" t="s">
        <v>20462</v>
      </c>
      <c r="F9346" s="7" t="s">
        <v>23499</v>
      </c>
      <c r="G9346" s="8">
        <v>5775000</v>
      </c>
      <c r="H9346" s="8">
        <v>0</v>
      </c>
      <c r="I9346" s="9">
        <f t="shared" ref="I9346:I9409" si="317">+G9346-H9346</f>
        <v>5775000</v>
      </c>
      <c r="J9346" s="8">
        <v>0</v>
      </c>
      <c r="K9346" s="10">
        <f t="shared" si="316"/>
        <v>0</v>
      </c>
    </row>
    <row r="9347" spans="1:11" x14ac:dyDescent="0.25">
      <c r="A9347" s="7" t="s">
        <v>6365</v>
      </c>
      <c r="B9347" s="7" t="s">
        <v>13246</v>
      </c>
      <c r="C9347" s="7" t="s">
        <v>14174</v>
      </c>
      <c r="D9347" s="7" t="s">
        <v>14175</v>
      </c>
      <c r="E9347" s="7" t="s">
        <v>20463</v>
      </c>
      <c r="F9347" s="7" t="s">
        <v>22823</v>
      </c>
      <c r="G9347" s="8">
        <v>7158867</v>
      </c>
      <c r="H9347" s="8">
        <v>0</v>
      </c>
      <c r="I9347" s="9">
        <f t="shared" si="317"/>
        <v>7158867</v>
      </c>
      <c r="J9347" s="8">
        <v>0</v>
      </c>
      <c r="K9347" s="10">
        <f t="shared" ref="K9347:K9410" si="318">+J9347/I9347</f>
        <v>0</v>
      </c>
    </row>
    <row r="9348" spans="1:11" x14ac:dyDescent="0.25">
      <c r="A9348" s="7" t="s">
        <v>6366</v>
      </c>
      <c r="B9348" s="7" t="s">
        <v>13247</v>
      </c>
      <c r="C9348" s="7" t="s">
        <v>14174</v>
      </c>
      <c r="D9348" s="7" t="s">
        <v>14175</v>
      </c>
      <c r="E9348" s="7" t="s">
        <v>20464</v>
      </c>
      <c r="F9348" s="7" t="s">
        <v>22827</v>
      </c>
      <c r="G9348" s="8">
        <v>7158867</v>
      </c>
      <c r="H9348" s="8">
        <v>0</v>
      </c>
      <c r="I9348" s="9">
        <f t="shared" si="317"/>
        <v>7158867</v>
      </c>
      <c r="J9348" s="8">
        <v>0</v>
      </c>
      <c r="K9348" s="10">
        <f t="shared" si="318"/>
        <v>0</v>
      </c>
    </row>
    <row r="9349" spans="1:11" x14ac:dyDescent="0.25">
      <c r="A9349" s="7" t="s">
        <v>6367</v>
      </c>
      <c r="B9349" s="7" t="s">
        <v>13248</v>
      </c>
      <c r="C9349" s="7" t="s">
        <v>14174</v>
      </c>
      <c r="D9349" s="7" t="s">
        <v>14175</v>
      </c>
      <c r="E9349" s="7" t="s">
        <v>20465</v>
      </c>
      <c r="F9349" s="7" t="s">
        <v>22794</v>
      </c>
      <c r="G9349" s="8">
        <v>7158867</v>
      </c>
      <c r="H9349" s="8">
        <v>0</v>
      </c>
      <c r="I9349" s="9">
        <f t="shared" si="317"/>
        <v>7158867</v>
      </c>
      <c r="J9349" s="8">
        <v>0</v>
      </c>
      <c r="K9349" s="10">
        <f t="shared" si="318"/>
        <v>0</v>
      </c>
    </row>
    <row r="9350" spans="1:11" x14ac:dyDescent="0.25">
      <c r="A9350" s="7" t="s">
        <v>6369</v>
      </c>
      <c r="B9350" s="7" t="s">
        <v>13250</v>
      </c>
      <c r="C9350" s="7" t="s">
        <v>14174</v>
      </c>
      <c r="D9350" s="7" t="s">
        <v>14175</v>
      </c>
      <c r="E9350" s="7" t="s">
        <v>20467</v>
      </c>
      <c r="F9350" s="7" t="s">
        <v>22804</v>
      </c>
      <c r="G9350" s="8">
        <v>6962733</v>
      </c>
      <c r="H9350" s="8">
        <v>0</v>
      </c>
      <c r="I9350" s="9">
        <f t="shared" si="317"/>
        <v>6962733</v>
      </c>
      <c r="J9350" s="8">
        <v>0</v>
      </c>
      <c r="K9350" s="10">
        <f t="shared" si="318"/>
        <v>0</v>
      </c>
    </row>
    <row r="9351" spans="1:11" x14ac:dyDescent="0.25">
      <c r="A9351" s="7" t="s">
        <v>6370</v>
      </c>
      <c r="B9351" s="7" t="s">
        <v>13251</v>
      </c>
      <c r="C9351" s="7" t="s">
        <v>14174</v>
      </c>
      <c r="D9351" s="7" t="s">
        <v>14175</v>
      </c>
      <c r="E9351" s="7" t="s">
        <v>20468</v>
      </c>
      <c r="F9351" s="7" t="s">
        <v>23430</v>
      </c>
      <c r="G9351" s="8">
        <v>5850000</v>
      </c>
      <c r="H9351" s="8">
        <v>0</v>
      </c>
      <c r="I9351" s="9">
        <f t="shared" si="317"/>
        <v>5850000</v>
      </c>
      <c r="J9351" s="8">
        <v>0</v>
      </c>
      <c r="K9351" s="10">
        <f t="shared" si="318"/>
        <v>0</v>
      </c>
    </row>
    <row r="9352" spans="1:11" x14ac:dyDescent="0.25">
      <c r="A9352" s="7" t="s">
        <v>6371</v>
      </c>
      <c r="B9352" s="7" t="s">
        <v>13252</v>
      </c>
      <c r="C9352" s="7" t="s">
        <v>14279</v>
      </c>
      <c r="D9352" s="7" t="s">
        <v>14280</v>
      </c>
      <c r="E9352" s="7" t="s">
        <v>20469</v>
      </c>
      <c r="F9352" s="7" t="s">
        <v>21756</v>
      </c>
      <c r="G9352" s="8">
        <v>9393800</v>
      </c>
      <c r="H9352" s="8">
        <v>0</v>
      </c>
      <c r="I9352" s="9">
        <f t="shared" si="317"/>
        <v>9393800</v>
      </c>
      <c r="J9352" s="8">
        <v>0</v>
      </c>
      <c r="K9352" s="10">
        <f t="shared" si="318"/>
        <v>0</v>
      </c>
    </row>
    <row r="9353" spans="1:11" x14ac:dyDescent="0.25">
      <c r="A9353" s="7" t="s">
        <v>6372</v>
      </c>
      <c r="B9353" s="7" t="s">
        <v>13253</v>
      </c>
      <c r="C9353" s="7" t="s">
        <v>14118</v>
      </c>
      <c r="D9353" s="7" t="s">
        <v>14119</v>
      </c>
      <c r="E9353" s="7" t="s">
        <v>20470</v>
      </c>
      <c r="F9353" s="7" t="s">
        <v>24218</v>
      </c>
      <c r="G9353" s="8">
        <v>14928000</v>
      </c>
      <c r="H9353" s="8">
        <v>0</v>
      </c>
      <c r="I9353" s="8">
        <f t="shared" si="317"/>
        <v>14928000</v>
      </c>
      <c r="J9353" s="8">
        <v>0</v>
      </c>
      <c r="K9353" s="10">
        <f t="shared" si="318"/>
        <v>0</v>
      </c>
    </row>
    <row r="9354" spans="1:11" x14ac:dyDescent="0.25">
      <c r="A9354" s="7" t="s">
        <v>6373</v>
      </c>
      <c r="B9354" s="7" t="s">
        <v>13254</v>
      </c>
      <c r="C9354" s="7" t="s">
        <v>14174</v>
      </c>
      <c r="D9354" s="7" t="s">
        <v>14175</v>
      </c>
      <c r="E9354" s="7" t="s">
        <v>20471</v>
      </c>
      <c r="F9354" s="7" t="s">
        <v>22408</v>
      </c>
      <c r="G9354" s="8">
        <v>11211200</v>
      </c>
      <c r="H9354" s="8">
        <v>0</v>
      </c>
      <c r="I9354" s="9">
        <f t="shared" si="317"/>
        <v>11211200</v>
      </c>
      <c r="J9354" s="8">
        <v>0</v>
      </c>
      <c r="K9354" s="10">
        <f t="shared" si="318"/>
        <v>0</v>
      </c>
    </row>
    <row r="9355" spans="1:11" x14ac:dyDescent="0.25">
      <c r="A9355" s="7" t="s">
        <v>6374</v>
      </c>
      <c r="B9355" s="7" t="s">
        <v>13255</v>
      </c>
      <c r="C9355" s="7" t="s">
        <v>14174</v>
      </c>
      <c r="D9355" s="7" t="s">
        <v>14175</v>
      </c>
      <c r="E9355" s="7" t="s">
        <v>20472</v>
      </c>
      <c r="F9355" s="7" t="s">
        <v>23984</v>
      </c>
      <c r="G9355" s="8">
        <v>16173333</v>
      </c>
      <c r="H9355" s="8">
        <v>0</v>
      </c>
      <c r="I9355" s="9">
        <f t="shared" si="317"/>
        <v>16173333</v>
      </c>
      <c r="J9355" s="8">
        <v>0</v>
      </c>
      <c r="K9355" s="10">
        <f t="shared" si="318"/>
        <v>0</v>
      </c>
    </row>
    <row r="9356" spans="1:11" x14ac:dyDescent="0.25">
      <c r="A9356" s="7" t="s">
        <v>6375</v>
      </c>
      <c r="B9356" s="7" t="s">
        <v>13256</v>
      </c>
      <c r="C9356" s="7" t="s">
        <v>14110</v>
      </c>
      <c r="D9356" s="7" t="s">
        <v>14111</v>
      </c>
      <c r="E9356" s="7" t="s">
        <v>20473</v>
      </c>
      <c r="F9356" s="7" t="s">
        <v>24480</v>
      </c>
      <c r="G9356" s="8">
        <v>80234560</v>
      </c>
      <c r="H9356" s="8">
        <v>0</v>
      </c>
      <c r="I9356" s="9">
        <f t="shared" si="317"/>
        <v>80234560</v>
      </c>
      <c r="J9356" s="8">
        <v>0</v>
      </c>
      <c r="K9356" s="10">
        <f t="shared" si="318"/>
        <v>0</v>
      </c>
    </row>
    <row r="9357" spans="1:11" x14ac:dyDescent="0.25">
      <c r="A9357" s="7" t="s">
        <v>6376</v>
      </c>
      <c r="B9357" s="7" t="s">
        <v>13257</v>
      </c>
      <c r="C9357" s="7" t="s">
        <v>14090</v>
      </c>
      <c r="D9357" s="7" t="s">
        <v>14091</v>
      </c>
      <c r="E9357" s="7" t="s">
        <v>20474</v>
      </c>
      <c r="F9357" s="7" t="s">
        <v>21235</v>
      </c>
      <c r="G9357" s="8">
        <v>3774796</v>
      </c>
      <c r="H9357" s="8">
        <v>0</v>
      </c>
      <c r="I9357" s="9">
        <f t="shared" si="317"/>
        <v>3774796</v>
      </c>
      <c r="J9357" s="8">
        <v>0</v>
      </c>
      <c r="K9357" s="10">
        <f t="shared" si="318"/>
        <v>0</v>
      </c>
    </row>
    <row r="9358" spans="1:11" x14ac:dyDescent="0.25">
      <c r="A9358" s="7" t="s">
        <v>6377</v>
      </c>
      <c r="B9358" s="7" t="s">
        <v>13258</v>
      </c>
      <c r="C9358" s="7" t="s">
        <v>14090</v>
      </c>
      <c r="D9358" s="7" t="s">
        <v>14091</v>
      </c>
      <c r="E9358" s="7" t="s">
        <v>20475</v>
      </c>
      <c r="F9358" s="7" t="s">
        <v>21235</v>
      </c>
      <c r="G9358" s="8">
        <v>39014738</v>
      </c>
      <c r="H9358" s="8">
        <v>0</v>
      </c>
      <c r="I9358" s="9">
        <f t="shared" si="317"/>
        <v>39014738</v>
      </c>
      <c r="J9358" s="8">
        <v>0</v>
      </c>
      <c r="K9358" s="10">
        <f t="shared" si="318"/>
        <v>0</v>
      </c>
    </row>
    <row r="9359" spans="1:11" x14ac:dyDescent="0.25">
      <c r="A9359" s="7" t="s">
        <v>6378</v>
      </c>
      <c r="B9359" s="7" t="s">
        <v>13259</v>
      </c>
      <c r="C9359" s="7" t="s">
        <v>14090</v>
      </c>
      <c r="D9359" s="7" t="s">
        <v>14091</v>
      </c>
      <c r="E9359" s="7" t="s">
        <v>20476</v>
      </c>
      <c r="F9359" s="7" t="s">
        <v>21341</v>
      </c>
      <c r="G9359" s="8">
        <v>1357987</v>
      </c>
      <c r="H9359" s="8">
        <v>0</v>
      </c>
      <c r="I9359" s="9">
        <f t="shared" si="317"/>
        <v>1357987</v>
      </c>
      <c r="J9359" s="8">
        <v>0</v>
      </c>
      <c r="K9359" s="10">
        <f t="shared" si="318"/>
        <v>0</v>
      </c>
    </row>
    <row r="9360" spans="1:11" x14ac:dyDescent="0.25">
      <c r="A9360" s="7" t="s">
        <v>6380</v>
      </c>
      <c r="B9360" s="7" t="s">
        <v>13261</v>
      </c>
      <c r="C9360" s="7" t="s">
        <v>14090</v>
      </c>
      <c r="D9360" s="7" t="s">
        <v>14091</v>
      </c>
      <c r="E9360" s="7" t="s">
        <v>20478</v>
      </c>
      <c r="F9360" s="7" t="s">
        <v>21235</v>
      </c>
      <c r="G9360" s="8">
        <v>154156974</v>
      </c>
      <c r="H9360" s="8">
        <v>0</v>
      </c>
      <c r="I9360" s="9">
        <f t="shared" si="317"/>
        <v>154156974</v>
      </c>
      <c r="J9360" s="8">
        <v>0</v>
      </c>
      <c r="K9360" s="10">
        <f t="shared" si="318"/>
        <v>0</v>
      </c>
    </row>
    <row r="9361" spans="1:11" x14ac:dyDescent="0.25">
      <c r="A9361" s="7" t="s">
        <v>6381</v>
      </c>
      <c r="B9361" s="7" t="s">
        <v>13262</v>
      </c>
      <c r="C9361" s="7" t="s">
        <v>14090</v>
      </c>
      <c r="D9361" s="7" t="s">
        <v>14091</v>
      </c>
      <c r="E9361" s="7" t="s">
        <v>20479</v>
      </c>
      <c r="F9361" s="7" t="s">
        <v>21235</v>
      </c>
      <c r="G9361" s="8">
        <v>18248153</v>
      </c>
      <c r="H9361" s="8">
        <v>0</v>
      </c>
      <c r="I9361" s="9">
        <f t="shared" si="317"/>
        <v>18248153</v>
      </c>
      <c r="J9361" s="8">
        <v>0</v>
      </c>
      <c r="K9361" s="10">
        <f t="shared" si="318"/>
        <v>0</v>
      </c>
    </row>
    <row r="9362" spans="1:11" x14ac:dyDescent="0.25">
      <c r="A9362" s="7" t="s">
        <v>6382</v>
      </c>
      <c r="B9362" s="7" t="s">
        <v>13263</v>
      </c>
      <c r="C9362" s="7" t="s">
        <v>14090</v>
      </c>
      <c r="D9362" s="7" t="s">
        <v>14091</v>
      </c>
      <c r="E9362" s="7" t="s">
        <v>20480</v>
      </c>
      <c r="F9362" s="7" t="s">
        <v>21227</v>
      </c>
      <c r="G9362" s="8">
        <v>112547466</v>
      </c>
      <c r="H9362" s="8">
        <v>0</v>
      </c>
      <c r="I9362" s="9">
        <f t="shared" si="317"/>
        <v>112547466</v>
      </c>
      <c r="J9362" s="8">
        <v>0</v>
      </c>
      <c r="K9362" s="10">
        <f t="shared" si="318"/>
        <v>0</v>
      </c>
    </row>
    <row r="9363" spans="1:11" x14ac:dyDescent="0.25">
      <c r="A9363" s="7" t="s">
        <v>6383</v>
      </c>
      <c r="B9363" s="7" t="s">
        <v>13264</v>
      </c>
      <c r="C9363" s="7" t="s">
        <v>14084</v>
      </c>
      <c r="D9363" s="7" t="s">
        <v>14085</v>
      </c>
      <c r="E9363" s="7" t="s">
        <v>20481</v>
      </c>
      <c r="F9363" s="7" t="s">
        <v>24233</v>
      </c>
      <c r="G9363" s="8">
        <v>919627773</v>
      </c>
      <c r="H9363" s="8">
        <v>0</v>
      </c>
      <c r="I9363" s="9">
        <f t="shared" si="317"/>
        <v>919627773</v>
      </c>
      <c r="J9363" s="8">
        <v>0</v>
      </c>
      <c r="K9363" s="10">
        <f t="shared" si="318"/>
        <v>0</v>
      </c>
    </row>
    <row r="9364" spans="1:11" x14ac:dyDescent="0.25">
      <c r="A9364" s="7" t="s">
        <v>6384</v>
      </c>
      <c r="B9364" s="7" t="s">
        <v>11166</v>
      </c>
      <c r="C9364" s="7" t="s">
        <v>14096</v>
      </c>
      <c r="D9364" s="7" t="s">
        <v>14097</v>
      </c>
      <c r="E9364" s="7" t="s">
        <v>20482</v>
      </c>
      <c r="F9364" s="7" t="s">
        <v>23894</v>
      </c>
      <c r="G9364" s="8">
        <v>235000000000</v>
      </c>
      <c r="H9364" s="8">
        <v>0</v>
      </c>
      <c r="I9364" s="9">
        <f t="shared" si="317"/>
        <v>235000000000</v>
      </c>
      <c r="J9364" s="8">
        <v>235000000000</v>
      </c>
      <c r="K9364" s="10">
        <f t="shared" si="318"/>
        <v>1</v>
      </c>
    </row>
    <row r="9365" spans="1:11" x14ac:dyDescent="0.25">
      <c r="A9365" s="7" t="s">
        <v>6385</v>
      </c>
      <c r="B9365" s="7" t="s">
        <v>13265</v>
      </c>
      <c r="C9365" s="7" t="s">
        <v>14174</v>
      </c>
      <c r="D9365" s="7" t="s">
        <v>14175</v>
      </c>
      <c r="E9365" s="7" t="s">
        <v>20483</v>
      </c>
      <c r="F9365" s="7" t="s">
        <v>23366</v>
      </c>
      <c r="G9365" s="8">
        <v>6000000</v>
      </c>
      <c r="H9365" s="8">
        <v>0</v>
      </c>
      <c r="I9365" s="9">
        <f t="shared" si="317"/>
        <v>6000000</v>
      </c>
      <c r="J9365" s="8">
        <v>0</v>
      </c>
      <c r="K9365" s="10">
        <f t="shared" si="318"/>
        <v>0</v>
      </c>
    </row>
    <row r="9366" spans="1:11" x14ac:dyDescent="0.25">
      <c r="A9366" s="7" t="s">
        <v>6386</v>
      </c>
      <c r="B9366" s="7" t="s">
        <v>13266</v>
      </c>
      <c r="C9366" s="7" t="s">
        <v>14174</v>
      </c>
      <c r="D9366" s="7" t="s">
        <v>14175</v>
      </c>
      <c r="E9366" s="7" t="s">
        <v>20484</v>
      </c>
      <c r="F9366" s="7" t="s">
        <v>23300</v>
      </c>
      <c r="G9366" s="8">
        <v>5925000</v>
      </c>
      <c r="H9366" s="8">
        <v>0</v>
      </c>
      <c r="I9366" s="9">
        <f t="shared" si="317"/>
        <v>5925000</v>
      </c>
      <c r="J9366" s="8">
        <v>0</v>
      </c>
      <c r="K9366" s="10">
        <f t="shared" si="318"/>
        <v>0</v>
      </c>
    </row>
    <row r="9367" spans="1:11" x14ac:dyDescent="0.25">
      <c r="A9367" s="7" t="s">
        <v>6387</v>
      </c>
      <c r="B9367" s="7" t="s">
        <v>13267</v>
      </c>
      <c r="C9367" s="7" t="s">
        <v>14174</v>
      </c>
      <c r="D9367" s="7" t="s">
        <v>14175</v>
      </c>
      <c r="E9367" s="7" t="s">
        <v>20485</v>
      </c>
      <c r="F9367" s="7" t="s">
        <v>22564</v>
      </c>
      <c r="G9367" s="8">
        <v>9393800</v>
      </c>
      <c r="H9367" s="8">
        <v>0</v>
      </c>
      <c r="I9367" s="9">
        <f t="shared" si="317"/>
        <v>9393800</v>
      </c>
      <c r="J9367" s="8">
        <v>0</v>
      </c>
      <c r="K9367" s="10">
        <f t="shared" si="318"/>
        <v>0</v>
      </c>
    </row>
    <row r="9368" spans="1:11" x14ac:dyDescent="0.25">
      <c r="A9368" s="7" t="s">
        <v>6388</v>
      </c>
      <c r="B9368" s="7" t="s">
        <v>13268</v>
      </c>
      <c r="C9368" s="7" t="s">
        <v>14174</v>
      </c>
      <c r="D9368" s="7" t="s">
        <v>14175</v>
      </c>
      <c r="E9368" s="7" t="s">
        <v>20486</v>
      </c>
      <c r="F9368" s="7" t="s">
        <v>22570</v>
      </c>
      <c r="G9368" s="8">
        <v>9393800</v>
      </c>
      <c r="H9368" s="8">
        <v>0</v>
      </c>
      <c r="I9368" s="9">
        <f t="shared" si="317"/>
        <v>9393800</v>
      </c>
      <c r="J9368" s="8">
        <v>0</v>
      </c>
      <c r="K9368" s="10">
        <f t="shared" si="318"/>
        <v>0</v>
      </c>
    </row>
    <row r="9369" spans="1:11" x14ac:dyDescent="0.25">
      <c r="A9369" s="7" t="s">
        <v>6389</v>
      </c>
      <c r="B9369" s="7" t="s">
        <v>13269</v>
      </c>
      <c r="C9369" s="7" t="s">
        <v>14174</v>
      </c>
      <c r="D9369" s="7" t="s">
        <v>14175</v>
      </c>
      <c r="E9369" s="7" t="s">
        <v>20487</v>
      </c>
      <c r="F9369" s="7" t="s">
        <v>22852</v>
      </c>
      <c r="G9369" s="8">
        <v>5775000</v>
      </c>
      <c r="H9369" s="8">
        <v>0</v>
      </c>
      <c r="I9369" s="9">
        <f t="shared" si="317"/>
        <v>5775000</v>
      </c>
      <c r="J9369" s="8">
        <v>0</v>
      </c>
      <c r="K9369" s="10">
        <f t="shared" si="318"/>
        <v>0</v>
      </c>
    </row>
    <row r="9370" spans="1:11" x14ac:dyDescent="0.25">
      <c r="A9370" s="7" t="s">
        <v>6391</v>
      </c>
      <c r="B9370" s="7" t="s">
        <v>13271</v>
      </c>
      <c r="C9370" s="7" t="s">
        <v>14174</v>
      </c>
      <c r="D9370" s="7" t="s">
        <v>14175</v>
      </c>
      <c r="E9370" s="7" t="s">
        <v>20489</v>
      </c>
      <c r="F9370" s="7" t="s">
        <v>24045</v>
      </c>
      <c r="G9370" s="8">
        <v>5775000</v>
      </c>
      <c r="H9370" s="8">
        <v>0</v>
      </c>
      <c r="I9370" s="9">
        <f t="shared" si="317"/>
        <v>5775000</v>
      </c>
      <c r="J9370" s="8">
        <v>0</v>
      </c>
      <c r="K9370" s="10">
        <f t="shared" si="318"/>
        <v>0</v>
      </c>
    </row>
    <row r="9371" spans="1:11" x14ac:dyDescent="0.25">
      <c r="A9371" s="7" t="s">
        <v>6392</v>
      </c>
      <c r="B9371" s="7" t="s">
        <v>13272</v>
      </c>
      <c r="C9371" s="7" t="s">
        <v>14174</v>
      </c>
      <c r="D9371" s="7" t="s">
        <v>14175</v>
      </c>
      <c r="E9371" s="7" t="s">
        <v>20490</v>
      </c>
      <c r="F9371" s="7" t="s">
        <v>22820</v>
      </c>
      <c r="G9371" s="8">
        <v>7551133</v>
      </c>
      <c r="H9371" s="8">
        <v>0</v>
      </c>
      <c r="I9371" s="9">
        <f t="shared" si="317"/>
        <v>7551133</v>
      </c>
      <c r="J9371" s="8">
        <v>0</v>
      </c>
      <c r="K9371" s="10">
        <f t="shared" si="318"/>
        <v>0</v>
      </c>
    </row>
    <row r="9372" spans="1:11" x14ac:dyDescent="0.25">
      <c r="A9372" s="7" t="s">
        <v>6393</v>
      </c>
      <c r="B9372" s="7" t="s">
        <v>13273</v>
      </c>
      <c r="C9372" s="7" t="s">
        <v>14174</v>
      </c>
      <c r="D9372" s="7" t="s">
        <v>14175</v>
      </c>
      <c r="E9372" s="7" t="s">
        <v>20491</v>
      </c>
      <c r="F9372" s="7" t="s">
        <v>22821</v>
      </c>
      <c r="G9372" s="8">
        <v>7551133</v>
      </c>
      <c r="H9372" s="8">
        <v>0</v>
      </c>
      <c r="I9372" s="9">
        <f t="shared" si="317"/>
        <v>7551133</v>
      </c>
      <c r="J9372" s="8">
        <v>0</v>
      </c>
      <c r="K9372" s="10">
        <f t="shared" si="318"/>
        <v>0</v>
      </c>
    </row>
    <row r="9373" spans="1:11" x14ac:dyDescent="0.25">
      <c r="A9373" s="7" t="s">
        <v>6394</v>
      </c>
      <c r="B9373" s="7" t="s">
        <v>13274</v>
      </c>
      <c r="C9373" s="7" t="s">
        <v>14114</v>
      </c>
      <c r="D9373" s="7" t="s">
        <v>14115</v>
      </c>
      <c r="E9373" s="7" t="s">
        <v>20492</v>
      </c>
      <c r="F9373" s="7" t="s">
        <v>24482</v>
      </c>
      <c r="G9373" s="8">
        <v>73524000</v>
      </c>
      <c r="H9373" s="8">
        <v>0</v>
      </c>
      <c r="I9373" s="9">
        <f t="shared" si="317"/>
        <v>73524000</v>
      </c>
      <c r="J9373" s="8">
        <v>0</v>
      </c>
      <c r="K9373" s="10">
        <f t="shared" si="318"/>
        <v>0</v>
      </c>
    </row>
    <row r="9374" spans="1:11" x14ac:dyDescent="0.25">
      <c r="A9374" s="7" t="s">
        <v>6395</v>
      </c>
      <c r="B9374" s="7" t="s">
        <v>13275</v>
      </c>
      <c r="C9374" s="7" t="s">
        <v>14287</v>
      </c>
      <c r="D9374" s="7" t="s">
        <v>14288</v>
      </c>
      <c r="E9374" s="7" t="s">
        <v>20493</v>
      </c>
      <c r="F9374" s="7" t="s">
        <v>21286</v>
      </c>
      <c r="G9374" s="8">
        <v>56386960</v>
      </c>
      <c r="H9374" s="8">
        <v>0</v>
      </c>
      <c r="I9374" s="9">
        <f t="shared" si="317"/>
        <v>56386960</v>
      </c>
      <c r="J9374" s="8">
        <v>0</v>
      </c>
      <c r="K9374" s="10">
        <f t="shared" si="318"/>
        <v>0</v>
      </c>
    </row>
    <row r="9375" spans="1:11" x14ac:dyDescent="0.25">
      <c r="A9375" s="7" t="s">
        <v>6396</v>
      </c>
      <c r="B9375" s="7" t="s">
        <v>13276</v>
      </c>
      <c r="C9375" s="7" t="s">
        <v>14150</v>
      </c>
      <c r="D9375" s="7" t="s">
        <v>14151</v>
      </c>
      <c r="E9375" s="7" t="s">
        <v>20494</v>
      </c>
      <c r="F9375" s="11" t="s">
        <v>23398</v>
      </c>
      <c r="G9375" s="8">
        <v>7447543951</v>
      </c>
      <c r="H9375" s="8">
        <v>262280</v>
      </c>
      <c r="I9375" s="9">
        <f t="shared" si="317"/>
        <v>7447281671</v>
      </c>
      <c r="J9375" s="8">
        <v>0</v>
      </c>
      <c r="K9375" s="10">
        <f t="shared" si="318"/>
        <v>0</v>
      </c>
    </row>
    <row r="9376" spans="1:11" x14ac:dyDescent="0.25">
      <c r="A9376" s="7" t="s">
        <v>6397</v>
      </c>
      <c r="B9376" s="7" t="s">
        <v>13277</v>
      </c>
      <c r="C9376" s="7" t="s">
        <v>14150</v>
      </c>
      <c r="D9376" s="7" t="s">
        <v>14151</v>
      </c>
      <c r="E9376" s="7"/>
      <c r="F9376" s="7" t="s">
        <v>21654</v>
      </c>
      <c r="G9376" s="8">
        <v>52456049</v>
      </c>
      <c r="H9376" s="8">
        <v>0</v>
      </c>
      <c r="I9376" s="9">
        <f t="shared" si="317"/>
        <v>52456049</v>
      </c>
      <c r="J9376" s="8">
        <v>0</v>
      </c>
      <c r="K9376" s="10">
        <f t="shared" si="318"/>
        <v>0</v>
      </c>
    </row>
    <row r="9377" spans="1:11" x14ac:dyDescent="0.25">
      <c r="A9377" s="7" t="s">
        <v>6398</v>
      </c>
      <c r="B9377" s="7" t="s">
        <v>13278</v>
      </c>
      <c r="C9377" s="7" t="s">
        <v>14084</v>
      </c>
      <c r="D9377" s="7" t="s">
        <v>14085</v>
      </c>
      <c r="E9377" s="7" t="s">
        <v>20495</v>
      </c>
      <c r="F9377" s="7" t="s">
        <v>21380</v>
      </c>
      <c r="G9377" s="8">
        <v>11071956</v>
      </c>
      <c r="H9377" s="8">
        <v>0</v>
      </c>
      <c r="I9377" s="9">
        <f t="shared" si="317"/>
        <v>11071956</v>
      </c>
      <c r="J9377" s="8">
        <v>0</v>
      </c>
      <c r="K9377" s="10">
        <f t="shared" si="318"/>
        <v>0</v>
      </c>
    </row>
    <row r="9378" spans="1:11" x14ac:dyDescent="0.25">
      <c r="A9378" s="7" t="s">
        <v>6399</v>
      </c>
      <c r="B9378" s="7" t="s">
        <v>13279</v>
      </c>
      <c r="C9378" s="7" t="s">
        <v>14086</v>
      </c>
      <c r="D9378" s="7" t="s">
        <v>14087</v>
      </c>
      <c r="E9378" s="7" t="s">
        <v>20496</v>
      </c>
      <c r="F9378" s="7" t="s">
        <v>21293</v>
      </c>
      <c r="G9378" s="8">
        <v>19317097374</v>
      </c>
      <c r="H9378" s="8">
        <v>0</v>
      </c>
      <c r="I9378" s="9">
        <f t="shared" si="317"/>
        <v>19317097374</v>
      </c>
      <c r="J9378" s="8">
        <v>0</v>
      </c>
      <c r="K9378" s="10">
        <f t="shared" si="318"/>
        <v>0</v>
      </c>
    </row>
    <row r="9379" spans="1:11" x14ac:dyDescent="0.25">
      <c r="A9379" s="7" t="s">
        <v>6400</v>
      </c>
      <c r="B9379" s="7" t="s">
        <v>13280</v>
      </c>
      <c r="C9379" s="7" t="s">
        <v>14086</v>
      </c>
      <c r="D9379" s="7" t="s">
        <v>14087</v>
      </c>
      <c r="E9379" s="7" t="s">
        <v>20497</v>
      </c>
      <c r="F9379" s="7" t="s">
        <v>24483</v>
      </c>
      <c r="G9379" s="8">
        <v>2847000</v>
      </c>
      <c r="H9379" s="8">
        <v>0</v>
      </c>
      <c r="I9379" s="9">
        <f t="shared" si="317"/>
        <v>2847000</v>
      </c>
      <c r="J9379" s="8">
        <v>0</v>
      </c>
      <c r="K9379" s="10">
        <f t="shared" si="318"/>
        <v>0</v>
      </c>
    </row>
    <row r="9380" spans="1:11" x14ac:dyDescent="0.25">
      <c r="A9380" s="7" t="s">
        <v>6402</v>
      </c>
      <c r="B9380" s="7" t="s">
        <v>13282</v>
      </c>
      <c r="C9380" s="7" t="s">
        <v>14090</v>
      </c>
      <c r="D9380" s="7" t="s">
        <v>14091</v>
      </c>
      <c r="E9380" s="7" t="s">
        <v>20499</v>
      </c>
      <c r="F9380" s="7" t="s">
        <v>24485</v>
      </c>
      <c r="G9380" s="8">
        <v>2847000</v>
      </c>
      <c r="H9380" s="8">
        <v>0</v>
      </c>
      <c r="I9380" s="9">
        <f t="shared" si="317"/>
        <v>2847000</v>
      </c>
      <c r="J9380" s="8">
        <v>0</v>
      </c>
      <c r="K9380" s="10">
        <f t="shared" si="318"/>
        <v>0</v>
      </c>
    </row>
    <row r="9381" spans="1:11" x14ac:dyDescent="0.25">
      <c r="A9381" s="7" t="s">
        <v>6403</v>
      </c>
      <c r="B9381" s="7" t="s">
        <v>13283</v>
      </c>
      <c r="C9381" s="7" t="s">
        <v>14090</v>
      </c>
      <c r="D9381" s="7" t="s">
        <v>14091</v>
      </c>
      <c r="E9381" s="7" t="s">
        <v>20500</v>
      </c>
      <c r="F9381" s="7" t="s">
        <v>21594</v>
      </c>
      <c r="G9381" s="8">
        <v>6625578</v>
      </c>
      <c r="H9381" s="8">
        <v>0</v>
      </c>
      <c r="I9381" s="9">
        <f t="shared" si="317"/>
        <v>6625578</v>
      </c>
      <c r="J9381" s="8">
        <v>0</v>
      </c>
      <c r="K9381" s="10">
        <f t="shared" si="318"/>
        <v>0</v>
      </c>
    </row>
    <row r="9382" spans="1:11" x14ac:dyDescent="0.25">
      <c r="A9382" s="7" t="s">
        <v>6404</v>
      </c>
      <c r="B9382" s="7" t="s">
        <v>13284</v>
      </c>
      <c r="C9382" s="7" t="s">
        <v>14174</v>
      </c>
      <c r="D9382" s="7" t="s">
        <v>14175</v>
      </c>
      <c r="E9382" s="7" t="s">
        <v>20501</v>
      </c>
      <c r="F9382" s="7" t="s">
        <v>22743</v>
      </c>
      <c r="G9382" s="8">
        <v>7845333</v>
      </c>
      <c r="H9382" s="8">
        <v>0</v>
      </c>
      <c r="I9382" s="9">
        <f t="shared" si="317"/>
        <v>7845333</v>
      </c>
      <c r="J9382" s="8">
        <v>0</v>
      </c>
      <c r="K9382" s="10">
        <f t="shared" si="318"/>
        <v>0</v>
      </c>
    </row>
    <row r="9383" spans="1:11" x14ac:dyDescent="0.25">
      <c r="A9383" s="12" t="s">
        <v>6405</v>
      </c>
      <c r="B9383" s="12" t="s">
        <v>13285</v>
      </c>
      <c r="C9383" s="12" t="s">
        <v>14174</v>
      </c>
      <c r="D9383" s="12" t="s">
        <v>14175</v>
      </c>
      <c r="E9383" s="12" t="s">
        <v>20502</v>
      </c>
      <c r="F9383" s="12" t="s">
        <v>22544</v>
      </c>
      <c r="G9383" s="13">
        <v>12615200</v>
      </c>
      <c r="H9383" s="13">
        <v>0</v>
      </c>
      <c r="I9383" s="9">
        <f t="shared" si="317"/>
        <v>12615200</v>
      </c>
      <c r="J9383" s="8">
        <v>0</v>
      </c>
      <c r="K9383" s="10">
        <f t="shared" si="318"/>
        <v>0</v>
      </c>
    </row>
    <row r="9384" spans="1:11" x14ac:dyDescent="0.25">
      <c r="A9384" s="7" t="s">
        <v>6406</v>
      </c>
      <c r="B9384" s="7" t="s">
        <v>13286</v>
      </c>
      <c r="C9384" s="7" t="s">
        <v>14110</v>
      </c>
      <c r="D9384" s="7" t="s">
        <v>14111</v>
      </c>
      <c r="E9384" s="7" t="s">
        <v>20503</v>
      </c>
      <c r="F9384" s="7" t="s">
        <v>22137</v>
      </c>
      <c r="G9384" s="8">
        <v>164587716</v>
      </c>
      <c r="H9384" s="8">
        <v>0</v>
      </c>
      <c r="I9384" s="9">
        <f t="shared" si="317"/>
        <v>164587716</v>
      </c>
      <c r="J9384" s="8">
        <v>0</v>
      </c>
      <c r="K9384" s="10">
        <f t="shared" si="318"/>
        <v>0</v>
      </c>
    </row>
    <row r="9385" spans="1:11" x14ac:dyDescent="0.25">
      <c r="A9385" s="7" t="s">
        <v>6407</v>
      </c>
      <c r="B9385" s="7" t="s">
        <v>13287</v>
      </c>
      <c r="C9385" s="7" t="s">
        <v>14277</v>
      </c>
      <c r="D9385" s="7" t="s">
        <v>14278</v>
      </c>
      <c r="E9385" s="7" t="s">
        <v>20504</v>
      </c>
      <c r="F9385" s="7" t="s">
        <v>24486</v>
      </c>
      <c r="G9385" s="8">
        <v>259480000</v>
      </c>
      <c r="H9385" s="8">
        <v>0</v>
      </c>
      <c r="I9385" s="9">
        <f t="shared" si="317"/>
        <v>259480000</v>
      </c>
      <c r="J9385" s="8">
        <v>0</v>
      </c>
      <c r="K9385" s="10">
        <f t="shared" si="318"/>
        <v>0</v>
      </c>
    </row>
    <row r="9386" spans="1:11" x14ac:dyDescent="0.25">
      <c r="A9386" s="7" t="s">
        <v>6408</v>
      </c>
      <c r="B9386" s="7" t="s">
        <v>12806</v>
      </c>
      <c r="C9386" s="7" t="s">
        <v>14267</v>
      </c>
      <c r="D9386" s="7" t="s">
        <v>14268</v>
      </c>
      <c r="E9386" s="7" t="s">
        <v>20034</v>
      </c>
      <c r="F9386" s="7" t="s">
        <v>24487</v>
      </c>
      <c r="G9386" s="8">
        <v>1113207325</v>
      </c>
      <c r="H9386" s="8">
        <v>0</v>
      </c>
      <c r="I9386" s="9">
        <f t="shared" si="317"/>
        <v>1113207325</v>
      </c>
      <c r="J9386" s="8">
        <v>0</v>
      </c>
      <c r="K9386" s="10">
        <f t="shared" si="318"/>
        <v>0</v>
      </c>
    </row>
    <row r="9387" spans="1:11" x14ac:dyDescent="0.25">
      <c r="A9387" s="7" t="s">
        <v>6409</v>
      </c>
      <c r="B9387" s="7" t="s">
        <v>13288</v>
      </c>
      <c r="C9387" s="7" t="s">
        <v>14174</v>
      </c>
      <c r="D9387" s="7" t="s">
        <v>14175</v>
      </c>
      <c r="E9387" s="7" t="s">
        <v>20505</v>
      </c>
      <c r="F9387" s="7" t="s">
        <v>22434</v>
      </c>
      <c r="G9387" s="8">
        <v>9316333</v>
      </c>
      <c r="H9387" s="8">
        <v>0</v>
      </c>
      <c r="I9387" s="9">
        <f t="shared" si="317"/>
        <v>9316333</v>
      </c>
      <c r="J9387" s="8">
        <v>0</v>
      </c>
      <c r="K9387" s="10">
        <f t="shared" si="318"/>
        <v>0</v>
      </c>
    </row>
    <row r="9388" spans="1:11" x14ac:dyDescent="0.25">
      <c r="A9388" s="7" t="s">
        <v>6410</v>
      </c>
      <c r="B9388" s="7" t="s">
        <v>13289</v>
      </c>
      <c r="C9388" s="7" t="s">
        <v>14174</v>
      </c>
      <c r="D9388" s="7" t="s">
        <v>14175</v>
      </c>
      <c r="E9388" s="7" t="s">
        <v>20506</v>
      </c>
      <c r="F9388" s="7" t="s">
        <v>22428</v>
      </c>
      <c r="G9388" s="8">
        <v>9316333</v>
      </c>
      <c r="H9388" s="8">
        <v>0</v>
      </c>
      <c r="I9388" s="9">
        <f t="shared" si="317"/>
        <v>9316333</v>
      </c>
      <c r="J9388" s="8">
        <v>0</v>
      </c>
      <c r="K9388" s="10">
        <f t="shared" si="318"/>
        <v>0</v>
      </c>
    </row>
    <row r="9389" spans="1:11" x14ac:dyDescent="0.25">
      <c r="A9389" s="7" t="s">
        <v>6411</v>
      </c>
      <c r="B9389" s="7" t="s">
        <v>13290</v>
      </c>
      <c r="C9389" s="7" t="s">
        <v>14204</v>
      </c>
      <c r="D9389" s="7" t="s">
        <v>14205</v>
      </c>
      <c r="E9389" s="7" t="s">
        <v>20507</v>
      </c>
      <c r="F9389" s="7" t="s">
        <v>22340</v>
      </c>
      <c r="G9389" s="8">
        <v>11200000</v>
      </c>
      <c r="H9389" s="8">
        <v>0</v>
      </c>
      <c r="I9389" s="9">
        <f t="shared" si="317"/>
        <v>11200000</v>
      </c>
      <c r="J9389" s="8">
        <v>0</v>
      </c>
      <c r="K9389" s="10">
        <f t="shared" si="318"/>
        <v>0</v>
      </c>
    </row>
    <row r="9390" spans="1:11" x14ac:dyDescent="0.25">
      <c r="A9390" s="7" t="s">
        <v>6413</v>
      </c>
      <c r="B9390" s="7" t="s">
        <v>13292</v>
      </c>
      <c r="C9390" s="7" t="s">
        <v>14174</v>
      </c>
      <c r="D9390" s="7" t="s">
        <v>14175</v>
      </c>
      <c r="E9390" s="7" t="s">
        <v>20509</v>
      </c>
      <c r="F9390" s="7" t="s">
        <v>22433</v>
      </c>
      <c r="G9390" s="8">
        <v>9316333</v>
      </c>
      <c r="H9390" s="8">
        <v>0</v>
      </c>
      <c r="I9390" s="9">
        <f t="shared" si="317"/>
        <v>9316333</v>
      </c>
      <c r="J9390" s="8">
        <v>0</v>
      </c>
      <c r="K9390" s="10">
        <f t="shared" si="318"/>
        <v>0</v>
      </c>
    </row>
    <row r="9391" spans="1:11" x14ac:dyDescent="0.25">
      <c r="A9391" s="7" t="s">
        <v>6414</v>
      </c>
      <c r="B9391" s="7" t="s">
        <v>13293</v>
      </c>
      <c r="C9391" s="7" t="s">
        <v>14204</v>
      </c>
      <c r="D9391" s="7" t="s">
        <v>14205</v>
      </c>
      <c r="E9391" s="7" t="s">
        <v>20510</v>
      </c>
      <c r="F9391" s="7" t="s">
        <v>23440</v>
      </c>
      <c r="G9391" s="8">
        <v>9600000</v>
      </c>
      <c r="H9391" s="8">
        <v>0</v>
      </c>
      <c r="I9391" s="9">
        <f t="shared" si="317"/>
        <v>9600000</v>
      </c>
      <c r="J9391" s="8">
        <v>0</v>
      </c>
      <c r="K9391" s="10">
        <f t="shared" si="318"/>
        <v>0</v>
      </c>
    </row>
    <row r="9392" spans="1:11" x14ac:dyDescent="0.25">
      <c r="A9392" s="7" t="s">
        <v>6415</v>
      </c>
      <c r="B9392" s="7" t="s">
        <v>13294</v>
      </c>
      <c r="C9392" s="7" t="s">
        <v>14174</v>
      </c>
      <c r="D9392" s="7" t="s">
        <v>14175</v>
      </c>
      <c r="E9392" s="7" t="s">
        <v>20511</v>
      </c>
      <c r="F9392" s="7" t="s">
        <v>22429</v>
      </c>
      <c r="G9392" s="8">
        <v>9316333</v>
      </c>
      <c r="H9392" s="8">
        <v>0</v>
      </c>
      <c r="I9392" s="9">
        <f t="shared" si="317"/>
        <v>9316333</v>
      </c>
      <c r="J9392" s="8">
        <v>0</v>
      </c>
      <c r="K9392" s="10">
        <f t="shared" si="318"/>
        <v>0</v>
      </c>
    </row>
    <row r="9393" spans="1:11" x14ac:dyDescent="0.25">
      <c r="A9393" s="7" t="s">
        <v>6416</v>
      </c>
      <c r="B9393" s="7" t="s">
        <v>13295</v>
      </c>
      <c r="C9393" s="7" t="s">
        <v>14174</v>
      </c>
      <c r="D9393" s="7" t="s">
        <v>14175</v>
      </c>
      <c r="E9393" s="7" t="s">
        <v>20512</v>
      </c>
      <c r="F9393" s="7" t="s">
        <v>22512</v>
      </c>
      <c r="G9393" s="8">
        <v>7747267</v>
      </c>
      <c r="H9393" s="8">
        <v>0</v>
      </c>
      <c r="I9393" s="9">
        <f t="shared" si="317"/>
        <v>7747267</v>
      </c>
      <c r="J9393" s="8">
        <v>0</v>
      </c>
      <c r="K9393" s="10">
        <f t="shared" si="318"/>
        <v>0</v>
      </c>
    </row>
    <row r="9394" spans="1:11" x14ac:dyDescent="0.25">
      <c r="A9394" s="7" t="s">
        <v>6417</v>
      </c>
      <c r="B9394" s="7" t="s">
        <v>13296</v>
      </c>
      <c r="C9394" s="7" t="s">
        <v>14174</v>
      </c>
      <c r="D9394" s="7" t="s">
        <v>14175</v>
      </c>
      <c r="E9394" s="7" t="s">
        <v>20513</v>
      </c>
      <c r="F9394" s="7" t="s">
        <v>22737</v>
      </c>
      <c r="G9394" s="8">
        <v>7747267</v>
      </c>
      <c r="H9394" s="8">
        <v>0</v>
      </c>
      <c r="I9394" s="9">
        <f t="shared" si="317"/>
        <v>7747267</v>
      </c>
      <c r="J9394" s="8">
        <v>0</v>
      </c>
      <c r="K9394" s="10">
        <f t="shared" si="318"/>
        <v>0</v>
      </c>
    </row>
    <row r="9395" spans="1:11" x14ac:dyDescent="0.25">
      <c r="A9395" s="7" t="s">
        <v>6418</v>
      </c>
      <c r="B9395" s="7" t="s">
        <v>13297</v>
      </c>
      <c r="C9395" s="7" t="s">
        <v>14174</v>
      </c>
      <c r="D9395" s="7" t="s">
        <v>14175</v>
      </c>
      <c r="E9395" s="7" t="s">
        <v>20514</v>
      </c>
      <c r="F9395" s="7" t="s">
        <v>22813</v>
      </c>
      <c r="G9395" s="8">
        <v>5884000</v>
      </c>
      <c r="H9395" s="8">
        <v>0</v>
      </c>
      <c r="I9395" s="9">
        <f t="shared" si="317"/>
        <v>5884000</v>
      </c>
      <c r="J9395" s="8">
        <v>0</v>
      </c>
      <c r="K9395" s="10">
        <f t="shared" si="318"/>
        <v>0</v>
      </c>
    </row>
    <row r="9396" spans="1:11" x14ac:dyDescent="0.25">
      <c r="A9396" s="7" t="s">
        <v>6419</v>
      </c>
      <c r="B9396" s="7" t="s">
        <v>13298</v>
      </c>
      <c r="C9396" s="7" t="s">
        <v>14150</v>
      </c>
      <c r="D9396" s="7" t="s">
        <v>14151</v>
      </c>
      <c r="E9396" s="7" t="s">
        <v>20515</v>
      </c>
      <c r="F9396" s="7" t="s">
        <v>23438</v>
      </c>
      <c r="G9396" s="8">
        <v>26694500</v>
      </c>
      <c r="H9396" s="8">
        <v>0</v>
      </c>
      <c r="I9396" s="9">
        <f t="shared" si="317"/>
        <v>26694500</v>
      </c>
      <c r="J9396" s="8">
        <v>0</v>
      </c>
      <c r="K9396" s="10">
        <f t="shared" si="318"/>
        <v>0</v>
      </c>
    </row>
    <row r="9397" spans="1:11" x14ac:dyDescent="0.25">
      <c r="A9397" s="7" t="s">
        <v>6420</v>
      </c>
      <c r="B9397" s="7" t="s">
        <v>13299</v>
      </c>
      <c r="C9397" s="7" t="s">
        <v>14174</v>
      </c>
      <c r="D9397" s="7" t="s">
        <v>14175</v>
      </c>
      <c r="E9397" s="7" t="s">
        <v>20516</v>
      </c>
      <c r="F9397" s="7" t="s">
        <v>22849</v>
      </c>
      <c r="G9397" s="8">
        <v>7551133</v>
      </c>
      <c r="H9397" s="8">
        <v>0</v>
      </c>
      <c r="I9397" s="9">
        <f t="shared" si="317"/>
        <v>7551133</v>
      </c>
      <c r="J9397" s="8">
        <v>0</v>
      </c>
      <c r="K9397" s="10">
        <f t="shared" si="318"/>
        <v>0</v>
      </c>
    </row>
    <row r="9398" spans="1:11" x14ac:dyDescent="0.25">
      <c r="A9398" s="7" t="s">
        <v>6421</v>
      </c>
      <c r="B9398" s="7" t="s">
        <v>13300</v>
      </c>
      <c r="C9398" s="7" t="s">
        <v>14174</v>
      </c>
      <c r="D9398" s="7" t="s">
        <v>14175</v>
      </c>
      <c r="E9398" s="7" t="s">
        <v>20517</v>
      </c>
      <c r="F9398" s="7" t="s">
        <v>22806</v>
      </c>
      <c r="G9398" s="8">
        <v>7551133</v>
      </c>
      <c r="H9398" s="8">
        <v>0</v>
      </c>
      <c r="I9398" s="9">
        <f t="shared" si="317"/>
        <v>7551133</v>
      </c>
      <c r="J9398" s="8">
        <v>0</v>
      </c>
      <c r="K9398" s="10">
        <f t="shared" si="318"/>
        <v>0</v>
      </c>
    </row>
    <row r="9399" spans="1:11" x14ac:dyDescent="0.25">
      <c r="A9399" s="7" t="s">
        <v>6422</v>
      </c>
      <c r="B9399" s="7" t="s">
        <v>13301</v>
      </c>
      <c r="C9399" s="7" t="s">
        <v>14174</v>
      </c>
      <c r="D9399" s="7" t="s">
        <v>14175</v>
      </c>
      <c r="E9399" s="7" t="s">
        <v>20518</v>
      </c>
      <c r="F9399" s="7" t="s">
        <v>24039</v>
      </c>
      <c r="G9399" s="8">
        <v>7551133</v>
      </c>
      <c r="H9399" s="8">
        <v>0</v>
      </c>
      <c r="I9399" s="9">
        <f t="shared" si="317"/>
        <v>7551133</v>
      </c>
      <c r="J9399" s="8">
        <v>0</v>
      </c>
      <c r="K9399" s="10">
        <f t="shared" si="318"/>
        <v>0</v>
      </c>
    </row>
    <row r="9400" spans="1:11" x14ac:dyDescent="0.25">
      <c r="A9400" s="7" t="s">
        <v>6424</v>
      </c>
      <c r="B9400" s="7" t="s">
        <v>13303</v>
      </c>
      <c r="C9400" s="7" t="s">
        <v>14174</v>
      </c>
      <c r="D9400" s="7" t="s">
        <v>14175</v>
      </c>
      <c r="E9400" s="7" t="s">
        <v>20520</v>
      </c>
      <c r="F9400" s="7" t="s">
        <v>22810</v>
      </c>
      <c r="G9400" s="8">
        <v>7551133</v>
      </c>
      <c r="H9400" s="8">
        <v>0</v>
      </c>
      <c r="I9400" s="9">
        <f t="shared" si="317"/>
        <v>7551133</v>
      </c>
      <c r="J9400" s="8">
        <v>0</v>
      </c>
      <c r="K9400" s="10">
        <f t="shared" si="318"/>
        <v>0</v>
      </c>
    </row>
    <row r="9401" spans="1:11" x14ac:dyDescent="0.25">
      <c r="A9401" s="7" t="s">
        <v>6425</v>
      </c>
      <c r="B9401" s="7" t="s">
        <v>13304</v>
      </c>
      <c r="C9401" s="7" t="s">
        <v>14174</v>
      </c>
      <c r="D9401" s="7" t="s">
        <v>14175</v>
      </c>
      <c r="E9401" s="7" t="s">
        <v>20521</v>
      </c>
      <c r="F9401" s="7" t="s">
        <v>22905</v>
      </c>
      <c r="G9401" s="8">
        <v>7551133</v>
      </c>
      <c r="H9401" s="8">
        <v>0</v>
      </c>
      <c r="I9401" s="9">
        <f t="shared" si="317"/>
        <v>7551133</v>
      </c>
      <c r="J9401" s="8">
        <v>0</v>
      </c>
      <c r="K9401" s="10">
        <f t="shared" si="318"/>
        <v>0</v>
      </c>
    </row>
    <row r="9402" spans="1:11" x14ac:dyDescent="0.25">
      <c r="A9402" s="7" t="s">
        <v>6426</v>
      </c>
      <c r="B9402" s="7" t="s">
        <v>13305</v>
      </c>
      <c r="C9402" s="7" t="s">
        <v>14174</v>
      </c>
      <c r="D9402" s="7" t="s">
        <v>14175</v>
      </c>
      <c r="E9402" s="7" t="s">
        <v>20522</v>
      </c>
      <c r="F9402" s="7" t="s">
        <v>22809</v>
      </c>
      <c r="G9402" s="8">
        <v>7158867</v>
      </c>
      <c r="H9402" s="8">
        <v>0</v>
      </c>
      <c r="I9402" s="9">
        <f t="shared" si="317"/>
        <v>7158867</v>
      </c>
      <c r="J9402" s="8">
        <v>0</v>
      </c>
      <c r="K9402" s="10">
        <f t="shared" si="318"/>
        <v>0</v>
      </c>
    </row>
    <row r="9403" spans="1:11" x14ac:dyDescent="0.25">
      <c r="A9403" s="7" t="s">
        <v>6427</v>
      </c>
      <c r="B9403" s="7" t="s">
        <v>13306</v>
      </c>
      <c r="C9403" s="7" t="s">
        <v>14174</v>
      </c>
      <c r="D9403" s="7" t="s">
        <v>14175</v>
      </c>
      <c r="E9403" s="7" t="s">
        <v>20523</v>
      </c>
      <c r="F9403" s="7" t="s">
        <v>22616</v>
      </c>
      <c r="G9403" s="8">
        <v>7158867</v>
      </c>
      <c r="H9403" s="8">
        <v>0</v>
      </c>
      <c r="I9403" s="9">
        <f t="shared" si="317"/>
        <v>7158867</v>
      </c>
      <c r="J9403" s="8">
        <v>0</v>
      </c>
      <c r="K9403" s="10">
        <f t="shared" si="318"/>
        <v>0</v>
      </c>
    </row>
    <row r="9404" spans="1:11" x14ac:dyDescent="0.25">
      <c r="A9404" s="7" t="s">
        <v>6428</v>
      </c>
      <c r="B9404" s="7" t="s">
        <v>13307</v>
      </c>
      <c r="C9404" s="7" t="s">
        <v>14174</v>
      </c>
      <c r="D9404" s="7" t="s">
        <v>14175</v>
      </c>
      <c r="E9404" s="7" t="s">
        <v>20524</v>
      </c>
      <c r="F9404" s="7" t="s">
        <v>22690</v>
      </c>
      <c r="G9404" s="8">
        <v>7158867</v>
      </c>
      <c r="H9404" s="8">
        <v>0</v>
      </c>
      <c r="I9404" s="9">
        <f t="shared" si="317"/>
        <v>7158867</v>
      </c>
      <c r="J9404" s="8">
        <v>0</v>
      </c>
      <c r="K9404" s="10">
        <f t="shared" si="318"/>
        <v>0</v>
      </c>
    </row>
    <row r="9405" spans="1:11" x14ac:dyDescent="0.25">
      <c r="A9405" s="7" t="s">
        <v>6429</v>
      </c>
      <c r="B9405" s="7" t="s">
        <v>13308</v>
      </c>
      <c r="C9405" s="7" t="s">
        <v>14174</v>
      </c>
      <c r="D9405" s="7" t="s">
        <v>14175</v>
      </c>
      <c r="E9405" s="7" t="s">
        <v>20525</v>
      </c>
      <c r="F9405" s="7" t="s">
        <v>22516</v>
      </c>
      <c r="G9405" s="8">
        <v>9414400</v>
      </c>
      <c r="H9405" s="8">
        <v>0</v>
      </c>
      <c r="I9405" s="9">
        <f t="shared" si="317"/>
        <v>9414400</v>
      </c>
      <c r="J9405" s="8">
        <v>0</v>
      </c>
      <c r="K9405" s="10">
        <f t="shared" si="318"/>
        <v>0</v>
      </c>
    </row>
    <row r="9406" spans="1:11" x14ac:dyDescent="0.25">
      <c r="A9406" s="7" t="s">
        <v>6430</v>
      </c>
      <c r="B9406" s="7" t="s">
        <v>13309</v>
      </c>
      <c r="C9406" s="7" t="s">
        <v>14174</v>
      </c>
      <c r="D9406" s="7" t="s">
        <v>14175</v>
      </c>
      <c r="E9406" s="7" t="s">
        <v>20526</v>
      </c>
      <c r="F9406" s="7" t="s">
        <v>22518</v>
      </c>
      <c r="G9406" s="8">
        <v>8629867</v>
      </c>
      <c r="H9406" s="8">
        <v>0</v>
      </c>
      <c r="I9406" s="9">
        <f t="shared" si="317"/>
        <v>8629867</v>
      </c>
      <c r="J9406" s="8">
        <v>0</v>
      </c>
      <c r="K9406" s="10">
        <f t="shared" si="318"/>
        <v>0</v>
      </c>
    </row>
    <row r="9407" spans="1:11" x14ac:dyDescent="0.25">
      <c r="A9407" s="7" t="s">
        <v>6431</v>
      </c>
      <c r="B9407" s="7" t="s">
        <v>13310</v>
      </c>
      <c r="C9407" s="7" t="s">
        <v>14174</v>
      </c>
      <c r="D9407" s="7" t="s">
        <v>14175</v>
      </c>
      <c r="E9407" s="7" t="s">
        <v>20527</v>
      </c>
      <c r="F9407" s="7" t="s">
        <v>22673</v>
      </c>
      <c r="G9407" s="8">
        <v>8629867</v>
      </c>
      <c r="H9407" s="8">
        <v>0</v>
      </c>
      <c r="I9407" s="9">
        <f t="shared" si="317"/>
        <v>8629867</v>
      </c>
      <c r="J9407" s="8">
        <v>0</v>
      </c>
      <c r="K9407" s="10">
        <f t="shared" si="318"/>
        <v>0</v>
      </c>
    </row>
    <row r="9408" spans="1:11" x14ac:dyDescent="0.25">
      <c r="A9408" s="7" t="s">
        <v>6432</v>
      </c>
      <c r="B9408" s="7" t="s">
        <v>13311</v>
      </c>
      <c r="C9408" s="7" t="s">
        <v>14174</v>
      </c>
      <c r="D9408" s="7" t="s">
        <v>14175</v>
      </c>
      <c r="E9408" s="7" t="s">
        <v>20528</v>
      </c>
      <c r="F9408" s="7" t="s">
        <v>22517</v>
      </c>
      <c r="G9408" s="8">
        <v>8629867</v>
      </c>
      <c r="H9408" s="8">
        <v>0</v>
      </c>
      <c r="I9408" s="9">
        <f t="shared" si="317"/>
        <v>8629867</v>
      </c>
      <c r="J9408" s="8">
        <v>0</v>
      </c>
      <c r="K9408" s="10">
        <f t="shared" si="318"/>
        <v>0</v>
      </c>
    </row>
    <row r="9409" spans="1:11" x14ac:dyDescent="0.25">
      <c r="A9409" s="7" t="s">
        <v>6433</v>
      </c>
      <c r="B9409" s="7" t="s">
        <v>13312</v>
      </c>
      <c r="C9409" s="7" t="s">
        <v>14174</v>
      </c>
      <c r="D9409" s="7" t="s">
        <v>14175</v>
      </c>
      <c r="E9409" s="7" t="s">
        <v>20529</v>
      </c>
      <c r="F9409" s="7" t="s">
        <v>22432</v>
      </c>
      <c r="G9409" s="8">
        <v>8629867</v>
      </c>
      <c r="H9409" s="8">
        <v>0</v>
      </c>
      <c r="I9409" s="9">
        <f t="shared" si="317"/>
        <v>8629867</v>
      </c>
      <c r="J9409" s="8">
        <v>0</v>
      </c>
      <c r="K9409" s="10">
        <f t="shared" si="318"/>
        <v>0</v>
      </c>
    </row>
    <row r="9410" spans="1:11" x14ac:dyDescent="0.25">
      <c r="A9410" s="7" t="s">
        <v>6435</v>
      </c>
      <c r="B9410" s="7" t="s">
        <v>13314</v>
      </c>
      <c r="C9410" s="7" t="s">
        <v>14174</v>
      </c>
      <c r="D9410" s="7" t="s">
        <v>14175</v>
      </c>
      <c r="E9410" s="7" t="s">
        <v>20531</v>
      </c>
      <c r="F9410" s="7" t="s">
        <v>24204</v>
      </c>
      <c r="G9410" s="8">
        <v>7355000</v>
      </c>
      <c r="H9410" s="8">
        <v>0</v>
      </c>
      <c r="I9410" s="9">
        <f t="shared" ref="I9410:I9473" si="319">+G9410-H9410</f>
        <v>7355000</v>
      </c>
      <c r="J9410" s="8">
        <v>0</v>
      </c>
      <c r="K9410" s="10">
        <f t="shared" si="318"/>
        <v>0</v>
      </c>
    </row>
    <row r="9411" spans="1:11" x14ac:dyDescent="0.25">
      <c r="A9411" s="7" t="s">
        <v>6436</v>
      </c>
      <c r="B9411" s="7" t="s">
        <v>13315</v>
      </c>
      <c r="C9411" s="7" t="s">
        <v>14174</v>
      </c>
      <c r="D9411" s="7" t="s">
        <v>14175</v>
      </c>
      <c r="E9411" s="7" t="s">
        <v>20532</v>
      </c>
      <c r="F9411" s="7" t="s">
        <v>23051</v>
      </c>
      <c r="G9411" s="8">
        <v>7355000</v>
      </c>
      <c r="H9411" s="8">
        <v>0</v>
      </c>
      <c r="I9411" s="9">
        <f t="shared" si="319"/>
        <v>7355000</v>
      </c>
      <c r="J9411" s="8">
        <v>0</v>
      </c>
      <c r="K9411" s="10">
        <f t="shared" ref="K9411:K9474" si="320">+J9411/I9411</f>
        <v>0</v>
      </c>
    </row>
    <row r="9412" spans="1:11" x14ac:dyDescent="0.25">
      <c r="A9412" s="7" t="s">
        <v>6437</v>
      </c>
      <c r="B9412" s="7" t="s">
        <v>13316</v>
      </c>
      <c r="C9412" s="7" t="s">
        <v>14174</v>
      </c>
      <c r="D9412" s="7" t="s">
        <v>14175</v>
      </c>
      <c r="E9412" s="7" t="s">
        <v>20533</v>
      </c>
      <c r="F9412" s="7" t="s">
        <v>22974</v>
      </c>
      <c r="G9412" s="8">
        <v>6374333</v>
      </c>
      <c r="H9412" s="8">
        <v>0</v>
      </c>
      <c r="I9412" s="9">
        <f t="shared" si="319"/>
        <v>6374333</v>
      </c>
      <c r="J9412" s="8">
        <v>0</v>
      </c>
      <c r="K9412" s="10">
        <f t="shared" si="320"/>
        <v>0</v>
      </c>
    </row>
    <row r="9413" spans="1:11" x14ac:dyDescent="0.25">
      <c r="A9413" s="7" t="s">
        <v>6438</v>
      </c>
      <c r="B9413" s="7" t="s">
        <v>13317</v>
      </c>
      <c r="C9413" s="7" t="s">
        <v>14174</v>
      </c>
      <c r="D9413" s="7" t="s">
        <v>14175</v>
      </c>
      <c r="E9413" s="7" t="s">
        <v>20534</v>
      </c>
      <c r="F9413" s="7" t="s">
        <v>22772</v>
      </c>
      <c r="G9413" s="8">
        <v>6864667</v>
      </c>
      <c r="H9413" s="8">
        <v>0</v>
      </c>
      <c r="I9413" s="9">
        <f t="shared" si="319"/>
        <v>6864667</v>
      </c>
      <c r="J9413" s="8">
        <v>0</v>
      </c>
      <c r="K9413" s="10">
        <f t="shared" si="320"/>
        <v>0</v>
      </c>
    </row>
    <row r="9414" spans="1:11" x14ac:dyDescent="0.25">
      <c r="A9414" s="7" t="s">
        <v>6439</v>
      </c>
      <c r="B9414" s="7" t="s">
        <v>13318</v>
      </c>
      <c r="C9414" s="7" t="s">
        <v>14174</v>
      </c>
      <c r="D9414" s="7" t="s">
        <v>14175</v>
      </c>
      <c r="E9414" s="7" t="s">
        <v>20535</v>
      </c>
      <c r="F9414" s="7" t="s">
        <v>22912</v>
      </c>
      <c r="G9414" s="8">
        <v>6864667</v>
      </c>
      <c r="H9414" s="8">
        <v>0</v>
      </c>
      <c r="I9414" s="9">
        <f t="shared" si="319"/>
        <v>6864667</v>
      </c>
      <c r="J9414" s="8">
        <v>0</v>
      </c>
      <c r="K9414" s="10">
        <f t="shared" si="320"/>
        <v>0</v>
      </c>
    </row>
    <row r="9415" spans="1:11" x14ac:dyDescent="0.25">
      <c r="A9415" s="7" t="s">
        <v>6440</v>
      </c>
      <c r="B9415" s="7" t="s">
        <v>13319</v>
      </c>
      <c r="C9415" s="7" t="s">
        <v>14174</v>
      </c>
      <c r="D9415" s="7" t="s">
        <v>14175</v>
      </c>
      <c r="E9415" s="7" t="s">
        <v>20536</v>
      </c>
      <c r="F9415" s="7" t="s">
        <v>22947</v>
      </c>
      <c r="G9415" s="8">
        <v>5884000</v>
      </c>
      <c r="H9415" s="8">
        <v>0</v>
      </c>
      <c r="I9415" s="9">
        <f t="shared" si="319"/>
        <v>5884000</v>
      </c>
      <c r="J9415" s="8">
        <v>0</v>
      </c>
      <c r="K9415" s="10">
        <f t="shared" si="320"/>
        <v>0</v>
      </c>
    </row>
    <row r="9416" spans="1:11" x14ac:dyDescent="0.25">
      <c r="A9416" s="7" t="s">
        <v>6441</v>
      </c>
      <c r="B9416" s="7" t="s">
        <v>13320</v>
      </c>
      <c r="C9416" s="7" t="s">
        <v>14174</v>
      </c>
      <c r="D9416" s="7" t="s">
        <v>14175</v>
      </c>
      <c r="E9416" s="7" t="s">
        <v>20537</v>
      </c>
      <c r="F9416" s="7" t="s">
        <v>22904</v>
      </c>
      <c r="G9416" s="8">
        <v>6374333</v>
      </c>
      <c r="H9416" s="8">
        <v>0</v>
      </c>
      <c r="I9416" s="9">
        <f t="shared" si="319"/>
        <v>6374333</v>
      </c>
      <c r="J9416" s="8">
        <v>0</v>
      </c>
      <c r="K9416" s="10">
        <f t="shared" si="320"/>
        <v>0</v>
      </c>
    </row>
    <row r="9417" spans="1:11" x14ac:dyDescent="0.25">
      <c r="A9417" s="7" t="s">
        <v>6442</v>
      </c>
      <c r="B9417" s="7" t="s">
        <v>13321</v>
      </c>
      <c r="C9417" s="7" t="s">
        <v>14174</v>
      </c>
      <c r="D9417" s="7" t="s">
        <v>14175</v>
      </c>
      <c r="E9417" s="7" t="s">
        <v>20538</v>
      </c>
      <c r="F9417" s="7" t="s">
        <v>22929</v>
      </c>
      <c r="G9417" s="8">
        <v>6374333</v>
      </c>
      <c r="H9417" s="8">
        <v>0</v>
      </c>
      <c r="I9417" s="9">
        <f t="shared" si="319"/>
        <v>6374333</v>
      </c>
      <c r="J9417" s="8">
        <v>0</v>
      </c>
      <c r="K9417" s="10">
        <f t="shared" si="320"/>
        <v>0</v>
      </c>
    </row>
    <row r="9418" spans="1:11" x14ac:dyDescent="0.25">
      <c r="A9418" s="7" t="s">
        <v>6443</v>
      </c>
      <c r="B9418" s="7" t="s">
        <v>13322</v>
      </c>
      <c r="C9418" s="7" t="s">
        <v>14279</v>
      </c>
      <c r="D9418" s="7" t="s">
        <v>14280</v>
      </c>
      <c r="E9418" s="7" t="s">
        <v>20539</v>
      </c>
      <c r="F9418" s="7" t="s">
        <v>22399</v>
      </c>
      <c r="G9418" s="8">
        <v>7329567</v>
      </c>
      <c r="H9418" s="8">
        <v>0</v>
      </c>
      <c r="I9418" s="9">
        <f t="shared" si="319"/>
        <v>7329567</v>
      </c>
      <c r="J9418" s="8">
        <v>0</v>
      </c>
      <c r="K9418" s="10">
        <f t="shared" si="320"/>
        <v>0</v>
      </c>
    </row>
    <row r="9419" spans="1:11" x14ac:dyDescent="0.25">
      <c r="A9419" s="7" t="s">
        <v>6444</v>
      </c>
      <c r="B9419" s="7" t="s">
        <v>13323</v>
      </c>
      <c r="C9419" s="7" t="s">
        <v>14174</v>
      </c>
      <c r="D9419" s="7" t="s">
        <v>14175</v>
      </c>
      <c r="E9419" s="7" t="s">
        <v>20540</v>
      </c>
      <c r="F9419" s="7" t="s">
        <v>22589</v>
      </c>
      <c r="G9419" s="8">
        <v>7329567</v>
      </c>
      <c r="H9419" s="8">
        <v>0</v>
      </c>
      <c r="I9419" s="9">
        <f t="shared" si="319"/>
        <v>7329567</v>
      </c>
      <c r="J9419" s="8">
        <v>0</v>
      </c>
      <c r="K9419" s="10">
        <f t="shared" si="320"/>
        <v>0</v>
      </c>
    </row>
    <row r="9420" spans="1:11" x14ac:dyDescent="0.25">
      <c r="A9420" s="7" t="s">
        <v>6447</v>
      </c>
      <c r="B9420" s="7" t="s">
        <v>13326</v>
      </c>
      <c r="C9420" s="7" t="s">
        <v>14279</v>
      </c>
      <c r="D9420" s="7" t="s">
        <v>14280</v>
      </c>
      <c r="E9420" s="7" t="s">
        <v>20543</v>
      </c>
      <c r="F9420" s="7" t="s">
        <v>21716</v>
      </c>
      <c r="G9420" s="8">
        <v>7639267</v>
      </c>
      <c r="H9420" s="8">
        <v>0</v>
      </c>
      <c r="I9420" s="9">
        <f t="shared" si="319"/>
        <v>7639267</v>
      </c>
      <c r="J9420" s="8">
        <v>0</v>
      </c>
      <c r="K9420" s="10">
        <f t="shared" si="320"/>
        <v>0</v>
      </c>
    </row>
    <row r="9421" spans="1:11" x14ac:dyDescent="0.25">
      <c r="A9421" s="7" t="s">
        <v>6448</v>
      </c>
      <c r="B9421" s="7" t="s">
        <v>13327</v>
      </c>
      <c r="C9421" s="7" t="s">
        <v>14174</v>
      </c>
      <c r="D9421" s="7" t="s">
        <v>14175</v>
      </c>
      <c r="E9421" s="7" t="s">
        <v>20544</v>
      </c>
      <c r="F9421" s="7" t="s">
        <v>23486</v>
      </c>
      <c r="G9421" s="8">
        <v>6352133</v>
      </c>
      <c r="H9421" s="8">
        <v>0</v>
      </c>
      <c r="I9421" s="9">
        <f t="shared" si="319"/>
        <v>6352133</v>
      </c>
      <c r="J9421" s="8">
        <v>0</v>
      </c>
      <c r="K9421" s="10">
        <f t="shared" si="320"/>
        <v>0</v>
      </c>
    </row>
    <row r="9422" spans="1:11" x14ac:dyDescent="0.25">
      <c r="A9422" s="7" t="s">
        <v>6449</v>
      </c>
      <c r="B9422" s="7" t="s">
        <v>13328</v>
      </c>
      <c r="C9422" s="7" t="s">
        <v>14092</v>
      </c>
      <c r="D9422" s="7" t="s">
        <v>14093</v>
      </c>
      <c r="E9422" s="7" t="s">
        <v>20545</v>
      </c>
      <c r="F9422" s="7" t="s">
        <v>21633</v>
      </c>
      <c r="G9422" s="8">
        <v>104807656</v>
      </c>
      <c r="H9422" s="8">
        <v>0</v>
      </c>
      <c r="I9422" s="9">
        <f t="shared" si="319"/>
        <v>104807656</v>
      </c>
      <c r="J9422" s="8">
        <v>0</v>
      </c>
      <c r="K9422" s="10">
        <f t="shared" si="320"/>
        <v>0</v>
      </c>
    </row>
    <row r="9423" spans="1:11" x14ac:dyDescent="0.25">
      <c r="A9423" s="7" t="s">
        <v>6450</v>
      </c>
      <c r="B9423" s="7" t="s">
        <v>13328</v>
      </c>
      <c r="C9423" s="7" t="s">
        <v>14092</v>
      </c>
      <c r="D9423" s="7" t="s">
        <v>14093</v>
      </c>
      <c r="E9423" s="7" t="s">
        <v>20546</v>
      </c>
      <c r="F9423" s="7" t="s">
        <v>21314</v>
      </c>
      <c r="G9423" s="8">
        <v>1642795</v>
      </c>
      <c r="H9423" s="8">
        <v>0</v>
      </c>
      <c r="I9423" s="9">
        <f t="shared" si="319"/>
        <v>1642795</v>
      </c>
      <c r="J9423" s="8">
        <v>0</v>
      </c>
      <c r="K9423" s="10">
        <f t="shared" si="320"/>
        <v>0</v>
      </c>
    </row>
    <row r="9424" spans="1:11" x14ac:dyDescent="0.25">
      <c r="A9424" s="7" t="s">
        <v>6451</v>
      </c>
      <c r="B9424" s="7" t="s">
        <v>13329</v>
      </c>
      <c r="C9424" s="7" t="s">
        <v>14174</v>
      </c>
      <c r="D9424" s="7" t="s">
        <v>14175</v>
      </c>
      <c r="E9424" s="7" t="s">
        <v>20547</v>
      </c>
      <c r="F9424" s="7" t="s">
        <v>22771</v>
      </c>
      <c r="G9424" s="8">
        <v>7649200</v>
      </c>
      <c r="H9424" s="8">
        <v>0</v>
      </c>
      <c r="I9424" s="9">
        <f t="shared" si="319"/>
        <v>7649200</v>
      </c>
      <c r="J9424" s="8">
        <v>0</v>
      </c>
      <c r="K9424" s="10">
        <f t="shared" si="320"/>
        <v>0</v>
      </c>
    </row>
    <row r="9425" spans="1:11" x14ac:dyDescent="0.25">
      <c r="A9425" s="7" t="s">
        <v>6452</v>
      </c>
      <c r="B9425" s="7" t="s">
        <v>13330</v>
      </c>
      <c r="C9425" s="7" t="s">
        <v>14174</v>
      </c>
      <c r="D9425" s="7" t="s">
        <v>14175</v>
      </c>
      <c r="E9425" s="7" t="s">
        <v>20548</v>
      </c>
      <c r="F9425" s="7" t="s">
        <v>22701</v>
      </c>
      <c r="G9425" s="8">
        <v>7649200</v>
      </c>
      <c r="H9425" s="8">
        <v>0</v>
      </c>
      <c r="I9425" s="9">
        <f t="shared" si="319"/>
        <v>7649200</v>
      </c>
      <c r="J9425" s="8">
        <v>0</v>
      </c>
      <c r="K9425" s="10">
        <f t="shared" si="320"/>
        <v>0</v>
      </c>
    </row>
    <row r="9426" spans="1:11" x14ac:dyDescent="0.25">
      <c r="A9426" s="7" t="s">
        <v>6453</v>
      </c>
      <c r="B9426" s="7" t="s">
        <v>13331</v>
      </c>
      <c r="C9426" s="7" t="s">
        <v>14092</v>
      </c>
      <c r="D9426" s="7" t="s">
        <v>14093</v>
      </c>
      <c r="E9426" s="7" t="s">
        <v>20549</v>
      </c>
      <c r="F9426" s="7" t="s">
        <v>21633</v>
      </c>
      <c r="G9426" s="8">
        <v>105475768</v>
      </c>
      <c r="H9426" s="8">
        <v>0</v>
      </c>
      <c r="I9426" s="9">
        <f t="shared" si="319"/>
        <v>105475768</v>
      </c>
      <c r="J9426" s="8">
        <v>0</v>
      </c>
      <c r="K9426" s="10">
        <f t="shared" si="320"/>
        <v>0</v>
      </c>
    </row>
    <row r="9427" spans="1:11" x14ac:dyDescent="0.25">
      <c r="A9427" s="7" t="s">
        <v>6454</v>
      </c>
      <c r="B9427" s="7" t="s">
        <v>12807</v>
      </c>
      <c r="C9427" s="7" t="s">
        <v>14251</v>
      </c>
      <c r="D9427" s="7" t="s">
        <v>14252</v>
      </c>
      <c r="E9427" s="7" t="s">
        <v>20034</v>
      </c>
      <c r="F9427" s="7" t="s">
        <v>24487</v>
      </c>
      <c r="G9427" s="8">
        <v>1019855171</v>
      </c>
      <c r="H9427" s="8">
        <v>0</v>
      </c>
      <c r="I9427" s="9">
        <f t="shared" si="319"/>
        <v>1019855171</v>
      </c>
      <c r="J9427" s="8">
        <v>0</v>
      </c>
      <c r="K9427" s="10">
        <f t="shared" si="320"/>
        <v>0</v>
      </c>
    </row>
    <row r="9428" spans="1:11" x14ac:dyDescent="0.25">
      <c r="A9428" s="7" t="s">
        <v>6455</v>
      </c>
      <c r="B9428" s="7" t="s">
        <v>12809</v>
      </c>
      <c r="C9428" s="7" t="s">
        <v>14174</v>
      </c>
      <c r="D9428" s="7" t="s">
        <v>14175</v>
      </c>
      <c r="E9428" s="7" t="s">
        <v>20034</v>
      </c>
      <c r="F9428" s="7" t="s">
        <v>24487</v>
      </c>
      <c r="G9428" s="8">
        <v>250000000</v>
      </c>
      <c r="H9428" s="8">
        <v>0</v>
      </c>
      <c r="I9428" s="9">
        <f t="shared" si="319"/>
        <v>250000000</v>
      </c>
      <c r="J9428" s="8">
        <v>0</v>
      </c>
      <c r="K9428" s="10">
        <f t="shared" si="320"/>
        <v>0</v>
      </c>
    </row>
    <row r="9429" spans="1:11" x14ac:dyDescent="0.25">
      <c r="A9429" s="7" t="s">
        <v>6456</v>
      </c>
      <c r="B9429" s="7" t="s">
        <v>12810</v>
      </c>
      <c r="C9429" s="7" t="s">
        <v>14174</v>
      </c>
      <c r="D9429" s="7" t="s">
        <v>14175</v>
      </c>
      <c r="E9429" s="7" t="s">
        <v>20034</v>
      </c>
      <c r="F9429" s="7" t="s">
        <v>24487</v>
      </c>
      <c r="G9429" s="8">
        <v>161000000</v>
      </c>
      <c r="H9429" s="8">
        <v>0</v>
      </c>
      <c r="I9429" s="9">
        <f t="shared" si="319"/>
        <v>161000000</v>
      </c>
      <c r="J9429" s="8">
        <v>0</v>
      </c>
      <c r="K9429" s="10">
        <f t="shared" si="320"/>
        <v>0</v>
      </c>
    </row>
    <row r="9430" spans="1:11" x14ac:dyDescent="0.25">
      <c r="A9430" s="7" t="s">
        <v>6458</v>
      </c>
      <c r="B9430" s="7" t="s">
        <v>13333</v>
      </c>
      <c r="C9430" s="7" t="s">
        <v>14174</v>
      </c>
      <c r="D9430" s="7" t="s">
        <v>14175</v>
      </c>
      <c r="E9430" s="7" t="s">
        <v>20551</v>
      </c>
      <c r="F9430" s="7" t="s">
        <v>24492</v>
      </c>
      <c r="G9430" s="8">
        <v>14400000</v>
      </c>
      <c r="H9430" s="8">
        <v>0</v>
      </c>
      <c r="I9430" s="9">
        <f t="shared" si="319"/>
        <v>14400000</v>
      </c>
      <c r="J9430" s="8">
        <v>0</v>
      </c>
      <c r="K9430" s="10">
        <f t="shared" si="320"/>
        <v>0</v>
      </c>
    </row>
    <row r="9431" spans="1:11" x14ac:dyDescent="0.25">
      <c r="A9431" s="7" t="s">
        <v>6459</v>
      </c>
      <c r="B9431" s="7" t="s">
        <v>13334</v>
      </c>
      <c r="C9431" s="7" t="s">
        <v>14174</v>
      </c>
      <c r="D9431" s="7" t="s">
        <v>14175</v>
      </c>
      <c r="E9431" s="7"/>
      <c r="F9431" s="7" t="s">
        <v>21654</v>
      </c>
      <c r="G9431" s="8">
        <v>40000000</v>
      </c>
      <c r="H9431" s="8">
        <v>0</v>
      </c>
      <c r="I9431" s="9">
        <f t="shared" si="319"/>
        <v>40000000</v>
      </c>
      <c r="J9431" s="8">
        <v>0</v>
      </c>
      <c r="K9431" s="10">
        <f t="shared" si="320"/>
        <v>0</v>
      </c>
    </row>
    <row r="9432" spans="1:11" x14ac:dyDescent="0.25">
      <c r="A9432" s="14" t="s">
        <v>6460</v>
      </c>
      <c r="B9432" s="14" t="s">
        <v>13335</v>
      </c>
      <c r="C9432" s="14" t="s">
        <v>14156</v>
      </c>
      <c r="D9432" s="14" t="s">
        <v>14157</v>
      </c>
      <c r="E9432" s="14" t="s">
        <v>20552</v>
      </c>
      <c r="F9432" s="14" t="s">
        <v>22140</v>
      </c>
      <c r="G9432" s="15">
        <v>1725100</v>
      </c>
      <c r="H9432" s="15">
        <v>0</v>
      </c>
      <c r="I9432" s="9">
        <f t="shared" si="319"/>
        <v>1725100</v>
      </c>
      <c r="J9432" s="8">
        <v>0</v>
      </c>
      <c r="K9432" s="10">
        <f t="shared" si="320"/>
        <v>0</v>
      </c>
    </row>
    <row r="9433" spans="1:11" x14ac:dyDescent="0.25">
      <c r="A9433" s="14" t="s">
        <v>6461</v>
      </c>
      <c r="B9433" s="14" t="s">
        <v>13336</v>
      </c>
      <c r="C9433" s="14" t="s">
        <v>14156</v>
      </c>
      <c r="D9433" s="14" t="s">
        <v>14157</v>
      </c>
      <c r="E9433" s="14" t="s">
        <v>20553</v>
      </c>
      <c r="F9433" s="14" t="s">
        <v>23207</v>
      </c>
      <c r="G9433" s="15">
        <v>8018500</v>
      </c>
      <c r="H9433" s="15">
        <v>0</v>
      </c>
      <c r="I9433" s="9">
        <f t="shared" si="319"/>
        <v>8018500</v>
      </c>
      <c r="J9433" s="8">
        <v>0</v>
      </c>
      <c r="K9433" s="10">
        <f t="shared" si="320"/>
        <v>0</v>
      </c>
    </row>
    <row r="9434" spans="1:11" x14ac:dyDescent="0.25">
      <c r="A9434" s="7" t="s">
        <v>6462</v>
      </c>
      <c r="B9434" s="7" t="s">
        <v>13337</v>
      </c>
      <c r="C9434" s="7" t="s">
        <v>14118</v>
      </c>
      <c r="D9434" s="7" t="s">
        <v>14119</v>
      </c>
      <c r="E9434" s="7" t="s">
        <v>20554</v>
      </c>
      <c r="F9434" s="7" t="s">
        <v>24219</v>
      </c>
      <c r="G9434" s="8">
        <v>25800000</v>
      </c>
      <c r="H9434" s="8">
        <v>0</v>
      </c>
      <c r="I9434" s="8">
        <f t="shared" si="319"/>
        <v>25800000</v>
      </c>
      <c r="J9434" s="8">
        <v>0</v>
      </c>
      <c r="K9434" s="10">
        <f t="shared" si="320"/>
        <v>0</v>
      </c>
    </row>
    <row r="9435" spans="1:11" x14ac:dyDescent="0.25">
      <c r="A9435" s="7" t="s">
        <v>6463</v>
      </c>
      <c r="B9435" s="7" t="s">
        <v>13338</v>
      </c>
      <c r="C9435" s="7" t="s">
        <v>14150</v>
      </c>
      <c r="D9435" s="7" t="s">
        <v>14151</v>
      </c>
      <c r="E9435" s="7" t="s">
        <v>20555</v>
      </c>
      <c r="F9435" s="7" t="s">
        <v>22985</v>
      </c>
      <c r="G9435" s="8">
        <v>105000000</v>
      </c>
      <c r="H9435" s="8">
        <v>0</v>
      </c>
      <c r="I9435" s="9">
        <f t="shared" si="319"/>
        <v>105000000</v>
      </c>
      <c r="J9435" s="8">
        <v>0</v>
      </c>
      <c r="K9435" s="10">
        <f t="shared" si="320"/>
        <v>0</v>
      </c>
    </row>
    <row r="9436" spans="1:11" x14ac:dyDescent="0.25">
      <c r="A9436" s="7" t="s">
        <v>6464</v>
      </c>
      <c r="B9436" s="7" t="s">
        <v>13339</v>
      </c>
      <c r="C9436" s="7" t="s">
        <v>14174</v>
      </c>
      <c r="D9436" s="7" t="s">
        <v>14175</v>
      </c>
      <c r="E9436" s="7" t="s">
        <v>20556</v>
      </c>
      <c r="F9436" s="7" t="s">
        <v>21873</v>
      </c>
      <c r="G9436" s="8">
        <v>8629867</v>
      </c>
      <c r="H9436" s="8">
        <v>0</v>
      </c>
      <c r="I9436" s="9">
        <f t="shared" si="319"/>
        <v>8629867</v>
      </c>
      <c r="J9436" s="8">
        <v>0</v>
      </c>
      <c r="K9436" s="10">
        <f t="shared" si="320"/>
        <v>0</v>
      </c>
    </row>
    <row r="9437" spans="1:11" x14ac:dyDescent="0.25">
      <c r="A9437" s="7" t="s">
        <v>6465</v>
      </c>
      <c r="B9437" s="7" t="s">
        <v>13340</v>
      </c>
      <c r="C9437" s="7" t="s">
        <v>14174</v>
      </c>
      <c r="D9437" s="7" t="s">
        <v>14175</v>
      </c>
      <c r="E9437" s="7" t="s">
        <v>20557</v>
      </c>
      <c r="F9437" s="7" t="s">
        <v>22423</v>
      </c>
      <c r="G9437" s="8">
        <v>8629867</v>
      </c>
      <c r="H9437" s="8">
        <v>0</v>
      </c>
      <c r="I9437" s="9">
        <f t="shared" si="319"/>
        <v>8629867</v>
      </c>
      <c r="J9437" s="8">
        <v>0</v>
      </c>
      <c r="K9437" s="10">
        <f t="shared" si="320"/>
        <v>0</v>
      </c>
    </row>
    <row r="9438" spans="1:11" x14ac:dyDescent="0.25">
      <c r="A9438" s="7" t="s">
        <v>6466</v>
      </c>
      <c r="B9438" s="7" t="s">
        <v>13341</v>
      </c>
      <c r="C9438" s="7" t="s">
        <v>14174</v>
      </c>
      <c r="D9438" s="7" t="s">
        <v>14175</v>
      </c>
      <c r="E9438" s="7" t="s">
        <v>20558</v>
      </c>
      <c r="F9438" s="7" t="s">
        <v>22702</v>
      </c>
      <c r="G9438" s="8">
        <v>8629867</v>
      </c>
      <c r="H9438" s="8">
        <v>0</v>
      </c>
      <c r="I9438" s="9">
        <f t="shared" si="319"/>
        <v>8629867</v>
      </c>
      <c r="J9438" s="8">
        <v>0</v>
      </c>
      <c r="K9438" s="10">
        <f t="shared" si="320"/>
        <v>0</v>
      </c>
    </row>
    <row r="9439" spans="1:11" x14ac:dyDescent="0.25">
      <c r="A9439" s="7" t="s">
        <v>6467</v>
      </c>
      <c r="B9439" s="7" t="s">
        <v>13342</v>
      </c>
      <c r="C9439" s="7" t="s">
        <v>14174</v>
      </c>
      <c r="D9439" s="7" t="s">
        <v>14175</v>
      </c>
      <c r="E9439" s="7" t="s">
        <v>20559</v>
      </c>
      <c r="F9439" s="7" t="s">
        <v>23996</v>
      </c>
      <c r="G9439" s="8">
        <v>4500000</v>
      </c>
      <c r="H9439" s="8">
        <v>0</v>
      </c>
      <c r="I9439" s="9">
        <f t="shared" si="319"/>
        <v>4500000</v>
      </c>
      <c r="J9439" s="8">
        <v>0</v>
      </c>
      <c r="K9439" s="10">
        <f t="shared" si="320"/>
        <v>0</v>
      </c>
    </row>
    <row r="9440" spans="1:11" x14ac:dyDescent="0.25">
      <c r="A9440" s="7" t="s">
        <v>6469</v>
      </c>
      <c r="B9440" s="7" t="s">
        <v>13344</v>
      </c>
      <c r="C9440" s="7" t="s">
        <v>14174</v>
      </c>
      <c r="D9440" s="7" t="s">
        <v>14175</v>
      </c>
      <c r="E9440" s="7" t="s">
        <v>20561</v>
      </c>
      <c r="F9440" s="7" t="s">
        <v>23497</v>
      </c>
      <c r="G9440" s="8">
        <v>6525000</v>
      </c>
      <c r="H9440" s="8">
        <v>0</v>
      </c>
      <c r="I9440" s="9">
        <f t="shared" si="319"/>
        <v>6525000</v>
      </c>
      <c r="J9440" s="8">
        <v>0</v>
      </c>
      <c r="K9440" s="10">
        <f t="shared" si="320"/>
        <v>0</v>
      </c>
    </row>
    <row r="9441" spans="1:11" x14ac:dyDescent="0.25">
      <c r="A9441" s="7" t="s">
        <v>6470</v>
      </c>
      <c r="B9441" s="7" t="s">
        <v>13345</v>
      </c>
      <c r="C9441" s="7" t="s">
        <v>14174</v>
      </c>
      <c r="D9441" s="7" t="s">
        <v>14175</v>
      </c>
      <c r="E9441" s="7" t="s">
        <v>20562</v>
      </c>
      <c r="F9441" s="7" t="s">
        <v>23475</v>
      </c>
      <c r="G9441" s="8">
        <v>6525000</v>
      </c>
      <c r="H9441" s="8">
        <v>0</v>
      </c>
      <c r="I9441" s="9">
        <f t="shared" si="319"/>
        <v>6525000</v>
      </c>
      <c r="J9441" s="8">
        <v>0</v>
      </c>
      <c r="K9441" s="10">
        <f t="shared" si="320"/>
        <v>0</v>
      </c>
    </row>
    <row r="9442" spans="1:11" x14ac:dyDescent="0.25">
      <c r="A9442" s="7" t="s">
        <v>6471</v>
      </c>
      <c r="B9442" s="7" t="s">
        <v>13346</v>
      </c>
      <c r="C9442" s="7" t="s">
        <v>14174</v>
      </c>
      <c r="D9442" s="7" t="s">
        <v>14175</v>
      </c>
      <c r="E9442" s="7" t="s">
        <v>20563</v>
      </c>
      <c r="F9442" s="7" t="s">
        <v>22658</v>
      </c>
      <c r="G9442" s="8">
        <v>9393800</v>
      </c>
      <c r="H9442" s="8">
        <v>0</v>
      </c>
      <c r="I9442" s="9">
        <f t="shared" si="319"/>
        <v>9393800</v>
      </c>
      <c r="J9442" s="8">
        <v>0</v>
      </c>
      <c r="K9442" s="10">
        <f t="shared" si="320"/>
        <v>0</v>
      </c>
    </row>
    <row r="9443" spans="1:11" x14ac:dyDescent="0.25">
      <c r="A9443" s="7" t="s">
        <v>6472</v>
      </c>
      <c r="B9443" s="7" t="s">
        <v>13347</v>
      </c>
      <c r="C9443" s="7" t="s">
        <v>14174</v>
      </c>
      <c r="D9443" s="7" t="s">
        <v>14175</v>
      </c>
      <c r="E9443" s="7" t="s">
        <v>20564</v>
      </c>
      <c r="F9443" s="7" t="s">
        <v>22569</v>
      </c>
      <c r="G9443" s="8">
        <v>9393800</v>
      </c>
      <c r="H9443" s="8">
        <v>0</v>
      </c>
      <c r="I9443" s="9">
        <f t="shared" si="319"/>
        <v>9393800</v>
      </c>
      <c r="J9443" s="8">
        <v>0</v>
      </c>
      <c r="K9443" s="10">
        <f t="shared" si="320"/>
        <v>0</v>
      </c>
    </row>
    <row r="9444" spans="1:11" x14ac:dyDescent="0.25">
      <c r="A9444" s="7" t="s">
        <v>6473</v>
      </c>
      <c r="B9444" s="7" t="s">
        <v>13348</v>
      </c>
      <c r="C9444" s="7" t="s">
        <v>14174</v>
      </c>
      <c r="D9444" s="7" t="s">
        <v>14175</v>
      </c>
      <c r="E9444" s="7" t="s">
        <v>20565</v>
      </c>
      <c r="F9444" s="7" t="s">
        <v>24043</v>
      </c>
      <c r="G9444" s="8">
        <v>5775000</v>
      </c>
      <c r="H9444" s="8">
        <v>0</v>
      </c>
      <c r="I9444" s="9">
        <f t="shared" si="319"/>
        <v>5775000</v>
      </c>
      <c r="J9444" s="8">
        <v>0</v>
      </c>
      <c r="K9444" s="10">
        <f t="shared" si="320"/>
        <v>0</v>
      </c>
    </row>
    <row r="9445" spans="1:11" x14ac:dyDescent="0.25">
      <c r="A9445" s="7" t="s">
        <v>6474</v>
      </c>
      <c r="B9445" s="7" t="s">
        <v>13349</v>
      </c>
      <c r="C9445" s="7" t="s">
        <v>14204</v>
      </c>
      <c r="D9445" s="7" t="s">
        <v>14205</v>
      </c>
      <c r="E9445" s="7" t="s">
        <v>20566</v>
      </c>
      <c r="F9445" s="7" t="s">
        <v>23310</v>
      </c>
      <c r="G9445" s="8">
        <v>6675000</v>
      </c>
      <c r="H9445" s="8">
        <v>0</v>
      </c>
      <c r="I9445" s="9">
        <f t="shared" si="319"/>
        <v>6675000</v>
      </c>
      <c r="J9445" s="8">
        <v>0</v>
      </c>
      <c r="K9445" s="10">
        <f t="shared" si="320"/>
        <v>0</v>
      </c>
    </row>
    <row r="9446" spans="1:11" x14ac:dyDescent="0.25">
      <c r="A9446" s="7" t="s">
        <v>6475</v>
      </c>
      <c r="B9446" s="7" t="s">
        <v>13350</v>
      </c>
      <c r="C9446" s="7" t="s">
        <v>14204</v>
      </c>
      <c r="D9446" s="7" t="s">
        <v>14205</v>
      </c>
      <c r="E9446" s="7" t="s">
        <v>20567</v>
      </c>
      <c r="F9446" s="7" t="s">
        <v>22486</v>
      </c>
      <c r="G9446" s="8">
        <v>6795000</v>
      </c>
      <c r="H9446" s="8">
        <v>0</v>
      </c>
      <c r="I9446" s="9">
        <f t="shared" si="319"/>
        <v>6795000</v>
      </c>
      <c r="J9446" s="8">
        <v>0</v>
      </c>
      <c r="K9446" s="10">
        <f t="shared" si="320"/>
        <v>0</v>
      </c>
    </row>
    <row r="9447" spans="1:11" x14ac:dyDescent="0.25">
      <c r="A9447" s="7" t="s">
        <v>6476</v>
      </c>
      <c r="B9447" s="7" t="s">
        <v>13351</v>
      </c>
      <c r="C9447" s="7" t="s">
        <v>14204</v>
      </c>
      <c r="D9447" s="7" t="s">
        <v>14205</v>
      </c>
      <c r="E9447" s="7" t="s">
        <v>20568</v>
      </c>
      <c r="F9447" s="7" t="s">
        <v>22720</v>
      </c>
      <c r="G9447" s="8">
        <v>5000000</v>
      </c>
      <c r="H9447" s="8">
        <v>0</v>
      </c>
      <c r="I9447" s="9">
        <f t="shared" si="319"/>
        <v>5000000</v>
      </c>
      <c r="J9447" s="8">
        <v>0</v>
      </c>
      <c r="K9447" s="10">
        <f t="shared" si="320"/>
        <v>0</v>
      </c>
    </row>
    <row r="9448" spans="1:11" x14ac:dyDescent="0.25">
      <c r="A9448" s="7" t="s">
        <v>6477</v>
      </c>
      <c r="B9448" s="7" t="s">
        <v>13352</v>
      </c>
      <c r="C9448" s="7" t="s">
        <v>14204</v>
      </c>
      <c r="D9448" s="7" t="s">
        <v>14205</v>
      </c>
      <c r="E9448" s="7" t="s">
        <v>20569</v>
      </c>
      <c r="F9448" s="7" t="s">
        <v>22337</v>
      </c>
      <c r="G9448" s="8">
        <v>8410000</v>
      </c>
      <c r="H9448" s="8">
        <v>0</v>
      </c>
      <c r="I9448" s="9">
        <f t="shared" si="319"/>
        <v>8410000</v>
      </c>
      <c r="J9448" s="8">
        <v>0</v>
      </c>
      <c r="K9448" s="10">
        <f t="shared" si="320"/>
        <v>0</v>
      </c>
    </row>
    <row r="9449" spans="1:11" x14ac:dyDescent="0.25">
      <c r="A9449" s="7" t="s">
        <v>6478</v>
      </c>
      <c r="B9449" s="7" t="s">
        <v>13353</v>
      </c>
      <c r="C9449" s="7" t="s">
        <v>14150</v>
      </c>
      <c r="D9449" s="7" t="s">
        <v>14151</v>
      </c>
      <c r="E9449" s="7" t="s">
        <v>20570</v>
      </c>
      <c r="F9449" s="7" t="s">
        <v>23439</v>
      </c>
      <c r="G9449" s="8">
        <v>11386830</v>
      </c>
      <c r="H9449" s="8">
        <v>0</v>
      </c>
      <c r="I9449" s="9">
        <f t="shared" si="319"/>
        <v>11386830</v>
      </c>
      <c r="J9449" s="8">
        <v>0</v>
      </c>
      <c r="K9449" s="10">
        <f t="shared" si="320"/>
        <v>0</v>
      </c>
    </row>
    <row r="9450" spans="1:11" x14ac:dyDescent="0.25">
      <c r="A9450" s="7" t="s">
        <v>6480</v>
      </c>
      <c r="B9450" s="7" t="s">
        <v>13353</v>
      </c>
      <c r="C9450" s="7" t="s">
        <v>14204</v>
      </c>
      <c r="D9450" s="7" t="s">
        <v>14205</v>
      </c>
      <c r="E9450" s="7" t="s">
        <v>20570</v>
      </c>
      <c r="F9450" s="7" t="s">
        <v>23439</v>
      </c>
      <c r="G9450" s="8">
        <v>688170</v>
      </c>
      <c r="H9450" s="8">
        <v>0</v>
      </c>
      <c r="I9450" s="9">
        <f t="shared" si="319"/>
        <v>688170</v>
      </c>
      <c r="J9450" s="8">
        <v>0</v>
      </c>
      <c r="K9450" s="10">
        <f t="shared" si="320"/>
        <v>0</v>
      </c>
    </row>
    <row r="9451" spans="1:11" x14ac:dyDescent="0.25">
      <c r="A9451" s="7" t="s">
        <v>6481</v>
      </c>
      <c r="B9451" s="7" t="s">
        <v>13355</v>
      </c>
      <c r="C9451" s="7" t="s">
        <v>14174</v>
      </c>
      <c r="D9451" s="7" t="s">
        <v>14175</v>
      </c>
      <c r="E9451" s="7" t="s">
        <v>20572</v>
      </c>
      <c r="F9451" s="7" t="s">
        <v>23533</v>
      </c>
      <c r="G9451" s="8">
        <v>6888933</v>
      </c>
      <c r="H9451" s="8">
        <v>0</v>
      </c>
      <c r="I9451" s="9">
        <f t="shared" si="319"/>
        <v>6888933</v>
      </c>
      <c r="J9451" s="8">
        <v>0</v>
      </c>
      <c r="K9451" s="10">
        <f t="shared" si="320"/>
        <v>0</v>
      </c>
    </row>
    <row r="9452" spans="1:11" x14ac:dyDescent="0.25">
      <c r="A9452" s="7" t="s">
        <v>6482</v>
      </c>
      <c r="B9452" s="7" t="s">
        <v>13356</v>
      </c>
      <c r="C9452" s="7" t="s">
        <v>14174</v>
      </c>
      <c r="D9452" s="7" t="s">
        <v>14175</v>
      </c>
      <c r="E9452" s="7" t="s">
        <v>20573</v>
      </c>
      <c r="F9452" s="7" t="s">
        <v>22543</v>
      </c>
      <c r="G9452" s="8">
        <v>12776933</v>
      </c>
      <c r="H9452" s="8">
        <v>0</v>
      </c>
      <c r="I9452" s="9">
        <f t="shared" si="319"/>
        <v>12776933</v>
      </c>
      <c r="J9452" s="8">
        <v>0</v>
      </c>
      <c r="K9452" s="10">
        <f t="shared" si="320"/>
        <v>0</v>
      </c>
    </row>
    <row r="9453" spans="1:11" x14ac:dyDescent="0.25">
      <c r="A9453" s="7" t="s">
        <v>6483</v>
      </c>
      <c r="B9453" s="7" t="s">
        <v>13357</v>
      </c>
      <c r="C9453" s="7" t="s">
        <v>14110</v>
      </c>
      <c r="D9453" s="7" t="s">
        <v>14111</v>
      </c>
      <c r="E9453" s="7" t="s">
        <v>20574</v>
      </c>
      <c r="F9453" s="7" t="s">
        <v>24169</v>
      </c>
      <c r="G9453" s="8">
        <v>54043900</v>
      </c>
      <c r="H9453" s="8">
        <v>0</v>
      </c>
      <c r="I9453" s="9">
        <f t="shared" si="319"/>
        <v>54043900</v>
      </c>
      <c r="J9453" s="8">
        <v>0</v>
      </c>
      <c r="K9453" s="10">
        <f t="shared" si="320"/>
        <v>0</v>
      </c>
    </row>
    <row r="9454" spans="1:11" x14ac:dyDescent="0.25">
      <c r="A9454" s="7" t="s">
        <v>6484</v>
      </c>
      <c r="B9454" s="7" t="s">
        <v>13358</v>
      </c>
      <c r="C9454" s="7" t="s">
        <v>14108</v>
      </c>
      <c r="D9454" s="7" t="s">
        <v>14109</v>
      </c>
      <c r="E9454" s="7"/>
      <c r="F9454" s="7" t="s">
        <v>21654</v>
      </c>
      <c r="G9454" s="8">
        <v>1468263000</v>
      </c>
      <c r="H9454" s="8">
        <v>0</v>
      </c>
      <c r="I9454" s="9">
        <f t="shared" si="319"/>
        <v>1468263000</v>
      </c>
      <c r="J9454" s="8">
        <v>0</v>
      </c>
      <c r="K9454" s="10">
        <f t="shared" si="320"/>
        <v>0</v>
      </c>
    </row>
    <row r="9455" spans="1:11" x14ac:dyDescent="0.25">
      <c r="A9455" s="7" t="s">
        <v>6485</v>
      </c>
      <c r="B9455" s="7" t="s">
        <v>13359</v>
      </c>
      <c r="C9455" s="7" t="s">
        <v>14204</v>
      </c>
      <c r="D9455" s="7" t="s">
        <v>14205</v>
      </c>
      <c r="E9455" s="7" t="s">
        <v>20575</v>
      </c>
      <c r="F9455" s="7" t="s">
        <v>22348</v>
      </c>
      <c r="G9455" s="8">
        <v>19862500</v>
      </c>
      <c r="H9455" s="8">
        <v>0</v>
      </c>
      <c r="I9455" s="9">
        <f t="shared" si="319"/>
        <v>19862500</v>
      </c>
      <c r="J9455" s="8">
        <v>0</v>
      </c>
      <c r="K9455" s="10">
        <f t="shared" si="320"/>
        <v>0</v>
      </c>
    </row>
    <row r="9456" spans="1:11" x14ac:dyDescent="0.25">
      <c r="A9456" s="7" t="s">
        <v>6486</v>
      </c>
      <c r="B9456" s="7" t="s">
        <v>13360</v>
      </c>
      <c r="C9456" s="7" t="s">
        <v>14190</v>
      </c>
      <c r="D9456" s="7" t="s">
        <v>14191</v>
      </c>
      <c r="E9456" s="7"/>
      <c r="F9456" s="7" t="s">
        <v>21654</v>
      </c>
      <c r="G9456" s="8">
        <v>100888983</v>
      </c>
      <c r="H9456" s="8">
        <v>0</v>
      </c>
      <c r="I9456" s="9">
        <f t="shared" si="319"/>
        <v>100888983</v>
      </c>
      <c r="J9456" s="8">
        <v>100888983</v>
      </c>
      <c r="K9456" s="10">
        <f t="shared" si="320"/>
        <v>1</v>
      </c>
    </row>
    <row r="9457" spans="1:11" x14ac:dyDescent="0.25">
      <c r="A9457" s="7" t="s">
        <v>6487</v>
      </c>
      <c r="B9457" s="7" t="s">
        <v>13361</v>
      </c>
      <c r="C9457" s="7" t="s">
        <v>14108</v>
      </c>
      <c r="D9457" s="7" t="s">
        <v>14109</v>
      </c>
      <c r="E9457" s="7"/>
      <c r="F9457" s="7" t="s">
        <v>21654</v>
      </c>
      <c r="G9457" s="8">
        <v>108291729</v>
      </c>
      <c r="H9457" s="8">
        <v>0</v>
      </c>
      <c r="I9457" s="9">
        <f t="shared" si="319"/>
        <v>108291729</v>
      </c>
      <c r="J9457" s="8">
        <v>108291729</v>
      </c>
      <c r="K9457" s="10">
        <f t="shared" si="320"/>
        <v>1</v>
      </c>
    </row>
    <row r="9458" spans="1:11" x14ac:dyDescent="0.25">
      <c r="A9458" s="7" t="s">
        <v>6488</v>
      </c>
      <c r="B9458" s="7" t="s">
        <v>13362</v>
      </c>
      <c r="C9458" s="7" t="s">
        <v>14279</v>
      </c>
      <c r="D9458" s="7" t="s">
        <v>14280</v>
      </c>
      <c r="E9458" s="7" t="s">
        <v>20576</v>
      </c>
      <c r="F9458" s="7" t="s">
        <v>22970</v>
      </c>
      <c r="G9458" s="8">
        <v>10450133</v>
      </c>
      <c r="H9458" s="8">
        <v>0</v>
      </c>
      <c r="I9458" s="9">
        <f t="shared" si="319"/>
        <v>10450133</v>
      </c>
      <c r="J9458" s="8">
        <v>0</v>
      </c>
      <c r="K9458" s="10">
        <f t="shared" si="320"/>
        <v>0</v>
      </c>
    </row>
    <row r="9459" spans="1:11" x14ac:dyDescent="0.25">
      <c r="A9459" s="7" t="s">
        <v>6489</v>
      </c>
      <c r="B9459" s="7" t="s">
        <v>13363</v>
      </c>
      <c r="C9459" s="7" t="s">
        <v>14174</v>
      </c>
      <c r="D9459" s="7" t="s">
        <v>14175</v>
      </c>
      <c r="E9459" s="7" t="s">
        <v>20577</v>
      </c>
      <c r="F9459" s="7" t="s">
        <v>22781</v>
      </c>
      <c r="G9459" s="8">
        <v>8052000</v>
      </c>
      <c r="H9459" s="8">
        <v>0</v>
      </c>
      <c r="I9459" s="9">
        <f t="shared" si="319"/>
        <v>8052000</v>
      </c>
      <c r="J9459" s="8">
        <v>0</v>
      </c>
      <c r="K9459" s="10">
        <f t="shared" si="320"/>
        <v>0</v>
      </c>
    </row>
    <row r="9460" spans="1:11" x14ac:dyDescent="0.25">
      <c r="A9460" s="7" t="s">
        <v>6491</v>
      </c>
      <c r="B9460" s="7" t="s">
        <v>13365</v>
      </c>
      <c r="C9460" s="7" t="s">
        <v>14279</v>
      </c>
      <c r="D9460" s="7" t="s">
        <v>14280</v>
      </c>
      <c r="E9460" s="7" t="s">
        <v>20579</v>
      </c>
      <c r="F9460" s="7" t="s">
        <v>22538</v>
      </c>
      <c r="G9460" s="8">
        <v>13909067</v>
      </c>
      <c r="H9460" s="8">
        <v>0</v>
      </c>
      <c r="I9460" s="9">
        <f t="shared" si="319"/>
        <v>13909067</v>
      </c>
      <c r="J9460" s="8">
        <v>0</v>
      </c>
      <c r="K9460" s="10">
        <f t="shared" si="320"/>
        <v>0</v>
      </c>
    </row>
    <row r="9461" spans="1:11" x14ac:dyDescent="0.25">
      <c r="A9461" s="7" t="s">
        <v>6492</v>
      </c>
      <c r="B9461" s="7" t="s">
        <v>13366</v>
      </c>
      <c r="C9461" s="7" t="s">
        <v>14174</v>
      </c>
      <c r="D9461" s="7" t="s">
        <v>14175</v>
      </c>
      <c r="E9461" s="7" t="s">
        <v>20580</v>
      </c>
      <c r="F9461" s="7" t="s">
        <v>22556</v>
      </c>
      <c r="G9461" s="8">
        <v>13909067</v>
      </c>
      <c r="H9461" s="8">
        <v>0</v>
      </c>
      <c r="I9461" s="9">
        <f t="shared" si="319"/>
        <v>13909067</v>
      </c>
      <c r="J9461" s="8">
        <v>0</v>
      </c>
      <c r="K9461" s="10">
        <f t="shared" si="320"/>
        <v>0</v>
      </c>
    </row>
    <row r="9462" spans="1:11" x14ac:dyDescent="0.25">
      <c r="A9462" s="7" t="s">
        <v>6493</v>
      </c>
      <c r="B9462" s="7" t="s">
        <v>13367</v>
      </c>
      <c r="C9462" s="7" t="s">
        <v>14174</v>
      </c>
      <c r="D9462" s="7" t="s">
        <v>14175</v>
      </c>
      <c r="E9462" s="7" t="s">
        <v>20581</v>
      </c>
      <c r="F9462" s="7" t="s">
        <v>22431</v>
      </c>
      <c r="G9462" s="8">
        <v>8335667</v>
      </c>
      <c r="H9462" s="8">
        <v>0</v>
      </c>
      <c r="I9462" s="9">
        <f t="shared" si="319"/>
        <v>8335667</v>
      </c>
      <c r="J9462" s="8">
        <v>0</v>
      </c>
      <c r="K9462" s="10">
        <f t="shared" si="320"/>
        <v>0</v>
      </c>
    </row>
    <row r="9463" spans="1:11" x14ac:dyDescent="0.25">
      <c r="A9463" s="7" t="s">
        <v>6494</v>
      </c>
      <c r="B9463" s="7" t="s">
        <v>13368</v>
      </c>
      <c r="C9463" s="7" t="s">
        <v>14174</v>
      </c>
      <c r="D9463" s="7" t="s">
        <v>14175</v>
      </c>
      <c r="E9463" s="7" t="s">
        <v>20582</v>
      </c>
      <c r="F9463" s="7" t="s">
        <v>22710</v>
      </c>
      <c r="G9463" s="8">
        <v>8335667</v>
      </c>
      <c r="H9463" s="8">
        <v>0</v>
      </c>
      <c r="I9463" s="9">
        <f t="shared" si="319"/>
        <v>8335667</v>
      </c>
      <c r="J9463" s="8">
        <v>0</v>
      </c>
      <c r="K9463" s="10">
        <f t="shared" si="320"/>
        <v>0</v>
      </c>
    </row>
    <row r="9464" spans="1:11" x14ac:dyDescent="0.25">
      <c r="A9464" s="7" t="s">
        <v>6495</v>
      </c>
      <c r="B9464" s="7" t="s">
        <v>13369</v>
      </c>
      <c r="C9464" s="7" t="s">
        <v>14174</v>
      </c>
      <c r="D9464" s="7" t="s">
        <v>14175</v>
      </c>
      <c r="E9464" s="7" t="s">
        <v>20583</v>
      </c>
      <c r="F9464" s="7" t="s">
        <v>22711</v>
      </c>
      <c r="G9464" s="8">
        <v>7845333</v>
      </c>
      <c r="H9464" s="8">
        <v>0</v>
      </c>
      <c r="I9464" s="9">
        <f t="shared" si="319"/>
        <v>7845333</v>
      </c>
      <c r="J9464" s="8">
        <v>0</v>
      </c>
      <c r="K9464" s="10">
        <f t="shared" si="320"/>
        <v>0</v>
      </c>
    </row>
    <row r="9465" spans="1:11" x14ac:dyDescent="0.25">
      <c r="A9465" s="7" t="s">
        <v>6496</v>
      </c>
      <c r="B9465" s="7" t="s">
        <v>13370</v>
      </c>
      <c r="C9465" s="7" t="s">
        <v>14279</v>
      </c>
      <c r="D9465" s="7" t="s">
        <v>14280</v>
      </c>
      <c r="E9465" s="7" t="s">
        <v>20584</v>
      </c>
      <c r="F9465" s="7" t="s">
        <v>22631</v>
      </c>
      <c r="G9465" s="8">
        <v>11204267</v>
      </c>
      <c r="H9465" s="8">
        <v>0</v>
      </c>
      <c r="I9465" s="9">
        <f t="shared" si="319"/>
        <v>11204267</v>
      </c>
      <c r="J9465" s="8">
        <v>0</v>
      </c>
      <c r="K9465" s="10">
        <f t="shared" si="320"/>
        <v>0</v>
      </c>
    </row>
    <row r="9466" spans="1:11" x14ac:dyDescent="0.25">
      <c r="A9466" s="7" t="s">
        <v>6497</v>
      </c>
      <c r="B9466" s="7" t="s">
        <v>13371</v>
      </c>
      <c r="C9466" s="7" t="s">
        <v>14174</v>
      </c>
      <c r="D9466" s="7" t="s">
        <v>14175</v>
      </c>
      <c r="E9466" s="7" t="s">
        <v>20585</v>
      </c>
      <c r="F9466" s="7" t="s">
        <v>22650</v>
      </c>
      <c r="G9466" s="8">
        <v>22637467</v>
      </c>
      <c r="H9466" s="8">
        <v>0</v>
      </c>
      <c r="I9466" s="9">
        <f t="shared" si="319"/>
        <v>22637467</v>
      </c>
      <c r="J9466" s="8">
        <v>0</v>
      </c>
      <c r="K9466" s="10">
        <f t="shared" si="320"/>
        <v>0</v>
      </c>
    </row>
    <row r="9467" spans="1:11" x14ac:dyDescent="0.25">
      <c r="A9467" s="7" t="s">
        <v>6498</v>
      </c>
      <c r="B9467" s="7" t="s">
        <v>13372</v>
      </c>
      <c r="C9467" s="7" t="s">
        <v>14174</v>
      </c>
      <c r="D9467" s="7" t="s">
        <v>14175</v>
      </c>
      <c r="E9467" s="7" t="s">
        <v>20586</v>
      </c>
      <c r="F9467" s="7" t="s">
        <v>22707</v>
      </c>
      <c r="G9467" s="8">
        <v>25029333</v>
      </c>
      <c r="H9467" s="8">
        <v>0</v>
      </c>
      <c r="I9467" s="9">
        <f t="shared" si="319"/>
        <v>25029333</v>
      </c>
      <c r="J9467" s="8">
        <v>0</v>
      </c>
      <c r="K9467" s="10">
        <f t="shared" si="320"/>
        <v>0</v>
      </c>
    </row>
    <row r="9468" spans="1:11" x14ac:dyDescent="0.25">
      <c r="A9468" s="7" t="s">
        <v>6499</v>
      </c>
      <c r="B9468" s="7" t="s">
        <v>13373</v>
      </c>
      <c r="C9468" s="7" t="s">
        <v>14174</v>
      </c>
      <c r="D9468" s="7" t="s">
        <v>14175</v>
      </c>
      <c r="E9468" s="7" t="s">
        <v>20587</v>
      </c>
      <c r="F9468" s="7" t="s">
        <v>22944</v>
      </c>
      <c r="G9468" s="8">
        <v>5884000</v>
      </c>
      <c r="H9468" s="8">
        <v>0</v>
      </c>
      <c r="I9468" s="9">
        <f t="shared" si="319"/>
        <v>5884000</v>
      </c>
      <c r="J9468" s="8">
        <v>0</v>
      </c>
      <c r="K9468" s="10">
        <f t="shared" si="320"/>
        <v>0</v>
      </c>
    </row>
    <row r="9469" spans="1:11" x14ac:dyDescent="0.25">
      <c r="A9469" s="7" t="s">
        <v>6500</v>
      </c>
      <c r="B9469" s="7" t="s">
        <v>13374</v>
      </c>
      <c r="C9469" s="7" t="s">
        <v>14174</v>
      </c>
      <c r="D9469" s="7" t="s">
        <v>14175</v>
      </c>
      <c r="E9469" s="7" t="s">
        <v>20588</v>
      </c>
      <c r="F9469" s="7" t="s">
        <v>22930</v>
      </c>
      <c r="G9469" s="8">
        <v>5884000</v>
      </c>
      <c r="H9469" s="8">
        <v>0</v>
      </c>
      <c r="I9469" s="9">
        <f t="shared" si="319"/>
        <v>5884000</v>
      </c>
      <c r="J9469" s="8">
        <v>0</v>
      </c>
      <c r="K9469" s="10">
        <f t="shared" si="320"/>
        <v>0</v>
      </c>
    </row>
    <row r="9470" spans="1:11" x14ac:dyDescent="0.25">
      <c r="A9470" s="7" t="s">
        <v>6502</v>
      </c>
      <c r="B9470" s="7" t="s">
        <v>13376</v>
      </c>
      <c r="C9470" s="7" t="s">
        <v>14174</v>
      </c>
      <c r="D9470" s="7" t="s">
        <v>14175</v>
      </c>
      <c r="E9470" s="7" t="s">
        <v>20590</v>
      </c>
      <c r="F9470" s="7" t="s">
        <v>22426</v>
      </c>
      <c r="G9470" s="8">
        <v>6374333</v>
      </c>
      <c r="H9470" s="8">
        <v>0</v>
      </c>
      <c r="I9470" s="9">
        <f t="shared" si="319"/>
        <v>6374333</v>
      </c>
      <c r="J9470" s="8">
        <v>0</v>
      </c>
      <c r="K9470" s="10">
        <f t="shared" si="320"/>
        <v>0</v>
      </c>
    </row>
    <row r="9471" spans="1:11" x14ac:dyDescent="0.25">
      <c r="A9471" s="7" t="s">
        <v>6503</v>
      </c>
      <c r="B9471" s="7" t="s">
        <v>13377</v>
      </c>
      <c r="C9471" s="7" t="s">
        <v>14174</v>
      </c>
      <c r="D9471" s="7" t="s">
        <v>14175</v>
      </c>
      <c r="E9471" s="7" t="s">
        <v>20591</v>
      </c>
      <c r="F9471" s="7" t="s">
        <v>22546</v>
      </c>
      <c r="G9471" s="8">
        <v>7329567</v>
      </c>
      <c r="H9471" s="8">
        <v>0</v>
      </c>
      <c r="I9471" s="9">
        <f t="shared" si="319"/>
        <v>7329567</v>
      </c>
      <c r="J9471" s="8">
        <v>0</v>
      </c>
      <c r="K9471" s="10">
        <f t="shared" si="320"/>
        <v>0</v>
      </c>
    </row>
    <row r="9472" spans="1:11" x14ac:dyDescent="0.25">
      <c r="A9472" s="7" t="s">
        <v>6504</v>
      </c>
      <c r="B9472" s="7" t="s">
        <v>13378</v>
      </c>
      <c r="C9472" s="7" t="s">
        <v>14174</v>
      </c>
      <c r="D9472" s="7" t="s">
        <v>14175</v>
      </c>
      <c r="E9472" s="7" t="s">
        <v>20592</v>
      </c>
      <c r="F9472" s="7" t="s">
        <v>23365</v>
      </c>
      <c r="G9472" s="8">
        <v>6441600</v>
      </c>
      <c r="H9472" s="8">
        <v>0</v>
      </c>
      <c r="I9472" s="9">
        <f t="shared" si="319"/>
        <v>6441600</v>
      </c>
      <c r="J9472" s="8">
        <v>0</v>
      </c>
      <c r="K9472" s="10">
        <f t="shared" si="320"/>
        <v>0</v>
      </c>
    </row>
    <row r="9473" spans="1:11" x14ac:dyDescent="0.25">
      <c r="A9473" s="14" t="s">
        <v>6505</v>
      </c>
      <c r="B9473" s="14" t="s">
        <v>13379</v>
      </c>
      <c r="C9473" s="14" t="s">
        <v>14156</v>
      </c>
      <c r="D9473" s="14" t="s">
        <v>14157</v>
      </c>
      <c r="E9473" s="14" t="s">
        <v>20593</v>
      </c>
      <c r="F9473" s="14" t="s">
        <v>23168</v>
      </c>
      <c r="G9473" s="15">
        <v>125663802</v>
      </c>
      <c r="H9473" s="15">
        <v>0</v>
      </c>
      <c r="I9473" s="9">
        <f t="shared" si="319"/>
        <v>125663802</v>
      </c>
      <c r="J9473" s="8">
        <v>60050375</v>
      </c>
      <c r="K9473" s="10">
        <f t="shared" si="320"/>
        <v>0.47786533627241362</v>
      </c>
    </row>
    <row r="9474" spans="1:11" x14ac:dyDescent="0.25">
      <c r="A9474" s="7" t="s">
        <v>6506</v>
      </c>
      <c r="B9474" s="7" t="s">
        <v>12749</v>
      </c>
      <c r="C9474" s="7" t="s">
        <v>14090</v>
      </c>
      <c r="D9474" s="7" t="s">
        <v>14091</v>
      </c>
      <c r="E9474" s="7" t="s">
        <v>20594</v>
      </c>
      <c r="F9474" s="7" t="s">
        <v>24496</v>
      </c>
      <c r="G9474" s="8">
        <v>4737000</v>
      </c>
      <c r="H9474" s="8">
        <v>0</v>
      </c>
      <c r="I9474" s="9">
        <f t="shared" ref="I9474:I9537" si="321">+G9474-H9474</f>
        <v>4737000</v>
      </c>
      <c r="J9474" s="8">
        <v>0</v>
      </c>
      <c r="K9474" s="10">
        <f t="shared" si="320"/>
        <v>0</v>
      </c>
    </row>
    <row r="9475" spans="1:11" x14ac:dyDescent="0.25">
      <c r="A9475" s="7" t="s">
        <v>6507</v>
      </c>
      <c r="B9475" s="7" t="s">
        <v>13380</v>
      </c>
      <c r="C9475" s="7" t="s">
        <v>14174</v>
      </c>
      <c r="D9475" s="7" t="s">
        <v>14175</v>
      </c>
      <c r="E9475" s="7" t="s">
        <v>20595</v>
      </c>
      <c r="F9475" s="7" t="s">
        <v>22607</v>
      </c>
      <c r="G9475" s="8">
        <v>7845333</v>
      </c>
      <c r="H9475" s="8">
        <v>0</v>
      </c>
      <c r="I9475" s="9">
        <f t="shared" si="321"/>
        <v>7845333</v>
      </c>
      <c r="J9475" s="8">
        <v>0</v>
      </c>
      <c r="K9475" s="10">
        <f t="shared" ref="K9475:K9538" si="322">+J9475/I9475</f>
        <v>0</v>
      </c>
    </row>
    <row r="9476" spans="1:11" x14ac:dyDescent="0.25">
      <c r="A9476" s="7" t="s">
        <v>6508</v>
      </c>
      <c r="B9476" s="7" t="s">
        <v>13381</v>
      </c>
      <c r="C9476" s="7" t="s">
        <v>14086</v>
      </c>
      <c r="D9476" s="7" t="s">
        <v>14087</v>
      </c>
      <c r="E9476" s="7" t="s">
        <v>20596</v>
      </c>
      <c r="F9476" s="7" t="s">
        <v>21949</v>
      </c>
      <c r="G9476" s="8">
        <v>11333802</v>
      </c>
      <c r="H9476" s="8">
        <v>0</v>
      </c>
      <c r="I9476" s="9">
        <f t="shared" si="321"/>
        <v>11333802</v>
      </c>
      <c r="J9476" s="8">
        <v>0</v>
      </c>
      <c r="K9476" s="10">
        <f t="shared" si="322"/>
        <v>0</v>
      </c>
    </row>
    <row r="9477" spans="1:11" x14ac:dyDescent="0.25">
      <c r="A9477" s="7" t="s">
        <v>6509</v>
      </c>
      <c r="B9477" s="7" t="s">
        <v>13382</v>
      </c>
      <c r="C9477" s="7" t="s">
        <v>14090</v>
      </c>
      <c r="D9477" s="7" t="s">
        <v>14091</v>
      </c>
      <c r="E9477" s="7" t="s">
        <v>20597</v>
      </c>
      <c r="F9477" s="7" t="s">
        <v>24497</v>
      </c>
      <c r="G9477" s="8">
        <v>7647000</v>
      </c>
      <c r="H9477" s="8">
        <v>0</v>
      </c>
      <c r="I9477" s="9">
        <f t="shared" si="321"/>
        <v>7647000</v>
      </c>
      <c r="J9477" s="8">
        <v>0</v>
      </c>
      <c r="K9477" s="10">
        <f t="shared" si="322"/>
        <v>0</v>
      </c>
    </row>
    <row r="9478" spans="1:11" x14ac:dyDescent="0.25">
      <c r="A9478" s="7" t="s">
        <v>6510</v>
      </c>
      <c r="B9478" s="7" t="s">
        <v>13383</v>
      </c>
      <c r="C9478" s="7" t="s">
        <v>14086</v>
      </c>
      <c r="D9478" s="7" t="s">
        <v>14087</v>
      </c>
      <c r="E9478" s="7" t="s">
        <v>20598</v>
      </c>
      <c r="F9478" s="7" t="s">
        <v>21947</v>
      </c>
      <c r="G9478" s="8">
        <v>76474283</v>
      </c>
      <c r="H9478" s="8">
        <v>0</v>
      </c>
      <c r="I9478" s="9">
        <f t="shared" si="321"/>
        <v>76474283</v>
      </c>
      <c r="J9478" s="8">
        <v>0</v>
      </c>
      <c r="K9478" s="10">
        <f t="shared" si="322"/>
        <v>0</v>
      </c>
    </row>
    <row r="9479" spans="1:11" x14ac:dyDescent="0.25">
      <c r="A9479" s="7" t="s">
        <v>6511</v>
      </c>
      <c r="B9479" s="7" t="s">
        <v>13384</v>
      </c>
      <c r="C9479" s="7" t="s">
        <v>14090</v>
      </c>
      <c r="D9479" s="7" t="s">
        <v>14091</v>
      </c>
      <c r="E9479" s="7" t="s">
        <v>20599</v>
      </c>
      <c r="F9479" s="7" t="s">
        <v>24498</v>
      </c>
      <c r="G9479" s="8">
        <v>8224032</v>
      </c>
      <c r="H9479" s="8">
        <v>0</v>
      </c>
      <c r="I9479" s="9">
        <f t="shared" si="321"/>
        <v>8224032</v>
      </c>
      <c r="J9479" s="8">
        <v>0</v>
      </c>
      <c r="K9479" s="10">
        <f t="shared" si="322"/>
        <v>0</v>
      </c>
    </row>
    <row r="9480" spans="1:11" x14ac:dyDescent="0.25">
      <c r="A9480" s="7" t="s">
        <v>6513</v>
      </c>
      <c r="B9480" s="7" t="s">
        <v>12749</v>
      </c>
      <c r="C9480" s="7" t="s">
        <v>14090</v>
      </c>
      <c r="D9480" s="7" t="s">
        <v>14091</v>
      </c>
      <c r="E9480" s="7" t="s">
        <v>20601</v>
      </c>
      <c r="F9480" s="7" t="s">
        <v>24500</v>
      </c>
      <c r="G9480" s="8">
        <v>10921050</v>
      </c>
      <c r="H9480" s="8">
        <v>0</v>
      </c>
      <c r="I9480" s="9">
        <f t="shared" si="321"/>
        <v>10921050</v>
      </c>
      <c r="J9480" s="8">
        <v>0</v>
      </c>
      <c r="K9480" s="10">
        <f t="shared" si="322"/>
        <v>0</v>
      </c>
    </row>
    <row r="9481" spans="1:11" x14ac:dyDescent="0.25">
      <c r="A9481" s="7" t="s">
        <v>6514</v>
      </c>
      <c r="B9481" s="7" t="s">
        <v>13386</v>
      </c>
      <c r="C9481" s="7" t="s">
        <v>14285</v>
      </c>
      <c r="D9481" s="7" t="s">
        <v>14286</v>
      </c>
      <c r="E9481" s="7" t="s">
        <v>20602</v>
      </c>
      <c r="F9481" s="7" t="s">
        <v>24501</v>
      </c>
      <c r="G9481" s="8">
        <v>2847000</v>
      </c>
      <c r="H9481" s="8">
        <v>0</v>
      </c>
      <c r="I9481" s="9">
        <f t="shared" si="321"/>
        <v>2847000</v>
      </c>
      <c r="J9481" s="8">
        <v>0</v>
      </c>
      <c r="K9481" s="10">
        <f t="shared" si="322"/>
        <v>0</v>
      </c>
    </row>
    <row r="9482" spans="1:11" x14ac:dyDescent="0.25">
      <c r="A9482" s="7" t="s">
        <v>6515</v>
      </c>
      <c r="B9482" s="7" t="s">
        <v>13149</v>
      </c>
      <c r="C9482" s="7" t="s">
        <v>14285</v>
      </c>
      <c r="D9482" s="7" t="s">
        <v>14286</v>
      </c>
      <c r="E9482" s="7" t="s">
        <v>20603</v>
      </c>
      <c r="F9482" s="7" t="s">
        <v>24502</v>
      </c>
      <c r="G9482" s="8">
        <v>8194500</v>
      </c>
      <c r="H9482" s="8">
        <v>0</v>
      </c>
      <c r="I9482" s="9">
        <f t="shared" si="321"/>
        <v>8194500</v>
      </c>
      <c r="J9482" s="8">
        <v>0</v>
      </c>
      <c r="K9482" s="10">
        <f t="shared" si="322"/>
        <v>0</v>
      </c>
    </row>
    <row r="9483" spans="1:11" x14ac:dyDescent="0.25">
      <c r="A9483" s="7" t="s">
        <v>6516</v>
      </c>
      <c r="B9483" s="7" t="s">
        <v>13387</v>
      </c>
      <c r="C9483" s="7" t="s">
        <v>14285</v>
      </c>
      <c r="D9483" s="7" t="s">
        <v>14286</v>
      </c>
      <c r="E9483" s="7" t="s">
        <v>20604</v>
      </c>
      <c r="F9483" s="7" t="s">
        <v>24503</v>
      </c>
      <c r="G9483" s="8">
        <v>4407000</v>
      </c>
      <c r="H9483" s="8">
        <v>0</v>
      </c>
      <c r="I9483" s="9">
        <f t="shared" si="321"/>
        <v>4407000</v>
      </c>
      <c r="J9483" s="8">
        <v>0</v>
      </c>
      <c r="K9483" s="10">
        <f t="shared" si="322"/>
        <v>0</v>
      </c>
    </row>
    <row r="9484" spans="1:11" x14ac:dyDescent="0.25">
      <c r="A9484" s="7" t="s">
        <v>6517</v>
      </c>
      <c r="B9484" s="7" t="s">
        <v>13388</v>
      </c>
      <c r="C9484" s="7" t="s">
        <v>14277</v>
      </c>
      <c r="D9484" s="7" t="s">
        <v>14278</v>
      </c>
      <c r="E9484" s="7" t="s">
        <v>20605</v>
      </c>
      <c r="F9484" s="7" t="s">
        <v>23162</v>
      </c>
      <c r="G9484" s="8">
        <v>327250000</v>
      </c>
      <c r="H9484" s="8">
        <v>0</v>
      </c>
      <c r="I9484" s="9">
        <f t="shared" si="321"/>
        <v>327250000</v>
      </c>
      <c r="J9484" s="8">
        <v>0</v>
      </c>
      <c r="K9484" s="10">
        <f t="shared" si="322"/>
        <v>0</v>
      </c>
    </row>
    <row r="9485" spans="1:11" x14ac:dyDescent="0.25">
      <c r="A9485" s="7" t="s">
        <v>6518</v>
      </c>
      <c r="B9485" s="7" t="s">
        <v>13389</v>
      </c>
      <c r="C9485" s="7" t="s">
        <v>14174</v>
      </c>
      <c r="D9485" s="7" t="s">
        <v>14175</v>
      </c>
      <c r="E9485" s="7" t="s">
        <v>20606</v>
      </c>
      <c r="F9485" s="7" t="s">
        <v>23536</v>
      </c>
      <c r="G9485" s="8">
        <v>6978400</v>
      </c>
      <c r="H9485" s="8">
        <v>0</v>
      </c>
      <c r="I9485" s="9">
        <f t="shared" si="321"/>
        <v>6978400</v>
      </c>
      <c r="J9485" s="8">
        <v>0</v>
      </c>
      <c r="K9485" s="10">
        <f t="shared" si="322"/>
        <v>0</v>
      </c>
    </row>
    <row r="9486" spans="1:11" x14ac:dyDescent="0.25">
      <c r="A9486" s="7" t="s">
        <v>6519</v>
      </c>
      <c r="B9486" s="7" t="s">
        <v>13390</v>
      </c>
      <c r="C9486" s="7" t="s">
        <v>14174</v>
      </c>
      <c r="D9486" s="7" t="s">
        <v>14175</v>
      </c>
      <c r="E9486" s="7" t="s">
        <v>20607</v>
      </c>
      <c r="F9486" s="7" t="s">
        <v>22908</v>
      </c>
      <c r="G9486" s="8">
        <v>7125000</v>
      </c>
      <c r="H9486" s="8">
        <v>0</v>
      </c>
      <c r="I9486" s="9">
        <f t="shared" si="321"/>
        <v>7125000</v>
      </c>
      <c r="J9486" s="8">
        <v>0</v>
      </c>
      <c r="K9486" s="10">
        <f t="shared" si="322"/>
        <v>0</v>
      </c>
    </row>
    <row r="9487" spans="1:11" x14ac:dyDescent="0.25">
      <c r="A9487" s="7" t="s">
        <v>6520</v>
      </c>
      <c r="B9487" s="7" t="s">
        <v>13391</v>
      </c>
      <c r="C9487" s="7" t="s">
        <v>14174</v>
      </c>
      <c r="D9487" s="7" t="s">
        <v>14175</v>
      </c>
      <c r="E9487" s="7" t="s">
        <v>20608</v>
      </c>
      <c r="F9487" s="7" t="s">
        <v>22513</v>
      </c>
      <c r="G9487" s="8">
        <v>9316333</v>
      </c>
      <c r="H9487" s="8">
        <v>0</v>
      </c>
      <c r="I9487" s="9">
        <f t="shared" si="321"/>
        <v>9316333</v>
      </c>
      <c r="J9487" s="8">
        <v>0</v>
      </c>
      <c r="K9487" s="10">
        <f t="shared" si="322"/>
        <v>0</v>
      </c>
    </row>
    <row r="9488" spans="1:11" x14ac:dyDescent="0.25">
      <c r="A9488" s="7" t="s">
        <v>6521</v>
      </c>
      <c r="B9488" s="7" t="s">
        <v>13392</v>
      </c>
      <c r="C9488" s="7" t="s">
        <v>14174</v>
      </c>
      <c r="D9488" s="7" t="s">
        <v>14175</v>
      </c>
      <c r="E9488" s="7" t="s">
        <v>20609</v>
      </c>
      <c r="F9488" s="7" t="s">
        <v>22514</v>
      </c>
      <c r="G9488" s="8">
        <v>9316333</v>
      </c>
      <c r="H9488" s="8">
        <v>0</v>
      </c>
      <c r="I9488" s="9">
        <f t="shared" si="321"/>
        <v>9316333</v>
      </c>
      <c r="J9488" s="8">
        <v>0</v>
      </c>
      <c r="K9488" s="10">
        <f t="shared" si="322"/>
        <v>0</v>
      </c>
    </row>
    <row r="9489" spans="1:11" x14ac:dyDescent="0.25">
      <c r="A9489" s="7" t="s">
        <v>6522</v>
      </c>
      <c r="B9489" s="7" t="s">
        <v>13393</v>
      </c>
      <c r="C9489" s="7" t="s">
        <v>14174</v>
      </c>
      <c r="D9489" s="7" t="s">
        <v>14175</v>
      </c>
      <c r="E9489" s="7" t="s">
        <v>20610</v>
      </c>
      <c r="F9489" s="7" t="s">
        <v>22603</v>
      </c>
      <c r="G9489" s="8">
        <v>9316333</v>
      </c>
      <c r="H9489" s="8">
        <v>0</v>
      </c>
      <c r="I9489" s="9">
        <f t="shared" si="321"/>
        <v>9316333</v>
      </c>
      <c r="J9489" s="8">
        <v>0</v>
      </c>
      <c r="K9489" s="10">
        <f t="shared" si="322"/>
        <v>0</v>
      </c>
    </row>
    <row r="9490" spans="1:11" x14ac:dyDescent="0.25">
      <c r="A9490" s="7" t="s">
        <v>6524</v>
      </c>
      <c r="B9490" s="7" t="s">
        <v>13395</v>
      </c>
      <c r="C9490" s="7" t="s">
        <v>14174</v>
      </c>
      <c r="D9490" s="7" t="s">
        <v>14175</v>
      </c>
      <c r="E9490" s="7" t="s">
        <v>20612</v>
      </c>
      <c r="F9490" s="7" t="s">
        <v>22694</v>
      </c>
      <c r="G9490" s="8">
        <v>9316333</v>
      </c>
      <c r="H9490" s="8">
        <v>0</v>
      </c>
      <c r="I9490" s="9">
        <f t="shared" si="321"/>
        <v>9316333</v>
      </c>
      <c r="J9490" s="8">
        <v>0</v>
      </c>
      <c r="K9490" s="10">
        <f t="shared" si="322"/>
        <v>0</v>
      </c>
    </row>
    <row r="9491" spans="1:11" x14ac:dyDescent="0.25">
      <c r="A9491" s="7" t="s">
        <v>6525</v>
      </c>
      <c r="B9491" s="7" t="s">
        <v>13396</v>
      </c>
      <c r="C9491" s="7" t="s">
        <v>14174</v>
      </c>
      <c r="D9491" s="7" t="s">
        <v>14175</v>
      </c>
      <c r="E9491" s="7" t="s">
        <v>20613</v>
      </c>
      <c r="F9491" s="7" t="s">
        <v>23993</v>
      </c>
      <c r="G9491" s="8">
        <v>9316333</v>
      </c>
      <c r="H9491" s="8">
        <v>0</v>
      </c>
      <c r="I9491" s="9">
        <f t="shared" si="321"/>
        <v>9316333</v>
      </c>
      <c r="J9491" s="8">
        <v>0</v>
      </c>
      <c r="K9491" s="10">
        <f t="shared" si="322"/>
        <v>0</v>
      </c>
    </row>
    <row r="9492" spans="1:11" x14ac:dyDescent="0.25">
      <c r="A9492" s="7" t="s">
        <v>6526</v>
      </c>
      <c r="B9492" s="7" t="s">
        <v>13397</v>
      </c>
      <c r="C9492" s="7" t="s">
        <v>14174</v>
      </c>
      <c r="D9492" s="7" t="s">
        <v>14175</v>
      </c>
      <c r="E9492" s="7" t="s">
        <v>20614</v>
      </c>
      <c r="F9492" s="7" t="s">
        <v>22606</v>
      </c>
      <c r="G9492" s="8">
        <v>9316333</v>
      </c>
      <c r="H9492" s="8">
        <v>0</v>
      </c>
      <c r="I9492" s="9">
        <f t="shared" si="321"/>
        <v>9316333</v>
      </c>
      <c r="J9492" s="8">
        <v>0</v>
      </c>
      <c r="K9492" s="10">
        <f t="shared" si="322"/>
        <v>0</v>
      </c>
    </row>
    <row r="9493" spans="1:11" x14ac:dyDescent="0.25">
      <c r="A9493" s="7" t="s">
        <v>6527</v>
      </c>
      <c r="B9493" s="7" t="s">
        <v>13398</v>
      </c>
      <c r="C9493" s="7" t="s">
        <v>14174</v>
      </c>
      <c r="D9493" s="7" t="s">
        <v>14175</v>
      </c>
      <c r="E9493" s="7" t="s">
        <v>20615</v>
      </c>
      <c r="F9493" s="7" t="s">
        <v>22563</v>
      </c>
      <c r="G9493" s="8">
        <v>7649200</v>
      </c>
      <c r="H9493" s="8">
        <v>0</v>
      </c>
      <c r="I9493" s="9">
        <f t="shared" si="321"/>
        <v>7649200</v>
      </c>
      <c r="J9493" s="8">
        <v>0</v>
      </c>
      <c r="K9493" s="10">
        <f t="shared" si="322"/>
        <v>0</v>
      </c>
    </row>
    <row r="9494" spans="1:11" x14ac:dyDescent="0.25">
      <c r="A9494" s="7" t="s">
        <v>6528</v>
      </c>
      <c r="B9494" s="7" t="s">
        <v>13399</v>
      </c>
      <c r="C9494" s="7" t="s">
        <v>14174</v>
      </c>
      <c r="D9494" s="7" t="s">
        <v>14175</v>
      </c>
      <c r="E9494" s="7" t="s">
        <v>20616</v>
      </c>
      <c r="F9494" s="7" t="s">
        <v>22675</v>
      </c>
      <c r="G9494" s="8">
        <v>7649200</v>
      </c>
      <c r="H9494" s="8">
        <v>0</v>
      </c>
      <c r="I9494" s="9">
        <f t="shared" si="321"/>
        <v>7649200</v>
      </c>
      <c r="J9494" s="8">
        <v>0</v>
      </c>
      <c r="K9494" s="10">
        <f t="shared" si="322"/>
        <v>0</v>
      </c>
    </row>
    <row r="9495" spans="1:11" x14ac:dyDescent="0.25">
      <c r="A9495" s="7" t="s">
        <v>6529</v>
      </c>
      <c r="B9495" s="7" t="s">
        <v>13400</v>
      </c>
      <c r="C9495" s="7" t="s">
        <v>14174</v>
      </c>
      <c r="D9495" s="7" t="s">
        <v>14175</v>
      </c>
      <c r="E9495" s="7" t="s">
        <v>20617</v>
      </c>
      <c r="F9495" s="7" t="s">
        <v>22674</v>
      </c>
      <c r="G9495" s="8">
        <v>7649200</v>
      </c>
      <c r="H9495" s="8">
        <v>0</v>
      </c>
      <c r="I9495" s="9">
        <f t="shared" si="321"/>
        <v>7649200</v>
      </c>
      <c r="J9495" s="8">
        <v>0</v>
      </c>
      <c r="K9495" s="10">
        <f t="shared" si="322"/>
        <v>0</v>
      </c>
    </row>
    <row r="9496" spans="1:11" x14ac:dyDescent="0.25">
      <c r="A9496" s="7" t="s">
        <v>6530</v>
      </c>
      <c r="B9496" s="7" t="s">
        <v>13401</v>
      </c>
      <c r="C9496" s="7" t="s">
        <v>14174</v>
      </c>
      <c r="D9496" s="7" t="s">
        <v>14175</v>
      </c>
      <c r="E9496" s="7" t="s">
        <v>20618</v>
      </c>
      <c r="F9496" s="7" t="s">
        <v>22691</v>
      </c>
      <c r="G9496" s="8">
        <v>7649200</v>
      </c>
      <c r="H9496" s="8">
        <v>0</v>
      </c>
      <c r="I9496" s="9">
        <f t="shared" si="321"/>
        <v>7649200</v>
      </c>
      <c r="J9496" s="8">
        <v>0</v>
      </c>
      <c r="K9496" s="10">
        <f t="shared" si="322"/>
        <v>0</v>
      </c>
    </row>
    <row r="9497" spans="1:11" x14ac:dyDescent="0.25">
      <c r="A9497" s="7" t="s">
        <v>6531</v>
      </c>
      <c r="B9497" s="7" t="s">
        <v>13402</v>
      </c>
      <c r="C9497" s="7" t="s">
        <v>14174</v>
      </c>
      <c r="D9497" s="7" t="s">
        <v>14175</v>
      </c>
      <c r="E9497" s="7" t="s">
        <v>20619</v>
      </c>
      <c r="F9497" s="7" t="s">
        <v>21697</v>
      </c>
      <c r="G9497" s="8">
        <v>7649200</v>
      </c>
      <c r="H9497" s="8">
        <v>0</v>
      </c>
      <c r="I9497" s="9">
        <f t="shared" si="321"/>
        <v>7649200</v>
      </c>
      <c r="J9497" s="8">
        <v>0</v>
      </c>
      <c r="K9497" s="10">
        <f t="shared" si="322"/>
        <v>0</v>
      </c>
    </row>
    <row r="9498" spans="1:11" x14ac:dyDescent="0.25">
      <c r="A9498" s="7" t="s">
        <v>6532</v>
      </c>
      <c r="B9498" s="7" t="s">
        <v>13403</v>
      </c>
      <c r="C9498" s="7" t="s">
        <v>14174</v>
      </c>
      <c r="D9498" s="7" t="s">
        <v>14175</v>
      </c>
      <c r="E9498" s="7" t="s">
        <v>20620</v>
      </c>
      <c r="F9498" s="7" t="s">
        <v>22686</v>
      </c>
      <c r="G9498" s="8">
        <v>5884000</v>
      </c>
      <c r="H9498" s="8">
        <v>0</v>
      </c>
      <c r="I9498" s="9">
        <f t="shared" si="321"/>
        <v>5884000</v>
      </c>
      <c r="J9498" s="8">
        <v>0</v>
      </c>
      <c r="K9498" s="10">
        <f t="shared" si="322"/>
        <v>0</v>
      </c>
    </row>
    <row r="9499" spans="1:11" x14ac:dyDescent="0.25">
      <c r="A9499" s="7" t="s">
        <v>6533</v>
      </c>
      <c r="B9499" s="7" t="s">
        <v>13404</v>
      </c>
      <c r="C9499" s="7" t="s">
        <v>14174</v>
      </c>
      <c r="D9499" s="7" t="s">
        <v>14175</v>
      </c>
      <c r="E9499" s="7" t="s">
        <v>20621</v>
      </c>
      <c r="F9499" s="7" t="s">
        <v>22683</v>
      </c>
      <c r="G9499" s="8">
        <v>5884000</v>
      </c>
      <c r="H9499" s="8">
        <v>0</v>
      </c>
      <c r="I9499" s="9">
        <f t="shared" si="321"/>
        <v>5884000</v>
      </c>
      <c r="J9499" s="8">
        <v>0</v>
      </c>
      <c r="K9499" s="10">
        <f t="shared" si="322"/>
        <v>0</v>
      </c>
    </row>
    <row r="9500" spans="1:11" x14ac:dyDescent="0.25">
      <c r="A9500" s="7" t="s">
        <v>6535</v>
      </c>
      <c r="B9500" s="7" t="s">
        <v>13406</v>
      </c>
      <c r="C9500" s="7" t="s">
        <v>14279</v>
      </c>
      <c r="D9500" s="7" t="s">
        <v>14280</v>
      </c>
      <c r="E9500" s="7" t="s">
        <v>20623</v>
      </c>
      <c r="F9500" s="7" t="s">
        <v>22586</v>
      </c>
      <c r="G9500" s="8">
        <v>20397867</v>
      </c>
      <c r="H9500" s="8">
        <v>0</v>
      </c>
      <c r="I9500" s="9">
        <f t="shared" si="321"/>
        <v>20397867</v>
      </c>
      <c r="J9500" s="8">
        <v>0</v>
      </c>
      <c r="K9500" s="10">
        <f t="shared" si="322"/>
        <v>0</v>
      </c>
    </row>
    <row r="9501" spans="1:11" x14ac:dyDescent="0.25">
      <c r="A9501" s="7" t="s">
        <v>6536</v>
      </c>
      <c r="B9501" s="7" t="s">
        <v>13407</v>
      </c>
      <c r="C9501" s="7" t="s">
        <v>14094</v>
      </c>
      <c r="D9501" s="7" t="s">
        <v>14095</v>
      </c>
      <c r="E9501" s="7" t="s">
        <v>20624</v>
      </c>
      <c r="F9501" s="7" t="s">
        <v>21795</v>
      </c>
      <c r="G9501" s="8">
        <v>20826280</v>
      </c>
      <c r="H9501" s="8">
        <v>0</v>
      </c>
      <c r="I9501" s="9">
        <f t="shared" si="321"/>
        <v>20826280</v>
      </c>
      <c r="J9501" s="9">
        <v>20826280</v>
      </c>
      <c r="K9501" s="10">
        <f t="shared" si="322"/>
        <v>1</v>
      </c>
    </row>
    <row r="9502" spans="1:11" x14ac:dyDescent="0.25">
      <c r="A9502" s="7" t="s">
        <v>6536</v>
      </c>
      <c r="B9502" s="7" t="s">
        <v>13407</v>
      </c>
      <c r="C9502" s="7" t="s">
        <v>14094</v>
      </c>
      <c r="D9502" s="7" t="s">
        <v>14095</v>
      </c>
      <c r="E9502" s="7" t="s">
        <v>20624</v>
      </c>
      <c r="F9502" s="7" t="s">
        <v>21795</v>
      </c>
      <c r="G9502" s="8">
        <v>78346480</v>
      </c>
      <c r="H9502" s="8">
        <v>0</v>
      </c>
      <c r="I9502" s="9">
        <f t="shared" si="321"/>
        <v>78346480</v>
      </c>
      <c r="J9502" s="8">
        <v>78346480</v>
      </c>
      <c r="K9502" s="10">
        <f t="shared" si="322"/>
        <v>1</v>
      </c>
    </row>
    <row r="9503" spans="1:11" x14ac:dyDescent="0.25">
      <c r="A9503" s="7">
        <v>6882</v>
      </c>
      <c r="B9503" s="7" t="s">
        <v>13408</v>
      </c>
      <c r="C9503" s="7" t="s">
        <v>14118</v>
      </c>
      <c r="D9503" s="7" t="s">
        <v>14119</v>
      </c>
      <c r="E9503" s="7" t="s">
        <v>20625</v>
      </c>
      <c r="F9503" s="7" t="s">
        <v>21236</v>
      </c>
      <c r="G9503" s="8">
        <v>3598200000</v>
      </c>
      <c r="H9503" s="8">
        <v>0</v>
      </c>
      <c r="I9503" s="8">
        <f t="shared" si="321"/>
        <v>3598200000</v>
      </c>
      <c r="J9503" s="8">
        <v>0</v>
      </c>
      <c r="K9503" s="10">
        <f t="shared" si="322"/>
        <v>0</v>
      </c>
    </row>
    <row r="9504" spans="1:11" x14ac:dyDescent="0.25">
      <c r="A9504" s="7" t="s">
        <v>6537</v>
      </c>
      <c r="B9504" s="7" t="s">
        <v>13409</v>
      </c>
      <c r="C9504" s="7" t="s">
        <v>14174</v>
      </c>
      <c r="D9504" s="7" t="s">
        <v>14175</v>
      </c>
      <c r="E9504" s="7" t="s">
        <v>20626</v>
      </c>
      <c r="F9504" s="7" t="s">
        <v>22712</v>
      </c>
      <c r="G9504" s="8">
        <v>7649200</v>
      </c>
      <c r="H9504" s="8">
        <v>0</v>
      </c>
      <c r="I9504" s="9">
        <f t="shared" si="321"/>
        <v>7649200</v>
      </c>
      <c r="J9504" s="8">
        <v>0</v>
      </c>
      <c r="K9504" s="10">
        <f t="shared" si="322"/>
        <v>0</v>
      </c>
    </row>
    <row r="9505" spans="1:11" x14ac:dyDescent="0.25">
      <c r="A9505" s="7" t="s">
        <v>6538</v>
      </c>
      <c r="B9505" s="7" t="s">
        <v>13410</v>
      </c>
      <c r="C9505" s="7" t="s">
        <v>14174</v>
      </c>
      <c r="D9505" s="7" t="s">
        <v>14175</v>
      </c>
      <c r="E9505" s="7" t="s">
        <v>20627</v>
      </c>
      <c r="F9505" s="7" t="s">
        <v>23532</v>
      </c>
      <c r="G9505" s="8">
        <v>6978400</v>
      </c>
      <c r="H9505" s="8">
        <v>0</v>
      </c>
      <c r="I9505" s="9">
        <f t="shared" si="321"/>
        <v>6978400</v>
      </c>
      <c r="J9505" s="8">
        <v>0</v>
      </c>
      <c r="K9505" s="10">
        <f t="shared" si="322"/>
        <v>0</v>
      </c>
    </row>
    <row r="9506" spans="1:11" x14ac:dyDescent="0.25">
      <c r="A9506" s="7" t="s">
        <v>6539</v>
      </c>
      <c r="B9506" s="7" t="s">
        <v>13411</v>
      </c>
      <c r="C9506" s="7" t="s">
        <v>14204</v>
      </c>
      <c r="D9506" s="7" t="s">
        <v>14205</v>
      </c>
      <c r="E9506" s="7" t="s">
        <v>20628</v>
      </c>
      <c r="F9506" s="7" t="s">
        <v>22342</v>
      </c>
      <c r="G9506" s="8">
        <v>14750000</v>
      </c>
      <c r="H9506" s="8">
        <v>0</v>
      </c>
      <c r="I9506" s="9">
        <f t="shared" si="321"/>
        <v>14750000</v>
      </c>
      <c r="J9506" s="8">
        <v>0</v>
      </c>
      <c r="K9506" s="10">
        <f t="shared" si="322"/>
        <v>0</v>
      </c>
    </row>
    <row r="9507" spans="1:11" x14ac:dyDescent="0.25">
      <c r="A9507" s="7" t="s">
        <v>6540</v>
      </c>
      <c r="B9507" s="7" t="s">
        <v>13412</v>
      </c>
      <c r="C9507" s="7" t="s">
        <v>14204</v>
      </c>
      <c r="D9507" s="7" t="s">
        <v>14205</v>
      </c>
      <c r="E9507" s="7" t="s">
        <v>20629</v>
      </c>
      <c r="F9507" s="7" t="s">
        <v>22286</v>
      </c>
      <c r="G9507" s="8">
        <v>22072500</v>
      </c>
      <c r="H9507" s="8">
        <v>0</v>
      </c>
      <c r="I9507" s="9">
        <f t="shared" si="321"/>
        <v>22072500</v>
      </c>
      <c r="J9507" s="8">
        <v>0</v>
      </c>
      <c r="K9507" s="10">
        <f t="shared" si="322"/>
        <v>0</v>
      </c>
    </row>
    <row r="9508" spans="1:11" x14ac:dyDescent="0.25">
      <c r="A9508" s="7" t="s">
        <v>6541</v>
      </c>
      <c r="B9508" s="7" t="s">
        <v>13413</v>
      </c>
      <c r="C9508" s="7" t="s">
        <v>14204</v>
      </c>
      <c r="D9508" s="7" t="s">
        <v>14205</v>
      </c>
      <c r="E9508" s="7" t="s">
        <v>20630</v>
      </c>
      <c r="F9508" s="7" t="s">
        <v>23224</v>
      </c>
      <c r="G9508" s="8">
        <v>8000000</v>
      </c>
      <c r="H9508" s="8">
        <v>0</v>
      </c>
      <c r="I9508" s="9">
        <f t="shared" si="321"/>
        <v>8000000</v>
      </c>
      <c r="J9508" s="8">
        <v>0</v>
      </c>
      <c r="K9508" s="10">
        <f t="shared" si="322"/>
        <v>0</v>
      </c>
    </row>
    <row r="9509" spans="1:11" x14ac:dyDescent="0.25">
      <c r="A9509" s="7" t="s">
        <v>6542</v>
      </c>
      <c r="B9509" s="7" t="s">
        <v>13414</v>
      </c>
      <c r="C9509" s="7" t="s">
        <v>14204</v>
      </c>
      <c r="D9509" s="7" t="s">
        <v>14205</v>
      </c>
      <c r="E9509" s="7" t="s">
        <v>20631</v>
      </c>
      <c r="F9509" s="7" t="s">
        <v>22763</v>
      </c>
      <c r="G9509" s="8">
        <v>8625000</v>
      </c>
      <c r="H9509" s="8">
        <v>0</v>
      </c>
      <c r="I9509" s="9">
        <f t="shared" si="321"/>
        <v>8625000</v>
      </c>
      <c r="J9509" s="8">
        <v>0</v>
      </c>
      <c r="K9509" s="10">
        <f t="shared" si="322"/>
        <v>0</v>
      </c>
    </row>
    <row r="9510" spans="1:11" x14ac:dyDescent="0.25">
      <c r="A9510" s="7" t="s">
        <v>6543</v>
      </c>
      <c r="B9510" s="7" t="s">
        <v>13415</v>
      </c>
      <c r="C9510" s="7" t="s">
        <v>14204</v>
      </c>
      <c r="D9510" s="7" t="s">
        <v>14205</v>
      </c>
      <c r="E9510" s="7" t="s">
        <v>20632</v>
      </c>
      <c r="F9510" s="7" t="s">
        <v>22765</v>
      </c>
      <c r="G9510" s="8">
        <v>12900000</v>
      </c>
      <c r="H9510" s="8">
        <v>0</v>
      </c>
      <c r="I9510" s="9">
        <f t="shared" si="321"/>
        <v>12900000</v>
      </c>
      <c r="J9510" s="8">
        <v>0</v>
      </c>
      <c r="K9510" s="10">
        <f t="shared" si="322"/>
        <v>0</v>
      </c>
    </row>
    <row r="9511" spans="1:11" x14ac:dyDescent="0.25">
      <c r="A9511" s="7" t="s">
        <v>6545</v>
      </c>
      <c r="B9511" s="7" t="s">
        <v>13417</v>
      </c>
      <c r="C9511" s="7" t="s">
        <v>14204</v>
      </c>
      <c r="D9511" s="7" t="s">
        <v>14205</v>
      </c>
      <c r="E9511" s="7" t="s">
        <v>20634</v>
      </c>
      <c r="F9511" s="7" t="s">
        <v>22285</v>
      </c>
      <c r="G9511" s="8">
        <v>8000000</v>
      </c>
      <c r="H9511" s="8">
        <v>0</v>
      </c>
      <c r="I9511" s="9">
        <f t="shared" si="321"/>
        <v>8000000</v>
      </c>
      <c r="J9511" s="8">
        <v>0</v>
      </c>
      <c r="K9511" s="10">
        <f t="shared" si="322"/>
        <v>0</v>
      </c>
    </row>
    <row r="9512" spans="1:11" x14ac:dyDescent="0.25">
      <c r="A9512" s="14" t="s">
        <v>6546</v>
      </c>
      <c r="B9512" s="14" t="s">
        <v>13418</v>
      </c>
      <c r="C9512" s="14" t="s">
        <v>14156</v>
      </c>
      <c r="D9512" s="14" t="s">
        <v>14157</v>
      </c>
      <c r="E9512" s="14" t="s">
        <v>20635</v>
      </c>
      <c r="F9512" s="14" t="s">
        <v>23079</v>
      </c>
      <c r="G9512" s="15">
        <v>5295570</v>
      </c>
      <c r="H9512" s="15">
        <v>0</v>
      </c>
      <c r="I9512" s="9">
        <f t="shared" si="321"/>
        <v>5295570</v>
      </c>
      <c r="J9512" s="8">
        <v>0</v>
      </c>
      <c r="K9512" s="10">
        <f t="shared" si="322"/>
        <v>0</v>
      </c>
    </row>
    <row r="9513" spans="1:11" x14ac:dyDescent="0.25">
      <c r="A9513" s="14" t="s">
        <v>6547</v>
      </c>
      <c r="B9513" s="14" t="s">
        <v>13419</v>
      </c>
      <c r="C9513" s="14" t="s">
        <v>14156</v>
      </c>
      <c r="D9513" s="14" t="s">
        <v>14157</v>
      </c>
      <c r="E9513" s="14" t="s">
        <v>20636</v>
      </c>
      <c r="F9513" s="14" t="s">
        <v>23938</v>
      </c>
      <c r="G9513" s="15">
        <v>3675000</v>
      </c>
      <c r="H9513" s="15">
        <v>0</v>
      </c>
      <c r="I9513" s="9">
        <f t="shared" si="321"/>
        <v>3675000</v>
      </c>
      <c r="J9513" s="8">
        <v>0</v>
      </c>
      <c r="K9513" s="10">
        <f t="shared" si="322"/>
        <v>0</v>
      </c>
    </row>
    <row r="9514" spans="1:11" x14ac:dyDescent="0.25">
      <c r="A9514" s="14" t="s">
        <v>6548</v>
      </c>
      <c r="B9514" s="14" t="s">
        <v>13420</v>
      </c>
      <c r="C9514" s="14" t="s">
        <v>14156</v>
      </c>
      <c r="D9514" s="14" t="s">
        <v>14157</v>
      </c>
      <c r="E9514" s="14" t="s">
        <v>20637</v>
      </c>
      <c r="F9514" s="14" t="s">
        <v>23947</v>
      </c>
      <c r="G9514" s="15">
        <v>6276667</v>
      </c>
      <c r="H9514" s="15">
        <v>0</v>
      </c>
      <c r="I9514" s="9">
        <f t="shared" si="321"/>
        <v>6276667</v>
      </c>
      <c r="J9514" s="8">
        <v>0</v>
      </c>
      <c r="K9514" s="10">
        <f t="shared" si="322"/>
        <v>0</v>
      </c>
    </row>
    <row r="9515" spans="1:11" x14ac:dyDescent="0.25">
      <c r="A9515" s="7" t="s">
        <v>6549</v>
      </c>
      <c r="B9515" s="7" t="s">
        <v>13421</v>
      </c>
      <c r="C9515" s="7" t="s">
        <v>14279</v>
      </c>
      <c r="D9515" s="7" t="s">
        <v>14280</v>
      </c>
      <c r="E9515" s="7" t="s">
        <v>20638</v>
      </c>
      <c r="F9515" s="7" t="s">
        <v>21667</v>
      </c>
      <c r="G9515" s="8">
        <v>7943400</v>
      </c>
      <c r="H9515" s="8">
        <v>0</v>
      </c>
      <c r="I9515" s="9">
        <f t="shared" si="321"/>
        <v>7943400</v>
      </c>
      <c r="J9515" s="8">
        <v>0</v>
      </c>
      <c r="K9515" s="10">
        <f t="shared" si="322"/>
        <v>0</v>
      </c>
    </row>
    <row r="9516" spans="1:11" x14ac:dyDescent="0.25">
      <c r="A9516" s="7" t="s">
        <v>6550</v>
      </c>
      <c r="B9516" s="7" t="s">
        <v>13422</v>
      </c>
      <c r="C9516" s="7" t="s">
        <v>14279</v>
      </c>
      <c r="D9516" s="7" t="s">
        <v>14280</v>
      </c>
      <c r="E9516" s="7" t="s">
        <v>20639</v>
      </c>
      <c r="F9516" s="7" t="s">
        <v>21659</v>
      </c>
      <c r="G9516" s="8">
        <v>7943400</v>
      </c>
      <c r="H9516" s="8">
        <v>0</v>
      </c>
      <c r="I9516" s="9">
        <f t="shared" si="321"/>
        <v>7943400</v>
      </c>
      <c r="J9516" s="8">
        <v>0</v>
      </c>
      <c r="K9516" s="10">
        <f t="shared" si="322"/>
        <v>0</v>
      </c>
    </row>
    <row r="9517" spans="1:11" x14ac:dyDescent="0.25">
      <c r="A9517" s="7" t="s">
        <v>6551</v>
      </c>
      <c r="B9517" s="7" t="s">
        <v>13423</v>
      </c>
      <c r="C9517" s="7" t="s">
        <v>14174</v>
      </c>
      <c r="D9517" s="7" t="s">
        <v>14175</v>
      </c>
      <c r="E9517" s="7" t="s">
        <v>20640</v>
      </c>
      <c r="F9517" s="7" t="s">
        <v>22842</v>
      </c>
      <c r="G9517" s="8">
        <v>7551133</v>
      </c>
      <c r="H9517" s="8">
        <v>0</v>
      </c>
      <c r="I9517" s="9">
        <f t="shared" si="321"/>
        <v>7551133</v>
      </c>
      <c r="J9517" s="8">
        <v>0</v>
      </c>
      <c r="K9517" s="10">
        <f t="shared" si="322"/>
        <v>0</v>
      </c>
    </row>
    <row r="9518" spans="1:11" x14ac:dyDescent="0.25">
      <c r="A9518" s="7" t="s">
        <v>6552</v>
      </c>
      <c r="B9518" s="7" t="s">
        <v>13424</v>
      </c>
      <c r="C9518" s="7" t="s">
        <v>14174</v>
      </c>
      <c r="D9518" s="7" t="s">
        <v>14175</v>
      </c>
      <c r="E9518" s="7" t="s">
        <v>20641</v>
      </c>
      <c r="F9518" s="7" t="s">
        <v>22812</v>
      </c>
      <c r="G9518" s="8">
        <v>7551133</v>
      </c>
      <c r="H9518" s="8">
        <v>0</v>
      </c>
      <c r="I9518" s="9">
        <f t="shared" si="321"/>
        <v>7551133</v>
      </c>
      <c r="J9518" s="8">
        <v>0</v>
      </c>
      <c r="K9518" s="10">
        <f t="shared" si="322"/>
        <v>0</v>
      </c>
    </row>
    <row r="9519" spans="1:11" x14ac:dyDescent="0.25">
      <c r="A9519" s="7" t="s">
        <v>6553</v>
      </c>
      <c r="B9519" s="7" t="s">
        <v>13425</v>
      </c>
      <c r="C9519" s="7" t="s">
        <v>14279</v>
      </c>
      <c r="D9519" s="7" t="s">
        <v>14280</v>
      </c>
      <c r="E9519" s="7" t="s">
        <v>20642</v>
      </c>
      <c r="F9519" s="7" t="s">
        <v>22824</v>
      </c>
      <c r="G9519" s="8">
        <v>7551133</v>
      </c>
      <c r="H9519" s="8">
        <v>0</v>
      </c>
      <c r="I9519" s="9">
        <f t="shared" si="321"/>
        <v>7551133</v>
      </c>
      <c r="J9519" s="8">
        <v>0</v>
      </c>
      <c r="K9519" s="10">
        <f t="shared" si="322"/>
        <v>0</v>
      </c>
    </row>
    <row r="9520" spans="1:11" x14ac:dyDescent="0.25">
      <c r="A9520" s="7" t="s">
        <v>6554</v>
      </c>
      <c r="B9520" s="7" t="s">
        <v>13426</v>
      </c>
      <c r="C9520" s="7" t="s">
        <v>14273</v>
      </c>
      <c r="D9520" s="7" t="s">
        <v>14274</v>
      </c>
      <c r="E9520" s="7" t="s">
        <v>20643</v>
      </c>
      <c r="F9520" s="7" t="s">
        <v>22291</v>
      </c>
      <c r="G9520" s="8">
        <v>3939600</v>
      </c>
      <c r="H9520" s="8">
        <v>0</v>
      </c>
      <c r="I9520" s="9">
        <f t="shared" si="321"/>
        <v>3939600</v>
      </c>
      <c r="J9520" s="8">
        <v>0</v>
      </c>
      <c r="K9520" s="10">
        <f t="shared" si="322"/>
        <v>0</v>
      </c>
    </row>
    <row r="9521" spans="1:11" x14ac:dyDescent="0.25">
      <c r="A9521" s="14" t="s">
        <v>6557</v>
      </c>
      <c r="B9521" s="14" t="s">
        <v>13429</v>
      </c>
      <c r="C9521" s="14" t="s">
        <v>14156</v>
      </c>
      <c r="D9521" s="14" t="s">
        <v>14157</v>
      </c>
      <c r="E9521" s="14" t="s">
        <v>20646</v>
      </c>
      <c r="F9521" s="14" t="s">
        <v>23078</v>
      </c>
      <c r="G9521" s="15">
        <v>12844339319</v>
      </c>
      <c r="H9521" s="15">
        <v>0</v>
      </c>
      <c r="I9521" s="9">
        <f t="shared" si="321"/>
        <v>12844339319</v>
      </c>
      <c r="J9521" s="8">
        <v>0</v>
      </c>
      <c r="K9521" s="10">
        <f t="shared" si="322"/>
        <v>0</v>
      </c>
    </row>
    <row r="9522" spans="1:11" x14ac:dyDescent="0.25">
      <c r="A9522" s="7" t="s">
        <v>6558</v>
      </c>
      <c r="B9522" s="7" t="s">
        <v>13430</v>
      </c>
      <c r="C9522" s="7" t="s">
        <v>14158</v>
      </c>
      <c r="D9522" s="7" t="s">
        <v>14159</v>
      </c>
      <c r="E9522" s="7" t="s">
        <v>20647</v>
      </c>
      <c r="F9522" s="7" t="s">
        <v>24506</v>
      </c>
      <c r="G9522" s="8">
        <v>48909000</v>
      </c>
      <c r="H9522" s="8">
        <v>0</v>
      </c>
      <c r="I9522" s="9">
        <f t="shared" si="321"/>
        <v>48909000</v>
      </c>
      <c r="J9522" s="8">
        <v>0</v>
      </c>
      <c r="K9522" s="10">
        <f t="shared" si="322"/>
        <v>0</v>
      </c>
    </row>
    <row r="9523" spans="1:11" x14ac:dyDescent="0.25">
      <c r="A9523" s="7" t="s">
        <v>6559</v>
      </c>
      <c r="B9523" s="7" t="s">
        <v>13431</v>
      </c>
      <c r="C9523" s="7" t="s">
        <v>14204</v>
      </c>
      <c r="D9523" s="7" t="s">
        <v>14205</v>
      </c>
      <c r="E9523" s="7" t="s">
        <v>20648</v>
      </c>
      <c r="F9523" s="7" t="s">
        <v>22491</v>
      </c>
      <c r="G9523" s="8">
        <v>4500000</v>
      </c>
      <c r="H9523" s="8">
        <v>0</v>
      </c>
      <c r="I9523" s="9">
        <f t="shared" si="321"/>
        <v>4500000</v>
      </c>
      <c r="J9523" s="8">
        <v>0</v>
      </c>
      <c r="K9523" s="10">
        <f t="shared" si="322"/>
        <v>0</v>
      </c>
    </row>
    <row r="9524" spans="1:11" x14ac:dyDescent="0.25">
      <c r="A9524" s="7" t="s">
        <v>6560</v>
      </c>
      <c r="B9524" s="7" t="s">
        <v>13432</v>
      </c>
      <c r="C9524" s="7" t="s">
        <v>14279</v>
      </c>
      <c r="D9524" s="7" t="s">
        <v>14280</v>
      </c>
      <c r="E9524" s="7" t="s">
        <v>20649</v>
      </c>
      <c r="F9524" s="7" t="s">
        <v>23509</v>
      </c>
      <c r="G9524" s="8">
        <v>8052200</v>
      </c>
      <c r="H9524" s="8">
        <v>0</v>
      </c>
      <c r="I9524" s="9">
        <f t="shared" si="321"/>
        <v>8052200</v>
      </c>
      <c r="J9524" s="8">
        <v>0</v>
      </c>
      <c r="K9524" s="10">
        <f t="shared" si="322"/>
        <v>0</v>
      </c>
    </row>
    <row r="9525" spans="1:11" x14ac:dyDescent="0.25">
      <c r="A9525" s="7" t="s">
        <v>6561</v>
      </c>
      <c r="B9525" s="7" t="s">
        <v>13433</v>
      </c>
      <c r="C9525" s="7" t="s">
        <v>14279</v>
      </c>
      <c r="D9525" s="7" t="s">
        <v>14280</v>
      </c>
      <c r="E9525" s="7" t="s">
        <v>20650</v>
      </c>
      <c r="F9525" s="7" t="s">
        <v>22552</v>
      </c>
      <c r="G9525" s="8">
        <v>7329567</v>
      </c>
      <c r="H9525" s="8">
        <v>0</v>
      </c>
      <c r="I9525" s="9">
        <f t="shared" si="321"/>
        <v>7329567</v>
      </c>
      <c r="J9525" s="8">
        <v>0</v>
      </c>
      <c r="K9525" s="10">
        <f t="shared" si="322"/>
        <v>0</v>
      </c>
    </row>
    <row r="9526" spans="1:11" x14ac:dyDescent="0.25">
      <c r="A9526" s="7" t="s">
        <v>6562</v>
      </c>
      <c r="B9526" s="7" t="s">
        <v>13434</v>
      </c>
      <c r="C9526" s="7" t="s">
        <v>14279</v>
      </c>
      <c r="D9526" s="7" t="s">
        <v>14280</v>
      </c>
      <c r="E9526" s="7" t="s">
        <v>20651</v>
      </c>
      <c r="F9526" s="7" t="s">
        <v>23514</v>
      </c>
      <c r="G9526" s="8">
        <v>7329567</v>
      </c>
      <c r="H9526" s="8">
        <v>0</v>
      </c>
      <c r="I9526" s="9">
        <f t="shared" si="321"/>
        <v>7329567</v>
      </c>
      <c r="J9526" s="8">
        <v>0</v>
      </c>
      <c r="K9526" s="10">
        <f t="shared" si="322"/>
        <v>0</v>
      </c>
    </row>
    <row r="9527" spans="1:11" x14ac:dyDescent="0.25">
      <c r="A9527" s="7" t="s">
        <v>6563</v>
      </c>
      <c r="B9527" s="7" t="s">
        <v>13435</v>
      </c>
      <c r="C9527" s="7" t="s">
        <v>14174</v>
      </c>
      <c r="D9527" s="7" t="s">
        <v>14175</v>
      </c>
      <c r="E9527" s="7" t="s">
        <v>20652</v>
      </c>
      <c r="F9527" s="7" t="s">
        <v>24078</v>
      </c>
      <c r="G9527" s="8">
        <v>4875000</v>
      </c>
      <c r="H9527" s="8">
        <v>0</v>
      </c>
      <c r="I9527" s="9">
        <f t="shared" si="321"/>
        <v>4875000</v>
      </c>
      <c r="J9527" s="8">
        <v>0</v>
      </c>
      <c r="K9527" s="10">
        <f t="shared" si="322"/>
        <v>0</v>
      </c>
    </row>
    <row r="9528" spans="1:11" x14ac:dyDescent="0.25">
      <c r="A9528" s="14" t="s">
        <v>6564</v>
      </c>
      <c r="B9528" s="14" t="s">
        <v>13436</v>
      </c>
      <c r="C9528" s="14" t="s">
        <v>14156</v>
      </c>
      <c r="D9528" s="14" t="s">
        <v>14157</v>
      </c>
      <c r="E9528" s="14" t="s">
        <v>20653</v>
      </c>
      <c r="F9528" s="14" t="s">
        <v>22124</v>
      </c>
      <c r="G9528" s="15">
        <v>11070000</v>
      </c>
      <c r="H9528" s="15">
        <v>0</v>
      </c>
      <c r="I9528" s="9">
        <f t="shared" si="321"/>
        <v>11070000</v>
      </c>
      <c r="J9528" s="8">
        <v>0</v>
      </c>
      <c r="K9528" s="10">
        <f t="shared" si="322"/>
        <v>0</v>
      </c>
    </row>
    <row r="9529" spans="1:11" x14ac:dyDescent="0.25">
      <c r="A9529" s="7" t="s">
        <v>6565</v>
      </c>
      <c r="B9529" s="7" t="s">
        <v>13437</v>
      </c>
      <c r="C9529" s="7" t="s">
        <v>14120</v>
      </c>
      <c r="D9529" s="7" t="s">
        <v>14121</v>
      </c>
      <c r="E9529" s="7" t="s">
        <v>20654</v>
      </c>
      <c r="F9529" s="7" t="s">
        <v>24507</v>
      </c>
      <c r="G9529" s="8">
        <v>27945000</v>
      </c>
      <c r="H9529" s="8">
        <v>0</v>
      </c>
      <c r="I9529" s="9">
        <f t="shared" si="321"/>
        <v>27945000</v>
      </c>
      <c r="J9529" s="8">
        <v>0</v>
      </c>
      <c r="K9529" s="10">
        <f t="shared" si="322"/>
        <v>0</v>
      </c>
    </row>
    <row r="9530" spans="1:11" x14ac:dyDescent="0.25">
      <c r="A9530" s="14" t="s">
        <v>6566</v>
      </c>
      <c r="B9530" s="14" t="s">
        <v>13438</v>
      </c>
      <c r="C9530" s="14" t="s">
        <v>14156</v>
      </c>
      <c r="D9530" s="14" t="s">
        <v>14157</v>
      </c>
      <c r="E9530" s="14" t="s">
        <v>20655</v>
      </c>
      <c r="F9530" s="14" t="s">
        <v>23090</v>
      </c>
      <c r="G9530" s="15">
        <v>1308905204</v>
      </c>
      <c r="H9530" s="15">
        <v>0</v>
      </c>
      <c r="I9530" s="9">
        <f t="shared" si="321"/>
        <v>1308905204</v>
      </c>
      <c r="J9530" s="8">
        <v>0</v>
      </c>
      <c r="K9530" s="10">
        <f t="shared" si="322"/>
        <v>0</v>
      </c>
    </row>
    <row r="9531" spans="1:11" x14ac:dyDescent="0.25">
      <c r="A9531" s="7" t="s">
        <v>6568</v>
      </c>
      <c r="B9531" s="7" t="s">
        <v>13440</v>
      </c>
      <c r="C9531" s="7" t="s">
        <v>14150</v>
      </c>
      <c r="D9531" s="7" t="s">
        <v>14151</v>
      </c>
      <c r="E9531" s="7" t="s">
        <v>20657</v>
      </c>
      <c r="F9531" s="7" t="s">
        <v>24508</v>
      </c>
      <c r="G9531" s="8">
        <v>64260000</v>
      </c>
      <c r="H9531" s="8">
        <v>0</v>
      </c>
      <c r="I9531" s="9">
        <f t="shared" si="321"/>
        <v>64260000</v>
      </c>
      <c r="J9531" s="8">
        <v>0</v>
      </c>
      <c r="K9531" s="10">
        <f t="shared" si="322"/>
        <v>0</v>
      </c>
    </row>
    <row r="9532" spans="1:11" x14ac:dyDescent="0.25">
      <c r="A9532" s="7" t="s">
        <v>6569</v>
      </c>
      <c r="B9532" s="7" t="s">
        <v>13441</v>
      </c>
      <c r="C9532" s="7" t="s">
        <v>14204</v>
      </c>
      <c r="D9532" s="7" t="s">
        <v>14205</v>
      </c>
      <c r="E9532" s="7" t="s">
        <v>20658</v>
      </c>
      <c r="F9532" s="7" t="s">
        <v>23311</v>
      </c>
      <c r="G9532" s="8">
        <v>8000000</v>
      </c>
      <c r="H9532" s="8">
        <v>0</v>
      </c>
      <c r="I9532" s="9">
        <f t="shared" si="321"/>
        <v>8000000</v>
      </c>
      <c r="J9532" s="8">
        <v>0</v>
      </c>
      <c r="K9532" s="10">
        <f t="shared" si="322"/>
        <v>0</v>
      </c>
    </row>
    <row r="9533" spans="1:11" x14ac:dyDescent="0.25">
      <c r="A9533" s="7" t="s">
        <v>6570</v>
      </c>
      <c r="B9533" s="7" t="s">
        <v>13442</v>
      </c>
      <c r="C9533" s="7" t="s">
        <v>14204</v>
      </c>
      <c r="D9533" s="7" t="s">
        <v>14205</v>
      </c>
      <c r="E9533" s="7" t="s">
        <v>20659</v>
      </c>
      <c r="F9533" s="7" t="s">
        <v>23193</v>
      </c>
      <c r="G9533" s="8">
        <v>8000000</v>
      </c>
      <c r="H9533" s="8">
        <v>0</v>
      </c>
      <c r="I9533" s="9">
        <f t="shared" si="321"/>
        <v>8000000</v>
      </c>
      <c r="J9533" s="8">
        <v>0</v>
      </c>
      <c r="K9533" s="10">
        <f t="shared" si="322"/>
        <v>0</v>
      </c>
    </row>
    <row r="9534" spans="1:11" x14ac:dyDescent="0.25">
      <c r="A9534" s="7" t="s">
        <v>6571</v>
      </c>
      <c r="B9534" s="7" t="s">
        <v>13443</v>
      </c>
      <c r="C9534" s="7" t="s">
        <v>14204</v>
      </c>
      <c r="D9534" s="7" t="s">
        <v>14205</v>
      </c>
      <c r="E9534" s="7" t="s">
        <v>20660</v>
      </c>
      <c r="F9534" s="7" t="s">
        <v>23442</v>
      </c>
      <c r="G9534" s="8">
        <v>8000000</v>
      </c>
      <c r="H9534" s="8">
        <v>0</v>
      </c>
      <c r="I9534" s="9">
        <f t="shared" si="321"/>
        <v>8000000</v>
      </c>
      <c r="J9534" s="8">
        <v>0</v>
      </c>
      <c r="K9534" s="10">
        <f t="shared" si="322"/>
        <v>0</v>
      </c>
    </row>
    <row r="9535" spans="1:11" x14ac:dyDescent="0.25">
      <c r="A9535" s="7" t="s">
        <v>6572</v>
      </c>
      <c r="B9535" s="7" t="s">
        <v>13444</v>
      </c>
      <c r="C9535" s="7" t="s">
        <v>14120</v>
      </c>
      <c r="D9535" s="7" t="s">
        <v>14121</v>
      </c>
      <c r="E9535" s="7" t="s">
        <v>20661</v>
      </c>
      <c r="F9535" s="7" t="s">
        <v>24509</v>
      </c>
      <c r="G9535" s="8">
        <v>9702000</v>
      </c>
      <c r="H9535" s="8">
        <v>0</v>
      </c>
      <c r="I9535" s="9">
        <f t="shared" si="321"/>
        <v>9702000</v>
      </c>
      <c r="J9535" s="8">
        <v>0</v>
      </c>
      <c r="K9535" s="10">
        <f t="shared" si="322"/>
        <v>0</v>
      </c>
    </row>
    <row r="9536" spans="1:11" x14ac:dyDescent="0.25">
      <c r="A9536" s="7" t="s">
        <v>6573</v>
      </c>
      <c r="B9536" s="7" t="s">
        <v>13445</v>
      </c>
      <c r="C9536" s="7" t="s">
        <v>14285</v>
      </c>
      <c r="D9536" s="7" t="s">
        <v>14286</v>
      </c>
      <c r="E9536" s="7" t="s">
        <v>20662</v>
      </c>
      <c r="F9536" s="7" t="s">
        <v>21227</v>
      </c>
      <c r="G9536" s="8">
        <v>1608773357</v>
      </c>
      <c r="H9536" s="8">
        <v>0</v>
      </c>
      <c r="I9536" s="9">
        <f t="shared" si="321"/>
        <v>1608773357</v>
      </c>
      <c r="J9536" s="8">
        <v>0</v>
      </c>
      <c r="K9536" s="10">
        <f t="shared" si="322"/>
        <v>0</v>
      </c>
    </row>
    <row r="9537" spans="1:11" x14ac:dyDescent="0.25">
      <c r="A9537" s="7" t="s">
        <v>6574</v>
      </c>
      <c r="B9537" s="7" t="s">
        <v>13446</v>
      </c>
      <c r="C9537" s="7" t="s">
        <v>14090</v>
      </c>
      <c r="D9537" s="7" t="s">
        <v>14091</v>
      </c>
      <c r="E9537" s="7" t="s">
        <v>20663</v>
      </c>
      <c r="F9537" s="7" t="s">
        <v>21235</v>
      </c>
      <c r="G9537" s="8">
        <v>1043896245</v>
      </c>
      <c r="H9537" s="8">
        <v>0</v>
      </c>
      <c r="I9537" s="9">
        <f t="shared" si="321"/>
        <v>1043896245</v>
      </c>
      <c r="J9537" s="8">
        <v>0</v>
      </c>
      <c r="K9537" s="10">
        <f t="shared" si="322"/>
        <v>0</v>
      </c>
    </row>
    <row r="9538" spans="1:11" x14ac:dyDescent="0.25">
      <c r="A9538" s="7" t="s">
        <v>6575</v>
      </c>
      <c r="B9538" s="7" t="s">
        <v>13447</v>
      </c>
      <c r="C9538" s="7" t="s">
        <v>14090</v>
      </c>
      <c r="D9538" s="7" t="s">
        <v>14091</v>
      </c>
      <c r="E9538" s="7" t="s">
        <v>20664</v>
      </c>
      <c r="F9538" s="7" t="s">
        <v>21235</v>
      </c>
      <c r="G9538" s="8">
        <v>3438090</v>
      </c>
      <c r="H9538" s="8">
        <v>0</v>
      </c>
      <c r="I9538" s="9">
        <f t="shared" ref="I9538:I9601" si="323">+G9538-H9538</f>
        <v>3438090</v>
      </c>
      <c r="J9538" s="8">
        <v>0</v>
      </c>
      <c r="K9538" s="10">
        <f t="shared" si="322"/>
        <v>0</v>
      </c>
    </row>
    <row r="9539" spans="1:11" x14ac:dyDescent="0.25">
      <c r="A9539" s="7" t="s">
        <v>6576</v>
      </c>
      <c r="B9539" s="7" t="s">
        <v>13448</v>
      </c>
      <c r="C9539" s="7" t="s">
        <v>14090</v>
      </c>
      <c r="D9539" s="7" t="s">
        <v>14091</v>
      </c>
      <c r="E9539" s="7" t="s">
        <v>20665</v>
      </c>
      <c r="F9539" s="7" t="s">
        <v>21235</v>
      </c>
      <c r="G9539" s="8">
        <v>5539662</v>
      </c>
      <c r="H9539" s="8">
        <v>0</v>
      </c>
      <c r="I9539" s="9">
        <f t="shared" si="323"/>
        <v>5539662</v>
      </c>
      <c r="J9539" s="8">
        <v>0</v>
      </c>
      <c r="K9539" s="10">
        <f t="shared" ref="K9539:K9602" si="324">+J9539/I9539</f>
        <v>0</v>
      </c>
    </row>
    <row r="9540" spans="1:11" x14ac:dyDescent="0.25">
      <c r="A9540" s="7" t="s">
        <v>6577</v>
      </c>
      <c r="B9540" s="7" t="s">
        <v>13449</v>
      </c>
      <c r="C9540" s="7" t="s">
        <v>14090</v>
      </c>
      <c r="D9540" s="7" t="s">
        <v>14091</v>
      </c>
      <c r="E9540" s="7" t="s">
        <v>20666</v>
      </c>
      <c r="F9540" s="7" t="s">
        <v>21235</v>
      </c>
      <c r="G9540" s="8">
        <v>122300176</v>
      </c>
      <c r="H9540" s="8">
        <v>0</v>
      </c>
      <c r="I9540" s="9">
        <f t="shared" si="323"/>
        <v>122300176</v>
      </c>
      <c r="J9540" s="8">
        <v>0</v>
      </c>
      <c r="K9540" s="10">
        <f t="shared" si="324"/>
        <v>0</v>
      </c>
    </row>
    <row r="9541" spans="1:11" x14ac:dyDescent="0.25">
      <c r="A9541" s="7" t="s">
        <v>6579</v>
      </c>
      <c r="B9541" s="7" t="s">
        <v>13451</v>
      </c>
      <c r="C9541" s="7" t="s">
        <v>14090</v>
      </c>
      <c r="D9541" s="7" t="s">
        <v>14091</v>
      </c>
      <c r="E9541" s="7" t="s">
        <v>20668</v>
      </c>
      <c r="F9541" s="7" t="s">
        <v>21235</v>
      </c>
      <c r="G9541" s="8">
        <v>6888913</v>
      </c>
      <c r="H9541" s="8">
        <v>0</v>
      </c>
      <c r="I9541" s="9">
        <f t="shared" si="323"/>
        <v>6888913</v>
      </c>
      <c r="J9541" s="8">
        <v>0</v>
      </c>
      <c r="K9541" s="10">
        <f t="shared" si="324"/>
        <v>0</v>
      </c>
    </row>
    <row r="9542" spans="1:11" x14ac:dyDescent="0.25">
      <c r="A9542" s="7" t="s">
        <v>6580</v>
      </c>
      <c r="B9542" s="7" t="s">
        <v>13452</v>
      </c>
      <c r="C9542" s="7" t="s">
        <v>14090</v>
      </c>
      <c r="D9542" s="7" t="s">
        <v>14091</v>
      </c>
      <c r="E9542" s="7" t="s">
        <v>20669</v>
      </c>
      <c r="F9542" s="7" t="s">
        <v>21235</v>
      </c>
      <c r="G9542" s="8">
        <v>27473288</v>
      </c>
      <c r="H9542" s="8">
        <v>0</v>
      </c>
      <c r="I9542" s="9">
        <f t="shared" si="323"/>
        <v>27473288</v>
      </c>
      <c r="J9542" s="8">
        <v>0</v>
      </c>
      <c r="K9542" s="10">
        <f t="shared" si="324"/>
        <v>0</v>
      </c>
    </row>
    <row r="9543" spans="1:11" x14ac:dyDescent="0.25">
      <c r="A9543" s="7" t="s">
        <v>6581</v>
      </c>
      <c r="B9543" s="7" t="s">
        <v>13453</v>
      </c>
      <c r="C9543" s="7" t="s">
        <v>14084</v>
      </c>
      <c r="D9543" s="7" t="s">
        <v>14085</v>
      </c>
      <c r="E9543" s="7" t="s">
        <v>20670</v>
      </c>
      <c r="F9543" s="7" t="s">
        <v>24511</v>
      </c>
      <c r="G9543" s="8">
        <v>51415435</v>
      </c>
      <c r="H9543" s="8">
        <v>0</v>
      </c>
      <c r="I9543" s="9">
        <f t="shared" si="323"/>
        <v>51415435</v>
      </c>
      <c r="J9543" s="8">
        <v>0</v>
      </c>
      <c r="K9543" s="10">
        <f t="shared" si="324"/>
        <v>0</v>
      </c>
    </row>
    <row r="9544" spans="1:11" x14ac:dyDescent="0.25">
      <c r="A9544" s="7" t="s">
        <v>6582</v>
      </c>
      <c r="B9544" s="7" t="s">
        <v>13454</v>
      </c>
      <c r="C9544" s="7" t="s">
        <v>14285</v>
      </c>
      <c r="D9544" s="7" t="s">
        <v>14286</v>
      </c>
      <c r="E9544" s="7" t="s">
        <v>20671</v>
      </c>
      <c r="F9544" s="7" t="s">
        <v>24512</v>
      </c>
      <c r="G9544" s="8">
        <v>3823500</v>
      </c>
      <c r="H9544" s="8">
        <v>0</v>
      </c>
      <c r="I9544" s="9">
        <f t="shared" si="323"/>
        <v>3823500</v>
      </c>
      <c r="J9544" s="8">
        <v>0</v>
      </c>
      <c r="K9544" s="10">
        <f t="shared" si="324"/>
        <v>0</v>
      </c>
    </row>
    <row r="9545" spans="1:11" x14ac:dyDescent="0.25">
      <c r="A9545" s="7" t="s">
        <v>6583</v>
      </c>
      <c r="B9545" s="7" t="s">
        <v>13455</v>
      </c>
      <c r="C9545" s="7" t="s">
        <v>14118</v>
      </c>
      <c r="D9545" s="7" t="s">
        <v>14119</v>
      </c>
      <c r="E9545" s="7" t="s">
        <v>20672</v>
      </c>
      <c r="F9545" s="7" t="s">
        <v>23302</v>
      </c>
      <c r="G9545" s="8">
        <v>25915723</v>
      </c>
      <c r="H9545" s="8">
        <v>0</v>
      </c>
      <c r="I9545" s="8">
        <f t="shared" si="323"/>
        <v>25915723</v>
      </c>
      <c r="J9545" s="8">
        <v>0</v>
      </c>
      <c r="K9545" s="10">
        <f t="shared" si="324"/>
        <v>0</v>
      </c>
    </row>
    <row r="9546" spans="1:11" x14ac:dyDescent="0.25">
      <c r="A9546" s="7" t="s">
        <v>6584</v>
      </c>
      <c r="B9546" s="7" t="s">
        <v>13456</v>
      </c>
      <c r="C9546" s="7" t="s">
        <v>14279</v>
      </c>
      <c r="D9546" s="7" t="s">
        <v>14280</v>
      </c>
      <c r="E9546" s="7" t="s">
        <v>20673</v>
      </c>
      <c r="F9546" s="7" t="s">
        <v>22567</v>
      </c>
      <c r="G9546" s="8">
        <v>19574100</v>
      </c>
      <c r="H9546" s="8">
        <v>0</v>
      </c>
      <c r="I9546" s="9">
        <f t="shared" si="323"/>
        <v>19574100</v>
      </c>
      <c r="J9546" s="8">
        <v>0</v>
      </c>
      <c r="K9546" s="10">
        <f t="shared" si="324"/>
        <v>0</v>
      </c>
    </row>
    <row r="9547" spans="1:11" x14ac:dyDescent="0.25">
      <c r="A9547" s="7" t="s">
        <v>6585</v>
      </c>
      <c r="B9547" s="7" t="s">
        <v>13457</v>
      </c>
      <c r="C9547" s="7" t="s">
        <v>14174</v>
      </c>
      <c r="D9547" s="7" t="s">
        <v>14175</v>
      </c>
      <c r="E9547" s="7" t="s">
        <v>20674</v>
      </c>
      <c r="F9547" s="7" t="s">
        <v>23152</v>
      </c>
      <c r="G9547" s="8">
        <v>16199800</v>
      </c>
      <c r="H9547" s="8">
        <v>0</v>
      </c>
      <c r="I9547" s="9">
        <f t="shared" si="323"/>
        <v>16199800</v>
      </c>
      <c r="J9547" s="8">
        <v>0</v>
      </c>
      <c r="K9547" s="10">
        <f t="shared" si="324"/>
        <v>0</v>
      </c>
    </row>
    <row r="9548" spans="1:11" x14ac:dyDescent="0.25">
      <c r="A9548" s="7" t="s">
        <v>6586</v>
      </c>
      <c r="B9548" s="7" t="s">
        <v>13458</v>
      </c>
      <c r="C9548" s="7" t="s">
        <v>14204</v>
      </c>
      <c r="D9548" s="7" t="s">
        <v>14205</v>
      </c>
      <c r="E9548" s="7" t="s">
        <v>20675</v>
      </c>
      <c r="F9548" s="7" t="s">
        <v>23916</v>
      </c>
      <c r="G9548" s="8">
        <v>9600000</v>
      </c>
      <c r="H9548" s="8">
        <v>0</v>
      </c>
      <c r="I9548" s="9">
        <f t="shared" si="323"/>
        <v>9600000</v>
      </c>
      <c r="J9548" s="8">
        <v>0</v>
      </c>
      <c r="K9548" s="10">
        <f t="shared" si="324"/>
        <v>0</v>
      </c>
    </row>
    <row r="9549" spans="1:11" x14ac:dyDescent="0.25">
      <c r="A9549" s="7" t="s">
        <v>6587</v>
      </c>
      <c r="B9549" s="7" t="s">
        <v>13459</v>
      </c>
      <c r="C9549" s="7" t="s">
        <v>14174</v>
      </c>
      <c r="D9549" s="7" t="s">
        <v>14175</v>
      </c>
      <c r="E9549" s="7" t="s">
        <v>20676</v>
      </c>
      <c r="F9549" s="7" t="s">
        <v>22640</v>
      </c>
      <c r="G9549" s="8">
        <v>12776933</v>
      </c>
      <c r="H9549" s="8">
        <v>0</v>
      </c>
      <c r="I9549" s="9">
        <f t="shared" si="323"/>
        <v>12776933</v>
      </c>
      <c r="J9549" s="8">
        <v>0</v>
      </c>
      <c r="K9549" s="10">
        <f t="shared" si="324"/>
        <v>0</v>
      </c>
    </row>
    <row r="9550" spans="1:11" x14ac:dyDescent="0.25">
      <c r="A9550" s="7" t="s">
        <v>6588</v>
      </c>
      <c r="B9550" s="7" t="s">
        <v>13460</v>
      </c>
      <c r="C9550" s="7" t="s">
        <v>14279</v>
      </c>
      <c r="D9550" s="7" t="s">
        <v>14280</v>
      </c>
      <c r="E9550" s="7" t="s">
        <v>20677</v>
      </c>
      <c r="F9550" s="7" t="s">
        <v>23669</v>
      </c>
      <c r="G9550" s="8">
        <v>6276267</v>
      </c>
      <c r="H9550" s="8">
        <v>0</v>
      </c>
      <c r="I9550" s="9">
        <f t="shared" si="323"/>
        <v>6276267</v>
      </c>
      <c r="J9550" s="8">
        <v>0</v>
      </c>
      <c r="K9550" s="10">
        <f t="shared" si="324"/>
        <v>0</v>
      </c>
    </row>
    <row r="9551" spans="1:11" x14ac:dyDescent="0.25">
      <c r="A9551" s="7" t="s">
        <v>6590</v>
      </c>
      <c r="B9551" s="7" t="s">
        <v>13462</v>
      </c>
      <c r="C9551" s="7" t="s">
        <v>14174</v>
      </c>
      <c r="D9551" s="7" t="s">
        <v>14175</v>
      </c>
      <c r="E9551" s="7" t="s">
        <v>20679</v>
      </c>
      <c r="F9551" s="7" t="s">
        <v>23496</v>
      </c>
      <c r="G9551" s="8">
        <v>15880333</v>
      </c>
      <c r="H9551" s="8">
        <v>0</v>
      </c>
      <c r="I9551" s="9">
        <f t="shared" si="323"/>
        <v>15880333</v>
      </c>
      <c r="J9551" s="8">
        <v>0</v>
      </c>
      <c r="K9551" s="10">
        <f t="shared" si="324"/>
        <v>0</v>
      </c>
    </row>
    <row r="9552" spans="1:11" x14ac:dyDescent="0.25">
      <c r="A9552" s="7" t="s">
        <v>6591</v>
      </c>
      <c r="B9552" s="7" t="s">
        <v>13463</v>
      </c>
      <c r="C9552" s="7" t="s">
        <v>14118</v>
      </c>
      <c r="D9552" s="7" t="s">
        <v>14119</v>
      </c>
      <c r="E9552" s="7" t="s">
        <v>20680</v>
      </c>
      <c r="F9552" s="7" t="s">
        <v>24514</v>
      </c>
      <c r="G9552" s="8">
        <v>22575000</v>
      </c>
      <c r="H9552" s="8">
        <v>0</v>
      </c>
      <c r="I9552" s="8">
        <f t="shared" si="323"/>
        <v>22575000</v>
      </c>
      <c r="J9552" s="8">
        <v>0</v>
      </c>
      <c r="K9552" s="10">
        <f t="shared" si="324"/>
        <v>0</v>
      </c>
    </row>
    <row r="9553" spans="1:11" x14ac:dyDescent="0.25">
      <c r="A9553" s="7" t="s">
        <v>6592</v>
      </c>
      <c r="B9553" s="7" t="s">
        <v>13464</v>
      </c>
      <c r="C9553" s="7" t="s">
        <v>14174</v>
      </c>
      <c r="D9553" s="7" t="s">
        <v>14175</v>
      </c>
      <c r="E9553" s="7" t="s">
        <v>20681</v>
      </c>
      <c r="F9553" s="7" t="s">
        <v>23493</v>
      </c>
      <c r="G9553" s="8">
        <v>5988000</v>
      </c>
      <c r="H9553" s="8">
        <v>0</v>
      </c>
      <c r="I9553" s="9">
        <f t="shared" si="323"/>
        <v>5988000</v>
      </c>
      <c r="J9553" s="8">
        <v>0</v>
      </c>
      <c r="K9553" s="10">
        <f t="shared" si="324"/>
        <v>0</v>
      </c>
    </row>
    <row r="9554" spans="1:11" x14ac:dyDescent="0.25">
      <c r="A9554" s="7" t="s">
        <v>6593</v>
      </c>
      <c r="B9554" s="7" t="s">
        <v>13465</v>
      </c>
      <c r="C9554" s="7" t="s">
        <v>14279</v>
      </c>
      <c r="D9554" s="7" t="s">
        <v>14280</v>
      </c>
      <c r="E9554" s="7" t="s">
        <v>20682</v>
      </c>
      <c r="F9554" s="7" t="s">
        <v>22652</v>
      </c>
      <c r="G9554" s="8">
        <v>25306667</v>
      </c>
      <c r="H9554" s="8">
        <v>0</v>
      </c>
      <c r="I9554" s="9">
        <f t="shared" si="323"/>
        <v>25306667</v>
      </c>
      <c r="J9554" s="8">
        <v>0</v>
      </c>
      <c r="K9554" s="10">
        <f t="shared" si="324"/>
        <v>0</v>
      </c>
    </row>
    <row r="9555" spans="1:11" x14ac:dyDescent="0.25">
      <c r="A9555" s="7" t="s">
        <v>6594</v>
      </c>
      <c r="B9555" s="7" t="s">
        <v>13466</v>
      </c>
      <c r="C9555" s="7" t="s">
        <v>14279</v>
      </c>
      <c r="D9555" s="7" t="s">
        <v>14280</v>
      </c>
      <c r="E9555" s="7" t="s">
        <v>20683</v>
      </c>
      <c r="F9555" s="7" t="s">
        <v>22815</v>
      </c>
      <c r="G9555" s="8">
        <v>39364000</v>
      </c>
      <c r="H9555" s="8">
        <v>0</v>
      </c>
      <c r="I9555" s="9">
        <f t="shared" si="323"/>
        <v>39364000</v>
      </c>
      <c r="J9555" s="8">
        <v>0</v>
      </c>
      <c r="K9555" s="10">
        <f t="shared" si="324"/>
        <v>0</v>
      </c>
    </row>
    <row r="9556" spans="1:11" x14ac:dyDescent="0.25">
      <c r="A9556" s="7" t="s">
        <v>6595</v>
      </c>
      <c r="B9556" s="7" t="s">
        <v>13467</v>
      </c>
      <c r="C9556" s="7" t="s">
        <v>14174</v>
      </c>
      <c r="D9556" s="7" t="s">
        <v>14175</v>
      </c>
      <c r="E9556" s="7" t="s">
        <v>20684</v>
      </c>
      <c r="F9556" s="7" t="s">
        <v>22845</v>
      </c>
      <c r="G9556" s="8">
        <v>7650000</v>
      </c>
      <c r="H9556" s="8">
        <v>0</v>
      </c>
      <c r="I9556" s="9">
        <f t="shared" si="323"/>
        <v>7650000</v>
      </c>
      <c r="J9556" s="8">
        <v>0</v>
      </c>
      <c r="K9556" s="10">
        <f t="shared" si="324"/>
        <v>0</v>
      </c>
    </row>
    <row r="9557" spans="1:11" x14ac:dyDescent="0.25">
      <c r="A9557" s="7" t="s">
        <v>6596</v>
      </c>
      <c r="B9557" s="7" t="s">
        <v>13468</v>
      </c>
      <c r="C9557" s="7" t="s">
        <v>14174</v>
      </c>
      <c r="D9557" s="7" t="s">
        <v>14175</v>
      </c>
      <c r="E9557" s="7" t="s">
        <v>20685</v>
      </c>
      <c r="F9557" s="7" t="s">
        <v>22782</v>
      </c>
      <c r="G9557" s="8">
        <v>8052000</v>
      </c>
      <c r="H9557" s="8">
        <v>0</v>
      </c>
      <c r="I9557" s="9">
        <f t="shared" si="323"/>
        <v>8052000</v>
      </c>
      <c r="J9557" s="8">
        <v>0</v>
      </c>
      <c r="K9557" s="10">
        <f t="shared" si="324"/>
        <v>0</v>
      </c>
    </row>
    <row r="9558" spans="1:11" x14ac:dyDescent="0.25">
      <c r="A9558" s="7" t="s">
        <v>6597</v>
      </c>
      <c r="B9558" s="7" t="s">
        <v>13469</v>
      </c>
      <c r="C9558" s="7" t="s">
        <v>14122</v>
      </c>
      <c r="D9558" s="7" t="s">
        <v>14123</v>
      </c>
      <c r="E9558" s="7"/>
      <c r="F9558" s="7" t="s">
        <v>23296</v>
      </c>
      <c r="G9558" s="8">
        <v>226475831</v>
      </c>
      <c r="H9558" s="8">
        <v>0</v>
      </c>
      <c r="I9558" s="9">
        <f t="shared" si="323"/>
        <v>226475831</v>
      </c>
      <c r="J9558" s="8">
        <v>199206431</v>
      </c>
      <c r="K9558" s="10">
        <f t="shared" si="324"/>
        <v>0.87959244975681317</v>
      </c>
    </row>
    <row r="9559" spans="1:11" x14ac:dyDescent="0.25">
      <c r="A9559" s="7" t="s">
        <v>6597</v>
      </c>
      <c r="B9559" s="7" t="s">
        <v>13469</v>
      </c>
      <c r="C9559" s="7" t="s">
        <v>14122</v>
      </c>
      <c r="D9559" s="7" t="s">
        <v>14123</v>
      </c>
      <c r="E9559" s="7"/>
      <c r="F9559" s="7" t="s">
        <v>23296</v>
      </c>
      <c r="G9559" s="8">
        <v>287303904</v>
      </c>
      <c r="H9559" s="8">
        <v>0</v>
      </c>
      <c r="I9559" s="9">
        <f t="shared" si="323"/>
        <v>287303904</v>
      </c>
      <c r="J9559" s="8">
        <v>269250704</v>
      </c>
      <c r="K9559" s="10">
        <f t="shared" si="324"/>
        <v>0.93716340171973433</v>
      </c>
    </row>
    <row r="9560" spans="1:11" x14ac:dyDescent="0.25">
      <c r="A9560" s="7" t="s">
        <v>6597</v>
      </c>
      <c r="B9560" s="7" t="s">
        <v>13469</v>
      </c>
      <c r="C9560" s="7" t="s">
        <v>14122</v>
      </c>
      <c r="D9560" s="7" t="s">
        <v>14123</v>
      </c>
      <c r="E9560" s="7"/>
      <c r="F9560" s="7" t="s">
        <v>23296</v>
      </c>
      <c r="G9560" s="8">
        <v>31862851</v>
      </c>
      <c r="H9560" s="8">
        <v>0</v>
      </c>
      <c r="I9560" s="9">
        <f t="shared" si="323"/>
        <v>31862851</v>
      </c>
      <c r="J9560" s="8">
        <v>24971851</v>
      </c>
      <c r="K9560" s="10">
        <f t="shared" si="324"/>
        <v>0.78372933420176372</v>
      </c>
    </row>
    <row r="9561" spans="1:11" x14ac:dyDescent="0.25">
      <c r="A9561" s="7" t="s">
        <v>6597</v>
      </c>
      <c r="B9561" s="7" t="s">
        <v>13469</v>
      </c>
      <c r="C9561" s="7" t="s">
        <v>14122</v>
      </c>
      <c r="D9561" s="7" t="s">
        <v>14123</v>
      </c>
      <c r="E9561" s="7"/>
      <c r="F9561" s="7" t="s">
        <v>23296</v>
      </c>
      <c r="G9561" s="8">
        <v>74362260</v>
      </c>
      <c r="H9561" s="8">
        <v>0</v>
      </c>
      <c r="I9561" s="9">
        <f t="shared" si="323"/>
        <v>74362260</v>
      </c>
      <c r="J9561" s="8">
        <v>67950460</v>
      </c>
      <c r="K9561" s="10">
        <f t="shared" si="324"/>
        <v>0.9137761547322526</v>
      </c>
    </row>
    <row r="9562" spans="1:11" x14ac:dyDescent="0.25">
      <c r="A9562" s="7" t="s">
        <v>6597</v>
      </c>
      <c r="B9562" s="7" t="s">
        <v>13469</v>
      </c>
      <c r="C9562" s="7" t="s">
        <v>14122</v>
      </c>
      <c r="D9562" s="7" t="s">
        <v>14123</v>
      </c>
      <c r="E9562" s="7"/>
      <c r="F9562" s="7" t="s">
        <v>23296</v>
      </c>
      <c r="G9562" s="8">
        <v>44577673</v>
      </c>
      <c r="H9562" s="8">
        <v>0</v>
      </c>
      <c r="I9562" s="9">
        <f t="shared" si="323"/>
        <v>44577673</v>
      </c>
      <c r="J9562" s="8">
        <v>35647273</v>
      </c>
      <c r="K9562" s="10">
        <f t="shared" si="324"/>
        <v>0.79966652812945171</v>
      </c>
    </row>
    <row r="9563" spans="1:11" x14ac:dyDescent="0.25">
      <c r="A9563" s="7" t="s">
        <v>6597</v>
      </c>
      <c r="B9563" s="7" t="s">
        <v>13469</v>
      </c>
      <c r="C9563" s="7" t="s">
        <v>14122</v>
      </c>
      <c r="D9563" s="7" t="s">
        <v>14123</v>
      </c>
      <c r="E9563" s="7"/>
      <c r="F9563" s="7" t="s">
        <v>23296</v>
      </c>
      <c r="G9563" s="8">
        <v>41265600</v>
      </c>
      <c r="H9563" s="8">
        <v>0</v>
      </c>
      <c r="I9563" s="9">
        <f t="shared" si="323"/>
        <v>41265600</v>
      </c>
      <c r="J9563" s="8">
        <v>27782600</v>
      </c>
      <c r="K9563" s="10">
        <f t="shared" si="324"/>
        <v>0.67326295994726848</v>
      </c>
    </row>
    <row r="9564" spans="1:11" x14ac:dyDescent="0.25">
      <c r="A9564" s="7" t="s">
        <v>6597</v>
      </c>
      <c r="B9564" s="7" t="s">
        <v>13469</v>
      </c>
      <c r="C9564" s="7" t="s">
        <v>14122</v>
      </c>
      <c r="D9564" s="7" t="s">
        <v>14123</v>
      </c>
      <c r="E9564" s="7"/>
      <c r="F9564" s="7" t="s">
        <v>23296</v>
      </c>
      <c r="G9564" s="8">
        <v>198718757</v>
      </c>
      <c r="H9564" s="8">
        <v>0</v>
      </c>
      <c r="I9564" s="9">
        <f t="shared" si="323"/>
        <v>198718757</v>
      </c>
      <c r="J9564" s="8">
        <v>178122757</v>
      </c>
      <c r="K9564" s="10">
        <f t="shared" si="324"/>
        <v>0.89635603447338386</v>
      </c>
    </row>
    <row r="9565" spans="1:11" x14ac:dyDescent="0.25">
      <c r="A9565" s="7" t="s">
        <v>6597</v>
      </c>
      <c r="B9565" s="7" t="s">
        <v>13469</v>
      </c>
      <c r="C9565" s="7" t="s">
        <v>14122</v>
      </c>
      <c r="D9565" s="7" t="s">
        <v>14123</v>
      </c>
      <c r="E9565" s="7"/>
      <c r="F9565" s="7" t="s">
        <v>23296</v>
      </c>
      <c r="G9565" s="8">
        <v>59088265</v>
      </c>
      <c r="H9565" s="8">
        <v>0</v>
      </c>
      <c r="I9565" s="9">
        <f t="shared" si="323"/>
        <v>59088265</v>
      </c>
      <c r="J9565" s="8">
        <v>34786265</v>
      </c>
      <c r="K9565" s="10">
        <f t="shared" si="324"/>
        <v>0.58871698128215477</v>
      </c>
    </row>
    <row r="9566" spans="1:11" x14ac:dyDescent="0.25">
      <c r="A9566" s="7" t="s">
        <v>6597</v>
      </c>
      <c r="B9566" s="7" t="s">
        <v>13469</v>
      </c>
      <c r="C9566" s="7" t="s">
        <v>14122</v>
      </c>
      <c r="D9566" s="7" t="s">
        <v>14123</v>
      </c>
      <c r="E9566" s="7"/>
      <c r="F9566" s="7" t="s">
        <v>23296</v>
      </c>
      <c r="G9566" s="8">
        <v>295603328</v>
      </c>
      <c r="H9566" s="8">
        <v>0</v>
      </c>
      <c r="I9566" s="9">
        <f t="shared" si="323"/>
        <v>295603328</v>
      </c>
      <c r="J9566" s="8">
        <v>272641128</v>
      </c>
      <c r="K9566" s="10">
        <f t="shared" si="324"/>
        <v>0.92232090161041758</v>
      </c>
    </row>
    <row r="9567" spans="1:11" x14ac:dyDescent="0.25">
      <c r="A9567" s="7" t="s">
        <v>6597</v>
      </c>
      <c r="B9567" s="7" t="s">
        <v>13469</v>
      </c>
      <c r="C9567" s="7" t="s">
        <v>14122</v>
      </c>
      <c r="D9567" s="7" t="s">
        <v>14123</v>
      </c>
      <c r="E9567" s="7"/>
      <c r="F9567" s="7" t="s">
        <v>23296</v>
      </c>
      <c r="G9567" s="8">
        <v>434411539</v>
      </c>
      <c r="H9567" s="8">
        <v>0</v>
      </c>
      <c r="I9567" s="9">
        <f t="shared" si="323"/>
        <v>434411539</v>
      </c>
      <c r="J9567" s="8">
        <v>416871175</v>
      </c>
      <c r="K9567" s="10">
        <f t="shared" si="324"/>
        <v>0.95962270237945957</v>
      </c>
    </row>
    <row r="9568" spans="1:11" x14ac:dyDescent="0.25">
      <c r="A9568" s="7" t="s">
        <v>6597</v>
      </c>
      <c r="B9568" s="7" t="s">
        <v>13469</v>
      </c>
      <c r="C9568" s="7" t="s">
        <v>14122</v>
      </c>
      <c r="D9568" s="7" t="s">
        <v>14123</v>
      </c>
      <c r="E9568" s="7"/>
      <c r="F9568" s="7" t="s">
        <v>23296</v>
      </c>
      <c r="G9568" s="8">
        <v>749366199</v>
      </c>
      <c r="H9568" s="8">
        <v>0</v>
      </c>
      <c r="I9568" s="9">
        <f t="shared" si="323"/>
        <v>749366199</v>
      </c>
      <c r="J9568" s="8">
        <v>727459699</v>
      </c>
      <c r="K9568" s="10">
        <f t="shared" si="324"/>
        <v>0.97076662914709344</v>
      </c>
    </row>
    <row r="9569" spans="1:11" x14ac:dyDescent="0.25">
      <c r="A9569" s="7" t="s">
        <v>6597</v>
      </c>
      <c r="B9569" s="7" t="s">
        <v>13469</v>
      </c>
      <c r="C9569" s="7" t="s">
        <v>14122</v>
      </c>
      <c r="D9569" s="7" t="s">
        <v>14123</v>
      </c>
      <c r="E9569" s="7"/>
      <c r="F9569" s="7" t="s">
        <v>23296</v>
      </c>
      <c r="G9569" s="8">
        <v>256247935</v>
      </c>
      <c r="H9569" s="8">
        <v>0</v>
      </c>
      <c r="I9569" s="9">
        <f t="shared" si="323"/>
        <v>256247935</v>
      </c>
      <c r="J9569" s="8">
        <v>238987235</v>
      </c>
      <c r="K9569" s="10">
        <f t="shared" si="324"/>
        <v>0.93264062791374303</v>
      </c>
    </row>
    <row r="9570" spans="1:11" x14ac:dyDescent="0.25">
      <c r="A9570" s="7" t="s">
        <v>6597</v>
      </c>
      <c r="B9570" s="7" t="s">
        <v>13469</v>
      </c>
      <c r="C9570" s="7" t="s">
        <v>14122</v>
      </c>
      <c r="D9570" s="7" t="s">
        <v>14123</v>
      </c>
      <c r="E9570" s="7"/>
      <c r="F9570" s="7" t="s">
        <v>23296</v>
      </c>
      <c r="G9570" s="8">
        <v>122732257</v>
      </c>
      <c r="H9570" s="8">
        <v>0</v>
      </c>
      <c r="I9570" s="9">
        <f t="shared" si="323"/>
        <v>122732257</v>
      </c>
      <c r="J9570" s="8">
        <v>105587457</v>
      </c>
      <c r="K9570" s="10">
        <f t="shared" si="324"/>
        <v>0.86030730291222457</v>
      </c>
    </row>
    <row r="9571" spans="1:11" x14ac:dyDescent="0.25">
      <c r="A9571" s="7" t="s">
        <v>6597</v>
      </c>
      <c r="B9571" s="7" t="s">
        <v>13469</v>
      </c>
      <c r="C9571" s="7" t="s">
        <v>14122</v>
      </c>
      <c r="D9571" s="7" t="s">
        <v>14123</v>
      </c>
      <c r="E9571" s="7"/>
      <c r="F9571" s="7" t="s">
        <v>23296</v>
      </c>
      <c r="G9571" s="8">
        <v>27204765</v>
      </c>
      <c r="H9571" s="8">
        <v>0</v>
      </c>
      <c r="I9571" s="9">
        <f t="shared" si="323"/>
        <v>27204765</v>
      </c>
      <c r="J9571" s="8">
        <v>21915765</v>
      </c>
      <c r="K9571" s="10">
        <f t="shared" si="324"/>
        <v>0.80558552885863932</v>
      </c>
    </row>
    <row r="9572" spans="1:11" x14ac:dyDescent="0.25">
      <c r="A9572" s="7" t="s">
        <v>6597</v>
      </c>
      <c r="B9572" s="7" t="s">
        <v>13469</v>
      </c>
      <c r="C9572" s="7" t="s">
        <v>14122</v>
      </c>
      <c r="D9572" s="7" t="s">
        <v>14123</v>
      </c>
      <c r="E9572" s="7"/>
      <c r="F9572" s="7" t="s">
        <v>23296</v>
      </c>
      <c r="G9572" s="8">
        <v>131157338</v>
      </c>
      <c r="H9572" s="8">
        <v>0</v>
      </c>
      <c r="I9572" s="9">
        <f t="shared" si="323"/>
        <v>131157338</v>
      </c>
      <c r="J9572" s="8">
        <v>118982138</v>
      </c>
      <c r="K9572" s="10">
        <f t="shared" si="324"/>
        <v>0.90717103453258563</v>
      </c>
    </row>
    <row r="9573" spans="1:11" x14ac:dyDescent="0.25">
      <c r="A9573" s="7" t="s">
        <v>6597</v>
      </c>
      <c r="B9573" s="7" t="s">
        <v>13469</v>
      </c>
      <c r="C9573" s="7" t="s">
        <v>14122</v>
      </c>
      <c r="D9573" s="7" t="s">
        <v>14123</v>
      </c>
      <c r="E9573" s="7"/>
      <c r="F9573" s="7" t="s">
        <v>23296</v>
      </c>
      <c r="G9573" s="8">
        <v>144195755</v>
      </c>
      <c r="H9573" s="8">
        <v>0</v>
      </c>
      <c r="I9573" s="9">
        <f t="shared" si="323"/>
        <v>144195755</v>
      </c>
      <c r="J9573" s="8">
        <v>131714155</v>
      </c>
      <c r="K9573" s="10">
        <f t="shared" si="324"/>
        <v>0.91343989287340666</v>
      </c>
    </row>
    <row r="9574" spans="1:11" x14ac:dyDescent="0.25">
      <c r="A9574" s="7" t="s">
        <v>6597</v>
      </c>
      <c r="B9574" s="7" t="s">
        <v>13469</v>
      </c>
      <c r="C9574" s="7" t="s">
        <v>14124</v>
      </c>
      <c r="D9574" s="7" t="s">
        <v>14125</v>
      </c>
      <c r="E9574" s="7"/>
      <c r="F9574" s="7" t="s">
        <v>23296</v>
      </c>
      <c r="G9574" s="8">
        <v>88031305</v>
      </c>
      <c r="H9574" s="8">
        <v>0</v>
      </c>
      <c r="I9574" s="9">
        <f t="shared" si="323"/>
        <v>88031305</v>
      </c>
      <c r="J9574" s="8">
        <v>88031305</v>
      </c>
      <c r="K9574" s="10">
        <f t="shared" si="324"/>
        <v>1</v>
      </c>
    </row>
    <row r="9575" spans="1:11" x14ac:dyDescent="0.25">
      <c r="A9575" s="7" t="s">
        <v>6597</v>
      </c>
      <c r="B9575" s="7" t="s">
        <v>13469</v>
      </c>
      <c r="C9575" s="7" t="s">
        <v>14124</v>
      </c>
      <c r="D9575" s="7" t="s">
        <v>14125</v>
      </c>
      <c r="E9575" s="7"/>
      <c r="F9575" s="7" t="s">
        <v>23296</v>
      </c>
      <c r="G9575" s="8">
        <v>6710531</v>
      </c>
      <c r="H9575" s="8">
        <v>0</v>
      </c>
      <c r="I9575" s="9">
        <f t="shared" si="323"/>
        <v>6710531</v>
      </c>
      <c r="J9575" s="8">
        <v>6710531</v>
      </c>
      <c r="K9575" s="10">
        <f t="shared" si="324"/>
        <v>1</v>
      </c>
    </row>
    <row r="9576" spans="1:11" x14ac:dyDescent="0.25">
      <c r="A9576" s="7" t="s">
        <v>6597</v>
      </c>
      <c r="B9576" s="7" t="s">
        <v>13469</v>
      </c>
      <c r="C9576" s="7" t="s">
        <v>14124</v>
      </c>
      <c r="D9576" s="7" t="s">
        <v>14125</v>
      </c>
      <c r="E9576" s="7"/>
      <c r="F9576" s="7" t="s">
        <v>23296</v>
      </c>
      <c r="G9576" s="8">
        <v>1403580</v>
      </c>
      <c r="H9576" s="8">
        <v>0</v>
      </c>
      <c r="I9576" s="9">
        <f t="shared" si="323"/>
        <v>1403580</v>
      </c>
      <c r="J9576" s="8">
        <v>1403580</v>
      </c>
      <c r="K9576" s="10">
        <f t="shared" si="324"/>
        <v>1</v>
      </c>
    </row>
    <row r="9577" spans="1:11" x14ac:dyDescent="0.25">
      <c r="A9577" s="7" t="s">
        <v>6597</v>
      </c>
      <c r="B9577" s="7" t="s">
        <v>13469</v>
      </c>
      <c r="C9577" s="7" t="s">
        <v>14124</v>
      </c>
      <c r="D9577" s="7" t="s">
        <v>14125</v>
      </c>
      <c r="E9577" s="7"/>
      <c r="F9577" s="7" t="s">
        <v>23296</v>
      </c>
      <c r="G9577" s="8">
        <v>51962647</v>
      </c>
      <c r="H9577" s="8">
        <v>0</v>
      </c>
      <c r="I9577" s="9">
        <f t="shared" si="323"/>
        <v>51962647</v>
      </c>
      <c r="J9577" s="8">
        <v>51962647</v>
      </c>
      <c r="K9577" s="10">
        <f t="shared" si="324"/>
        <v>1</v>
      </c>
    </row>
    <row r="9578" spans="1:11" x14ac:dyDescent="0.25">
      <c r="A9578" s="7" t="s">
        <v>6597</v>
      </c>
      <c r="B9578" s="7" t="s">
        <v>13469</v>
      </c>
      <c r="C9578" s="7" t="s">
        <v>14126</v>
      </c>
      <c r="D9578" s="7" t="s">
        <v>14127</v>
      </c>
      <c r="E9578" s="7"/>
      <c r="F9578" s="7" t="s">
        <v>23296</v>
      </c>
      <c r="G9578" s="8">
        <v>8939892</v>
      </c>
      <c r="H9578" s="8">
        <v>0</v>
      </c>
      <c r="I9578" s="9">
        <f t="shared" si="323"/>
        <v>8939892</v>
      </c>
      <c r="J9578" s="8">
        <v>8939892</v>
      </c>
      <c r="K9578" s="10">
        <f t="shared" si="324"/>
        <v>1</v>
      </c>
    </row>
    <row r="9579" spans="1:11" x14ac:dyDescent="0.25">
      <c r="A9579" s="7" t="s">
        <v>6597</v>
      </c>
      <c r="B9579" s="7" t="s">
        <v>13469</v>
      </c>
      <c r="C9579" s="7" t="s">
        <v>14126</v>
      </c>
      <c r="D9579" s="7" t="s">
        <v>14127</v>
      </c>
      <c r="E9579" s="7"/>
      <c r="F9579" s="7" t="s">
        <v>23296</v>
      </c>
      <c r="G9579" s="8">
        <v>7198210</v>
      </c>
      <c r="H9579" s="8">
        <v>0</v>
      </c>
      <c r="I9579" s="9">
        <f t="shared" si="323"/>
        <v>7198210</v>
      </c>
      <c r="J9579" s="8">
        <v>7198210</v>
      </c>
      <c r="K9579" s="10">
        <f t="shared" si="324"/>
        <v>1</v>
      </c>
    </row>
    <row r="9580" spans="1:11" x14ac:dyDescent="0.25">
      <c r="A9580" s="7" t="s">
        <v>6597</v>
      </c>
      <c r="B9580" s="7" t="s">
        <v>13469</v>
      </c>
      <c r="C9580" s="7" t="s">
        <v>14126</v>
      </c>
      <c r="D9580" s="7" t="s">
        <v>14127</v>
      </c>
      <c r="E9580" s="7"/>
      <c r="F9580" s="7" t="s">
        <v>23296</v>
      </c>
      <c r="G9580" s="8">
        <v>3910558</v>
      </c>
      <c r="H9580" s="8">
        <v>0</v>
      </c>
      <c r="I9580" s="9">
        <f t="shared" si="323"/>
        <v>3910558</v>
      </c>
      <c r="J9580" s="8">
        <v>3910558</v>
      </c>
      <c r="K9580" s="10">
        <f t="shared" si="324"/>
        <v>1</v>
      </c>
    </row>
    <row r="9581" spans="1:11" x14ac:dyDescent="0.25">
      <c r="A9581" s="7" t="s">
        <v>6597</v>
      </c>
      <c r="B9581" s="7" t="s">
        <v>13469</v>
      </c>
      <c r="C9581" s="7" t="s">
        <v>14126</v>
      </c>
      <c r="D9581" s="7" t="s">
        <v>14127</v>
      </c>
      <c r="E9581" s="7"/>
      <c r="F9581" s="7" t="s">
        <v>23296</v>
      </c>
      <c r="G9581" s="8">
        <v>5100728</v>
      </c>
      <c r="H9581" s="8">
        <v>0</v>
      </c>
      <c r="I9581" s="9">
        <f t="shared" si="323"/>
        <v>5100728</v>
      </c>
      <c r="J9581" s="8">
        <v>5100728</v>
      </c>
      <c r="K9581" s="10">
        <f t="shared" si="324"/>
        <v>1</v>
      </c>
    </row>
    <row r="9582" spans="1:11" x14ac:dyDescent="0.25">
      <c r="A9582" s="7" t="s">
        <v>6597</v>
      </c>
      <c r="B9582" s="7" t="s">
        <v>13469</v>
      </c>
      <c r="C9582" s="7" t="s">
        <v>14126</v>
      </c>
      <c r="D9582" s="7" t="s">
        <v>14127</v>
      </c>
      <c r="E9582" s="7"/>
      <c r="F9582" s="7" t="s">
        <v>23296</v>
      </c>
      <c r="G9582" s="8">
        <v>18403557</v>
      </c>
      <c r="H9582" s="8">
        <v>0</v>
      </c>
      <c r="I9582" s="9">
        <f t="shared" si="323"/>
        <v>18403557</v>
      </c>
      <c r="J9582" s="8">
        <v>18403557</v>
      </c>
      <c r="K9582" s="10">
        <f t="shared" si="324"/>
        <v>1</v>
      </c>
    </row>
    <row r="9583" spans="1:11" x14ac:dyDescent="0.25">
      <c r="A9583" s="7" t="s">
        <v>6597</v>
      </c>
      <c r="B9583" s="7" t="s">
        <v>13469</v>
      </c>
      <c r="C9583" s="7" t="s">
        <v>14126</v>
      </c>
      <c r="D9583" s="7" t="s">
        <v>14127</v>
      </c>
      <c r="E9583" s="7"/>
      <c r="F9583" s="7" t="s">
        <v>23296</v>
      </c>
      <c r="G9583" s="8">
        <v>5100728</v>
      </c>
      <c r="H9583" s="8">
        <v>0</v>
      </c>
      <c r="I9583" s="9">
        <f t="shared" si="323"/>
        <v>5100728</v>
      </c>
      <c r="J9583" s="8">
        <v>5100728</v>
      </c>
      <c r="K9583" s="10">
        <f t="shared" si="324"/>
        <v>1</v>
      </c>
    </row>
    <row r="9584" spans="1:11" x14ac:dyDescent="0.25">
      <c r="A9584" s="7" t="s">
        <v>6597</v>
      </c>
      <c r="B9584" s="7" t="s">
        <v>13469</v>
      </c>
      <c r="C9584" s="7" t="s">
        <v>14126</v>
      </c>
      <c r="D9584" s="7" t="s">
        <v>14127</v>
      </c>
      <c r="E9584" s="7"/>
      <c r="F9584" s="7" t="s">
        <v>23296</v>
      </c>
      <c r="G9584" s="8">
        <v>5597554</v>
      </c>
      <c r="H9584" s="8">
        <v>0</v>
      </c>
      <c r="I9584" s="9">
        <f t="shared" si="323"/>
        <v>5597554</v>
      </c>
      <c r="J9584" s="8">
        <v>5597554</v>
      </c>
      <c r="K9584" s="10">
        <f t="shared" si="324"/>
        <v>1</v>
      </c>
    </row>
    <row r="9585" spans="1:11" x14ac:dyDescent="0.25">
      <c r="A9585" s="7" t="s">
        <v>6597</v>
      </c>
      <c r="B9585" s="7" t="s">
        <v>13469</v>
      </c>
      <c r="C9585" s="7" t="s">
        <v>14126</v>
      </c>
      <c r="D9585" s="7" t="s">
        <v>14127</v>
      </c>
      <c r="E9585" s="7"/>
      <c r="F9585" s="7" t="s">
        <v>23296</v>
      </c>
      <c r="G9585" s="8">
        <v>6320854</v>
      </c>
      <c r="H9585" s="8">
        <v>0</v>
      </c>
      <c r="I9585" s="9">
        <f t="shared" si="323"/>
        <v>6320854</v>
      </c>
      <c r="J9585" s="8">
        <v>6320854</v>
      </c>
      <c r="K9585" s="10">
        <f t="shared" si="324"/>
        <v>1</v>
      </c>
    </row>
    <row r="9586" spans="1:11" x14ac:dyDescent="0.25">
      <c r="A9586" s="7" t="s">
        <v>6597</v>
      </c>
      <c r="B9586" s="7" t="s">
        <v>13469</v>
      </c>
      <c r="C9586" s="7" t="s">
        <v>14126</v>
      </c>
      <c r="D9586" s="7" t="s">
        <v>14127</v>
      </c>
      <c r="E9586" s="7"/>
      <c r="F9586" s="7" t="s">
        <v>23296</v>
      </c>
      <c r="G9586" s="8">
        <v>6320854</v>
      </c>
      <c r="H9586" s="8">
        <v>0</v>
      </c>
      <c r="I9586" s="9">
        <f t="shared" si="323"/>
        <v>6320854</v>
      </c>
      <c r="J9586" s="8">
        <v>6320854</v>
      </c>
      <c r="K9586" s="10">
        <f t="shared" si="324"/>
        <v>1</v>
      </c>
    </row>
    <row r="9587" spans="1:11" x14ac:dyDescent="0.25">
      <c r="A9587" s="7" t="s">
        <v>6597</v>
      </c>
      <c r="B9587" s="7" t="s">
        <v>13469</v>
      </c>
      <c r="C9587" s="7" t="s">
        <v>14126</v>
      </c>
      <c r="D9587" s="7" t="s">
        <v>14127</v>
      </c>
      <c r="E9587" s="7"/>
      <c r="F9587" s="7" t="s">
        <v>23296</v>
      </c>
      <c r="G9587" s="8">
        <v>6219504</v>
      </c>
      <c r="H9587" s="8">
        <v>0</v>
      </c>
      <c r="I9587" s="9">
        <f t="shared" si="323"/>
        <v>6219504</v>
      </c>
      <c r="J9587" s="8">
        <v>6219504</v>
      </c>
      <c r="K9587" s="10">
        <f t="shared" si="324"/>
        <v>1</v>
      </c>
    </row>
    <row r="9588" spans="1:11" x14ac:dyDescent="0.25">
      <c r="A9588" s="7" t="s">
        <v>6597</v>
      </c>
      <c r="B9588" s="7" t="s">
        <v>13469</v>
      </c>
      <c r="C9588" s="7" t="s">
        <v>14126</v>
      </c>
      <c r="D9588" s="7" t="s">
        <v>14127</v>
      </c>
      <c r="E9588" s="7"/>
      <c r="F9588" s="7" t="s">
        <v>23296</v>
      </c>
      <c r="G9588" s="8">
        <v>6409535</v>
      </c>
      <c r="H9588" s="8">
        <v>0</v>
      </c>
      <c r="I9588" s="9">
        <f t="shared" si="323"/>
        <v>6409535</v>
      </c>
      <c r="J9588" s="8">
        <v>6409535</v>
      </c>
      <c r="K9588" s="10">
        <f t="shared" si="324"/>
        <v>1</v>
      </c>
    </row>
    <row r="9589" spans="1:11" x14ac:dyDescent="0.25">
      <c r="A9589" s="7" t="s">
        <v>6597</v>
      </c>
      <c r="B9589" s="7" t="s">
        <v>13469</v>
      </c>
      <c r="C9589" s="7" t="s">
        <v>14126</v>
      </c>
      <c r="D9589" s="7" t="s">
        <v>14127</v>
      </c>
      <c r="E9589" s="7"/>
      <c r="F9589" s="7" t="s">
        <v>23296</v>
      </c>
      <c r="G9589" s="8">
        <v>2777465</v>
      </c>
      <c r="H9589" s="8">
        <v>0</v>
      </c>
      <c r="I9589" s="9">
        <f t="shared" si="323"/>
        <v>2777465</v>
      </c>
      <c r="J9589" s="8">
        <v>2777465</v>
      </c>
      <c r="K9589" s="10">
        <f t="shared" si="324"/>
        <v>1</v>
      </c>
    </row>
    <row r="9590" spans="1:11" x14ac:dyDescent="0.25">
      <c r="A9590" s="7" t="s">
        <v>6597</v>
      </c>
      <c r="B9590" s="7" t="s">
        <v>13469</v>
      </c>
      <c r="C9590" s="7" t="s">
        <v>14126</v>
      </c>
      <c r="D9590" s="7" t="s">
        <v>14127</v>
      </c>
      <c r="E9590" s="7"/>
      <c r="F9590" s="7" t="s">
        <v>23296</v>
      </c>
      <c r="G9590" s="8">
        <v>9726604</v>
      </c>
      <c r="H9590" s="8">
        <v>0</v>
      </c>
      <c r="I9590" s="9">
        <f t="shared" si="323"/>
        <v>9726604</v>
      </c>
      <c r="J9590" s="8">
        <v>9726604</v>
      </c>
      <c r="K9590" s="10">
        <f t="shared" si="324"/>
        <v>1</v>
      </c>
    </row>
    <row r="9591" spans="1:11" x14ac:dyDescent="0.25">
      <c r="A9591" s="7" t="s">
        <v>6597</v>
      </c>
      <c r="B9591" s="7" t="s">
        <v>13469</v>
      </c>
      <c r="C9591" s="7" t="s">
        <v>14126</v>
      </c>
      <c r="D9591" s="7" t="s">
        <v>14127</v>
      </c>
      <c r="E9591" s="7"/>
      <c r="F9591" s="7" t="s">
        <v>23296</v>
      </c>
      <c r="G9591" s="8">
        <v>6409535</v>
      </c>
      <c r="H9591" s="8">
        <v>0</v>
      </c>
      <c r="I9591" s="9">
        <f t="shared" si="323"/>
        <v>6409535</v>
      </c>
      <c r="J9591" s="8">
        <v>6409535</v>
      </c>
      <c r="K9591" s="10">
        <f t="shared" si="324"/>
        <v>1</v>
      </c>
    </row>
    <row r="9592" spans="1:11" x14ac:dyDescent="0.25">
      <c r="A9592" s="7" t="s">
        <v>6597</v>
      </c>
      <c r="B9592" s="7" t="s">
        <v>13469</v>
      </c>
      <c r="C9592" s="7" t="s">
        <v>14126</v>
      </c>
      <c r="D9592" s="7" t="s">
        <v>14127</v>
      </c>
      <c r="E9592" s="7"/>
      <c r="F9592" s="7" t="s">
        <v>23296</v>
      </c>
      <c r="G9592" s="8">
        <v>6409535</v>
      </c>
      <c r="H9592" s="8">
        <v>0</v>
      </c>
      <c r="I9592" s="9">
        <f t="shared" si="323"/>
        <v>6409535</v>
      </c>
      <c r="J9592" s="8">
        <v>6409535</v>
      </c>
      <c r="K9592" s="10">
        <f t="shared" si="324"/>
        <v>1</v>
      </c>
    </row>
    <row r="9593" spans="1:11" x14ac:dyDescent="0.25">
      <c r="A9593" s="7" t="s">
        <v>6597</v>
      </c>
      <c r="B9593" s="7" t="s">
        <v>13469</v>
      </c>
      <c r="C9593" s="7" t="s">
        <v>14126</v>
      </c>
      <c r="D9593" s="7" t="s">
        <v>14127</v>
      </c>
      <c r="E9593" s="7"/>
      <c r="F9593" s="7" t="s">
        <v>23296</v>
      </c>
      <c r="G9593" s="8">
        <v>6219504</v>
      </c>
      <c r="H9593" s="8">
        <v>0</v>
      </c>
      <c r="I9593" s="9">
        <f t="shared" si="323"/>
        <v>6219504</v>
      </c>
      <c r="J9593" s="8">
        <v>6219504</v>
      </c>
      <c r="K9593" s="10">
        <f t="shared" si="324"/>
        <v>1</v>
      </c>
    </row>
    <row r="9594" spans="1:11" x14ac:dyDescent="0.25">
      <c r="A9594" s="7" t="s">
        <v>6597</v>
      </c>
      <c r="B9594" s="7" t="s">
        <v>13469</v>
      </c>
      <c r="C9594" s="7" t="s">
        <v>14128</v>
      </c>
      <c r="D9594" s="7" t="s">
        <v>14129</v>
      </c>
      <c r="E9594" s="7"/>
      <c r="F9594" s="7" t="s">
        <v>23296</v>
      </c>
      <c r="G9594" s="8">
        <v>400000</v>
      </c>
      <c r="H9594" s="8">
        <v>0</v>
      </c>
      <c r="I9594" s="9">
        <f t="shared" si="323"/>
        <v>400000</v>
      </c>
      <c r="J9594" s="8">
        <v>400000</v>
      </c>
      <c r="K9594" s="10">
        <f t="shared" si="324"/>
        <v>1</v>
      </c>
    </row>
    <row r="9595" spans="1:11" x14ac:dyDescent="0.25">
      <c r="A9595" s="7" t="s">
        <v>6597</v>
      </c>
      <c r="B9595" s="7" t="s">
        <v>13469</v>
      </c>
      <c r="C9595" s="7" t="s">
        <v>14128</v>
      </c>
      <c r="D9595" s="7" t="s">
        <v>14129</v>
      </c>
      <c r="E9595" s="7"/>
      <c r="F9595" s="7" t="s">
        <v>23296</v>
      </c>
      <c r="G9595" s="8">
        <v>600000</v>
      </c>
      <c r="H9595" s="8">
        <v>0</v>
      </c>
      <c r="I9595" s="9">
        <f t="shared" si="323"/>
        <v>600000</v>
      </c>
      <c r="J9595" s="8">
        <v>600000</v>
      </c>
      <c r="K9595" s="10">
        <f t="shared" si="324"/>
        <v>1</v>
      </c>
    </row>
    <row r="9596" spans="1:11" x14ac:dyDescent="0.25">
      <c r="A9596" s="7" t="s">
        <v>6597</v>
      </c>
      <c r="B9596" s="7" t="s">
        <v>13469</v>
      </c>
      <c r="C9596" s="7" t="s">
        <v>14128</v>
      </c>
      <c r="D9596" s="7" t="s">
        <v>14129</v>
      </c>
      <c r="E9596" s="7"/>
      <c r="F9596" s="7" t="s">
        <v>23296</v>
      </c>
      <c r="G9596" s="8">
        <v>1126667</v>
      </c>
      <c r="H9596" s="8">
        <v>0</v>
      </c>
      <c r="I9596" s="9">
        <f t="shared" si="323"/>
        <v>1126667</v>
      </c>
      <c r="J9596" s="8">
        <v>1126667</v>
      </c>
      <c r="K9596" s="10">
        <f t="shared" si="324"/>
        <v>1</v>
      </c>
    </row>
    <row r="9597" spans="1:11" x14ac:dyDescent="0.25">
      <c r="A9597" s="7" t="s">
        <v>6597</v>
      </c>
      <c r="B9597" s="7" t="s">
        <v>13469</v>
      </c>
      <c r="C9597" s="7" t="s">
        <v>14128</v>
      </c>
      <c r="D9597" s="7" t="s">
        <v>14129</v>
      </c>
      <c r="E9597" s="7"/>
      <c r="F9597" s="7" t="s">
        <v>23296</v>
      </c>
      <c r="G9597" s="8">
        <v>506667</v>
      </c>
      <c r="H9597" s="8">
        <v>0</v>
      </c>
      <c r="I9597" s="9">
        <f t="shared" si="323"/>
        <v>506667</v>
      </c>
      <c r="J9597" s="8">
        <v>506667</v>
      </c>
      <c r="K9597" s="10">
        <f t="shared" si="324"/>
        <v>1</v>
      </c>
    </row>
    <row r="9598" spans="1:11" x14ac:dyDescent="0.25">
      <c r="A9598" s="7" t="s">
        <v>6597</v>
      </c>
      <c r="B9598" s="7" t="s">
        <v>13469</v>
      </c>
      <c r="C9598" s="7" t="s">
        <v>14128</v>
      </c>
      <c r="D9598" s="7" t="s">
        <v>14129</v>
      </c>
      <c r="E9598" s="7"/>
      <c r="F9598" s="7" t="s">
        <v>23296</v>
      </c>
      <c r="G9598" s="8">
        <v>200000</v>
      </c>
      <c r="H9598" s="8">
        <v>0</v>
      </c>
      <c r="I9598" s="9">
        <f t="shared" si="323"/>
        <v>200000</v>
      </c>
      <c r="J9598" s="8">
        <v>200000</v>
      </c>
      <c r="K9598" s="10">
        <f t="shared" si="324"/>
        <v>1</v>
      </c>
    </row>
    <row r="9599" spans="1:11" x14ac:dyDescent="0.25">
      <c r="A9599" s="7" t="s">
        <v>6597</v>
      </c>
      <c r="B9599" s="7" t="s">
        <v>13469</v>
      </c>
      <c r="C9599" s="7" t="s">
        <v>14128</v>
      </c>
      <c r="D9599" s="7" t="s">
        <v>14129</v>
      </c>
      <c r="E9599" s="7"/>
      <c r="F9599" s="7" t="s">
        <v>23296</v>
      </c>
      <c r="G9599" s="8">
        <v>400000</v>
      </c>
      <c r="H9599" s="8">
        <v>0</v>
      </c>
      <c r="I9599" s="9">
        <f t="shared" si="323"/>
        <v>400000</v>
      </c>
      <c r="J9599" s="8">
        <v>400000</v>
      </c>
      <c r="K9599" s="10">
        <f t="shared" si="324"/>
        <v>1</v>
      </c>
    </row>
    <row r="9600" spans="1:11" x14ac:dyDescent="0.25">
      <c r="A9600" s="7" t="s">
        <v>6597</v>
      </c>
      <c r="B9600" s="7" t="s">
        <v>13469</v>
      </c>
      <c r="C9600" s="7" t="s">
        <v>14128</v>
      </c>
      <c r="D9600" s="7" t="s">
        <v>14129</v>
      </c>
      <c r="E9600" s="7"/>
      <c r="F9600" s="7" t="s">
        <v>23296</v>
      </c>
      <c r="G9600" s="8">
        <v>200000</v>
      </c>
      <c r="H9600" s="8">
        <v>0</v>
      </c>
      <c r="I9600" s="9">
        <f t="shared" si="323"/>
        <v>200000</v>
      </c>
      <c r="J9600" s="8">
        <v>200000</v>
      </c>
      <c r="K9600" s="10">
        <f t="shared" si="324"/>
        <v>1</v>
      </c>
    </row>
    <row r="9601" spans="1:11" x14ac:dyDescent="0.25">
      <c r="A9601" s="7" t="s">
        <v>6597</v>
      </c>
      <c r="B9601" s="7" t="s">
        <v>13469</v>
      </c>
      <c r="C9601" s="7" t="s">
        <v>14130</v>
      </c>
      <c r="D9601" s="7" t="s">
        <v>14131</v>
      </c>
      <c r="E9601" s="7"/>
      <c r="F9601" s="7" t="s">
        <v>23296</v>
      </c>
      <c r="G9601" s="8">
        <v>8871371</v>
      </c>
      <c r="H9601" s="8">
        <v>0</v>
      </c>
      <c r="I9601" s="9">
        <f t="shared" si="323"/>
        <v>8871371</v>
      </c>
      <c r="J9601" s="8">
        <v>8871371</v>
      </c>
      <c r="K9601" s="10">
        <f t="shared" si="324"/>
        <v>1</v>
      </c>
    </row>
    <row r="9602" spans="1:11" x14ac:dyDescent="0.25">
      <c r="A9602" s="7" t="s">
        <v>6597</v>
      </c>
      <c r="B9602" s="7" t="s">
        <v>13469</v>
      </c>
      <c r="C9602" s="7" t="s">
        <v>14130</v>
      </c>
      <c r="D9602" s="7" t="s">
        <v>14131</v>
      </c>
      <c r="E9602" s="7"/>
      <c r="F9602" s="7" t="s">
        <v>23296</v>
      </c>
      <c r="G9602" s="8">
        <v>4276242</v>
      </c>
      <c r="H9602" s="8">
        <v>0</v>
      </c>
      <c r="I9602" s="9">
        <f t="shared" ref="I9602:I9665" si="325">+G9602-H9602</f>
        <v>4276242</v>
      </c>
      <c r="J9602" s="8">
        <v>4276242</v>
      </c>
      <c r="K9602" s="10">
        <f t="shared" si="324"/>
        <v>1</v>
      </c>
    </row>
    <row r="9603" spans="1:11" x14ac:dyDescent="0.25">
      <c r="A9603" s="7" t="s">
        <v>6597</v>
      </c>
      <c r="B9603" s="7" t="s">
        <v>13469</v>
      </c>
      <c r="C9603" s="7" t="s">
        <v>14130</v>
      </c>
      <c r="D9603" s="7" t="s">
        <v>14131</v>
      </c>
      <c r="E9603" s="7"/>
      <c r="F9603" s="7" t="s">
        <v>23296</v>
      </c>
      <c r="G9603" s="8">
        <v>5058531</v>
      </c>
      <c r="H9603" s="8">
        <v>0</v>
      </c>
      <c r="I9603" s="9">
        <f t="shared" si="325"/>
        <v>5058531</v>
      </c>
      <c r="J9603" s="8">
        <v>5058531</v>
      </c>
      <c r="K9603" s="10">
        <f t="shared" ref="K9603:K9666" si="326">+J9603/I9603</f>
        <v>1</v>
      </c>
    </row>
    <row r="9604" spans="1:11" x14ac:dyDescent="0.25">
      <c r="A9604" s="7" t="s">
        <v>6597</v>
      </c>
      <c r="B9604" s="7" t="s">
        <v>13469</v>
      </c>
      <c r="C9604" s="7" t="s">
        <v>14130</v>
      </c>
      <c r="D9604" s="7" t="s">
        <v>14131</v>
      </c>
      <c r="E9604" s="7"/>
      <c r="F9604" s="7" t="s">
        <v>23296</v>
      </c>
      <c r="G9604" s="8">
        <v>5648848</v>
      </c>
      <c r="H9604" s="8">
        <v>0</v>
      </c>
      <c r="I9604" s="9">
        <f t="shared" si="325"/>
        <v>5648848</v>
      </c>
      <c r="J9604" s="8">
        <v>5648848</v>
      </c>
      <c r="K9604" s="10">
        <f t="shared" si="326"/>
        <v>1</v>
      </c>
    </row>
    <row r="9605" spans="1:11" x14ac:dyDescent="0.25">
      <c r="A9605" s="7" t="s">
        <v>6597</v>
      </c>
      <c r="B9605" s="7" t="s">
        <v>13469</v>
      </c>
      <c r="C9605" s="7" t="s">
        <v>14130</v>
      </c>
      <c r="D9605" s="7" t="s">
        <v>14131</v>
      </c>
      <c r="E9605" s="7"/>
      <c r="F9605" s="7" t="s">
        <v>23296</v>
      </c>
      <c r="G9605" s="8">
        <v>3279985</v>
      </c>
      <c r="H9605" s="8">
        <v>0</v>
      </c>
      <c r="I9605" s="9">
        <f t="shared" si="325"/>
        <v>3279985</v>
      </c>
      <c r="J9605" s="8">
        <v>3279985</v>
      </c>
      <c r="K9605" s="10">
        <f t="shared" si="326"/>
        <v>1</v>
      </c>
    </row>
    <row r="9606" spans="1:11" x14ac:dyDescent="0.25">
      <c r="A9606" s="7" t="s">
        <v>6597</v>
      </c>
      <c r="B9606" s="7" t="s">
        <v>13469</v>
      </c>
      <c r="C9606" s="7" t="s">
        <v>14130</v>
      </c>
      <c r="D9606" s="7" t="s">
        <v>14131</v>
      </c>
      <c r="E9606" s="7"/>
      <c r="F9606" s="7" t="s">
        <v>23296</v>
      </c>
      <c r="G9606" s="8">
        <v>3623866</v>
      </c>
      <c r="H9606" s="8">
        <v>0</v>
      </c>
      <c r="I9606" s="9">
        <f t="shared" si="325"/>
        <v>3623866</v>
      </c>
      <c r="J9606" s="8">
        <v>3623866</v>
      </c>
      <c r="K9606" s="10">
        <f t="shared" si="326"/>
        <v>1</v>
      </c>
    </row>
    <row r="9607" spans="1:11" x14ac:dyDescent="0.25">
      <c r="A9607" s="7" t="s">
        <v>6597</v>
      </c>
      <c r="B9607" s="7" t="s">
        <v>13469</v>
      </c>
      <c r="C9607" s="7" t="s">
        <v>14130</v>
      </c>
      <c r="D9607" s="7" t="s">
        <v>14131</v>
      </c>
      <c r="E9607" s="7"/>
      <c r="F9607" s="7" t="s">
        <v>23296</v>
      </c>
      <c r="G9607" s="8">
        <v>12910211</v>
      </c>
      <c r="H9607" s="8">
        <v>0</v>
      </c>
      <c r="I9607" s="9">
        <f t="shared" si="325"/>
        <v>12910211</v>
      </c>
      <c r="J9607" s="8">
        <v>12910211</v>
      </c>
      <c r="K9607" s="10">
        <f t="shared" si="326"/>
        <v>1</v>
      </c>
    </row>
    <row r="9608" spans="1:11" x14ac:dyDescent="0.25">
      <c r="A9608" s="7" t="s">
        <v>6597</v>
      </c>
      <c r="B9608" s="7" t="s">
        <v>13469</v>
      </c>
      <c r="C9608" s="7" t="s">
        <v>14210</v>
      </c>
      <c r="D9608" s="7" t="s">
        <v>14211</v>
      </c>
      <c r="E9608" s="7"/>
      <c r="F9608" s="7" t="s">
        <v>23296</v>
      </c>
      <c r="G9608" s="8">
        <v>29229576</v>
      </c>
      <c r="H9608" s="8">
        <v>0</v>
      </c>
      <c r="I9608" s="9">
        <f t="shared" si="325"/>
        <v>29229576</v>
      </c>
      <c r="J9608" s="8">
        <v>29229576</v>
      </c>
      <c r="K9608" s="10">
        <f t="shared" si="326"/>
        <v>1</v>
      </c>
    </row>
    <row r="9609" spans="1:11" x14ac:dyDescent="0.25">
      <c r="A9609" s="7" t="s">
        <v>6597</v>
      </c>
      <c r="B9609" s="7" t="s">
        <v>13469</v>
      </c>
      <c r="C9609" s="7" t="s">
        <v>14132</v>
      </c>
      <c r="D9609" s="7" t="s">
        <v>14133</v>
      </c>
      <c r="E9609" s="7"/>
      <c r="F9609" s="7" t="s">
        <v>23296</v>
      </c>
      <c r="G9609" s="8">
        <v>8199749</v>
      </c>
      <c r="H9609" s="8">
        <v>0</v>
      </c>
      <c r="I9609" s="9">
        <f t="shared" si="325"/>
        <v>8199749</v>
      </c>
      <c r="J9609" s="8">
        <v>8199749</v>
      </c>
      <c r="K9609" s="10">
        <f t="shared" si="326"/>
        <v>1</v>
      </c>
    </row>
    <row r="9610" spans="1:11" x14ac:dyDescent="0.25">
      <c r="A9610" s="7" t="s">
        <v>6597</v>
      </c>
      <c r="B9610" s="7" t="s">
        <v>13469</v>
      </c>
      <c r="C9610" s="7" t="s">
        <v>14132</v>
      </c>
      <c r="D9610" s="7" t="s">
        <v>14133</v>
      </c>
      <c r="E9610" s="7"/>
      <c r="F9610" s="7" t="s">
        <v>23296</v>
      </c>
      <c r="G9610" s="8">
        <v>6020084</v>
      </c>
      <c r="H9610" s="8">
        <v>0</v>
      </c>
      <c r="I9610" s="9">
        <f t="shared" si="325"/>
        <v>6020084</v>
      </c>
      <c r="J9610" s="8">
        <v>6020084</v>
      </c>
      <c r="K9610" s="10">
        <f t="shared" si="326"/>
        <v>1</v>
      </c>
    </row>
    <row r="9611" spans="1:11" x14ac:dyDescent="0.25">
      <c r="A9611" s="7" t="s">
        <v>6597</v>
      </c>
      <c r="B9611" s="7" t="s">
        <v>13469</v>
      </c>
      <c r="C9611" s="7" t="s">
        <v>14132</v>
      </c>
      <c r="D9611" s="7" t="s">
        <v>14133</v>
      </c>
      <c r="E9611" s="7"/>
      <c r="F9611" s="7" t="s">
        <v>23296</v>
      </c>
      <c r="G9611" s="8">
        <v>6020084</v>
      </c>
      <c r="H9611" s="8">
        <v>0</v>
      </c>
      <c r="I9611" s="9">
        <f t="shared" si="325"/>
        <v>6020084</v>
      </c>
      <c r="J9611" s="8">
        <v>6020084</v>
      </c>
      <c r="K9611" s="10">
        <f t="shared" si="326"/>
        <v>1</v>
      </c>
    </row>
    <row r="9612" spans="1:11" x14ac:dyDescent="0.25">
      <c r="A9612" s="7" t="s">
        <v>6597</v>
      </c>
      <c r="B9612" s="7" t="s">
        <v>13469</v>
      </c>
      <c r="C9612" s="7" t="s">
        <v>14132</v>
      </c>
      <c r="D9612" s="7" t="s">
        <v>14133</v>
      </c>
      <c r="E9612" s="7"/>
      <c r="F9612" s="7" t="s">
        <v>23296</v>
      </c>
      <c r="G9612" s="8">
        <v>29831878</v>
      </c>
      <c r="H9612" s="8">
        <v>0</v>
      </c>
      <c r="I9612" s="9">
        <f t="shared" si="325"/>
        <v>29831878</v>
      </c>
      <c r="J9612" s="8">
        <v>29831878</v>
      </c>
      <c r="K9612" s="10">
        <f t="shared" si="326"/>
        <v>1</v>
      </c>
    </row>
    <row r="9613" spans="1:11" x14ac:dyDescent="0.25">
      <c r="A9613" s="7" t="s">
        <v>6597</v>
      </c>
      <c r="B9613" s="7" t="s">
        <v>13469</v>
      </c>
      <c r="C9613" s="7" t="s">
        <v>14132</v>
      </c>
      <c r="D9613" s="7" t="s">
        <v>14133</v>
      </c>
      <c r="E9613" s="7"/>
      <c r="F9613" s="7" t="s">
        <v>23296</v>
      </c>
      <c r="G9613" s="8">
        <v>2953778</v>
      </c>
      <c r="H9613" s="8">
        <v>0</v>
      </c>
      <c r="I9613" s="9">
        <f t="shared" si="325"/>
        <v>2953778</v>
      </c>
      <c r="J9613" s="8">
        <v>2953778</v>
      </c>
      <c r="K9613" s="10">
        <f t="shared" si="326"/>
        <v>1</v>
      </c>
    </row>
    <row r="9614" spans="1:11" x14ac:dyDescent="0.25">
      <c r="A9614" s="7" t="s">
        <v>6597</v>
      </c>
      <c r="B9614" s="7" t="s">
        <v>13469</v>
      </c>
      <c r="C9614" s="7" t="s">
        <v>14132</v>
      </c>
      <c r="D9614" s="7" t="s">
        <v>14133</v>
      </c>
      <c r="E9614" s="7"/>
      <c r="F9614" s="7" t="s">
        <v>23296</v>
      </c>
      <c r="G9614" s="8">
        <v>14717719</v>
      </c>
      <c r="H9614" s="8">
        <v>0</v>
      </c>
      <c r="I9614" s="9">
        <f t="shared" si="325"/>
        <v>14717719</v>
      </c>
      <c r="J9614" s="8">
        <v>14717719</v>
      </c>
      <c r="K9614" s="10">
        <f t="shared" si="326"/>
        <v>1</v>
      </c>
    </row>
    <row r="9615" spans="1:11" x14ac:dyDescent="0.25">
      <c r="A9615" s="7" t="s">
        <v>6597</v>
      </c>
      <c r="B9615" s="7" t="s">
        <v>13469</v>
      </c>
      <c r="C9615" s="7" t="s">
        <v>14132</v>
      </c>
      <c r="D9615" s="7" t="s">
        <v>14133</v>
      </c>
      <c r="E9615" s="7"/>
      <c r="F9615" s="7" t="s">
        <v>23296</v>
      </c>
      <c r="G9615" s="8">
        <v>8247837</v>
      </c>
      <c r="H9615" s="8">
        <v>0</v>
      </c>
      <c r="I9615" s="9">
        <f t="shared" si="325"/>
        <v>8247837</v>
      </c>
      <c r="J9615" s="8">
        <v>8247837</v>
      </c>
      <c r="K9615" s="10">
        <f t="shared" si="326"/>
        <v>1</v>
      </c>
    </row>
    <row r="9616" spans="1:11" x14ac:dyDescent="0.25">
      <c r="A9616" s="7" t="s">
        <v>6597</v>
      </c>
      <c r="B9616" s="7" t="s">
        <v>13469</v>
      </c>
      <c r="C9616" s="7" t="s">
        <v>14132</v>
      </c>
      <c r="D9616" s="7" t="s">
        <v>14133</v>
      </c>
      <c r="E9616" s="7"/>
      <c r="F9616" s="7" t="s">
        <v>23296</v>
      </c>
      <c r="G9616" s="8">
        <v>8201629</v>
      </c>
      <c r="H9616" s="8">
        <v>0</v>
      </c>
      <c r="I9616" s="9">
        <f t="shared" si="325"/>
        <v>8201629</v>
      </c>
      <c r="J9616" s="8">
        <v>8201629</v>
      </c>
      <c r="K9616" s="10">
        <f t="shared" si="326"/>
        <v>1</v>
      </c>
    </row>
    <row r="9617" spans="1:11" x14ac:dyDescent="0.25">
      <c r="A9617" s="7" t="s">
        <v>6597</v>
      </c>
      <c r="B9617" s="7" t="s">
        <v>13469</v>
      </c>
      <c r="C9617" s="7" t="s">
        <v>14134</v>
      </c>
      <c r="D9617" s="7" t="s">
        <v>14135</v>
      </c>
      <c r="E9617" s="7"/>
      <c r="F9617" s="7" t="s">
        <v>23296</v>
      </c>
      <c r="G9617" s="8">
        <v>3471832</v>
      </c>
      <c r="H9617" s="8">
        <v>0</v>
      </c>
      <c r="I9617" s="9">
        <f t="shared" si="325"/>
        <v>3471832</v>
      </c>
      <c r="J9617" s="8">
        <v>3471832</v>
      </c>
      <c r="K9617" s="10">
        <f t="shared" si="326"/>
        <v>1</v>
      </c>
    </row>
    <row r="9618" spans="1:11" x14ac:dyDescent="0.25">
      <c r="A9618" s="7" t="s">
        <v>6597</v>
      </c>
      <c r="B9618" s="7" t="s">
        <v>13469</v>
      </c>
      <c r="C9618" s="7" t="s">
        <v>14134</v>
      </c>
      <c r="D9618" s="7" t="s">
        <v>14135</v>
      </c>
      <c r="E9618" s="7"/>
      <c r="F9618" s="7" t="s">
        <v>23296</v>
      </c>
      <c r="G9618" s="8">
        <v>12158256</v>
      </c>
      <c r="H9618" s="8">
        <v>0</v>
      </c>
      <c r="I9618" s="9">
        <f t="shared" si="325"/>
        <v>12158256</v>
      </c>
      <c r="J9618" s="8">
        <v>12158256</v>
      </c>
      <c r="K9618" s="10">
        <f t="shared" si="326"/>
        <v>1</v>
      </c>
    </row>
    <row r="9619" spans="1:11" x14ac:dyDescent="0.25">
      <c r="A9619" s="7" t="s">
        <v>6597</v>
      </c>
      <c r="B9619" s="7" t="s">
        <v>13469</v>
      </c>
      <c r="C9619" s="7" t="s">
        <v>14134</v>
      </c>
      <c r="D9619" s="7" t="s">
        <v>14135</v>
      </c>
      <c r="E9619" s="7"/>
      <c r="F9619" s="7" t="s">
        <v>23296</v>
      </c>
      <c r="G9619" s="8">
        <v>6375910</v>
      </c>
      <c r="H9619" s="8">
        <v>0</v>
      </c>
      <c r="I9619" s="9">
        <f t="shared" si="325"/>
        <v>6375910</v>
      </c>
      <c r="J9619" s="8">
        <v>6375910</v>
      </c>
      <c r="K9619" s="10">
        <f t="shared" si="326"/>
        <v>1</v>
      </c>
    </row>
    <row r="9620" spans="1:11" x14ac:dyDescent="0.25">
      <c r="A9620" s="7" t="s">
        <v>6597</v>
      </c>
      <c r="B9620" s="7" t="s">
        <v>13469</v>
      </c>
      <c r="C9620" s="7" t="s">
        <v>14134</v>
      </c>
      <c r="D9620" s="7" t="s">
        <v>14135</v>
      </c>
      <c r="E9620" s="7"/>
      <c r="F9620" s="7" t="s">
        <v>23296</v>
      </c>
      <c r="G9620" s="8">
        <v>8011919</v>
      </c>
      <c r="H9620" s="8">
        <v>0</v>
      </c>
      <c r="I9620" s="9">
        <f t="shared" si="325"/>
        <v>8011919</v>
      </c>
      <c r="J9620" s="8">
        <v>8011919</v>
      </c>
      <c r="K9620" s="10">
        <f t="shared" si="326"/>
        <v>1</v>
      </c>
    </row>
    <row r="9621" spans="1:11" x14ac:dyDescent="0.25">
      <c r="A9621" s="7" t="s">
        <v>6597</v>
      </c>
      <c r="B9621" s="7" t="s">
        <v>13469</v>
      </c>
      <c r="C9621" s="7" t="s">
        <v>14134</v>
      </c>
      <c r="D9621" s="7" t="s">
        <v>14135</v>
      </c>
      <c r="E9621" s="7"/>
      <c r="F9621" s="7" t="s">
        <v>23296</v>
      </c>
      <c r="G9621" s="8">
        <v>8011919</v>
      </c>
      <c r="H9621" s="8">
        <v>0</v>
      </c>
      <c r="I9621" s="9">
        <f t="shared" si="325"/>
        <v>8011919</v>
      </c>
      <c r="J9621" s="8">
        <v>8011919</v>
      </c>
      <c r="K9621" s="10">
        <f t="shared" si="326"/>
        <v>1</v>
      </c>
    </row>
    <row r="9622" spans="1:11" x14ac:dyDescent="0.25">
      <c r="A9622" s="7" t="s">
        <v>6597</v>
      </c>
      <c r="B9622" s="7" t="s">
        <v>13469</v>
      </c>
      <c r="C9622" s="7" t="s">
        <v>14134</v>
      </c>
      <c r="D9622" s="7" t="s">
        <v>14135</v>
      </c>
      <c r="E9622" s="7"/>
      <c r="F9622" s="7" t="s">
        <v>23296</v>
      </c>
      <c r="G9622" s="8">
        <v>7774381</v>
      </c>
      <c r="H9622" s="8">
        <v>0</v>
      </c>
      <c r="I9622" s="9">
        <f t="shared" si="325"/>
        <v>7774381</v>
      </c>
      <c r="J9622" s="8">
        <v>7774381</v>
      </c>
      <c r="K9622" s="10">
        <f t="shared" si="326"/>
        <v>1</v>
      </c>
    </row>
    <row r="9623" spans="1:11" x14ac:dyDescent="0.25">
      <c r="A9623" s="7" t="s">
        <v>6597</v>
      </c>
      <c r="B9623" s="7" t="s">
        <v>13469</v>
      </c>
      <c r="C9623" s="7" t="s">
        <v>14134</v>
      </c>
      <c r="D9623" s="7" t="s">
        <v>14135</v>
      </c>
      <c r="E9623" s="7"/>
      <c r="F9623" s="7" t="s">
        <v>23296</v>
      </c>
      <c r="G9623" s="8">
        <v>15532398</v>
      </c>
      <c r="H9623" s="8">
        <v>0</v>
      </c>
      <c r="I9623" s="9">
        <f t="shared" si="325"/>
        <v>15532398</v>
      </c>
      <c r="J9623" s="8">
        <v>15532398</v>
      </c>
      <c r="K9623" s="10">
        <f t="shared" si="326"/>
        <v>1</v>
      </c>
    </row>
    <row r="9624" spans="1:11" x14ac:dyDescent="0.25">
      <c r="A9624" s="7" t="s">
        <v>6597</v>
      </c>
      <c r="B9624" s="7" t="s">
        <v>13469</v>
      </c>
      <c r="C9624" s="7" t="s">
        <v>14134</v>
      </c>
      <c r="D9624" s="7" t="s">
        <v>14135</v>
      </c>
      <c r="E9624" s="7"/>
      <c r="F9624" s="7" t="s">
        <v>23296</v>
      </c>
      <c r="G9624" s="8">
        <v>8997763</v>
      </c>
      <c r="H9624" s="8">
        <v>0</v>
      </c>
      <c r="I9624" s="9">
        <f t="shared" si="325"/>
        <v>8997763</v>
      </c>
      <c r="J9624" s="8">
        <v>8997763</v>
      </c>
      <c r="K9624" s="10">
        <f t="shared" si="326"/>
        <v>1</v>
      </c>
    </row>
    <row r="9625" spans="1:11" x14ac:dyDescent="0.25">
      <c r="A9625" s="7" t="s">
        <v>6597</v>
      </c>
      <c r="B9625" s="7" t="s">
        <v>13469</v>
      </c>
      <c r="C9625" s="7" t="s">
        <v>14134</v>
      </c>
      <c r="D9625" s="7" t="s">
        <v>14135</v>
      </c>
      <c r="E9625" s="7"/>
      <c r="F9625" s="7" t="s">
        <v>23296</v>
      </c>
      <c r="G9625" s="8">
        <v>4888198</v>
      </c>
      <c r="H9625" s="8">
        <v>0</v>
      </c>
      <c r="I9625" s="9">
        <f t="shared" si="325"/>
        <v>4888198</v>
      </c>
      <c r="J9625" s="8">
        <v>4888198</v>
      </c>
      <c r="K9625" s="10">
        <f t="shared" si="326"/>
        <v>1</v>
      </c>
    </row>
    <row r="9626" spans="1:11" x14ac:dyDescent="0.25">
      <c r="A9626" s="7" t="s">
        <v>6597</v>
      </c>
      <c r="B9626" s="7" t="s">
        <v>13469</v>
      </c>
      <c r="C9626" s="7" t="s">
        <v>14134</v>
      </c>
      <c r="D9626" s="7" t="s">
        <v>14135</v>
      </c>
      <c r="E9626" s="7"/>
      <c r="F9626" s="7" t="s">
        <v>23296</v>
      </c>
      <c r="G9626" s="8">
        <v>6375910</v>
      </c>
      <c r="H9626" s="8">
        <v>0</v>
      </c>
      <c r="I9626" s="9">
        <f t="shared" si="325"/>
        <v>6375910</v>
      </c>
      <c r="J9626" s="8">
        <v>6375910</v>
      </c>
      <c r="K9626" s="10">
        <f t="shared" si="326"/>
        <v>1</v>
      </c>
    </row>
    <row r="9627" spans="1:11" x14ac:dyDescent="0.25">
      <c r="A9627" s="7" t="s">
        <v>6597</v>
      </c>
      <c r="B9627" s="7" t="s">
        <v>13469</v>
      </c>
      <c r="C9627" s="7" t="s">
        <v>14134</v>
      </c>
      <c r="D9627" s="7" t="s">
        <v>14135</v>
      </c>
      <c r="E9627" s="7"/>
      <c r="F9627" s="7" t="s">
        <v>23296</v>
      </c>
      <c r="G9627" s="8">
        <v>20632801</v>
      </c>
      <c r="H9627" s="8">
        <v>0</v>
      </c>
      <c r="I9627" s="9">
        <f t="shared" si="325"/>
        <v>20632801</v>
      </c>
      <c r="J9627" s="8">
        <v>20632801</v>
      </c>
      <c r="K9627" s="10">
        <f t="shared" si="326"/>
        <v>1</v>
      </c>
    </row>
    <row r="9628" spans="1:11" x14ac:dyDescent="0.25">
      <c r="A9628" s="7" t="s">
        <v>6597</v>
      </c>
      <c r="B9628" s="7" t="s">
        <v>13469</v>
      </c>
      <c r="C9628" s="7" t="s">
        <v>14134</v>
      </c>
      <c r="D9628" s="7" t="s">
        <v>14135</v>
      </c>
      <c r="E9628" s="7"/>
      <c r="F9628" s="7" t="s">
        <v>23296</v>
      </c>
      <c r="G9628" s="8">
        <v>8011919</v>
      </c>
      <c r="H9628" s="8">
        <v>0</v>
      </c>
      <c r="I9628" s="9">
        <f t="shared" si="325"/>
        <v>8011919</v>
      </c>
      <c r="J9628" s="8">
        <v>8011919</v>
      </c>
      <c r="K9628" s="10">
        <f t="shared" si="326"/>
        <v>1</v>
      </c>
    </row>
    <row r="9629" spans="1:11" x14ac:dyDescent="0.25">
      <c r="A9629" s="7" t="s">
        <v>6597</v>
      </c>
      <c r="B9629" s="7" t="s">
        <v>13469</v>
      </c>
      <c r="C9629" s="7" t="s">
        <v>14134</v>
      </c>
      <c r="D9629" s="7" t="s">
        <v>14135</v>
      </c>
      <c r="E9629" s="7"/>
      <c r="F9629" s="7" t="s">
        <v>23296</v>
      </c>
      <c r="G9629" s="8">
        <v>7774381</v>
      </c>
      <c r="H9629" s="8">
        <v>0</v>
      </c>
      <c r="I9629" s="9">
        <f t="shared" si="325"/>
        <v>7774381</v>
      </c>
      <c r="J9629" s="8">
        <v>7774381</v>
      </c>
      <c r="K9629" s="10">
        <f t="shared" si="326"/>
        <v>1</v>
      </c>
    </row>
    <row r="9630" spans="1:11" x14ac:dyDescent="0.25">
      <c r="A9630" s="7" t="s">
        <v>6597</v>
      </c>
      <c r="B9630" s="7" t="s">
        <v>13469</v>
      </c>
      <c r="C9630" s="7" t="s">
        <v>14134</v>
      </c>
      <c r="D9630" s="7" t="s">
        <v>14135</v>
      </c>
      <c r="E9630" s="7"/>
      <c r="F9630" s="7" t="s">
        <v>23296</v>
      </c>
      <c r="G9630" s="8">
        <v>7901068</v>
      </c>
      <c r="H9630" s="8">
        <v>0</v>
      </c>
      <c r="I9630" s="9">
        <f t="shared" si="325"/>
        <v>7901068</v>
      </c>
      <c r="J9630" s="8">
        <v>7901068</v>
      </c>
      <c r="K9630" s="10">
        <f t="shared" si="326"/>
        <v>1</v>
      </c>
    </row>
    <row r="9631" spans="1:11" x14ac:dyDescent="0.25">
      <c r="A9631" s="7" t="s">
        <v>6597</v>
      </c>
      <c r="B9631" s="7" t="s">
        <v>13469</v>
      </c>
      <c r="C9631" s="7" t="s">
        <v>14134</v>
      </c>
      <c r="D9631" s="7" t="s">
        <v>14135</v>
      </c>
      <c r="E9631" s="7"/>
      <c r="F9631" s="7" t="s">
        <v>23296</v>
      </c>
      <c r="G9631" s="8">
        <v>7901068</v>
      </c>
      <c r="H9631" s="8">
        <v>0</v>
      </c>
      <c r="I9631" s="9">
        <f t="shared" si="325"/>
        <v>7901068</v>
      </c>
      <c r="J9631" s="8">
        <v>7901068</v>
      </c>
      <c r="K9631" s="10">
        <f t="shared" si="326"/>
        <v>1</v>
      </c>
    </row>
    <row r="9632" spans="1:11" x14ac:dyDescent="0.25">
      <c r="A9632" s="7" t="s">
        <v>6597</v>
      </c>
      <c r="B9632" s="7" t="s">
        <v>13469</v>
      </c>
      <c r="C9632" s="7" t="s">
        <v>14134</v>
      </c>
      <c r="D9632" s="7" t="s">
        <v>14135</v>
      </c>
      <c r="E9632" s="7"/>
      <c r="F9632" s="7" t="s">
        <v>23296</v>
      </c>
      <c r="G9632" s="8">
        <v>6996943</v>
      </c>
      <c r="H9632" s="8">
        <v>0</v>
      </c>
      <c r="I9632" s="9">
        <f t="shared" si="325"/>
        <v>6996943</v>
      </c>
      <c r="J9632" s="8">
        <v>6996943</v>
      </c>
      <c r="K9632" s="10">
        <f t="shared" si="326"/>
        <v>1</v>
      </c>
    </row>
    <row r="9633" spans="1:11" x14ac:dyDescent="0.25">
      <c r="A9633" s="7" t="s">
        <v>6597</v>
      </c>
      <c r="B9633" s="7" t="s">
        <v>13469</v>
      </c>
      <c r="C9633" s="7" t="s">
        <v>14212</v>
      </c>
      <c r="D9633" s="7" t="s">
        <v>14161</v>
      </c>
      <c r="E9633" s="7"/>
      <c r="F9633" s="7" t="s">
        <v>23296</v>
      </c>
      <c r="G9633" s="8">
        <v>34082327</v>
      </c>
      <c r="H9633" s="8">
        <v>0</v>
      </c>
      <c r="I9633" s="9">
        <f t="shared" si="325"/>
        <v>34082327</v>
      </c>
      <c r="J9633" s="8">
        <v>34082327</v>
      </c>
      <c r="K9633" s="10">
        <f t="shared" si="326"/>
        <v>1</v>
      </c>
    </row>
    <row r="9634" spans="1:11" x14ac:dyDescent="0.25">
      <c r="A9634" s="7" t="s">
        <v>6597</v>
      </c>
      <c r="B9634" s="7" t="s">
        <v>13469</v>
      </c>
      <c r="C9634" s="7" t="s">
        <v>14212</v>
      </c>
      <c r="D9634" s="7" t="s">
        <v>14161</v>
      </c>
      <c r="E9634" s="7"/>
      <c r="F9634" s="7" t="s">
        <v>23296</v>
      </c>
      <c r="G9634" s="8">
        <v>480449</v>
      </c>
      <c r="H9634" s="8">
        <v>0</v>
      </c>
      <c r="I9634" s="9">
        <f t="shared" si="325"/>
        <v>480449</v>
      </c>
      <c r="J9634" s="8">
        <v>480449</v>
      </c>
      <c r="K9634" s="10">
        <f t="shared" si="326"/>
        <v>1</v>
      </c>
    </row>
    <row r="9635" spans="1:11" x14ac:dyDescent="0.25">
      <c r="A9635" s="7" t="s">
        <v>6597</v>
      </c>
      <c r="B9635" s="7" t="s">
        <v>13469</v>
      </c>
      <c r="C9635" s="7" t="s">
        <v>14136</v>
      </c>
      <c r="D9635" s="7" t="s">
        <v>14137</v>
      </c>
      <c r="E9635" s="7"/>
      <c r="F9635" s="7" t="s">
        <v>23296</v>
      </c>
      <c r="G9635" s="8">
        <v>12096828</v>
      </c>
      <c r="H9635" s="8">
        <v>0</v>
      </c>
      <c r="I9635" s="9">
        <f t="shared" si="325"/>
        <v>12096828</v>
      </c>
      <c r="J9635" s="8">
        <v>12096828</v>
      </c>
      <c r="K9635" s="10">
        <f t="shared" si="326"/>
        <v>1</v>
      </c>
    </row>
    <row r="9636" spans="1:11" x14ac:dyDescent="0.25">
      <c r="A9636" s="7" t="s">
        <v>6597</v>
      </c>
      <c r="B9636" s="7" t="s">
        <v>13469</v>
      </c>
      <c r="C9636" s="7" t="s">
        <v>14136</v>
      </c>
      <c r="D9636" s="7" t="s">
        <v>14137</v>
      </c>
      <c r="E9636" s="7"/>
      <c r="F9636" s="7" t="s">
        <v>23296</v>
      </c>
      <c r="G9636" s="8">
        <v>21585986</v>
      </c>
      <c r="H9636" s="8">
        <v>0</v>
      </c>
      <c r="I9636" s="9">
        <f t="shared" si="325"/>
        <v>21585986</v>
      </c>
      <c r="J9636" s="8">
        <v>21585986</v>
      </c>
      <c r="K9636" s="10">
        <f t="shared" si="326"/>
        <v>1</v>
      </c>
    </row>
    <row r="9637" spans="1:11" x14ac:dyDescent="0.25">
      <c r="A9637" s="7" t="s">
        <v>6597</v>
      </c>
      <c r="B9637" s="7" t="s">
        <v>13469</v>
      </c>
      <c r="C9637" s="7" t="s">
        <v>14136</v>
      </c>
      <c r="D9637" s="7" t="s">
        <v>14137</v>
      </c>
      <c r="E9637" s="7"/>
      <c r="F9637" s="7" t="s">
        <v>23296</v>
      </c>
      <c r="G9637" s="8">
        <v>4332208</v>
      </c>
      <c r="H9637" s="8">
        <v>0</v>
      </c>
      <c r="I9637" s="9">
        <f t="shared" si="325"/>
        <v>4332208</v>
      </c>
      <c r="J9637" s="8">
        <v>4332208</v>
      </c>
      <c r="K9637" s="10">
        <f t="shared" si="326"/>
        <v>1</v>
      </c>
    </row>
    <row r="9638" spans="1:11" x14ac:dyDescent="0.25">
      <c r="A9638" s="7" t="s">
        <v>6597</v>
      </c>
      <c r="B9638" s="7" t="s">
        <v>13469</v>
      </c>
      <c r="C9638" s="7" t="s">
        <v>14136</v>
      </c>
      <c r="D9638" s="7" t="s">
        <v>14137</v>
      </c>
      <c r="E9638" s="7"/>
      <c r="F9638" s="7" t="s">
        <v>23296</v>
      </c>
      <c r="G9638" s="8">
        <v>8829456</v>
      </c>
      <c r="H9638" s="8">
        <v>0</v>
      </c>
      <c r="I9638" s="9">
        <f t="shared" si="325"/>
        <v>8829456</v>
      </c>
      <c r="J9638" s="8">
        <v>8829456</v>
      </c>
      <c r="K9638" s="10">
        <f t="shared" si="326"/>
        <v>1</v>
      </c>
    </row>
    <row r="9639" spans="1:11" x14ac:dyDescent="0.25">
      <c r="A9639" s="7" t="s">
        <v>6597</v>
      </c>
      <c r="B9639" s="7" t="s">
        <v>13469</v>
      </c>
      <c r="C9639" s="7" t="s">
        <v>14136</v>
      </c>
      <c r="D9639" s="7" t="s">
        <v>14137</v>
      </c>
      <c r="E9639" s="7"/>
      <c r="F9639" s="7" t="s">
        <v>23296</v>
      </c>
      <c r="G9639" s="8">
        <v>12026299</v>
      </c>
      <c r="H9639" s="8">
        <v>0</v>
      </c>
      <c r="I9639" s="9">
        <f t="shared" si="325"/>
        <v>12026299</v>
      </c>
      <c r="J9639" s="8">
        <v>12026299</v>
      </c>
      <c r="K9639" s="10">
        <f t="shared" si="326"/>
        <v>1</v>
      </c>
    </row>
    <row r="9640" spans="1:11" x14ac:dyDescent="0.25">
      <c r="A9640" s="7" t="s">
        <v>6597</v>
      </c>
      <c r="B9640" s="7" t="s">
        <v>13469</v>
      </c>
      <c r="C9640" s="7" t="s">
        <v>14136</v>
      </c>
      <c r="D9640" s="7" t="s">
        <v>14137</v>
      </c>
      <c r="E9640" s="7"/>
      <c r="F9640" s="7" t="s">
        <v>23296</v>
      </c>
      <c r="G9640" s="8">
        <v>8829456</v>
      </c>
      <c r="H9640" s="8">
        <v>0</v>
      </c>
      <c r="I9640" s="9">
        <f t="shared" si="325"/>
        <v>8829456</v>
      </c>
      <c r="J9640" s="8">
        <v>8829456</v>
      </c>
      <c r="K9640" s="10">
        <f t="shared" si="326"/>
        <v>1</v>
      </c>
    </row>
    <row r="9641" spans="1:11" x14ac:dyDescent="0.25">
      <c r="A9641" s="7" t="s">
        <v>6597</v>
      </c>
      <c r="B9641" s="7" t="s">
        <v>13469</v>
      </c>
      <c r="C9641" s="7" t="s">
        <v>14136</v>
      </c>
      <c r="D9641" s="7" t="s">
        <v>14137</v>
      </c>
      <c r="E9641" s="7"/>
      <c r="F9641" s="7" t="s">
        <v>23296</v>
      </c>
      <c r="G9641" s="8">
        <v>12029055</v>
      </c>
      <c r="H9641" s="8">
        <v>0</v>
      </c>
      <c r="I9641" s="9">
        <f t="shared" si="325"/>
        <v>12029055</v>
      </c>
      <c r="J9641" s="8">
        <v>12029055</v>
      </c>
      <c r="K9641" s="10">
        <f t="shared" si="326"/>
        <v>1</v>
      </c>
    </row>
    <row r="9642" spans="1:11" x14ac:dyDescent="0.25">
      <c r="A9642" s="7" t="s">
        <v>6597</v>
      </c>
      <c r="B9642" s="7" t="s">
        <v>13469</v>
      </c>
      <c r="C9642" s="7" t="s">
        <v>14213</v>
      </c>
      <c r="D9642" s="7" t="s">
        <v>14214</v>
      </c>
      <c r="E9642" s="7"/>
      <c r="F9642" s="7" t="s">
        <v>23296</v>
      </c>
      <c r="G9642" s="8">
        <v>345990</v>
      </c>
      <c r="H9642" s="8">
        <v>0</v>
      </c>
      <c r="I9642" s="9">
        <f t="shared" si="325"/>
        <v>345990</v>
      </c>
      <c r="J9642" s="8">
        <v>345990</v>
      </c>
      <c r="K9642" s="10">
        <f t="shared" si="326"/>
        <v>1</v>
      </c>
    </row>
    <row r="9643" spans="1:11" x14ac:dyDescent="0.25">
      <c r="A9643" s="7" t="s">
        <v>6597</v>
      </c>
      <c r="B9643" s="7" t="s">
        <v>13469</v>
      </c>
      <c r="C9643" s="7" t="s">
        <v>14213</v>
      </c>
      <c r="D9643" s="7" t="s">
        <v>14214</v>
      </c>
      <c r="E9643" s="7"/>
      <c r="F9643" s="7" t="s">
        <v>23296</v>
      </c>
      <c r="G9643" s="8">
        <v>43711653</v>
      </c>
      <c r="H9643" s="8">
        <v>0</v>
      </c>
      <c r="I9643" s="9">
        <f t="shared" si="325"/>
        <v>43711653</v>
      </c>
      <c r="J9643" s="8">
        <v>43711653</v>
      </c>
      <c r="K9643" s="10">
        <f t="shared" si="326"/>
        <v>1</v>
      </c>
    </row>
    <row r="9644" spans="1:11" x14ac:dyDescent="0.25">
      <c r="A9644" s="7" t="s">
        <v>6597</v>
      </c>
      <c r="B9644" s="7" t="s">
        <v>13469</v>
      </c>
      <c r="C9644" s="7" t="s">
        <v>14138</v>
      </c>
      <c r="D9644" s="7" t="s">
        <v>14139</v>
      </c>
      <c r="E9644" s="7"/>
      <c r="F9644" s="7" t="s">
        <v>23296</v>
      </c>
      <c r="G9644" s="8">
        <v>707241</v>
      </c>
      <c r="H9644" s="8">
        <v>0</v>
      </c>
      <c r="I9644" s="9">
        <f t="shared" si="325"/>
        <v>707241</v>
      </c>
      <c r="J9644" s="8">
        <v>707241</v>
      </c>
      <c r="K9644" s="10">
        <f t="shared" si="326"/>
        <v>1</v>
      </c>
    </row>
    <row r="9645" spans="1:11" x14ac:dyDescent="0.25">
      <c r="A9645" s="7" t="s">
        <v>6597</v>
      </c>
      <c r="B9645" s="7" t="s">
        <v>13469</v>
      </c>
      <c r="C9645" s="7" t="s">
        <v>14138</v>
      </c>
      <c r="D9645" s="7" t="s">
        <v>14139</v>
      </c>
      <c r="E9645" s="7"/>
      <c r="F9645" s="7" t="s">
        <v>23296</v>
      </c>
      <c r="G9645" s="8">
        <v>347011</v>
      </c>
      <c r="H9645" s="8">
        <v>0</v>
      </c>
      <c r="I9645" s="9">
        <f t="shared" si="325"/>
        <v>347011</v>
      </c>
      <c r="J9645" s="8">
        <v>347011</v>
      </c>
      <c r="K9645" s="10">
        <f t="shared" si="326"/>
        <v>1</v>
      </c>
    </row>
    <row r="9646" spans="1:11" x14ac:dyDescent="0.25">
      <c r="A9646" s="7" t="s">
        <v>6597</v>
      </c>
      <c r="B9646" s="7" t="s">
        <v>13469</v>
      </c>
      <c r="C9646" s="7" t="s">
        <v>14138</v>
      </c>
      <c r="D9646" s="7" t="s">
        <v>14139</v>
      </c>
      <c r="E9646" s="7"/>
      <c r="F9646" s="7" t="s">
        <v>23296</v>
      </c>
      <c r="G9646" s="8">
        <v>1735055</v>
      </c>
      <c r="H9646" s="8">
        <v>0</v>
      </c>
      <c r="I9646" s="9">
        <f t="shared" si="325"/>
        <v>1735055</v>
      </c>
      <c r="J9646" s="8">
        <v>1735055</v>
      </c>
      <c r="K9646" s="10">
        <f t="shared" si="326"/>
        <v>1</v>
      </c>
    </row>
    <row r="9647" spans="1:11" x14ac:dyDescent="0.25">
      <c r="A9647" s="7" t="s">
        <v>6597</v>
      </c>
      <c r="B9647" s="7" t="s">
        <v>13469</v>
      </c>
      <c r="C9647" s="7" t="s">
        <v>14138</v>
      </c>
      <c r="D9647" s="7" t="s">
        <v>14139</v>
      </c>
      <c r="E9647" s="7"/>
      <c r="F9647" s="7" t="s">
        <v>23296</v>
      </c>
      <c r="G9647" s="8">
        <v>966503</v>
      </c>
      <c r="H9647" s="8">
        <v>0</v>
      </c>
      <c r="I9647" s="9">
        <f t="shared" si="325"/>
        <v>966503</v>
      </c>
      <c r="J9647" s="8">
        <v>966503</v>
      </c>
      <c r="K9647" s="10">
        <f t="shared" si="326"/>
        <v>1</v>
      </c>
    </row>
    <row r="9648" spans="1:11" x14ac:dyDescent="0.25">
      <c r="A9648" s="7" t="s">
        <v>6597</v>
      </c>
      <c r="B9648" s="7" t="s">
        <v>13469</v>
      </c>
      <c r="C9648" s="7" t="s">
        <v>14138</v>
      </c>
      <c r="D9648" s="7" t="s">
        <v>14139</v>
      </c>
      <c r="E9648" s="7"/>
      <c r="F9648" s="7" t="s">
        <v>23296</v>
      </c>
      <c r="G9648" s="8">
        <v>963530</v>
      </c>
      <c r="H9648" s="8">
        <v>0</v>
      </c>
      <c r="I9648" s="9">
        <f t="shared" si="325"/>
        <v>963530</v>
      </c>
      <c r="J9648" s="8">
        <v>963530</v>
      </c>
      <c r="K9648" s="10">
        <f t="shared" si="326"/>
        <v>1</v>
      </c>
    </row>
    <row r="9649" spans="1:11" x14ac:dyDescent="0.25">
      <c r="A9649" s="7" t="s">
        <v>6597</v>
      </c>
      <c r="B9649" s="7" t="s">
        <v>13469</v>
      </c>
      <c r="C9649" s="7" t="s">
        <v>14138</v>
      </c>
      <c r="D9649" s="7" t="s">
        <v>14139</v>
      </c>
      <c r="E9649" s="7"/>
      <c r="F9649" s="7" t="s">
        <v>23296</v>
      </c>
      <c r="G9649" s="8">
        <v>963530</v>
      </c>
      <c r="H9649" s="8">
        <v>0</v>
      </c>
      <c r="I9649" s="9">
        <f t="shared" si="325"/>
        <v>963530</v>
      </c>
      <c r="J9649" s="8">
        <v>963530</v>
      </c>
      <c r="K9649" s="10">
        <f t="shared" si="326"/>
        <v>1</v>
      </c>
    </row>
    <row r="9650" spans="1:11" x14ac:dyDescent="0.25">
      <c r="A9650" s="7" t="s">
        <v>6597</v>
      </c>
      <c r="B9650" s="7" t="s">
        <v>13469</v>
      </c>
      <c r="C9650" s="7" t="s">
        <v>14138</v>
      </c>
      <c r="D9650" s="7" t="s">
        <v>14139</v>
      </c>
      <c r="E9650" s="7"/>
      <c r="F9650" s="7" t="s">
        <v>23296</v>
      </c>
      <c r="G9650" s="8">
        <v>1836807</v>
      </c>
      <c r="H9650" s="8">
        <v>0</v>
      </c>
      <c r="I9650" s="9">
        <f t="shared" si="325"/>
        <v>1836807</v>
      </c>
      <c r="J9650" s="8">
        <v>1836807</v>
      </c>
      <c r="K9650" s="10">
        <f t="shared" si="326"/>
        <v>1</v>
      </c>
    </row>
    <row r="9651" spans="1:11" x14ac:dyDescent="0.25">
      <c r="A9651" s="7" t="s">
        <v>6597</v>
      </c>
      <c r="B9651" s="7" t="s">
        <v>13469</v>
      </c>
      <c r="C9651" s="7" t="s">
        <v>14138</v>
      </c>
      <c r="D9651" s="7" t="s">
        <v>14139</v>
      </c>
      <c r="E9651" s="7"/>
      <c r="F9651" s="7" t="s">
        <v>23296</v>
      </c>
      <c r="G9651" s="8">
        <v>707241</v>
      </c>
      <c r="H9651" s="8">
        <v>0</v>
      </c>
      <c r="I9651" s="9">
        <f t="shared" si="325"/>
        <v>707241</v>
      </c>
      <c r="J9651" s="8">
        <v>707241</v>
      </c>
      <c r="K9651" s="10">
        <f t="shared" si="326"/>
        <v>1</v>
      </c>
    </row>
    <row r="9652" spans="1:11" x14ac:dyDescent="0.25">
      <c r="A9652" s="7" t="s">
        <v>6597</v>
      </c>
      <c r="B9652" s="7" t="s">
        <v>13469</v>
      </c>
      <c r="C9652" s="7" t="s">
        <v>14140</v>
      </c>
      <c r="D9652" s="7" t="s">
        <v>14141</v>
      </c>
      <c r="E9652" s="7"/>
      <c r="F9652" s="7" t="s">
        <v>23296</v>
      </c>
      <c r="G9652" s="8">
        <v>6049875</v>
      </c>
      <c r="H9652" s="8">
        <v>0</v>
      </c>
      <c r="I9652" s="9">
        <f t="shared" si="325"/>
        <v>6049875</v>
      </c>
      <c r="J9652" s="8">
        <v>6049875</v>
      </c>
      <c r="K9652" s="10">
        <f t="shared" si="326"/>
        <v>1</v>
      </c>
    </row>
    <row r="9653" spans="1:11" x14ac:dyDescent="0.25">
      <c r="A9653" s="7" t="s">
        <v>6597</v>
      </c>
      <c r="B9653" s="7" t="s">
        <v>13469</v>
      </c>
      <c r="C9653" s="7" t="s">
        <v>14140</v>
      </c>
      <c r="D9653" s="7" t="s">
        <v>14141</v>
      </c>
      <c r="E9653" s="7"/>
      <c r="F9653" s="7" t="s">
        <v>23296</v>
      </c>
      <c r="G9653" s="8">
        <v>2847000</v>
      </c>
      <c r="H9653" s="8">
        <v>0</v>
      </c>
      <c r="I9653" s="9">
        <f t="shared" si="325"/>
        <v>2847000</v>
      </c>
      <c r="J9653" s="8">
        <v>2847000</v>
      </c>
      <c r="K9653" s="10">
        <f t="shared" si="326"/>
        <v>1</v>
      </c>
    </row>
    <row r="9654" spans="1:11" x14ac:dyDescent="0.25">
      <c r="A9654" s="7" t="s">
        <v>6597</v>
      </c>
      <c r="B9654" s="7" t="s">
        <v>13469</v>
      </c>
      <c r="C9654" s="7" t="s">
        <v>14140</v>
      </c>
      <c r="D9654" s="7" t="s">
        <v>14141</v>
      </c>
      <c r="E9654" s="7"/>
      <c r="F9654" s="7" t="s">
        <v>23296</v>
      </c>
      <c r="G9654" s="8">
        <v>7544550</v>
      </c>
      <c r="H9654" s="8">
        <v>0</v>
      </c>
      <c r="I9654" s="9">
        <f t="shared" si="325"/>
        <v>7544550</v>
      </c>
      <c r="J9654" s="8">
        <v>7544550</v>
      </c>
      <c r="K9654" s="10">
        <f t="shared" si="326"/>
        <v>1</v>
      </c>
    </row>
    <row r="9655" spans="1:11" x14ac:dyDescent="0.25">
      <c r="A9655" s="7" t="s">
        <v>6597</v>
      </c>
      <c r="B9655" s="7" t="s">
        <v>13469</v>
      </c>
      <c r="C9655" s="7" t="s">
        <v>14140</v>
      </c>
      <c r="D9655" s="7" t="s">
        <v>14141</v>
      </c>
      <c r="E9655" s="7"/>
      <c r="F9655" s="7" t="s">
        <v>23296</v>
      </c>
      <c r="G9655" s="8">
        <v>4070701</v>
      </c>
      <c r="H9655" s="8">
        <v>0</v>
      </c>
      <c r="I9655" s="9">
        <f t="shared" si="325"/>
        <v>4070701</v>
      </c>
      <c r="J9655" s="8">
        <v>4070701</v>
      </c>
      <c r="K9655" s="10">
        <f t="shared" si="326"/>
        <v>1</v>
      </c>
    </row>
    <row r="9656" spans="1:11" x14ac:dyDescent="0.25">
      <c r="A9656" s="7" t="s">
        <v>6597</v>
      </c>
      <c r="B9656" s="7" t="s">
        <v>13469</v>
      </c>
      <c r="C9656" s="7" t="s">
        <v>14140</v>
      </c>
      <c r="D9656" s="7" t="s">
        <v>14141</v>
      </c>
      <c r="E9656" s="7"/>
      <c r="F9656" s="7" t="s">
        <v>23296</v>
      </c>
      <c r="G9656" s="8">
        <v>2491125</v>
      </c>
      <c r="H9656" s="8">
        <v>0</v>
      </c>
      <c r="I9656" s="9">
        <f t="shared" si="325"/>
        <v>2491125</v>
      </c>
      <c r="J9656" s="8">
        <v>2491125</v>
      </c>
      <c r="K9656" s="10">
        <f t="shared" si="326"/>
        <v>1</v>
      </c>
    </row>
    <row r="9657" spans="1:11" x14ac:dyDescent="0.25">
      <c r="A9657" s="7" t="s">
        <v>6597</v>
      </c>
      <c r="B9657" s="7" t="s">
        <v>13469</v>
      </c>
      <c r="C9657" s="7" t="s">
        <v>14142</v>
      </c>
      <c r="D9657" s="7" t="s">
        <v>14143</v>
      </c>
      <c r="E9657" s="7"/>
      <c r="F9657" s="7" t="s">
        <v>23296</v>
      </c>
      <c r="G9657" s="8">
        <v>3696267</v>
      </c>
      <c r="H9657" s="8">
        <v>0</v>
      </c>
      <c r="I9657" s="9">
        <f t="shared" si="325"/>
        <v>3696267</v>
      </c>
      <c r="J9657" s="8">
        <v>3696267</v>
      </c>
      <c r="K9657" s="10">
        <f t="shared" si="326"/>
        <v>1</v>
      </c>
    </row>
    <row r="9658" spans="1:11" x14ac:dyDescent="0.25">
      <c r="A9658" s="7" t="s">
        <v>6597</v>
      </c>
      <c r="B9658" s="7" t="s">
        <v>13469</v>
      </c>
      <c r="C9658" s="7" t="s">
        <v>14142</v>
      </c>
      <c r="D9658" s="7" t="s">
        <v>14143</v>
      </c>
      <c r="E9658" s="7"/>
      <c r="F9658" s="7" t="s">
        <v>23296</v>
      </c>
      <c r="G9658" s="8">
        <v>3588433</v>
      </c>
      <c r="H9658" s="8">
        <v>0</v>
      </c>
      <c r="I9658" s="9">
        <f t="shared" si="325"/>
        <v>3588433</v>
      </c>
      <c r="J9658" s="8">
        <v>3588433</v>
      </c>
      <c r="K9658" s="10">
        <f t="shared" si="326"/>
        <v>1</v>
      </c>
    </row>
    <row r="9659" spans="1:11" x14ac:dyDescent="0.25">
      <c r="A9659" s="7" t="s">
        <v>6597</v>
      </c>
      <c r="B9659" s="7" t="s">
        <v>13469</v>
      </c>
      <c r="C9659" s="7" t="s">
        <v>14142</v>
      </c>
      <c r="D9659" s="7" t="s">
        <v>14143</v>
      </c>
      <c r="E9659" s="7"/>
      <c r="F9659" s="7" t="s">
        <v>23296</v>
      </c>
      <c r="G9659" s="8">
        <v>1423500</v>
      </c>
      <c r="H9659" s="8">
        <v>0</v>
      </c>
      <c r="I9659" s="9">
        <f t="shared" si="325"/>
        <v>1423500</v>
      </c>
      <c r="J9659" s="8">
        <v>1423500</v>
      </c>
      <c r="K9659" s="10">
        <f t="shared" si="326"/>
        <v>1</v>
      </c>
    </row>
    <row r="9660" spans="1:11" x14ac:dyDescent="0.25">
      <c r="A9660" s="7" t="s">
        <v>6597</v>
      </c>
      <c r="B9660" s="7" t="s">
        <v>13469</v>
      </c>
      <c r="C9660" s="7" t="s">
        <v>14142</v>
      </c>
      <c r="D9660" s="7" t="s">
        <v>14143</v>
      </c>
      <c r="E9660" s="7"/>
      <c r="F9660" s="7" t="s">
        <v>23296</v>
      </c>
      <c r="G9660" s="8">
        <v>1423500</v>
      </c>
      <c r="H9660" s="8">
        <v>0</v>
      </c>
      <c r="I9660" s="9">
        <f t="shared" si="325"/>
        <v>1423500</v>
      </c>
      <c r="J9660" s="8">
        <v>1423500</v>
      </c>
      <c r="K9660" s="10">
        <f t="shared" si="326"/>
        <v>1</v>
      </c>
    </row>
    <row r="9661" spans="1:11" x14ac:dyDescent="0.25">
      <c r="A9661" s="7" t="s">
        <v>6597</v>
      </c>
      <c r="B9661" s="7" t="s">
        <v>13469</v>
      </c>
      <c r="C9661" s="7" t="s">
        <v>14142</v>
      </c>
      <c r="D9661" s="7" t="s">
        <v>14143</v>
      </c>
      <c r="E9661" s="7"/>
      <c r="F9661" s="7" t="s">
        <v>23296</v>
      </c>
      <c r="G9661" s="8">
        <v>6511896</v>
      </c>
      <c r="H9661" s="8">
        <v>0</v>
      </c>
      <c r="I9661" s="9">
        <f t="shared" si="325"/>
        <v>6511896</v>
      </c>
      <c r="J9661" s="8">
        <v>6511896</v>
      </c>
      <c r="K9661" s="10">
        <f t="shared" si="326"/>
        <v>1</v>
      </c>
    </row>
    <row r="9662" spans="1:11" x14ac:dyDescent="0.25">
      <c r="A9662" s="7" t="s">
        <v>6597</v>
      </c>
      <c r="B9662" s="7" t="s">
        <v>13469</v>
      </c>
      <c r="C9662" s="7" t="s">
        <v>14142</v>
      </c>
      <c r="D9662" s="7" t="s">
        <v>14143</v>
      </c>
      <c r="E9662" s="7"/>
      <c r="F9662" s="7" t="s">
        <v>23296</v>
      </c>
      <c r="G9662" s="8">
        <v>57202</v>
      </c>
      <c r="H9662" s="8">
        <v>0</v>
      </c>
      <c r="I9662" s="9">
        <f t="shared" si="325"/>
        <v>57202</v>
      </c>
      <c r="J9662" s="8">
        <v>57202</v>
      </c>
      <c r="K9662" s="10">
        <f t="shared" si="326"/>
        <v>1</v>
      </c>
    </row>
    <row r="9663" spans="1:11" x14ac:dyDescent="0.25">
      <c r="A9663" s="7" t="s">
        <v>6597</v>
      </c>
      <c r="B9663" s="7" t="s">
        <v>13469</v>
      </c>
      <c r="C9663" s="7" t="s">
        <v>14144</v>
      </c>
      <c r="D9663" s="7" t="s">
        <v>14145</v>
      </c>
      <c r="E9663" s="7"/>
      <c r="F9663" s="7" t="s">
        <v>23296</v>
      </c>
      <c r="G9663" s="8">
        <v>2847000</v>
      </c>
      <c r="H9663" s="8">
        <v>0</v>
      </c>
      <c r="I9663" s="9">
        <f t="shared" si="325"/>
        <v>2847000</v>
      </c>
      <c r="J9663" s="8">
        <v>2847000</v>
      </c>
      <c r="K9663" s="10">
        <f t="shared" si="326"/>
        <v>1</v>
      </c>
    </row>
    <row r="9664" spans="1:11" x14ac:dyDescent="0.25">
      <c r="A9664" s="7" t="s">
        <v>6597</v>
      </c>
      <c r="B9664" s="7" t="s">
        <v>13469</v>
      </c>
      <c r="C9664" s="7" t="s">
        <v>14144</v>
      </c>
      <c r="D9664" s="7" t="s">
        <v>14145</v>
      </c>
      <c r="E9664" s="7"/>
      <c r="F9664" s="7" t="s">
        <v>23296</v>
      </c>
      <c r="G9664" s="8">
        <v>1423500</v>
      </c>
      <c r="H9664" s="8">
        <v>0</v>
      </c>
      <c r="I9664" s="9">
        <f t="shared" si="325"/>
        <v>1423500</v>
      </c>
      <c r="J9664" s="8">
        <v>1423500</v>
      </c>
      <c r="K9664" s="10">
        <f t="shared" si="326"/>
        <v>1</v>
      </c>
    </row>
    <row r="9665" spans="1:11" x14ac:dyDescent="0.25">
      <c r="A9665" s="7" t="s">
        <v>6597</v>
      </c>
      <c r="B9665" s="7" t="s">
        <v>13469</v>
      </c>
      <c r="C9665" s="7" t="s">
        <v>14144</v>
      </c>
      <c r="D9665" s="7" t="s">
        <v>14145</v>
      </c>
      <c r="E9665" s="7"/>
      <c r="F9665" s="7" t="s">
        <v>23296</v>
      </c>
      <c r="G9665" s="8">
        <v>1423500</v>
      </c>
      <c r="H9665" s="8">
        <v>0</v>
      </c>
      <c r="I9665" s="9">
        <f t="shared" si="325"/>
        <v>1423500</v>
      </c>
      <c r="J9665" s="8">
        <v>1423500</v>
      </c>
      <c r="K9665" s="10">
        <f t="shared" si="326"/>
        <v>1</v>
      </c>
    </row>
    <row r="9666" spans="1:11" x14ac:dyDescent="0.25">
      <c r="A9666" s="7" t="s">
        <v>6597</v>
      </c>
      <c r="B9666" s="7" t="s">
        <v>13469</v>
      </c>
      <c r="C9666" s="7" t="s">
        <v>14144</v>
      </c>
      <c r="D9666" s="7" t="s">
        <v>14145</v>
      </c>
      <c r="E9666" s="7"/>
      <c r="F9666" s="7" t="s">
        <v>23296</v>
      </c>
      <c r="G9666" s="8">
        <v>17695000</v>
      </c>
      <c r="H9666" s="8">
        <v>0</v>
      </c>
      <c r="I9666" s="9">
        <f t="shared" ref="I9666:I9729" si="327">+G9666-H9666</f>
        <v>17695000</v>
      </c>
      <c r="J9666" s="8">
        <v>17695000</v>
      </c>
      <c r="K9666" s="10">
        <f t="shared" si="326"/>
        <v>1</v>
      </c>
    </row>
    <row r="9667" spans="1:11" x14ac:dyDescent="0.25">
      <c r="A9667" s="7" t="s">
        <v>6597</v>
      </c>
      <c r="B9667" s="7" t="s">
        <v>13469</v>
      </c>
      <c r="C9667" s="7" t="s">
        <v>14144</v>
      </c>
      <c r="D9667" s="7" t="s">
        <v>14145</v>
      </c>
      <c r="E9667" s="7"/>
      <c r="F9667" s="7" t="s">
        <v>23296</v>
      </c>
      <c r="G9667" s="8">
        <v>6870500</v>
      </c>
      <c r="H9667" s="8">
        <v>0</v>
      </c>
      <c r="I9667" s="9">
        <f t="shared" si="327"/>
        <v>6870500</v>
      </c>
      <c r="J9667" s="8">
        <v>6870500</v>
      </c>
      <c r="K9667" s="10">
        <f t="shared" ref="K9667:K9730" si="328">+J9667/I9667</f>
        <v>1</v>
      </c>
    </row>
    <row r="9668" spans="1:11" x14ac:dyDescent="0.25">
      <c r="A9668" s="7" t="s">
        <v>6597</v>
      </c>
      <c r="B9668" s="7" t="s">
        <v>13469</v>
      </c>
      <c r="C9668" s="7" t="s">
        <v>14146</v>
      </c>
      <c r="D9668" s="7" t="s">
        <v>14147</v>
      </c>
      <c r="E9668" s="7"/>
      <c r="F9668" s="7" t="s">
        <v>23296</v>
      </c>
      <c r="G9668" s="8">
        <v>1449753</v>
      </c>
      <c r="H9668" s="8">
        <v>0</v>
      </c>
      <c r="I9668" s="9">
        <f t="shared" si="327"/>
        <v>1449753</v>
      </c>
      <c r="J9668" s="8">
        <v>1449753</v>
      </c>
      <c r="K9668" s="10">
        <f t="shared" si="328"/>
        <v>1</v>
      </c>
    </row>
    <row r="9669" spans="1:11" x14ac:dyDescent="0.25">
      <c r="A9669" s="7" t="s">
        <v>6597</v>
      </c>
      <c r="B9669" s="7" t="s">
        <v>13469</v>
      </c>
      <c r="C9669" s="7" t="s">
        <v>14146</v>
      </c>
      <c r="D9669" s="7" t="s">
        <v>14147</v>
      </c>
      <c r="E9669" s="7"/>
      <c r="F9669" s="7" t="s">
        <v>23296</v>
      </c>
      <c r="G9669" s="8">
        <v>2602580</v>
      </c>
      <c r="H9669" s="8">
        <v>0</v>
      </c>
      <c r="I9669" s="9">
        <f t="shared" si="327"/>
        <v>2602580</v>
      </c>
      <c r="J9669" s="8">
        <v>2602580</v>
      </c>
      <c r="K9669" s="10">
        <f t="shared" si="328"/>
        <v>1</v>
      </c>
    </row>
    <row r="9670" spans="1:11" x14ac:dyDescent="0.25">
      <c r="A9670" s="7" t="s">
        <v>6597</v>
      </c>
      <c r="B9670" s="7" t="s">
        <v>13469</v>
      </c>
      <c r="C9670" s="7" t="s">
        <v>14146</v>
      </c>
      <c r="D9670" s="7" t="s">
        <v>14147</v>
      </c>
      <c r="E9670" s="7"/>
      <c r="F9670" s="7" t="s">
        <v>23296</v>
      </c>
      <c r="G9670" s="8">
        <v>1060862</v>
      </c>
      <c r="H9670" s="8">
        <v>0</v>
      </c>
      <c r="I9670" s="9">
        <f t="shared" si="327"/>
        <v>1060862</v>
      </c>
      <c r="J9670" s="8">
        <v>1060862</v>
      </c>
      <c r="K9670" s="10">
        <f t="shared" si="328"/>
        <v>1</v>
      </c>
    </row>
    <row r="9671" spans="1:11" x14ac:dyDescent="0.25">
      <c r="A9671" s="7" t="s">
        <v>6597</v>
      </c>
      <c r="B9671" s="7" t="s">
        <v>13469</v>
      </c>
      <c r="C9671" s="7" t="s">
        <v>14146</v>
      </c>
      <c r="D9671" s="7" t="s">
        <v>14147</v>
      </c>
      <c r="E9671" s="7"/>
      <c r="F9671" s="7" t="s">
        <v>23296</v>
      </c>
      <c r="G9671" s="8">
        <v>1445295</v>
      </c>
      <c r="H9671" s="8">
        <v>0</v>
      </c>
      <c r="I9671" s="9">
        <f t="shared" si="327"/>
        <v>1445295</v>
      </c>
      <c r="J9671" s="8">
        <v>1445295</v>
      </c>
      <c r="K9671" s="10">
        <f t="shared" si="328"/>
        <v>1</v>
      </c>
    </row>
    <row r="9672" spans="1:11" x14ac:dyDescent="0.25">
      <c r="A9672" s="7" t="s">
        <v>6597</v>
      </c>
      <c r="B9672" s="7" t="s">
        <v>13469</v>
      </c>
      <c r="C9672" s="7" t="s">
        <v>14146</v>
      </c>
      <c r="D9672" s="7" t="s">
        <v>14147</v>
      </c>
      <c r="E9672" s="7"/>
      <c r="F9672" s="7" t="s">
        <v>23296</v>
      </c>
      <c r="G9672" s="8">
        <v>1060862</v>
      </c>
      <c r="H9672" s="8">
        <v>0</v>
      </c>
      <c r="I9672" s="9">
        <f t="shared" si="327"/>
        <v>1060862</v>
      </c>
      <c r="J9672" s="8">
        <v>1060862</v>
      </c>
      <c r="K9672" s="10">
        <f t="shared" si="328"/>
        <v>1</v>
      </c>
    </row>
    <row r="9673" spans="1:11" x14ac:dyDescent="0.25">
      <c r="A9673" s="7" t="s">
        <v>6597</v>
      </c>
      <c r="B9673" s="7" t="s">
        <v>13469</v>
      </c>
      <c r="C9673" s="7" t="s">
        <v>14146</v>
      </c>
      <c r="D9673" s="7" t="s">
        <v>14147</v>
      </c>
      <c r="E9673" s="7"/>
      <c r="F9673" s="7" t="s">
        <v>23296</v>
      </c>
      <c r="G9673" s="8">
        <v>520516</v>
      </c>
      <c r="H9673" s="8">
        <v>0</v>
      </c>
      <c r="I9673" s="9">
        <f t="shared" si="327"/>
        <v>520516</v>
      </c>
      <c r="J9673" s="8">
        <v>520516</v>
      </c>
      <c r="K9673" s="10">
        <f t="shared" si="328"/>
        <v>1</v>
      </c>
    </row>
    <row r="9674" spans="1:11" x14ac:dyDescent="0.25">
      <c r="A9674" s="7" t="s">
        <v>6597</v>
      </c>
      <c r="B9674" s="7" t="s">
        <v>13469</v>
      </c>
      <c r="C9674" s="7" t="s">
        <v>14146</v>
      </c>
      <c r="D9674" s="7" t="s">
        <v>14147</v>
      </c>
      <c r="E9674" s="7"/>
      <c r="F9674" s="7" t="s">
        <v>23296</v>
      </c>
      <c r="G9674" s="8">
        <v>1445295</v>
      </c>
      <c r="H9674" s="8">
        <v>0</v>
      </c>
      <c r="I9674" s="9">
        <f t="shared" si="327"/>
        <v>1445295</v>
      </c>
      <c r="J9674" s="8">
        <v>1445295</v>
      </c>
      <c r="K9674" s="10">
        <f t="shared" si="328"/>
        <v>1</v>
      </c>
    </row>
    <row r="9675" spans="1:11" x14ac:dyDescent="0.25">
      <c r="A9675" s="7" t="s">
        <v>6597</v>
      </c>
      <c r="B9675" s="7" t="s">
        <v>13469</v>
      </c>
      <c r="C9675" s="7" t="s">
        <v>14148</v>
      </c>
      <c r="D9675" s="7" t="s">
        <v>14149</v>
      </c>
      <c r="E9675" s="7"/>
      <c r="F9675" s="7" t="s">
        <v>23296</v>
      </c>
      <c r="G9675" s="8">
        <v>13370311</v>
      </c>
      <c r="H9675" s="8">
        <v>0</v>
      </c>
      <c r="I9675" s="9">
        <f t="shared" si="327"/>
        <v>13370311</v>
      </c>
      <c r="J9675" s="8">
        <v>13370311</v>
      </c>
      <c r="K9675" s="10">
        <f t="shared" si="328"/>
        <v>1</v>
      </c>
    </row>
    <row r="9676" spans="1:11" x14ac:dyDescent="0.25">
      <c r="A9676" s="7" t="s">
        <v>6597</v>
      </c>
      <c r="B9676" s="7" t="s">
        <v>13469</v>
      </c>
      <c r="C9676" s="7" t="s">
        <v>14148</v>
      </c>
      <c r="D9676" s="7" t="s">
        <v>14149</v>
      </c>
      <c r="E9676" s="7"/>
      <c r="F9676" s="7" t="s">
        <v>23296</v>
      </c>
      <c r="G9676" s="8">
        <v>10264568</v>
      </c>
      <c r="H9676" s="8">
        <v>0</v>
      </c>
      <c r="I9676" s="9">
        <f t="shared" si="327"/>
        <v>10264568</v>
      </c>
      <c r="J9676" s="8">
        <v>10264568</v>
      </c>
      <c r="K9676" s="10">
        <f t="shared" si="328"/>
        <v>1</v>
      </c>
    </row>
    <row r="9677" spans="1:11" x14ac:dyDescent="0.25">
      <c r="A9677" s="7" t="s">
        <v>6598</v>
      </c>
      <c r="B9677" s="7" t="s">
        <v>13470</v>
      </c>
      <c r="C9677" s="7" t="s">
        <v>14174</v>
      </c>
      <c r="D9677" s="7" t="s">
        <v>14175</v>
      </c>
      <c r="E9677" s="7" t="s">
        <v>20686</v>
      </c>
      <c r="F9677" s="7" t="s">
        <v>22566</v>
      </c>
      <c r="G9677" s="8">
        <v>7783600</v>
      </c>
      <c r="H9677" s="8">
        <v>0</v>
      </c>
      <c r="I9677" s="9">
        <f t="shared" si="327"/>
        <v>7783600</v>
      </c>
      <c r="J9677" s="8">
        <v>0</v>
      </c>
      <c r="K9677" s="10">
        <f t="shared" si="328"/>
        <v>0</v>
      </c>
    </row>
    <row r="9678" spans="1:11" x14ac:dyDescent="0.25">
      <c r="A9678" s="7" t="s">
        <v>6599</v>
      </c>
      <c r="B9678" s="7" t="s">
        <v>13471</v>
      </c>
      <c r="C9678" s="7" t="s">
        <v>14174</v>
      </c>
      <c r="D9678" s="7" t="s">
        <v>14175</v>
      </c>
      <c r="E9678" s="7" t="s">
        <v>20687</v>
      </c>
      <c r="F9678" s="7" t="s">
        <v>22576</v>
      </c>
      <c r="G9678" s="8">
        <v>7783600</v>
      </c>
      <c r="H9678" s="8">
        <v>0</v>
      </c>
      <c r="I9678" s="9">
        <f t="shared" si="327"/>
        <v>7783600</v>
      </c>
      <c r="J9678" s="8">
        <v>0</v>
      </c>
      <c r="K9678" s="10">
        <f t="shared" si="328"/>
        <v>0</v>
      </c>
    </row>
    <row r="9679" spans="1:11" x14ac:dyDescent="0.25">
      <c r="A9679" s="7" t="s">
        <v>6601</v>
      </c>
      <c r="B9679" s="7" t="s">
        <v>13473</v>
      </c>
      <c r="C9679" s="7" t="s">
        <v>14158</v>
      </c>
      <c r="D9679" s="7" t="s">
        <v>14159</v>
      </c>
      <c r="E9679" s="7" t="s">
        <v>20689</v>
      </c>
      <c r="F9679" s="7" t="s">
        <v>23092</v>
      </c>
      <c r="G9679" s="8">
        <v>14332500</v>
      </c>
      <c r="H9679" s="8">
        <v>0</v>
      </c>
      <c r="I9679" s="9">
        <f t="shared" si="327"/>
        <v>14332500</v>
      </c>
      <c r="J9679" s="8">
        <v>0</v>
      </c>
      <c r="K9679" s="10">
        <f t="shared" si="328"/>
        <v>0</v>
      </c>
    </row>
    <row r="9680" spans="1:11" x14ac:dyDescent="0.25">
      <c r="A9680" s="7" t="s">
        <v>6602</v>
      </c>
      <c r="B9680" s="7" t="s">
        <v>13474</v>
      </c>
      <c r="C9680" s="7" t="s">
        <v>14204</v>
      </c>
      <c r="D9680" s="7" t="s">
        <v>14205</v>
      </c>
      <c r="E9680" s="7" t="s">
        <v>20690</v>
      </c>
      <c r="F9680" s="7" t="s">
        <v>22488</v>
      </c>
      <c r="G9680" s="8">
        <v>3550000</v>
      </c>
      <c r="H9680" s="8">
        <v>0</v>
      </c>
      <c r="I9680" s="9">
        <f t="shared" si="327"/>
        <v>3550000</v>
      </c>
      <c r="J9680" s="8">
        <v>0</v>
      </c>
      <c r="K9680" s="10">
        <f t="shared" si="328"/>
        <v>0</v>
      </c>
    </row>
    <row r="9681" spans="1:11" x14ac:dyDescent="0.25">
      <c r="A9681" s="7" t="s">
        <v>6603</v>
      </c>
      <c r="B9681" s="7" t="s">
        <v>13475</v>
      </c>
      <c r="C9681" s="7" t="s">
        <v>14204</v>
      </c>
      <c r="D9681" s="7" t="s">
        <v>14205</v>
      </c>
      <c r="E9681" s="7" t="s">
        <v>20691</v>
      </c>
      <c r="F9681" s="7" t="s">
        <v>22219</v>
      </c>
      <c r="G9681" s="8">
        <v>5600000</v>
      </c>
      <c r="H9681" s="8">
        <v>0</v>
      </c>
      <c r="I9681" s="9">
        <f t="shared" si="327"/>
        <v>5600000</v>
      </c>
      <c r="J9681" s="8">
        <v>0</v>
      </c>
      <c r="K9681" s="10">
        <f t="shared" si="328"/>
        <v>0</v>
      </c>
    </row>
    <row r="9682" spans="1:11" x14ac:dyDescent="0.25">
      <c r="A9682" s="7" t="s">
        <v>6604</v>
      </c>
      <c r="B9682" s="7" t="s">
        <v>13476</v>
      </c>
      <c r="C9682" s="7" t="s">
        <v>14204</v>
      </c>
      <c r="D9682" s="7" t="s">
        <v>14205</v>
      </c>
      <c r="E9682" s="7" t="s">
        <v>20692</v>
      </c>
      <c r="F9682" s="7" t="s">
        <v>23226</v>
      </c>
      <c r="G9682" s="8">
        <v>9600000</v>
      </c>
      <c r="H9682" s="8">
        <v>0</v>
      </c>
      <c r="I9682" s="9">
        <f t="shared" si="327"/>
        <v>9600000</v>
      </c>
      <c r="J9682" s="8">
        <v>0</v>
      </c>
      <c r="K9682" s="10">
        <f t="shared" si="328"/>
        <v>0</v>
      </c>
    </row>
    <row r="9683" spans="1:11" x14ac:dyDescent="0.25">
      <c r="A9683" s="7" t="s">
        <v>6605</v>
      </c>
      <c r="B9683" s="7" t="s">
        <v>13477</v>
      </c>
      <c r="C9683" s="7" t="s">
        <v>14204</v>
      </c>
      <c r="D9683" s="7" t="s">
        <v>14205</v>
      </c>
      <c r="E9683" s="7" t="s">
        <v>20693</v>
      </c>
      <c r="F9683" s="7" t="s">
        <v>23518</v>
      </c>
      <c r="G9683" s="8">
        <v>5200000</v>
      </c>
      <c r="H9683" s="8">
        <v>0</v>
      </c>
      <c r="I9683" s="9">
        <f t="shared" si="327"/>
        <v>5200000</v>
      </c>
      <c r="J9683" s="8">
        <v>0</v>
      </c>
      <c r="K9683" s="10">
        <f t="shared" si="328"/>
        <v>0</v>
      </c>
    </row>
    <row r="9684" spans="1:11" x14ac:dyDescent="0.25">
      <c r="A9684" s="7" t="s">
        <v>6606</v>
      </c>
      <c r="B9684" s="7" t="s">
        <v>13478</v>
      </c>
      <c r="C9684" s="7" t="s">
        <v>14184</v>
      </c>
      <c r="D9684" s="7" t="s">
        <v>14185</v>
      </c>
      <c r="E9684" s="7" t="s">
        <v>20694</v>
      </c>
      <c r="F9684" s="7" t="s">
        <v>24515</v>
      </c>
      <c r="G9684" s="8">
        <v>48093232</v>
      </c>
      <c r="H9684" s="8">
        <v>0</v>
      </c>
      <c r="I9684" s="9">
        <f t="shared" si="327"/>
        <v>48093232</v>
      </c>
      <c r="J9684" s="8">
        <v>48093232</v>
      </c>
      <c r="K9684" s="10">
        <f t="shared" si="328"/>
        <v>1</v>
      </c>
    </row>
    <row r="9685" spans="1:11" x14ac:dyDescent="0.25">
      <c r="A9685" s="7" t="s">
        <v>6607</v>
      </c>
      <c r="B9685" s="7" t="s">
        <v>13479</v>
      </c>
      <c r="C9685" s="7" t="s">
        <v>14279</v>
      </c>
      <c r="D9685" s="7" t="s">
        <v>14280</v>
      </c>
      <c r="E9685" s="7" t="s">
        <v>20695</v>
      </c>
      <c r="F9685" s="7" t="s">
        <v>22835</v>
      </c>
      <c r="G9685" s="8">
        <v>9295333</v>
      </c>
      <c r="H9685" s="8">
        <v>0</v>
      </c>
      <c r="I9685" s="9">
        <f t="shared" si="327"/>
        <v>9295333</v>
      </c>
      <c r="J9685" s="8">
        <v>0</v>
      </c>
      <c r="K9685" s="10">
        <f t="shared" si="328"/>
        <v>0</v>
      </c>
    </row>
    <row r="9686" spans="1:11" x14ac:dyDescent="0.25">
      <c r="A9686" s="7" t="s">
        <v>6608</v>
      </c>
      <c r="B9686" s="7" t="s">
        <v>13480</v>
      </c>
      <c r="C9686" s="7" t="s">
        <v>14174</v>
      </c>
      <c r="D9686" s="7" t="s">
        <v>14175</v>
      </c>
      <c r="E9686" s="7" t="s">
        <v>20696</v>
      </c>
      <c r="F9686" s="7" t="s">
        <v>22632</v>
      </c>
      <c r="G9686" s="8">
        <v>6745000</v>
      </c>
      <c r="H9686" s="8">
        <v>0</v>
      </c>
      <c r="I9686" s="9">
        <f t="shared" si="327"/>
        <v>6745000</v>
      </c>
      <c r="J9686" s="8">
        <v>0</v>
      </c>
      <c r="K9686" s="10">
        <f t="shared" si="328"/>
        <v>0</v>
      </c>
    </row>
    <row r="9687" spans="1:11" x14ac:dyDescent="0.25">
      <c r="A9687" s="7" t="s">
        <v>6609</v>
      </c>
      <c r="B9687" s="7" t="s">
        <v>13481</v>
      </c>
      <c r="C9687" s="7" t="s">
        <v>14174</v>
      </c>
      <c r="D9687" s="7" t="s">
        <v>14175</v>
      </c>
      <c r="E9687" s="7" t="s">
        <v>20697</v>
      </c>
      <c r="F9687" s="7" t="s">
        <v>22590</v>
      </c>
      <c r="G9687" s="8">
        <v>6839667</v>
      </c>
      <c r="H9687" s="8">
        <v>0</v>
      </c>
      <c r="I9687" s="9">
        <f t="shared" si="327"/>
        <v>6839667</v>
      </c>
      <c r="J9687" s="8">
        <v>0</v>
      </c>
      <c r="K9687" s="10">
        <f t="shared" si="328"/>
        <v>0</v>
      </c>
    </row>
    <row r="9688" spans="1:11" x14ac:dyDescent="0.25">
      <c r="A9688" s="7" t="s">
        <v>6610</v>
      </c>
      <c r="B9688" s="7" t="s">
        <v>13482</v>
      </c>
      <c r="C9688" s="7" t="s">
        <v>14279</v>
      </c>
      <c r="D9688" s="7" t="s">
        <v>14280</v>
      </c>
      <c r="E9688" s="7" t="s">
        <v>20698</v>
      </c>
      <c r="F9688" s="7" t="s">
        <v>24065</v>
      </c>
      <c r="G9688" s="8">
        <v>34203067</v>
      </c>
      <c r="H9688" s="8">
        <v>0</v>
      </c>
      <c r="I9688" s="9">
        <f t="shared" si="327"/>
        <v>34203067</v>
      </c>
      <c r="J9688" s="8">
        <v>0</v>
      </c>
      <c r="K9688" s="10">
        <f t="shared" si="328"/>
        <v>0</v>
      </c>
    </row>
    <row r="9689" spans="1:11" x14ac:dyDescent="0.25">
      <c r="A9689" s="7" t="s">
        <v>6612</v>
      </c>
      <c r="B9689" s="7" t="s">
        <v>13484</v>
      </c>
      <c r="C9689" s="7" t="s">
        <v>14279</v>
      </c>
      <c r="D9689" s="7" t="s">
        <v>14280</v>
      </c>
      <c r="E9689" s="7" t="s">
        <v>20700</v>
      </c>
      <c r="F9689" s="7" t="s">
        <v>23153</v>
      </c>
      <c r="G9689" s="8">
        <v>4707200</v>
      </c>
      <c r="H9689" s="8">
        <v>0</v>
      </c>
      <c r="I9689" s="9">
        <f t="shared" si="327"/>
        <v>4707200</v>
      </c>
      <c r="J9689" s="8">
        <v>0</v>
      </c>
      <c r="K9689" s="10">
        <f t="shared" si="328"/>
        <v>0</v>
      </c>
    </row>
    <row r="9690" spans="1:11" x14ac:dyDescent="0.25">
      <c r="A9690" s="7" t="s">
        <v>6613</v>
      </c>
      <c r="B9690" s="7" t="s">
        <v>13485</v>
      </c>
      <c r="C9690" s="7" t="s">
        <v>14174</v>
      </c>
      <c r="D9690" s="7" t="s">
        <v>14175</v>
      </c>
      <c r="E9690" s="7" t="s">
        <v>20701</v>
      </c>
      <c r="F9690" s="7" t="s">
        <v>24050</v>
      </c>
      <c r="G9690" s="8">
        <v>11203600</v>
      </c>
      <c r="H9690" s="8">
        <v>0</v>
      </c>
      <c r="I9690" s="9">
        <f t="shared" si="327"/>
        <v>11203600</v>
      </c>
      <c r="J9690" s="8">
        <v>0</v>
      </c>
      <c r="K9690" s="10">
        <f t="shared" si="328"/>
        <v>0</v>
      </c>
    </row>
    <row r="9691" spans="1:11" x14ac:dyDescent="0.25">
      <c r="A9691" s="7" t="s">
        <v>6614</v>
      </c>
      <c r="B9691" s="7" t="s">
        <v>13486</v>
      </c>
      <c r="C9691" s="7" t="s">
        <v>14174</v>
      </c>
      <c r="D9691" s="7" t="s">
        <v>14175</v>
      </c>
      <c r="E9691" s="7" t="s">
        <v>20702</v>
      </c>
      <c r="F9691" s="7" t="s">
        <v>21247</v>
      </c>
      <c r="G9691" s="8">
        <v>6985133</v>
      </c>
      <c r="H9691" s="8">
        <v>0</v>
      </c>
      <c r="I9691" s="9">
        <f t="shared" si="327"/>
        <v>6985133</v>
      </c>
      <c r="J9691" s="8">
        <v>0</v>
      </c>
      <c r="K9691" s="10">
        <f t="shared" si="328"/>
        <v>0</v>
      </c>
    </row>
    <row r="9692" spans="1:11" x14ac:dyDescent="0.25">
      <c r="A9692" s="7" t="s">
        <v>6615</v>
      </c>
      <c r="B9692" s="7" t="s">
        <v>13487</v>
      </c>
      <c r="C9692" s="7" t="s">
        <v>14279</v>
      </c>
      <c r="D9692" s="7" t="s">
        <v>14280</v>
      </c>
      <c r="E9692" s="7" t="s">
        <v>20703</v>
      </c>
      <c r="F9692" s="7" t="s">
        <v>23371</v>
      </c>
      <c r="G9692" s="8">
        <v>8361900</v>
      </c>
      <c r="H9692" s="8">
        <v>0</v>
      </c>
      <c r="I9692" s="9">
        <f t="shared" si="327"/>
        <v>8361900</v>
      </c>
      <c r="J9692" s="8">
        <v>0</v>
      </c>
      <c r="K9692" s="10">
        <f t="shared" si="328"/>
        <v>0</v>
      </c>
    </row>
    <row r="9693" spans="1:11" x14ac:dyDescent="0.25">
      <c r="A9693" s="7" t="s">
        <v>6616</v>
      </c>
      <c r="B9693" s="7" t="s">
        <v>13488</v>
      </c>
      <c r="C9693" s="7" t="s">
        <v>14174</v>
      </c>
      <c r="D9693" s="7" t="s">
        <v>14175</v>
      </c>
      <c r="E9693" s="7" t="s">
        <v>20704</v>
      </c>
      <c r="F9693" s="7" t="s">
        <v>22598</v>
      </c>
      <c r="G9693" s="8">
        <v>7747267</v>
      </c>
      <c r="H9693" s="8">
        <v>0</v>
      </c>
      <c r="I9693" s="9">
        <f t="shared" si="327"/>
        <v>7747267</v>
      </c>
      <c r="J9693" s="8">
        <v>0</v>
      </c>
      <c r="K9693" s="10">
        <f t="shared" si="328"/>
        <v>0</v>
      </c>
    </row>
    <row r="9694" spans="1:11" x14ac:dyDescent="0.25">
      <c r="A9694" s="7" t="s">
        <v>6617</v>
      </c>
      <c r="B9694" s="7" t="s">
        <v>13489</v>
      </c>
      <c r="C9694" s="7" t="s">
        <v>14279</v>
      </c>
      <c r="D9694" s="7" t="s">
        <v>14280</v>
      </c>
      <c r="E9694" s="7" t="s">
        <v>20705</v>
      </c>
      <c r="F9694" s="7" t="s">
        <v>22524</v>
      </c>
      <c r="G9694" s="8">
        <v>7649200</v>
      </c>
      <c r="H9694" s="8">
        <v>0</v>
      </c>
      <c r="I9694" s="9">
        <f t="shared" si="327"/>
        <v>7649200</v>
      </c>
      <c r="J9694" s="8">
        <v>0</v>
      </c>
      <c r="K9694" s="10">
        <f t="shared" si="328"/>
        <v>0</v>
      </c>
    </row>
    <row r="9695" spans="1:11" x14ac:dyDescent="0.25">
      <c r="A9695" s="7" t="s">
        <v>6618</v>
      </c>
      <c r="B9695" s="7" t="s">
        <v>13490</v>
      </c>
      <c r="C9695" s="7" t="s">
        <v>14279</v>
      </c>
      <c r="D9695" s="7" t="s">
        <v>14280</v>
      </c>
      <c r="E9695" s="7" t="s">
        <v>20706</v>
      </c>
      <c r="F9695" s="7" t="s">
        <v>22525</v>
      </c>
      <c r="G9695" s="8">
        <v>7649200</v>
      </c>
      <c r="H9695" s="8">
        <v>0</v>
      </c>
      <c r="I9695" s="9">
        <f t="shared" si="327"/>
        <v>7649200</v>
      </c>
      <c r="J9695" s="8">
        <v>0</v>
      </c>
      <c r="K9695" s="10">
        <f t="shared" si="328"/>
        <v>0</v>
      </c>
    </row>
    <row r="9696" spans="1:11" x14ac:dyDescent="0.25">
      <c r="A9696" s="7" t="s">
        <v>6619</v>
      </c>
      <c r="B9696" s="7" t="s">
        <v>13491</v>
      </c>
      <c r="C9696" s="7" t="s">
        <v>14279</v>
      </c>
      <c r="D9696" s="7" t="s">
        <v>14280</v>
      </c>
      <c r="E9696" s="7" t="s">
        <v>20707</v>
      </c>
      <c r="F9696" s="7" t="s">
        <v>24041</v>
      </c>
      <c r="G9696" s="8">
        <v>7551133</v>
      </c>
      <c r="H9696" s="8">
        <v>0</v>
      </c>
      <c r="I9696" s="9">
        <f t="shared" si="327"/>
        <v>7551133</v>
      </c>
      <c r="J9696" s="8">
        <v>0</v>
      </c>
      <c r="K9696" s="10">
        <f t="shared" si="328"/>
        <v>0</v>
      </c>
    </row>
    <row r="9697" spans="1:11" x14ac:dyDescent="0.25">
      <c r="A9697" s="7" t="s">
        <v>6620</v>
      </c>
      <c r="B9697" s="7" t="s">
        <v>13492</v>
      </c>
      <c r="C9697" s="7" t="s">
        <v>14279</v>
      </c>
      <c r="D9697" s="7" t="s">
        <v>14280</v>
      </c>
      <c r="E9697" s="7" t="s">
        <v>20708</v>
      </c>
      <c r="F9697" s="7" t="s">
        <v>24040</v>
      </c>
      <c r="G9697" s="8">
        <v>7551133</v>
      </c>
      <c r="H9697" s="8">
        <v>0</v>
      </c>
      <c r="I9697" s="9">
        <f t="shared" si="327"/>
        <v>7551133</v>
      </c>
      <c r="J9697" s="8">
        <v>0</v>
      </c>
      <c r="K9697" s="10">
        <f t="shared" si="328"/>
        <v>0</v>
      </c>
    </row>
    <row r="9698" spans="1:11" x14ac:dyDescent="0.25">
      <c r="A9698" s="7" t="s">
        <v>6621</v>
      </c>
      <c r="B9698" s="7" t="s">
        <v>13493</v>
      </c>
      <c r="C9698" s="7" t="s">
        <v>14279</v>
      </c>
      <c r="D9698" s="7" t="s">
        <v>14280</v>
      </c>
      <c r="E9698" s="7" t="s">
        <v>20709</v>
      </c>
      <c r="F9698" s="7" t="s">
        <v>21669</v>
      </c>
      <c r="G9698" s="8">
        <v>7551133</v>
      </c>
      <c r="H9698" s="8">
        <v>0</v>
      </c>
      <c r="I9698" s="9">
        <f t="shared" si="327"/>
        <v>7551133</v>
      </c>
      <c r="J9698" s="8">
        <v>0</v>
      </c>
      <c r="K9698" s="10">
        <f t="shared" si="328"/>
        <v>0</v>
      </c>
    </row>
    <row r="9699" spans="1:11" x14ac:dyDescent="0.25">
      <c r="A9699" s="7" t="s">
        <v>6623</v>
      </c>
      <c r="B9699" s="7" t="s">
        <v>13495</v>
      </c>
      <c r="C9699" s="7" t="s">
        <v>14279</v>
      </c>
      <c r="D9699" s="7" t="s">
        <v>14280</v>
      </c>
      <c r="E9699" s="7" t="s">
        <v>20711</v>
      </c>
      <c r="F9699" s="7" t="s">
        <v>22545</v>
      </c>
      <c r="G9699" s="8">
        <v>7639267</v>
      </c>
      <c r="H9699" s="8">
        <v>0</v>
      </c>
      <c r="I9699" s="9">
        <f t="shared" si="327"/>
        <v>7639267</v>
      </c>
      <c r="J9699" s="8">
        <v>0</v>
      </c>
      <c r="K9699" s="10">
        <f t="shared" si="328"/>
        <v>0</v>
      </c>
    </row>
    <row r="9700" spans="1:11" x14ac:dyDescent="0.25">
      <c r="A9700" s="7" t="s">
        <v>6624</v>
      </c>
      <c r="B9700" s="7" t="s">
        <v>13496</v>
      </c>
      <c r="C9700" s="7" t="s">
        <v>14174</v>
      </c>
      <c r="D9700" s="7" t="s">
        <v>14175</v>
      </c>
      <c r="E9700" s="7" t="s">
        <v>20712</v>
      </c>
      <c r="F9700" s="7" t="s">
        <v>22817</v>
      </c>
      <c r="G9700" s="8">
        <v>6620533</v>
      </c>
      <c r="H9700" s="8">
        <v>0</v>
      </c>
      <c r="I9700" s="9">
        <f t="shared" si="327"/>
        <v>6620533</v>
      </c>
      <c r="J9700" s="8">
        <v>0</v>
      </c>
      <c r="K9700" s="10">
        <f t="shared" si="328"/>
        <v>0</v>
      </c>
    </row>
    <row r="9701" spans="1:11" x14ac:dyDescent="0.25">
      <c r="A9701" s="7" t="s">
        <v>6625</v>
      </c>
      <c r="B9701" s="7" t="s">
        <v>13497</v>
      </c>
      <c r="C9701" s="7" t="s">
        <v>14174</v>
      </c>
      <c r="D9701" s="7" t="s">
        <v>14175</v>
      </c>
      <c r="E9701" s="7" t="s">
        <v>20713</v>
      </c>
      <c r="F9701" s="7" t="s">
        <v>22665</v>
      </c>
      <c r="G9701" s="8">
        <v>6531067</v>
      </c>
      <c r="H9701" s="8">
        <v>0</v>
      </c>
      <c r="I9701" s="9">
        <f t="shared" si="327"/>
        <v>6531067</v>
      </c>
      <c r="J9701" s="8">
        <v>0</v>
      </c>
      <c r="K9701" s="10">
        <f t="shared" si="328"/>
        <v>0</v>
      </c>
    </row>
    <row r="9702" spans="1:11" x14ac:dyDescent="0.25">
      <c r="A9702" s="7" t="s">
        <v>6626</v>
      </c>
      <c r="B9702" s="7" t="s">
        <v>13498</v>
      </c>
      <c r="C9702" s="7" t="s">
        <v>14174</v>
      </c>
      <c r="D9702" s="7" t="s">
        <v>14175</v>
      </c>
      <c r="E9702" s="7" t="s">
        <v>20714</v>
      </c>
      <c r="F9702" s="7" t="s">
        <v>22726</v>
      </c>
      <c r="G9702" s="8">
        <v>6531067</v>
      </c>
      <c r="H9702" s="8">
        <v>0</v>
      </c>
      <c r="I9702" s="9">
        <f t="shared" si="327"/>
        <v>6531067</v>
      </c>
      <c r="J9702" s="8">
        <v>0</v>
      </c>
      <c r="K9702" s="10">
        <f t="shared" si="328"/>
        <v>0</v>
      </c>
    </row>
    <row r="9703" spans="1:11" x14ac:dyDescent="0.25">
      <c r="A9703" s="7" t="s">
        <v>6627</v>
      </c>
      <c r="B9703" s="7" t="s">
        <v>13499</v>
      </c>
      <c r="C9703" s="7" t="s">
        <v>14174</v>
      </c>
      <c r="D9703" s="7" t="s">
        <v>14175</v>
      </c>
      <c r="E9703" s="7" t="s">
        <v>20715</v>
      </c>
      <c r="F9703" s="7" t="s">
        <v>22728</v>
      </c>
      <c r="G9703" s="8">
        <v>6531067</v>
      </c>
      <c r="H9703" s="8">
        <v>0</v>
      </c>
      <c r="I9703" s="9">
        <f t="shared" si="327"/>
        <v>6531067</v>
      </c>
      <c r="J9703" s="8">
        <v>0</v>
      </c>
      <c r="K9703" s="10">
        <f t="shared" si="328"/>
        <v>0</v>
      </c>
    </row>
    <row r="9704" spans="1:11" x14ac:dyDescent="0.25">
      <c r="A9704" s="7" t="s">
        <v>6628</v>
      </c>
      <c r="B9704" s="7" t="s">
        <v>13500</v>
      </c>
      <c r="C9704" s="7" t="s">
        <v>14174</v>
      </c>
      <c r="D9704" s="7" t="s">
        <v>14175</v>
      </c>
      <c r="E9704" s="7" t="s">
        <v>20716</v>
      </c>
      <c r="F9704" s="7" t="s">
        <v>23479</v>
      </c>
      <c r="G9704" s="8">
        <v>6531067</v>
      </c>
      <c r="H9704" s="8">
        <v>0</v>
      </c>
      <c r="I9704" s="9">
        <f t="shared" si="327"/>
        <v>6531067</v>
      </c>
      <c r="J9704" s="8">
        <v>0</v>
      </c>
      <c r="K9704" s="10">
        <f t="shared" si="328"/>
        <v>0</v>
      </c>
    </row>
    <row r="9705" spans="1:11" x14ac:dyDescent="0.25">
      <c r="A9705" s="7" t="s">
        <v>6629</v>
      </c>
      <c r="B9705" s="7" t="s">
        <v>13501</v>
      </c>
      <c r="C9705" s="7" t="s">
        <v>14174</v>
      </c>
      <c r="D9705" s="7" t="s">
        <v>14175</v>
      </c>
      <c r="E9705" s="7" t="s">
        <v>20717</v>
      </c>
      <c r="F9705" s="7" t="s">
        <v>22144</v>
      </c>
      <c r="G9705" s="8">
        <v>34203067</v>
      </c>
      <c r="H9705" s="8">
        <v>0</v>
      </c>
      <c r="I9705" s="9">
        <f t="shared" si="327"/>
        <v>34203067</v>
      </c>
      <c r="J9705" s="8">
        <v>0</v>
      </c>
      <c r="K9705" s="10">
        <f t="shared" si="328"/>
        <v>0</v>
      </c>
    </row>
    <row r="9706" spans="1:11" x14ac:dyDescent="0.25">
      <c r="A9706" s="7" t="s">
        <v>6630</v>
      </c>
      <c r="B9706" s="7" t="s">
        <v>13502</v>
      </c>
      <c r="C9706" s="7" t="s">
        <v>14174</v>
      </c>
      <c r="D9706" s="7" t="s">
        <v>14175</v>
      </c>
      <c r="E9706" s="7" t="s">
        <v>20718</v>
      </c>
      <c r="F9706" s="7" t="s">
        <v>22633</v>
      </c>
      <c r="G9706" s="8">
        <v>6745000</v>
      </c>
      <c r="H9706" s="8">
        <v>0</v>
      </c>
      <c r="I9706" s="9">
        <f t="shared" si="327"/>
        <v>6745000</v>
      </c>
      <c r="J9706" s="8">
        <v>0</v>
      </c>
      <c r="K9706" s="10">
        <f t="shared" si="328"/>
        <v>0</v>
      </c>
    </row>
    <row r="9707" spans="1:11" x14ac:dyDescent="0.25">
      <c r="A9707" s="7" t="s">
        <v>6631</v>
      </c>
      <c r="B9707" s="7" t="s">
        <v>13503</v>
      </c>
      <c r="C9707" s="7" t="s">
        <v>14279</v>
      </c>
      <c r="D9707" s="7" t="s">
        <v>14280</v>
      </c>
      <c r="E9707" s="7" t="s">
        <v>20719</v>
      </c>
      <c r="F9707" s="7" t="s">
        <v>22412</v>
      </c>
      <c r="G9707" s="8">
        <v>23666667</v>
      </c>
      <c r="H9707" s="8">
        <v>0</v>
      </c>
      <c r="I9707" s="9">
        <f t="shared" si="327"/>
        <v>23666667</v>
      </c>
      <c r="J9707" s="8">
        <v>0</v>
      </c>
      <c r="K9707" s="10">
        <f t="shared" si="328"/>
        <v>0</v>
      </c>
    </row>
    <row r="9708" spans="1:11" x14ac:dyDescent="0.25">
      <c r="A9708" s="7" t="s">
        <v>6632</v>
      </c>
      <c r="B9708" s="7" t="s">
        <v>13504</v>
      </c>
      <c r="C9708" s="7" t="s">
        <v>14174</v>
      </c>
      <c r="D9708" s="7" t="s">
        <v>14175</v>
      </c>
      <c r="E9708" s="7" t="s">
        <v>20720</v>
      </c>
      <c r="F9708" s="7" t="s">
        <v>22727</v>
      </c>
      <c r="G9708" s="8">
        <v>6352133</v>
      </c>
      <c r="H9708" s="8">
        <v>0</v>
      </c>
      <c r="I9708" s="9">
        <f t="shared" si="327"/>
        <v>6352133</v>
      </c>
      <c r="J9708" s="8">
        <v>0</v>
      </c>
      <c r="K9708" s="10">
        <f t="shared" si="328"/>
        <v>0</v>
      </c>
    </row>
    <row r="9709" spans="1:11" x14ac:dyDescent="0.25">
      <c r="A9709" s="7" t="s">
        <v>6634</v>
      </c>
      <c r="B9709" s="7" t="s">
        <v>13506</v>
      </c>
      <c r="C9709" s="7" t="s">
        <v>14174</v>
      </c>
      <c r="D9709" s="7" t="s">
        <v>14175</v>
      </c>
      <c r="E9709" s="7" t="s">
        <v>20722</v>
      </c>
      <c r="F9709" s="7" t="s">
        <v>22758</v>
      </c>
      <c r="G9709" s="8">
        <v>6352133</v>
      </c>
      <c r="H9709" s="8">
        <v>0</v>
      </c>
      <c r="I9709" s="9">
        <f t="shared" si="327"/>
        <v>6352133</v>
      </c>
      <c r="J9709" s="8">
        <v>0</v>
      </c>
      <c r="K9709" s="10">
        <f t="shared" si="328"/>
        <v>0</v>
      </c>
    </row>
    <row r="9710" spans="1:11" x14ac:dyDescent="0.25">
      <c r="A9710" s="7" t="s">
        <v>6635</v>
      </c>
      <c r="B9710" s="7" t="s">
        <v>13507</v>
      </c>
      <c r="C9710" s="7" t="s">
        <v>14174</v>
      </c>
      <c r="D9710" s="7" t="s">
        <v>14175</v>
      </c>
      <c r="E9710" s="7" t="s">
        <v>20723</v>
      </c>
      <c r="F9710" s="7" t="s">
        <v>23489</v>
      </c>
      <c r="G9710" s="8">
        <v>11123333</v>
      </c>
      <c r="H9710" s="8">
        <v>0</v>
      </c>
      <c r="I9710" s="9">
        <f t="shared" si="327"/>
        <v>11123333</v>
      </c>
      <c r="J9710" s="8">
        <v>0</v>
      </c>
      <c r="K9710" s="10">
        <f t="shared" si="328"/>
        <v>0</v>
      </c>
    </row>
    <row r="9711" spans="1:11" x14ac:dyDescent="0.25">
      <c r="A9711" s="7" t="s">
        <v>6636</v>
      </c>
      <c r="B9711" s="7" t="s">
        <v>13508</v>
      </c>
      <c r="C9711" s="7" t="s">
        <v>14174</v>
      </c>
      <c r="D9711" s="7" t="s">
        <v>14175</v>
      </c>
      <c r="E9711" s="7" t="s">
        <v>20724</v>
      </c>
      <c r="F9711" s="7" t="s">
        <v>23029</v>
      </c>
      <c r="G9711" s="8">
        <v>6352133</v>
      </c>
      <c r="H9711" s="8">
        <v>0</v>
      </c>
      <c r="I9711" s="9">
        <f t="shared" si="327"/>
        <v>6352133</v>
      </c>
      <c r="J9711" s="8">
        <v>0</v>
      </c>
      <c r="K9711" s="10">
        <f t="shared" si="328"/>
        <v>0</v>
      </c>
    </row>
    <row r="9712" spans="1:11" x14ac:dyDescent="0.25">
      <c r="A9712" s="7" t="s">
        <v>6637</v>
      </c>
      <c r="B9712" s="7" t="s">
        <v>13509</v>
      </c>
      <c r="C9712" s="7" t="s">
        <v>14174</v>
      </c>
      <c r="D9712" s="7" t="s">
        <v>14175</v>
      </c>
      <c r="E9712" s="7" t="s">
        <v>20725</v>
      </c>
      <c r="F9712" s="7" t="s">
        <v>23026</v>
      </c>
      <c r="G9712" s="8">
        <v>6352133</v>
      </c>
      <c r="H9712" s="8">
        <v>0</v>
      </c>
      <c r="I9712" s="9">
        <f t="shared" si="327"/>
        <v>6352133</v>
      </c>
      <c r="J9712" s="8">
        <v>0</v>
      </c>
      <c r="K9712" s="10">
        <f t="shared" si="328"/>
        <v>0</v>
      </c>
    </row>
    <row r="9713" spans="1:11" x14ac:dyDescent="0.25">
      <c r="A9713" s="7" t="s">
        <v>6638</v>
      </c>
      <c r="B9713" s="7" t="s">
        <v>13510</v>
      </c>
      <c r="C9713" s="7" t="s">
        <v>14174</v>
      </c>
      <c r="D9713" s="7" t="s">
        <v>14175</v>
      </c>
      <c r="E9713" s="7" t="s">
        <v>20726</v>
      </c>
      <c r="F9713" s="7" t="s">
        <v>23028</v>
      </c>
      <c r="G9713" s="8">
        <v>6352133</v>
      </c>
      <c r="H9713" s="8">
        <v>0</v>
      </c>
      <c r="I9713" s="9">
        <f t="shared" si="327"/>
        <v>6352133</v>
      </c>
      <c r="J9713" s="8">
        <v>0</v>
      </c>
      <c r="K9713" s="10">
        <f t="shared" si="328"/>
        <v>0</v>
      </c>
    </row>
    <row r="9714" spans="1:11" x14ac:dyDescent="0.25">
      <c r="A9714" s="7" t="s">
        <v>6639</v>
      </c>
      <c r="B9714" s="7" t="s">
        <v>13511</v>
      </c>
      <c r="C9714" s="7" t="s">
        <v>14174</v>
      </c>
      <c r="D9714" s="7" t="s">
        <v>14175</v>
      </c>
      <c r="E9714" s="7" t="s">
        <v>20727</v>
      </c>
      <c r="F9714" s="7" t="s">
        <v>23031</v>
      </c>
      <c r="G9714" s="8">
        <v>6352133</v>
      </c>
      <c r="H9714" s="8">
        <v>0</v>
      </c>
      <c r="I9714" s="9">
        <f t="shared" si="327"/>
        <v>6352133</v>
      </c>
      <c r="J9714" s="8">
        <v>0</v>
      </c>
      <c r="K9714" s="10">
        <f t="shared" si="328"/>
        <v>0</v>
      </c>
    </row>
    <row r="9715" spans="1:11" x14ac:dyDescent="0.25">
      <c r="A9715" s="7" t="s">
        <v>6640</v>
      </c>
      <c r="B9715" s="7" t="s">
        <v>13512</v>
      </c>
      <c r="C9715" s="7" t="s">
        <v>14174</v>
      </c>
      <c r="D9715" s="7" t="s">
        <v>14175</v>
      </c>
      <c r="E9715" s="7" t="s">
        <v>20728</v>
      </c>
      <c r="F9715" s="7" t="s">
        <v>22413</v>
      </c>
      <c r="G9715" s="8">
        <v>12540000</v>
      </c>
      <c r="H9715" s="8">
        <v>0</v>
      </c>
      <c r="I9715" s="9">
        <f t="shared" si="327"/>
        <v>12540000</v>
      </c>
      <c r="J9715" s="8">
        <v>0</v>
      </c>
      <c r="K9715" s="10">
        <f t="shared" si="328"/>
        <v>0</v>
      </c>
    </row>
    <row r="9716" spans="1:11" x14ac:dyDescent="0.25">
      <c r="A9716" s="7" t="s">
        <v>6641</v>
      </c>
      <c r="B9716" s="7" t="s">
        <v>13513</v>
      </c>
      <c r="C9716" s="7" t="s">
        <v>14174</v>
      </c>
      <c r="D9716" s="7" t="s">
        <v>14175</v>
      </c>
      <c r="E9716" s="7" t="s">
        <v>20729</v>
      </c>
      <c r="F9716" s="7" t="s">
        <v>22663</v>
      </c>
      <c r="G9716" s="8">
        <v>8335667</v>
      </c>
      <c r="H9716" s="8">
        <v>0</v>
      </c>
      <c r="I9716" s="9">
        <f t="shared" si="327"/>
        <v>8335667</v>
      </c>
      <c r="J9716" s="8">
        <v>0</v>
      </c>
      <c r="K9716" s="10">
        <f t="shared" si="328"/>
        <v>0</v>
      </c>
    </row>
    <row r="9717" spans="1:11" x14ac:dyDescent="0.25">
      <c r="A9717" s="7" t="s">
        <v>6642</v>
      </c>
      <c r="B9717" s="7" t="s">
        <v>13514</v>
      </c>
      <c r="C9717" s="7" t="s">
        <v>14174</v>
      </c>
      <c r="D9717" s="7" t="s">
        <v>14175</v>
      </c>
      <c r="E9717" s="7" t="s">
        <v>20730</v>
      </c>
      <c r="F9717" s="7" t="s">
        <v>22519</v>
      </c>
      <c r="G9717" s="8">
        <v>5197533</v>
      </c>
      <c r="H9717" s="8">
        <v>0</v>
      </c>
      <c r="I9717" s="9">
        <f t="shared" si="327"/>
        <v>5197533</v>
      </c>
      <c r="J9717" s="8">
        <v>0</v>
      </c>
      <c r="K9717" s="10">
        <f t="shared" si="328"/>
        <v>0</v>
      </c>
    </row>
    <row r="9718" spans="1:11" x14ac:dyDescent="0.25">
      <c r="A9718" s="7" t="s">
        <v>6643</v>
      </c>
      <c r="B9718" s="7" t="s">
        <v>13515</v>
      </c>
      <c r="C9718" s="7" t="s">
        <v>14158</v>
      </c>
      <c r="D9718" s="7" t="s">
        <v>14159</v>
      </c>
      <c r="E9718" s="7" t="s">
        <v>20731</v>
      </c>
      <c r="F9718" s="7" t="s">
        <v>23459</v>
      </c>
      <c r="G9718" s="8">
        <v>36992290</v>
      </c>
      <c r="H9718" s="8">
        <v>0</v>
      </c>
      <c r="I9718" s="9">
        <f t="shared" si="327"/>
        <v>36992290</v>
      </c>
      <c r="J9718" s="8">
        <v>0</v>
      </c>
      <c r="K9718" s="10">
        <f t="shared" si="328"/>
        <v>0</v>
      </c>
    </row>
    <row r="9719" spans="1:11" x14ac:dyDescent="0.25">
      <c r="A9719" s="7" t="s">
        <v>6645</v>
      </c>
      <c r="B9719" s="7" t="s">
        <v>13517</v>
      </c>
      <c r="C9719" s="7" t="s">
        <v>14174</v>
      </c>
      <c r="D9719" s="7" t="s">
        <v>14175</v>
      </c>
      <c r="E9719" s="7" t="s">
        <v>20733</v>
      </c>
      <c r="F9719" s="7" t="s">
        <v>22549</v>
      </c>
      <c r="G9719" s="8">
        <v>9125600</v>
      </c>
      <c r="H9719" s="8">
        <v>0</v>
      </c>
      <c r="I9719" s="9">
        <f t="shared" si="327"/>
        <v>9125600</v>
      </c>
      <c r="J9719" s="8">
        <v>0</v>
      </c>
      <c r="K9719" s="10">
        <f t="shared" si="328"/>
        <v>0</v>
      </c>
    </row>
    <row r="9720" spans="1:11" x14ac:dyDescent="0.25">
      <c r="A9720" s="7" t="s">
        <v>6646</v>
      </c>
      <c r="B9720" s="7" t="s">
        <v>13518</v>
      </c>
      <c r="C9720" s="7" t="s">
        <v>14086</v>
      </c>
      <c r="D9720" s="7" t="s">
        <v>14087</v>
      </c>
      <c r="E9720" s="7" t="s">
        <v>20734</v>
      </c>
      <c r="F9720" s="7" t="s">
        <v>21500</v>
      </c>
      <c r="G9720" s="8">
        <v>574032780</v>
      </c>
      <c r="H9720" s="8">
        <v>0</v>
      </c>
      <c r="I9720" s="9">
        <f t="shared" si="327"/>
        <v>574032780</v>
      </c>
      <c r="J9720" s="8">
        <v>0</v>
      </c>
      <c r="K9720" s="10">
        <f t="shared" si="328"/>
        <v>0</v>
      </c>
    </row>
    <row r="9721" spans="1:11" x14ac:dyDescent="0.25">
      <c r="A9721" s="7" t="s">
        <v>6647</v>
      </c>
      <c r="B9721" s="7" t="s">
        <v>13149</v>
      </c>
      <c r="C9721" s="7" t="s">
        <v>14285</v>
      </c>
      <c r="D9721" s="7" t="s">
        <v>14286</v>
      </c>
      <c r="E9721" s="7" t="s">
        <v>20735</v>
      </c>
      <c r="F9721" s="7" t="s">
        <v>24516</v>
      </c>
      <c r="G9721" s="8">
        <v>5956500</v>
      </c>
      <c r="H9721" s="8">
        <v>0</v>
      </c>
      <c r="I9721" s="9">
        <f t="shared" si="327"/>
        <v>5956500</v>
      </c>
      <c r="J9721" s="8">
        <v>0</v>
      </c>
      <c r="K9721" s="10">
        <f t="shared" si="328"/>
        <v>0</v>
      </c>
    </row>
    <row r="9722" spans="1:11" x14ac:dyDescent="0.25">
      <c r="A9722" s="7" t="s">
        <v>6648</v>
      </c>
      <c r="B9722" s="7" t="s">
        <v>13018</v>
      </c>
      <c r="C9722" s="7" t="s">
        <v>14090</v>
      </c>
      <c r="D9722" s="7" t="s">
        <v>14091</v>
      </c>
      <c r="E9722" s="7" t="s">
        <v>20736</v>
      </c>
      <c r="F9722" s="7" t="s">
        <v>24517</v>
      </c>
      <c r="G9722" s="8">
        <v>8247000</v>
      </c>
      <c r="H9722" s="8">
        <v>0</v>
      </c>
      <c r="I9722" s="9">
        <f t="shared" si="327"/>
        <v>8247000</v>
      </c>
      <c r="J9722" s="8">
        <v>0</v>
      </c>
      <c r="K9722" s="10">
        <f t="shared" si="328"/>
        <v>0</v>
      </c>
    </row>
    <row r="9723" spans="1:11" x14ac:dyDescent="0.25">
      <c r="A9723" s="7" t="s">
        <v>6649</v>
      </c>
      <c r="B9723" s="7" t="s">
        <v>13519</v>
      </c>
      <c r="C9723" s="7" t="s">
        <v>14086</v>
      </c>
      <c r="D9723" s="7" t="s">
        <v>14087</v>
      </c>
      <c r="E9723" s="7" t="s">
        <v>20737</v>
      </c>
      <c r="F9723" s="7" t="s">
        <v>24518</v>
      </c>
      <c r="G9723" s="8">
        <v>12282007</v>
      </c>
      <c r="H9723" s="8">
        <v>0</v>
      </c>
      <c r="I9723" s="9">
        <f t="shared" si="327"/>
        <v>12282007</v>
      </c>
      <c r="J9723" s="8">
        <v>0</v>
      </c>
      <c r="K9723" s="10">
        <f t="shared" si="328"/>
        <v>0</v>
      </c>
    </row>
    <row r="9724" spans="1:11" x14ac:dyDescent="0.25">
      <c r="A9724" s="7" t="s">
        <v>6650</v>
      </c>
      <c r="B9724" s="7" t="s">
        <v>13520</v>
      </c>
      <c r="C9724" s="7" t="s">
        <v>14090</v>
      </c>
      <c r="D9724" s="7" t="s">
        <v>14091</v>
      </c>
      <c r="E9724" s="7" t="s">
        <v>20738</v>
      </c>
      <c r="F9724" s="7" t="s">
        <v>24519</v>
      </c>
      <c r="G9724" s="8">
        <v>3492441</v>
      </c>
      <c r="H9724" s="8">
        <v>0</v>
      </c>
      <c r="I9724" s="9">
        <f t="shared" si="327"/>
        <v>3492441</v>
      </c>
      <c r="J9724" s="8">
        <v>0</v>
      </c>
      <c r="K9724" s="10">
        <f t="shared" si="328"/>
        <v>0</v>
      </c>
    </row>
    <row r="9725" spans="1:11" x14ac:dyDescent="0.25">
      <c r="A9725" s="7" t="s">
        <v>6651</v>
      </c>
      <c r="B9725" s="7" t="s">
        <v>13521</v>
      </c>
      <c r="C9725" s="7" t="s">
        <v>14086</v>
      </c>
      <c r="D9725" s="7" t="s">
        <v>14087</v>
      </c>
      <c r="E9725" s="7" t="s">
        <v>20739</v>
      </c>
      <c r="F9725" s="7" t="s">
        <v>21940</v>
      </c>
      <c r="G9725" s="8">
        <v>9553908</v>
      </c>
      <c r="H9725" s="8">
        <v>0</v>
      </c>
      <c r="I9725" s="9">
        <f t="shared" si="327"/>
        <v>9553908</v>
      </c>
      <c r="J9725" s="8">
        <v>0</v>
      </c>
      <c r="K9725" s="10">
        <f t="shared" si="328"/>
        <v>0</v>
      </c>
    </row>
    <row r="9726" spans="1:11" x14ac:dyDescent="0.25">
      <c r="A9726" s="7" t="s">
        <v>6652</v>
      </c>
      <c r="B9726" s="7" t="s">
        <v>13522</v>
      </c>
      <c r="C9726" s="7" t="s">
        <v>14285</v>
      </c>
      <c r="D9726" s="7" t="s">
        <v>14286</v>
      </c>
      <c r="E9726" s="7" t="s">
        <v>20740</v>
      </c>
      <c r="F9726" s="7" t="s">
        <v>24520</v>
      </c>
      <c r="G9726" s="8">
        <v>4423500</v>
      </c>
      <c r="H9726" s="8">
        <v>0</v>
      </c>
      <c r="I9726" s="9">
        <f t="shared" si="327"/>
        <v>4423500</v>
      </c>
      <c r="J9726" s="8">
        <v>0</v>
      </c>
      <c r="K9726" s="10">
        <f t="shared" si="328"/>
        <v>0</v>
      </c>
    </row>
    <row r="9727" spans="1:11" x14ac:dyDescent="0.25">
      <c r="A9727" s="7" t="s">
        <v>6653</v>
      </c>
      <c r="B9727" s="7" t="s">
        <v>13523</v>
      </c>
      <c r="C9727" s="7" t="s">
        <v>14285</v>
      </c>
      <c r="D9727" s="7" t="s">
        <v>14286</v>
      </c>
      <c r="E9727" s="7" t="s">
        <v>20741</v>
      </c>
      <c r="F9727" s="7" t="s">
        <v>24521</v>
      </c>
      <c r="G9727" s="8">
        <v>4423500</v>
      </c>
      <c r="H9727" s="8">
        <v>0</v>
      </c>
      <c r="I9727" s="9">
        <f t="shared" si="327"/>
        <v>4423500</v>
      </c>
      <c r="J9727" s="8">
        <v>0</v>
      </c>
      <c r="K9727" s="10">
        <f t="shared" si="328"/>
        <v>0</v>
      </c>
    </row>
    <row r="9728" spans="1:11" x14ac:dyDescent="0.25">
      <c r="A9728" s="7" t="s">
        <v>6654</v>
      </c>
      <c r="B9728" s="7" t="s">
        <v>13524</v>
      </c>
      <c r="C9728" s="7" t="s">
        <v>14086</v>
      </c>
      <c r="D9728" s="7" t="s">
        <v>14087</v>
      </c>
      <c r="E9728" s="7" t="s">
        <v>20742</v>
      </c>
      <c r="F9728" s="7" t="s">
        <v>21982</v>
      </c>
      <c r="G9728" s="8">
        <v>4527460</v>
      </c>
      <c r="H9728" s="8">
        <v>0</v>
      </c>
      <c r="I9728" s="9">
        <f t="shared" si="327"/>
        <v>4527460</v>
      </c>
      <c r="J9728" s="8">
        <v>0</v>
      </c>
      <c r="K9728" s="10">
        <f t="shared" si="328"/>
        <v>0</v>
      </c>
    </row>
    <row r="9729" spans="1:11" x14ac:dyDescent="0.25">
      <c r="A9729" s="7" t="s">
        <v>6656</v>
      </c>
      <c r="B9729" s="7" t="s">
        <v>13526</v>
      </c>
      <c r="C9729" s="7" t="s">
        <v>14090</v>
      </c>
      <c r="D9729" s="7" t="s">
        <v>14091</v>
      </c>
      <c r="E9729" s="7" t="s">
        <v>20744</v>
      </c>
      <c r="F9729" s="7" t="s">
        <v>24522</v>
      </c>
      <c r="G9729" s="8">
        <v>82309808</v>
      </c>
      <c r="H9729" s="8">
        <v>0</v>
      </c>
      <c r="I9729" s="9">
        <f t="shared" si="327"/>
        <v>82309808</v>
      </c>
      <c r="J9729" s="8">
        <v>0</v>
      </c>
      <c r="K9729" s="10">
        <f t="shared" si="328"/>
        <v>0</v>
      </c>
    </row>
    <row r="9730" spans="1:11" x14ac:dyDescent="0.25">
      <c r="A9730" s="7" t="s">
        <v>6657</v>
      </c>
      <c r="B9730" s="7" t="s">
        <v>12749</v>
      </c>
      <c r="C9730" s="7" t="s">
        <v>14090</v>
      </c>
      <c r="D9730" s="7" t="s">
        <v>14091</v>
      </c>
      <c r="E9730" s="7" t="s">
        <v>20745</v>
      </c>
      <c r="F9730" s="7" t="s">
        <v>24523</v>
      </c>
      <c r="G9730" s="8">
        <v>6295233</v>
      </c>
      <c r="H9730" s="8">
        <v>0</v>
      </c>
      <c r="I9730" s="9">
        <f t="shared" ref="I9730:I9793" si="329">+G9730-H9730</f>
        <v>6295233</v>
      </c>
      <c r="J9730" s="8">
        <v>0</v>
      </c>
      <c r="K9730" s="10">
        <f t="shared" si="328"/>
        <v>0</v>
      </c>
    </row>
    <row r="9731" spans="1:11" x14ac:dyDescent="0.25">
      <c r="A9731" s="7" t="s">
        <v>6658</v>
      </c>
      <c r="B9731" s="7" t="s">
        <v>13527</v>
      </c>
      <c r="C9731" s="7" t="s">
        <v>14090</v>
      </c>
      <c r="D9731" s="7" t="s">
        <v>14091</v>
      </c>
      <c r="E9731" s="7" t="s">
        <v>20746</v>
      </c>
      <c r="F9731" s="7" t="s">
        <v>24524</v>
      </c>
      <c r="G9731" s="8">
        <v>22228500</v>
      </c>
      <c r="H9731" s="8">
        <v>0</v>
      </c>
      <c r="I9731" s="9">
        <f t="shared" si="329"/>
        <v>22228500</v>
      </c>
      <c r="J9731" s="8">
        <v>0</v>
      </c>
      <c r="K9731" s="10">
        <f t="shared" ref="K9731:K9794" si="330">+J9731/I9731</f>
        <v>0</v>
      </c>
    </row>
    <row r="9732" spans="1:11" x14ac:dyDescent="0.25">
      <c r="A9732" s="7" t="s">
        <v>6659</v>
      </c>
      <c r="B9732" s="7" t="s">
        <v>13528</v>
      </c>
      <c r="C9732" s="7" t="s">
        <v>14174</v>
      </c>
      <c r="D9732" s="7" t="s">
        <v>14175</v>
      </c>
      <c r="E9732" s="7" t="s">
        <v>20747</v>
      </c>
      <c r="F9732" s="7" t="s">
        <v>22305</v>
      </c>
      <c r="G9732" s="8">
        <v>18994000</v>
      </c>
      <c r="H9732" s="8">
        <v>0</v>
      </c>
      <c r="I9732" s="9">
        <f t="shared" si="329"/>
        <v>18994000</v>
      </c>
      <c r="J9732" s="8">
        <v>0</v>
      </c>
      <c r="K9732" s="10">
        <f t="shared" si="330"/>
        <v>0</v>
      </c>
    </row>
    <row r="9733" spans="1:11" x14ac:dyDescent="0.25">
      <c r="A9733" s="7" t="s">
        <v>6660</v>
      </c>
      <c r="B9733" s="7" t="s">
        <v>13529</v>
      </c>
      <c r="C9733" s="7" t="s">
        <v>14204</v>
      </c>
      <c r="D9733" s="7" t="s">
        <v>14205</v>
      </c>
      <c r="E9733" s="7" t="s">
        <v>20748</v>
      </c>
      <c r="F9733" s="7" t="s">
        <v>22338</v>
      </c>
      <c r="G9733" s="8">
        <v>18000000</v>
      </c>
      <c r="H9733" s="8">
        <v>0</v>
      </c>
      <c r="I9733" s="9">
        <f t="shared" si="329"/>
        <v>18000000</v>
      </c>
      <c r="J9733" s="8">
        <v>0</v>
      </c>
      <c r="K9733" s="10">
        <f t="shared" si="330"/>
        <v>0</v>
      </c>
    </row>
    <row r="9734" spans="1:11" x14ac:dyDescent="0.25">
      <c r="A9734" s="7" t="s">
        <v>6661</v>
      </c>
      <c r="B9734" s="7" t="s">
        <v>13530</v>
      </c>
      <c r="C9734" s="7" t="s">
        <v>14174</v>
      </c>
      <c r="D9734" s="7" t="s">
        <v>14175</v>
      </c>
      <c r="E9734" s="7" t="s">
        <v>20749</v>
      </c>
      <c r="F9734" s="7" t="s">
        <v>23027</v>
      </c>
      <c r="G9734" s="8">
        <v>6352133</v>
      </c>
      <c r="H9734" s="8">
        <v>0</v>
      </c>
      <c r="I9734" s="9">
        <f t="shared" si="329"/>
        <v>6352133</v>
      </c>
      <c r="J9734" s="8">
        <v>0</v>
      </c>
      <c r="K9734" s="10">
        <f t="shared" si="330"/>
        <v>0</v>
      </c>
    </row>
    <row r="9735" spans="1:11" x14ac:dyDescent="0.25">
      <c r="A9735" s="7" t="s">
        <v>6662</v>
      </c>
      <c r="B9735" s="7" t="s">
        <v>13531</v>
      </c>
      <c r="C9735" s="7" t="s">
        <v>14174</v>
      </c>
      <c r="D9735" s="7" t="s">
        <v>14175</v>
      </c>
      <c r="E9735" s="7" t="s">
        <v>20750</v>
      </c>
      <c r="F9735" s="7" t="s">
        <v>22457</v>
      </c>
      <c r="G9735" s="8">
        <v>6352133</v>
      </c>
      <c r="H9735" s="8">
        <v>0</v>
      </c>
      <c r="I9735" s="9">
        <f t="shared" si="329"/>
        <v>6352133</v>
      </c>
      <c r="J9735" s="8">
        <v>0</v>
      </c>
      <c r="K9735" s="10">
        <f t="shared" si="330"/>
        <v>0</v>
      </c>
    </row>
    <row r="9736" spans="1:11" x14ac:dyDescent="0.25">
      <c r="A9736" s="7" t="s">
        <v>6663</v>
      </c>
      <c r="B9736" s="7" t="s">
        <v>13532</v>
      </c>
      <c r="C9736" s="7" t="s">
        <v>14098</v>
      </c>
      <c r="D9736" s="7" t="s">
        <v>14099</v>
      </c>
      <c r="E9736" s="7"/>
      <c r="F9736" s="7" t="s">
        <v>23914</v>
      </c>
      <c r="G9736" s="8">
        <v>1547900</v>
      </c>
      <c r="H9736" s="8">
        <v>0</v>
      </c>
      <c r="I9736" s="9">
        <f t="shared" si="329"/>
        <v>1547900</v>
      </c>
      <c r="J9736" s="8">
        <v>1547900</v>
      </c>
      <c r="K9736" s="10">
        <f t="shared" si="330"/>
        <v>1</v>
      </c>
    </row>
    <row r="9737" spans="1:11" x14ac:dyDescent="0.25">
      <c r="A9737" s="7" t="s">
        <v>6664</v>
      </c>
      <c r="B9737" s="7" t="s">
        <v>13532</v>
      </c>
      <c r="C9737" s="7" t="s">
        <v>14098</v>
      </c>
      <c r="D9737" s="7" t="s">
        <v>14099</v>
      </c>
      <c r="E9737" s="7"/>
      <c r="F9737" s="7" t="s">
        <v>23895</v>
      </c>
      <c r="G9737" s="8">
        <v>67635400</v>
      </c>
      <c r="H9737" s="8">
        <v>0</v>
      </c>
      <c r="I9737" s="9">
        <f t="shared" si="329"/>
        <v>67635400</v>
      </c>
      <c r="J9737" s="8">
        <v>67635400</v>
      </c>
      <c r="K9737" s="10">
        <f t="shared" si="330"/>
        <v>1</v>
      </c>
    </row>
    <row r="9738" spans="1:11" x14ac:dyDescent="0.25">
      <c r="A9738" s="7" t="s">
        <v>6665</v>
      </c>
      <c r="B9738" s="7" t="s">
        <v>13533</v>
      </c>
      <c r="C9738" s="7" t="s">
        <v>14289</v>
      </c>
      <c r="D9738" s="7" t="s">
        <v>14290</v>
      </c>
      <c r="E9738" s="7" t="s">
        <v>20751</v>
      </c>
      <c r="F9738" s="7" t="s">
        <v>24525</v>
      </c>
      <c r="G9738" s="8">
        <v>1964835</v>
      </c>
      <c r="H9738" s="8">
        <v>0</v>
      </c>
      <c r="I9738" s="9">
        <f t="shared" si="329"/>
        <v>1964835</v>
      </c>
      <c r="J9738" s="8">
        <v>0</v>
      </c>
      <c r="K9738" s="10">
        <f t="shared" si="330"/>
        <v>0</v>
      </c>
    </row>
    <row r="9739" spans="1:11" x14ac:dyDescent="0.25">
      <c r="A9739" s="7" t="s">
        <v>6669</v>
      </c>
      <c r="B9739" s="7" t="s">
        <v>13537</v>
      </c>
      <c r="C9739" s="7" t="s">
        <v>14174</v>
      </c>
      <c r="D9739" s="7" t="s">
        <v>14175</v>
      </c>
      <c r="E9739" s="7" t="s">
        <v>20755</v>
      </c>
      <c r="F9739" s="7" t="s">
        <v>23315</v>
      </c>
      <c r="G9739" s="8">
        <v>6525000</v>
      </c>
      <c r="H9739" s="8">
        <v>0</v>
      </c>
      <c r="I9739" s="9">
        <f t="shared" si="329"/>
        <v>6525000</v>
      </c>
      <c r="J9739" s="8">
        <v>0</v>
      </c>
      <c r="K9739" s="10">
        <f t="shared" si="330"/>
        <v>0</v>
      </c>
    </row>
    <row r="9740" spans="1:11" x14ac:dyDescent="0.25">
      <c r="A9740" s="7" t="s">
        <v>6670</v>
      </c>
      <c r="B9740" s="7" t="s">
        <v>13538</v>
      </c>
      <c r="C9740" s="7" t="s">
        <v>14279</v>
      </c>
      <c r="D9740" s="7" t="s">
        <v>14280</v>
      </c>
      <c r="E9740" s="7" t="s">
        <v>20756</v>
      </c>
      <c r="F9740" s="7" t="s">
        <v>22510</v>
      </c>
      <c r="G9740" s="8">
        <v>7803000</v>
      </c>
      <c r="H9740" s="8">
        <v>0</v>
      </c>
      <c r="I9740" s="9">
        <f t="shared" si="329"/>
        <v>7803000</v>
      </c>
      <c r="J9740" s="8">
        <v>0</v>
      </c>
      <c r="K9740" s="10">
        <f t="shared" si="330"/>
        <v>0</v>
      </c>
    </row>
    <row r="9741" spans="1:11" x14ac:dyDescent="0.25">
      <c r="A9741" s="7" t="s">
        <v>6671</v>
      </c>
      <c r="B9741" s="7" t="s">
        <v>13539</v>
      </c>
      <c r="C9741" s="7" t="s">
        <v>14174</v>
      </c>
      <c r="D9741" s="7" t="s">
        <v>14175</v>
      </c>
      <c r="E9741" s="7" t="s">
        <v>20757</v>
      </c>
      <c r="F9741" s="7" t="s">
        <v>22883</v>
      </c>
      <c r="G9741" s="8">
        <v>8258667</v>
      </c>
      <c r="H9741" s="8">
        <v>0</v>
      </c>
      <c r="I9741" s="9">
        <f t="shared" si="329"/>
        <v>8258667</v>
      </c>
      <c r="J9741" s="8">
        <v>0</v>
      </c>
      <c r="K9741" s="10">
        <f t="shared" si="330"/>
        <v>0</v>
      </c>
    </row>
    <row r="9742" spans="1:11" x14ac:dyDescent="0.25">
      <c r="A9742" s="7" t="s">
        <v>6672</v>
      </c>
      <c r="B9742" s="7" t="s">
        <v>13540</v>
      </c>
      <c r="C9742" s="7" t="s">
        <v>14174</v>
      </c>
      <c r="D9742" s="7" t="s">
        <v>14175</v>
      </c>
      <c r="E9742" s="7" t="s">
        <v>20758</v>
      </c>
      <c r="F9742" s="7" t="s">
        <v>22302</v>
      </c>
      <c r="G9742" s="8">
        <v>30280000</v>
      </c>
      <c r="H9742" s="8">
        <v>0</v>
      </c>
      <c r="I9742" s="9">
        <f t="shared" si="329"/>
        <v>30280000</v>
      </c>
      <c r="J9742" s="8">
        <v>0</v>
      </c>
      <c r="K9742" s="10">
        <f t="shared" si="330"/>
        <v>0</v>
      </c>
    </row>
    <row r="9743" spans="1:11" x14ac:dyDescent="0.25">
      <c r="A9743" s="7" t="s">
        <v>6673</v>
      </c>
      <c r="B9743" s="7" t="s">
        <v>13541</v>
      </c>
      <c r="C9743" s="7" t="s">
        <v>14279</v>
      </c>
      <c r="D9743" s="7" t="s">
        <v>14280</v>
      </c>
      <c r="E9743" s="7" t="s">
        <v>20759</v>
      </c>
      <c r="F9743" s="7" t="s">
        <v>24044</v>
      </c>
      <c r="G9743" s="8">
        <v>7551133</v>
      </c>
      <c r="H9743" s="8">
        <v>0</v>
      </c>
      <c r="I9743" s="9">
        <f t="shared" si="329"/>
        <v>7551133</v>
      </c>
      <c r="J9743" s="8">
        <v>0</v>
      </c>
      <c r="K9743" s="10">
        <f t="shared" si="330"/>
        <v>0</v>
      </c>
    </row>
    <row r="9744" spans="1:11" x14ac:dyDescent="0.25">
      <c r="A9744" s="7" t="s">
        <v>6674</v>
      </c>
      <c r="B9744" s="7" t="s">
        <v>13542</v>
      </c>
      <c r="C9744" s="7" t="s">
        <v>14174</v>
      </c>
      <c r="D9744" s="7" t="s">
        <v>14175</v>
      </c>
      <c r="E9744" s="7" t="s">
        <v>20760</v>
      </c>
      <c r="F9744" s="7" t="s">
        <v>23367</v>
      </c>
      <c r="G9744" s="8">
        <v>5775000</v>
      </c>
      <c r="H9744" s="8">
        <v>0</v>
      </c>
      <c r="I9744" s="9">
        <f t="shared" si="329"/>
        <v>5775000</v>
      </c>
      <c r="J9744" s="8">
        <v>0</v>
      </c>
      <c r="K9744" s="10">
        <f t="shared" si="330"/>
        <v>0</v>
      </c>
    </row>
    <row r="9745" spans="1:11" x14ac:dyDescent="0.25">
      <c r="A9745" s="7" t="s">
        <v>6675</v>
      </c>
      <c r="B9745" s="7" t="s">
        <v>13543</v>
      </c>
      <c r="C9745" s="7" t="s">
        <v>14279</v>
      </c>
      <c r="D9745" s="7" t="s">
        <v>14280</v>
      </c>
      <c r="E9745" s="7" t="s">
        <v>20761</v>
      </c>
      <c r="F9745" s="7" t="s">
        <v>22532</v>
      </c>
      <c r="G9745" s="8">
        <v>7551133</v>
      </c>
      <c r="H9745" s="8">
        <v>0</v>
      </c>
      <c r="I9745" s="9">
        <f t="shared" si="329"/>
        <v>7551133</v>
      </c>
      <c r="J9745" s="8">
        <v>0</v>
      </c>
      <c r="K9745" s="10">
        <f t="shared" si="330"/>
        <v>0</v>
      </c>
    </row>
    <row r="9746" spans="1:11" x14ac:dyDescent="0.25">
      <c r="A9746" s="7" t="s">
        <v>6676</v>
      </c>
      <c r="B9746" s="7" t="s">
        <v>13544</v>
      </c>
      <c r="C9746" s="7" t="s">
        <v>14279</v>
      </c>
      <c r="D9746" s="7" t="s">
        <v>14280</v>
      </c>
      <c r="E9746" s="7" t="s">
        <v>20762</v>
      </c>
      <c r="F9746" s="7" t="s">
        <v>22834</v>
      </c>
      <c r="G9746" s="8">
        <v>11203600</v>
      </c>
      <c r="H9746" s="8">
        <v>0</v>
      </c>
      <c r="I9746" s="9">
        <f t="shared" si="329"/>
        <v>11203600</v>
      </c>
      <c r="J9746" s="8">
        <v>0</v>
      </c>
      <c r="K9746" s="10">
        <f t="shared" si="330"/>
        <v>0</v>
      </c>
    </row>
    <row r="9747" spans="1:11" x14ac:dyDescent="0.25">
      <c r="A9747" s="7" t="s">
        <v>6677</v>
      </c>
      <c r="B9747" s="7" t="s">
        <v>13545</v>
      </c>
      <c r="C9747" s="7" t="s">
        <v>14174</v>
      </c>
      <c r="D9747" s="7" t="s">
        <v>14175</v>
      </c>
      <c r="E9747" s="7" t="s">
        <v>20763</v>
      </c>
      <c r="F9747" s="7" t="s">
        <v>24064</v>
      </c>
      <c r="G9747" s="8">
        <v>7573333</v>
      </c>
      <c r="H9747" s="8">
        <v>0</v>
      </c>
      <c r="I9747" s="9">
        <f t="shared" si="329"/>
        <v>7573333</v>
      </c>
      <c r="J9747" s="8">
        <v>0</v>
      </c>
      <c r="K9747" s="10">
        <f t="shared" si="330"/>
        <v>0</v>
      </c>
    </row>
    <row r="9748" spans="1:11" x14ac:dyDescent="0.25">
      <c r="A9748" s="7" t="s">
        <v>6678</v>
      </c>
      <c r="B9748" s="7" t="s">
        <v>13546</v>
      </c>
      <c r="C9748" s="7" t="s">
        <v>14174</v>
      </c>
      <c r="D9748" s="7" t="s">
        <v>14175</v>
      </c>
      <c r="E9748" s="7" t="s">
        <v>20764</v>
      </c>
      <c r="F9748" s="7" t="s">
        <v>23481</v>
      </c>
      <c r="G9748" s="8">
        <v>6352133</v>
      </c>
      <c r="H9748" s="8">
        <v>0</v>
      </c>
      <c r="I9748" s="9">
        <f t="shared" si="329"/>
        <v>6352133</v>
      </c>
      <c r="J9748" s="8">
        <v>0</v>
      </c>
      <c r="K9748" s="10">
        <f t="shared" si="330"/>
        <v>0</v>
      </c>
    </row>
    <row r="9749" spans="1:11" x14ac:dyDescent="0.25">
      <c r="A9749" s="7" t="s">
        <v>6680</v>
      </c>
      <c r="B9749" s="7" t="s">
        <v>13548</v>
      </c>
      <c r="C9749" s="7" t="s">
        <v>14174</v>
      </c>
      <c r="D9749" s="7" t="s">
        <v>14175</v>
      </c>
      <c r="E9749" s="7" t="s">
        <v>20766</v>
      </c>
      <c r="F9749" s="7" t="s">
        <v>23484</v>
      </c>
      <c r="G9749" s="8">
        <v>6352133</v>
      </c>
      <c r="H9749" s="8">
        <v>0</v>
      </c>
      <c r="I9749" s="9">
        <f t="shared" si="329"/>
        <v>6352133</v>
      </c>
      <c r="J9749" s="8">
        <v>0</v>
      </c>
      <c r="K9749" s="10">
        <f t="shared" si="330"/>
        <v>0</v>
      </c>
    </row>
    <row r="9750" spans="1:11" x14ac:dyDescent="0.25">
      <c r="A9750" s="7" t="s">
        <v>6681</v>
      </c>
      <c r="B9750" s="7" t="s">
        <v>13549</v>
      </c>
      <c r="C9750" s="7" t="s">
        <v>14174</v>
      </c>
      <c r="D9750" s="7" t="s">
        <v>14175</v>
      </c>
      <c r="E9750" s="7" t="s">
        <v>20767</v>
      </c>
      <c r="F9750" s="7" t="s">
        <v>23112</v>
      </c>
      <c r="G9750" s="8">
        <v>7085800</v>
      </c>
      <c r="H9750" s="8">
        <v>0</v>
      </c>
      <c r="I9750" s="9">
        <f t="shared" si="329"/>
        <v>7085800</v>
      </c>
      <c r="J9750" s="8">
        <v>0</v>
      </c>
      <c r="K9750" s="10">
        <f t="shared" si="330"/>
        <v>0</v>
      </c>
    </row>
    <row r="9751" spans="1:11" x14ac:dyDescent="0.25">
      <c r="A9751" s="7" t="s">
        <v>6682</v>
      </c>
      <c r="B9751" s="7" t="s">
        <v>13550</v>
      </c>
      <c r="C9751" s="7" t="s">
        <v>14174</v>
      </c>
      <c r="D9751" s="7" t="s">
        <v>14175</v>
      </c>
      <c r="E9751" s="7" t="s">
        <v>20768</v>
      </c>
      <c r="F9751" s="7" t="s">
        <v>23024</v>
      </c>
      <c r="G9751" s="8">
        <v>6352133</v>
      </c>
      <c r="H9751" s="8">
        <v>0</v>
      </c>
      <c r="I9751" s="9">
        <f t="shared" si="329"/>
        <v>6352133</v>
      </c>
      <c r="J9751" s="8">
        <v>0</v>
      </c>
      <c r="K9751" s="10">
        <f t="shared" si="330"/>
        <v>0</v>
      </c>
    </row>
    <row r="9752" spans="1:11" x14ac:dyDescent="0.25">
      <c r="A9752" s="7" t="s">
        <v>6683</v>
      </c>
      <c r="B9752" s="7" t="s">
        <v>13551</v>
      </c>
      <c r="C9752" s="7" t="s">
        <v>14174</v>
      </c>
      <c r="D9752" s="7" t="s">
        <v>14175</v>
      </c>
      <c r="E9752" s="7" t="s">
        <v>20769</v>
      </c>
      <c r="F9752" s="7" t="s">
        <v>23022</v>
      </c>
      <c r="G9752" s="8">
        <v>5725867</v>
      </c>
      <c r="H9752" s="8">
        <v>0</v>
      </c>
      <c r="I9752" s="9">
        <f t="shared" si="329"/>
        <v>5725867</v>
      </c>
      <c r="J9752" s="8">
        <v>0</v>
      </c>
      <c r="K9752" s="10">
        <f t="shared" si="330"/>
        <v>0</v>
      </c>
    </row>
    <row r="9753" spans="1:11" x14ac:dyDescent="0.25">
      <c r="A9753" s="7" t="s">
        <v>6684</v>
      </c>
      <c r="B9753" s="7" t="s">
        <v>13552</v>
      </c>
      <c r="C9753" s="7" t="s">
        <v>14174</v>
      </c>
      <c r="D9753" s="7" t="s">
        <v>14175</v>
      </c>
      <c r="E9753" s="7" t="s">
        <v>20770</v>
      </c>
      <c r="F9753" s="7" t="s">
        <v>22818</v>
      </c>
      <c r="G9753" s="8">
        <v>5197533</v>
      </c>
      <c r="H9753" s="8">
        <v>0</v>
      </c>
      <c r="I9753" s="9">
        <f t="shared" si="329"/>
        <v>5197533</v>
      </c>
      <c r="J9753" s="8">
        <v>0</v>
      </c>
      <c r="K9753" s="10">
        <f t="shared" si="330"/>
        <v>0</v>
      </c>
    </row>
    <row r="9754" spans="1:11" x14ac:dyDescent="0.25">
      <c r="A9754" s="7" t="s">
        <v>6685</v>
      </c>
      <c r="B9754" s="7" t="s">
        <v>13553</v>
      </c>
      <c r="C9754" s="7" t="s">
        <v>14279</v>
      </c>
      <c r="D9754" s="7" t="s">
        <v>14280</v>
      </c>
      <c r="E9754" s="7" t="s">
        <v>20771</v>
      </c>
      <c r="F9754" s="7" t="s">
        <v>23131</v>
      </c>
      <c r="G9754" s="8">
        <v>5099467</v>
      </c>
      <c r="H9754" s="8">
        <v>0</v>
      </c>
      <c r="I9754" s="9">
        <f t="shared" si="329"/>
        <v>5099467</v>
      </c>
      <c r="J9754" s="8">
        <v>0</v>
      </c>
      <c r="K9754" s="10">
        <f t="shared" si="330"/>
        <v>0</v>
      </c>
    </row>
    <row r="9755" spans="1:11" x14ac:dyDescent="0.25">
      <c r="A9755" s="7" t="s">
        <v>6686</v>
      </c>
      <c r="B9755" s="7" t="s">
        <v>13554</v>
      </c>
      <c r="C9755" s="7" t="s">
        <v>14279</v>
      </c>
      <c r="D9755" s="7" t="s">
        <v>14280</v>
      </c>
      <c r="E9755" s="7" t="s">
        <v>20772</v>
      </c>
      <c r="F9755" s="7" t="s">
        <v>23042</v>
      </c>
      <c r="G9755" s="8">
        <v>6700000</v>
      </c>
      <c r="H9755" s="8">
        <v>0</v>
      </c>
      <c r="I9755" s="9">
        <f t="shared" si="329"/>
        <v>6700000</v>
      </c>
      <c r="J9755" s="8">
        <v>0</v>
      </c>
      <c r="K9755" s="10">
        <f t="shared" si="330"/>
        <v>0</v>
      </c>
    </row>
    <row r="9756" spans="1:11" x14ac:dyDescent="0.25">
      <c r="A9756" s="7" t="s">
        <v>6687</v>
      </c>
      <c r="B9756" s="7" t="s">
        <v>13555</v>
      </c>
      <c r="C9756" s="7" t="s">
        <v>14279</v>
      </c>
      <c r="D9756" s="7" t="s">
        <v>14280</v>
      </c>
      <c r="E9756" s="7" t="s">
        <v>20773</v>
      </c>
      <c r="F9756" s="7" t="s">
        <v>23151</v>
      </c>
      <c r="G9756" s="8">
        <v>2942000</v>
      </c>
      <c r="H9756" s="8">
        <v>0</v>
      </c>
      <c r="I9756" s="9">
        <f t="shared" si="329"/>
        <v>2942000</v>
      </c>
      <c r="J9756" s="8">
        <v>0</v>
      </c>
      <c r="K9756" s="10">
        <f t="shared" si="330"/>
        <v>0</v>
      </c>
    </row>
    <row r="9757" spans="1:11" x14ac:dyDescent="0.25">
      <c r="A9757" s="7" t="s">
        <v>6688</v>
      </c>
      <c r="B9757" s="7" t="s">
        <v>13556</v>
      </c>
      <c r="C9757" s="7" t="s">
        <v>14279</v>
      </c>
      <c r="D9757" s="7" t="s">
        <v>14280</v>
      </c>
      <c r="E9757" s="7" t="s">
        <v>20774</v>
      </c>
      <c r="F9757" s="7" t="s">
        <v>24102</v>
      </c>
      <c r="G9757" s="8">
        <v>7226000</v>
      </c>
      <c r="H9757" s="8">
        <v>0</v>
      </c>
      <c r="I9757" s="9">
        <f t="shared" si="329"/>
        <v>7226000</v>
      </c>
      <c r="J9757" s="8">
        <v>0</v>
      </c>
      <c r="K9757" s="10">
        <f t="shared" si="330"/>
        <v>0</v>
      </c>
    </row>
    <row r="9758" spans="1:11" x14ac:dyDescent="0.25">
      <c r="A9758" s="7" t="s">
        <v>6689</v>
      </c>
      <c r="B9758" s="7" t="s">
        <v>13557</v>
      </c>
      <c r="C9758" s="7" t="s">
        <v>14174</v>
      </c>
      <c r="D9758" s="7" t="s">
        <v>14175</v>
      </c>
      <c r="E9758" s="7" t="s">
        <v>20775</v>
      </c>
      <c r="F9758" s="7" t="s">
        <v>22644</v>
      </c>
      <c r="G9758" s="8">
        <v>8483000</v>
      </c>
      <c r="H9758" s="8">
        <v>0</v>
      </c>
      <c r="I9758" s="9">
        <f t="shared" si="329"/>
        <v>8483000</v>
      </c>
      <c r="J9758" s="8">
        <v>0</v>
      </c>
      <c r="K9758" s="10">
        <f t="shared" si="330"/>
        <v>0</v>
      </c>
    </row>
    <row r="9759" spans="1:11" x14ac:dyDescent="0.25">
      <c r="A9759" s="7" t="s">
        <v>6691</v>
      </c>
      <c r="B9759" s="7" t="s">
        <v>13559</v>
      </c>
      <c r="C9759" s="7" t="s">
        <v>14204</v>
      </c>
      <c r="D9759" s="7" t="s">
        <v>14205</v>
      </c>
      <c r="E9759" s="7" t="s">
        <v>20777</v>
      </c>
      <c r="F9759" s="7" t="s">
        <v>22148</v>
      </c>
      <c r="G9759" s="8">
        <v>4913000</v>
      </c>
      <c r="H9759" s="8">
        <v>0</v>
      </c>
      <c r="I9759" s="9">
        <f t="shared" si="329"/>
        <v>4913000</v>
      </c>
      <c r="J9759" s="8">
        <v>0</v>
      </c>
      <c r="K9759" s="10">
        <f t="shared" si="330"/>
        <v>0</v>
      </c>
    </row>
    <row r="9760" spans="1:11" x14ac:dyDescent="0.25">
      <c r="A9760" s="7" t="s">
        <v>6692</v>
      </c>
      <c r="B9760" s="7" t="s">
        <v>13560</v>
      </c>
      <c r="C9760" s="7" t="s">
        <v>14204</v>
      </c>
      <c r="D9760" s="7" t="s">
        <v>14205</v>
      </c>
      <c r="E9760" s="7" t="s">
        <v>20778</v>
      </c>
      <c r="F9760" s="7" t="s">
        <v>23436</v>
      </c>
      <c r="G9760" s="8">
        <v>5150000</v>
      </c>
      <c r="H9760" s="8">
        <v>0</v>
      </c>
      <c r="I9760" s="9">
        <f t="shared" si="329"/>
        <v>5150000</v>
      </c>
      <c r="J9760" s="8">
        <v>0</v>
      </c>
      <c r="K9760" s="10">
        <f t="shared" si="330"/>
        <v>0</v>
      </c>
    </row>
    <row r="9761" spans="1:11" x14ac:dyDescent="0.25">
      <c r="A9761" s="7" t="s">
        <v>6693</v>
      </c>
      <c r="B9761" s="7" t="s">
        <v>13561</v>
      </c>
      <c r="C9761" s="7" t="s">
        <v>14204</v>
      </c>
      <c r="D9761" s="7" t="s">
        <v>14205</v>
      </c>
      <c r="E9761" s="7" t="s">
        <v>20779</v>
      </c>
      <c r="F9761" s="7" t="s">
        <v>22718</v>
      </c>
      <c r="G9761" s="8">
        <v>5150000</v>
      </c>
      <c r="H9761" s="8">
        <v>0</v>
      </c>
      <c r="I9761" s="9">
        <f t="shared" si="329"/>
        <v>5150000</v>
      </c>
      <c r="J9761" s="8">
        <v>0</v>
      </c>
      <c r="K9761" s="10">
        <f t="shared" si="330"/>
        <v>0</v>
      </c>
    </row>
    <row r="9762" spans="1:11" x14ac:dyDescent="0.25">
      <c r="A9762" s="7" t="s">
        <v>6694</v>
      </c>
      <c r="B9762" s="7" t="s">
        <v>13562</v>
      </c>
      <c r="C9762" s="7" t="s">
        <v>14174</v>
      </c>
      <c r="D9762" s="7" t="s">
        <v>14175</v>
      </c>
      <c r="E9762" s="7" t="s">
        <v>20780</v>
      </c>
      <c r="F9762" s="7" t="s">
        <v>22397</v>
      </c>
      <c r="G9762" s="8">
        <v>8213333</v>
      </c>
      <c r="H9762" s="8">
        <v>0</v>
      </c>
      <c r="I9762" s="9">
        <f t="shared" si="329"/>
        <v>8213333</v>
      </c>
      <c r="J9762" s="8">
        <v>0</v>
      </c>
      <c r="K9762" s="10">
        <f t="shared" si="330"/>
        <v>0</v>
      </c>
    </row>
    <row r="9763" spans="1:11" x14ac:dyDescent="0.25">
      <c r="A9763" s="7" t="s">
        <v>6695</v>
      </c>
      <c r="B9763" s="7" t="s">
        <v>13563</v>
      </c>
      <c r="C9763" s="7" t="s">
        <v>14279</v>
      </c>
      <c r="D9763" s="7" t="s">
        <v>14280</v>
      </c>
      <c r="E9763" s="7" t="s">
        <v>20781</v>
      </c>
      <c r="F9763" s="7" t="s">
        <v>21755</v>
      </c>
      <c r="G9763" s="8">
        <v>7256933</v>
      </c>
      <c r="H9763" s="8">
        <v>0</v>
      </c>
      <c r="I9763" s="9">
        <f t="shared" si="329"/>
        <v>7256933</v>
      </c>
      <c r="J9763" s="8">
        <v>0</v>
      </c>
      <c r="K9763" s="10">
        <f t="shared" si="330"/>
        <v>0</v>
      </c>
    </row>
    <row r="9764" spans="1:11" x14ac:dyDescent="0.25">
      <c r="A9764" s="7" t="s">
        <v>6696</v>
      </c>
      <c r="B9764" s="7" t="s">
        <v>13564</v>
      </c>
      <c r="C9764" s="7" t="s">
        <v>14174</v>
      </c>
      <c r="D9764" s="7" t="s">
        <v>14175</v>
      </c>
      <c r="E9764" s="7" t="s">
        <v>20782</v>
      </c>
      <c r="F9764" s="7" t="s">
        <v>24033</v>
      </c>
      <c r="G9764" s="8">
        <v>7410000</v>
      </c>
      <c r="H9764" s="8">
        <v>0</v>
      </c>
      <c r="I9764" s="9">
        <f t="shared" si="329"/>
        <v>7410000</v>
      </c>
      <c r="J9764" s="8">
        <v>0</v>
      </c>
      <c r="K9764" s="10">
        <f t="shared" si="330"/>
        <v>0</v>
      </c>
    </row>
    <row r="9765" spans="1:11" x14ac:dyDescent="0.25">
      <c r="A9765" s="7" t="s">
        <v>6697</v>
      </c>
      <c r="B9765" s="7" t="s">
        <v>13565</v>
      </c>
      <c r="C9765" s="7" t="s">
        <v>14120</v>
      </c>
      <c r="D9765" s="7" t="s">
        <v>14121</v>
      </c>
      <c r="E9765" s="7" t="s">
        <v>20783</v>
      </c>
      <c r="F9765" s="7" t="s">
        <v>22368</v>
      </c>
      <c r="G9765" s="8">
        <v>1617000</v>
      </c>
      <c r="H9765" s="8">
        <v>0</v>
      </c>
      <c r="I9765" s="9">
        <f t="shared" si="329"/>
        <v>1617000</v>
      </c>
      <c r="J9765" s="8">
        <v>0</v>
      </c>
      <c r="K9765" s="10">
        <f t="shared" si="330"/>
        <v>0</v>
      </c>
    </row>
    <row r="9766" spans="1:11" x14ac:dyDescent="0.25">
      <c r="A9766" s="7" t="s">
        <v>6698</v>
      </c>
      <c r="B9766" s="7" t="s">
        <v>13566</v>
      </c>
      <c r="C9766" s="7" t="s">
        <v>14090</v>
      </c>
      <c r="D9766" s="7" t="s">
        <v>14091</v>
      </c>
      <c r="E9766" s="7" t="s">
        <v>20784</v>
      </c>
      <c r="F9766" s="7" t="s">
        <v>24530</v>
      </c>
      <c r="G9766" s="8">
        <v>242135380</v>
      </c>
      <c r="H9766" s="8">
        <v>0</v>
      </c>
      <c r="I9766" s="9">
        <f t="shared" si="329"/>
        <v>242135380</v>
      </c>
      <c r="J9766" s="8">
        <v>0</v>
      </c>
      <c r="K9766" s="10">
        <f t="shared" si="330"/>
        <v>0</v>
      </c>
    </row>
    <row r="9767" spans="1:11" x14ac:dyDescent="0.25">
      <c r="A9767" s="7" t="s">
        <v>6699</v>
      </c>
      <c r="B9767" s="7" t="s">
        <v>13567</v>
      </c>
      <c r="C9767" s="7" t="s">
        <v>14084</v>
      </c>
      <c r="D9767" s="7" t="s">
        <v>14085</v>
      </c>
      <c r="E9767" s="7" t="s">
        <v>20785</v>
      </c>
      <c r="F9767" s="7" t="s">
        <v>24365</v>
      </c>
      <c r="G9767" s="8">
        <v>97466</v>
      </c>
      <c r="H9767" s="8">
        <v>0</v>
      </c>
      <c r="I9767" s="9">
        <f t="shared" si="329"/>
        <v>97466</v>
      </c>
      <c r="J9767" s="8">
        <v>0</v>
      </c>
      <c r="K9767" s="10">
        <f t="shared" si="330"/>
        <v>0</v>
      </c>
    </row>
    <row r="9768" spans="1:11" x14ac:dyDescent="0.25">
      <c r="A9768" s="7" t="s">
        <v>6700</v>
      </c>
      <c r="B9768" s="7" t="s">
        <v>13568</v>
      </c>
      <c r="C9768" s="7" t="s">
        <v>14090</v>
      </c>
      <c r="D9768" s="7" t="s">
        <v>14091</v>
      </c>
      <c r="E9768" s="7" t="s">
        <v>20786</v>
      </c>
      <c r="F9768" s="7" t="s">
        <v>24531</v>
      </c>
      <c r="G9768" s="8">
        <v>2847000</v>
      </c>
      <c r="H9768" s="8">
        <v>0</v>
      </c>
      <c r="I9768" s="9">
        <f t="shared" si="329"/>
        <v>2847000</v>
      </c>
      <c r="J9768" s="8">
        <v>0</v>
      </c>
      <c r="K9768" s="10">
        <f t="shared" si="330"/>
        <v>0</v>
      </c>
    </row>
    <row r="9769" spans="1:11" x14ac:dyDescent="0.25">
      <c r="A9769" s="7" t="s">
        <v>6702</v>
      </c>
      <c r="B9769" s="7" t="s">
        <v>13570</v>
      </c>
      <c r="C9769" s="7" t="s">
        <v>14084</v>
      </c>
      <c r="D9769" s="7" t="s">
        <v>14085</v>
      </c>
      <c r="E9769" s="7" t="s">
        <v>20788</v>
      </c>
      <c r="F9769" s="7" t="s">
        <v>21631</v>
      </c>
      <c r="G9769" s="8">
        <v>39518726</v>
      </c>
      <c r="H9769" s="8">
        <v>0</v>
      </c>
      <c r="I9769" s="9">
        <f t="shared" si="329"/>
        <v>39518726</v>
      </c>
      <c r="J9769" s="8">
        <v>0</v>
      </c>
      <c r="K9769" s="10">
        <f t="shared" si="330"/>
        <v>0</v>
      </c>
    </row>
    <row r="9770" spans="1:11" x14ac:dyDescent="0.25">
      <c r="A9770" s="7" t="s">
        <v>6703</v>
      </c>
      <c r="B9770" s="7" t="s">
        <v>13571</v>
      </c>
      <c r="C9770" s="7" t="s">
        <v>14090</v>
      </c>
      <c r="D9770" s="7" t="s">
        <v>14091</v>
      </c>
      <c r="E9770" s="7" t="s">
        <v>20789</v>
      </c>
      <c r="F9770" s="7" t="s">
        <v>21235</v>
      </c>
      <c r="G9770" s="8">
        <v>138608088</v>
      </c>
      <c r="H9770" s="8">
        <v>0</v>
      </c>
      <c r="I9770" s="9">
        <f t="shared" si="329"/>
        <v>138608088</v>
      </c>
      <c r="J9770" s="8">
        <v>0</v>
      </c>
      <c r="K9770" s="10">
        <f t="shared" si="330"/>
        <v>0</v>
      </c>
    </row>
    <row r="9771" spans="1:11" x14ac:dyDescent="0.25">
      <c r="A9771" s="7" t="s">
        <v>6704</v>
      </c>
      <c r="B9771" s="7" t="s">
        <v>13572</v>
      </c>
      <c r="C9771" s="7" t="s">
        <v>14090</v>
      </c>
      <c r="D9771" s="7" t="s">
        <v>14091</v>
      </c>
      <c r="E9771" s="7" t="s">
        <v>20790</v>
      </c>
      <c r="F9771" s="7" t="s">
        <v>21235</v>
      </c>
      <c r="G9771" s="8">
        <v>6199372</v>
      </c>
      <c r="H9771" s="8">
        <v>0</v>
      </c>
      <c r="I9771" s="9">
        <f t="shared" si="329"/>
        <v>6199372</v>
      </c>
      <c r="J9771" s="8">
        <v>0</v>
      </c>
      <c r="K9771" s="10">
        <f t="shared" si="330"/>
        <v>0</v>
      </c>
    </row>
    <row r="9772" spans="1:11" x14ac:dyDescent="0.25">
      <c r="A9772" s="7" t="s">
        <v>6705</v>
      </c>
      <c r="B9772" s="7" t="s">
        <v>13573</v>
      </c>
      <c r="C9772" s="7" t="s">
        <v>14090</v>
      </c>
      <c r="D9772" s="7" t="s">
        <v>14091</v>
      </c>
      <c r="E9772" s="7" t="s">
        <v>20791</v>
      </c>
      <c r="F9772" s="7" t="s">
        <v>21235</v>
      </c>
      <c r="G9772" s="8">
        <v>188249651</v>
      </c>
      <c r="H9772" s="8">
        <v>0</v>
      </c>
      <c r="I9772" s="9">
        <f t="shared" si="329"/>
        <v>188249651</v>
      </c>
      <c r="J9772" s="8">
        <v>0</v>
      </c>
      <c r="K9772" s="10">
        <f t="shared" si="330"/>
        <v>0</v>
      </c>
    </row>
    <row r="9773" spans="1:11" x14ac:dyDescent="0.25">
      <c r="A9773" s="7" t="s">
        <v>6706</v>
      </c>
      <c r="B9773" s="7" t="s">
        <v>13574</v>
      </c>
      <c r="C9773" s="7" t="s">
        <v>14084</v>
      </c>
      <c r="D9773" s="7" t="s">
        <v>14085</v>
      </c>
      <c r="E9773" s="7" t="s">
        <v>20792</v>
      </c>
      <c r="F9773" s="7" t="s">
        <v>21235</v>
      </c>
      <c r="G9773" s="8">
        <v>131476462</v>
      </c>
      <c r="H9773" s="8">
        <v>0</v>
      </c>
      <c r="I9773" s="9">
        <f t="shared" si="329"/>
        <v>131476462</v>
      </c>
      <c r="J9773" s="8">
        <v>0</v>
      </c>
      <c r="K9773" s="10">
        <f t="shared" si="330"/>
        <v>0</v>
      </c>
    </row>
    <row r="9774" spans="1:11" x14ac:dyDescent="0.25">
      <c r="A9774" s="7" t="s">
        <v>6707</v>
      </c>
      <c r="B9774" s="7" t="s">
        <v>13575</v>
      </c>
      <c r="C9774" s="7" t="s">
        <v>14090</v>
      </c>
      <c r="D9774" s="7" t="s">
        <v>14091</v>
      </c>
      <c r="E9774" s="7" t="s">
        <v>20793</v>
      </c>
      <c r="F9774" s="7" t="s">
        <v>21235</v>
      </c>
      <c r="G9774" s="8">
        <v>230913079</v>
      </c>
      <c r="H9774" s="8">
        <v>0</v>
      </c>
      <c r="I9774" s="9">
        <f t="shared" si="329"/>
        <v>230913079</v>
      </c>
      <c r="J9774" s="8">
        <v>0</v>
      </c>
      <c r="K9774" s="10">
        <f t="shared" si="330"/>
        <v>0</v>
      </c>
    </row>
    <row r="9775" spans="1:11" x14ac:dyDescent="0.25">
      <c r="A9775" s="7" t="s">
        <v>6708</v>
      </c>
      <c r="B9775" s="7" t="s">
        <v>13576</v>
      </c>
      <c r="C9775" s="7" t="s">
        <v>14090</v>
      </c>
      <c r="D9775" s="7" t="s">
        <v>14091</v>
      </c>
      <c r="E9775" s="7" t="s">
        <v>20794</v>
      </c>
      <c r="F9775" s="7" t="s">
        <v>21235</v>
      </c>
      <c r="G9775" s="8">
        <v>32458121</v>
      </c>
      <c r="H9775" s="8">
        <v>0</v>
      </c>
      <c r="I9775" s="9">
        <f t="shared" si="329"/>
        <v>32458121</v>
      </c>
      <c r="J9775" s="8">
        <v>0</v>
      </c>
      <c r="K9775" s="10">
        <f t="shared" si="330"/>
        <v>0</v>
      </c>
    </row>
    <row r="9776" spans="1:11" x14ac:dyDescent="0.25">
      <c r="A9776" s="7" t="s">
        <v>6709</v>
      </c>
      <c r="B9776" s="7" t="s">
        <v>13577</v>
      </c>
      <c r="C9776" s="7" t="s">
        <v>14090</v>
      </c>
      <c r="D9776" s="7" t="s">
        <v>14091</v>
      </c>
      <c r="E9776" s="7" t="s">
        <v>20795</v>
      </c>
      <c r="F9776" s="7" t="s">
        <v>21235</v>
      </c>
      <c r="G9776" s="8">
        <v>199920009</v>
      </c>
      <c r="H9776" s="8">
        <v>0</v>
      </c>
      <c r="I9776" s="9">
        <f t="shared" si="329"/>
        <v>199920009</v>
      </c>
      <c r="J9776" s="8">
        <v>0</v>
      </c>
      <c r="K9776" s="10">
        <f t="shared" si="330"/>
        <v>0</v>
      </c>
    </row>
    <row r="9777" spans="1:11" x14ac:dyDescent="0.25">
      <c r="A9777" s="7" t="s">
        <v>6710</v>
      </c>
      <c r="B9777" s="7" t="s">
        <v>13578</v>
      </c>
      <c r="C9777" s="7" t="s">
        <v>14090</v>
      </c>
      <c r="D9777" s="7" t="s">
        <v>14091</v>
      </c>
      <c r="E9777" s="7" t="s">
        <v>20796</v>
      </c>
      <c r="F9777" s="7" t="s">
        <v>21235</v>
      </c>
      <c r="G9777" s="8">
        <v>26211667</v>
      </c>
      <c r="H9777" s="8">
        <v>0</v>
      </c>
      <c r="I9777" s="9">
        <f t="shared" si="329"/>
        <v>26211667</v>
      </c>
      <c r="J9777" s="8">
        <v>0</v>
      </c>
      <c r="K9777" s="10">
        <f t="shared" si="330"/>
        <v>0</v>
      </c>
    </row>
    <row r="9778" spans="1:11" x14ac:dyDescent="0.25">
      <c r="A9778" s="14" t="s">
        <v>6711</v>
      </c>
      <c r="B9778" s="14" t="s">
        <v>13579</v>
      </c>
      <c r="C9778" s="14" t="s">
        <v>14156</v>
      </c>
      <c r="D9778" s="14" t="s">
        <v>14157</v>
      </c>
      <c r="E9778" s="14" t="s">
        <v>20797</v>
      </c>
      <c r="F9778" s="14" t="s">
        <v>22037</v>
      </c>
      <c r="G9778" s="15">
        <v>8524800</v>
      </c>
      <c r="H9778" s="15">
        <v>0</v>
      </c>
      <c r="I9778" s="9">
        <f t="shared" si="329"/>
        <v>8524800</v>
      </c>
      <c r="J9778" s="8">
        <v>0</v>
      </c>
      <c r="K9778" s="10">
        <f t="shared" si="330"/>
        <v>0</v>
      </c>
    </row>
    <row r="9779" spans="1:11" x14ac:dyDescent="0.25">
      <c r="A9779" s="14" t="s">
        <v>6713</v>
      </c>
      <c r="B9779" s="14" t="s">
        <v>13581</v>
      </c>
      <c r="C9779" s="14" t="s">
        <v>14156</v>
      </c>
      <c r="D9779" s="14" t="s">
        <v>14157</v>
      </c>
      <c r="E9779" s="14" t="s">
        <v>20799</v>
      </c>
      <c r="F9779" s="14" t="s">
        <v>22166</v>
      </c>
      <c r="G9779" s="15">
        <v>8524800</v>
      </c>
      <c r="H9779" s="15">
        <v>0</v>
      </c>
      <c r="I9779" s="9">
        <f t="shared" si="329"/>
        <v>8524800</v>
      </c>
      <c r="J9779" s="8">
        <v>0</v>
      </c>
      <c r="K9779" s="10">
        <f t="shared" si="330"/>
        <v>0</v>
      </c>
    </row>
    <row r="9780" spans="1:11" x14ac:dyDescent="0.25">
      <c r="A9780" s="14" t="s">
        <v>6714</v>
      </c>
      <c r="B9780" s="14" t="s">
        <v>13582</v>
      </c>
      <c r="C9780" s="14" t="s">
        <v>14156</v>
      </c>
      <c r="D9780" s="14" t="s">
        <v>14157</v>
      </c>
      <c r="E9780" s="14" t="s">
        <v>20800</v>
      </c>
      <c r="F9780" s="14" t="s">
        <v>22028</v>
      </c>
      <c r="G9780" s="15">
        <v>2843762</v>
      </c>
      <c r="H9780" s="15">
        <v>0</v>
      </c>
      <c r="I9780" s="9">
        <f t="shared" si="329"/>
        <v>2843762</v>
      </c>
      <c r="J9780" s="8">
        <v>0</v>
      </c>
      <c r="K9780" s="10">
        <f t="shared" si="330"/>
        <v>0</v>
      </c>
    </row>
    <row r="9781" spans="1:11" x14ac:dyDescent="0.25">
      <c r="A9781" s="14" t="s">
        <v>6715</v>
      </c>
      <c r="B9781" s="14" t="s">
        <v>13583</v>
      </c>
      <c r="C9781" s="14" t="s">
        <v>14156</v>
      </c>
      <c r="D9781" s="14" t="s">
        <v>14157</v>
      </c>
      <c r="E9781" s="14" t="s">
        <v>20801</v>
      </c>
      <c r="F9781" s="14" t="s">
        <v>22027</v>
      </c>
      <c r="G9781" s="15">
        <v>5684800</v>
      </c>
      <c r="H9781" s="15">
        <v>0</v>
      </c>
      <c r="I9781" s="9">
        <f t="shared" si="329"/>
        <v>5684800</v>
      </c>
      <c r="J9781" s="8">
        <v>0</v>
      </c>
      <c r="K9781" s="10">
        <f t="shared" si="330"/>
        <v>0</v>
      </c>
    </row>
    <row r="9782" spans="1:11" x14ac:dyDescent="0.25">
      <c r="A9782" s="14" t="s">
        <v>6716</v>
      </c>
      <c r="B9782" s="14" t="s">
        <v>13584</v>
      </c>
      <c r="C9782" s="14" t="s">
        <v>14156</v>
      </c>
      <c r="D9782" s="14" t="s">
        <v>14157</v>
      </c>
      <c r="E9782" s="14" t="s">
        <v>20802</v>
      </c>
      <c r="F9782" s="14" t="s">
        <v>22402</v>
      </c>
      <c r="G9782" s="15">
        <v>4061300</v>
      </c>
      <c r="H9782" s="15">
        <v>0</v>
      </c>
      <c r="I9782" s="9">
        <f t="shared" si="329"/>
        <v>4061300</v>
      </c>
      <c r="J9782" s="8">
        <v>0</v>
      </c>
      <c r="K9782" s="10">
        <f t="shared" si="330"/>
        <v>0</v>
      </c>
    </row>
    <row r="9783" spans="1:11" x14ac:dyDescent="0.25">
      <c r="A9783" s="14" t="s">
        <v>6717</v>
      </c>
      <c r="B9783" s="14" t="s">
        <v>13585</v>
      </c>
      <c r="C9783" s="14" t="s">
        <v>14156</v>
      </c>
      <c r="D9783" s="14" t="s">
        <v>14157</v>
      </c>
      <c r="E9783" s="14" t="s">
        <v>20803</v>
      </c>
      <c r="F9783" s="14" t="s">
        <v>22165</v>
      </c>
      <c r="G9783" s="15">
        <v>22362600</v>
      </c>
      <c r="H9783" s="15">
        <v>0</v>
      </c>
      <c r="I9783" s="9">
        <f t="shared" si="329"/>
        <v>22362600</v>
      </c>
      <c r="J9783" s="8">
        <v>0</v>
      </c>
      <c r="K9783" s="10">
        <f t="shared" si="330"/>
        <v>0</v>
      </c>
    </row>
    <row r="9784" spans="1:11" x14ac:dyDescent="0.25">
      <c r="A9784" s="14" t="s">
        <v>6718</v>
      </c>
      <c r="B9784" s="14" t="s">
        <v>13586</v>
      </c>
      <c r="C9784" s="14" t="s">
        <v>14156</v>
      </c>
      <c r="D9784" s="14" t="s">
        <v>14157</v>
      </c>
      <c r="E9784" s="14" t="s">
        <v>20804</v>
      </c>
      <c r="F9784" s="14" t="s">
        <v>22174</v>
      </c>
      <c r="G9784" s="15">
        <v>8832392</v>
      </c>
      <c r="H9784" s="15">
        <v>0</v>
      </c>
      <c r="I9784" s="9">
        <f t="shared" si="329"/>
        <v>8832392</v>
      </c>
      <c r="J9784" s="8">
        <v>0</v>
      </c>
      <c r="K9784" s="10">
        <f t="shared" si="330"/>
        <v>0</v>
      </c>
    </row>
    <row r="9785" spans="1:11" x14ac:dyDescent="0.25">
      <c r="A9785" s="14" t="s">
        <v>6719</v>
      </c>
      <c r="B9785" s="14" t="s">
        <v>13587</v>
      </c>
      <c r="C9785" s="14" t="s">
        <v>14156</v>
      </c>
      <c r="D9785" s="14" t="s">
        <v>14157</v>
      </c>
      <c r="E9785" s="14" t="s">
        <v>20805</v>
      </c>
      <c r="F9785" s="14" t="s">
        <v>22030</v>
      </c>
      <c r="G9785" s="15">
        <v>19548966</v>
      </c>
      <c r="H9785" s="15">
        <v>0</v>
      </c>
      <c r="I9785" s="9">
        <f t="shared" si="329"/>
        <v>19548966</v>
      </c>
      <c r="J9785" s="8">
        <v>0</v>
      </c>
      <c r="K9785" s="10">
        <f t="shared" si="330"/>
        <v>0</v>
      </c>
    </row>
    <row r="9786" spans="1:11" x14ac:dyDescent="0.25">
      <c r="A9786" s="7" t="s">
        <v>6720</v>
      </c>
      <c r="B9786" s="7" t="s">
        <v>13588</v>
      </c>
      <c r="C9786" s="7" t="s">
        <v>14118</v>
      </c>
      <c r="D9786" s="7" t="s">
        <v>14119</v>
      </c>
      <c r="E9786" s="7" t="s">
        <v>20806</v>
      </c>
      <c r="F9786" s="7" t="s">
        <v>22032</v>
      </c>
      <c r="G9786" s="8">
        <v>4454740</v>
      </c>
      <c r="H9786" s="8">
        <v>0</v>
      </c>
      <c r="I9786" s="8">
        <f t="shared" si="329"/>
        <v>4454740</v>
      </c>
      <c r="J9786" s="8">
        <v>0</v>
      </c>
      <c r="K9786" s="10">
        <f t="shared" si="330"/>
        <v>0</v>
      </c>
    </row>
    <row r="9787" spans="1:11" x14ac:dyDescent="0.25">
      <c r="A9787" s="7" t="s">
        <v>6721</v>
      </c>
      <c r="B9787" s="7" t="s">
        <v>13589</v>
      </c>
      <c r="C9787" s="7" t="s">
        <v>14174</v>
      </c>
      <c r="D9787" s="7" t="s">
        <v>14175</v>
      </c>
      <c r="E9787" s="7" t="s">
        <v>20807</v>
      </c>
      <c r="F9787" s="7" t="s">
        <v>22703</v>
      </c>
      <c r="G9787" s="8">
        <v>8629867</v>
      </c>
      <c r="H9787" s="8">
        <v>0</v>
      </c>
      <c r="I9787" s="9">
        <f t="shared" si="329"/>
        <v>8629867</v>
      </c>
      <c r="J9787" s="8">
        <v>0</v>
      </c>
      <c r="K9787" s="10">
        <f t="shared" si="330"/>
        <v>0</v>
      </c>
    </row>
    <row r="9788" spans="1:11" x14ac:dyDescent="0.25">
      <c r="A9788" s="7" t="s">
        <v>6722</v>
      </c>
      <c r="B9788" s="7" t="s">
        <v>13590</v>
      </c>
      <c r="C9788" s="7" t="s">
        <v>14174</v>
      </c>
      <c r="D9788" s="7" t="s">
        <v>14175</v>
      </c>
      <c r="E9788" s="7" t="s">
        <v>20808</v>
      </c>
      <c r="F9788" s="7" t="s">
        <v>22655</v>
      </c>
      <c r="G9788" s="8">
        <v>8335667</v>
      </c>
      <c r="H9788" s="8">
        <v>0</v>
      </c>
      <c r="I9788" s="9">
        <f t="shared" si="329"/>
        <v>8335667</v>
      </c>
      <c r="J9788" s="8">
        <v>0</v>
      </c>
      <c r="K9788" s="10">
        <f t="shared" si="330"/>
        <v>0</v>
      </c>
    </row>
    <row r="9789" spans="1:11" x14ac:dyDescent="0.25">
      <c r="A9789" s="7" t="s">
        <v>6724</v>
      </c>
      <c r="B9789" s="7" t="s">
        <v>13592</v>
      </c>
      <c r="C9789" s="7" t="s">
        <v>14279</v>
      </c>
      <c r="D9789" s="7" t="s">
        <v>14280</v>
      </c>
      <c r="E9789" s="7" t="s">
        <v>20810</v>
      </c>
      <c r="F9789" s="7" t="s">
        <v>22627</v>
      </c>
      <c r="G9789" s="8">
        <v>9372800</v>
      </c>
      <c r="H9789" s="8">
        <v>0</v>
      </c>
      <c r="I9789" s="9">
        <f t="shared" si="329"/>
        <v>9372800</v>
      </c>
      <c r="J9789" s="8">
        <v>0</v>
      </c>
      <c r="K9789" s="10">
        <f t="shared" si="330"/>
        <v>0</v>
      </c>
    </row>
    <row r="9790" spans="1:11" x14ac:dyDescent="0.25">
      <c r="A9790" s="7" t="s">
        <v>6725</v>
      </c>
      <c r="B9790" s="7" t="s">
        <v>13593</v>
      </c>
      <c r="C9790" s="7" t="s">
        <v>14174</v>
      </c>
      <c r="D9790" s="7" t="s">
        <v>14175</v>
      </c>
      <c r="E9790" s="7" t="s">
        <v>20811</v>
      </c>
      <c r="F9790" s="7" t="s">
        <v>22596</v>
      </c>
      <c r="G9790" s="8">
        <v>8335667</v>
      </c>
      <c r="H9790" s="8">
        <v>0</v>
      </c>
      <c r="I9790" s="9">
        <f t="shared" si="329"/>
        <v>8335667</v>
      </c>
      <c r="J9790" s="8">
        <v>0</v>
      </c>
      <c r="K9790" s="10">
        <f t="shared" si="330"/>
        <v>0</v>
      </c>
    </row>
    <row r="9791" spans="1:11" x14ac:dyDescent="0.25">
      <c r="A9791" s="7" t="s">
        <v>6726</v>
      </c>
      <c r="B9791" s="7" t="s">
        <v>13594</v>
      </c>
      <c r="C9791" s="7" t="s">
        <v>14174</v>
      </c>
      <c r="D9791" s="7" t="s">
        <v>14175</v>
      </c>
      <c r="E9791" s="7" t="s">
        <v>20812</v>
      </c>
      <c r="F9791" s="7" t="s">
        <v>22581</v>
      </c>
      <c r="G9791" s="8">
        <v>7157333</v>
      </c>
      <c r="H9791" s="8">
        <v>0</v>
      </c>
      <c r="I9791" s="9">
        <f t="shared" si="329"/>
        <v>7157333</v>
      </c>
      <c r="J9791" s="8">
        <v>0</v>
      </c>
      <c r="K9791" s="10">
        <f t="shared" si="330"/>
        <v>0</v>
      </c>
    </row>
    <row r="9792" spans="1:11" x14ac:dyDescent="0.25">
      <c r="A9792" s="7" t="s">
        <v>6727</v>
      </c>
      <c r="B9792" s="7" t="s">
        <v>13595</v>
      </c>
      <c r="C9792" s="7" t="s">
        <v>14174</v>
      </c>
      <c r="D9792" s="7" t="s">
        <v>14175</v>
      </c>
      <c r="E9792" s="7" t="s">
        <v>20813</v>
      </c>
      <c r="F9792" s="7" t="s">
        <v>24015</v>
      </c>
      <c r="G9792" s="8">
        <v>8335667</v>
      </c>
      <c r="H9792" s="8">
        <v>0</v>
      </c>
      <c r="I9792" s="9">
        <f t="shared" si="329"/>
        <v>8335667</v>
      </c>
      <c r="J9792" s="8">
        <v>0</v>
      </c>
      <c r="K9792" s="10">
        <f t="shared" si="330"/>
        <v>0</v>
      </c>
    </row>
    <row r="9793" spans="1:11" x14ac:dyDescent="0.25">
      <c r="A9793" s="7" t="s">
        <v>6728</v>
      </c>
      <c r="B9793" s="7" t="s">
        <v>13596</v>
      </c>
      <c r="C9793" s="7" t="s">
        <v>14178</v>
      </c>
      <c r="D9793" s="7" t="s">
        <v>14179</v>
      </c>
      <c r="E9793" s="7" t="s">
        <v>20814</v>
      </c>
      <c r="F9793" s="7" t="s">
        <v>22533</v>
      </c>
      <c r="G9793" s="8">
        <v>64503000</v>
      </c>
      <c r="H9793" s="8">
        <v>0</v>
      </c>
      <c r="I9793" s="9">
        <f t="shared" si="329"/>
        <v>64503000</v>
      </c>
      <c r="J9793" s="8">
        <v>0</v>
      </c>
      <c r="K9793" s="10">
        <f t="shared" si="330"/>
        <v>0</v>
      </c>
    </row>
    <row r="9794" spans="1:11" x14ac:dyDescent="0.25">
      <c r="A9794" s="7" t="s">
        <v>6729</v>
      </c>
      <c r="B9794" s="7" t="s">
        <v>13597</v>
      </c>
      <c r="C9794" s="7" t="s">
        <v>14174</v>
      </c>
      <c r="D9794" s="7" t="s">
        <v>14175</v>
      </c>
      <c r="E9794" s="7" t="s">
        <v>20815</v>
      </c>
      <c r="F9794" s="7" t="s">
        <v>23995</v>
      </c>
      <c r="G9794" s="8">
        <v>6799467</v>
      </c>
      <c r="H9794" s="8">
        <v>0</v>
      </c>
      <c r="I9794" s="9">
        <f t="shared" ref="I9794:I9857" si="331">+G9794-H9794</f>
        <v>6799467</v>
      </c>
      <c r="J9794" s="8">
        <v>0</v>
      </c>
      <c r="K9794" s="10">
        <f t="shared" si="330"/>
        <v>0</v>
      </c>
    </row>
    <row r="9795" spans="1:11" x14ac:dyDescent="0.25">
      <c r="A9795" s="7" t="s">
        <v>6730</v>
      </c>
      <c r="B9795" s="7" t="s">
        <v>13598</v>
      </c>
      <c r="C9795" s="7" t="s">
        <v>14174</v>
      </c>
      <c r="D9795" s="7" t="s">
        <v>14175</v>
      </c>
      <c r="E9795" s="7" t="s">
        <v>20816</v>
      </c>
      <c r="F9795" s="7" t="s">
        <v>22526</v>
      </c>
      <c r="G9795" s="8">
        <v>15390000</v>
      </c>
      <c r="H9795" s="8">
        <v>0</v>
      </c>
      <c r="I9795" s="9">
        <f t="shared" si="331"/>
        <v>15390000</v>
      </c>
      <c r="J9795" s="8">
        <v>0</v>
      </c>
      <c r="K9795" s="10">
        <f t="shared" ref="K9795:K9858" si="332">+J9795/I9795</f>
        <v>0</v>
      </c>
    </row>
    <row r="9796" spans="1:11" x14ac:dyDescent="0.25">
      <c r="A9796" s="7" t="s">
        <v>6731</v>
      </c>
      <c r="B9796" s="7" t="s">
        <v>13599</v>
      </c>
      <c r="C9796" s="7" t="s">
        <v>14174</v>
      </c>
      <c r="D9796" s="7" t="s">
        <v>14175</v>
      </c>
      <c r="E9796" s="7" t="s">
        <v>20817</v>
      </c>
      <c r="F9796" s="7" t="s">
        <v>23934</v>
      </c>
      <c r="G9796" s="8">
        <v>6620533</v>
      </c>
      <c r="H9796" s="8">
        <v>0</v>
      </c>
      <c r="I9796" s="9">
        <f t="shared" si="331"/>
        <v>6620533</v>
      </c>
      <c r="J9796" s="8">
        <v>0</v>
      </c>
      <c r="K9796" s="10">
        <f t="shared" si="332"/>
        <v>0</v>
      </c>
    </row>
    <row r="9797" spans="1:11" x14ac:dyDescent="0.25">
      <c r="A9797" s="7" t="s">
        <v>6732</v>
      </c>
      <c r="B9797" s="7" t="s">
        <v>13600</v>
      </c>
      <c r="C9797" s="7" t="s">
        <v>14174</v>
      </c>
      <c r="D9797" s="7" t="s">
        <v>14175</v>
      </c>
      <c r="E9797" s="7" t="s">
        <v>20818</v>
      </c>
      <c r="F9797" s="7" t="s">
        <v>22461</v>
      </c>
      <c r="G9797" s="8">
        <v>5475000</v>
      </c>
      <c r="H9797" s="8">
        <v>0</v>
      </c>
      <c r="I9797" s="9">
        <f t="shared" si="331"/>
        <v>5475000</v>
      </c>
      <c r="J9797" s="8">
        <v>0</v>
      </c>
      <c r="K9797" s="10">
        <f t="shared" si="332"/>
        <v>0</v>
      </c>
    </row>
    <row r="9798" spans="1:11" x14ac:dyDescent="0.25">
      <c r="A9798" s="7" t="s">
        <v>6733</v>
      </c>
      <c r="B9798" s="7" t="s">
        <v>13601</v>
      </c>
      <c r="C9798" s="7" t="s">
        <v>14174</v>
      </c>
      <c r="D9798" s="7" t="s">
        <v>14175</v>
      </c>
      <c r="E9798" s="7" t="s">
        <v>20819</v>
      </c>
      <c r="F9798" s="7" t="s">
        <v>23480</v>
      </c>
      <c r="G9798" s="8">
        <v>6531067</v>
      </c>
      <c r="H9798" s="8">
        <v>0</v>
      </c>
      <c r="I9798" s="9">
        <f t="shared" si="331"/>
        <v>6531067</v>
      </c>
      <c r="J9798" s="8">
        <v>0</v>
      </c>
      <c r="K9798" s="10">
        <f t="shared" si="332"/>
        <v>0</v>
      </c>
    </row>
    <row r="9799" spans="1:11" x14ac:dyDescent="0.25">
      <c r="A9799" s="7" t="s">
        <v>6735</v>
      </c>
      <c r="B9799" s="7" t="s">
        <v>13603</v>
      </c>
      <c r="C9799" s="7" t="s">
        <v>14174</v>
      </c>
      <c r="D9799" s="7" t="s">
        <v>14175</v>
      </c>
      <c r="E9799" s="7" t="s">
        <v>20821</v>
      </c>
      <c r="F9799" s="7" t="s">
        <v>23502</v>
      </c>
      <c r="G9799" s="8">
        <v>6352133</v>
      </c>
      <c r="H9799" s="8">
        <v>0</v>
      </c>
      <c r="I9799" s="9">
        <f t="shared" si="331"/>
        <v>6352133</v>
      </c>
      <c r="J9799" s="8">
        <v>0</v>
      </c>
      <c r="K9799" s="10">
        <f t="shared" si="332"/>
        <v>0</v>
      </c>
    </row>
    <row r="9800" spans="1:11" x14ac:dyDescent="0.25">
      <c r="A9800" s="7" t="s">
        <v>6736</v>
      </c>
      <c r="B9800" s="7" t="s">
        <v>13604</v>
      </c>
      <c r="C9800" s="7" t="s">
        <v>14279</v>
      </c>
      <c r="D9800" s="7" t="s">
        <v>14280</v>
      </c>
      <c r="E9800" s="7" t="s">
        <v>20822</v>
      </c>
      <c r="F9800" s="7" t="s">
        <v>23073</v>
      </c>
      <c r="G9800" s="8">
        <v>6297233</v>
      </c>
      <c r="H9800" s="8">
        <v>0</v>
      </c>
      <c r="I9800" s="9">
        <f t="shared" si="331"/>
        <v>6297233</v>
      </c>
      <c r="J9800" s="8">
        <v>0</v>
      </c>
      <c r="K9800" s="10">
        <f t="shared" si="332"/>
        <v>0</v>
      </c>
    </row>
    <row r="9801" spans="1:11" x14ac:dyDescent="0.25">
      <c r="A9801" s="7" t="s">
        <v>6737</v>
      </c>
      <c r="B9801" s="7" t="s">
        <v>13605</v>
      </c>
      <c r="C9801" s="7" t="s">
        <v>14174</v>
      </c>
      <c r="D9801" s="7" t="s">
        <v>14175</v>
      </c>
      <c r="E9801" s="7" t="s">
        <v>20823</v>
      </c>
      <c r="F9801" s="7" t="s">
        <v>23012</v>
      </c>
      <c r="G9801" s="8">
        <v>16414100</v>
      </c>
      <c r="H9801" s="8">
        <v>0</v>
      </c>
      <c r="I9801" s="9">
        <f t="shared" si="331"/>
        <v>16414100</v>
      </c>
      <c r="J9801" s="8">
        <v>0</v>
      </c>
      <c r="K9801" s="10">
        <f t="shared" si="332"/>
        <v>0</v>
      </c>
    </row>
    <row r="9802" spans="1:11" x14ac:dyDescent="0.25">
      <c r="A9802" s="7" t="s">
        <v>6738</v>
      </c>
      <c r="B9802" s="7" t="s">
        <v>13606</v>
      </c>
      <c r="C9802" s="7" t="s">
        <v>14279</v>
      </c>
      <c r="D9802" s="7" t="s">
        <v>14280</v>
      </c>
      <c r="E9802" s="7" t="s">
        <v>20824</v>
      </c>
      <c r="F9802" s="7" t="s">
        <v>23150</v>
      </c>
      <c r="G9802" s="8">
        <v>2942000</v>
      </c>
      <c r="H9802" s="8">
        <v>0</v>
      </c>
      <c r="I9802" s="9">
        <f t="shared" si="331"/>
        <v>2942000</v>
      </c>
      <c r="J9802" s="8">
        <v>0</v>
      </c>
      <c r="K9802" s="10">
        <f t="shared" si="332"/>
        <v>0</v>
      </c>
    </row>
    <row r="9803" spans="1:11" x14ac:dyDescent="0.25">
      <c r="A9803" s="7" t="s">
        <v>6739</v>
      </c>
      <c r="B9803" s="7" t="s">
        <v>13607</v>
      </c>
      <c r="C9803" s="7" t="s">
        <v>14174</v>
      </c>
      <c r="D9803" s="7" t="s">
        <v>14175</v>
      </c>
      <c r="E9803" s="7" t="s">
        <v>20825</v>
      </c>
      <c r="F9803" s="7" t="s">
        <v>22600</v>
      </c>
      <c r="G9803" s="8">
        <v>8335667</v>
      </c>
      <c r="H9803" s="8">
        <v>0</v>
      </c>
      <c r="I9803" s="9">
        <f t="shared" si="331"/>
        <v>8335667</v>
      </c>
      <c r="J9803" s="8">
        <v>0</v>
      </c>
      <c r="K9803" s="10">
        <f t="shared" si="332"/>
        <v>0</v>
      </c>
    </row>
    <row r="9804" spans="1:11" x14ac:dyDescent="0.25">
      <c r="A9804" s="7" t="s">
        <v>6740</v>
      </c>
      <c r="B9804" s="7" t="s">
        <v>13608</v>
      </c>
      <c r="C9804" s="7" t="s">
        <v>14174</v>
      </c>
      <c r="D9804" s="7" t="s">
        <v>14175</v>
      </c>
      <c r="E9804" s="7" t="s">
        <v>20826</v>
      </c>
      <c r="F9804" s="7" t="s">
        <v>22754</v>
      </c>
      <c r="G9804" s="8">
        <v>7845333</v>
      </c>
      <c r="H9804" s="8">
        <v>0</v>
      </c>
      <c r="I9804" s="9">
        <f t="shared" si="331"/>
        <v>7845333</v>
      </c>
      <c r="J9804" s="8">
        <v>0</v>
      </c>
      <c r="K9804" s="10">
        <f t="shared" si="332"/>
        <v>0</v>
      </c>
    </row>
    <row r="9805" spans="1:11" x14ac:dyDescent="0.25">
      <c r="A9805" s="7" t="s">
        <v>6741</v>
      </c>
      <c r="B9805" s="7" t="s">
        <v>13609</v>
      </c>
      <c r="C9805" s="7" t="s">
        <v>14174</v>
      </c>
      <c r="D9805" s="7" t="s">
        <v>14175</v>
      </c>
      <c r="E9805" s="7" t="s">
        <v>20827</v>
      </c>
      <c r="F9805" s="7" t="s">
        <v>22705</v>
      </c>
      <c r="G9805" s="8">
        <v>4130000</v>
      </c>
      <c r="H9805" s="8">
        <v>0</v>
      </c>
      <c r="I9805" s="9">
        <f t="shared" si="331"/>
        <v>4130000</v>
      </c>
      <c r="J9805" s="8">
        <v>0</v>
      </c>
      <c r="K9805" s="10">
        <f t="shared" si="332"/>
        <v>0</v>
      </c>
    </row>
    <row r="9806" spans="1:11" x14ac:dyDescent="0.25">
      <c r="A9806" s="7" t="s">
        <v>6742</v>
      </c>
      <c r="B9806" s="7" t="s">
        <v>13610</v>
      </c>
      <c r="C9806" s="7" t="s">
        <v>14192</v>
      </c>
      <c r="D9806" s="7" t="s">
        <v>14193</v>
      </c>
      <c r="E9806" s="7" t="s">
        <v>20828</v>
      </c>
      <c r="F9806" s="7" t="s">
        <v>24533</v>
      </c>
      <c r="G9806" s="8">
        <v>117966206</v>
      </c>
      <c r="H9806" s="8">
        <v>0</v>
      </c>
      <c r="I9806" s="9">
        <f t="shared" si="331"/>
        <v>117966206</v>
      </c>
      <c r="J9806" s="8">
        <v>0</v>
      </c>
      <c r="K9806" s="10">
        <f t="shared" si="332"/>
        <v>0</v>
      </c>
    </row>
    <row r="9807" spans="1:11" x14ac:dyDescent="0.25">
      <c r="A9807" s="7" t="s">
        <v>6743</v>
      </c>
      <c r="B9807" s="7" t="s">
        <v>13611</v>
      </c>
      <c r="C9807" s="7" t="s">
        <v>14279</v>
      </c>
      <c r="D9807" s="7" t="s">
        <v>14280</v>
      </c>
      <c r="E9807" s="7" t="s">
        <v>20829</v>
      </c>
      <c r="F9807" s="7" t="s">
        <v>23195</v>
      </c>
      <c r="G9807" s="8">
        <v>5884000</v>
      </c>
      <c r="H9807" s="8">
        <v>0</v>
      </c>
      <c r="I9807" s="9">
        <f t="shared" si="331"/>
        <v>5884000</v>
      </c>
      <c r="J9807" s="8">
        <v>0</v>
      </c>
      <c r="K9807" s="10">
        <f t="shared" si="332"/>
        <v>0</v>
      </c>
    </row>
    <row r="9808" spans="1:11" x14ac:dyDescent="0.25">
      <c r="A9808" s="7" t="s">
        <v>6744</v>
      </c>
      <c r="B9808" s="7" t="s">
        <v>13612</v>
      </c>
      <c r="C9808" s="7" t="s">
        <v>14174</v>
      </c>
      <c r="D9808" s="7" t="s">
        <v>14175</v>
      </c>
      <c r="E9808" s="7" t="s">
        <v>20830</v>
      </c>
      <c r="F9808" s="7" t="s">
        <v>22693</v>
      </c>
      <c r="G9808" s="8">
        <v>7845333</v>
      </c>
      <c r="H9808" s="8">
        <v>0</v>
      </c>
      <c r="I9808" s="9">
        <f t="shared" si="331"/>
        <v>7845333</v>
      </c>
      <c r="J9808" s="8">
        <v>0</v>
      </c>
      <c r="K9808" s="10">
        <f t="shared" si="332"/>
        <v>0</v>
      </c>
    </row>
    <row r="9809" spans="1:11" x14ac:dyDescent="0.25">
      <c r="A9809" s="7" t="s">
        <v>6746</v>
      </c>
      <c r="B9809" s="7" t="s">
        <v>13614</v>
      </c>
      <c r="C9809" s="7" t="s">
        <v>14174</v>
      </c>
      <c r="D9809" s="7" t="s">
        <v>14175</v>
      </c>
      <c r="E9809" s="7" t="s">
        <v>20832</v>
      </c>
      <c r="F9809" s="7" t="s">
        <v>22828</v>
      </c>
      <c r="G9809" s="8">
        <v>7649200</v>
      </c>
      <c r="H9809" s="8">
        <v>0</v>
      </c>
      <c r="I9809" s="9">
        <f t="shared" si="331"/>
        <v>7649200</v>
      </c>
      <c r="J9809" s="8">
        <v>0</v>
      </c>
      <c r="K9809" s="10">
        <f t="shared" si="332"/>
        <v>0</v>
      </c>
    </row>
    <row r="9810" spans="1:11" x14ac:dyDescent="0.25">
      <c r="A9810" s="7" t="s">
        <v>6747</v>
      </c>
      <c r="B9810" s="7" t="s">
        <v>13615</v>
      </c>
      <c r="C9810" s="7" t="s">
        <v>14174</v>
      </c>
      <c r="D9810" s="7" t="s">
        <v>14175</v>
      </c>
      <c r="E9810" s="7" t="s">
        <v>20833</v>
      </c>
      <c r="F9810" s="7" t="s">
        <v>24058</v>
      </c>
      <c r="G9810" s="8">
        <v>6840000</v>
      </c>
      <c r="H9810" s="8">
        <v>0</v>
      </c>
      <c r="I9810" s="9">
        <f t="shared" si="331"/>
        <v>6840000</v>
      </c>
      <c r="J9810" s="8">
        <v>0</v>
      </c>
      <c r="K9810" s="10">
        <f t="shared" si="332"/>
        <v>0</v>
      </c>
    </row>
    <row r="9811" spans="1:11" x14ac:dyDescent="0.25">
      <c r="A9811" s="7" t="s">
        <v>6748</v>
      </c>
      <c r="B9811" s="7" t="s">
        <v>13616</v>
      </c>
      <c r="C9811" s="7" t="s">
        <v>14174</v>
      </c>
      <c r="D9811" s="7" t="s">
        <v>14175</v>
      </c>
      <c r="E9811" s="7" t="s">
        <v>20834</v>
      </c>
      <c r="F9811" s="7" t="s">
        <v>22380</v>
      </c>
      <c r="G9811" s="8">
        <v>6840000</v>
      </c>
      <c r="H9811" s="8">
        <v>0</v>
      </c>
      <c r="I9811" s="9">
        <f t="shared" si="331"/>
        <v>6840000</v>
      </c>
      <c r="J9811" s="8">
        <v>0</v>
      </c>
      <c r="K9811" s="10">
        <f t="shared" si="332"/>
        <v>0</v>
      </c>
    </row>
    <row r="9812" spans="1:11" x14ac:dyDescent="0.25">
      <c r="A9812" s="7" t="s">
        <v>6749</v>
      </c>
      <c r="B9812" s="7" t="s">
        <v>13617</v>
      </c>
      <c r="C9812" s="7" t="s">
        <v>14174</v>
      </c>
      <c r="D9812" s="7" t="s">
        <v>14175</v>
      </c>
      <c r="E9812" s="7" t="s">
        <v>20835</v>
      </c>
      <c r="F9812" s="7" t="s">
        <v>22645</v>
      </c>
      <c r="G9812" s="8">
        <v>6745000</v>
      </c>
      <c r="H9812" s="8">
        <v>0</v>
      </c>
      <c r="I9812" s="9">
        <f t="shared" si="331"/>
        <v>6745000</v>
      </c>
      <c r="J9812" s="8">
        <v>0</v>
      </c>
      <c r="K9812" s="10">
        <f t="shared" si="332"/>
        <v>0</v>
      </c>
    </row>
    <row r="9813" spans="1:11" x14ac:dyDescent="0.25">
      <c r="A9813" s="7" t="s">
        <v>6750</v>
      </c>
      <c r="B9813" s="7" t="s">
        <v>13618</v>
      </c>
      <c r="C9813" s="7" t="s">
        <v>14174</v>
      </c>
      <c r="D9813" s="7" t="s">
        <v>14175</v>
      </c>
      <c r="E9813" s="7" t="s">
        <v>20836</v>
      </c>
      <c r="F9813" s="7" t="s">
        <v>22986</v>
      </c>
      <c r="G9813" s="8">
        <v>4495700</v>
      </c>
      <c r="H9813" s="8">
        <v>0</v>
      </c>
      <c r="I9813" s="9">
        <f t="shared" si="331"/>
        <v>4495700</v>
      </c>
      <c r="J9813" s="8">
        <v>0</v>
      </c>
      <c r="K9813" s="10">
        <f t="shared" si="332"/>
        <v>0</v>
      </c>
    </row>
    <row r="9814" spans="1:11" x14ac:dyDescent="0.25">
      <c r="A9814" s="7" t="s">
        <v>6751</v>
      </c>
      <c r="B9814" s="7" t="s">
        <v>13619</v>
      </c>
      <c r="C9814" s="7" t="s">
        <v>14158</v>
      </c>
      <c r="D9814" s="7" t="s">
        <v>14159</v>
      </c>
      <c r="E9814" s="7" t="s">
        <v>20837</v>
      </c>
      <c r="F9814" s="7" t="s">
        <v>21524</v>
      </c>
      <c r="G9814" s="8">
        <v>904220703</v>
      </c>
      <c r="H9814" s="8">
        <v>0</v>
      </c>
      <c r="I9814" s="9">
        <f t="shared" si="331"/>
        <v>904220703</v>
      </c>
      <c r="J9814" s="8">
        <v>0</v>
      </c>
      <c r="K9814" s="10">
        <f t="shared" si="332"/>
        <v>0</v>
      </c>
    </row>
    <row r="9815" spans="1:11" x14ac:dyDescent="0.25">
      <c r="A9815" s="7" t="s">
        <v>6752</v>
      </c>
      <c r="B9815" s="7" t="s">
        <v>12412</v>
      </c>
      <c r="C9815" s="7" t="s">
        <v>14160</v>
      </c>
      <c r="D9815" s="7" t="s">
        <v>14161</v>
      </c>
      <c r="E9815" s="7"/>
      <c r="F9815" s="7" t="s">
        <v>23296</v>
      </c>
      <c r="G9815" s="8">
        <v>4641700</v>
      </c>
      <c r="H9815" s="8">
        <v>0</v>
      </c>
      <c r="I9815" s="9">
        <f t="shared" si="331"/>
        <v>4641700</v>
      </c>
      <c r="J9815" s="8">
        <v>4641700</v>
      </c>
      <c r="K9815" s="10">
        <f t="shared" si="332"/>
        <v>1</v>
      </c>
    </row>
    <row r="9816" spans="1:11" x14ac:dyDescent="0.25">
      <c r="A9816" s="7" t="s">
        <v>6752</v>
      </c>
      <c r="B9816" s="7" t="s">
        <v>12412</v>
      </c>
      <c r="C9816" s="7" t="s">
        <v>14160</v>
      </c>
      <c r="D9816" s="7" t="s">
        <v>14161</v>
      </c>
      <c r="E9816" s="7"/>
      <c r="F9816" s="7" t="s">
        <v>23296</v>
      </c>
      <c r="G9816" s="8">
        <v>1743800</v>
      </c>
      <c r="H9816" s="8">
        <v>0</v>
      </c>
      <c r="I9816" s="9">
        <f t="shared" si="331"/>
        <v>1743800</v>
      </c>
      <c r="J9816" s="8">
        <v>1743800</v>
      </c>
      <c r="K9816" s="10">
        <f t="shared" si="332"/>
        <v>1</v>
      </c>
    </row>
    <row r="9817" spans="1:11" x14ac:dyDescent="0.25">
      <c r="A9817" s="7" t="s">
        <v>6752</v>
      </c>
      <c r="B9817" s="7" t="s">
        <v>12412</v>
      </c>
      <c r="C9817" s="7" t="s">
        <v>14160</v>
      </c>
      <c r="D9817" s="7" t="s">
        <v>14161</v>
      </c>
      <c r="E9817" s="7"/>
      <c r="F9817" s="7" t="s">
        <v>23296</v>
      </c>
      <c r="G9817" s="8">
        <v>9407000</v>
      </c>
      <c r="H9817" s="8">
        <v>0</v>
      </c>
      <c r="I9817" s="9">
        <f t="shared" si="331"/>
        <v>9407000</v>
      </c>
      <c r="J9817" s="8">
        <v>9407000</v>
      </c>
      <c r="K9817" s="10">
        <f t="shared" si="332"/>
        <v>1</v>
      </c>
    </row>
    <row r="9818" spans="1:11" x14ac:dyDescent="0.25">
      <c r="A9818" s="7" t="s">
        <v>6752</v>
      </c>
      <c r="B9818" s="7" t="s">
        <v>12412</v>
      </c>
      <c r="C9818" s="7" t="s">
        <v>14160</v>
      </c>
      <c r="D9818" s="7" t="s">
        <v>14161</v>
      </c>
      <c r="E9818" s="7"/>
      <c r="F9818" s="7" t="s">
        <v>23296</v>
      </c>
      <c r="G9818" s="8">
        <v>47476000</v>
      </c>
      <c r="H9818" s="8">
        <v>0</v>
      </c>
      <c r="I9818" s="9">
        <f t="shared" si="331"/>
        <v>47476000</v>
      </c>
      <c r="J9818" s="8">
        <v>47476000</v>
      </c>
      <c r="K9818" s="10">
        <f t="shared" si="332"/>
        <v>1</v>
      </c>
    </row>
    <row r="9819" spans="1:11" x14ac:dyDescent="0.25">
      <c r="A9819" s="7" t="s">
        <v>6752</v>
      </c>
      <c r="B9819" s="7" t="s">
        <v>12412</v>
      </c>
      <c r="C9819" s="7" t="s">
        <v>14160</v>
      </c>
      <c r="D9819" s="7" t="s">
        <v>14161</v>
      </c>
      <c r="E9819" s="7"/>
      <c r="F9819" s="7" t="s">
        <v>23296</v>
      </c>
      <c r="G9819" s="8">
        <v>24878300</v>
      </c>
      <c r="H9819" s="8">
        <v>0</v>
      </c>
      <c r="I9819" s="9">
        <f t="shared" si="331"/>
        <v>24878300</v>
      </c>
      <c r="J9819" s="8">
        <v>24878300</v>
      </c>
      <c r="K9819" s="10">
        <f t="shared" si="332"/>
        <v>1</v>
      </c>
    </row>
    <row r="9820" spans="1:11" x14ac:dyDescent="0.25">
      <c r="A9820" s="7" t="s">
        <v>6752</v>
      </c>
      <c r="B9820" s="7" t="s">
        <v>12412</v>
      </c>
      <c r="C9820" s="7" t="s">
        <v>14160</v>
      </c>
      <c r="D9820" s="7" t="s">
        <v>14161</v>
      </c>
      <c r="E9820" s="7"/>
      <c r="F9820" s="7" t="s">
        <v>23296</v>
      </c>
      <c r="G9820" s="8">
        <v>6423100</v>
      </c>
      <c r="H9820" s="8">
        <v>0</v>
      </c>
      <c r="I9820" s="9">
        <f t="shared" si="331"/>
        <v>6423100</v>
      </c>
      <c r="J9820" s="8">
        <v>6423100</v>
      </c>
      <c r="K9820" s="10">
        <f t="shared" si="332"/>
        <v>1</v>
      </c>
    </row>
    <row r="9821" spans="1:11" x14ac:dyDescent="0.25">
      <c r="A9821" s="7" t="s">
        <v>6752</v>
      </c>
      <c r="B9821" s="7" t="s">
        <v>12412</v>
      </c>
      <c r="C9821" s="7" t="s">
        <v>14160</v>
      </c>
      <c r="D9821" s="7" t="s">
        <v>14161</v>
      </c>
      <c r="E9821" s="7"/>
      <c r="F9821" s="7" t="s">
        <v>23296</v>
      </c>
      <c r="G9821" s="8">
        <v>4523000</v>
      </c>
      <c r="H9821" s="8">
        <v>0</v>
      </c>
      <c r="I9821" s="9">
        <f t="shared" si="331"/>
        <v>4523000</v>
      </c>
      <c r="J9821" s="8">
        <v>4523000</v>
      </c>
      <c r="K9821" s="10">
        <f t="shared" si="332"/>
        <v>1</v>
      </c>
    </row>
    <row r="9822" spans="1:11" x14ac:dyDescent="0.25">
      <c r="A9822" s="7" t="s">
        <v>6752</v>
      </c>
      <c r="B9822" s="7" t="s">
        <v>12412</v>
      </c>
      <c r="C9822" s="7" t="s">
        <v>14160</v>
      </c>
      <c r="D9822" s="7" t="s">
        <v>14161</v>
      </c>
      <c r="E9822" s="7"/>
      <c r="F9822" s="7" t="s">
        <v>23296</v>
      </c>
      <c r="G9822" s="8">
        <v>6868700</v>
      </c>
      <c r="H9822" s="8">
        <v>0</v>
      </c>
      <c r="I9822" s="9">
        <f t="shared" si="331"/>
        <v>6868700</v>
      </c>
      <c r="J9822" s="8">
        <v>6868700</v>
      </c>
      <c r="K9822" s="10">
        <f t="shared" si="332"/>
        <v>1</v>
      </c>
    </row>
    <row r="9823" spans="1:11" x14ac:dyDescent="0.25">
      <c r="A9823" s="7" t="s">
        <v>6752</v>
      </c>
      <c r="B9823" s="7" t="s">
        <v>12412</v>
      </c>
      <c r="C9823" s="7" t="s">
        <v>14160</v>
      </c>
      <c r="D9823" s="7" t="s">
        <v>14161</v>
      </c>
      <c r="E9823" s="7"/>
      <c r="F9823" s="7" t="s">
        <v>23296</v>
      </c>
      <c r="G9823" s="8">
        <v>11490600</v>
      </c>
      <c r="H9823" s="8">
        <v>0</v>
      </c>
      <c r="I9823" s="9">
        <f t="shared" si="331"/>
        <v>11490600</v>
      </c>
      <c r="J9823" s="8">
        <v>11490600</v>
      </c>
      <c r="K9823" s="10">
        <f t="shared" si="332"/>
        <v>1</v>
      </c>
    </row>
    <row r="9824" spans="1:11" x14ac:dyDescent="0.25">
      <c r="A9824" s="7" t="s">
        <v>6752</v>
      </c>
      <c r="B9824" s="7" t="s">
        <v>12412</v>
      </c>
      <c r="C9824" s="7" t="s">
        <v>14160</v>
      </c>
      <c r="D9824" s="7" t="s">
        <v>14161</v>
      </c>
      <c r="E9824" s="7"/>
      <c r="F9824" s="7" t="s">
        <v>23296</v>
      </c>
      <c r="G9824" s="8">
        <v>6660700</v>
      </c>
      <c r="H9824" s="8">
        <v>0</v>
      </c>
      <c r="I9824" s="9">
        <f t="shared" si="331"/>
        <v>6660700</v>
      </c>
      <c r="J9824" s="8">
        <v>6660700</v>
      </c>
      <c r="K9824" s="10">
        <f t="shared" si="332"/>
        <v>1</v>
      </c>
    </row>
    <row r="9825" spans="1:11" x14ac:dyDescent="0.25">
      <c r="A9825" s="7" t="s">
        <v>6752</v>
      </c>
      <c r="B9825" s="7" t="s">
        <v>12412</v>
      </c>
      <c r="C9825" s="7" t="s">
        <v>14160</v>
      </c>
      <c r="D9825" s="7" t="s">
        <v>14161</v>
      </c>
      <c r="E9825" s="7"/>
      <c r="F9825" s="7" t="s">
        <v>23296</v>
      </c>
      <c r="G9825" s="8">
        <v>7365500</v>
      </c>
      <c r="H9825" s="8">
        <v>0</v>
      </c>
      <c r="I9825" s="9">
        <f t="shared" si="331"/>
        <v>7365500</v>
      </c>
      <c r="J9825" s="8">
        <v>7365500</v>
      </c>
      <c r="K9825" s="10">
        <f t="shared" si="332"/>
        <v>1</v>
      </c>
    </row>
    <row r="9826" spans="1:11" x14ac:dyDescent="0.25">
      <c r="A9826" s="7" t="s">
        <v>6752</v>
      </c>
      <c r="B9826" s="7" t="s">
        <v>12412</v>
      </c>
      <c r="C9826" s="7" t="s">
        <v>14160</v>
      </c>
      <c r="D9826" s="7" t="s">
        <v>14161</v>
      </c>
      <c r="E9826" s="7"/>
      <c r="F9826" s="7" t="s">
        <v>23296</v>
      </c>
      <c r="G9826" s="8">
        <v>11173000</v>
      </c>
      <c r="H9826" s="8">
        <v>0</v>
      </c>
      <c r="I9826" s="9">
        <f t="shared" si="331"/>
        <v>11173000</v>
      </c>
      <c r="J9826" s="8">
        <v>11173000</v>
      </c>
      <c r="K9826" s="10">
        <f t="shared" si="332"/>
        <v>1</v>
      </c>
    </row>
    <row r="9827" spans="1:11" x14ac:dyDescent="0.25">
      <c r="A9827" s="7" t="s">
        <v>6752</v>
      </c>
      <c r="B9827" s="7" t="s">
        <v>12412</v>
      </c>
      <c r="C9827" s="7" t="s">
        <v>14160</v>
      </c>
      <c r="D9827" s="7" t="s">
        <v>14161</v>
      </c>
      <c r="E9827" s="7"/>
      <c r="F9827" s="7" t="s">
        <v>23296</v>
      </c>
      <c r="G9827" s="8">
        <v>5227600</v>
      </c>
      <c r="H9827" s="8">
        <v>0</v>
      </c>
      <c r="I9827" s="9">
        <f t="shared" si="331"/>
        <v>5227600</v>
      </c>
      <c r="J9827" s="8">
        <v>5227600</v>
      </c>
      <c r="K9827" s="10">
        <f t="shared" si="332"/>
        <v>1</v>
      </c>
    </row>
    <row r="9828" spans="1:11" x14ac:dyDescent="0.25">
      <c r="A9828" s="7" t="s">
        <v>6752</v>
      </c>
      <c r="B9828" s="7" t="s">
        <v>12412</v>
      </c>
      <c r="C9828" s="7" t="s">
        <v>14160</v>
      </c>
      <c r="D9828" s="7" t="s">
        <v>14161</v>
      </c>
      <c r="E9828" s="7"/>
      <c r="F9828" s="7" t="s">
        <v>23296</v>
      </c>
      <c r="G9828" s="8">
        <v>2906700</v>
      </c>
      <c r="H9828" s="8">
        <v>0</v>
      </c>
      <c r="I9828" s="9">
        <f t="shared" si="331"/>
        <v>2906700</v>
      </c>
      <c r="J9828" s="8">
        <v>2906700</v>
      </c>
      <c r="K9828" s="10">
        <f t="shared" si="332"/>
        <v>1</v>
      </c>
    </row>
    <row r="9829" spans="1:11" x14ac:dyDescent="0.25">
      <c r="A9829" s="7" t="s">
        <v>6752</v>
      </c>
      <c r="B9829" s="7" t="s">
        <v>12412</v>
      </c>
      <c r="C9829" s="7" t="s">
        <v>14160</v>
      </c>
      <c r="D9829" s="7" t="s">
        <v>14161</v>
      </c>
      <c r="E9829" s="7"/>
      <c r="F9829" s="7" t="s">
        <v>23296</v>
      </c>
      <c r="G9829" s="8">
        <v>539500</v>
      </c>
      <c r="H9829" s="8">
        <v>0</v>
      </c>
      <c r="I9829" s="9">
        <f t="shared" si="331"/>
        <v>539500</v>
      </c>
      <c r="J9829" s="8">
        <v>539500</v>
      </c>
      <c r="K9829" s="10">
        <f t="shared" si="332"/>
        <v>1</v>
      </c>
    </row>
    <row r="9830" spans="1:11" x14ac:dyDescent="0.25">
      <c r="A9830" s="7" t="s">
        <v>6752</v>
      </c>
      <c r="B9830" s="7" t="s">
        <v>12412</v>
      </c>
      <c r="C9830" s="7" t="s">
        <v>14160</v>
      </c>
      <c r="D9830" s="7" t="s">
        <v>14161</v>
      </c>
      <c r="E9830" s="7"/>
      <c r="F9830" s="7" t="s">
        <v>23296</v>
      </c>
      <c r="G9830" s="8">
        <v>7177900</v>
      </c>
      <c r="H9830" s="8">
        <v>0</v>
      </c>
      <c r="I9830" s="9">
        <f t="shared" si="331"/>
        <v>7177900</v>
      </c>
      <c r="J9830" s="8">
        <v>7177900</v>
      </c>
      <c r="K9830" s="10">
        <f t="shared" si="332"/>
        <v>1</v>
      </c>
    </row>
    <row r="9831" spans="1:11" x14ac:dyDescent="0.25">
      <c r="A9831" s="7" t="s">
        <v>6752</v>
      </c>
      <c r="B9831" s="7" t="s">
        <v>12412</v>
      </c>
      <c r="C9831" s="7" t="s">
        <v>14162</v>
      </c>
      <c r="D9831" s="7" t="s">
        <v>14163</v>
      </c>
      <c r="E9831" s="7"/>
      <c r="F9831" s="7" t="s">
        <v>23296</v>
      </c>
      <c r="G9831" s="8">
        <v>13071200</v>
      </c>
      <c r="H9831" s="8">
        <v>0</v>
      </c>
      <c r="I9831" s="9">
        <f t="shared" si="331"/>
        <v>13071200</v>
      </c>
      <c r="J9831" s="8">
        <v>13071200</v>
      </c>
      <c r="K9831" s="10">
        <f t="shared" si="332"/>
        <v>1</v>
      </c>
    </row>
    <row r="9832" spans="1:11" x14ac:dyDescent="0.25">
      <c r="A9832" s="7" t="s">
        <v>6752</v>
      </c>
      <c r="B9832" s="7" t="s">
        <v>12412</v>
      </c>
      <c r="C9832" s="7" t="s">
        <v>14162</v>
      </c>
      <c r="D9832" s="7" t="s">
        <v>14163</v>
      </c>
      <c r="E9832" s="7"/>
      <c r="F9832" s="7" t="s">
        <v>23296</v>
      </c>
      <c r="G9832" s="8">
        <v>2175300</v>
      </c>
      <c r="H9832" s="8">
        <v>0</v>
      </c>
      <c r="I9832" s="9">
        <f t="shared" si="331"/>
        <v>2175300</v>
      </c>
      <c r="J9832" s="8">
        <v>2175300</v>
      </c>
      <c r="K9832" s="10">
        <f t="shared" si="332"/>
        <v>1</v>
      </c>
    </row>
    <row r="9833" spans="1:11" x14ac:dyDescent="0.25">
      <c r="A9833" s="7" t="s">
        <v>6752</v>
      </c>
      <c r="B9833" s="7" t="s">
        <v>12412</v>
      </c>
      <c r="C9833" s="7" t="s">
        <v>14162</v>
      </c>
      <c r="D9833" s="7" t="s">
        <v>14163</v>
      </c>
      <c r="E9833" s="7"/>
      <c r="F9833" s="7" t="s">
        <v>23296</v>
      </c>
      <c r="G9833" s="8">
        <v>61184200</v>
      </c>
      <c r="H9833" s="8">
        <v>0</v>
      </c>
      <c r="I9833" s="9">
        <f t="shared" si="331"/>
        <v>61184200</v>
      </c>
      <c r="J9833" s="8">
        <v>61184200</v>
      </c>
      <c r="K9833" s="10">
        <f t="shared" si="332"/>
        <v>1</v>
      </c>
    </row>
    <row r="9834" spans="1:11" x14ac:dyDescent="0.25">
      <c r="A9834" s="7" t="s">
        <v>6752</v>
      </c>
      <c r="B9834" s="7" t="s">
        <v>12412</v>
      </c>
      <c r="C9834" s="7" t="s">
        <v>14162</v>
      </c>
      <c r="D9834" s="7" t="s">
        <v>14163</v>
      </c>
      <c r="E9834" s="7"/>
      <c r="F9834" s="7" t="s">
        <v>23296</v>
      </c>
      <c r="G9834" s="8">
        <v>45353800</v>
      </c>
      <c r="H9834" s="8">
        <v>0</v>
      </c>
      <c r="I9834" s="9">
        <f t="shared" si="331"/>
        <v>45353800</v>
      </c>
      <c r="J9834" s="8">
        <v>45353800</v>
      </c>
      <c r="K9834" s="10">
        <f t="shared" si="332"/>
        <v>1</v>
      </c>
    </row>
    <row r="9835" spans="1:11" x14ac:dyDescent="0.25">
      <c r="A9835" s="7" t="s">
        <v>6752</v>
      </c>
      <c r="B9835" s="7" t="s">
        <v>12412</v>
      </c>
      <c r="C9835" s="7" t="s">
        <v>14162</v>
      </c>
      <c r="D9835" s="7" t="s">
        <v>14163</v>
      </c>
      <c r="E9835" s="7"/>
      <c r="F9835" s="7" t="s">
        <v>23296</v>
      </c>
      <c r="G9835" s="8">
        <v>30626200</v>
      </c>
      <c r="H9835" s="8">
        <v>0</v>
      </c>
      <c r="I9835" s="9">
        <f t="shared" si="331"/>
        <v>30626200</v>
      </c>
      <c r="J9835" s="8">
        <v>30626200</v>
      </c>
      <c r="K9835" s="10">
        <f t="shared" si="332"/>
        <v>1</v>
      </c>
    </row>
    <row r="9836" spans="1:11" x14ac:dyDescent="0.25">
      <c r="A9836" s="7" t="s">
        <v>6752</v>
      </c>
      <c r="B9836" s="7" t="s">
        <v>12412</v>
      </c>
      <c r="C9836" s="7" t="s">
        <v>14162</v>
      </c>
      <c r="D9836" s="7" t="s">
        <v>14163</v>
      </c>
      <c r="E9836" s="7"/>
      <c r="F9836" s="7" t="s">
        <v>23296</v>
      </c>
      <c r="G9836" s="8">
        <v>3995300</v>
      </c>
      <c r="H9836" s="8">
        <v>0</v>
      </c>
      <c r="I9836" s="9">
        <f t="shared" si="331"/>
        <v>3995300</v>
      </c>
      <c r="J9836" s="8">
        <v>3995300</v>
      </c>
      <c r="K9836" s="10">
        <f t="shared" si="332"/>
        <v>1</v>
      </c>
    </row>
    <row r="9837" spans="1:11" x14ac:dyDescent="0.25">
      <c r="A9837" s="7" t="s">
        <v>6752</v>
      </c>
      <c r="B9837" s="7" t="s">
        <v>12412</v>
      </c>
      <c r="C9837" s="7" t="s">
        <v>14162</v>
      </c>
      <c r="D9837" s="7" t="s">
        <v>14163</v>
      </c>
      <c r="E9837" s="7"/>
      <c r="F9837" s="7" t="s">
        <v>23296</v>
      </c>
      <c r="G9837" s="8">
        <v>19685500</v>
      </c>
      <c r="H9837" s="8">
        <v>0</v>
      </c>
      <c r="I9837" s="9">
        <f t="shared" si="331"/>
        <v>19685500</v>
      </c>
      <c r="J9837" s="8">
        <v>19685500</v>
      </c>
      <c r="K9837" s="10">
        <f t="shared" si="332"/>
        <v>1</v>
      </c>
    </row>
    <row r="9838" spans="1:11" x14ac:dyDescent="0.25">
      <c r="A9838" s="7" t="s">
        <v>6752</v>
      </c>
      <c r="B9838" s="7" t="s">
        <v>12412</v>
      </c>
      <c r="C9838" s="7" t="s">
        <v>14162</v>
      </c>
      <c r="D9838" s="7" t="s">
        <v>14163</v>
      </c>
      <c r="E9838" s="7"/>
      <c r="F9838" s="7" t="s">
        <v>23296</v>
      </c>
      <c r="G9838" s="8">
        <v>18804000</v>
      </c>
      <c r="H9838" s="8">
        <v>0</v>
      </c>
      <c r="I9838" s="9">
        <f t="shared" si="331"/>
        <v>18804000</v>
      </c>
      <c r="J9838" s="8">
        <v>18804000</v>
      </c>
      <c r="K9838" s="10">
        <f t="shared" si="332"/>
        <v>1</v>
      </c>
    </row>
    <row r="9839" spans="1:11" x14ac:dyDescent="0.25">
      <c r="A9839" s="7" t="s">
        <v>6752</v>
      </c>
      <c r="B9839" s="7" t="s">
        <v>12412</v>
      </c>
      <c r="C9839" s="7" t="s">
        <v>14162</v>
      </c>
      <c r="D9839" s="7" t="s">
        <v>14163</v>
      </c>
      <c r="E9839" s="7"/>
      <c r="F9839" s="7" t="s">
        <v>23296</v>
      </c>
      <c r="G9839" s="8">
        <v>12634900</v>
      </c>
      <c r="H9839" s="8">
        <v>0</v>
      </c>
      <c r="I9839" s="9">
        <f t="shared" si="331"/>
        <v>12634900</v>
      </c>
      <c r="J9839" s="8">
        <v>12634900</v>
      </c>
      <c r="K9839" s="10">
        <f t="shared" si="332"/>
        <v>1</v>
      </c>
    </row>
    <row r="9840" spans="1:11" x14ac:dyDescent="0.25">
      <c r="A9840" s="7" t="s">
        <v>6752</v>
      </c>
      <c r="B9840" s="7" t="s">
        <v>12412</v>
      </c>
      <c r="C9840" s="7" t="s">
        <v>14162</v>
      </c>
      <c r="D9840" s="7" t="s">
        <v>14163</v>
      </c>
      <c r="E9840" s="7"/>
      <c r="F9840" s="7" t="s">
        <v>23296</v>
      </c>
      <c r="G9840" s="8">
        <v>13159900</v>
      </c>
      <c r="H9840" s="8">
        <v>0</v>
      </c>
      <c r="I9840" s="9">
        <f t="shared" si="331"/>
        <v>13159900</v>
      </c>
      <c r="J9840" s="8">
        <v>13159900</v>
      </c>
      <c r="K9840" s="10">
        <f t="shared" si="332"/>
        <v>1</v>
      </c>
    </row>
    <row r="9841" spans="1:11" x14ac:dyDescent="0.25">
      <c r="A9841" s="7" t="s">
        <v>6752</v>
      </c>
      <c r="B9841" s="7" t="s">
        <v>12412</v>
      </c>
      <c r="C9841" s="7" t="s">
        <v>14162</v>
      </c>
      <c r="D9841" s="7" t="s">
        <v>14163</v>
      </c>
      <c r="E9841" s="7"/>
      <c r="F9841" s="7" t="s">
        <v>23296</v>
      </c>
      <c r="G9841" s="8">
        <v>31598600</v>
      </c>
      <c r="H9841" s="8">
        <v>0</v>
      </c>
      <c r="I9841" s="9">
        <f t="shared" si="331"/>
        <v>31598600</v>
      </c>
      <c r="J9841" s="8">
        <v>31598600</v>
      </c>
      <c r="K9841" s="10">
        <f t="shared" si="332"/>
        <v>1</v>
      </c>
    </row>
    <row r="9842" spans="1:11" x14ac:dyDescent="0.25">
      <c r="A9842" s="7" t="s">
        <v>6752</v>
      </c>
      <c r="B9842" s="7" t="s">
        <v>12412</v>
      </c>
      <c r="C9842" s="7" t="s">
        <v>14162</v>
      </c>
      <c r="D9842" s="7" t="s">
        <v>14163</v>
      </c>
      <c r="E9842" s="7"/>
      <c r="F9842" s="7" t="s">
        <v>23296</v>
      </c>
      <c r="G9842" s="8">
        <v>539500</v>
      </c>
      <c r="H9842" s="8">
        <v>0</v>
      </c>
      <c r="I9842" s="9">
        <f t="shared" si="331"/>
        <v>539500</v>
      </c>
      <c r="J9842" s="8">
        <v>539500</v>
      </c>
      <c r="K9842" s="10">
        <f t="shared" si="332"/>
        <v>1</v>
      </c>
    </row>
    <row r="9843" spans="1:11" x14ac:dyDescent="0.25">
      <c r="A9843" s="7" t="s">
        <v>6752</v>
      </c>
      <c r="B9843" s="7" t="s">
        <v>12412</v>
      </c>
      <c r="C9843" s="7" t="s">
        <v>14162</v>
      </c>
      <c r="D9843" s="7" t="s">
        <v>14163</v>
      </c>
      <c r="E9843" s="7"/>
      <c r="F9843" s="7" t="s">
        <v>23296</v>
      </c>
      <c r="G9843" s="8">
        <v>9022000</v>
      </c>
      <c r="H9843" s="8">
        <v>0</v>
      </c>
      <c r="I9843" s="9">
        <f t="shared" si="331"/>
        <v>9022000</v>
      </c>
      <c r="J9843" s="8">
        <v>9022000</v>
      </c>
      <c r="K9843" s="10">
        <f t="shared" si="332"/>
        <v>1</v>
      </c>
    </row>
    <row r="9844" spans="1:11" x14ac:dyDescent="0.25">
      <c r="A9844" s="7" t="s">
        <v>6752</v>
      </c>
      <c r="B9844" s="7" t="s">
        <v>12412</v>
      </c>
      <c r="C9844" s="7" t="s">
        <v>14162</v>
      </c>
      <c r="D9844" s="7" t="s">
        <v>14163</v>
      </c>
      <c r="E9844" s="7"/>
      <c r="F9844" s="7" t="s">
        <v>23296</v>
      </c>
      <c r="G9844" s="8">
        <v>4180400</v>
      </c>
      <c r="H9844" s="8">
        <v>0</v>
      </c>
      <c r="I9844" s="9">
        <f t="shared" si="331"/>
        <v>4180400</v>
      </c>
      <c r="J9844" s="8">
        <v>4180400</v>
      </c>
      <c r="K9844" s="10">
        <f t="shared" si="332"/>
        <v>1</v>
      </c>
    </row>
    <row r="9845" spans="1:11" x14ac:dyDescent="0.25">
      <c r="A9845" s="7" t="s">
        <v>6752</v>
      </c>
      <c r="B9845" s="7" t="s">
        <v>12412</v>
      </c>
      <c r="C9845" s="7" t="s">
        <v>14162</v>
      </c>
      <c r="D9845" s="7" t="s">
        <v>14163</v>
      </c>
      <c r="E9845" s="7"/>
      <c r="F9845" s="7" t="s">
        <v>23296</v>
      </c>
      <c r="G9845" s="8">
        <v>26227200</v>
      </c>
      <c r="H9845" s="8">
        <v>0</v>
      </c>
      <c r="I9845" s="9">
        <f t="shared" si="331"/>
        <v>26227200</v>
      </c>
      <c r="J9845" s="8">
        <v>26227200</v>
      </c>
      <c r="K9845" s="10">
        <f t="shared" si="332"/>
        <v>1</v>
      </c>
    </row>
    <row r="9846" spans="1:11" x14ac:dyDescent="0.25">
      <c r="A9846" s="7" t="s">
        <v>6752</v>
      </c>
      <c r="B9846" s="7" t="s">
        <v>12412</v>
      </c>
      <c r="C9846" s="7" t="s">
        <v>14164</v>
      </c>
      <c r="D9846" s="7" t="s">
        <v>14161</v>
      </c>
      <c r="E9846" s="7"/>
      <c r="F9846" s="7" t="s">
        <v>23296</v>
      </c>
      <c r="G9846" s="8">
        <v>4058600</v>
      </c>
      <c r="H9846" s="8">
        <v>0</v>
      </c>
      <c r="I9846" s="9">
        <f t="shared" si="331"/>
        <v>4058600</v>
      </c>
      <c r="J9846" s="8">
        <v>4058600</v>
      </c>
      <c r="K9846" s="10">
        <f t="shared" si="332"/>
        <v>1</v>
      </c>
    </row>
    <row r="9847" spans="1:11" x14ac:dyDescent="0.25">
      <c r="A9847" s="7" t="s">
        <v>6752</v>
      </c>
      <c r="B9847" s="7" t="s">
        <v>12412</v>
      </c>
      <c r="C9847" s="7" t="s">
        <v>14164</v>
      </c>
      <c r="D9847" s="7" t="s">
        <v>14161</v>
      </c>
      <c r="E9847" s="7"/>
      <c r="F9847" s="7" t="s">
        <v>23296</v>
      </c>
      <c r="G9847" s="8">
        <v>2059400</v>
      </c>
      <c r="H9847" s="8">
        <v>0</v>
      </c>
      <c r="I9847" s="9">
        <f t="shared" si="331"/>
        <v>2059400</v>
      </c>
      <c r="J9847" s="8">
        <v>2059400</v>
      </c>
      <c r="K9847" s="10">
        <f t="shared" si="332"/>
        <v>1</v>
      </c>
    </row>
    <row r="9848" spans="1:11" x14ac:dyDescent="0.25">
      <c r="A9848" s="7" t="s">
        <v>6752</v>
      </c>
      <c r="B9848" s="7" t="s">
        <v>12412</v>
      </c>
      <c r="C9848" s="7" t="s">
        <v>14164</v>
      </c>
      <c r="D9848" s="7" t="s">
        <v>14161</v>
      </c>
      <c r="E9848" s="7"/>
      <c r="F9848" s="7" t="s">
        <v>23296</v>
      </c>
      <c r="G9848" s="8">
        <v>3287900</v>
      </c>
      <c r="H9848" s="8">
        <v>0</v>
      </c>
      <c r="I9848" s="9">
        <f t="shared" si="331"/>
        <v>3287900</v>
      </c>
      <c r="J9848" s="8">
        <v>3287900</v>
      </c>
      <c r="K9848" s="10">
        <f t="shared" si="332"/>
        <v>1</v>
      </c>
    </row>
    <row r="9849" spans="1:11" x14ac:dyDescent="0.25">
      <c r="A9849" s="7" t="s">
        <v>6752</v>
      </c>
      <c r="B9849" s="7" t="s">
        <v>12412</v>
      </c>
      <c r="C9849" s="7" t="s">
        <v>14164</v>
      </c>
      <c r="D9849" s="7" t="s">
        <v>14161</v>
      </c>
      <c r="E9849" s="7"/>
      <c r="F9849" s="7" t="s">
        <v>23296</v>
      </c>
      <c r="G9849" s="8">
        <v>7427100</v>
      </c>
      <c r="H9849" s="8">
        <v>0</v>
      </c>
      <c r="I9849" s="9">
        <f t="shared" si="331"/>
        <v>7427100</v>
      </c>
      <c r="J9849" s="8">
        <v>7427100</v>
      </c>
      <c r="K9849" s="10">
        <f t="shared" si="332"/>
        <v>1</v>
      </c>
    </row>
    <row r="9850" spans="1:11" x14ac:dyDescent="0.25">
      <c r="A9850" s="7" t="s">
        <v>6752</v>
      </c>
      <c r="B9850" s="7" t="s">
        <v>12412</v>
      </c>
      <c r="C9850" s="7" t="s">
        <v>14164</v>
      </c>
      <c r="D9850" s="7" t="s">
        <v>14161</v>
      </c>
      <c r="E9850" s="7"/>
      <c r="F9850" s="7" t="s">
        <v>23296</v>
      </c>
      <c r="G9850" s="8">
        <v>9923100</v>
      </c>
      <c r="H9850" s="8">
        <v>0</v>
      </c>
      <c r="I9850" s="9">
        <f t="shared" si="331"/>
        <v>9923100</v>
      </c>
      <c r="J9850" s="8">
        <v>9923100</v>
      </c>
      <c r="K9850" s="10">
        <f t="shared" si="332"/>
        <v>1</v>
      </c>
    </row>
    <row r="9851" spans="1:11" x14ac:dyDescent="0.25">
      <c r="A9851" s="7" t="s">
        <v>6752</v>
      </c>
      <c r="B9851" s="7" t="s">
        <v>12412</v>
      </c>
      <c r="C9851" s="7" t="s">
        <v>14164</v>
      </c>
      <c r="D9851" s="7" t="s">
        <v>14161</v>
      </c>
      <c r="E9851" s="7"/>
      <c r="F9851" s="7" t="s">
        <v>23296</v>
      </c>
      <c r="G9851" s="8">
        <v>15963800</v>
      </c>
      <c r="H9851" s="8">
        <v>0</v>
      </c>
      <c r="I9851" s="9">
        <f t="shared" si="331"/>
        <v>15963800</v>
      </c>
      <c r="J9851" s="8">
        <v>15963800</v>
      </c>
      <c r="K9851" s="10">
        <f t="shared" si="332"/>
        <v>1</v>
      </c>
    </row>
    <row r="9852" spans="1:11" x14ac:dyDescent="0.25">
      <c r="A9852" s="7" t="s">
        <v>6752</v>
      </c>
      <c r="B9852" s="7" t="s">
        <v>12412</v>
      </c>
      <c r="C9852" s="7" t="s">
        <v>14164</v>
      </c>
      <c r="D9852" s="7" t="s">
        <v>14161</v>
      </c>
      <c r="E9852" s="7"/>
      <c r="F9852" s="7" t="s">
        <v>23296</v>
      </c>
      <c r="G9852" s="8">
        <v>12748600</v>
      </c>
      <c r="H9852" s="8">
        <v>0</v>
      </c>
      <c r="I9852" s="9">
        <f t="shared" si="331"/>
        <v>12748600</v>
      </c>
      <c r="J9852" s="8">
        <v>12748600</v>
      </c>
      <c r="K9852" s="10">
        <f t="shared" si="332"/>
        <v>1</v>
      </c>
    </row>
    <row r="9853" spans="1:11" x14ac:dyDescent="0.25">
      <c r="A9853" s="7" t="s">
        <v>6752</v>
      </c>
      <c r="B9853" s="7" t="s">
        <v>12412</v>
      </c>
      <c r="C9853" s="7" t="s">
        <v>14164</v>
      </c>
      <c r="D9853" s="7" t="s">
        <v>14161</v>
      </c>
      <c r="E9853" s="7"/>
      <c r="F9853" s="7" t="s">
        <v>23296</v>
      </c>
      <c r="G9853" s="8">
        <v>7501800</v>
      </c>
      <c r="H9853" s="8">
        <v>0</v>
      </c>
      <c r="I9853" s="9">
        <f t="shared" si="331"/>
        <v>7501800</v>
      </c>
      <c r="J9853" s="8">
        <v>7501800</v>
      </c>
      <c r="K9853" s="10">
        <f t="shared" si="332"/>
        <v>1</v>
      </c>
    </row>
    <row r="9854" spans="1:11" x14ac:dyDescent="0.25">
      <c r="A9854" s="7" t="s">
        <v>6752</v>
      </c>
      <c r="B9854" s="7" t="s">
        <v>12412</v>
      </c>
      <c r="C9854" s="7" t="s">
        <v>14164</v>
      </c>
      <c r="D9854" s="7" t="s">
        <v>14161</v>
      </c>
      <c r="E9854" s="7"/>
      <c r="F9854" s="7" t="s">
        <v>23296</v>
      </c>
      <c r="G9854" s="8">
        <v>6625200</v>
      </c>
      <c r="H9854" s="8">
        <v>0</v>
      </c>
      <c r="I9854" s="9">
        <f t="shared" si="331"/>
        <v>6625200</v>
      </c>
      <c r="J9854" s="8">
        <v>6625200</v>
      </c>
      <c r="K9854" s="10">
        <f t="shared" si="332"/>
        <v>1</v>
      </c>
    </row>
    <row r="9855" spans="1:11" x14ac:dyDescent="0.25">
      <c r="A9855" s="7" t="s">
        <v>6752</v>
      </c>
      <c r="B9855" s="7" t="s">
        <v>12412</v>
      </c>
      <c r="C9855" s="7" t="s">
        <v>14164</v>
      </c>
      <c r="D9855" s="7" t="s">
        <v>14161</v>
      </c>
      <c r="E9855" s="7"/>
      <c r="F9855" s="7" t="s">
        <v>23296</v>
      </c>
      <c r="G9855" s="8">
        <v>10642900</v>
      </c>
      <c r="H9855" s="8">
        <v>0</v>
      </c>
      <c r="I9855" s="9">
        <f t="shared" si="331"/>
        <v>10642900</v>
      </c>
      <c r="J9855" s="8">
        <v>10642900</v>
      </c>
      <c r="K9855" s="10">
        <f t="shared" si="332"/>
        <v>1</v>
      </c>
    </row>
    <row r="9856" spans="1:11" x14ac:dyDescent="0.25">
      <c r="A9856" s="7" t="s">
        <v>6752</v>
      </c>
      <c r="B9856" s="7" t="s">
        <v>12412</v>
      </c>
      <c r="C9856" s="7" t="s">
        <v>14164</v>
      </c>
      <c r="D9856" s="7" t="s">
        <v>14161</v>
      </c>
      <c r="E9856" s="7"/>
      <c r="F9856" s="7" t="s">
        <v>23296</v>
      </c>
      <c r="G9856" s="8">
        <v>14217600</v>
      </c>
      <c r="H9856" s="8">
        <v>0</v>
      </c>
      <c r="I9856" s="9">
        <f t="shared" si="331"/>
        <v>14217600</v>
      </c>
      <c r="J9856" s="8">
        <v>14217600</v>
      </c>
      <c r="K9856" s="10">
        <f t="shared" si="332"/>
        <v>1</v>
      </c>
    </row>
    <row r="9857" spans="1:11" x14ac:dyDescent="0.25">
      <c r="A9857" s="7" t="s">
        <v>6752</v>
      </c>
      <c r="B9857" s="7" t="s">
        <v>12412</v>
      </c>
      <c r="C9857" s="7" t="s">
        <v>14164</v>
      </c>
      <c r="D9857" s="7" t="s">
        <v>14161</v>
      </c>
      <c r="E9857" s="7"/>
      <c r="F9857" s="7" t="s">
        <v>23296</v>
      </c>
      <c r="G9857" s="8">
        <v>6446800</v>
      </c>
      <c r="H9857" s="8">
        <v>0</v>
      </c>
      <c r="I9857" s="9">
        <f t="shared" si="331"/>
        <v>6446800</v>
      </c>
      <c r="J9857" s="8">
        <v>6446800</v>
      </c>
      <c r="K9857" s="10">
        <f t="shared" si="332"/>
        <v>1</v>
      </c>
    </row>
    <row r="9858" spans="1:11" x14ac:dyDescent="0.25">
      <c r="A9858" s="7" t="s">
        <v>6752</v>
      </c>
      <c r="B9858" s="7" t="s">
        <v>12412</v>
      </c>
      <c r="C9858" s="7" t="s">
        <v>14164</v>
      </c>
      <c r="D9858" s="7" t="s">
        <v>14161</v>
      </c>
      <c r="E9858" s="7"/>
      <c r="F9858" s="7" t="s">
        <v>23296</v>
      </c>
      <c r="G9858" s="8">
        <v>9882100</v>
      </c>
      <c r="H9858" s="8">
        <v>0</v>
      </c>
      <c r="I9858" s="9">
        <f t="shared" ref="I9858:I9921" si="333">+G9858-H9858</f>
        <v>9882100</v>
      </c>
      <c r="J9858" s="8">
        <v>9882100</v>
      </c>
      <c r="K9858" s="10">
        <f t="shared" si="332"/>
        <v>1</v>
      </c>
    </row>
    <row r="9859" spans="1:11" x14ac:dyDescent="0.25">
      <c r="A9859" s="7" t="s">
        <v>6752</v>
      </c>
      <c r="B9859" s="7" t="s">
        <v>12412</v>
      </c>
      <c r="C9859" s="7" t="s">
        <v>14164</v>
      </c>
      <c r="D9859" s="7" t="s">
        <v>14161</v>
      </c>
      <c r="E9859" s="7"/>
      <c r="F9859" s="7" t="s">
        <v>23296</v>
      </c>
      <c r="G9859" s="8">
        <v>12375800</v>
      </c>
      <c r="H9859" s="8">
        <v>0</v>
      </c>
      <c r="I9859" s="9">
        <f t="shared" si="333"/>
        <v>12375800</v>
      </c>
      <c r="J9859" s="8">
        <v>12375800</v>
      </c>
      <c r="K9859" s="10">
        <f t="shared" ref="K9859:K9922" si="334">+J9859/I9859</f>
        <v>1</v>
      </c>
    </row>
    <row r="9860" spans="1:11" x14ac:dyDescent="0.25">
      <c r="A9860" s="7" t="s">
        <v>6752</v>
      </c>
      <c r="B9860" s="7" t="s">
        <v>12412</v>
      </c>
      <c r="C9860" s="7" t="s">
        <v>14164</v>
      </c>
      <c r="D9860" s="7" t="s">
        <v>14161</v>
      </c>
      <c r="E9860" s="7"/>
      <c r="F9860" s="7" t="s">
        <v>23296</v>
      </c>
      <c r="G9860" s="8">
        <v>2906300</v>
      </c>
      <c r="H9860" s="8">
        <v>0</v>
      </c>
      <c r="I9860" s="9">
        <f t="shared" si="333"/>
        <v>2906300</v>
      </c>
      <c r="J9860" s="8">
        <v>2906300</v>
      </c>
      <c r="K9860" s="10">
        <f t="shared" si="334"/>
        <v>1</v>
      </c>
    </row>
    <row r="9861" spans="1:11" x14ac:dyDescent="0.25">
      <c r="A9861" s="7" t="s">
        <v>6752</v>
      </c>
      <c r="B9861" s="7" t="s">
        <v>12412</v>
      </c>
      <c r="C9861" s="7" t="s">
        <v>14164</v>
      </c>
      <c r="D9861" s="7" t="s">
        <v>14161</v>
      </c>
      <c r="E9861" s="7"/>
      <c r="F9861" s="7" t="s">
        <v>23296</v>
      </c>
      <c r="G9861" s="8">
        <v>4515900</v>
      </c>
      <c r="H9861" s="8">
        <v>0</v>
      </c>
      <c r="I9861" s="9">
        <f t="shared" si="333"/>
        <v>4515900</v>
      </c>
      <c r="J9861" s="8">
        <v>4515900</v>
      </c>
      <c r="K9861" s="10">
        <f t="shared" si="334"/>
        <v>1</v>
      </c>
    </row>
    <row r="9862" spans="1:11" x14ac:dyDescent="0.25">
      <c r="A9862" s="7" t="s">
        <v>6752</v>
      </c>
      <c r="B9862" s="7" t="s">
        <v>12412</v>
      </c>
      <c r="C9862" s="7" t="s">
        <v>14165</v>
      </c>
      <c r="D9862" s="7" t="s">
        <v>14163</v>
      </c>
      <c r="E9862" s="7"/>
      <c r="F9862" s="7" t="s">
        <v>23296</v>
      </c>
      <c r="G9862" s="8">
        <v>1228500</v>
      </c>
      <c r="H9862" s="8">
        <v>0</v>
      </c>
      <c r="I9862" s="9">
        <f t="shared" si="333"/>
        <v>1228500</v>
      </c>
      <c r="J9862" s="8">
        <v>1228500</v>
      </c>
      <c r="K9862" s="10">
        <f t="shared" si="334"/>
        <v>1</v>
      </c>
    </row>
    <row r="9863" spans="1:11" x14ac:dyDescent="0.25">
      <c r="A9863" s="7" t="s">
        <v>6752</v>
      </c>
      <c r="B9863" s="7" t="s">
        <v>12412</v>
      </c>
      <c r="C9863" s="7" t="s">
        <v>14165</v>
      </c>
      <c r="D9863" s="7" t="s">
        <v>14163</v>
      </c>
      <c r="E9863" s="7"/>
      <c r="F9863" s="7" t="s">
        <v>23296</v>
      </c>
      <c r="G9863" s="8">
        <v>1228500</v>
      </c>
      <c r="H9863" s="8">
        <v>0</v>
      </c>
      <c r="I9863" s="9">
        <f t="shared" si="333"/>
        <v>1228500</v>
      </c>
      <c r="J9863" s="8">
        <v>1228500</v>
      </c>
      <c r="K9863" s="10">
        <f t="shared" si="334"/>
        <v>1</v>
      </c>
    </row>
    <row r="9864" spans="1:11" x14ac:dyDescent="0.25">
      <c r="A9864" s="7" t="s">
        <v>6752</v>
      </c>
      <c r="B9864" s="7" t="s">
        <v>12412</v>
      </c>
      <c r="C9864" s="7" t="s">
        <v>14166</v>
      </c>
      <c r="D9864" s="7" t="s">
        <v>14167</v>
      </c>
      <c r="E9864" s="7"/>
      <c r="F9864" s="7" t="s">
        <v>23296</v>
      </c>
      <c r="G9864" s="8">
        <v>5799500</v>
      </c>
      <c r="H9864" s="8">
        <v>0</v>
      </c>
      <c r="I9864" s="9">
        <f t="shared" si="333"/>
        <v>5799500</v>
      </c>
      <c r="J9864" s="8">
        <v>5799500</v>
      </c>
      <c r="K9864" s="10">
        <f t="shared" si="334"/>
        <v>1</v>
      </c>
    </row>
    <row r="9865" spans="1:11" x14ac:dyDescent="0.25">
      <c r="A9865" s="7" t="s">
        <v>6752</v>
      </c>
      <c r="B9865" s="7" t="s">
        <v>12412</v>
      </c>
      <c r="C9865" s="7" t="s">
        <v>14166</v>
      </c>
      <c r="D9865" s="7" t="s">
        <v>14167</v>
      </c>
      <c r="E9865" s="7"/>
      <c r="F9865" s="7" t="s">
        <v>23296</v>
      </c>
      <c r="G9865" s="8">
        <v>6573100</v>
      </c>
      <c r="H9865" s="8">
        <v>0</v>
      </c>
      <c r="I9865" s="9">
        <f t="shared" si="333"/>
        <v>6573100</v>
      </c>
      <c r="J9865" s="8">
        <v>6573100</v>
      </c>
      <c r="K9865" s="10">
        <f t="shared" si="334"/>
        <v>1</v>
      </c>
    </row>
    <row r="9866" spans="1:11" x14ac:dyDescent="0.25">
      <c r="A9866" s="7" t="s">
        <v>6752</v>
      </c>
      <c r="B9866" s="7" t="s">
        <v>12412</v>
      </c>
      <c r="C9866" s="7" t="s">
        <v>14166</v>
      </c>
      <c r="D9866" s="7" t="s">
        <v>14167</v>
      </c>
      <c r="E9866" s="7"/>
      <c r="F9866" s="7" t="s">
        <v>23296</v>
      </c>
      <c r="G9866" s="8">
        <v>13907800</v>
      </c>
      <c r="H9866" s="8">
        <v>0</v>
      </c>
      <c r="I9866" s="9">
        <f t="shared" si="333"/>
        <v>13907800</v>
      </c>
      <c r="J9866" s="8">
        <v>13907800</v>
      </c>
      <c r="K9866" s="10">
        <f t="shared" si="334"/>
        <v>1</v>
      </c>
    </row>
    <row r="9867" spans="1:11" x14ac:dyDescent="0.25">
      <c r="A9867" s="7" t="s">
        <v>6752</v>
      </c>
      <c r="B9867" s="7" t="s">
        <v>12412</v>
      </c>
      <c r="C9867" s="7" t="s">
        <v>14166</v>
      </c>
      <c r="D9867" s="7" t="s">
        <v>14167</v>
      </c>
      <c r="E9867" s="7"/>
      <c r="F9867" s="7" t="s">
        <v>23296</v>
      </c>
      <c r="G9867" s="8">
        <v>1922500</v>
      </c>
      <c r="H9867" s="8">
        <v>0</v>
      </c>
      <c r="I9867" s="9">
        <f t="shared" si="333"/>
        <v>1922500</v>
      </c>
      <c r="J9867" s="8">
        <v>1922500</v>
      </c>
      <c r="K9867" s="10">
        <f t="shared" si="334"/>
        <v>1</v>
      </c>
    </row>
    <row r="9868" spans="1:11" x14ac:dyDescent="0.25">
      <c r="A9868" s="7" t="s">
        <v>6752</v>
      </c>
      <c r="B9868" s="7" t="s">
        <v>12412</v>
      </c>
      <c r="C9868" s="7" t="s">
        <v>14166</v>
      </c>
      <c r="D9868" s="7" t="s">
        <v>14167</v>
      </c>
      <c r="E9868" s="7"/>
      <c r="F9868" s="7" t="s">
        <v>23296</v>
      </c>
      <c r="G9868" s="8">
        <v>3326900</v>
      </c>
      <c r="H9868" s="8">
        <v>0</v>
      </c>
      <c r="I9868" s="9">
        <f t="shared" si="333"/>
        <v>3326900</v>
      </c>
      <c r="J9868" s="8">
        <v>3326900</v>
      </c>
      <c r="K9868" s="10">
        <f t="shared" si="334"/>
        <v>1</v>
      </c>
    </row>
    <row r="9869" spans="1:11" x14ac:dyDescent="0.25">
      <c r="A9869" s="7" t="s">
        <v>6752</v>
      </c>
      <c r="B9869" s="7" t="s">
        <v>12412</v>
      </c>
      <c r="C9869" s="7" t="s">
        <v>14166</v>
      </c>
      <c r="D9869" s="7" t="s">
        <v>14167</v>
      </c>
      <c r="E9869" s="7"/>
      <c r="F9869" s="7" t="s">
        <v>23296</v>
      </c>
      <c r="G9869" s="8">
        <v>1573500</v>
      </c>
      <c r="H9869" s="8">
        <v>0</v>
      </c>
      <c r="I9869" s="9">
        <f t="shared" si="333"/>
        <v>1573500</v>
      </c>
      <c r="J9869" s="8">
        <v>1573500</v>
      </c>
      <c r="K9869" s="10">
        <f t="shared" si="334"/>
        <v>1</v>
      </c>
    </row>
    <row r="9870" spans="1:11" x14ac:dyDescent="0.25">
      <c r="A9870" s="7" t="s">
        <v>6752</v>
      </c>
      <c r="B9870" s="7" t="s">
        <v>12412</v>
      </c>
      <c r="C9870" s="7" t="s">
        <v>14166</v>
      </c>
      <c r="D9870" s="7" t="s">
        <v>14167</v>
      </c>
      <c r="E9870" s="7"/>
      <c r="F9870" s="7" t="s">
        <v>23296</v>
      </c>
      <c r="G9870" s="8">
        <v>3212200</v>
      </c>
      <c r="H9870" s="8">
        <v>0</v>
      </c>
      <c r="I9870" s="9">
        <f t="shared" si="333"/>
        <v>3212200</v>
      </c>
      <c r="J9870" s="8">
        <v>3212200</v>
      </c>
      <c r="K9870" s="10">
        <f t="shared" si="334"/>
        <v>1</v>
      </c>
    </row>
    <row r="9871" spans="1:11" x14ac:dyDescent="0.25">
      <c r="A9871" s="7" t="s">
        <v>6752</v>
      </c>
      <c r="B9871" s="7" t="s">
        <v>12412</v>
      </c>
      <c r="C9871" s="7" t="s">
        <v>14166</v>
      </c>
      <c r="D9871" s="7" t="s">
        <v>14167</v>
      </c>
      <c r="E9871" s="7"/>
      <c r="F9871" s="7" t="s">
        <v>23296</v>
      </c>
      <c r="G9871" s="8">
        <v>1547400</v>
      </c>
      <c r="H9871" s="8">
        <v>0</v>
      </c>
      <c r="I9871" s="9">
        <f t="shared" si="333"/>
        <v>1547400</v>
      </c>
      <c r="J9871" s="8">
        <v>1547400</v>
      </c>
      <c r="K9871" s="10">
        <f t="shared" si="334"/>
        <v>1</v>
      </c>
    </row>
    <row r="9872" spans="1:11" x14ac:dyDescent="0.25">
      <c r="A9872" s="7" t="s">
        <v>6752</v>
      </c>
      <c r="B9872" s="7" t="s">
        <v>12412</v>
      </c>
      <c r="C9872" s="7" t="s">
        <v>14166</v>
      </c>
      <c r="D9872" s="7" t="s">
        <v>14167</v>
      </c>
      <c r="E9872" s="7"/>
      <c r="F9872" s="7" t="s">
        <v>23296</v>
      </c>
      <c r="G9872" s="8">
        <v>5629200</v>
      </c>
      <c r="H9872" s="8">
        <v>0</v>
      </c>
      <c r="I9872" s="9">
        <f t="shared" si="333"/>
        <v>5629200</v>
      </c>
      <c r="J9872" s="8">
        <v>5629200</v>
      </c>
      <c r="K9872" s="10">
        <f t="shared" si="334"/>
        <v>1</v>
      </c>
    </row>
    <row r="9873" spans="1:11" x14ac:dyDescent="0.25">
      <c r="A9873" s="7" t="s">
        <v>6752</v>
      </c>
      <c r="B9873" s="7" t="s">
        <v>12412</v>
      </c>
      <c r="C9873" s="7" t="s">
        <v>14166</v>
      </c>
      <c r="D9873" s="7" t="s">
        <v>14167</v>
      </c>
      <c r="E9873" s="7"/>
      <c r="F9873" s="7" t="s">
        <v>23296</v>
      </c>
      <c r="G9873" s="8">
        <v>11438600</v>
      </c>
      <c r="H9873" s="8">
        <v>0</v>
      </c>
      <c r="I9873" s="9">
        <f t="shared" si="333"/>
        <v>11438600</v>
      </c>
      <c r="J9873" s="8">
        <v>11438600</v>
      </c>
      <c r="K9873" s="10">
        <f t="shared" si="334"/>
        <v>1</v>
      </c>
    </row>
    <row r="9874" spans="1:11" x14ac:dyDescent="0.25">
      <c r="A9874" s="7" t="s">
        <v>6752</v>
      </c>
      <c r="B9874" s="7" t="s">
        <v>12412</v>
      </c>
      <c r="C9874" s="7" t="s">
        <v>14166</v>
      </c>
      <c r="D9874" s="7" t="s">
        <v>14167</v>
      </c>
      <c r="E9874" s="7"/>
      <c r="F9874" s="7" t="s">
        <v>23296</v>
      </c>
      <c r="G9874" s="8">
        <v>35161900</v>
      </c>
      <c r="H9874" s="8">
        <v>0</v>
      </c>
      <c r="I9874" s="9">
        <f t="shared" si="333"/>
        <v>35161900</v>
      </c>
      <c r="J9874" s="8">
        <v>35161900</v>
      </c>
      <c r="K9874" s="10">
        <f t="shared" si="334"/>
        <v>1</v>
      </c>
    </row>
    <row r="9875" spans="1:11" x14ac:dyDescent="0.25">
      <c r="A9875" s="7" t="s">
        <v>6752</v>
      </c>
      <c r="B9875" s="7" t="s">
        <v>12412</v>
      </c>
      <c r="C9875" s="7" t="s">
        <v>14166</v>
      </c>
      <c r="D9875" s="7" t="s">
        <v>14167</v>
      </c>
      <c r="E9875" s="7"/>
      <c r="F9875" s="7" t="s">
        <v>23296</v>
      </c>
      <c r="G9875" s="8">
        <v>21778000</v>
      </c>
      <c r="H9875" s="8">
        <v>0</v>
      </c>
      <c r="I9875" s="9">
        <f t="shared" si="333"/>
        <v>21778000</v>
      </c>
      <c r="J9875" s="8">
        <v>21778000</v>
      </c>
      <c r="K9875" s="10">
        <f t="shared" si="334"/>
        <v>1</v>
      </c>
    </row>
    <row r="9876" spans="1:11" x14ac:dyDescent="0.25">
      <c r="A9876" s="7" t="s">
        <v>6752</v>
      </c>
      <c r="B9876" s="7" t="s">
        <v>12412</v>
      </c>
      <c r="C9876" s="7" t="s">
        <v>14166</v>
      </c>
      <c r="D9876" s="7" t="s">
        <v>14167</v>
      </c>
      <c r="E9876" s="7"/>
      <c r="F9876" s="7" t="s">
        <v>23296</v>
      </c>
      <c r="G9876" s="8">
        <v>12450500</v>
      </c>
      <c r="H9876" s="8">
        <v>0</v>
      </c>
      <c r="I9876" s="9">
        <f t="shared" si="333"/>
        <v>12450500</v>
      </c>
      <c r="J9876" s="8">
        <v>12450500</v>
      </c>
      <c r="K9876" s="10">
        <f t="shared" si="334"/>
        <v>1</v>
      </c>
    </row>
    <row r="9877" spans="1:11" x14ac:dyDescent="0.25">
      <c r="A9877" s="7" t="s">
        <v>6752</v>
      </c>
      <c r="B9877" s="7" t="s">
        <v>12412</v>
      </c>
      <c r="C9877" s="7" t="s">
        <v>14166</v>
      </c>
      <c r="D9877" s="7" t="s">
        <v>14167</v>
      </c>
      <c r="E9877" s="7"/>
      <c r="F9877" s="7" t="s">
        <v>23296</v>
      </c>
      <c r="G9877" s="8">
        <v>5781600</v>
      </c>
      <c r="H9877" s="8">
        <v>0</v>
      </c>
      <c r="I9877" s="9">
        <f t="shared" si="333"/>
        <v>5781600</v>
      </c>
      <c r="J9877" s="8">
        <v>5781600</v>
      </c>
      <c r="K9877" s="10">
        <f t="shared" si="334"/>
        <v>1</v>
      </c>
    </row>
    <row r="9878" spans="1:11" x14ac:dyDescent="0.25">
      <c r="A9878" s="7" t="s">
        <v>6752</v>
      </c>
      <c r="B9878" s="7" t="s">
        <v>12412</v>
      </c>
      <c r="C9878" s="7" t="s">
        <v>14166</v>
      </c>
      <c r="D9878" s="7" t="s">
        <v>14167</v>
      </c>
      <c r="E9878" s="7"/>
      <c r="F9878" s="7" t="s">
        <v>23296</v>
      </c>
      <c r="G9878" s="8">
        <v>9427500</v>
      </c>
      <c r="H9878" s="8">
        <v>0</v>
      </c>
      <c r="I9878" s="9">
        <f t="shared" si="333"/>
        <v>9427500</v>
      </c>
      <c r="J9878" s="8">
        <v>9427500</v>
      </c>
      <c r="K9878" s="10">
        <f t="shared" si="334"/>
        <v>1</v>
      </c>
    </row>
    <row r="9879" spans="1:11" x14ac:dyDescent="0.25">
      <c r="A9879" s="7" t="s">
        <v>6752</v>
      </c>
      <c r="B9879" s="7" t="s">
        <v>12412</v>
      </c>
      <c r="C9879" s="7" t="s">
        <v>14166</v>
      </c>
      <c r="D9879" s="7" t="s">
        <v>14167</v>
      </c>
      <c r="E9879" s="7"/>
      <c r="F9879" s="7" t="s">
        <v>23296</v>
      </c>
      <c r="G9879" s="8">
        <v>10610100</v>
      </c>
      <c r="H9879" s="8">
        <v>0</v>
      </c>
      <c r="I9879" s="9">
        <f t="shared" si="333"/>
        <v>10610100</v>
      </c>
      <c r="J9879" s="8">
        <v>10610100</v>
      </c>
      <c r="K9879" s="10">
        <f t="shared" si="334"/>
        <v>1</v>
      </c>
    </row>
    <row r="9880" spans="1:11" x14ac:dyDescent="0.25">
      <c r="A9880" s="7" t="s">
        <v>6752</v>
      </c>
      <c r="B9880" s="7" t="s">
        <v>12412</v>
      </c>
      <c r="C9880" s="7" t="s">
        <v>14168</v>
      </c>
      <c r="D9880" s="7" t="s">
        <v>14169</v>
      </c>
      <c r="E9880" s="7"/>
      <c r="F9880" s="7" t="s">
        <v>23296</v>
      </c>
      <c r="G9880" s="8">
        <v>1129500</v>
      </c>
      <c r="H9880" s="8">
        <v>0</v>
      </c>
      <c r="I9880" s="9">
        <f t="shared" si="333"/>
        <v>1129500</v>
      </c>
      <c r="J9880" s="8">
        <v>1129500</v>
      </c>
      <c r="K9880" s="10">
        <f t="shared" si="334"/>
        <v>1</v>
      </c>
    </row>
    <row r="9881" spans="1:11" x14ac:dyDescent="0.25">
      <c r="A9881" s="7" t="s">
        <v>6752</v>
      </c>
      <c r="B9881" s="7" t="s">
        <v>12412</v>
      </c>
      <c r="C9881" s="7" t="s">
        <v>14168</v>
      </c>
      <c r="D9881" s="7" t="s">
        <v>14169</v>
      </c>
      <c r="E9881" s="7"/>
      <c r="F9881" s="7" t="s">
        <v>23296</v>
      </c>
      <c r="G9881" s="8">
        <v>2463200</v>
      </c>
      <c r="H9881" s="8">
        <v>0</v>
      </c>
      <c r="I9881" s="9">
        <f t="shared" si="333"/>
        <v>2463200</v>
      </c>
      <c r="J9881" s="8">
        <v>2463200</v>
      </c>
      <c r="K9881" s="10">
        <f t="shared" si="334"/>
        <v>1</v>
      </c>
    </row>
    <row r="9882" spans="1:11" x14ac:dyDescent="0.25">
      <c r="A9882" s="7" t="s">
        <v>6752</v>
      </c>
      <c r="B9882" s="7" t="s">
        <v>12412</v>
      </c>
      <c r="C9882" s="7" t="s">
        <v>14168</v>
      </c>
      <c r="D9882" s="7" t="s">
        <v>14169</v>
      </c>
      <c r="E9882" s="7"/>
      <c r="F9882" s="7" t="s">
        <v>23296</v>
      </c>
      <c r="G9882" s="8">
        <v>13377600</v>
      </c>
      <c r="H9882" s="8">
        <v>0</v>
      </c>
      <c r="I9882" s="9">
        <f t="shared" si="333"/>
        <v>13377600</v>
      </c>
      <c r="J9882" s="8">
        <v>13377600</v>
      </c>
      <c r="K9882" s="10">
        <f t="shared" si="334"/>
        <v>1</v>
      </c>
    </row>
    <row r="9883" spans="1:11" x14ac:dyDescent="0.25">
      <c r="A9883" s="7" t="s">
        <v>6752</v>
      </c>
      <c r="B9883" s="7" t="s">
        <v>12412</v>
      </c>
      <c r="C9883" s="7" t="s">
        <v>14168</v>
      </c>
      <c r="D9883" s="7" t="s">
        <v>14169</v>
      </c>
      <c r="E9883" s="7"/>
      <c r="F9883" s="7" t="s">
        <v>23296</v>
      </c>
      <c r="G9883" s="8">
        <v>29213100</v>
      </c>
      <c r="H9883" s="8">
        <v>0</v>
      </c>
      <c r="I9883" s="9">
        <f t="shared" si="333"/>
        <v>29213100</v>
      </c>
      <c r="J9883" s="8">
        <v>29213100</v>
      </c>
      <c r="K9883" s="10">
        <f t="shared" si="334"/>
        <v>1</v>
      </c>
    </row>
    <row r="9884" spans="1:11" x14ac:dyDescent="0.25">
      <c r="A9884" s="7" t="s">
        <v>6752</v>
      </c>
      <c r="B9884" s="7" t="s">
        <v>12412</v>
      </c>
      <c r="C9884" s="7" t="s">
        <v>14168</v>
      </c>
      <c r="D9884" s="7" t="s">
        <v>14169</v>
      </c>
      <c r="E9884" s="7"/>
      <c r="F9884" s="7" t="s">
        <v>23296</v>
      </c>
      <c r="G9884" s="8">
        <v>17889800</v>
      </c>
      <c r="H9884" s="8">
        <v>0</v>
      </c>
      <c r="I9884" s="9">
        <f t="shared" si="333"/>
        <v>17889800</v>
      </c>
      <c r="J9884" s="8">
        <v>17889800</v>
      </c>
      <c r="K9884" s="10">
        <f t="shared" si="334"/>
        <v>1</v>
      </c>
    </row>
    <row r="9885" spans="1:11" x14ac:dyDescent="0.25">
      <c r="A9885" s="7" t="s">
        <v>6752</v>
      </c>
      <c r="B9885" s="7" t="s">
        <v>12412</v>
      </c>
      <c r="C9885" s="7" t="s">
        <v>14168</v>
      </c>
      <c r="D9885" s="7" t="s">
        <v>14169</v>
      </c>
      <c r="E9885" s="7"/>
      <c r="F9885" s="7" t="s">
        <v>23296</v>
      </c>
      <c r="G9885" s="8">
        <v>10095400</v>
      </c>
      <c r="H9885" s="8">
        <v>0</v>
      </c>
      <c r="I9885" s="9">
        <f t="shared" si="333"/>
        <v>10095400</v>
      </c>
      <c r="J9885" s="8">
        <v>10095400</v>
      </c>
      <c r="K9885" s="10">
        <f t="shared" si="334"/>
        <v>1</v>
      </c>
    </row>
    <row r="9886" spans="1:11" x14ac:dyDescent="0.25">
      <c r="A9886" s="7" t="s">
        <v>6752</v>
      </c>
      <c r="B9886" s="7" t="s">
        <v>12412</v>
      </c>
      <c r="C9886" s="7" t="s">
        <v>14168</v>
      </c>
      <c r="D9886" s="7" t="s">
        <v>14169</v>
      </c>
      <c r="E9886" s="7"/>
      <c r="F9886" s="7" t="s">
        <v>23296</v>
      </c>
      <c r="G9886" s="8">
        <v>1450900</v>
      </c>
      <c r="H9886" s="8">
        <v>0</v>
      </c>
      <c r="I9886" s="9">
        <f t="shared" si="333"/>
        <v>1450900</v>
      </c>
      <c r="J9886" s="8">
        <v>1450900</v>
      </c>
      <c r="K9886" s="10">
        <f t="shared" si="334"/>
        <v>1</v>
      </c>
    </row>
    <row r="9887" spans="1:11" x14ac:dyDescent="0.25">
      <c r="A9887" s="7" t="s">
        <v>6752</v>
      </c>
      <c r="B9887" s="7" t="s">
        <v>12412</v>
      </c>
      <c r="C9887" s="7" t="s">
        <v>14168</v>
      </c>
      <c r="D9887" s="7" t="s">
        <v>14169</v>
      </c>
      <c r="E9887" s="7"/>
      <c r="F9887" s="7" t="s">
        <v>23296</v>
      </c>
      <c r="G9887" s="8">
        <v>2677600</v>
      </c>
      <c r="H9887" s="8">
        <v>0</v>
      </c>
      <c r="I9887" s="9">
        <f t="shared" si="333"/>
        <v>2677600</v>
      </c>
      <c r="J9887" s="8">
        <v>2677600</v>
      </c>
      <c r="K9887" s="10">
        <f t="shared" si="334"/>
        <v>1</v>
      </c>
    </row>
    <row r="9888" spans="1:11" x14ac:dyDescent="0.25">
      <c r="A9888" s="7" t="s">
        <v>6752</v>
      </c>
      <c r="B9888" s="7" t="s">
        <v>12412</v>
      </c>
      <c r="C9888" s="7" t="s">
        <v>14168</v>
      </c>
      <c r="D9888" s="7" t="s">
        <v>14169</v>
      </c>
      <c r="E9888" s="7"/>
      <c r="F9888" s="7" t="s">
        <v>23296</v>
      </c>
      <c r="G9888" s="8">
        <v>9465000</v>
      </c>
      <c r="H9888" s="8">
        <v>0</v>
      </c>
      <c r="I9888" s="9">
        <f t="shared" si="333"/>
        <v>9465000</v>
      </c>
      <c r="J9888" s="8">
        <v>9465000</v>
      </c>
      <c r="K9888" s="10">
        <f t="shared" si="334"/>
        <v>1</v>
      </c>
    </row>
    <row r="9889" spans="1:11" x14ac:dyDescent="0.25">
      <c r="A9889" s="7" t="s">
        <v>6752</v>
      </c>
      <c r="B9889" s="7" t="s">
        <v>12412</v>
      </c>
      <c r="C9889" s="7" t="s">
        <v>14168</v>
      </c>
      <c r="D9889" s="7" t="s">
        <v>14169</v>
      </c>
      <c r="E9889" s="7"/>
      <c r="F9889" s="7" t="s">
        <v>23296</v>
      </c>
      <c r="G9889" s="8">
        <v>1922700</v>
      </c>
      <c r="H9889" s="8">
        <v>0</v>
      </c>
      <c r="I9889" s="9">
        <f t="shared" si="333"/>
        <v>1922700</v>
      </c>
      <c r="J9889" s="8">
        <v>1922700</v>
      </c>
      <c r="K9889" s="10">
        <f t="shared" si="334"/>
        <v>1</v>
      </c>
    </row>
    <row r="9890" spans="1:11" x14ac:dyDescent="0.25">
      <c r="A9890" s="7" t="s">
        <v>6752</v>
      </c>
      <c r="B9890" s="7" t="s">
        <v>12412</v>
      </c>
      <c r="C9890" s="7" t="s">
        <v>14168</v>
      </c>
      <c r="D9890" s="7" t="s">
        <v>14169</v>
      </c>
      <c r="E9890" s="7"/>
      <c r="F9890" s="7" t="s">
        <v>23296</v>
      </c>
      <c r="G9890" s="8">
        <v>3310100</v>
      </c>
      <c r="H9890" s="8">
        <v>0</v>
      </c>
      <c r="I9890" s="9">
        <f t="shared" si="333"/>
        <v>3310100</v>
      </c>
      <c r="J9890" s="8">
        <v>3310100</v>
      </c>
      <c r="K9890" s="10">
        <f t="shared" si="334"/>
        <v>1</v>
      </c>
    </row>
    <row r="9891" spans="1:11" x14ac:dyDescent="0.25">
      <c r="A9891" s="7" t="s">
        <v>6752</v>
      </c>
      <c r="B9891" s="7" t="s">
        <v>12412</v>
      </c>
      <c r="C9891" s="7" t="s">
        <v>14168</v>
      </c>
      <c r="D9891" s="7" t="s">
        <v>14169</v>
      </c>
      <c r="E9891" s="7"/>
      <c r="F9891" s="7" t="s">
        <v>23296</v>
      </c>
      <c r="G9891" s="8">
        <v>4906000</v>
      </c>
      <c r="H9891" s="8">
        <v>0</v>
      </c>
      <c r="I9891" s="9">
        <f t="shared" si="333"/>
        <v>4906000</v>
      </c>
      <c r="J9891" s="8">
        <v>4906000</v>
      </c>
      <c r="K9891" s="10">
        <f t="shared" si="334"/>
        <v>1</v>
      </c>
    </row>
    <row r="9892" spans="1:11" x14ac:dyDescent="0.25">
      <c r="A9892" s="7" t="s">
        <v>6752</v>
      </c>
      <c r="B9892" s="7" t="s">
        <v>12412</v>
      </c>
      <c r="C9892" s="7" t="s">
        <v>14168</v>
      </c>
      <c r="D9892" s="7" t="s">
        <v>14169</v>
      </c>
      <c r="E9892" s="7"/>
      <c r="F9892" s="7" t="s">
        <v>23296</v>
      </c>
      <c r="G9892" s="8">
        <v>1559900</v>
      </c>
      <c r="H9892" s="8">
        <v>0</v>
      </c>
      <c r="I9892" s="9">
        <f t="shared" si="333"/>
        <v>1559900</v>
      </c>
      <c r="J9892" s="8">
        <v>1559900</v>
      </c>
      <c r="K9892" s="10">
        <f t="shared" si="334"/>
        <v>1</v>
      </c>
    </row>
    <row r="9893" spans="1:11" x14ac:dyDescent="0.25">
      <c r="A9893" s="7" t="s">
        <v>6752</v>
      </c>
      <c r="B9893" s="7" t="s">
        <v>12412</v>
      </c>
      <c r="C9893" s="7" t="s">
        <v>14168</v>
      </c>
      <c r="D9893" s="7" t="s">
        <v>14169</v>
      </c>
      <c r="E9893" s="7"/>
      <c r="F9893" s="7" t="s">
        <v>23296</v>
      </c>
      <c r="G9893" s="8">
        <v>1145500</v>
      </c>
      <c r="H9893" s="8">
        <v>0</v>
      </c>
      <c r="I9893" s="9">
        <f t="shared" si="333"/>
        <v>1145500</v>
      </c>
      <c r="J9893" s="8">
        <v>1145500</v>
      </c>
      <c r="K9893" s="10">
        <f t="shared" si="334"/>
        <v>1</v>
      </c>
    </row>
    <row r="9894" spans="1:11" x14ac:dyDescent="0.25">
      <c r="A9894" s="7" t="s">
        <v>6752</v>
      </c>
      <c r="B9894" s="7" t="s">
        <v>12412</v>
      </c>
      <c r="C9894" s="7" t="s">
        <v>14168</v>
      </c>
      <c r="D9894" s="7" t="s">
        <v>14169</v>
      </c>
      <c r="E9894" s="7"/>
      <c r="F9894" s="7" t="s">
        <v>23296</v>
      </c>
      <c r="G9894" s="8">
        <v>1132900</v>
      </c>
      <c r="H9894" s="8">
        <v>0</v>
      </c>
      <c r="I9894" s="9">
        <f t="shared" si="333"/>
        <v>1132900</v>
      </c>
      <c r="J9894" s="8">
        <v>1132900</v>
      </c>
      <c r="K9894" s="10">
        <f t="shared" si="334"/>
        <v>1</v>
      </c>
    </row>
    <row r="9895" spans="1:11" x14ac:dyDescent="0.25">
      <c r="A9895" s="7" t="s">
        <v>6752</v>
      </c>
      <c r="B9895" s="7" t="s">
        <v>12412</v>
      </c>
      <c r="C9895" s="7" t="s">
        <v>14168</v>
      </c>
      <c r="D9895" s="7" t="s">
        <v>14169</v>
      </c>
      <c r="E9895" s="7"/>
      <c r="F9895" s="7" t="s">
        <v>23296</v>
      </c>
      <c r="G9895" s="8">
        <v>4685400</v>
      </c>
      <c r="H9895" s="8">
        <v>0</v>
      </c>
      <c r="I9895" s="9">
        <f t="shared" si="333"/>
        <v>4685400</v>
      </c>
      <c r="J9895" s="8">
        <v>4685400</v>
      </c>
      <c r="K9895" s="10">
        <f t="shared" si="334"/>
        <v>1</v>
      </c>
    </row>
    <row r="9896" spans="1:11" x14ac:dyDescent="0.25">
      <c r="A9896" s="7" t="s">
        <v>6752</v>
      </c>
      <c r="B9896" s="7" t="s">
        <v>12412</v>
      </c>
      <c r="C9896" s="7" t="s">
        <v>14170</v>
      </c>
      <c r="D9896" s="7" t="s">
        <v>14171</v>
      </c>
      <c r="E9896" s="7"/>
      <c r="F9896" s="7" t="s">
        <v>23296</v>
      </c>
      <c r="G9896" s="8">
        <v>5399700</v>
      </c>
      <c r="H9896" s="8">
        <v>0</v>
      </c>
      <c r="I9896" s="9">
        <f t="shared" si="333"/>
        <v>5399700</v>
      </c>
      <c r="J9896" s="8">
        <v>5399700</v>
      </c>
      <c r="K9896" s="10">
        <f t="shared" si="334"/>
        <v>1</v>
      </c>
    </row>
    <row r="9897" spans="1:11" x14ac:dyDescent="0.25">
      <c r="A9897" s="7" t="s">
        <v>6752</v>
      </c>
      <c r="B9897" s="7" t="s">
        <v>12412</v>
      </c>
      <c r="C9897" s="7" t="s">
        <v>14170</v>
      </c>
      <c r="D9897" s="7" t="s">
        <v>14171</v>
      </c>
      <c r="E9897" s="7"/>
      <c r="F9897" s="7" t="s">
        <v>23296</v>
      </c>
      <c r="G9897" s="8">
        <v>3665800</v>
      </c>
      <c r="H9897" s="8">
        <v>0</v>
      </c>
      <c r="I9897" s="9">
        <f t="shared" si="333"/>
        <v>3665800</v>
      </c>
      <c r="J9897" s="8">
        <v>3665800</v>
      </c>
      <c r="K9897" s="10">
        <f t="shared" si="334"/>
        <v>1</v>
      </c>
    </row>
    <row r="9898" spans="1:11" x14ac:dyDescent="0.25">
      <c r="A9898" s="7" t="s">
        <v>6752</v>
      </c>
      <c r="B9898" s="7" t="s">
        <v>12412</v>
      </c>
      <c r="C9898" s="7" t="s">
        <v>14170</v>
      </c>
      <c r="D9898" s="7" t="s">
        <v>14171</v>
      </c>
      <c r="E9898" s="7"/>
      <c r="F9898" s="7" t="s">
        <v>23296</v>
      </c>
      <c r="G9898" s="8">
        <v>2503300</v>
      </c>
      <c r="H9898" s="8">
        <v>0</v>
      </c>
      <c r="I9898" s="9">
        <f t="shared" si="333"/>
        <v>2503300</v>
      </c>
      <c r="J9898" s="8">
        <v>2503300</v>
      </c>
      <c r="K9898" s="10">
        <f t="shared" si="334"/>
        <v>1</v>
      </c>
    </row>
    <row r="9899" spans="1:11" x14ac:dyDescent="0.25">
      <c r="A9899" s="7" t="s">
        <v>6752</v>
      </c>
      <c r="B9899" s="7" t="s">
        <v>12412</v>
      </c>
      <c r="C9899" s="7" t="s">
        <v>14170</v>
      </c>
      <c r="D9899" s="7" t="s">
        <v>14171</v>
      </c>
      <c r="E9899" s="7"/>
      <c r="F9899" s="7" t="s">
        <v>23296</v>
      </c>
      <c r="G9899" s="8">
        <v>3638800</v>
      </c>
      <c r="H9899" s="8">
        <v>0</v>
      </c>
      <c r="I9899" s="9">
        <f t="shared" si="333"/>
        <v>3638800</v>
      </c>
      <c r="J9899" s="8">
        <v>3638800</v>
      </c>
      <c r="K9899" s="10">
        <f t="shared" si="334"/>
        <v>1</v>
      </c>
    </row>
    <row r="9900" spans="1:11" x14ac:dyDescent="0.25">
      <c r="A9900" s="7" t="s">
        <v>6752</v>
      </c>
      <c r="B9900" s="7" t="s">
        <v>12412</v>
      </c>
      <c r="C9900" s="7" t="s">
        <v>14170</v>
      </c>
      <c r="D9900" s="7" t="s">
        <v>14171</v>
      </c>
      <c r="E9900" s="7"/>
      <c r="F9900" s="7" t="s">
        <v>23296</v>
      </c>
      <c r="G9900" s="8">
        <v>3742000</v>
      </c>
      <c r="H9900" s="8">
        <v>0</v>
      </c>
      <c r="I9900" s="9">
        <f t="shared" si="333"/>
        <v>3742000</v>
      </c>
      <c r="J9900" s="8">
        <v>3742000</v>
      </c>
      <c r="K9900" s="10">
        <f t="shared" si="334"/>
        <v>1</v>
      </c>
    </row>
    <row r="9901" spans="1:11" x14ac:dyDescent="0.25">
      <c r="A9901" s="7" t="s">
        <v>6752</v>
      </c>
      <c r="B9901" s="7" t="s">
        <v>12412</v>
      </c>
      <c r="C9901" s="7" t="s">
        <v>14170</v>
      </c>
      <c r="D9901" s="7" t="s">
        <v>14171</v>
      </c>
      <c r="E9901" s="7"/>
      <c r="F9901" s="7" t="s">
        <v>23296</v>
      </c>
      <c r="G9901" s="8">
        <v>5401000</v>
      </c>
      <c r="H9901" s="8">
        <v>0</v>
      </c>
      <c r="I9901" s="9">
        <f t="shared" si="333"/>
        <v>5401000</v>
      </c>
      <c r="J9901" s="8">
        <v>5401000</v>
      </c>
      <c r="K9901" s="10">
        <f t="shared" si="334"/>
        <v>1</v>
      </c>
    </row>
    <row r="9902" spans="1:11" x14ac:dyDescent="0.25">
      <c r="A9902" s="7" t="s">
        <v>6752</v>
      </c>
      <c r="B9902" s="7" t="s">
        <v>12412</v>
      </c>
      <c r="C9902" s="7" t="s">
        <v>14170</v>
      </c>
      <c r="D9902" s="7" t="s">
        <v>14171</v>
      </c>
      <c r="E9902" s="7"/>
      <c r="F9902" s="7" t="s">
        <v>23296</v>
      </c>
      <c r="G9902" s="8">
        <v>2709100</v>
      </c>
      <c r="H9902" s="8">
        <v>0</v>
      </c>
      <c r="I9902" s="9">
        <f t="shared" si="333"/>
        <v>2709100</v>
      </c>
      <c r="J9902" s="8">
        <v>2709100</v>
      </c>
      <c r="K9902" s="10">
        <f t="shared" si="334"/>
        <v>1</v>
      </c>
    </row>
    <row r="9903" spans="1:11" x14ac:dyDescent="0.25">
      <c r="A9903" s="7" t="s">
        <v>6752</v>
      </c>
      <c r="B9903" s="7" t="s">
        <v>12412</v>
      </c>
      <c r="C9903" s="7" t="s">
        <v>14170</v>
      </c>
      <c r="D9903" s="7" t="s">
        <v>14171</v>
      </c>
      <c r="E9903" s="7"/>
      <c r="F9903" s="7" t="s">
        <v>23296</v>
      </c>
      <c r="G9903" s="8">
        <v>3285600</v>
      </c>
      <c r="H9903" s="8">
        <v>0</v>
      </c>
      <c r="I9903" s="9">
        <f t="shared" si="333"/>
        <v>3285600</v>
      </c>
      <c r="J9903" s="8">
        <v>3285600</v>
      </c>
      <c r="K9903" s="10">
        <f t="shared" si="334"/>
        <v>1</v>
      </c>
    </row>
    <row r="9904" spans="1:11" x14ac:dyDescent="0.25">
      <c r="A9904" s="7" t="s">
        <v>6752</v>
      </c>
      <c r="B9904" s="7" t="s">
        <v>12412</v>
      </c>
      <c r="C9904" s="7" t="s">
        <v>14170</v>
      </c>
      <c r="D9904" s="7" t="s">
        <v>14171</v>
      </c>
      <c r="E9904" s="7"/>
      <c r="F9904" s="7" t="s">
        <v>23296</v>
      </c>
      <c r="G9904" s="8">
        <v>4238100</v>
      </c>
      <c r="H9904" s="8">
        <v>0</v>
      </c>
      <c r="I9904" s="9">
        <f t="shared" si="333"/>
        <v>4238100</v>
      </c>
      <c r="J9904" s="8">
        <v>4238100</v>
      </c>
      <c r="K9904" s="10">
        <f t="shared" si="334"/>
        <v>1</v>
      </c>
    </row>
    <row r="9905" spans="1:11" x14ac:dyDescent="0.25">
      <c r="A9905" s="7" t="s">
        <v>6752</v>
      </c>
      <c r="B9905" s="7" t="s">
        <v>12412</v>
      </c>
      <c r="C9905" s="7" t="s">
        <v>14170</v>
      </c>
      <c r="D9905" s="7" t="s">
        <v>14171</v>
      </c>
      <c r="E9905" s="7"/>
      <c r="F9905" s="7" t="s">
        <v>23296</v>
      </c>
      <c r="G9905" s="8">
        <v>1025800</v>
      </c>
      <c r="H9905" s="8">
        <v>0</v>
      </c>
      <c r="I9905" s="9">
        <f t="shared" si="333"/>
        <v>1025800</v>
      </c>
      <c r="J9905" s="8">
        <v>1025800</v>
      </c>
      <c r="K9905" s="10">
        <f t="shared" si="334"/>
        <v>1</v>
      </c>
    </row>
    <row r="9906" spans="1:11" x14ac:dyDescent="0.25">
      <c r="A9906" s="7" t="s">
        <v>6752</v>
      </c>
      <c r="B9906" s="7" t="s">
        <v>12412</v>
      </c>
      <c r="C9906" s="7" t="s">
        <v>14170</v>
      </c>
      <c r="D9906" s="7" t="s">
        <v>14171</v>
      </c>
      <c r="E9906" s="7"/>
      <c r="F9906" s="7" t="s">
        <v>23296</v>
      </c>
      <c r="G9906" s="8">
        <v>1540200</v>
      </c>
      <c r="H9906" s="8">
        <v>0</v>
      </c>
      <c r="I9906" s="9">
        <f t="shared" si="333"/>
        <v>1540200</v>
      </c>
      <c r="J9906" s="8">
        <v>1540200</v>
      </c>
      <c r="K9906" s="10">
        <f t="shared" si="334"/>
        <v>1</v>
      </c>
    </row>
    <row r="9907" spans="1:11" x14ac:dyDescent="0.25">
      <c r="A9907" s="7" t="s">
        <v>6752</v>
      </c>
      <c r="B9907" s="7" t="s">
        <v>12412</v>
      </c>
      <c r="C9907" s="7" t="s">
        <v>14170</v>
      </c>
      <c r="D9907" s="7" t="s">
        <v>14171</v>
      </c>
      <c r="E9907" s="7"/>
      <c r="F9907" s="7" t="s">
        <v>23296</v>
      </c>
      <c r="G9907" s="8">
        <v>726900</v>
      </c>
      <c r="H9907" s="8">
        <v>0</v>
      </c>
      <c r="I9907" s="9">
        <f t="shared" si="333"/>
        <v>726900</v>
      </c>
      <c r="J9907" s="8">
        <v>726900</v>
      </c>
      <c r="K9907" s="10">
        <f t="shared" si="334"/>
        <v>1</v>
      </c>
    </row>
    <row r="9908" spans="1:11" x14ac:dyDescent="0.25">
      <c r="A9908" s="7" t="s">
        <v>6752</v>
      </c>
      <c r="B9908" s="7" t="s">
        <v>12412</v>
      </c>
      <c r="C9908" s="7" t="s">
        <v>14170</v>
      </c>
      <c r="D9908" s="7" t="s">
        <v>14171</v>
      </c>
      <c r="E9908" s="7"/>
      <c r="F9908" s="7" t="s">
        <v>23296</v>
      </c>
      <c r="G9908" s="8">
        <v>2409200</v>
      </c>
      <c r="H9908" s="8">
        <v>0</v>
      </c>
      <c r="I9908" s="9">
        <f t="shared" si="333"/>
        <v>2409200</v>
      </c>
      <c r="J9908" s="8">
        <v>2409200</v>
      </c>
      <c r="K9908" s="10">
        <f t="shared" si="334"/>
        <v>1</v>
      </c>
    </row>
    <row r="9909" spans="1:11" x14ac:dyDescent="0.25">
      <c r="A9909" s="7" t="s">
        <v>6752</v>
      </c>
      <c r="B9909" s="7" t="s">
        <v>12412</v>
      </c>
      <c r="C9909" s="7" t="s">
        <v>14170</v>
      </c>
      <c r="D9909" s="7" t="s">
        <v>14171</v>
      </c>
      <c r="E9909" s="7"/>
      <c r="F9909" s="7" t="s">
        <v>23296</v>
      </c>
      <c r="G9909" s="8">
        <v>1160500</v>
      </c>
      <c r="H9909" s="8">
        <v>0</v>
      </c>
      <c r="I9909" s="9">
        <f t="shared" si="333"/>
        <v>1160500</v>
      </c>
      <c r="J9909" s="8">
        <v>1160500</v>
      </c>
      <c r="K9909" s="10">
        <f t="shared" si="334"/>
        <v>1</v>
      </c>
    </row>
    <row r="9910" spans="1:11" x14ac:dyDescent="0.25">
      <c r="A9910" s="7" t="s">
        <v>6752</v>
      </c>
      <c r="B9910" s="7" t="s">
        <v>12412</v>
      </c>
      <c r="C9910" s="7" t="s">
        <v>14170</v>
      </c>
      <c r="D9910" s="7" t="s">
        <v>14171</v>
      </c>
      <c r="E9910" s="7"/>
      <c r="F9910" s="7" t="s">
        <v>23296</v>
      </c>
      <c r="G9910" s="8">
        <v>3139100</v>
      </c>
      <c r="H9910" s="8">
        <v>0</v>
      </c>
      <c r="I9910" s="9">
        <f t="shared" si="333"/>
        <v>3139100</v>
      </c>
      <c r="J9910" s="8">
        <v>3139100</v>
      </c>
      <c r="K9910" s="10">
        <f t="shared" si="334"/>
        <v>1</v>
      </c>
    </row>
    <row r="9911" spans="1:11" x14ac:dyDescent="0.25">
      <c r="A9911" s="7" t="s">
        <v>6752</v>
      </c>
      <c r="B9911" s="7" t="s">
        <v>12412</v>
      </c>
      <c r="C9911" s="7" t="s">
        <v>14170</v>
      </c>
      <c r="D9911" s="7" t="s">
        <v>14171</v>
      </c>
      <c r="E9911" s="7"/>
      <c r="F9911" s="7" t="s">
        <v>23296</v>
      </c>
      <c r="G9911" s="8">
        <v>3502400</v>
      </c>
      <c r="H9911" s="8">
        <v>0</v>
      </c>
      <c r="I9911" s="9">
        <f t="shared" si="333"/>
        <v>3502400</v>
      </c>
      <c r="J9911" s="8">
        <v>3502400</v>
      </c>
      <c r="K9911" s="10">
        <f t="shared" si="334"/>
        <v>1</v>
      </c>
    </row>
    <row r="9912" spans="1:11" x14ac:dyDescent="0.25">
      <c r="A9912" s="7" t="s">
        <v>6752</v>
      </c>
      <c r="B9912" s="7" t="s">
        <v>12412</v>
      </c>
      <c r="C9912" s="7" t="s">
        <v>14172</v>
      </c>
      <c r="D9912" s="7" t="s">
        <v>14173</v>
      </c>
      <c r="E9912" s="7"/>
      <c r="F9912" s="7" t="s">
        <v>23296</v>
      </c>
      <c r="G9912" s="8">
        <v>3600200</v>
      </c>
      <c r="H9912" s="8">
        <v>0</v>
      </c>
      <c r="I9912" s="9">
        <f t="shared" si="333"/>
        <v>3600200</v>
      </c>
      <c r="J9912" s="8">
        <v>3600200</v>
      </c>
      <c r="K9912" s="10">
        <f t="shared" si="334"/>
        <v>1</v>
      </c>
    </row>
    <row r="9913" spans="1:11" x14ac:dyDescent="0.25">
      <c r="A9913" s="7" t="s">
        <v>6752</v>
      </c>
      <c r="B9913" s="7" t="s">
        <v>12412</v>
      </c>
      <c r="C9913" s="7" t="s">
        <v>14172</v>
      </c>
      <c r="D9913" s="7" t="s">
        <v>14173</v>
      </c>
      <c r="E9913" s="7"/>
      <c r="F9913" s="7" t="s">
        <v>23296</v>
      </c>
      <c r="G9913" s="8">
        <v>484600</v>
      </c>
      <c r="H9913" s="8">
        <v>0</v>
      </c>
      <c r="I9913" s="9">
        <f t="shared" si="333"/>
        <v>484600</v>
      </c>
      <c r="J9913" s="8">
        <v>484600</v>
      </c>
      <c r="K9913" s="10">
        <f t="shared" si="334"/>
        <v>1</v>
      </c>
    </row>
    <row r="9914" spans="1:11" x14ac:dyDescent="0.25">
      <c r="A9914" s="7" t="s">
        <v>6752</v>
      </c>
      <c r="B9914" s="7" t="s">
        <v>12412</v>
      </c>
      <c r="C9914" s="7" t="s">
        <v>14172</v>
      </c>
      <c r="D9914" s="7" t="s">
        <v>14173</v>
      </c>
      <c r="E9914" s="7"/>
      <c r="F9914" s="7" t="s">
        <v>23296</v>
      </c>
      <c r="G9914" s="8">
        <v>1026900</v>
      </c>
      <c r="H9914" s="8">
        <v>0</v>
      </c>
      <c r="I9914" s="9">
        <f t="shared" si="333"/>
        <v>1026900</v>
      </c>
      <c r="J9914" s="8">
        <v>1026900</v>
      </c>
      <c r="K9914" s="10">
        <f t="shared" si="334"/>
        <v>1</v>
      </c>
    </row>
    <row r="9915" spans="1:11" x14ac:dyDescent="0.25">
      <c r="A9915" s="7" t="s">
        <v>6752</v>
      </c>
      <c r="B9915" s="7" t="s">
        <v>12412</v>
      </c>
      <c r="C9915" s="7" t="s">
        <v>14172</v>
      </c>
      <c r="D9915" s="7" t="s">
        <v>14173</v>
      </c>
      <c r="E9915" s="7"/>
      <c r="F9915" s="7" t="s">
        <v>23296</v>
      </c>
      <c r="G9915" s="8">
        <v>683900</v>
      </c>
      <c r="H9915" s="8">
        <v>0</v>
      </c>
      <c r="I9915" s="9">
        <f t="shared" si="333"/>
        <v>683900</v>
      </c>
      <c r="J9915" s="8">
        <v>683900</v>
      </c>
      <c r="K9915" s="10">
        <f t="shared" si="334"/>
        <v>1</v>
      </c>
    </row>
    <row r="9916" spans="1:11" x14ac:dyDescent="0.25">
      <c r="A9916" s="7" t="s">
        <v>6752</v>
      </c>
      <c r="B9916" s="7" t="s">
        <v>12412</v>
      </c>
      <c r="C9916" s="7" t="s">
        <v>14172</v>
      </c>
      <c r="D9916" s="7" t="s">
        <v>14173</v>
      </c>
      <c r="E9916" s="7"/>
      <c r="F9916" s="7" t="s">
        <v>23296</v>
      </c>
      <c r="G9916" s="8">
        <v>2825600</v>
      </c>
      <c r="H9916" s="8">
        <v>0</v>
      </c>
      <c r="I9916" s="9">
        <f t="shared" si="333"/>
        <v>2825600</v>
      </c>
      <c r="J9916" s="8">
        <v>2825600</v>
      </c>
      <c r="K9916" s="10">
        <f t="shared" si="334"/>
        <v>1</v>
      </c>
    </row>
    <row r="9917" spans="1:11" x14ac:dyDescent="0.25">
      <c r="A9917" s="7" t="s">
        <v>6752</v>
      </c>
      <c r="B9917" s="7" t="s">
        <v>12412</v>
      </c>
      <c r="C9917" s="7" t="s">
        <v>14172</v>
      </c>
      <c r="D9917" s="7" t="s">
        <v>14173</v>
      </c>
      <c r="E9917" s="7"/>
      <c r="F9917" s="7" t="s">
        <v>23296</v>
      </c>
      <c r="G9917" s="8">
        <v>2190600</v>
      </c>
      <c r="H9917" s="8">
        <v>0</v>
      </c>
      <c r="I9917" s="9">
        <f t="shared" si="333"/>
        <v>2190600</v>
      </c>
      <c r="J9917" s="8">
        <v>2190600</v>
      </c>
      <c r="K9917" s="10">
        <f t="shared" si="334"/>
        <v>1</v>
      </c>
    </row>
    <row r="9918" spans="1:11" x14ac:dyDescent="0.25">
      <c r="A9918" s="7" t="s">
        <v>6752</v>
      </c>
      <c r="B9918" s="7" t="s">
        <v>12412</v>
      </c>
      <c r="C9918" s="7" t="s">
        <v>14172</v>
      </c>
      <c r="D9918" s="7" t="s">
        <v>14173</v>
      </c>
      <c r="E9918" s="7"/>
      <c r="F9918" s="7" t="s">
        <v>23296</v>
      </c>
      <c r="G9918" s="8">
        <v>1806200</v>
      </c>
      <c r="H9918" s="8">
        <v>0</v>
      </c>
      <c r="I9918" s="9">
        <f t="shared" si="333"/>
        <v>1806200</v>
      </c>
      <c r="J9918" s="8">
        <v>1806200</v>
      </c>
      <c r="K9918" s="10">
        <f t="shared" si="334"/>
        <v>1</v>
      </c>
    </row>
    <row r="9919" spans="1:11" x14ac:dyDescent="0.25">
      <c r="A9919" s="7" t="s">
        <v>6752</v>
      </c>
      <c r="B9919" s="7" t="s">
        <v>12412</v>
      </c>
      <c r="C9919" s="7" t="s">
        <v>14172</v>
      </c>
      <c r="D9919" s="7" t="s">
        <v>14173</v>
      </c>
      <c r="E9919" s="7"/>
      <c r="F9919" s="7" t="s">
        <v>23296</v>
      </c>
      <c r="G9919" s="8">
        <v>3601000</v>
      </c>
      <c r="H9919" s="8">
        <v>0</v>
      </c>
      <c r="I9919" s="9">
        <f t="shared" si="333"/>
        <v>3601000</v>
      </c>
      <c r="J9919" s="8">
        <v>3601000</v>
      </c>
      <c r="K9919" s="10">
        <f t="shared" si="334"/>
        <v>1</v>
      </c>
    </row>
    <row r="9920" spans="1:11" x14ac:dyDescent="0.25">
      <c r="A9920" s="7" t="s">
        <v>6752</v>
      </c>
      <c r="B9920" s="7" t="s">
        <v>12412</v>
      </c>
      <c r="C9920" s="7" t="s">
        <v>14172</v>
      </c>
      <c r="D9920" s="7" t="s">
        <v>14173</v>
      </c>
      <c r="E9920" s="7"/>
      <c r="F9920" s="7" t="s">
        <v>23296</v>
      </c>
      <c r="G9920" s="8">
        <v>773700</v>
      </c>
      <c r="H9920" s="8">
        <v>0</v>
      </c>
      <c r="I9920" s="9">
        <f t="shared" si="333"/>
        <v>773700</v>
      </c>
      <c r="J9920" s="8">
        <v>773700</v>
      </c>
      <c r="K9920" s="10">
        <f t="shared" si="334"/>
        <v>1</v>
      </c>
    </row>
    <row r="9921" spans="1:11" x14ac:dyDescent="0.25">
      <c r="A9921" s="7" t="s">
        <v>6752</v>
      </c>
      <c r="B9921" s="7" t="s">
        <v>12412</v>
      </c>
      <c r="C9921" s="7" t="s">
        <v>14172</v>
      </c>
      <c r="D9921" s="7" t="s">
        <v>14173</v>
      </c>
      <c r="E9921" s="7"/>
      <c r="F9921" s="7" t="s">
        <v>23296</v>
      </c>
      <c r="G9921" s="8">
        <v>2092800</v>
      </c>
      <c r="H9921" s="8">
        <v>0</v>
      </c>
      <c r="I9921" s="9">
        <f t="shared" si="333"/>
        <v>2092800</v>
      </c>
      <c r="J9921" s="8">
        <v>2092800</v>
      </c>
      <c r="K9921" s="10">
        <f t="shared" si="334"/>
        <v>1</v>
      </c>
    </row>
    <row r="9922" spans="1:11" x14ac:dyDescent="0.25">
      <c r="A9922" s="7" t="s">
        <v>6752</v>
      </c>
      <c r="B9922" s="7" t="s">
        <v>12412</v>
      </c>
      <c r="C9922" s="7" t="s">
        <v>14172</v>
      </c>
      <c r="D9922" s="7" t="s">
        <v>14173</v>
      </c>
      <c r="E9922" s="7"/>
      <c r="F9922" s="7" t="s">
        <v>23296</v>
      </c>
      <c r="G9922" s="8">
        <v>2335100</v>
      </c>
      <c r="H9922" s="8">
        <v>0</v>
      </c>
      <c r="I9922" s="9">
        <f t="shared" ref="I9922:I9985" si="335">+G9922-H9922</f>
        <v>2335100</v>
      </c>
      <c r="J9922" s="8">
        <v>2335100</v>
      </c>
      <c r="K9922" s="10">
        <f t="shared" si="334"/>
        <v>1</v>
      </c>
    </row>
    <row r="9923" spans="1:11" x14ac:dyDescent="0.25">
      <c r="A9923" s="7" t="s">
        <v>6752</v>
      </c>
      <c r="B9923" s="7" t="s">
        <v>12412</v>
      </c>
      <c r="C9923" s="7" t="s">
        <v>14172</v>
      </c>
      <c r="D9923" s="7" t="s">
        <v>14173</v>
      </c>
      <c r="E9923" s="7"/>
      <c r="F9923" s="7" t="s">
        <v>23296</v>
      </c>
      <c r="G9923" s="8">
        <v>1606200</v>
      </c>
      <c r="H9923" s="8">
        <v>0</v>
      </c>
      <c r="I9923" s="9">
        <f t="shared" si="335"/>
        <v>1606200</v>
      </c>
      <c r="J9923" s="8">
        <v>1606200</v>
      </c>
      <c r="K9923" s="10">
        <f t="shared" ref="K9923:K9986" si="336">+J9923/I9923</f>
        <v>1</v>
      </c>
    </row>
    <row r="9924" spans="1:11" x14ac:dyDescent="0.25">
      <c r="A9924" s="7" t="s">
        <v>6752</v>
      </c>
      <c r="B9924" s="7" t="s">
        <v>12412</v>
      </c>
      <c r="C9924" s="7" t="s">
        <v>14172</v>
      </c>
      <c r="D9924" s="7" t="s">
        <v>14173</v>
      </c>
      <c r="E9924" s="7"/>
      <c r="F9924" s="7" t="s">
        <v>23296</v>
      </c>
      <c r="G9924" s="8">
        <v>2444100</v>
      </c>
      <c r="H9924" s="8">
        <v>0</v>
      </c>
      <c r="I9924" s="9">
        <f t="shared" si="335"/>
        <v>2444100</v>
      </c>
      <c r="J9924" s="8">
        <v>2444100</v>
      </c>
      <c r="K9924" s="10">
        <f t="shared" si="336"/>
        <v>1</v>
      </c>
    </row>
    <row r="9925" spans="1:11" x14ac:dyDescent="0.25">
      <c r="A9925" s="7" t="s">
        <v>6752</v>
      </c>
      <c r="B9925" s="7" t="s">
        <v>12412</v>
      </c>
      <c r="C9925" s="7" t="s">
        <v>14172</v>
      </c>
      <c r="D9925" s="7" t="s">
        <v>14173</v>
      </c>
      <c r="E9925" s="7"/>
      <c r="F9925" s="7" t="s">
        <v>23296</v>
      </c>
      <c r="G9925" s="8">
        <v>1669100</v>
      </c>
      <c r="H9925" s="8">
        <v>0</v>
      </c>
      <c r="I9925" s="9">
        <f t="shared" si="335"/>
        <v>1669100</v>
      </c>
      <c r="J9925" s="8">
        <v>1669100</v>
      </c>
      <c r="K9925" s="10">
        <f t="shared" si="336"/>
        <v>1</v>
      </c>
    </row>
    <row r="9926" spans="1:11" x14ac:dyDescent="0.25">
      <c r="A9926" s="7" t="s">
        <v>6752</v>
      </c>
      <c r="B9926" s="7" t="s">
        <v>12412</v>
      </c>
      <c r="C9926" s="7" t="s">
        <v>14172</v>
      </c>
      <c r="D9926" s="7" t="s">
        <v>14173</v>
      </c>
      <c r="E9926" s="7"/>
      <c r="F9926" s="7" t="s">
        <v>23296</v>
      </c>
      <c r="G9926" s="8">
        <v>2426000</v>
      </c>
      <c r="H9926" s="8">
        <v>0</v>
      </c>
      <c r="I9926" s="9">
        <f t="shared" si="335"/>
        <v>2426000</v>
      </c>
      <c r="J9926" s="8">
        <v>2426000</v>
      </c>
      <c r="K9926" s="10">
        <f t="shared" si="336"/>
        <v>1</v>
      </c>
    </row>
    <row r="9927" spans="1:11" x14ac:dyDescent="0.25">
      <c r="A9927" s="7" t="s">
        <v>6752</v>
      </c>
      <c r="B9927" s="7" t="s">
        <v>12412</v>
      </c>
      <c r="C9927" s="7" t="s">
        <v>14172</v>
      </c>
      <c r="D9927" s="7" t="s">
        <v>14173</v>
      </c>
      <c r="E9927" s="7"/>
      <c r="F9927" s="7" t="s">
        <v>23296</v>
      </c>
      <c r="G9927" s="8">
        <v>2494900</v>
      </c>
      <c r="H9927" s="8">
        <v>0</v>
      </c>
      <c r="I9927" s="9">
        <f t="shared" si="335"/>
        <v>2494900</v>
      </c>
      <c r="J9927" s="8">
        <v>2494900</v>
      </c>
      <c r="K9927" s="10">
        <f t="shared" si="336"/>
        <v>1</v>
      </c>
    </row>
    <row r="9928" spans="1:11" x14ac:dyDescent="0.25">
      <c r="A9928" s="7" t="s">
        <v>6752</v>
      </c>
      <c r="B9928" s="7" t="s">
        <v>12412</v>
      </c>
      <c r="C9928" s="7" t="s">
        <v>14140</v>
      </c>
      <c r="D9928" s="7" t="s">
        <v>14141</v>
      </c>
      <c r="E9928" s="7"/>
      <c r="F9928" s="7" t="s">
        <v>23296</v>
      </c>
      <c r="G9928" s="8">
        <v>420800</v>
      </c>
      <c r="H9928" s="8">
        <v>0</v>
      </c>
      <c r="I9928" s="9">
        <f t="shared" si="335"/>
        <v>420800</v>
      </c>
      <c r="J9928" s="8">
        <v>420800</v>
      </c>
      <c r="K9928" s="10">
        <f t="shared" si="336"/>
        <v>1</v>
      </c>
    </row>
    <row r="9929" spans="1:11" x14ac:dyDescent="0.25">
      <c r="A9929" s="7" t="s">
        <v>6752</v>
      </c>
      <c r="B9929" s="7" t="s">
        <v>12412</v>
      </c>
      <c r="C9929" s="7" t="s">
        <v>14140</v>
      </c>
      <c r="D9929" s="7" t="s">
        <v>14141</v>
      </c>
      <c r="E9929" s="7"/>
      <c r="F9929" s="7" t="s">
        <v>23296</v>
      </c>
      <c r="G9929" s="8">
        <v>1027100</v>
      </c>
      <c r="H9929" s="8">
        <v>0</v>
      </c>
      <c r="I9929" s="9">
        <f t="shared" si="335"/>
        <v>1027100</v>
      </c>
      <c r="J9929" s="8">
        <v>1027100</v>
      </c>
      <c r="K9929" s="10">
        <f t="shared" si="336"/>
        <v>1</v>
      </c>
    </row>
    <row r="9930" spans="1:11" x14ac:dyDescent="0.25">
      <c r="A9930" s="7" t="s">
        <v>6752</v>
      </c>
      <c r="B9930" s="7" t="s">
        <v>12412</v>
      </c>
      <c r="C9930" s="7" t="s">
        <v>14140</v>
      </c>
      <c r="D9930" s="7" t="s">
        <v>14141</v>
      </c>
      <c r="E9930" s="7"/>
      <c r="F9930" s="7" t="s">
        <v>23296</v>
      </c>
      <c r="G9930" s="8">
        <v>653800</v>
      </c>
      <c r="H9930" s="8">
        <v>0</v>
      </c>
      <c r="I9930" s="9">
        <f t="shared" si="335"/>
        <v>653800</v>
      </c>
      <c r="J9930" s="8">
        <v>653800</v>
      </c>
      <c r="K9930" s="10">
        <f t="shared" si="336"/>
        <v>1</v>
      </c>
    </row>
    <row r="9931" spans="1:11" x14ac:dyDescent="0.25">
      <c r="A9931" s="7" t="s">
        <v>6752</v>
      </c>
      <c r="B9931" s="7" t="s">
        <v>12412</v>
      </c>
      <c r="C9931" s="7" t="s">
        <v>14140</v>
      </c>
      <c r="D9931" s="7" t="s">
        <v>14141</v>
      </c>
      <c r="E9931" s="7"/>
      <c r="F9931" s="7" t="s">
        <v>23296</v>
      </c>
      <c r="G9931" s="8">
        <v>1732700</v>
      </c>
      <c r="H9931" s="8">
        <v>0</v>
      </c>
      <c r="I9931" s="9">
        <f t="shared" si="335"/>
        <v>1732700</v>
      </c>
      <c r="J9931" s="8">
        <v>1732700</v>
      </c>
      <c r="K9931" s="10">
        <f t="shared" si="336"/>
        <v>1</v>
      </c>
    </row>
    <row r="9932" spans="1:11" x14ac:dyDescent="0.25">
      <c r="A9932" s="7" t="s">
        <v>6752</v>
      </c>
      <c r="B9932" s="7" t="s">
        <v>12412</v>
      </c>
      <c r="C9932" s="7" t="s">
        <v>14140</v>
      </c>
      <c r="D9932" s="7" t="s">
        <v>14141</v>
      </c>
      <c r="E9932" s="7"/>
      <c r="F9932" s="7" t="s">
        <v>23296</v>
      </c>
      <c r="G9932" s="8">
        <v>860900</v>
      </c>
      <c r="H9932" s="8">
        <v>0</v>
      </c>
      <c r="I9932" s="9">
        <f t="shared" si="335"/>
        <v>860900</v>
      </c>
      <c r="J9932" s="8">
        <v>860900</v>
      </c>
      <c r="K9932" s="10">
        <f t="shared" si="336"/>
        <v>1</v>
      </c>
    </row>
    <row r="9933" spans="1:11" x14ac:dyDescent="0.25">
      <c r="A9933" s="14" t="s">
        <v>6753</v>
      </c>
      <c r="B9933" s="14" t="s">
        <v>13620</v>
      </c>
      <c r="C9933" s="14" t="s">
        <v>14156</v>
      </c>
      <c r="D9933" s="14" t="s">
        <v>14157</v>
      </c>
      <c r="E9933" s="14" t="s">
        <v>20838</v>
      </c>
      <c r="F9933" s="14" t="s">
        <v>22026</v>
      </c>
      <c r="G9933" s="15">
        <v>10090477</v>
      </c>
      <c r="H9933" s="15">
        <v>0</v>
      </c>
      <c r="I9933" s="9">
        <f t="shared" si="335"/>
        <v>10090477</v>
      </c>
      <c r="J9933" s="8">
        <v>0</v>
      </c>
      <c r="K9933" s="10">
        <f t="shared" si="336"/>
        <v>0</v>
      </c>
    </row>
    <row r="9934" spans="1:11" x14ac:dyDescent="0.25">
      <c r="A9934" s="14" t="s">
        <v>6754</v>
      </c>
      <c r="B9934" s="14" t="s">
        <v>13621</v>
      </c>
      <c r="C9934" s="14" t="s">
        <v>14156</v>
      </c>
      <c r="D9934" s="14" t="s">
        <v>14157</v>
      </c>
      <c r="E9934" s="14" t="s">
        <v>20839</v>
      </c>
      <c r="F9934" s="14" t="s">
        <v>22036</v>
      </c>
      <c r="G9934" s="15">
        <v>10090477</v>
      </c>
      <c r="H9934" s="15">
        <v>0</v>
      </c>
      <c r="I9934" s="9">
        <f t="shared" si="335"/>
        <v>10090477</v>
      </c>
      <c r="J9934" s="8">
        <v>0</v>
      </c>
      <c r="K9934" s="10">
        <f t="shared" si="336"/>
        <v>0</v>
      </c>
    </row>
    <row r="9935" spans="1:11" x14ac:dyDescent="0.25">
      <c r="A9935" s="14" t="s">
        <v>6755</v>
      </c>
      <c r="B9935" s="14" t="s">
        <v>13622</v>
      </c>
      <c r="C9935" s="14" t="s">
        <v>14156</v>
      </c>
      <c r="D9935" s="14" t="s">
        <v>14157</v>
      </c>
      <c r="E9935" s="14" t="s">
        <v>20840</v>
      </c>
      <c r="F9935" s="14" t="s">
        <v>22038</v>
      </c>
      <c r="G9935" s="15">
        <v>10090477</v>
      </c>
      <c r="H9935" s="15">
        <v>0</v>
      </c>
      <c r="I9935" s="9">
        <f t="shared" si="335"/>
        <v>10090477</v>
      </c>
      <c r="J9935" s="8">
        <v>0</v>
      </c>
      <c r="K9935" s="10">
        <f t="shared" si="336"/>
        <v>0</v>
      </c>
    </row>
    <row r="9936" spans="1:11" x14ac:dyDescent="0.25">
      <c r="A9936" s="14" t="s">
        <v>6757</v>
      </c>
      <c r="B9936" s="14" t="s">
        <v>13624</v>
      </c>
      <c r="C9936" s="14" t="s">
        <v>14156</v>
      </c>
      <c r="D9936" s="14" t="s">
        <v>14157</v>
      </c>
      <c r="E9936" s="14" t="s">
        <v>20842</v>
      </c>
      <c r="F9936" s="14" t="s">
        <v>22040</v>
      </c>
      <c r="G9936" s="15">
        <v>8524800</v>
      </c>
      <c r="H9936" s="15">
        <v>0</v>
      </c>
      <c r="I9936" s="9">
        <f t="shared" si="335"/>
        <v>8524800</v>
      </c>
      <c r="J9936" s="8">
        <v>0</v>
      </c>
      <c r="K9936" s="10">
        <f t="shared" si="336"/>
        <v>0</v>
      </c>
    </row>
    <row r="9937" spans="1:11" x14ac:dyDescent="0.25">
      <c r="A9937" s="14" t="s">
        <v>6758</v>
      </c>
      <c r="B9937" s="14" t="s">
        <v>13625</v>
      </c>
      <c r="C9937" s="14" t="s">
        <v>14156</v>
      </c>
      <c r="D9937" s="14" t="s">
        <v>14157</v>
      </c>
      <c r="E9937" s="14" t="s">
        <v>20843</v>
      </c>
      <c r="F9937" s="14" t="s">
        <v>22041</v>
      </c>
      <c r="G9937" s="15">
        <v>8524800</v>
      </c>
      <c r="H9937" s="15">
        <v>0</v>
      </c>
      <c r="I9937" s="9">
        <f t="shared" si="335"/>
        <v>8524800</v>
      </c>
      <c r="J9937" s="8">
        <v>0</v>
      </c>
      <c r="K9937" s="10">
        <f t="shared" si="336"/>
        <v>0</v>
      </c>
    </row>
    <row r="9938" spans="1:11" x14ac:dyDescent="0.25">
      <c r="A9938" s="7" t="s">
        <v>6759</v>
      </c>
      <c r="B9938" s="7" t="s">
        <v>13626</v>
      </c>
      <c r="C9938" s="7" t="s">
        <v>14118</v>
      </c>
      <c r="D9938" s="7" t="s">
        <v>14119</v>
      </c>
      <c r="E9938" s="7" t="s">
        <v>20844</v>
      </c>
      <c r="F9938" s="7" t="s">
        <v>22035</v>
      </c>
      <c r="G9938" s="8">
        <v>11184272</v>
      </c>
      <c r="H9938" s="8">
        <v>0</v>
      </c>
      <c r="I9938" s="8">
        <f t="shared" si="335"/>
        <v>11184272</v>
      </c>
      <c r="J9938" s="8">
        <v>0</v>
      </c>
      <c r="K9938" s="10">
        <f t="shared" si="336"/>
        <v>0</v>
      </c>
    </row>
    <row r="9939" spans="1:11" x14ac:dyDescent="0.25">
      <c r="A9939" s="7" t="s">
        <v>6760</v>
      </c>
      <c r="B9939" s="7" t="s">
        <v>13627</v>
      </c>
      <c r="C9939" s="7" t="s">
        <v>14118</v>
      </c>
      <c r="D9939" s="7" t="s">
        <v>14119</v>
      </c>
      <c r="E9939" s="7" t="s">
        <v>20845</v>
      </c>
      <c r="F9939" s="7" t="s">
        <v>22167</v>
      </c>
      <c r="G9939" s="8">
        <v>10259524</v>
      </c>
      <c r="H9939" s="8">
        <v>0</v>
      </c>
      <c r="I9939" s="8">
        <f t="shared" si="335"/>
        <v>10259524</v>
      </c>
      <c r="J9939" s="8">
        <v>0</v>
      </c>
      <c r="K9939" s="10">
        <f t="shared" si="336"/>
        <v>0</v>
      </c>
    </row>
    <row r="9940" spans="1:11" x14ac:dyDescent="0.25">
      <c r="A9940" s="7" t="s">
        <v>6761</v>
      </c>
      <c r="B9940" s="7" t="s">
        <v>13628</v>
      </c>
      <c r="C9940" s="7" t="s">
        <v>14118</v>
      </c>
      <c r="D9940" s="7" t="s">
        <v>14119</v>
      </c>
      <c r="E9940" s="7" t="s">
        <v>20846</v>
      </c>
      <c r="F9940" s="7" t="s">
        <v>22382</v>
      </c>
      <c r="G9940" s="8">
        <v>2843762</v>
      </c>
      <c r="H9940" s="8">
        <v>0</v>
      </c>
      <c r="I9940" s="8">
        <f t="shared" si="335"/>
        <v>2843762</v>
      </c>
      <c r="J9940" s="8">
        <v>0</v>
      </c>
      <c r="K9940" s="10">
        <f t="shared" si="336"/>
        <v>0</v>
      </c>
    </row>
    <row r="9941" spans="1:11" x14ac:dyDescent="0.25">
      <c r="A9941" s="7" t="s">
        <v>6762</v>
      </c>
      <c r="B9941" s="7" t="s">
        <v>13629</v>
      </c>
      <c r="C9941" s="7" t="s">
        <v>14118</v>
      </c>
      <c r="D9941" s="7" t="s">
        <v>14119</v>
      </c>
      <c r="E9941" s="7" t="s">
        <v>20847</v>
      </c>
      <c r="F9941" s="7" t="s">
        <v>23923</v>
      </c>
      <c r="G9941" s="8">
        <v>2255900</v>
      </c>
      <c r="H9941" s="8">
        <v>0</v>
      </c>
      <c r="I9941" s="8">
        <f t="shared" si="335"/>
        <v>2255900</v>
      </c>
      <c r="J9941" s="8">
        <v>0</v>
      </c>
      <c r="K9941" s="10">
        <f t="shared" si="336"/>
        <v>0</v>
      </c>
    </row>
    <row r="9942" spans="1:11" x14ac:dyDescent="0.25">
      <c r="A9942" s="7" t="s">
        <v>6763</v>
      </c>
      <c r="B9942" s="7" t="s">
        <v>13630</v>
      </c>
      <c r="C9942" s="7" t="s">
        <v>14118</v>
      </c>
      <c r="D9942" s="7" t="s">
        <v>14119</v>
      </c>
      <c r="E9942" s="7" t="s">
        <v>20848</v>
      </c>
      <c r="F9942" s="7" t="s">
        <v>22170</v>
      </c>
      <c r="G9942" s="8">
        <v>11750000</v>
      </c>
      <c r="H9942" s="8">
        <v>0</v>
      </c>
      <c r="I9942" s="8">
        <f t="shared" si="335"/>
        <v>11750000</v>
      </c>
      <c r="J9942" s="8">
        <v>0</v>
      </c>
      <c r="K9942" s="10">
        <f t="shared" si="336"/>
        <v>0</v>
      </c>
    </row>
    <row r="9943" spans="1:11" x14ac:dyDescent="0.25">
      <c r="A9943" s="7" t="s">
        <v>6764</v>
      </c>
      <c r="B9943" s="7" t="s">
        <v>13631</v>
      </c>
      <c r="C9943" s="7" t="s">
        <v>14118</v>
      </c>
      <c r="D9943" s="7" t="s">
        <v>14119</v>
      </c>
      <c r="E9943" s="7" t="s">
        <v>20849</v>
      </c>
      <c r="F9943" s="7" t="s">
        <v>22118</v>
      </c>
      <c r="G9943" s="8">
        <v>10966667</v>
      </c>
      <c r="H9943" s="8">
        <v>0</v>
      </c>
      <c r="I9943" s="8">
        <f t="shared" si="335"/>
        <v>10966667</v>
      </c>
      <c r="J9943" s="8">
        <v>0</v>
      </c>
      <c r="K9943" s="10">
        <f t="shared" si="336"/>
        <v>0</v>
      </c>
    </row>
    <row r="9944" spans="1:11" x14ac:dyDescent="0.25">
      <c r="A9944" s="7" t="s">
        <v>6765</v>
      </c>
      <c r="B9944" s="7" t="s">
        <v>13632</v>
      </c>
      <c r="C9944" s="7" t="s">
        <v>14118</v>
      </c>
      <c r="D9944" s="7" t="s">
        <v>14119</v>
      </c>
      <c r="E9944" s="7" t="s">
        <v>20850</v>
      </c>
      <c r="F9944" s="7" t="s">
        <v>22162</v>
      </c>
      <c r="G9944" s="8">
        <v>4681600</v>
      </c>
      <c r="H9944" s="8">
        <v>0</v>
      </c>
      <c r="I9944" s="8">
        <f t="shared" si="335"/>
        <v>4681600</v>
      </c>
      <c r="J9944" s="8">
        <v>0</v>
      </c>
      <c r="K9944" s="10">
        <f t="shared" si="336"/>
        <v>0</v>
      </c>
    </row>
    <row r="9945" spans="1:11" x14ac:dyDescent="0.25">
      <c r="A9945" s="7" t="s">
        <v>6766</v>
      </c>
      <c r="B9945" s="7" t="s">
        <v>13633</v>
      </c>
      <c r="C9945" s="7" t="s">
        <v>14150</v>
      </c>
      <c r="D9945" s="7" t="s">
        <v>14151</v>
      </c>
      <c r="E9945" s="7"/>
      <c r="F9945" s="7" t="s">
        <v>21654</v>
      </c>
      <c r="G9945" s="8">
        <v>262280</v>
      </c>
      <c r="H9945" s="8">
        <v>0</v>
      </c>
      <c r="I9945" s="9">
        <f t="shared" si="335"/>
        <v>262280</v>
      </c>
      <c r="J9945" s="8">
        <v>0</v>
      </c>
      <c r="K9945" s="10">
        <f t="shared" si="336"/>
        <v>0</v>
      </c>
    </row>
    <row r="9946" spans="1:11" x14ac:dyDescent="0.25">
      <c r="A9946" s="7" t="s">
        <v>6768</v>
      </c>
      <c r="B9946" s="7" t="s">
        <v>13635</v>
      </c>
      <c r="C9946" s="7" t="s">
        <v>14249</v>
      </c>
      <c r="D9946" s="7" t="s">
        <v>14250</v>
      </c>
      <c r="E9946" s="7" t="s">
        <v>20852</v>
      </c>
      <c r="F9946" s="7" t="s">
        <v>23844</v>
      </c>
      <c r="G9946" s="8">
        <v>479900</v>
      </c>
      <c r="H9946" s="8">
        <v>0</v>
      </c>
      <c r="I9946" s="9">
        <f t="shared" si="335"/>
        <v>479900</v>
      </c>
      <c r="J9946" s="8">
        <v>0</v>
      </c>
      <c r="K9946" s="10">
        <f t="shared" si="336"/>
        <v>0</v>
      </c>
    </row>
    <row r="9947" spans="1:11" x14ac:dyDescent="0.25">
      <c r="A9947" s="7" t="s">
        <v>6769</v>
      </c>
      <c r="B9947" s="7" t="s">
        <v>13636</v>
      </c>
      <c r="C9947" s="7" t="s">
        <v>14090</v>
      </c>
      <c r="D9947" s="7" t="s">
        <v>14091</v>
      </c>
      <c r="E9947" s="7" t="s">
        <v>20853</v>
      </c>
      <c r="F9947" s="7" t="s">
        <v>21227</v>
      </c>
      <c r="G9947" s="8">
        <v>17132878</v>
      </c>
      <c r="H9947" s="8">
        <v>0</v>
      </c>
      <c r="I9947" s="9">
        <f t="shared" si="335"/>
        <v>17132878</v>
      </c>
      <c r="J9947" s="8">
        <v>0</v>
      </c>
      <c r="K9947" s="10">
        <f t="shared" si="336"/>
        <v>0</v>
      </c>
    </row>
    <row r="9948" spans="1:11" x14ac:dyDescent="0.25">
      <c r="A9948" s="7" t="s">
        <v>6770</v>
      </c>
      <c r="B9948" s="7" t="s">
        <v>13637</v>
      </c>
      <c r="C9948" s="7" t="s">
        <v>14090</v>
      </c>
      <c r="D9948" s="7" t="s">
        <v>14091</v>
      </c>
      <c r="E9948" s="7" t="s">
        <v>20854</v>
      </c>
      <c r="F9948" s="7" t="s">
        <v>24535</v>
      </c>
      <c r="G9948" s="8">
        <v>157666674</v>
      </c>
      <c r="H9948" s="8">
        <v>0</v>
      </c>
      <c r="I9948" s="9">
        <f t="shared" si="335"/>
        <v>157666674</v>
      </c>
      <c r="J9948" s="8">
        <v>0</v>
      </c>
      <c r="K9948" s="10">
        <f t="shared" si="336"/>
        <v>0</v>
      </c>
    </row>
    <row r="9949" spans="1:11" x14ac:dyDescent="0.25">
      <c r="A9949" s="7" t="s">
        <v>6771</v>
      </c>
      <c r="B9949" s="7" t="s">
        <v>13638</v>
      </c>
      <c r="C9949" s="7" t="s">
        <v>14084</v>
      </c>
      <c r="D9949" s="7" t="s">
        <v>14085</v>
      </c>
      <c r="E9949" s="7" t="s">
        <v>20855</v>
      </c>
      <c r="F9949" s="7" t="s">
        <v>24536</v>
      </c>
      <c r="G9949" s="8">
        <v>2015956826</v>
      </c>
      <c r="H9949" s="8">
        <v>0</v>
      </c>
      <c r="I9949" s="9">
        <f t="shared" si="335"/>
        <v>2015956826</v>
      </c>
      <c r="J9949" s="8">
        <v>0</v>
      </c>
      <c r="K9949" s="10">
        <f t="shared" si="336"/>
        <v>0</v>
      </c>
    </row>
    <row r="9950" spans="1:11" x14ac:dyDescent="0.25">
      <c r="A9950" s="7" t="s">
        <v>6772</v>
      </c>
      <c r="B9950" s="7" t="s">
        <v>13639</v>
      </c>
      <c r="C9950" s="7" t="s">
        <v>14090</v>
      </c>
      <c r="D9950" s="7" t="s">
        <v>14091</v>
      </c>
      <c r="E9950" s="7" t="s">
        <v>20856</v>
      </c>
      <c r="F9950" s="7" t="s">
        <v>21586</v>
      </c>
      <c r="G9950" s="8">
        <v>54818170</v>
      </c>
      <c r="H9950" s="8">
        <v>0</v>
      </c>
      <c r="I9950" s="9">
        <f t="shared" si="335"/>
        <v>54818170</v>
      </c>
      <c r="J9950" s="8">
        <v>0</v>
      </c>
      <c r="K9950" s="10">
        <f t="shared" si="336"/>
        <v>0</v>
      </c>
    </row>
    <row r="9951" spans="1:11" x14ac:dyDescent="0.25">
      <c r="A9951" s="7" t="s">
        <v>6773</v>
      </c>
      <c r="B9951" s="7" t="s">
        <v>13640</v>
      </c>
      <c r="C9951" s="7" t="s">
        <v>14174</v>
      </c>
      <c r="D9951" s="7" t="s">
        <v>14175</v>
      </c>
      <c r="E9951" s="7" t="s">
        <v>20857</v>
      </c>
      <c r="F9951" s="7" t="s">
        <v>22921</v>
      </c>
      <c r="G9951" s="8">
        <v>11184333</v>
      </c>
      <c r="H9951" s="8">
        <v>0</v>
      </c>
      <c r="I9951" s="9">
        <f t="shared" si="335"/>
        <v>11184333</v>
      </c>
      <c r="J9951" s="8">
        <v>0</v>
      </c>
      <c r="K9951" s="10">
        <f t="shared" si="336"/>
        <v>0</v>
      </c>
    </row>
    <row r="9952" spans="1:11" x14ac:dyDescent="0.25">
      <c r="A9952" s="7" t="s">
        <v>6774</v>
      </c>
      <c r="B9952" s="7" t="s">
        <v>13641</v>
      </c>
      <c r="C9952" s="7" t="s">
        <v>14174</v>
      </c>
      <c r="D9952" s="7" t="s">
        <v>14175</v>
      </c>
      <c r="E9952" s="7" t="s">
        <v>20858</v>
      </c>
      <c r="F9952" s="7" t="s">
        <v>23483</v>
      </c>
      <c r="G9952" s="8">
        <v>6262667</v>
      </c>
      <c r="H9952" s="8">
        <v>0</v>
      </c>
      <c r="I9952" s="9">
        <f t="shared" si="335"/>
        <v>6262667</v>
      </c>
      <c r="J9952" s="8">
        <v>0</v>
      </c>
      <c r="K9952" s="10">
        <f t="shared" si="336"/>
        <v>0</v>
      </c>
    </row>
    <row r="9953" spans="1:11" x14ac:dyDescent="0.25">
      <c r="A9953" s="7" t="s">
        <v>6775</v>
      </c>
      <c r="B9953" s="7" t="s">
        <v>13642</v>
      </c>
      <c r="C9953" s="7" t="s">
        <v>14174</v>
      </c>
      <c r="D9953" s="7" t="s">
        <v>14175</v>
      </c>
      <c r="E9953" s="7" t="s">
        <v>20859</v>
      </c>
      <c r="F9953" s="7" t="s">
        <v>23507</v>
      </c>
      <c r="G9953" s="8">
        <v>5325000</v>
      </c>
      <c r="H9953" s="8">
        <v>0</v>
      </c>
      <c r="I9953" s="9">
        <f t="shared" si="335"/>
        <v>5325000</v>
      </c>
      <c r="J9953" s="8">
        <v>0</v>
      </c>
      <c r="K9953" s="10">
        <f t="shared" si="336"/>
        <v>0</v>
      </c>
    </row>
    <row r="9954" spans="1:11" x14ac:dyDescent="0.25">
      <c r="A9954" s="7" t="s">
        <v>6776</v>
      </c>
      <c r="B9954" s="7" t="s">
        <v>13643</v>
      </c>
      <c r="C9954" s="7" t="s">
        <v>14174</v>
      </c>
      <c r="D9954" s="7" t="s">
        <v>14175</v>
      </c>
      <c r="E9954" s="7" t="s">
        <v>20860</v>
      </c>
      <c r="F9954" s="7" t="s">
        <v>23491</v>
      </c>
      <c r="G9954" s="8">
        <v>7691667</v>
      </c>
      <c r="H9954" s="8">
        <v>0</v>
      </c>
      <c r="I9954" s="9">
        <f t="shared" si="335"/>
        <v>7691667</v>
      </c>
      <c r="J9954" s="8">
        <v>0</v>
      </c>
      <c r="K9954" s="10">
        <f t="shared" si="336"/>
        <v>0</v>
      </c>
    </row>
    <row r="9955" spans="1:11" x14ac:dyDescent="0.25">
      <c r="A9955" s="7" t="s">
        <v>6777</v>
      </c>
      <c r="B9955" s="7" t="s">
        <v>13644</v>
      </c>
      <c r="C9955" s="7" t="s">
        <v>14174</v>
      </c>
      <c r="D9955" s="7" t="s">
        <v>14175</v>
      </c>
      <c r="E9955" s="7" t="s">
        <v>20861</v>
      </c>
      <c r="F9955" s="7" t="s">
        <v>22245</v>
      </c>
      <c r="G9955" s="8">
        <v>15072067</v>
      </c>
      <c r="H9955" s="8">
        <v>0</v>
      </c>
      <c r="I9955" s="9">
        <f t="shared" si="335"/>
        <v>15072067</v>
      </c>
      <c r="J9955" s="8">
        <v>0</v>
      </c>
      <c r="K9955" s="10">
        <f t="shared" si="336"/>
        <v>0</v>
      </c>
    </row>
    <row r="9956" spans="1:11" x14ac:dyDescent="0.25">
      <c r="A9956" s="7" t="s">
        <v>6780</v>
      </c>
      <c r="B9956" s="7" t="s">
        <v>13647</v>
      </c>
      <c r="C9956" s="7" t="s">
        <v>14174</v>
      </c>
      <c r="D9956" s="7" t="s">
        <v>14175</v>
      </c>
      <c r="E9956" s="7" t="s">
        <v>20864</v>
      </c>
      <c r="F9956" s="7" t="s">
        <v>22554</v>
      </c>
      <c r="G9956" s="8">
        <v>12776933</v>
      </c>
      <c r="H9956" s="8">
        <v>0</v>
      </c>
      <c r="I9956" s="9">
        <f t="shared" si="335"/>
        <v>12776933</v>
      </c>
      <c r="J9956" s="8">
        <v>0</v>
      </c>
      <c r="K9956" s="10">
        <f t="shared" si="336"/>
        <v>0</v>
      </c>
    </row>
    <row r="9957" spans="1:11" x14ac:dyDescent="0.25">
      <c r="A9957" s="7" t="s">
        <v>6781</v>
      </c>
      <c r="B9957" s="7" t="s">
        <v>13648</v>
      </c>
      <c r="C9957" s="7" t="s">
        <v>14279</v>
      </c>
      <c r="D9957" s="7" t="s">
        <v>14280</v>
      </c>
      <c r="E9957" s="7" t="s">
        <v>20865</v>
      </c>
      <c r="F9957" s="7" t="s">
        <v>22537</v>
      </c>
      <c r="G9957" s="8">
        <v>12938667</v>
      </c>
      <c r="H9957" s="8">
        <v>0</v>
      </c>
      <c r="I9957" s="9">
        <f t="shared" si="335"/>
        <v>12938667</v>
      </c>
      <c r="J9957" s="8">
        <v>0</v>
      </c>
      <c r="K9957" s="10">
        <f t="shared" si="336"/>
        <v>0</v>
      </c>
    </row>
    <row r="9958" spans="1:11" x14ac:dyDescent="0.25">
      <c r="A9958" s="7" t="s">
        <v>6782</v>
      </c>
      <c r="B9958" s="7" t="s">
        <v>13649</v>
      </c>
      <c r="C9958" s="7" t="s">
        <v>14279</v>
      </c>
      <c r="D9958" s="7" t="s">
        <v>14280</v>
      </c>
      <c r="E9958" s="7" t="s">
        <v>20866</v>
      </c>
      <c r="F9958" s="7" t="s">
        <v>22523</v>
      </c>
      <c r="G9958" s="8">
        <v>7649200</v>
      </c>
      <c r="H9958" s="8">
        <v>0</v>
      </c>
      <c r="I9958" s="9">
        <f t="shared" si="335"/>
        <v>7649200</v>
      </c>
      <c r="J9958" s="8">
        <v>0</v>
      </c>
      <c r="K9958" s="10">
        <f t="shared" si="336"/>
        <v>0</v>
      </c>
    </row>
    <row r="9959" spans="1:11" x14ac:dyDescent="0.25">
      <c r="A9959" s="7" t="s">
        <v>6783</v>
      </c>
      <c r="B9959" s="7" t="s">
        <v>13650</v>
      </c>
      <c r="C9959" s="7" t="s">
        <v>14174</v>
      </c>
      <c r="D9959" s="7" t="s">
        <v>14175</v>
      </c>
      <c r="E9959" s="7" t="s">
        <v>20867</v>
      </c>
      <c r="F9959" s="7" t="s">
        <v>22421</v>
      </c>
      <c r="G9959" s="8">
        <v>5687867</v>
      </c>
      <c r="H9959" s="8">
        <v>0</v>
      </c>
      <c r="I9959" s="9">
        <f t="shared" si="335"/>
        <v>5687867</v>
      </c>
      <c r="J9959" s="8">
        <v>0</v>
      </c>
      <c r="K9959" s="10">
        <f t="shared" si="336"/>
        <v>0</v>
      </c>
    </row>
    <row r="9960" spans="1:11" x14ac:dyDescent="0.25">
      <c r="A9960" s="7" t="s">
        <v>6784</v>
      </c>
      <c r="B9960" s="7" t="s">
        <v>13651</v>
      </c>
      <c r="C9960" s="7" t="s">
        <v>14158</v>
      </c>
      <c r="D9960" s="7" t="s">
        <v>14159</v>
      </c>
      <c r="E9960" s="7" t="s">
        <v>20868</v>
      </c>
      <c r="F9960" s="7" t="s">
        <v>24538</v>
      </c>
      <c r="G9960" s="8">
        <v>2380135655</v>
      </c>
      <c r="H9960" s="8">
        <v>0</v>
      </c>
      <c r="I9960" s="9">
        <f t="shared" si="335"/>
        <v>2380135655</v>
      </c>
      <c r="J9960" s="8">
        <v>0</v>
      </c>
      <c r="K9960" s="10">
        <f t="shared" si="336"/>
        <v>0</v>
      </c>
    </row>
    <row r="9961" spans="1:11" x14ac:dyDescent="0.25">
      <c r="A9961" s="7" t="s">
        <v>6784</v>
      </c>
      <c r="B9961" s="7" t="s">
        <v>13651</v>
      </c>
      <c r="C9961" s="7" t="s">
        <v>14223</v>
      </c>
      <c r="D9961" s="7" t="s">
        <v>14224</v>
      </c>
      <c r="E9961" s="7" t="s">
        <v>20868</v>
      </c>
      <c r="F9961" s="7" t="s">
        <v>24538</v>
      </c>
      <c r="G9961" s="8">
        <v>1699998376</v>
      </c>
      <c r="H9961" s="8">
        <v>0</v>
      </c>
      <c r="I9961" s="9">
        <f t="shared" si="335"/>
        <v>1699998376</v>
      </c>
      <c r="J9961" s="8">
        <v>0</v>
      </c>
      <c r="K9961" s="10">
        <f t="shared" si="336"/>
        <v>0</v>
      </c>
    </row>
    <row r="9962" spans="1:11" x14ac:dyDescent="0.25">
      <c r="A9962" s="7" t="s">
        <v>6785</v>
      </c>
      <c r="B9962" s="7" t="s">
        <v>13652</v>
      </c>
      <c r="C9962" s="7" t="s">
        <v>14174</v>
      </c>
      <c r="D9962" s="7" t="s">
        <v>14175</v>
      </c>
      <c r="E9962" s="7" t="s">
        <v>20869</v>
      </c>
      <c r="F9962" s="7" t="s">
        <v>23309</v>
      </c>
      <c r="G9962" s="8">
        <v>7329567</v>
      </c>
      <c r="H9962" s="8">
        <v>0</v>
      </c>
      <c r="I9962" s="9">
        <f t="shared" si="335"/>
        <v>7329567</v>
      </c>
      <c r="J9962" s="8">
        <v>0</v>
      </c>
      <c r="K9962" s="10">
        <f t="shared" si="336"/>
        <v>0</v>
      </c>
    </row>
    <row r="9963" spans="1:11" x14ac:dyDescent="0.25">
      <c r="A9963" s="7" t="s">
        <v>6786</v>
      </c>
      <c r="B9963" s="7" t="s">
        <v>13653</v>
      </c>
      <c r="C9963" s="7" t="s">
        <v>14174</v>
      </c>
      <c r="D9963" s="7" t="s">
        <v>14175</v>
      </c>
      <c r="E9963" s="7" t="s">
        <v>20870</v>
      </c>
      <c r="F9963" s="7" t="s">
        <v>24063</v>
      </c>
      <c r="G9963" s="8">
        <v>7329567</v>
      </c>
      <c r="H9963" s="8">
        <v>0</v>
      </c>
      <c r="I9963" s="9">
        <f t="shared" si="335"/>
        <v>7329567</v>
      </c>
      <c r="J9963" s="8">
        <v>0</v>
      </c>
      <c r="K9963" s="10">
        <f t="shared" si="336"/>
        <v>0</v>
      </c>
    </row>
    <row r="9964" spans="1:11" x14ac:dyDescent="0.25">
      <c r="A9964" s="7" t="s">
        <v>6787</v>
      </c>
      <c r="B9964" s="7" t="s">
        <v>13654</v>
      </c>
      <c r="C9964" s="7" t="s">
        <v>14174</v>
      </c>
      <c r="D9964" s="7" t="s">
        <v>14175</v>
      </c>
      <c r="E9964" s="7" t="s">
        <v>20871</v>
      </c>
      <c r="F9964" s="7" t="s">
        <v>22551</v>
      </c>
      <c r="G9964" s="8">
        <v>8155433</v>
      </c>
      <c r="H9964" s="8">
        <v>0</v>
      </c>
      <c r="I9964" s="9">
        <f t="shared" si="335"/>
        <v>8155433</v>
      </c>
      <c r="J9964" s="8">
        <v>0</v>
      </c>
      <c r="K9964" s="10">
        <f t="shared" si="336"/>
        <v>0</v>
      </c>
    </row>
    <row r="9965" spans="1:11" x14ac:dyDescent="0.25">
      <c r="A9965" s="7" t="s">
        <v>6788</v>
      </c>
      <c r="B9965" s="7" t="s">
        <v>13655</v>
      </c>
      <c r="C9965" s="7" t="s">
        <v>14279</v>
      </c>
      <c r="D9965" s="7" t="s">
        <v>14280</v>
      </c>
      <c r="E9965" s="7" t="s">
        <v>20872</v>
      </c>
      <c r="F9965" s="7" t="s">
        <v>22535</v>
      </c>
      <c r="G9965" s="8">
        <v>12615200</v>
      </c>
      <c r="H9965" s="8">
        <v>0</v>
      </c>
      <c r="I9965" s="9">
        <f t="shared" si="335"/>
        <v>12615200</v>
      </c>
      <c r="J9965" s="8">
        <v>0</v>
      </c>
      <c r="K9965" s="10">
        <f t="shared" si="336"/>
        <v>0</v>
      </c>
    </row>
    <row r="9966" spans="1:11" x14ac:dyDescent="0.25">
      <c r="A9966" s="7" t="s">
        <v>6789</v>
      </c>
      <c r="B9966" s="7" t="s">
        <v>13656</v>
      </c>
      <c r="C9966" s="7" t="s">
        <v>14174</v>
      </c>
      <c r="D9966" s="7" t="s">
        <v>14175</v>
      </c>
      <c r="E9966" s="7" t="s">
        <v>20873</v>
      </c>
      <c r="F9966" s="7" t="s">
        <v>22594</v>
      </c>
      <c r="G9966" s="8">
        <v>8258667</v>
      </c>
      <c r="H9966" s="8">
        <v>0</v>
      </c>
      <c r="I9966" s="9">
        <f t="shared" si="335"/>
        <v>8258667</v>
      </c>
      <c r="J9966" s="8">
        <v>0</v>
      </c>
      <c r="K9966" s="10">
        <f t="shared" si="336"/>
        <v>0</v>
      </c>
    </row>
    <row r="9967" spans="1:11" x14ac:dyDescent="0.25">
      <c r="A9967" s="7" t="s">
        <v>6791</v>
      </c>
      <c r="B9967" s="7" t="s">
        <v>13658</v>
      </c>
      <c r="C9967" s="7" t="s">
        <v>14174</v>
      </c>
      <c r="D9967" s="7" t="s">
        <v>14175</v>
      </c>
      <c r="E9967" s="7" t="s">
        <v>20875</v>
      </c>
      <c r="F9967" s="7" t="s">
        <v>22850</v>
      </c>
      <c r="G9967" s="8">
        <v>8258667</v>
      </c>
      <c r="H9967" s="8">
        <v>0</v>
      </c>
      <c r="I9967" s="9">
        <f t="shared" si="335"/>
        <v>8258667</v>
      </c>
      <c r="J9967" s="8">
        <v>0</v>
      </c>
      <c r="K9967" s="10">
        <f t="shared" si="336"/>
        <v>0</v>
      </c>
    </row>
    <row r="9968" spans="1:11" x14ac:dyDescent="0.25">
      <c r="A9968" s="7" t="s">
        <v>6792</v>
      </c>
      <c r="B9968" s="7" t="s">
        <v>13659</v>
      </c>
      <c r="C9968" s="7" t="s">
        <v>14174</v>
      </c>
      <c r="D9968" s="7" t="s">
        <v>14175</v>
      </c>
      <c r="E9968" s="7" t="s">
        <v>20876</v>
      </c>
      <c r="F9968" s="7" t="s">
        <v>22534</v>
      </c>
      <c r="G9968" s="8">
        <v>18900000</v>
      </c>
      <c r="H9968" s="8">
        <v>0</v>
      </c>
      <c r="I9968" s="9">
        <f t="shared" si="335"/>
        <v>18900000</v>
      </c>
      <c r="J9968" s="8">
        <v>0</v>
      </c>
      <c r="K9968" s="10">
        <f t="shared" si="336"/>
        <v>0</v>
      </c>
    </row>
    <row r="9969" spans="1:11" x14ac:dyDescent="0.25">
      <c r="A9969" s="7" t="s">
        <v>6793</v>
      </c>
      <c r="B9969" s="7" t="s">
        <v>13660</v>
      </c>
      <c r="C9969" s="7" t="s">
        <v>14174</v>
      </c>
      <c r="D9969" s="7" t="s">
        <v>14175</v>
      </c>
      <c r="E9969" s="7" t="s">
        <v>20877</v>
      </c>
      <c r="F9969" s="7" t="s">
        <v>22848</v>
      </c>
      <c r="G9969" s="8">
        <v>12615200</v>
      </c>
      <c r="H9969" s="8">
        <v>0</v>
      </c>
      <c r="I9969" s="9">
        <f t="shared" si="335"/>
        <v>12615200</v>
      </c>
      <c r="J9969" s="8">
        <v>0</v>
      </c>
      <c r="K9969" s="10">
        <f t="shared" si="336"/>
        <v>0</v>
      </c>
    </row>
    <row r="9970" spans="1:11" x14ac:dyDescent="0.25">
      <c r="A9970" s="7" t="s">
        <v>6794</v>
      </c>
      <c r="B9970" s="7" t="s">
        <v>13661</v>
      </c>
      <c r="C9970" s="7" t="s">
        <v>14279</v>
      </c>
      <c r="D9970" s="7" t="s">
        <v>14280</v>
      </c>
      <c r="E9970" s="7" t="s">
        <v>20878</v>
      </c>
      <c r="F9970" s="7" t="s">
        <v>23048</v>
      </c>
      <c r="G9970" s="8">
        <v>11483067</v>
      </c>
      <c r="H9970" s="8">
        <v>0</v>
      </c>
      <c r="I9970" s="9">
        <f t="shared" si="335"/>
        <v>11483067</v>
      </c>
      <c r="J9970" s="8">
        <v>0</v>
      </c>
      <c r="K9970" s="10">
        <f t="shared" si="336"/>
        <v>0</v>
      </c>
    </row>
    <row r="9971" spans="1:11" x14ac:dyDescent="0.25">
      <c r="A9971" s="7" t="s">
        <v>6795</v>
      </c>
      <c r="B9971" s="7" t="s">
        <v>13662</v>
      </c>
      <c r="C9971" s="7" t="s">
        <v>14174</v>
      </c>
      <c r="D9971" s="7" t="s">
        <v>14175</v>
      </c>
      <c r="E9971" s="7" t="s">
        <v>20879</v>
      </c>
      <c r="F9971" s="7" t="s">
        <v>22745</v>
      </c>
      <c r="G9971" s="8">
        <v>13100400</v>
      </c>
      <c r="H9971" s="8">
        <v>0</v>
      </c>
      <c r="I9971" s="9">
        <f t="shared" si="335"/>
        <v>13100400</v>
      </c>
      <c r="J9971" s="8">
        <v>0</v>
      </c>
      <c r="K9971" s="10">
        <f t="shared" si="336"/>
        <v>0</v>
      </c>
    </row>
    <row r="9972" spans="1:11" x14ac:dyDescent="0.25">
      <c r="A9972" s="7" t="s">
        <v>6796</v>
      </c>
      <c r="B9972" s="7" t="s">
        <v>13663</v>
      </c>
      <c r="C9972" s="7" t="s">
        <v>14174</v>
      </c>
      <c r="D9972" s="7" t="s">
        <v>14175</v>
      </c>
      <c r="E9972" s="7" t="s">
        <v>20880</v>
      </c>
      <c r="F9972" s="7" t="s">
        <v>22858</v>
      </c>
      <c r="G9972" s="8">
        <v>7984000</v>
      </c>
      <c r="H9972" s="8">
        <v>0</v>
      </c>
      <c r="I9972" s="9">
        <f t="shared" si="335"/>
        <v>7984000</v>
      </c>
      <c r="J9972" s="8">
        <v>0</v>
      </c>
      <c r="K9972" s="10">
        <f t="shared" si="336"/>
        <v>0</v>
      </c>
    </row>
    <row r="9973" spans="1:11" x14ac:dyDescent="0.25">
      <c r="A9973" s="7" t="s">
        <v>6797</v>
      </c>
      <c r="B9973" s="7" t="s">
        <v>13664</v>
      </c>
      <c r="C9973" s="7" t="s">
        <v>14174</v>
      </c>
      <c r="D9973" s="7" t="s">
        <v>14175</v>
      </c>
      <c r="E9973" s="7" t="s">
        <v>20881</v>
      </c>
      <c r="F9973" s="7" t="s">
        <v>24122</v>
      </c>
      <c r="G9973" s="8">
        <v>5099467</v>
      </c>
      <c r="H9973" s="8">
        <v>0</v>
      </c>
      <c r="I9973" s="9">
        <f t="shared" si="335"/>
        <v>5099467</v>
      </c>
      <c r="J9973" s="8">
        <v>0</v>
      </c>
      <c r="K9973" s="10">
        <f t="shared" si="336"/>
        <v>0</v>
      </c>
    </row>
    <row r="9974" spans="1:11" x14ac:dyDescent="0.25">
      <c r="A9974" s="7" t="s">
        <v>6798</v>
      </c>
      <c r="B9974" s="7" t="s">
        <v>13665</v>
      </c>
      <c r="C9974" s="7" t="s">
        <v>14174</v>
      </c>
      <c r="D9974" s="7" t="s">
        <v>14175</v>
      </c>
      <c r="E9974" s="7" t="s">
        <v>20882</v>
      </c>
      <c r="F9974" s="7" t="s">
        <v>22931</v>
      </c>
      <c r="G9974" s="8">
        <v>4903333</v>
      </c>
      <c r="H9974" s="8">
        <v>0</v>
      </c>
      <c r="I9974" s="9">
        <f t="shared" si="335"/>
        <v>4903333</v>
      </c>
      <c r="J9974" s="8">
        <v>0</v>
      </c>
      <c r="K9974" s="10">
        <f t="shared" si="336"/>
        <v>0</v>
      </c>
    </row>
    <row r="9975" spans="1:11" x14ac:dyDescent="0.25">
      <c r="A9975" s="7" t="s">
        <v>6799</v>
      </c>
      <c r="B9975" s="7" t="s">
        <v>13666</v>
      </c>
      <c r="C9975" s="7" t="s">
        <v>14174</v>
      </c>
      <c r="D9975" s="7" t="s">
        <v>14175</v>
      </c>
      <c r="E9975" s="7" t="s">
        <v>20883</v>
      </c>
      <c r="F9975" s="7" t="s">
        <v>22881</v>
      </c>
      <c r="G9975" s="8">
        <v>2942000</v>
      </c>
      <c r="H9975" s="8">
        <v>0</v>
      </c>
      <c r="I9975" s="9">
        <f t="shared" si="335"/>
        <v>2942000</v>
      </c>
      <c r="J9975" s="8">
        <v>0</v>
      </c>
      <c r="K9975" s="10">
        <f t="shared" si="336"/>
        <v>0</v>
      </c>
    </row>
    <row r="9976" spans="1:11" x14ac:dyDescent="0.25">
      <c r="A9976" s="7" t="s">
        <v>6800</v>
      </c>
      <c r="B9976" s="7" t="s">
        <v>13667</v>
      </c>
      <c r="C9976" s="7" t="s">
        <v>14174</v>
      </c>
      <c r="D9976" s="7" t="s">
        <v>14175</v>
      </c>
      <c r="E9976" s="7" t="s">
        <v>20884</v>
      </c>
      <c r="F9976" s="7" t="s">
        <v>22968</v>
      </c>
      <c r="G9976" s="8">
        <v>2942000</v>
      </c>
      <c r="H9976" s="8">
        <v>0</v>
      </c>
      <c r="I9976" s="9">
        <f t="shared" si="335"/>
        <v>2942000</v>
      </c>
      <c r="J9976" s="8">
        <v>0</v>
      </c>
      <c r="K9976" s="10">
        <f t="shared" si="336"/>
        <v>0</v>
      </c>
    </row>
    <row r="9977" spans="1:11" x14ac:dyDescent="0.25">
      <c r="A9977" s="7" t="s">
        <v>6802</v>
      </c>
      <c r="B9977" s="7" t="s">
        <v>13669</v>
      </c>
      <c r="C9977" s="7" t="s">
        <v>14174</v>
      </c>
      <c r="D9977" s="7" t="s">
        <v>14175</v>
      </c>
      <c r="E9977" s="7" t="s">
        <v>20886</v>
      </c>
      <c r="F9977" s="7" t="s">
        <v>22888</v>
      </c>
      <c r="G9977" s="8">
        <v>5202000</v>
      </c>
      <c r="H9977" s="8">
        <v>0</v>
      </c>
      <c r="I9977" s="9">
        <f t="shared" si="335"/>
        <v>5202000</v>
      </c>
      <c r="J9977" s="8">
        <v>0</v>
      </c>
      <c r="K9977" s="10">
        <f t="shared" si="336"/>
        <v>0</v>
      </c>
    </row>
    <row r="9978" spans="1:11" x14ac:dyDescent="0.25">
      <c r="A9978" s="7" t="s">
        <v>6803</v>
      </c>
      <c r="B9978" s="7" t="s">
        <v>13670</v>
      </c>
      <c r="C9978" s="7" t="s">
        <v>14174</v>
      </c>
      <c r="D9978" s="7" t="s">
        <v>14175</v>
      </c>
      <c r="E9978" s="7" t="s">
        <v>20887</v>
      </c>
      <c r="F9978" s="7" t="s">
        <v>22542</v>
      </c>
      <c r="G9978" s="8">
        <v>13100400</v>
      </c>
      <c r="H9978" s="8">
        <v>0</v>
      </c>
      <c r="I9978" s="9">
        <f t="shared" si="335"/>
        <v>13100400</v>
      </c>
      <c r="J9978" s="8">
        <v>0</v>
      </c>
      <c r="K9978" s="10">
        <f t="shared" si="336"/>
        <v>0</v>
      </c>
    </row>
    <row r="9979" spans="1:11" x14ac:dyDescent="0.25">
      <c r="A9979" s="7" t="s">
        <v>6804</v>
      </c>
      <c r="B9979" s="7" t="s">
        <v>13671</v>
      </c>
      <c r="C9979" s="7" t="s">
        <v>14174</v>
      </c>
      <c r="D9979" s="7" t="s">
        <v>14175</v>
      </c>
      <c r="E9979" s="7" t="s">
        <v>20888</v>
      </c>
      <c r="F9979" s="7" t="s">
        <v>24038</v>
      </c>
      <c r="G9979" s="8">
        <v>5850000</v>
      </c>
      <c r="H9979" s="8">
        <v>0</v>
      </c>
      <c r="I9979" s="9">
        <f t="shared" si="335"/>
        <v>5850000</v>
      </c>
      <c r="J9979" s="8">
        <v>0</v>
      </c>
      <c r="K9979" s="10">
        <f t="shared" si="336"/>
        <v>0</v>
      </c>
    </row>
    <row r="9980" spans="1:11" x14ac:dyDescent="0.25">
      <c r="A9980" s="7" t="s">
        <v>6805</v>
      </c>
      <c r="B9980" s="7" t="s">
        <v>13672</v>
      </c>
      <c r="C9980" s="7" t="s">
        <v>14090</v>
      </c>
      <c r="D9980" s="7" t="s">
        <v>14091</v>
      </c>
      <c r="E9980" s="7" t="s">
        <v>20889</v>
      </c>
      <c r="F9980" s="7" t="s">
        <v>24540</v>
      </c>
      <c r="G9980" s="8">
        <v>61106500</v>
      </c>
      <c r="H9980" s="8">
        <v>0</v>
      </c>
      <c r="I9980" s="9">
        <f t="shared" si="335"/>
        <v>61106500</v>
      </c>
      <c r="J9980" s="8">
        <v>0</v>
      </c>
      <c r="K9980" s="10">
        <f t="shared" si="336"/>
        <v>0</v>
      </c>
    </row>
    <row r="9981" spans="1:11" x14ac:dyDescent="0.25">
      <c r="A9981" s="7" t="s">
        <v>6805</v>
      </c>
      <c r="B9981" s="7" t="s">
        <v>13672</v>
      </c>
      <c r="C9981" s="7" t="s">
        <v>14090</v>
      </c>
      <c r="D9981" s="7" t="s">
        <v>14091</v>
      </c>
      <c r="E9981" s="7" t="s">
        <v>20889</v>
      </c>
      <c r="F9981" s="7" t="s">
        <v>24540</v>
      </c>
      <c r="G9981" s="8">
        <v>16243500</v>
      </c>
      <c r="H9981" s="8">
        <v>0</v>
      </c>
      <c r="I9981" s="9">
        <f t="shared" si="335"/>
        <v>16243500</v>
      </c>
      <c r="J9981" s="8">
        <v>0</v>
      </c>
      <c r="K9981" s="10">
        <f t="shared" si="336"/>
        <v>0</v>
      </c>
    </row>
    <row r="9982" spans="1:11" x14ac:dyDescent="0.25">
      <c r="A9982" s="7" t="s">
        <v>6806</v>
      </c>
      <c r="B9982" s="7" t="s">
        <v>13673</v>
      </c>
      <c r="C9982" s="7" t="s">
        <v>14279</v>
      </c>
      <c r="D9982" s="7" t="s">
        <v>14280</v>
      </c>
      <c r="E9982" s="7" t="s">
        <v>20890</v>
      </c>
      <c r="F9982" s="7" t="s">
        <v>24181</v>
      </c>
      <c r="G9982" s="8">
        <v>5781067</v>
      </c>
      <c r="H9982" s="8">
        <v>0</v>
      </c>
      <c r="I9982" s="9">
        <f t="shared" si="335"/>
        <v>5781067</v>
      </c>
      <c r="J9982" s="8">
        <v>0</v>
      </c>
      <c r="K9982" s="10">
        <f t="shared" si="336"/>
        <v>0</v>
      </c>
    </row>
    <row r="9983" spans="1:11" x14ac:dyDescent="0.25">
      <c r="A9983" s="7" t="s">
        <v>6807</v>
      </c>
      <c r="B9983" s="7" t="s">
        <v>13674</v>
      </c>
      <c r="C9983" s="7" t="s">
        <v>14092</v>
      </c>
      <c r="D9983" s="7" t="s">
        <v>14093</v>
      </c>
      <c r="E9983" s="7" t="s">
        <v>20891</v>
      </c>
      <c r="F9983" s="7" t="s">
        <v>22204</v>
      </c>
      <c r="G9983" s="8">
        <v>7072000</v>
      </c>
      <c r="H9983" s="8">
        <v>0</v>
      </c>
      <c r="I9983" s="9">
        <f t="shared" si="335"/>
        <v>7072000</v>
      </c>
      <c r="J9983" s="8">
        <v>0</v>
      </c>
      <c r="K9983" s="10">
        <f t="shared" si="336"/>
        <v>0</v>
      </c>
    </row>
    <row r="9984" spans="1:11" x14ac:dyDescent="0.25">
      <c r="A9984" s="7" t="s">
        <v>6808</v>
      </c>
      <c r="B9984" s="7" t="s">
        <v>13675</v>
      </c>
      <c r="C9984" s="7" t="s">
        <v>14092</v>
      </c>
      <c r="D9984" s="7" t="s">
        <v>14093</v>
      </c>
      <c r="E9984" s="7" t="s">
        <v>20892</v>
      </c>
      <c r="F9984" s="7" t="s">
        <v>22205</v>
      </c>
      <c r="G9984" s="8">
        <v>7072000</v>
      </c>
      <c r="H9984" s="8">
        <v>0</v>
      </c>
      <c r="I9984" s="9">
        <f t="shared" si="335"/>
        <v>7072000</v>
      </c>
      <c r="J9984" s="8">
        <v>0</v>
      </c>
      <c r="K9984" s="10">
        <f t="shared" si="336"/>
        <v>0</v>
      </c>
    </row>
    <row r="9985" spans="1:11" x14ac:dyDescent="0.25">
      <c r="A9985" s="7" t="s">
        <v>6809</v>
      </c>
      <c r="B9985" s="7" t="s">
        <v>13676</v>
      </c>
      <c r="C9985" s="7" t="s">
        <v>14174</v>
      </c>
      <c r="D9985" s="7" t="s">
        <v>14175</v>
      </c>
      <c r="E9985" s="7" t="s">
        <v>20893</v>
      </c>
      <c r="F9985" s="7" t="s">
        <v>23369</v>
      </c>
      <c r="G9985" s="8">
        <v>7041667</v>
      </c>
      <c r="H9985" s="8">
        <v>0</v>
      </c>
      <c r="I9985" s="9">
        <f t="shared" si="335"/>
        <v>7041667</v>
      </c>
      <c r="J9985" s="8">
        <v>0</v>
      </c>
      <c r="K9985" s="10">
        <f t="shared" si="336"/>
        <v>0</v>
      </c>
    </row>
    <row r="9986" spans="1:11" x14ac:dyDescent="0.25">
      <c r="A9986" s="14" t="s">
        <v>6810</v>
      </c>
      <c r="B9986" s="14" t="s">
        <v>13677</v>
      </c>
      <c r="C9986" s="14" t="s">
        <v>14156</v>
      </c>
      <c r="D9986" s="14" t="s">
        <v>14157</v>
      </c>
      <c r="E9986" s="14" t="s">
        <v>20894</v>
      </c>
      <c r="F9986" s="14" t="s">
        <v>23946</v>
      </c>
      <c r="G9986" s="15">
        <v>7281600</v>
      </c>
      <c r="H9986" s="15">
        <v>0</v>
      </c>
      <c r="I9986" s="9">
        <f t="shared" ref="I9986:I9999" si="337">+G9986-H9986</f>
        <v>7281600</v>
      </c>
      <c r="J9986" s="8">
        <v>0</v>
      </c>
      <c r="K9986" s="10">
        <f t="shared" si="336"/>
        <v>0</v>
      </c>
    </row>
    <row r="9987" spans="1:11" x14ac:dyDescent="0.25">
      <c r="A9987" s="7" t="s">
        <v>6811</v>
      </c>
      <c r="B9987" s="7" t="s">
        <v>13678</v>
      </c>
      <c r="C9987" s="7" t="s">
        <v>14118</v>
      </c>
      <c r="D9987" s="7" t="s">
        <v>14119</v>
      </c>
      <c r="E9987" s="7" t="s">
        <v>20895</v>
      </c>
      <c r="F9987" s="7" t="s">
        <v>22383</v>
      </c>
      <c r="G9987" s="8">
        <v>2843336</v>
      </c>
      <c r="H9987" s="8">
        <v>0</v>
      </c>
      <c r="I9987" s="8">
        <f t="shared" si="337"/>
        <v>2843336</v>
      </c>
      <c r="J9987" s="8">
        <v>0</v>
      </c>
      <c r="K9987" s="10">
        <f t="shared" ref="K9987:K9999" si="338">+J9987/I9987</f>
        <v>0</v>
      </c>
    </row>
    <row r="9988" spans="1:11" x14ac:dyDescent="0.25">
      <c r="A9988" s="7" t="s">
        <v>6813</v>
      </c>
      <c r="B9988" s="7" t="s">
        <v>13680</v>
      </c>
      <c r="C9988" s="7" t="s">
        <v>14118</v>
      </c>
      <c r="D9988" s="7" t="s">
        <v>14119</v>
      </c>
      <c r="E9988" s="7" t="s">
        <v>20897</v>
      </c>
      <c r="F9988" s="7" t="s">
        <v>22113</v>
      </c>
      <c r="G9988" s="8">
        <v>8981700</v>
      </c>
      <c r="H9988" s="8">
        <v>0</v>
      </c>
      <c r="I9988" s="8">
        <f t="shared" si="337"/>
        <v>8981700</v>
      </c>
      <c r="J9988" s="8">
        <v>0</v>
      </c>
      <c r="K9988" s="10">
        <f t="shared" si="338"/>
        <v>0</v>
      </c>
    </row>
    <row r="9989" spans="1:11" x14ac:dyDescent="0.25">
      <c r="A9989" s="7" t="s">
        <v>6814</v>
      </c>
      <c r="B9989" s="7" t="s">
        <v>13681</v>
      </c>
      <c r="C9989" s="7" t="s">
        <v>14118</v>
      </c>
      <c r="D9989" s="7" t="s">
        <v>14119</v>
      </c>
      <c r="E9989" s="7" t="s">
        <v>20898</v>
      </c>
      <c r="F9989" s="7" t="s">
        <v>22160</v>
      </c>
      <c r="G9989" s="8">
        <v>2676081</v>
      </c>
      <c r="H9989" s="8">
        <v>0</v>
      </c>
      <c r="I9989" s="8">
        <f t="shared" si="337"/>
        <v>2676081</v>
      </c>
      <c r="J9989" s="8">
        <v>0</v>
      </c>
      <c r="K9989" s="10">
        <f t="shared" si="338"/>
        <v>0</v>
      </c>
    </row>
    <row r="9990" spans="1:11" x14ac:dyDescent="0.25">
      <c r="A9990" s="7" t="s">
        <v>6815</v>
      </c>
      <c r="B9990" s="7" t="s">
        <v>13682</v>
      </c>
      <c r="C9990" s="7" t="s">
        <v>14118</v>
      </c>
      <c r="D9990" s="7" t="s">
        <v>14119</v>
      </c>
      <c r="E9990" s="7" t="s">
        <v>20899</v>
      </c>
      <c r="F9990" s="7" t="s">
        <v>22161</v>
      </c>
      <c r="G9990" s="8">
        <v>2676081</v>
      </c>
      <c r="H9990" s="8">
        <v>0</v>
      </c>
      <c r="I9990" s="8">
        <f t="shared" si="337"/>
        <v>2676081</v>
      </c>
      <c r="J9990" s="8">
        <v>0</v>
      </c>
      <c r="K9990" s="10">
        <f t="shared" si="338"/>
        <v>0</v>
      </c>
    </row>
    <row r="9991" spans="1:11" x14ac:dyDescent="0.25">
      <c r="A9991" s="7" t="s">
        <v>6816</v>
      </c>
      <c r="B9991" s="7" t="s">
        <v>13683</v>
      </c>
      <c r="C9991" s="7" t="s">
        <v>14174</v>
      </c>
      <c r="D9991" s="7" t="s">
        <v>14175</v>
      </c>
      <c r="E9991" s="7" t="s">
        <v>20900</v>
      </c>
      <c r="F9991" s="7" t="s">
        <v>24052</v>
      </c>
      <c r="G9991" s="8">
        <v>7639267</v>
      </c>
      <c r="H9991" s="8">
        <v>0</v>
      </c>
      <c r="I9991" s="9">
        <f t="shared" si="337"/>
        <v>7639267</v>
      </c>
      <c r="J9991" s="8">
        <v>0</v>
      </c>
      <c r="K9991" s="10">
        <f t="shared" si="338"/>
        <v>0</v>
      </c>
    </row>
    <row r="9992" spans="1:11" x14ac:dyDescent="0.25">
      <c r="A9992" s="7" t="s">
        <v>6817</v>
      </c>
      <c r="B9992" s="7" t="s">
        <v>13684</v>
      </c>
      <c r="C9992" s="7" t="s">
        <v>14174</v>
      </c>
      <c r="D9992" s="7" t="s">
        <v>14175</v>
      </c>
      <c r="E9992" s="7" t="s">
        <v>20901</v>
      </c>
      <c r="F9992" s="7" t="s">
        <v>22592</v>
      </c>
      <c r="G9992" s="8">
        <v>6650000</v>
      </c>
      <c r="H9992" s="8">
        <v>0</v>
      </c>
      <c r="I9992" s="9">
        <f t="shared" si="337"/>
        <v>6650000</v>
      </c>
      <c r="J9992" s="8">
        <v>0</v>
      </c>
      <c r="K9992" s="10">
        <f t="shared" si="338"/>
        <v>0</v>
      </c>
    </row>
    <row r="9993" spans="1:11" x14ac:dyDescent="0.25">
      <c r="A9993" s="7" t="s">
        <v>6818</v>
      </c>
      <c r="B9993" s="7" t="s">
        <v>13685</v>
      </c>
      <c r="C9993" s="7" t="s">
        <v>14174</v>
      </c>
      <c r="D9993" s="7" t="s">
        <v>14175</v>
      </c>
      <c r="E9993" s="7" t="s">
        <v>20902</v>
      </c>
      <c r="F9993" s="7" t="s">
        <v>24075</v>
      </c>
      <c r="G9993" s="8">
        <v>5700000</v>
      </c>
      <c r="H9993" s="8">
        <v>0</v>
      </c>
      <c r="I9993" s="9">
        <f t="shared" si="337"/>
        <v>5700000</v>
      </c>
      <c r="J9993" s="8">
        <v>0</v>
      </c>
      <c r="K9993" s="10">
        <f t="shared" si="338"/>
        <v>0</v>
      </c>
    </row>
    <row r="9994" spans="1:11" x14ac:dyDescent="0.25">
      <c r="A9994" s="7" t="s">
        <v>6819</v>
      </c>
      <c r="B9994" s="7" t="s">
        <v>13686</v>
      </c>
      <c r="C9994" s="7" t="s">
        <v>14174</v>
      </c>
      <c r="D9994" s="7" t="s">
        <v>14175</v>
      </c>
      <c r="E9994" s="7" t="s">
        <v>20903</v>
      </c>
      <c r="F9994" s="7" t="s">
        <v>22646</v>
      </c>
      <c r="G9994" s="8">
        <v>6175000</v>
      </c>
      <c r="H9994" s="8">
        <v>0</v>
      </c>
      <c r="I9994" s="9">
        <f t="shared" si="337"/>
        <v>6175000</v>
      </c>
      <c r="J9994" s="8">
        <v>0</v>
      </c>
      <c r="K9994" s="10">
        <f t="shared" si="338"/>
        <v>0</v>
      </c>
    </row>
    <row r="9995" spans="1:11" x14ac:dyDescent="0.25">
      <c r="A9995" s="7" t="s">
        <v>6820</v>
      </c>
      <c r="B9995" s="7" t="s">
        <v>13687</v>
      </c>
      <c r="C9995" s="7" t="s">
        <v>14174</v>
      </c>
      <c r="D9995" s="7" t="s">
        <v>14175</v>
      </c>
      <c r="E9995" s="7" t="s">
        <v>20904</v>
      </c>
      <c r="F9995" s="7" t="s">
        <v>22933</v>
      </c>
      <c r="G9995" s="8">
        <v>15166667</v>
      </c>
      <c r="H9995" s="8">
        <v>0</v>
      </c>
      <c r="I9995" s="9">
        <f t="shared" si="337"/>
        <v>15166667</v>
      </c>
      <c r="J9995" s="8">
        <v>0</v>
      </c>
      <c r="K9995" s="10">
        <f t="shared" si="338"/>
        <v>0</v>
      </c>
    </row>
    <row r="9996" spans="1:11" x14ac:dyDescent="0.25">
      <c r="A9996" s="7" t="s">
        <v>6821</v>
      </c>
      <c r="B9996" s="7" t="s">
        <v>13688</v>
      </c>
      <c r="C9996" s="7" t="s">
        <v>14271</v>
      </c>
      <c r="D9996" s="7" t="s">
        <v>14272</v>
      </c>
      <c r="E9996" s="7" t="s">
        <v>20905</v>
      </c>
      <c r="F9996" s="7" t="s">
        <v>21227</v>
      </c>
      <c r="G9996" s="8">
        <v>86008443</v>
      </c>
      <c r="H9996" s="8">
        <v>0</v>
      </c>
      <c r="I9996" s="9">
        <f t="shared" si="337"/>
        <v>86008443</v>
      </c>
      <c r="J9996" s="8">
        <v>0</v>
      </c>
      <c r="K9996" s="10">
        <f t="shared" si="338"/>
        <v>0</v>
      </c>
    </row>
    <row r="9997" spans="1:11" x14ac:dyDescent="0.25">
      <c r="A9997" s="7" t="s">
        <v>6822</v>
      </c>
      <c r="B9997" s="7" t="s">
        <v>13689</v>
      </c>
      <c r="C9997" s="7" t="s">
        <v>14158</v>
      </c>
      <c r="D9997" s="7" t="s">
        <v>14159</v>
      </c>
      <c r="E9997" s="7" t="s">
        <v>20906</v>
      </c>
      <c r="F9997" s="7" t="s">
        <v>23138</v>
      </c>
      <c r="G9997" s="8">
        <v>43584330</v>
      </c>
      <c r="H9997" s="8">
        <v>0</v>
      </c>
      <c r="I9997" s="9">
        <f t="shared" si="337"/>
        <v>43584330</v>
      </c>
      <c r="J9997" s="8">
        <v>0</v>
      </c>
      <c r="K9997" s="10">
        <f t="shared" si="338"/>
        <v>0</v>
      </c>
    </row>
    <row r="9998" spans="1:11" x14ac:dyDescent="0.25">
      <c r="A9998" s="7" t="s">
        <v>6824</v>
      </c>
      <c r="B9998" s="7" t="s">
        <v>13691</v>
      </c>
      <c r="C9998" s="7" t="s">
        <v>14158</v>
      </c>
      <c r="D9998" s="7" t="s">
        <v>14159</v>
      </c>
      <c r="E9998" s="7" t="s">
        <v>20908</v>
      </c>
      <c r="F9998" s="7" t="s">
        <v>23154</v>
      </c>
      <c r="G9998" s="8">
        <v>14315776</v>
      </c>
      <c r="H9998" s="8">
        <v>0</v>
      </c>
      <c r="I9998" s="9">
        <f t="shared" si="337"/>
        <v>14315776</v>
      </c>
      <c r="J9998" s="8">
        <v>0</v>
      </c>
      <c r="K9998" s="10">
        <f t="shared" si="338"/>
        <v>0</v>
      </c>
    </row>
    <row r="9999" spans="1:11" x14ac:dyDescent="0.25">
      <c r="A9999" s="7" t="s">
        <v>6825</v>
      </c>
      <c r="B9999" s="7" t="s">
        <v>13692</v>
      </c>
      <c r="C9999" s="7" t="s">
        <v>14158</v>
      </c>
      <c r="D9999" s="7" t="s">
        <v>14159</v>
      </c>
      <c r="E9999" s="7" t="s">
        <v>20909</v>
      </c>
      <c r="F9999" s="7" t="s">
        <v>22756</v>
      </c>
      <c r="G9999" s="8">
        <v>18630000</v>
      </c>
      <c r="H9999" s="8">
        <v>0</v>
      </c>
      <c r="I9999" s="9">
        <f t="shared" si="337"/>
        <v>18630000</v>
      </c>
      <c r="J9999" s="8">
        <v>0</v>
      </c>
      <c r="K9999" s="10">
        <f t="shared" si="338"/>
        <v>0</v>
      </c>
    </row>
    <row r="10000" spans="1:11" x14ac:dyDescent="0.25">
      <c r="J10000" s="1">
        <f>SUM(J2:J9999)</f>
        <v>4526130530167.8398</v>
      </c>
    </row>
    <row r="10001" spans="10:10" x14ac:dyDescent="0.25">
      <c r="J10001" s="1">
        <v>4526130530167.8398</v>
      </c>
    </row>
    <row r="10002" spans="10:10" x14ac:dyDescent="0.25">
      <c r="J10002" s="1">
        <f>+J10000-J10001</f>
        <v>0</v>
      </c>
    </row>
    <row r="10030" spans="3:3" x14ac:dyDescent="0.25">
      <c r="C10030" t="s">
        <v>14291</v>
      </c>
    </row>
  </sheetData>
  <autoFilter ref="A1:K10002" xr:uid="{F0C8EAF6-52AC-404E-B189-794E38086A0E}"/>
  <sortState xmlns:xlrd2="http://schemas.microsoft.com/office/spreadsheetml/2017/richdata2" ref="A2:K10030">
    <sortCondition ref="A2:A10030"/>
  </sortState>
  <pageMargins left="0.7" right="0.7" top="0.75" bottom="0.75" header="0.3" footer="0.3"/>
</worksheet>
</file>

<file path=docMetadata/LabelInfo.xml><?xml version="1.0" encoding="utf-8"?>
<clbl:labelList xmlns:clbl="http://schemas.microsoft.com/office/2020/mipLabelMetadata">
  <clbl:label id="{6d4a1d0b-1085-4621-a04c-793d50865184}" enabled="1" method="Standard" siteId="{052126ec-16f8-47eb-ae56-6886b94a935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Hoja3</vt:lpstr>
      <vt:lpstr>Hoja1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Manuel Guillermo Leon Carrillo</dc:creator>
  <cp:lastModifiedBy>Manuel Guillermo Leon Carrillo</cp:lastModifiedBy>
  <dcterms:created xsi:type="dcterms:W3CDTF">2025-12-04T21:41:03Z</dcterms:created>
  <dcterms:modified xsi:type="dcterms:W3CDTF">2025-12-05T12:35:39Z</dcterms:modified>
</cp:coreProperties>
</file>